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pivotTables/pivotTable7.xml" ContentType="application/vnd.openxmlformats-officedocument.spreadsheetml.pivotTable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127"/>
  <workbookPr codeName="EstaPasta_de_trabalho"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E:\_Dados_Bruni\Dropbox\slides\Excel\Coelba\"/>
    </mc:Choice>
  </mc:AlternateContent>
  <bookViews>
    <workbookView xWindow="0" yWindow="0" windowWidth="20730" windowHeight="9510" tabRatio="887"/>
  </bookViews>
  <sheets>
    <sheet name="Início" sheetId="26" r:id="rId1"/>
    <sheet name="BD_Estilo" sheetId="128" r:id="rId2"/>
    <sheet name="BD_Pasto" sheetId="130" r:id="rId3"/>
    <sheet name="BD_Campeonato" sheetId="133" r:id="rId4"/>
    <sheet name="BD_Estoques" sheetId="146" r:id="rId5"/>
    <sheet name="BD_FilmesNacionais" sheetId="149" r:id="rId6"/>
    <sheet name="TD 1" sheetId="58" r:id="rId7"/>
    <sheet name="TD 1R" sheetId="52" r:id="rId8"/>
    <sheet name="TD 2" sheetId="124" r:id="rId9"/>
    <sheet name="TD 2R" sheetId="125" r:id="rId10"/>
    <sheet name="GD 3" sheetId="126" r:id="rId11"/>
    <sheet name="GD 3R" sheetId="127" r:id="rId12"/>
    <sheet name="TD 3" sheetId="143" r:id="rId13"/>
    <sheet name="TD 3R" sheetId="144" r:id="rId14"/>
    <sheet name="TD 4" sheetId="145" r:id="rId15"/>
    <sheet name="TD 4R" sheetId="147" r:id="rId16"/>
    <sheet name="TD 5" sheetId="139" r:id="rId17"/>
    <sheet name="TD 5R" sheetId="140" r:id="rId18"/>
    <sheet name="TD 6" sheetId="142" r:id="rId19"/>
    <sheet name="TD 6R" sheetId="141" r:id="rId20"/>
    <sheet name="GD 1" sheetId="69" r:id="rId21"/>
    <sheet name="GD 1R" sheetId="65" r:id="rId22"/>
    <sheet name="GD 2" sheetId="131" r:id="rId23"/>
    <sheet name="GD 2R" sheetId="132" r:id="rId24"/>
    <sheet name="TD c Outras" sheetId="154" r:id="rId25"/>
    <sheet name="TD Ext.Texto 1" sheetId="157" r:id="rId26"/>
    <sheet name="TD Ext.Texto 1R" sheetId="153" r:id="rId27"/>
    <sheet name="TD Data 1" sheetId="158" r:id="rId28"/>
    <sheet name="TD Data 2" sheetId="148" r:id="rId29"/>
  </sheets>
  <definedNames>
    <definedName name="_xlnm._FilterDatabase" localSheetId="3" hidden="1">BD_Campeonato!$B$5:$D$221</definedName>
    <definedName name="_xlnm._FilterDatabase" localSheetId="4" hidden="1">BD_Estoques!$B$5:$H$163</definedName>
    <definedName name="_xlnm._FilterDatabase" localSheetId="10" hidden="1">'GD 3'!#REF!</definedName>
    <definedName name="_xlnm._FilterDatabase" localSheetId="11" hidden="1">'GD 3R'!#REF!</definedName>
    <definedName name="_xlnm._FilterDatabase" localSheetId="12" hidden="1">'TD 3'!#REF!</definedName>
    <definedName name="_xlnm._FilterDatabase" localSheetId="13" hidden="1">'TD 3R'!#REF!</definedName>
    <definedName name="_xlnm._FilterDatabase" localSheetId="14" hidden="1">'TD 4'!#REF!</definedName>
    <definedName name="_xlnm._FilterDatabase" localSheetId="15" hidden="1">'TD 4R'!#REF!</definedName>
    <definedName name="_xlnm._FilterDatabase" localSheetId="18" hidden="1">'TD 6'!$B$19:$H$4303</definedName>
    <definedName name="DADOS" localSheetId="25">#REF!</definedName>
    <definedName name="DADOS" localSheetId="26">#REF!</definedName>
    <definedName name="DADOS">#REF!</definedName>
    <definedName name="solver_adj" localSheetId="11" hidden="1">'GD 3R'!#REF!</definedName>
    <definedName name="solver_cvg" localSheetId="11" hidden="1">0.0001</definedName>
    <definedName name="solver_drv" localSheetId="11" hidden="1">1</definedName>
    <definedName name="solver_est" localSheetId="11" hidden="1">1</definedName>
    <definedName name="solver_itr" localSheetId="11" hidden="1">100</definedName>
    <definedName name="solver_lhs1" localSheetId="11" hidden="1">'GD 3R'!#REF!</definedName>
    <definedName name="solver_lhs2" localSheetId="11" hidden="1">'GD 3R'!#REF!</definedName>
    <definedName name="solver_lhs3" localSheetId="11" hidden="1">'GD 3R'!#REF!</definedName>
    <definedName name="solver_lhs4" localSheetId="11" hidden="1">'GD 3R'!#REF!</definedName>
    <definedName name="solver_lin" localSheetId="11" hidden="1">2</definedName>
    <definedName name="solver_neg" localSheetId="11" hidden="1">2</definedName>
    <definedName name="solver_num" localSheetId="11" hidden="1">4</definedName>
    <definedName name="solver_nwt" localSheetId="11" hidden="1">1</definedName>
    <definedName name="solver_opt" localSheetId="11" hidden="1">'GD 3R'!#REF!</definedName>
    <definedName name="solver_pre" localSheetId="11" hidden="1">0.000001</definedName>
    <definedName name="solver_rel1" localSheetId="11" hidden="1">1</definedName>
    <definedName name="solver_rel2" localSheetId="11" hidden="1">1</definedName>
    <definedName name="solver_rel3" localSheetId="11" hidden="1">1</definedName>
    <definedName name="solver_rel4" localSheetId="11" hidden="1">3</definedName>
    <definedName name="solver_rhs1" localSheetId="11" hidden="1">'GD 3R'!#REF!</definedName>
    <definedName name="solver_rhs2" localSheetId="11" hidden="1">'GD 3R'!#REF!</definedName>
    <definedName name="solver_rhs3" localSheetId="11" hidden="1">'GD 3R'!#REF!</definedName>
    <definedName name="solver_rhs4" localSheetId="11" hidden="1">0</definedName>
    <definedName name="solver_scl" localSheetId="11" hidden="1">2</definedName>
    <definedName name="solver_sho" localSheetId="11" hidden="1">2</definedName>
    <definedName name="solver_tim" localSheetId="11" hidden="1">100</definedName>
    <definedName name="solver_tol" localSheetId="11" hidden="1">0.05</definedName>
    <definedName name="solver_typ" localSheetId="11" hidden="1">1</definedName>
    <definedName name="solver_val" localSheetId="11" hidden="1">0</definedName>
  </definedNames>
  <calcPr calcId="162913"/>
  <pivotCaches>
    <pivotCache cacheId="0" r:id="rId30"/>
    <pivotCache cacheId="1" r:id="rId31"/>
    <pivotCache cacheId="2" r:id="rId32"/>
    <pivotCache cacheId="3" r:id="rId33"/>
    <pivotCache cacheId="4" r:id="rId34"/>
    <pivotCache cacheId="5" r:id="rId35"/>
    <pivotCache cacheId="6" r:id="rId36"/>
  </pivotCaches>
</workbook>
</file>

<file path=xl/calcChain.xml><?xml version="1.0" encoding="utf-8"?>
<calcChain xmlns="http://schemas.openxmlformats.org/spreadsheetml/2006/main">
  <c r="D5565" i="153" l="1"/>
  <c r="G5565" i="153" s="1"/>
  <c r="H5565" i="153" s="1"/>
  <c r="C5565" i="153"/>
  <c r="B5565" i="153"/>
  <c r="G5564" i="153"/>
  <c r="H5564" i="153" s="1"/>
  <c r="D5564" i="153"/>
  <c r="C5564" i="153"/>
  <c r="B5564" i="153"/>
  <c r="D5563" i="153"/>
  <c r="C5563" i="153"/>
  <c r="B5563" i="153"/>
  <c r="E5562" i="153"/>
  <c r="D5562" i="153"/>
  <c r="F5562" i="153" s="1"/>
  <c r="C5562" i="153"/>
  <c r="B5562" i="153"/>
  <c r="D5561" i="153"/>
  <c r="G5561" i="153" s="1"/>
  <c r="H5561" i="153" s="1"/>
  <c r="C5561" i="153"/>
  <c r="B5561" i="153"/>
  <c r="E5560" i="153"/>
  <c r="D5560" i="153"/>
  <c r="F5560" i="153" s="1"/>
  <c r="C5560" i="153"/>
  <c r="B5560" i="153"/>
  <c r="F5559" i="153"/>
  <c r="D5559" i="153"/>
  <c r="E5559" i="153" s="1"/>
  <c r="C5559" i="153"/>
  <c r="B5559" i="153"/>
  <c r="G5558" i="153"/>
  <c r="H5558" i="153" s="1"/>
  <c r="D5558" i="153"/>
  <c r="C5558" i="153"/>
  <c r="B5558" i="153"/>
  <c r="D5557" i="153"/>
  <c r="G5557" i="153" s="1"/>
  <c r="H5557" i="153" s="1"/>
  <c r="C5557" i="153"/>
  <c r="B5557" i="153"/>
  <c r="D5556" i="153"/>
  <c r="C5556" i="153"/>
  <c r="B5556" i="153"/>
  <c r="D5555" i="153"/>
  <c r="C5555" i="153"/>
  <c r="B5555" i="153"/>
  <c r="E5554" i="153"/>
  <c r="D5554" i="153"/>
  <c r="F5554" i="153" s="1"/>
  <c r="C5554" i="153"/>
  <c r="B5554" i="153"/>
  <c r="D5553" i="153"/>
  <c r="G5553" i="153" s="1"/>
  <c r="H5553" i="153" s="1"/>
  <c r="C5553" i="153"/>
  <c r="B5553" i="153"/>
  <c r="E5552" i="153"/>
  <c r="D5552" i="153"/>
  <c r="F5552" i="153" s="1"/>
  <c r="C5552" i="153"/>
  <c r="B5552" i="153"/>
  <c r="F5551" i="153"/>
  <c r="D5551" i="153"/>
  <c r="E5551" i="153" s="1"/>
  <c r="C5551" i="153"/>
  <c r="B5551" i="153"/>
  <c r="D5550" i="153"/>
  <c r="C5550" i="153"/>
  <c r="B5550" i="153"/>
  <c r="D5549" i="153"/>
  <c r="G5549" i="153" s="1"/>
  <c r="H5549" i="153" s="1"/>
  <c r="C5549" i="153"/>
  <c r="B5549" i="153"/>
  <c r="G5548" i="153"/>
  <c r="H5548" i="153" s="1"/>
  <c r="D5548" i="153"/>
  <c r="C5548" i="153"/>
  <c r="B5548" i="153"/>
  <c r="D5547" i="153"/>
  <c r="C5547" i="153"/>
  <c r="B5547" i="153"/>
  <c r="E5546" i="153"/>
  <c r="D5546" i="153"/>
  <c r="F5546" i="153" s="1"/>
  <c r="C5546" i="153"/>
  <c r="B5546" i="153"/>
  <c r="D5545" i="153"/>
  <c r="G5545" i="153" s="1"/>
  <c r="H5545" i="153" s="1"/>
  <c r="C5545" i="153"/>
  <c r="B5545" i="153"/>
  <c r="D5544" i="153"/>
  <c r="F5544" i="153" s="1"/>
  <c r="C5544" i="153"/>
  <c r="B5544" i="153"/>
  <c r="D5543" i="153"/>
  <c r="E5543" i="153" s="1"/>
  <c r="C5543" i="153"/>
  <c r="B5543" i="153"/>
  <c r="E5542" i="153"/>
  <c r="D5542" i="153"/>
  <c r="F5542" i="153" s="1"/>
  <c r="C5542" i="153"/>
  <c r="B5542" i="153"/>
  <c r="D5541" i="153"/>
  <c r="G5541" i="153" s="1"/>
  <c r="H5541" i="153" s="1"/>
  <c r="C5541" i="153"/>
  <c r="B5541" i="153"/>
  <c r="D5540" i="153"/>
  <c r="F5540" i="153" s="1"/>
  <c r="C5540" i="153"/>
  <c r="B5540" i="153"/>
  <c r="D5539" i="153"/>
  <c r="E5539" i="153" s="1"/>
  <c r="C5539" i="153"/>
  <c r="B5539" i="153"/>
  <c r="E5538" i="153"/>
  <c r="D5538" i="153"/>
  <c r="F5538" i="153" s="1"/>
  <c r="C5538" i="153"/>
  <c r="B5538" i="153"/>
  <c r="D5537" i="153"/>
  <c r="G5537" i="153" s="1"/>
  <c r="H5537" i="153" s="1"/>
  <c r="C5537" i="153"/>
  <c r="B5537" i="153"/>
  <c r="D5536" i="153"/>
  <c r="F5536" i="153" s="1"/>
  <c r="C5536" i="153"/>
  <c r="B5536" i="153"/>
  <c r="D5535" i="153"/>
  <c r="E5535" i="153" s="1"/>
  <c r="C5535" i="153"/>
  <c r="B5535" i="153"/>
  <c r="E5534" i="153"/>
  <c r="D5534" i="153"/>
  <c r="F5534" i="153" s="1"/>
  <c r="C5534" i="153"/>
  <c r="B5534" i="153"/>
  <c r="D5533" i="153"/>
  <c r="G5533" i="153" s="1"/>
  <c r="H5533" i="153" s="1"/>
  <c r="C5533" i="153"/>
  <c r="B5533" i="153"/>
  <c r="D5532" i="153"/>
  <c r="F5532" i="153" s="1"/>
  <c r="C5532" i="153"/>
  <c r="B5532" i="153"/>
  <c r="D5531" i="153"/>
  <c r="E5531" i="153" s="1"/>
  <c r="C5531" i="153"/>
  <c r="B5531" i="153"/>
  <c r="E5530" i="153"/>
  <c r="D5530" i="153"/>
  <c r="F5530" i="153" s="1"/>
  <c r="C5530" i="153"/>
  <c r="B5530" i="153"/>
  <c r="D5529" i="153"/>
  <c r="G5529" i="153" s="1"/>
  <c r="H5529" i="153" s="1"/>
  <c r="C5529" i="153"/>
  <c r="B5529" i="153"/>
  <c r="D5528" i="153"/>
  <c r="F5528" i="153" s="1"/>
  <c r="C5528" i="153"/>
  <c r="B5528" i="153"/>
  <c r="D5527" i="153"/>
  <c r="E5527" i="153" s="1"/>
  <c r="C5527" i="153"/>
  <c r="B5527" i="153"/>
  <c r="E5526" i="153"/>
  <c r="D5526" i="153"/>
  <c r="F5526" i="153" s="1"/>
  <c r="C5526" i="153"/>
  <c r="B5526" i="153"/>
  <c r="D5525" i="153"/>
  <c r="G5525" i="153" s="1"/>
  <c r="H5525" i="153" s="1"/>
  <c r="C5525" i="153"/>
  <c r="B5525" i="153"/>
  <c r="D5524" i="153"/>
  <c r="F5524" i="153" s="1"/>
  <c r="C5524" i="153"/>
  <c r="B5524" i="153"/>
  <c r="D5523" i="153"/>
  <c r="E5523" i="153" s="1"/>
  <c r="C5523" i="153"/>
  <c r="B5523" i="153"/>
  <c r="E5522" i="153"/>
  <c r="D5522" i="153"/>
  <c r="F5522" i="153" s="1"/>
  <c r="C5522" i="153"/>
  <c r="B5522" i="153"/>
  <c r="D5521" i="153"/>
  <c r="G5521" i="153" s="1"/>
  <c r="H5521" i="153" s="1"/>
  <c r="C5521" i="153"/>
  <c r="B5521" i="153"/>
  <c r="D5520" i="153"/>
  <c r="F5520" i="153" s="1"/>
  <c r="C5520" i="153"/>
  <c r="B5520" i="153"/>
  <c r="D5519" i="153"/>
  <c r="E5519" i="153" s="1"/>
  <c r="C5519" i="153"/>
  <c r="B5519" i="153"/>
  <c r="E5518" i="153"/>
  <c r="D5518" i="153"/>
  <c r="F5518" i="153" s="1"/>
  <c r="C5518" i="153"/>
  <c r="B5518" i="153"/>
  <c r="D5517" i="153"/>
  <c r="C5517" i="153"/>
  <c r="B5517" i="153"/>
  <c r="D5516" i="153"/>
  <c r="F5516" i="153" s="1"/>
  <c r="C5516" i="153"/>
  <c r="B5516" i="153"/>
  <c r="D5515" i="153"/>
  <c r="F5515" i="153" s="1"/>
  <c r="C5515" i="153"/>
  <c r="B5515" i="153"/>
  <c r="E5514" i="153"/>
  <c r="D5514" i="153"/>
  <c r="F5514" i="153" s="1"/>
  <c r="C5514" i="153"/>
  <c r="B5514" i="153"/>
  <c r="F5513" i="153"/>
  <c r="D5513" i="153"/>
  <c r="C5513" i="153"/>
  <c r="B5513" i="153"/>
  <c r="G5512" i="153"/>
  <c r="H5512" i="153" s="1"/>
  <c r="E5512" i="153"/>
  <c r="D5512" i="153"/>
  <c r="F5512" i="153" s="1"/>
  <c r="C5512" i="153"/>
  <c r="B5512" i="153"/>
  <c r="D5511" i="153"/>
  <c r="C5511" i="153"/>
  <c r="B5511" i="153"/>
  <c r="E5510" i="153"/>
  <c r="D5510" i="153"/>
  <c r="F5510" i="153" s="1"/>
  <c r="C5510" i="153"/>
  <c r="B5510" i="153"/>
  <c r="D5509" i="153"/>
  <c r="F5509" i="153" s="1"/>
  <c r="C5509" i="153"/>
  <c r="B5509" i="153"/>
  <c r="D5508" i="153"/>
  <c r="F5508" i="153" s="1"/>
  <c r="C5508" i="153"/>
  <c r="B5508" i="153"/>
  <c r="D5507" i="153"/>
  <c r="F5507" i="153" s="1"/>
  <c r="C5507" i="153"/>
  <c r="B5507" i="153"/>
  <c r="E5506" i="153"/>
  <c r="D5506" i="153"/>
  <c r="F5506" i="153" s="1"/>
  <c r="C5506" i="153"/>
  <c r="B5506" i="153"/>
  <c r="F5505" i="153"/>
  <c r="D5505" i="153"/>
  <c r="C5505" i="153"/>
  <c r="B5505" i="153"/>
  <c r="G5504" i="153"/>
  <c r="H5504" i="153" s="1"/>
  <c r="E5504" i="153"/>
  <c r="D5504" i="153"/>
  <c r="F5504" i="153" s="1"/>
  <c r="C5504" i="153"/>
  <c r="B5504" i="153"/>
  <c r="D5503" i="153"/>
  <c r="F5503" i="153" s="1"/>
  <c r="C5503" i="153"/>
  <c r="B5503" i="153"/>
  <c r="E5502" i="153"/>
  <c r="D5502" i="153"/>
  <c r="F5502" i="153" s="1"/>
  <c r="C5502" i="153"/>
  <c r="B5502" i="153"/>
  <c r="D5501" i="153"/>
  <c r="C5501" i="153"/>
  <c r="B5501" i="153"/>
  <c r="D5500" i="153"/>
  <c r="F5500" i="153" s="1"/>
  <c r="C5500" i="153"/>
  <c r="B5500" i="153"/>
  <c r="D5499" i="153"/>
  <c r="F5499" i="153" s="1"/>
  <c r="C5499" i="153"/>
  <c r="B5499" i="153"/>
  <c r="E5498" i="153"/>
  <c r="D5498" i="153"/>
  <c r="F5498" i="153" s="1"/>
  <c r="C5498" i="153"/>
  <c r="B5498" i="153"/>
  <c r="F5497" i="153"/>
  <c r="D5497" i="153"/>
  <c r="C5497" i="153"/>
  <c r="B5497" i="153"/>
  <c r="G5496" i="153"/>
  <c r="H5496" i="153" s="1"/>
  <c r="E5496" i="153"/>
  <c r="D5496" i="153"/>
  <c r="F5496" i="153" s="1"/>
  <c r="C5496" i="153"/>
  <c r="B5496" i="153"/>
  <c r="D5495" i="153"/>
  <c r="C5495" i="153"/>
  <c r="B5495" i="153"/>
  <c r="E5494" i="153"/>
  <c r="D5494" i="153"/>
  <c r="F5494" i="153" s="1"/>
  <c r="C5494" i="153"/>
  <c r="B5494" i="153"/>
  <c r="D5493" i="153"/>
  <c r="F5493" i="153" s="1"/>
  <c r="C5493" i="153"/>
  <c r="B5493" i="153"/>
  <c r="D5492" i="153"/>
  <c r="F5492" i="153" s="1"/>
  <c r="C5492" i="153"/>
  <c r="B5492" i="153"/>
  <c r="D5491" i="153"/>
  <c r="F5491" i="153" s="1"/>
  <c r="C5491" i="153"/>
  <c r="B5491" i="153"/>
  <c r="E5490" i="153"/>
  <c r="D5490" i="153"/>
  <c r="F5490" i="153" s="1"/>
  <c r="C5490" i="153"/>
  <c r="B5490" i="153"/>
  <c r="F5489" i="153"/>
  <c r="D5489" i="153"/>
  <c r="C5489" i="153"/>
  <c r="B5489" i="153"/>
  <c r="G5488" i="153"/>
  <c r="H5488" i="153" s="1"/>
  <c r="E5488" i="153"/>
  <c r="D5488" i="153"/>
  <c r="F5488" i="153" s="1"/>
  <c r="C5488" i="153"/>
  <c r="B5488" i="153"/>
  <c r="H5487" i="153"/>
  <c r="E5487" i="153"/>
  <c r="D5487" i="153"/>
  <c r="G5487" i="153" s="1"/>
  <c r="C5487" i="153"/>
  <c r="B5487" i="153"/>
  <c r="E5486" i="153"/>
  <c r="D5486" i="153"/>
  <c r="F5486" i="153" s="1"/>
  <c r="C5486" i="153"/>
  <c r="B5486" i="153"/>
  <c r="D5485" i="153"/>
  <c r="E5485" i="153" s="1"/>
  <c r="C5485" i="153"/>
  <c r="B5485" i="153"/>
  <c r="D5484" i="153"/>
  <c r="F5484" i="153" s="1"/>
  <c r="C5484" i="153"/>
  <c r="B5484" i="153"/>
  <c r="D5483" i="153"/>
  <c r="G5483" i="153" s="1"/>
  <c r="H5483" i="153" s="1"/>
  <c r="C5483" i="153"/>
  <c r="B5483" i="153"/>
  <c r="D5482" i="153"/>
  <c r="F5482" i="153" s="1"/>
  <c r="C5482" i="153"/>
  <c r="B5482" i="153"/>
  <c r="D5481" i="153"/>
  <c r="E5481" i="153" s="1"/>
  <c r="C5481" i="153"/>
  <c r="B5481" i="153"/>
  <c r="D5480" i="153"/>
  <c r="G5480" i="153" s="1"/>
  <c r="H5480" i="153" s="1"/>
  <c r="C5480" i="153"/>
  <c r="B5480" i="153"/>
  <c r="G5479" i="153"/>
  <c r="H5479" i="153" s="1"/>
  <c r="D5479" i="153"/>
  <c r="F5479" i="153" s="1"/>
  <c r="C5479" i="153"/>
  <c r="B5479" i="153"/>
  <c r="D5478" i="153"/>
  <c r="E5478" i="153" s="1"/>
  <c r="C5478" i="153"/>
  <c r="B5478" i="153"/>
  <c r="D5477" i="153"/>
  <c r="F5477" i="153" s="1"/>
  <c r="C5477" i="153"/>
  <c r="B5477" i="153"/>
  <c r="D5476" i="153"/>
  <c r="G5476" i="153" s="1"/>
  <c r="H5476" i="153" s="1"/>
  <c r="C5476" i="153"/>
  <c r="B5476" i="153"/>
  <c r="D5475" i="153"/>
  <c r="C5475" i="153"/>
  <c r="B5475" i="153"/>
  <c r="D5474" i="153"/>
  <c r="E5474" i="153" s="1"/>
  <c r="C5474" i="153"/>
  <c r="B5474" i="153"/>
  <c r="D5473" i="153"/>
  <c r="F5473" i="153" s="1"/>
  <c r="C5473" i="153"/>
  <c r="B5473" i="153"/>
  <c r="D5472" i="153"/>
  <c r="G5472" i="153" s="1"/>
  <c r="H5472" i="153" s="1"/>
  <c r="C5472" i="153"/>
  <c r="B5472" i="153"/>
  <c r="G5471" i="153"/>
  <c r="H5471" i="153" s="1"/>
  <c r="D5471" i="153"/>
  <c r="F5471" i="153" s="1"/>
  <c r="C5471" i="153"/>
  <c r="B5471" i="153"/>
  <c r="D5470" i="153"/>
  <c r="E5470" i="153" s="1"/>
  <c r="C5470" i="153"/>
  <c r="B5470" i="153"/>
  <c r="D5469" i="153"/>
  <c r="F5469" i="153" s="1"/>
  <c r="C5469" i="153"/>
  <c r="B5469" i="153"/>
  <c r="D5468" i="153"/>
  <c r="G5468" i="153" s="1"/>
  <c r="H5468" i="153" s="1"/>
  <c r="C5468" i="153"/>
  <c r="B5468" i="153"/>
  <c r="D5467" i="153"/>
  <c r="C5467" i="153"/>
  <c r="B5467" i="153"/>
  <c r="D5466" i="153"/>
  <c r="E5466" i="153" s="1"/>
  <c r="C5466" i="153"/>
  <c r="B5466" i="153"/>
  <c r="D5465" i="153"/>
  <c r="F5465" i="153" s="1"/>
  <c r="C5465" i="153"/>
  <c r="B5465" i="153"/>
  <c r="D5464" i="153"/>
  <c r="G5464" i="153" s="1"/>
  <c r="H5464" i="153" s="1"/>
  <c r="C5464" i="153"/>
  <c r="B5464" i="153"/>
  <c r="G5463" i="153"/>
  <c r="H5463" i="153" s="1"/>
  <c r="D5463" i="153"/>
  <c r="F5463" i="153" s="1"/>
  <c r="C5463" i="153"/>
  <c r="B5463" i="153"/>
  <c r="D5462" i="153"/>
  <c r="E5462" i="153" s="1"/>
  <c r="C5462" i="153"/>
  <c r="B5462" i="153"/>
  <c r="D5461" i="153"/>
  <c r="F5461" i="153" s="1"/>
  <c r="C5461" i="153"/>
  <c r="B5461" i="153"/>
  <c r="D5460" i="153"/>
  <c r="G5460" i="153" s="1"/>
  <c r="H5460" i="153" s="1"/>
  <c r="C5460" i="153"/>
  <c r="B5460" i="153"/>
  <c r="D5459" i="153"/>
  <c r="C5459" i="153"/>
  <c r="B5459" i="153"/>
  <c r="D5458" i="153"/>
  <c r="E5458" i="153" s="1"/>
  <c r="C5458" i="153"/>
  <c r="B5458" i="153"/>
  <c r="D5457" i="153"/>
  <c r="F5457" i="153" s="1"/>
  <c r="C5457" i="153"/>
  <c r="B5457" i="153"/>
  <c r="D5456" i="153"/>
  <c r="G5456" i="153" s="1"/>
  <c r="H5456" i="153" s="1"/>
  <c r="C5456" i="153"/>
  <c r="B5456" i="153"/>
  <c r="G5455" i="153"/>
  <c r="H5455" i="153" s="1"/>
  <c r="D5455" i="153"/>
  <c r="F5455" i="153" s="1"/>
  <c r="C5455" i="153"/>
  <c r="B5455" i="153"/>
  <c r="D5454" i="153"/>
  <c r="E5454" i="153" s="1"/>
  <c r="C5454" i="153"/>
  <c r="B5454" i="153"/>
  <c r="D5453" i="153"/>
  <c r="F5453" i="153" s="1"/>
  <c r="C5453" i="153"/>
  <c r="B5453" i="153"/>
  <c r="D5452" i="153"/>
  <c r="G5452" i="153" s="1"/>
  <c r="H5452" i="153" s="1"/>
  <c r="C5452" i="153"/>
  <c r="B5452" i="153"/>
  <c r="D5451" i="153"/>
  <c r="C5451" i="153"/>
  <c r="B5451" i="153"/>
  <c r="D5450" i="153"/>
  <c r="E5450" i="153" s="1"/>
  <c r="C5450" i="153"/>
  <c r="B5450" i="153"/>
  <c r="D5449" i="153"/>
  <c r="F5449" i="153" s="1"/>
  <c r="C5449" i="153"/>
  <c r="B5449" i="153"/>
  <c r="D5448" i="153"/>
  <c r="C5448" i="153"/>
  <c r="B5448" i="153"/>
  <c r="G5447" i="153"/>
  <c r="H5447" i="153" s="1"/>
  <c r="D5447" i="153"/>
  <c r="F5447" i="153" s="1"/>
  <c r="C5447" i="153"/>
  <c r="B5447" i="153"/>
  <c r="D5446" i="153"/>
  <c r="E5446" i="153" s="1"/>
  <c r="C5446" i="153"/>
  <c r="B5446" i="153"/>
  <c r="D5445" i="153"/>
  <c r="F5445" i="153" s="1"/>
  <c r="C5445" i="153"/>
  <c r="B5445" i="153"/>
  <c r="D5444" i="153"/>
  <c r="E5444" i="153" s="1"/>
  <c r="C5444" i="153"/>
  <c r="B5444" i="153"/>
  <c r="D5443" i="153"/>
  <c r="G5443" i="153" s="1"/>
  <c r="H5443" i="153" s="1"/>
  <c r="C5443" i="153"/>
  <c r="B5443" i="153"/>
  <c r="D5442" i="153"/>
  <c r="E5442" i="153" s="1"/>
  <c r="C5442" i="153"/>
  <c r="B5442" i="153"/>
  <c r="D5441" i="153"/>
  <c r="F5441" i="153" s="1"/>
  <c r="C5441" i="153"/>
  <c r="B5441" i="153"/>
  <c r="D5440" i="153"/>
  <c r="E5440" i="153" s="1"/>
  <c r="C5440" i="153"/>
  <c r="B5440" i="153"/>
  <c r="G5439" i="153"/>
  <c r="H5439" i="153" s="1"/>
  <c r="D5439" i="153"/>
  <c r="C5439" i="153"/>
  <c r="B5439" i="153"/>
  <c r="D5438" i="153"/>
  <c r="E5438" i="153" s="1"/>
  <c r="C5438" i="153"/>
  <c r="B5438" i="153"/>
  <c r="D5437" i="153"/>
  <c r="F5437" i="153" s="1"/>
  <c r="C5437" i="153"/>
  <c r="B5437" i="153"/>
  <c r="D5436" i="153"/>
  <c r="E5436" i="153" s="1"/>
  <c r="C5436" i="153"/>
  <c r="B5436" i="153"/>
  <c r="D5435" i="153"/>
  <c r="C5435" i="153"/>
  <c r="B5435" i="153"/>
  <c r="D5434" i="153"/>
  <c r="E5434" i="153" s="1"/>
  <c r="C5434" i="153"/>
  <c r="B5434" i="153"/>
  <c r="D5433" i="153"/>
  <c r="F5433" i="153" s="1"/>
  <c r="C5433" i="153"/>
  <c r="B5433" i="153"/>
  <c r="E5432" i="153"/>
  <c r="D5432" i="153"/>
  <c r="G5432" i="153" s="1"/>
  <c r="H5432" i="153" s="1"/>
  <c r="C5432" i="153"/>
  <c r="B5432" i="153"/>
  <c r="D5431" i="153"/>
  <c r="F5431" i="153" s="1"/>
  <c r="C5431" i="153"/>
  <c r="B5431" i="153"/>
  <c r="D5430" i="153"/>
  <c r="C5430" i="153"/>
  <c r="B5430" i="153"/>
  <c r="E5429" i="153"/>
  <c r="D5429" i="153"/>
  <c r="F5429" i="153" s="1"/>
  <c r="C5429" i="153"/>
  <c r="B5429" i="153"/>
  <c r="D5428" i="153"/>
  <c r="G5428" i="153" s="1"/>
  <c r="H5428" i="153" s="1"/>
  <c r="C5428" i="153"/>
  <c r="B5428" i="153"/>
  <c r="D5427" i="153"/>
  <c r="F5427" i="153" s="1"/>
  <c r="C5427" i="153"/>
  <c r="B5427" i="153"/>
  <c r="G5426" i="153"/>
  <c r="H5426" i="153" s="1"/>
  <c r="D5426" i="153"/>
  <c r="E5426" i="153" s="1"/>
  <c r="C5426" i="153"/>
  <c r="B5426" i="153"/>
  <c r="D5425" i="153"/>
  <c r="C5425" i="153"/>
  <c r="B5425" i="153"/>
  <c r="D5424" i="153"/>
  <c r="C5424" i="153"/>
  <c r="B5424" i="153"/>
  <c r="D5423" i="153"/>
  <c r="F5423" i="153" s="1"/>
  <c r="C5423" i="153"/>
  <c r="B5423" i="153"/>
  <c r="D5422" i="153"/>
  <c r="E5422" i="153" s="1"/>
  <c r="C5422" i="153"/>
  <c r="B5422" i="153"/>
  <c r="D5421" i="153"/>
  <c r="F5421" i="153" s="1"/>
  <c r="C5421" i="153"/>
  <c r="B5421" i="153"/>
  <c r="D5420" i="153"/>
  <c r="G5420" i="153" s="1"/>
  <c r="H5420" i="153" s="1"/>
  <c r="C5420" i="153"/>
  <c r="B5420" i="153"/>
  <c r="D5419" i="153"/>
  <c r="F5419" i="153" s="1"/>
  <c r="C5419" i="153"/>
  <c r="B5419" i="153"/>
  <c r="G5418" i="153"/>
  <c r="H5418" i="153" s="1"/>
  <c r="D5418" i="153"/>
  <c r="E5418" i="153" s="1"/>
  <c r="C5418" i="153"/>
  <c r="B5418" i="153"/>
  <c r="D5417" i="153"/>
  <c r="C5417" i="153"/>
  <c r="B5417" i="153"/>
  <c r="D5416" i="153"/>
  <c r="C5416" i="153"/>
  <c r="B5416" i="153"/>
  <c r="D5415" i="153"/>
  <c r="F5415" i="153" s="1"/>
  <c r="C5415" i="153"/>
  <c r="B5415" i="153"/>
  <c r="D5414" i="153"/>
  <c r="E5414" i="153" s="1"/>
  <c r="C5414" i="153"/>
  <c r="B5414" i="153"/>
  <c r="D5413" i="153"/>
  <c r="F5413" i="153" s="1"/>
  <c r="C5413" i="153"/>
  <c r="B5413" i="153"/>
  <c r="D5412" i="153"/>
  <c r="G5412" i="153" s="1"/>
  <c r="H5412" i="153" s="1"/>
  <c r="C5412" i="153"/>
  <c r="B5412" i="153"/>
  <c r="D5411" i="153"/>
  <c r="F5411" i="153" s="1"/>
  <c r="C5411" i="153"/>
  <c r="B5411" i="153"/>
  <c r="G5410" i="153"/>
  <c r="H5410" i="153" s="1"/>
  <c r="D5410" i="153"/>
  <c r="E5410" i="153" s="1"/>
  <c r="C5410" i="153"/>
  <c r="B5410" i="153"/>
  <c r="D5409" i="153"/>
  <c r="C5409" i="153"/>
  <c r="B5409" i="153"/>
  <c r="D5408" i="153"/>
  <c r="C5408" i="153"/>
  <c r="B5408" i="153"/>
  <c r="D5407" i="153"/>
  <c r="F5407" i="153" s="1"/>
  <c r="C5407" i="153"/>
  <c r="B5407" i="153"/>
  <c r="D5406" i="153"/>
  <c r="F5406" i="153" s="1"/>
  <c r="C5406" i="153"/>
  <c r="B5406" i="153"/>
  <c r="D5405" i="153"/>
  <c r="E5405" i="153" s="1"/>
  <c r="C5405" i="153"/>
  <c r="B5405" i="153"/>
  <c r="E5404" i="153"/>
  <c r="D5404" i="153"/>
  <c r="F5404" i="153" s="1"/>
  <c r="C5404" i="153"/>
  <c r="B5404" i="153"/>
  <c r="D5403" i="153"/>
  <c r="F5403" i="153" s="1"/>
  <c r="C5403" i="153"/>
  <c r="B5403" i="153"/>
  <c r="D5402" i="153"/>
  <c r="F5402" i="153" s="1"/>
  <c r="C5402" i="153"/>
  <c r="B5402" i="153"/>
  <c r="D5401" i="153"/>
  <c r="C5401" i="153"/>
  <c r="B5401" i="153"/>
  <c r="D5400" i="153"/>
  <c r="F5400" i="153" s="1"/>
  <c r="C5400" i="153"/>
  <c r="B5400" i="153"/>
  <c r="D5399" i="153"/>
  <c r="C5399" i="153"/>
  <c r="B5399" i="153"/>
  <c r="E5398" i="153"/>
  <c r="D5398" i="153"/>
  <c r="F5398" i="153" s="1"/>
  <c r="C5398" i="153"/>
  <c r="B5398" i="153"/>
  <c r="D5397" i="153"/>
  <c r="F5397" i="153" s="1"/>
  <c r="C5397" i="153"/>
  <c r="B5397" i="153"/>
  <c r="D5396" i="153"/>
  <c r="C5396" i="153"/>
  <c r="B5396" i="153"/>
  <c r="D5395" i="153"/>
  <c r="C5395" i="153"/>
  <c r="B5395" i="153"/>
  <c r="D5394" i="153"/>
  <c r="F5394" i="153" s="1"/>
  <c r="C5394" i="153"/>
  <c r="B5394" i="153"/>
  <c r="D5393" i="153"/>
  <c r="G5393" i="153" s="1"/>
  <c r="H5393" i="153" s="1"/>
  <c r="C5393" i="153"/>
  <c r="B5393" i="153"/>
  <c r="G5392" i="153"/>
  <c r="H5392" i="153" s="1"/>
  <c r="D5392" i="153"/>
  <c r="F5392" i="153" s="1"/>
  <c r="C5392" i="153"/>
  <c r="B5392" i="153"/>
  <c r="D5391" i="153"/>
  <c r="E5391" i="153" s="1"/>
  <c r="C5391" i="153"/>
  <c r="B5391" i="153"/>
  <c r="D5390" i="153"/>
  <c r="F5390" i="153" s="1"/>
  <c r="C5390" i="153"/>
  <c r="B5390" i="153"/>
  <c r="D5389" i="153"/>
  <c r="G5389" i="153" s="1"/>
  <c r="H5389" i="153" s="1"/>
  <c r="C5389" i="153"/>
  <c r="B5389" i="153"/>
  <c r="D5388" i="153"/>
  <c r="C5388" i="153"/>
  <c r="B5388" i="153"/>
  <c r="D5387" i="153"/>
  <c r="E5387" i="153" s="1"/>
  <c r="C5387" i="153"/>
  <c r="B5387" i="153"/>
  <c r="D5386" i="153"/>
  <c r="F5386" i="153" s="1"/>
  <c r="C5386" i="153"/>
  <c r="B5386" i="153"/>
  <c r="D5385" i="153"/>
  <c r="G5385" i="153" s="1"/>
  <c r="H5385" i="153" s="1"/>
  <c r="C5385" i="153"/>
  <c r="B5385" i="153"/>
  <c r="G5384" i="153"/>
  <c r="H5384" i="153" s="1"/>
  <c r="D5384" i="153"/>
  <c r="F5384" i="153" s="1"/>
  <c r="C5384" i="153"/>
  <c r="B5384" i="153"/>
  <c r="D5383" i="153"/>
  <c r="E5383" i="153" s="1"/>
  <c r="C5383" i="153"/>
  <c r="B5383" i="153"/>
  <c r="D5382" i="153"/>
  <c r="F5382" i="153" s="1"/>
  <c r="C5382" i="153"/>
  <c r="B5382" i="153"/>
  <c r="D5381" i="153"/>
  <c r="G5381" i="153" s="1"/>
  <c r="H5381" i="153" s="1"/>
  <c r="C5381" i="153"/>
  <c r="B5381" i="153"/>
  <c r="D5380" i="153"/>
  <c r="C5380" i="153"/>
  <c r="B5380" i="153"/>
  <c r="D5379" i="153"/>
  <c r="E5379" i="153" s="1"/>
  <c r="C5379" i="153"/>
  <c r="B5379" i="153"/>
  <c r="D5378" i="153"/>
  <c r="F5378" i="153" s="1"/>
  <c r="C5378" i="153"/>
  <c r="B5378" i="153"/>
  <c r="D5377" i="153"/>
  <c r="G5377" i="153" s="1"/>
  <c r="H5377" i="153" s="1"/>
  <c r="C5377" i="153"/>
  <c r="B5377" i="153"/>
  <c r="G5376" i="153"/>
  <c r="H5376" i="153" s="1"/>
  <c r="D5376" i="153"/>
  <c r="F5376" i="153" s="1"/>
  <c r="C5376" i="153"/>
  <c r="B5376" i="153"/>
  <c r="D5375" i="153"/>
  <c r="E5375" i="153" s="1"/>
  <c r="C5375" i="153"/>
  <c r="B5375" i="153"/>
  <c r="D5374" i="153"/>
  <c r="F5374" i="153" s="1"/>
  <c r="C5374" i="153"/>
  <c r="B5374" i="153"/>
  <c r="D5373" i="153"/>
  <c r="G5373" i="153" s="1"/>
  <c r="H5373" i="153" s="1"/>
  <c r="C5373" i="153"/>
  <c r="B5373" i="153"/>
  <c r="D5372" i="153"/>
  <c r="C5372" i="153"/>
  <c r="B5372" i="153"/>
  <c r="D5371" i="153"/>
  <c r="E5371" i="153" s="1"/>
  <c r="C5371" i="153"/>
  <c r="B5371" i="153"/>
  <c r="D5370" i="153"/>
  <c r="F5370" i="153" s="1"/>
  <c r="C5370" i="153"/>
  <c r="B5370" i="153"/>
  <c r="D5369" i="153"/>
  <c r="G5369" i="153" s="1"/>
  <c r="H5369" i="153" s="1"/>
  <c r="C5369" i="153"/>
  <c r="B5369" i="153"/>
  <c r="G5368" i="153"/>
  <c r="H5368" i="153" s="1"/>
  <c r="D5368" i="153"/>
  <c r="F5368" i="153" s="1"/>
  <c r="C5368" i="153"/>
  <c r="B5368" i="153"/>
  <c r="D5367" i="153"/>
  <c r="E5367" i="153" s="1"/>
  <c r="C5367" i="153"/>
  <c r="B5367" i="153"/>
  <c r="D5366" i="153"/>
  <c r="F5366" i="153" s="1"/>
  <c r="C5366" i="153"/>
  <c r="B5366" i="153"/>
  <c r="D5365" i="153"/>
  <c r="G5365" i="153" s="1"/>
  <c r="H5365" i="153" s="1"/>
  <c r="C5365" i="153"/>
  <c r="B5365" i="153"/>
  <c r="D5364" i="153"/>
  <c r="C5364" i="153"/>
  <c r="B5364" i="153"/>
  <c r="D5363" i="153"/>
  <c r="E5363" i="153" s="1"/>
  <c r="C5363" i="153"/>
  <c r="B5363" i="153"/>
  <c r="D5362" i="153"/>
  <c r="F5362" i="153" s="1"/>
  <c r="C5362" i="153"/>
  <c r="B5362" i="153"/>
  <c r="D5361" i="153"/>
  <c r="G5361" i="153" s="1"/>
  <c r="H5361" i="153" s="1"/>
  <c r="C5361" i="153"/>
  <c r="B5361" i="153"/>
  <c r="G5360" i="153"/>
  <c r="H5360" i="153" s="1"/>
  <c r="D5360" i="153"/>
  <c r="F5360" i="153" s="1"/>
  <c r="C5360" i="153"/>
  <c r="B5360" i="153"/>
  <c r="D5359" i="153"/>
  <c r="E5359" i="153" s="1"/>
  <c r="C5359" i="153"/>
  <c r="B5359" i="153"/>
  <c r="D5358" i="153"/>
  <c r="F5358" i="153" s="1"/>
  <c r="C5358" i="153"/>
  <c r="B5358" i="153"/>
  <c r="D5357" i="153"/>
  <c r="G5357" i="153" s="1"/>
  <c r="H5357" i="153" s="1"/>
  <c r="C5357" i="153"/>
  <c r="B5357" i="153"/>
  <c r="D5356" i="153"/>
  <c r="C5356" i="153"/>
  <c r="B5356" i="153"/>
  <c r="D5355" i="153"/>
  <c r="E5355" i="153" s="1"/>
  <c r="C5355" i="153"/>
  <c r="B5355" i="153"/>
  <c r="D5354" i="153"/>
  <c r="F5354" i="153" s="1"/>
  <c r="C5354" i="153"/>
  <c r="B5354" i="153"/>
  <c r="D5353" i="153"/>
  <c r="G5353" i="153" s="1"/>
  <c r="H5353" i="153" s="1"/>
  <c r="C5353" i="153"/>
  <c r="B5353" i="153"/>
  <c r="G5352" i="153"/>
  <c r="H5352" i="153" s="1"/>
  <c r="D5352" i="153"/>
  <c r="F5352" i="153" s="1"/>
  <c r="C5352" i="153"/>
  <c r="B5352" i="153"/>
  <c r="D5351" i="153"/>
  <c r="E5351" i="153" s="1"/>
  <c r="C5351" i="153"/>
  <c r="B5351" i="153"/>
  <c r="D5350" i="153"/>
  <c r="F5350" i="153" s="1"/>
  <c r="C5350" i="153"/>
  <c r="B5350" i="153"/>
  <c r="D5349" i="153"/>
  <c r="G5349" i="153" s="1"/>
  <c r="H5349" i="153" s="1"/>
  <c r="C5349" i="153"/>
  <c r="B5349" i="153"/>
  <c r="D5348" i="153"/>
  <c r="C5348" i="153"/>
  <c r="B5348" i="153"/>
  <c r="D5347" i="153"/>
  <c r="E5347" i="153" s="1"/>
  <c r="C5347" i="153"/>
  <c r="B5347" i="153"/>
  <c r="F5346" i="153"/>
  <c r="D5346" i="153"/>
  <c r="E5346" i="153" s="1"/>
  <c r="C5346" i="153"/>
  <c r="B5346" i="153"/>
  <c r="D5345" i="153"/>
  <c r="C5345" i="153"/>
  <c r="B5345" i="153"/>
  <c r="D5344" i="153"/>
  <c r="F5344" i="153" s="1"/>
  <c r="C5344" i="153"/>
  <c r="B5344" i="153"/>
  <c r="D5343" i="153"/>
  <c r="E5343" i="153" s="1"/>
  <c r="C5343" i="153"/>
  <c r="B5343" i="153"/>
  <c r="D5342" i="153"/>
  <c r="C5342" i="153"/>
  <c r="B5342" i="153"/>
  <c r="E5341" i="153"/>
  <c r="D5341" i="153"/>
  <c r="F5341" i="153" s="1"/>
  <c r="C5341" i="153"/>
  <c r="B5341" i="153"/>
  <c r="D5340" i="153"/>
  <c r="F5340" i="153" s="1"/>
  <c r="C5340" i="153"/>
  <c r="B5340" i="153"/>
  <c r="D5339" i="153"/>
  <c r="E5339" i="153" s="1"/>
  <c r="C5339" i="153"/>
  <c r="B5339" i="153"/>
  <c r="F5338" i="153"/>
  <c r="D5338" i="153"/>
  <c r="E5338" i="153" s="1"/>
  <c r="C5338" i="153"/>
  <c r="B5338" i="153"/>
  <c r="G5337" i="153"/>
  <c r="H5337" i="153" s="1"/>
  <c r="D5337" i="153"/>
  <c r="C5337" i="153"/>
  <c r="B5337" i="153"/>
  <c r="D5336" i="153"/>
  <c r="F5336" i="153" s="1"/>
  <c r="C5336" i="153"/>
  <c r="B5336" i="153"/>
  <c r="D5335" i="153"/>
  <c r="C5335" i="153"/>
  <c r="B5335" i="153"/>
  <c r="D5334" i="153"/>
  <c r="C5334" i="153"/>
  <c r="B5334" i="153"/>
  <c r="E5333" i="153"/>
  <c r="D5333" i="153"/>
  <c r="F5333" i="153" s="1"/>
  <c r="C5333" i="153"/>
  <c r="B5333" i="153"/>
  <c r="D5332" i="153"/>
  <c r="F5332" i="153" s="1"/>
  <c r="C5332" i="153"/>
  <c r="B5332" i="153"/>
  <c r="D5331" i="153"/>
  <c r="C5331" i="153"/>
  <c r="B5331" i="153"/>
  <c r="F5330" i="153"/>
  <c r="D5330" i="153"/>
  <c r="E5330" i="153" s="1"/>
  <c r="C5330" i="153"/>
  <c r="B5330" i="153"/>
  <c r="D5329" i="153"/>
  <c r="C5329" i="153"/>
  <c r="B5329" i="153"/>
  <c r="D5328" i="153"/>
  <c r="C5328" i="153"/>
  <c r="B5328" i="153"/>
  <c r="D5327" i="153"/>
  <c r="C5327" i="153"/>
  <c r="B5327" i="153"/>
  <c r="D5326" i="153"/>
  <c r="C5326" i="153"/>
  <c r="B5326" i="153"/>
  <c r="E5325" i="153"/>
  <c r="D5325" i="153"/>
  <c r="F5325" i="153" s="1"/>
  <c r="C5325" i="153"/>
  <c r="B5325" i="153"/>
  <c r="D5324" i="153"/>
  <c r="C5324" i="153"/>
  <c r="B5324" i="153"/>
  <c r="D5323" i="153"/>
  <c r="C5323" i="153"/>
  <c r="B5323" i="153"/>
  <c r="F5322" i="153"/>
  <c r="D5322" i="153"/>
  <c r="E5322" i="153" s="1"/>
  <c r="C5322" i="153"/>
  <c r="B5322" i="153"/>
  <c r="G5321" i="153"/>
  <c r="H5321" i="153" s="1"/>
  <c r="D5321" i="153"/>
  <c r="C5321" i="153"/>
  <c r="B5321" i="153"/>
  <c r="D5320" i="153"/>
  <c r="C5320" i="153"/>
  <c r="B5320" i="153"/>
  <c r="D5319" i="153"/>
  <c r="C5319" i="153"/>
  <c r="B5319" i="153"/>
  <c r="D5318" i="153"/>
  <c r="C5318" i="153"/>
  <c r="B5318" i="153"/>
  <c r="E5317" i="153"/>
  <c r="D5317" i="153"/>
  <c r="F5317" i="153" s="1"/>
  <c r="C5317" i="153"/>
  <c r="B5317" i="153"/>
  <c r="D5316" i="153"/>
  <c r="C5316" i="153"/>
  <c r="B5316" i="153"/>
  <c r="D5315" i="153"/>
  <c r="C5315" i="153"/>
  <c r="B5315" i="153"/>
  <c r="F5314" i="153"/>
  <c r="D5314" i="153"/>
  <c r="E5314" i="153" s="1"/>
  <c r="C5314" i="153"/>
  <c r="B5314" i="153"/>
  <c r="D5313" i="153"/>
  <c r="C5313" i="153"/>
  <c r="B5313" i="153"/>
  <c r="D5312" i="153"/>
  <c r="C5312" i="153"/>
  <c r="B5312" i="153"/>
  <c r="D5311" i="153"/>
  <c r="C5311" i="153"/>
  <c r="B5311" i="153"/>
  <c r="D5310" i="153"/>
  <c r="C5310" i="153"/>
  <c r="B5310" i="153"/>
  <c r="E5309" i="153"/>
  <c r="D5309" i="153"/>
  <c r="F5309" i="153" s="1"/>
  <c r="C5309" i="153"/>
  <c r="B5309" i="153"/>
  <c r="D5308" i="153"/>
  <c r="C5308" i="153"/>
  <c r="B5308" i="153"/>
  <c r="D5307" i="153"/>
  <c r="C5307" i="153"/>
  <c r="B5307" i="153"/>
  <c r="F5306" i="153"/>
  <c r="D5306" i="153"/>
  <c r="E5306" i="153" s="1"/>
  <c r="C5306" i="153"/>
  <c r="B5306" i="153"/>
  <c r="G5305" i="153"/>
  <c r="H5305" i="153" s="1"/>
  <c r="D5305" i="153"/>
  <c r="C5305" i="153"/>
  <c r="B5305" i="153"/>
  <c r="D5304" i="153"/>
  <c r="C5304" i="153"/>
  <c r="B5304" i="153"/>
  <c r="D5303" i="153"/>
  <c r="C5303" i="153"/>
  <c r="B5303" i="153"/>
  <c r="D5302" i="153"/>
  <c r="C5302" i="153"/>
  <c r="B5302" i="153"/>
  <c r="E5301" i="153"/>
  <c r="D5301" i="153"/>
  <c r="F5301" i="153" s="1"/>
  <c r="C5301" i="153"/>
  <c r="B5301" i="153"/>
  <c r="D5300" i="153"/>
  <c r="C5300" i="153"/>
  <c r="B5300" i="153"/>
  <c r="D5299" i="153"/>
  <c r="C5299" i="153"/>
  <c r="B5299" i="153"/>
  <c r="F5298" i="153"/>
  <c r="D5298" i="153"/>
  <c r="E5298" i="153" s="1"/>
  <c r="C5298" i="153"/>
  <c r="B5298" i="153"/>
  <c r="D5297" i="153"/>
  <c r="C5297" i="153"/>
  <c r="B5297" i="153"/>
  <c r="D5296" i="153"/>
  <c r="C5296" i="153"/>
  <c r="B5296" i="153"/>
  <c r="D5295" i="153"/>
  <c r="C5295" i="153"/>
  <c r="B5295" i="153"/>
  <c r="D5294" i="153"/>
  <c r="C5294" i="153"/>
  <c r="B5294" i="153"/>
  <c r="E5293" i="153"/>
  <c r="D5293" i="153"/>
  <c r="F5293" i="153" s="1"/>
  <c r="C5293" i="153"/>
  <c r="B5293" i="153"/>
  <c r="D5292" i="153"/>
  <c r="C5292" i="153"/>
  <c r="B5292" i="153"/>
  <c r="D5291" i="153"/>
  <c r="C5291" i="153"/>
  <c r="B5291" i="153"/>
  <c r="G5290" i="153"/>
  <c r="H5290" i="153" s="1"/>
  <c r="D5290" i="153"/>
  <c r="C5290" i="153"/>
  <c r="B5290" i="153"/>
  <c r="F5289" i="153"/>
  <c r="D5289" i="153"/>
  <c r="C5289" i="153"/>
  <c r="B5289" i="153"/>
  <c r="D5288" i="153"/>
  <c r="E5288" i="153" s="1"/>
  <c r="C5288" i="153"/>
  <c r="B5288" i="153"/>
  <c r="D5287" i="153"/>
  <c r="G5287" i="153" s="1"/>
  <c r="H5287" i="153" s="1"/>
  <c r="C5287" i="153"/>
  <c r="B5287" i="153"/>
  <c r="D5286" i="153"/>
  <c r="C5286" i="153"/>
  <c r="B5286" i="153"/>
  <c r="D5285" i="153"/>
  <c r="C5285" i="153"/>
  <c r="B5285" i="153"/>
  <c r="D5284" i="153"/>
  <c r="E5284" i="153" s="1"/>
  <c r="C5284" i="153"/>
  <c r="B5284" i="153"/>
  <c r="D5283" i="153"/>
  <c r="G5283" i="153" s="1"/>
  <c r="H5283" i="153" s="1"/>
  <c r="C5283" i="153"/>
  <c r="B5283" i="153"/>
  <c r="D5282" i="153"/>
  <c r="C5282" i="153"/>
  <c r="B5282" i="153"/>
  <c r="D5281" i="153"/>
  <c r="C5281" i="153"/>
  <c r="B5281" i="153"/>
  <c r="D5280" i="153"/>
  <c r="E5280" i="153" s="1"/>
  <c r="C5280" i="153"/>
  <c r="B5280" i="153"/>
  <c r="G5279" i="153"/>
  <c r="H5279" i="153" s="1"/>
  <c r="D5279" i="153"/>
  <c r="C5279" i="153"/>
  <c r="B5279" i="153"/>
  <c r="G5278" i="153"/>
  <c r="H5278" i="153" s="1"/>
  <c r="D5278" i="153"/>
  <c r="C5278" i="153"/>
  <c r="B5278" i="153"/>
  <c r="F5277" i="153"/>
  <c r="D5277" i="153"/>
  <c r="C5277" i="153"/>
  <c r="B5277" i="153"/>
  <c r="D5276" i="153"/>
  <c r="E5276" i="153" s="1"/>
  <c r="C5276" i="153"/>
  <c r="B5276" i="153"/>
  <c r="D5275" i="153"/>
  <c r="G5275" i="153" s="1"/>
  <c r="H5275" i="153" s="1"/>
  <c r="C5275" i="153"/>
  <c r="B5275" i="153"/>
  <c r="D5274" i="153"/>
  <c r="C5274" i="153"/>
  <c r="B5274" i="153"/>
  <c r="D5273" i="153"/>
  <c r="C5273" i="153"/>
  <c r="B5273" i="153"/>
  <c r="D5272" i="153"/>
  <c r="E5272" i="153" s="1"/>
  <c r="C5272" i="153"/>
  <c r="B5272" i="153"/>
  <c r="D5271" i="153"/>
  <c r="F5271" i="153" s="1"/>
  <c r="C5271" i="153"/>
  <c r="B5271" i="153"/>
  <c r="D5270" i="153"/>
  <c r="C5270" i="153"/>
  <c r="B5270" i="153"/>
  <c r="D5269" i="153"/>
  <c r="C5269" i="153"/>
  <c r="B5269" i="153"/>
  <c r="D5268" i="153"/>
  <c r="C5268" i="153"/>
  <c r="B5268" i="153"/>
  <c r="D5267" i="153"/>
  <c r="F5267" i="153" s="1"/>
  <c r="C5267" i="153"/>
  <c r="B5267" i="153"/>
  <c r="F5266" i="153"/>
  <c r="D5266" i="153"/>
  <c r="E5266" i="153" s="1"/>
  <c r="C5266" i="153"/>
  <c r="B5266" i="153"/>
  <c r="D5265" i="153"/>
  <c r="C5265" i="153"/>
  <c r="B5265" i="153"/>
  <c r="D5264" i="153"/>
  <c r="C5264" i="153"/>
  <c r="B5264" i="153"/>
  <c r="D5263" i="153"/>
  <c r="F5263" i="153" s="1"/>
  <c r="C5263" i="153"/>
  <c r="B5263" i="153"/>
  <c r="D5262" i="153"/>
  <c r="G5262" i="153" s="1"/>
  <c r="H5262" i="153" s="1"/>
  <c r="C5262" i="153"/>
  <c r="B5262" i="153"/>
  <c r="D5261" i="153"/>
  <c r="F5261" i="153" s="1"/>
  <c r="C5261" i="153"/>
  <c r="B5261" i="153"/>
  <c r="D5260" i="153"/>
  <c r="C5260" i="153"/>
  <c r="B5260" i="153"/>
  <c r="D5259" i="153"/>
  <c r="F5259" i="153" s="1"/>
  <c r="C5259" i="153"/>
  <c r="B5259" i="153"/>
  <c r="F5258" i="153"/>
  <c r="D5258" i="153"/>
  <c r="E5258" i="153" s="1"/>
  <c r="C5258" i="153"/>
  <c r="B5258" i="153"/>
  <c r="D5257" i="153"/>
  <c r="C5257" i="153"/>
  <c r="B5257" i="153"/>
  <c r="D5256" i="153"/>
  <c r="F5256" i="153" s="1"/>
  <c r="C5256" i="153"/>
  <c r="B5256" i="153"/>
  <c r="D5255" i="153"/>
  <c r="F5255" i="153" s="1"/>
  <c r="C5255" i="153"/>
  <c r="B5255" i="153"/>
  <c r="D5254" i="153"/>
  <c r="C5254" i="153"/>
  <c r="B5254" i="153"/>
  <c r="D5253" i="153"/>
  <c r="C5253" i="153"/>
  <c r="B5253" i="153"/>
  <c r="E5252" i="153"/>
  <c r="D5252" i="153"/>
  <c r="G5252" i="153" s="1"/>
  <c r="H5252" i="153" s="1"/>
  <c r="C5252" i="153"/>
  <c r="B5252" i="153"/>
  <c r="D5251" i="153"/>
  <c r="F5251" i="153" s="1"/>
  <c r="C5251" i="153"/>
  <c r="B5251" i="153"/>
  <c r="D5250" i="153"/>
  <c r="C5250" i="153"/>
  <c r="B5250" i="153"/>
  <c r="D5249" i="153"/>
  <c r="C5249" i="153"/>
  <c r="B5249" i="153"/>
  <c r="D5248" i="153"/>
  <c r="C5248" i="153"/>
  <c r="B5248" i="153"/>
  <c r="D5247" i="153"/>
  <c r="F5247" i="153" s="1"/>
  <c r="C5247" i="153"/>
  <c r="B5247" i="153"/>
  <c r="D5246" i="153"/>
  <c r="G5246" i="153" s="1"/>
  <c r="H5246" i="153" s="1"/>
  <c r="C5246" i="153"/>
  <c r="B5246" i="153"/>
  <c r="D5245" i="153"/>
  <c r="F5245" i="153" s="1"/>
  <c r="C5245" i="153"/>
  <c r="B5245" i="153"/>
  <c r="D5244" i="153"/>
  <c r="C5244" i="153"/>
  <c r="B5244" i="153"/>
  <c r="D5243" i="153"/>
  <c r="F5243" i="153" s="1"/>
  <c r="C5243" i="153"/>
  <c r="B5243" i="153"/>
  <c r="F5242" i="153"/>
  <c r="D5242" i="153"/>
  <c r="E5242" i="153" s="1"/>
  <c r="C5242" i="153"/>
  <c r="B5242" i="153"/>
  <c r="D5241" i="153"/>
  <c r="C5241" i="153"/>
  <c r="B5241" i="153"/>
  <c r="D5240" i="153"/>
  <c r="F5240" i="153" s="1"/>
  <c r="C5240" i="153"/>
  <c r="B5240" i="153"/>
  <c r="D5239" i="153"/>
  <c r="F5239" i="153" s="1"/>
  <c r="C5239" i="153"/>
  <c r="B5239" i="153"/>
  <c r="D5238" i="153"/>
  <c r="C5238" i="153"/>
  <c r="B5238" i="153"/>
  <c r="D5237" i="153"/>
  <c r="C5237" i="153"/>
  <c r="B5237" i="153"/>
  <c r="E5236" i="153"/>
  <c r="D5236" i="153"/>
  <c r="G5236" i="153" s="1"/>
  <c r="H5236" i="153" s="1"/>
  <c r="C5236" i="153"/>
  <c r="B5236" i="153"/>
  <c r="D5235" i="153"/>
  <c r="F5235" i="153" s="1"/>
  <c r="C5235" i="153"/>
  <c r="B5235" i="153"/>
  <c r="D5234" i="153"/>
  <c r="C5234" i="153"/>
  <c r="B5234" i="153"/>
  <c r="E5233" i="153"/>
  <c r="D5233" i="153"/>
  <c r="F5233" i="153" s="1"/>
  <c r="C5233" i="153"/>
  <c r="B5233" i="153"/>
  <c r="D5232" i="153"/>
  <c r="C5232" i="153"/>
  <c r="B5232" i="153"/>
  <c r="D5231" i="153"/>
  <c r="F5231" i="153" s="1"/>
  <c r="C5231" i="153"/>
  <c r="B5231" i="153"/>
  <c r="G5230" i="153"/>
  <c r="H5230" i="153" s="1"/>
  <c r="D5230" i="153"/>
  <c r="C5230" i="153"/>
  <c r="B5230" i="153"/>
  <c r="F5229" i="153"/>
  <c r="D5229" i="153"/>
  <c r="C5229" i="153"/>
  <c r="B5229" i="153"/>
  <c r="E5228" i="153"/>
  <c r="D5228" i="153"/>
  <c r="G5228" i="153" s="1"/>
  <c r="H5228" i="153" s="1"/>
  <c r="C5228" i="153"/>
  <c r="B5228" i="153"/>
  <c r="D5227" i="153"/>
  <c r="F5227" i="153" s="1"/>
  <c r="C5227" i="153"/>
  <c r="B5227" i="153"/>
  <c r="D5226" i="153"/>
  <c r="C5226" i="153"/>
  <c r="B5226" i="153"/>
  <c r="E5225" i="153"/>
  <c r="D5225" i="153"/>
  <c r="F5225" i="153" s="1"/>
  <c r="C5225" i="153"/>
  <c r="B5225" i="153"/>
  <c r="F5224" i="153"/>
  <c r="D5224" i="153"/>
  <c r="C5224" i="153"/>
  <c r="B5224" i="153"/>
  <c r="D5223" i="153"/>
  <c r="F5223" i="153" s="1"/>
  <c r="C5223" i="153"/>
  <c r="B5223" i="153"/>
  <c r="D5222" i="153"/>
  <c r="C5222" i="153"/>
  <c r="B5222" i="153"/>
  <c r="D5221" i="153"/>
  <c r="C5221" i="153"/>
  <c r="B5221" i="153"/>
  <c r="D5220" i="153"/>
  <c r="C5220" i="153"/>
  <c r="B5220" i="153"/>
  <c r="D5219" i="153"/>
  <c r="F5219" i="153" s="1"/>
  <c r="C5219" i="153"/>
  <c r="B5219" i="153"/>
  <c r="F5218" i="153"/>
  <c r="D5218" i="153"/>
  <c r="E5218" i="153" s="1"/>
  <c r="C5218" i="153"/>
  <c r="B5218" i="153"/>
  <c r="G5217" i="153"/>
  <c r="H5217" i="153" s="1"/>
  <c r="D5217" i="153"/>
  <c r="C5217" i="153"/>
  <c r="B5217" i="153"/>
  <c r="D5216" i="153"/>
  <c r="C5216" i="153"/>
  <c r="B5216" i="153"/>
  <c r="D5215" i="153"/>
  <c r="C5215" i="153"/>
  <c r="B5215" i="153"/>
  <c r="D5214" i="153"/>
  <c r="G5214" i="153" s="1"/>
  <c r="H5214" i="153" s="1"/>
  <c r="C5214" i="153"/>
  <c r="B5214" i="153"/>
  <c r="D5213" i="153"/>
  <c r="C5213" i="153"/>
  <c r="B5213" i="153"/>
  <c r="D5212" i="153"/>
  <c r="F5212" i="153" s="1"/>
  <c r="C5212" i="153"/>
  <c r="B5212" i="153"/>
  <c r="D5211" i="153"/>
  <c r="C5211" i="153"/>
  <c r="B5211" i="153"/>
  <c r="D5210" i="153"/>
  <c r="G5210" i="153" s="1"/>
  <c r="H5210" i="153" s="1"/>
  <c r="C5210" i="153"/>
  <c r="B5210" i="153"/>
  <c r="E5209" i="153"/>
  <c r="D5209" i="153"/>
  <c r="F5209" i="153" s="1"/>
  <c r="C5209" i="153"/>
  <c r="B5209" i="153"/>
  <c r="D5208" i="153"/>
  <c r="C5208" i="153"/>
  <c r="B5208" i="153"/>
  <c r="D5207" i="153"/>
  <c r="C5207" i="153"/>
  <c r="B5207" i="153"/>
  <c r="D5206" i="153"/>
  <c r="G5206" i="153" s="1"/>
  <c r="H5206" i="153" s="1"/>
  <c r="C5206" i="153"/>
  <c r="B5206" i="153"/>
  <c r="E5205" i="153"/>
  <c r="D5205" i="153"/>
  <c r="F5205" i="153" s="1"/>
  <c r="C5205" i="153"/>
  <c r="B5205" i="153"/>
  <c r="F5204" i="153"/>
  <c r="D5204" i="153"/>
  <c r="C5204" i="153"/>
  <c r="B5204" i="153"/>
  <c r="D5203" i="153"/>
  <c r="C5203" i="153"/>
  <c r="B5203" i="153"/>
  <c r="D5202" i="153"/>
  <c r="G5202" i="153" s="1"/>
  <c r="H5202" i="153" s="1"/>
  <c r="C5202" i="153"/>
  <c r="B5202" i="153"/>
  <c r="D5201" i="153"/>
  <c r="C5201" i="153"/>
  <c r="B5201" i="153"/>
  <c r="D5200" i="153"/>
  <c r="C5200" i="153"/>
  <c r="B5200" i="153"/>
  <c r="D5199" i="153"/>
  <c r="C5199" i="153"/>
  <c r="B5199" i="153"/>
  <c r="D5198" i="153"/>
  <c r="G5198" i="153" s="1"/>
  <c r="H5198" i="153" s="1"/>
  <c r="C5198" i="153"/>
  <c r="B5198" i="153"/>
  <c r="D5197" i="153"/>
  <c r="C5197" i="153"/>
  <c r="B5197" i="153"/>
  <c r="D5196" i="153"/>
  <c r="C5196" i="153"/>
  <c r="B5196" i="153"/>
  <c r="D5195" i="153"/>
  <c r="C5195" i="153"/>
  <c r="B5195" i="153"/>
  <c r="D5194" i="153"/>
  <c r="G5194" i="153" s="1"/>
  <c r="H5194" i="153" s="1"/>
  <c r="C5194" i="153"/>
  <c r="B5194" i="153"/>
  <c r="F5193" i="153"/>
  <c r="D5193" i="153"/>
  <c r="C5193" i="153"/>
  <c r="B5193" i="153"/>
  <c r="E5192" i="153"/>
  <c r="D5192" i="153"/>
  <c r="G5192" i="153" s="1"/>
  <c r="H5192" i="153" s="1"/>
  <c r="C5192" i="153"/>
  <c r="B5192" i="153"/>
  <c r="E5191" i="153"/>
  <c r="D5191" i="153"/>
  <c r="G5191" i="153" s="1"/>
  <c r="H5191" i="153" s="1"/>
  <c r="C5191" i="153"/>
  <c r="B5191" i="153"/>
  <c r="D5190" i="153"/>
  <c r="G5190" i="153" s="1"/>
  <c r="H5190" i="153" s="1"/>
  <c r="C5190" i="153"/>
  <c r="B5190" i="153"/>
  <c r="D5189" i="153"/>
  <c r="C5189" i="153"/>
  <c r="B5189" i="153"/>
  <c r="E5188" i="153"/>
  <c r="D5188" i="153"/>
  <c r="G5188" i="153" s="1"/>
  <c r="H5188" i="153" s="1"/>
  <c r="C5188" i="153"/>
  <c r="B5188" i="153"/>
  <c r="E5187" i="153"/>
  <c r="D5187" i="153"/>
  <c r="G5187" i="153" s="1"/>
  <c r="H5187" i="153" s="1"/>
  <c r="C5187" i="153"/>
  <c r="B5187" i="153"/>
  <c r="D5186" i="153"/>
  <c r="G5186" i="153" s="1"/>
  <c r="H5186" i="153" s="1"/>
  <c r="C5186" i="153"/>
  <c r="B5186" i="153"/>
  <c r="D5185" i="153"/>
  <c r="F5185" i="153" s="1"/>
  <c r="C5185" i="153"/>
  <c r="B5185" i="153"/>
  <c r="D5184" i="153"/>
  <c r="C5184" i="153"/>
  <c r="B5184" i="153"/>
  <c r="D5183" i="153"/>
  <c r="C5183" i="153"/>
  <c r="B5183" i="153"/>
  <c r="D5182" i="153"/>
  <c r="G5182" i="153" s="1"/>
  <c r="H5182" i="153" s="1"/>
  <c r="C5182" i="153"/>
  <c r="B5182" i="153"/>
  <c r="D5181" i="153"/>
  <c r="C5181" i="153"/>
  <c r="B5181" i="153"/>
  <c r="D5180" i="153"/>
  <c r="C5180" i="153"/>
  <c r="B5180" i="153"/>
  <c r="D5179" i="153"/>
  <c r="C5179" i="153"/>
  <c r="B5179" i="153"/>
  <c r="D5178" i="153"/>
  <c r="G5178" i="153" s="1"/>
  <c r="H5178" i="153" s="1"/>
  <c r="C5178" i="153"/>
  <c r="B5178" i="153"/>
  <c r="F5177" i="153"/>
  <c r="D5177" i="153"/>
  <c r="C5177" i="153"/>
  <c r="B5177" i="153"/>
  <c r="E5176" i="153"/>
  <c r="D5176" i="153"/>
  <c r="G5176" i="153" s="1"/>
  <c r="H5176" i="153" s="1"/>
  <c r="C5176" i="153"/>
  <c r="B5176" i="153"/>
  <c r="E5175" i="153"/>
  <c r="D5175" i="153"/>
  <c r="G5175" i="153" s="1"/>
  <c r="H5175" i="153" s="1"/>
  <c r="C5175" i="153"/>
  <c r="B5175" i="153"/>
  <c r="D5174" i="153"/>
  <c r="G5174" i="153" s="1"/>
  <c r="H5174" i="153" s="1"/>
  <c r="C5174" i="153"/>
  <c r="B5174" i="153"/>
  <c r="D5173" i="153"/>
  <c r="C5173" i="153"/>
  <c r="B5173" i="153"/>
  <c r="E5172" i="153"/>
  <c r="D5172" i="153"/>
  <c r="G5172" i="153" s="1"/>
  <c r="H5172" i="153" s="1"/>
  <c r="C5172" i="153"/>
  <c r="B5172" i="153"/>
  <c r="E5171" i="153"/>
  <c r="D5171" i="153"/>
  <c r="G5171" i="153" s="1"/>
  <c r="H5171" i="153" s="1"/>
  <c r="C5171" i="153"/>
  <c r="B5171" i="153"/>
  <c r="D5170" i="153"/>
  <c r="G5170" i="153" s="1"/>
  <c r="H5170" i="153" s="1"/>
  <c r="C5170" i="153"/>
  <c r="B5170" i="153"/>
  <c r="D5169" i="153"/>
  <c r="F5169" i="153" s="1"/>
  <c r="C5169" i="153"/>
  <c r="B5169" i="153"/>
  <c r="D5168" i="153"/>
  <c r="C5168" i="153"/>
  <c r="B5168" i="153"/>
  <c r="D5167" i="153"/>
  <c r="C5167" i="153"/>
  <c r="B5167" i="153"/>
  <c r="D5166" i="153"/>
  <c r="G5166" i="153" s="1"/>
  <c r="H5166" i="153" s="1"/>
  <c r="C5166" i="153"/>
  <c r="B5166" i="153"/>
  <c r="D5165" i="153"/>
  <c r="C5165" i="153"/>
  <c r="B5165" i="153"/>
  <c r="D5164" i="153"/>
  <c r="C5164" i="153"/>
  <c r="B5164" i="153"/>
  <c r="D5163" i="153"/>
  <c r="C5163" i="153"/>
  <c r="B5163" i="153"/>
  <c r="D5162" i="153"/>
  <c r="G5162" i="153" s="1"/>
  <c r="H5162" i="153" s="1"/>
  <c r="C5162" i="153"/>
  <c r="B5162" i="153"/>
  <c r="F5161" i="153"/>
  <c r="D5161" i="153"/>
  <c r="C5161" i="153"/>
  <c r="B5161" i="153"/>
  <c r="E5160" i="153"/>
  <c r="D5160" i="153"/>
  <c r="G5160" i="153" s="1"/>
  <c r="H5160" i="153" s="1"/>
  <c r="C5160" i="153"/>
  <c r="B5160" i="153"/>
  <c r="E5159" i="153"/>
  <c r="D5159" i="153"/>
  <c r="G5159" i="153" s="1"/>
  <c r="H5159" i="153" s="1"/>
  <c r="C5159" i="153"/>
  <c r="B5159" i="153"/>
  <c r="D5158" i="153"/>
  <c r="G5158" i="153" s="1"/>
  <c r="H5158" i="153" s="1"/>
  <c r="C5158" i="153"/>
  <c r="B5158" i="153"/>
  <c r="D5157" i="153"/>
  <c r="C5157" i="153"/>
  <c r="B5157" i="153"/>
  <c r="E5156" i="153"/>
  <c r="D5156" i="153"/>
  <c r="G5156" i="153" s="1"/>
  <c r="H5156" i="153" s="1"/>
  <c r="C5156" i="153"/>
  <c r="B5156" i="153"/>
  <c r="E5155" i="153"/>
  <c r="D5155" i="153"/>
  <c r="G5155" i="153" s="1"/>
  <c r="H5155" i="153" s="1"/>
  <c r="C5155" i="153"/>
  <c r="B5155" i="153"/>
  <c r="D5154" i="153"/>
  <c r="G5154" i="153" s="1"/>
  <c r="H5154" i="153" s="1"/>
  <c r="C5154" i="153"/>
  <c r="B5154" i="153"/>
  <c r="D5153" i="153"/>
  <c r="F5153" i="153" s="1"/>
  <c r="C5153" i="153"/>
  <c r="B5153" i="153"/>
  <c r="D5152" i="153"/>
  <c r="C5152" i="153"/>
  <c r="B5152" i="153"/>
  <c r="D5151" i="153"/>
  <c r="C5151" i="153"/>
  <c r="B5151" i="153"/>
  <c r="D5150" i="153"/>
  <c r="G5150" i="153" s="1"/>
  <c r="H5150" i="153" s="1"/>
  <c r="C5150" i="153"/>
  <c r="B5150" i="153"/>
  <c r="D5149" i="153"/>
  <c r="C5149" i="153"/>
  <c r="B5149" i="153"/>
  <c r="D5148" i="153"/>
  <c r="C5148" i="153"/>
  <c r="B5148" i="153"/>
  <c r="D5147" i="153"/>
  <c r="C5147" i="153"/>
  <c r="B5147" i="153"/>
  <c r="D5146" i="153"/>
  <c r="G5146" i="153" s="1"/>
  <c r="H5146" i="153" s="1"/>
  <c r="C5146" i="153"/>
  <c r="B5146" i="153"/>
  <c r="F5145" i="153"/>
  <c r="D5145" i="153"/>
  <c r="C5145" i="153"/>
  <c r="B5145" i="153"/>
  <c r="E5144" i="153"/>
  <c r="D5144" i="153"/>
  <c r="G5144" i="153" s="1"/>
  <c r="H5144" i="153" s="1"/>
  <c r="C5144" i="153"/>
  <c r="B5144" i="153"/>
  <c r="E5143" i="153"/>
  <c r="D5143" i="153"/>
  <c r="G5143" i="153" s="1"/>
  <c r="H5143" i="153" s="1"/>
  <c r="C5143" i="153"/>
  <c r="B5143" i="153"/>
  <c r="D5142" i="153"/>
  <c r="G5142" i="153" s="1"/>
  <c r="H5142" i="153" s="1"/>
  <c r="C5142" i="153"/>
  <c r="B5142" i="153"/>
  <c r="D5141" i="153"/>
  <c r="C5141" i="153"/>
  <c r="B5141" i="153"/>
  <c r="E5140" i="153"/>
  <c r="D5140" i="153"/>
  <c r="G5140" i="153" s="1"/>
  <c r="H5140" i="153" s="1"/>
  <c r="C5140" i="153"/>
  <c r="B5140" i="153"/>
  <c r="E5139" i="153"/>
  <c r="D5139" i="153"/>
  <c r="G5139" i="153" s="1"/>
  <c r="H5139" i="153" s="1"/>
  <c r="C5139" i="153"/>
  <c r="B5139" i="153"/>
  <c r="D5138" i="153"/>
  <c r="G5138" i="153" s="1"/>
  <c r="H5138" i="153" s="1"/>
  <c r="C5138" i="153"/>
  <c r="B5138" i="153"/>
  <c r="D5137" i="153"/>
  <c r="F5137" i="153" s="1"/>
  <c r="C5137" i="153"/>
  <c r="B5137" i="153"/>
  <c r="D5136" i="153"/>
  <c r="C5136" i="153"/>
  <c r="B5136" i="153"/>
  <c r="D5135" i="153"/>
  <c r="C5135" i="153"/>
  <c r="B5135" i="153"/>
  <c r="D5134" i="153"/>
  <c r="G5134" i="153" s="1"/>
  <c r="H5134" i="153" s="1"/>
  <c r="C5134" i="153"/>
  <c r="B5134" i="153"/>
  <c r="D5133" i="153"/>
  <c r="C5133" i="153"/>
  <c r="B5133" i="153"/>
  <c r="D5132" i="153"/>
  <c r="C5132" i="153"/>
  <c r="B5132" i="153"/>
  <c r="D5131" i="153"/>
  <c r="C5131" i="153"/>
  <c r="B5131" i="153"/>
  <c r="D5130" i="153"/>
  <c r="G5130" i="153" s="1"/>
  <c r="H5130" i="153" s="1"/>
  <c r="C5130" i="153"/>
  <c r="B5130" i="153"/>
  <c r="F5129" i="153"/>
  <c r="D5129" i="153"/>
  <c r="C5129" i="153"/>
  <c r="B5129" i="153"/>
  <c r="E5128" i="153"/>
  <c r="D5128" i="153"/>
  <c r="G5128" i="153" s="1"/>
  <c r="H5128" i="153" s="1"/>
  <c r="C5128" i="153"/>
  <c r="B5128" i="153"/>
  <c r="E5127" i="153"/>
  <c r="D5127" i="153"/>
  <c r="G5127" i="153" s="1"/>
  <c r="H5127" i="153" s="1"/>
  <c r="C5127" i="153"/>
  <c r="B5127" i="153"/>
  <c r="D5126" i="153"/>
  <c r="G5126" i="153" s="1"/>
  <c r="H5126" i="153" s="1"/>
  <c r="C5126" i="153"/>
  <c r="B5126" i="153"/>
  <c r="D5125" i="153"/>
  <c r="C5125" i="153"/>
  <c r="B5125" i="153"/>
  <c r="E5124" i="153"/>
  <c r="D5124" i="153"/>
  <c r="G5124" i="153" s="1"/>
  <c r="H5124" i="153" s="1"/>
  <c r="C5124" i="153"/>
  <c r="B5124" i="153"/>
  <c r="E5123" i="153"/>
  <c r="D5123" i="153"/>
  <c r="G5123" i="153" s="1"/>
  <c r="H5123" i="153" s="1"/>
  <c r="C5123" i="153"/>
  <c r="B5123" i="153"/>
  <c r="D5122" i="153"/>
  <c r="C5122" i="153"/>
  <c r="B5122" i="153"/>
  <c r="D5121" i="153"/>
  <c r="F5121" i="153" s="1"/>
  <c r="C5121" i="153"/>
  <c r="B5121" i="153"/>
  <c r="D5120" i="153"/>
  <c r="C5120" i="153"/>
  <c r="B5120" i="153"/>
  <c r="D5119" i="153"/>
  <c r="C5119" i="153"/>
  <c r="B5119" i="153"/>
  <c r="D5118" i="153"/>
  <c r="C5118" i="153"/>
  <c r="B5118" i="153"/>
  <c r="D5117" i="153"/>
  <c r="C5117" i="153"/>
  <c r="B5117" i="153"/>
  <c r="D5116" i="153"/>
  <c r="C5116" i="153"/>
  <c r="B5116" i="153"/>
  <c r="D5115" i="153"/>
  <c r="C5115" i="153"/>
  <c r="B5115" i="153"/>
  <c r="D5114" i="153"/>
  <c r="C5114" i="153"/>
  <c r="B5114" i="153"/>
  <c r="F5113" i="153"/>
  <c r="D5113" i="153"/>
  <c r="C5113" i="153"/>
  <c r="B5113" i="153"/>
  <c r="E5112" i="153"/>
  <c r="D5112" i="153"/>
  <c r="G5112" i="153" s="1"/>
  <c r="H5112" i="153" s="1"/>
  <c r="C5112" i="153"/>
  <c r="B5112" i="153"/>
  <c r="E5111" i="153"/>
  <c r="D5111" i="153"/>
  <c r="G5111" i="153" s="1"/>
  <c r="H5111" i="153" s="1"/>
  <c r="C5111" i="153"/>
  <c r="B5111" i="153"/>
  <c r="D5110" i="153"/>
  <c r="C5110" i="153"/>
  <c r="B5110" i="153"/>
  <c r="D5109" i="153"/>
  <c r="C5109" i="153"/>
  <c r="B5109" i="153"/>
  <c r="E5108" i="153"/>
  <c r="D5108" i="153"/>
  <c r="G5108" i="153" s="1"/>
  <c r="H5108" i="153" s="1"/>
  <c r="C5108" i="153"/>
  <c r="B5108" i="153"/>
  <c r="E5107" i="153"/>
  <c r="D5107" i="153"/>
  <c r="G5107" i="153" s="1"/>
  <c r="H5107" i="153" s="1"/>
  <c r="C5107" i="153"/>
  <c r="B5107" i="153"/>
  <c r="D5106" i="153"/>
  <c r="C5106" i="153"/>
  <c r="B5106" i="153"/>
  <c r="D5105" i="153"/>
  <c r="F5105" i="153" s="1"/>
  <c r="C5105" i="153"/>
  <c r="B5105" i="153"/>
  <c r="D5104" i="153"/>
  <c r="C5104" i="153"/>
  <c r="B5104" i="153"/>
  <c r="D5103" i="153"/>
  <c r="C5103" i="153"/>
  <c r="B5103" i="153"/>
  <c r="D5102" i="153"/>
  <c r="C5102" i="153"/>
  <c r="B5102" i="153"/>
  <c r="D5101" i="153"/>
  <c r="C5101" i="153"/>
  <c r="B5101" i="153"/>
  <c r="D5100" i="153"/>
  <c r="C5100" i="153"/>
  <c r="B5100" i="153"/>
  <c r="D5099" i="153"/>
  <c r="C5099" i="153"/>
  <c r="B5099" i="153"/>
  <c r="D5098" i="153"/>
  <c r="C5098" i="153"/>
  <c r="B5098" i="153"/>
  <c r="F5097" i="153"/>
  <c r="D5097" i="153"/>
  <c r="C5097" i="153"/>
  <c r="B5097" i="153"/>
  <c r="E5096" i="153"/>
  <c r="D5096" i="153"/>
  <c r="G5096" i="153" s="1"/>
  <c r="H5096" i="153" s="1"/>
  <c r="C5096" i="153"/>
  <c r="B5096" i="153"/>
  <c r="E5095" i="153"/>
  <c r="D5095" i="153"/>
  <c r="G5095" i="153" s="1"/>
  <c r="H5095" i="153" s="1"/>
  <c r="C5095" i="153"/>
  <c r="B5095" i="153"/>
  <c r="D5094" i="153"/>
  <c r="C5094" i="153"/>
  <c r="B5094" i="153"/>
  <c r="D5093" i="153"/>
  <c r="C5093" i="153"/>
  <c r="B5093" i="153"/>
  <c r="E5092" i="153"/>
  <c r="D5092" i="153"/>
  <c r="G5092" i="153" s="1"/>
  <c r="H5092" i="153" s="1"/>
  <c r="C5092" i="153"/>
  <c r="B5092" i="153"/>
  <c r="E5091" i="153"/>
  <c r="D5091" i="153"/>
  <c r="G5091" i="153" s="1"/>
  <c r="H5091" i="153" s="1"/>
  <c r="C5091" i="153"/>
  <c r="B5091" i="153"/>
  <c r="D5090" i="153"/>
  <c r="C5090" i="153"/>
  <c r="B5090" i="153"/>
  <c r="D5089" i="153"/>
  <c r="F5089" i="153" s="1"/>
  <c r="C5089" i="153"/>
  <c r="B5089" i="153"/>
  <c r="D5088" i="153"/>
  <c r="C5088" i="153"/>
  <c r="B5088" i="153"/>
  <c r="D5087" i="153"/>
  <c r="C5087" i="153"/>
  <c r="B5087" i="153"/>
  <c r="D5086" i="153"/>
  <c r="C5086" i="153"/>
  <c r="B5086" i="153"/>
  <c r="D5085" i="153"/>
  <c r="C5085" i="153"/>
  <c r="B5085" i="153"/>
  <c r="D5084" i="153"/>
  <c r="C5084" i="153"/>
  <c r="B5084" i="153"/>
  <c r="D5083" i="153"/>
  <c r="C5083" i="153"/>
  <c r="B5083" i="153"/>
  <c r="D5082" i="153"/>
  <c r="C5082" i="153"/>
  <c r="B5082" i="153"/>
  <c r="F5081" i="153"/>
  <c r="D5081" i="153"/>
  <c r="C5081" i="153"/>
  <c r="B5081" i="153"/>
  <c r="E5080" i="153"/>
  <c r="D5080" i="153"/>
  <c r="G5080" i="153" s="1"/>
  <c r="H5080" i="153" s="1"/>
  <c r="C5080" i="153"/>
  <c r="B5080" i="153"/>
  <c r="E5079" i="153"/>
  <c r="D5079" i="153"/>
  <c r="G5079" i="153" s="1"/>
  <c r="H5079" i="153" s="1"/>
  <c r="C5079" i="153"/>
  <c r="B5079" i="153"/>
  <c r="D5078" i="153"/>
  <c r="C5078" i="153"/>
  <c r="B5078" i="153"/>
  <c r="D5077" i="153"/>
  <c r="C5077" i="153"/>
  <c r="B5077" i="153"/>
  <c r="E5076" i="153"/>
  <c r="D5076" i="153"/>
  <c r="G5076" i="153" s="1"/>
  <c r="H5076" i="153" s="1"/>
  <c r="C5076" i="153"/>
  <c r="B5076" i="153"/>
  <c r="E5075" i="153"/>
  <c r="D5075" i="153"/>
  <c r="C5075" i="153"/>
  <c r="B5075" i="153"/>
  <c r="D5074" i="153"/>
  <c r="C5074" i="153"/>
  <c r="B5074" i="153"/>
  <c r="D5073" i="153"/>
  <c r="F5073" i="153" s="1"/>
  <c r="C5073" i="153"/>
  <c r="B5073" i="153"/>
  <c r="D5072" i="153"/>
  <c r="C5072" i="153"/>
  <c r="B5072" i="153"/>
  <c r="D5071" i="153"/>
  <c r="C5071" i="153"/>
  <c r="B5071" i="153"/>
  <c r="D5070" i="153"/>
  <c r="G5070" i="153" s="1"/>
  <c r="H5070" i="153" s="1"/>
  <c r="C5070" i="153"/>
  <c r="B5070" i="153"/>
  <c r="D5069" i="153"/>
  <c r="F5069" i="153" s="1"/>
  <c r="C5069" i="153"/>
  <c r="B5069" i="153"/>
  <c r="D5068" i="153"/>
  <c r="C5068" i="153"/>
  <c r="B5068" i="153"/>
  <c r="D5067" i="153"/>
  <c r="E5067" i="153" s="1"/>
  <c r="C5067" i="153"/>
  <c r="B5067" i="153"/>
  <c r="D5066" i="153"/>
  <c r="C5066" i="153"/>
  <c r="B5066" i="153"/>
  <c r="D5065" i="153"/>
  <c r="C5065" i="153"/>
  <c r="B5065" i="153"/>
  <c r="D5064" i="153"/>
  <c r="C5064" i="153"/>
  <c r="B5064" i="153"/>
  <c r="D5063" i="153"/>
  <c r="C5063" i="153"/>
  <c r="B5063" i="153"/>
  <c r="D5062" i="153"/>
  <c r="G5062" i="153" s="1"/>
  <c r="H5062" i="153" s="1"/>
  <c r="C5062" i="153"/>
  <c r="B5062" i="153"/>
  <c r="D5061" i="153"/>
  <c r="C5061" i="153"/>
  <c r="B5061" i="153"/>
  <c r="E5060" i="153"/>
  <c r="D5060" i="153"/>
  <c r="G5060" i="153" s="1"/>
  <c r="H5060" i="153" s="1"/>
  <c r="C5060" i="153"/>
  <c r="B5060" i="153"/>
  <c r="E5059" i="153"/>
  <c r="D5059" i="153"/>
  <c r="C5059" i="153"/>
  <c r="B5059" i="153"/>
  <c r="D5058" i="153"/>
  <c r="C5058" i="153"/>
  <c r="B5058" i="153"/>
  <c r="D5057" i="153"/>
  <c r="F5057" i="153" s="1"/>
  <c r="C5057" i="153"/>
  <c r="B5057" i="153"/>
  <c r="D5056" i="153"/>
  <c r="C5056" i="153"/>
  <c r="B5056" i="153"/>
  <c r="D5055" i="153"/>
  <c r="C5055" i="153"/>
  <c r="B5055" i="153"/>
  <c r="D5054" i="153"/>
  <c r="G5054" i="153" s="1"/>
  <c r="H5054" i="153" s="1"/>
  <c r="C5054" i="153"/>
  <c r="B5054" i="153"/>
  <c r="D5053" i="153"/>
  <c r="F5053" i="153" s="1"/>
  <c r="C5053" i="153"/>
  <c r="B5053" i="153"/>
  <c r="D5052" i="153"/>
  <c r="C5052" i="153"/>
  <c r="B5052" i="153"/>
  <c r="D5051" i="153"/>
  <c r="E5051" i="153" s="1"/>
  <c r="C5051" i="153"/>
  <c r="B5051" i="153"/>
  <c r="D5050" i="153"/>
  <c r="C5050" i="153"/>
  <c r="B5050" i="153"/>
  <c r="D5049" i="153"/>
  <c r="C5049" i="153"/>
  <c r="B5049" i="153"/>
  <c r="D5048" i="153"/>
  <c r="C5048" i="153"/>
  <c r="B5048" i="153"/>
  <c r="D5047" i="153"/>
  <c r="C5047" i="153"/>
  <c r="B5047" i="153"/>
  <c r="D5046" i="153"/>
  <c r="G5046" i="153" s="1"/>
  <c r="H5046" i="153" s="1"/>
  <c r="C5046" i="153"/>
  <c r="B5046" i="153"/>
  <c r="D5045" i="153"/>
  <c r="C5045" i="153"/>
  <c r="B5045" i="153"/>
  <c r="E5044" i="153"/>
  <c r="D5044" i="153"/>
  <c r="G5044" i="153" s="1"/>
  <c r="H5044" i="153" s="1"/>
  <c r="C5044" i="153"/>
  <c r="B5044" i="153"/>
  <c r="E5043" i="153"/>
  <c r="D5043" i="153"/>
  <c r="C5043" i="153"/>
  <c r="B5043" i="153"/>
  <c r="D5042" i="153"/>
  <c r="C5042" i="153"/>
  <c r="B5042" i="153"/>
  <c r="D5041" i="153"/>
  <c r="F5041" i="153" s="1"/>
  <c r="C5041" i="153"/>
  <c r="B5041" i="153"/>
  <c r="D5040" i="153"/>
  <c r="C5040" i="153"/>
  <c r="B5040" i="153"/>
  <c r="D5039" i="153"/>
  <c r="C5039" i="153"/>
  <c r="B5039" i="153"/>
  <c r="D5038" i="153"/>
  <c r="G5038" i="153" s="1"/>
  <c r="H5038" i="153" s="1"/>
  <c r="C5038" i="153"/>
  <c r="B5038" i="153"/>
  <c r="D5037" i="153"/>
  <c r="F5037" i="153" s="1"/>
  <c r="C5037" i="153"/>
  <c r="B5037" i="153"/>
  <c r="D5036" i="153"/>
  <c r="F5036" i="153" s="1"/>
  <c r="C5036" i="153"/>
  <c r="B5036" i="153"/>
  <c r="D5035" i="153"/>
  <c r="C5035" i="153"/>
  <c r="B5035" i="153"/>
  <c r="D5034" i="153"/>
  <c r="C5034" i="153"/>
  <c r="B5034" i="153"/>
  <c r="D5033" i="153"/>
  <c r="C5033" i="153"/>
  <c r="B5033" i="153"/>
  <c r="D5032" i="153"/>
  <c r="C5032" i="153"/>
  <c r="B5032" i="153"/>
  <c r="D5031" i="153"/>
  <c r="C5031" i="153"/>
  <c r="B5031" i="153"/>
  <c r="G5030" i="153"/>
  <c r="H5030" i="153" s="1"/>
  <c r="D5030" i="153"/>
  <c r="C5030" i="153"/>
  <c r="B5030" i="153"/>
  <c r="F5029" i="153"/>
  <c r="D5029" i="153"/>
  <c r="C5029" i="153"/>
  <c r="B5029" i="153"/>
  <c r="F5028" i="153"/>
  <c r="D5028" i="153"/>
  <c r="C5028" i="153"/>
  <c r="B5028" i="153"/>
  <c r="D5027" i="153"/>
  <c r="C5027" i="153"/>
  <c r="B5027" i="153"/>
  <c r="D5026" i="153"/>
  <c r="G5026" i="153" s="1"/>
  <c r="H5026" i="153" s="1"/>
  <c r="C5026" i="153"/>
  <c r="B5026" i="153"/>
  <c r="D5025" i="153"/>
  <c r="F5025" i="153" s="1"/>
  <c r="C5025" i="153"/>
  <c r="B5025" i="153"/>
  <c r="D5024" i="153"/>
  <c r="F5024" i="153" s="1"/>
  <c r="C5024" i="153"/>
  <c r="B5024" i="153"/>
  <c r="D5023" i="153"/>
  <c r="C5023" i="153"/>
  <c r="B5023" i="153"/>
  <c r="D5022" i="153"/>
  <c r="C5022" i="153"/>
  <c r="B5022" i="153"/>
  <c r="D5021" i="153"/>
  <c r="C5021" i="153"/>
  <c r="B5021" i="153"/>
  <c r="D5020" i="153"/>
  <c r="C5020" i="153"/>
  <c r="B5020" i="153"/>
  <c r="D5019" i="153"/>
  <c r="C5019" i="153"/>
  <c r="B5019" i="153"/>
  <c r="G5018" i="153"/>
  <c r="H5018" i="153" s="1"/>
  <c r="D5018" i="153"/>
  <c r="C5018" i="153"/>
  <c r="B5018" i="153"/>
  <c r="F5017" i="153"/>
  <c r="D5017" i="153"/>
  <c r="C5017" i="153"/>
  <c r="B5017" i="153"/>
  <c r="F5016" i="153"/>
  <c r="D5016" i="153"/>
  <c r="C5016" i="153"/>
  <c r="B5016" i="153"/>
  <c r="D5015" i="153"/>
  <c r="C5015" i="153"/>
  <c r="B5015" i="153"/>
  <c r="D5014" i="153"/>
  <c r="C5014" i="153"/>
  <c r="B5014" i="153"/>
  <c r="D5013" i="153"/>
  <c r="C5013" i="153"/>
  <c r="B5013" i="153"/>
  <c r="D5012" i="153"/>
  <c r="C5012" i="153"/>
  <c r="B5012" i="153"/>
  <c r="D5011" i="153"/>
  <c r="C5011" i="153"/>
  <c r="B5011" i="153"/>
  <c r="D5010" i="153"/>
  <c r="G5010" i="153" s="1"/>
  <c r="H5010" i="153" s="1"/>
  <c r="C5010" i="153"/>
  <c r="B5010" i="153"/>
  <c r="D5009" i="153"/>
  <c r="F5009" i="153" s="1"/>
  <c r="C5009" i="153"/>
  <c r="B5009" i="153"/>
  <c r="D5008" i="153"/>
  <c r="F5008" i="153" s="1"/>
  <c r="C5008" i="153"/>
  <c r="B5008" i="153"/>
  <c r="D5007" i="153"/>
  <c r="C5007" i="153"/>
  <c r="B5007" i="153"/>
  <c r="D5006" i="153"/>
  <c r="C5006" i="153"/>
  <c r="B5006" i="153"/>
  <c r="D5005" i="153"/>
  <c r="C5005" i="153"/>
  <c r="B5005" i="153"/>
  <c r="D5004" i="153"/>
  <c r="C5004" i="153"/>
  <c r="B5004" i="153"/>
  <c r="D5003" i="153"/>
  <c r="C5003" i="153"/>
  <c r="B5003" i="153"/>
  <c r="F5002" i="153"/>
  <c r="D5002" i="153"/>
  <c r="E5002" i="153" s="1"/>
  <c r="C5002" i="153"/>
  <c r="B5002" i="153"/>
  <c r="D5001" i="153"/>
  <c r="C5001" i="153"/>
  <c r="B5001" i="153"/>
  <c r="D5000" i="153"/>
  <c r="C5000" i="153"/>
  <c r="B5000" i="153"/>
  <c r="D4999" i="153"/>
  <c r="F4999" i="153" s="1"/>
  <c r="C4999" i="153"/>
  <c r="B4999" i="153"/>
  <c r="D4998" i="153"/>
  <c r="G4998" i="153" s="1"/>
  <c r="H4998" i="153" s="1"/>
  <c r="C4998" i="153"/>
  <c r="B4998" i="153"/>
  <c r="D4997" i="153"/>
  <c r="F4997" i="153" s="1"/>
  <c r="C4997" i="153"/>
  <c r="B4997" i="153"/>
  <c r="D4996" i="153"/>
  <c r="C4996" i="153"/>
  <c r="B4996" i="153"/>
  <c r="D4995" i="153"/>
  <c r="F4995" i="153" s="1"/>
  <c r="C4995" i="153"/>
  <c r="B4995" i="153"/>
  <c r="F4994" i="153"/>
  <c r="D4994" i="153"/>
  <c r="E4994" i="153" s="1"/>
  <c r="C4994" i="153"/>
  <c r="B4994" i="153"/>
  <c r="D4993" i="153"/>
  <c r="C4993" i="153"/>
  <c r="B4993" i="153"/>
  <c r="D4992" i="153"/>
  <c r="F4992" i="153" s="1"/>
  <c r="C4992" i="153"/>
  <c r="B4992" i="153"/>
  <c r="D4991" i="153"/>
  <c r="F4991" i="153" s="1"/>
  <c r="C4991" i="153"/>
  <c r="B4991" i="153"/>
  <c r="F4990" i="153"/>
  <c r="D4990" i="153"/>
  <c r="E4990" i="153" s="1"/>
  <c r="C4990" i="153"/>
  <c r="B4990" i="153"/>
  <c r="D4989" i="153"/>
  <c r="C4989" i="153"/>
  <c r="B4989" i="153"/>
  <c r="D4988" i="153"/>
  <c r="C4988" i="153"/>
  <c r="B4988" i="153"/>
  <c r="D4987" i="153"/>
  <c r="C4987" i="153"/>
  <c r="B4987" i="153"/>
  <c r="D4986" i="153"/>
  <c r="C4986" i="153"/>
  <c r="B4986" i="153"/>
  <c r="D4985" i="153"/>
  <c r="C4985" i="153"/>
  <c r="B4985" i="153"/>
  <c r="D4984" i="153"/>
  <c r="C4984" i="153"/>
  <c r="B4984" i="153"/>
  <c r="D4983" i="153"/>
  <c r="C4983" i="153"/>
  <c r="B4983" i="153"/>
  <c r="D4982" i="153"/>
  <c r="C4982" i="153"/>
  <c r="B4982" i="153"/>
  <c r="E4981" i="153"/>
  <c r="D4981" i="153"/>
  <c r="F4981" i="153" s="1"/>
  <c r="C4981" i="153"/>
  <c r="B4981" i="153"/>
  <c r="E4980" i="153"/>
  <c r="D4980" i="153"/>
  <c r="G4980" i="153" s="1"/>
  <c r="H4980" i="153" s="1"/>
  <c r="C4980" i="153"/>
  <c r="B4980" i="153"/>
  <c r="D4979" i="153"/>
  <c r="C4979" i="153"/>
  <c r="B4979" i="153"/>
  <c r="D4978" i="153"/>
  <c r="C4978" i="153"/>
  <c r="B4978" i="153"/>
  <c r="F4977" i="153"/>
  <c r="D4977" i="153"/>
  <c r="C4977" i="153"/>
  <c r="B4977" i="153"/>
  <c r="D4976" i="153"/>
  <c r="C4976" i="153"/>
  <c r="B4976" i="153"/>
  <c r="D4975" i="153"/>
  <c r="C4975" i="153"/>
  <c r="B4975" i="153"/>
  <c r="D4974" i="153"/>
  <c r="C4974" i="153"/>
  <c r="B4974" i="153"/>
  <c r="E4973" i="153"/>
  <c r="D4973" i="153"/>
  <c r="F4973" i="153" s="1"/>
  <c r="C4973" i="153"/>
  <c r="B4973" i="153"/>
  <c r="E4972" i="153"/>
  <c r="D4972" i="153"/>
  <c r="G4972" i="153" s="1"/>
  <c r="H4972" i="153" s="1"/>
  <c r="C4972" i="153"/>
  <c r="B4972" i="153"/>
  <c r="D4971" i="153"/>
  <c r="C4971" i="153"/>
  <c r="B4971" i="153"/>
  <c r="D4970" i="153"/>
  <c r="C4970" i="153"/>
  <c r="B4970" i="153"/>
  <c r="D4969" i="153"/>
  <c r="C4969" i="153"/>
  <c r="B4969" i="153"/>
  <c r="D4968" i="153"/>
  <c r="C4968" i="153"/>
  <c r="B4968" i="153"/>
  <c r="G4967" i="153"/>
  <c r="H4967" i="153" s="1"/>
  <c r="D4967" i="153"/>
  <c r="F4967" i="153" s="1"/>
  <c r="C4967" i="153"/>
  <c r="B4967" i="153"/>
  <c r="F4966" i="153"/>
  <c r="D4966" i="153"/>
  <c r="E4966" i="153" s="1"/>
  <c r="C4966" i="153"/>
  <c r="B4966" i="153"/>
  <c r="D4965" i="153"/>
  <c r="C4965" i="153"/>
  <c r="B4965" i="153"/>
  <c r="D4964" i="153"/>
  <c r="C4964" i="153"/>
  <c r="B4964" i="153"/>
  <c r="D4963" i="153"/>
  <c r="C4963" i="153"/>
  <c r="B4963" i="153"/>
  <c r="D4962" i="153"/>
  <c r="C4962" i="153"/>
  <c r="B4962" i="153"/>
  <c r="D4961" i="153"/>
  <c r="F4961" i="153" s="1"/>
  <c r="C4961" i="153"/>
  <c r="B4961" i="153"/>
  <c r="D4960" i="153"/>
  <c r="C4960" i="153"/>
  <c r="B4960" i="153"/>
  <c r="G4959" i="153"/>
  <c r="H4959" i="153" s="1"/>
  <c r="D4959" i="153"/>
  <c r="F4959" i="153" s="1"/>
  <c r="C4959" i="153"/>
  <c r="B4959" i="153"/>
  <c r="F4958" i="153"/>
  <c r="D4958" i="153"/>
  <c r="E4958" i="153" s="1"/>
  <c r="C4958" i="153"/>
  <c r="B4958" i="153"/>
  <c r="G4957" i="153"/>
  <c r="H4957" i="153" s="1"/>
  <c r="D4957" i="153"/>
  <c r="C4957" i="153"/>
  <c r="B4957" i="153"/>
  <c r="D4956" i="153"/>
  <c r="C4956" i="153"/>
  <c r="B4956" i="153"/>
  <c r="D4955" i="153"/>
  <c r="C4955" i="153"/>
  <c r="B4955" i="153"/>
  <c r="D4954" i="153"/>
  <c r="C4954" i="153"/>
  <c r="B4954" i="153"/>
  <c r="D4953" i="153"/>
  <c r="C4953" i="153"/>
  <c r="B4953" i="153"/>
  <c r="D4952" i="153"/>
  <c r="C4952" i="153"/>
  <c r="B4952" i="153"/>
  <c r="D4951" i="153"/>
  <c r="C4951" i="153"/>
  <c r="B4951" i="153"/>
  <c r="D4950" i="153"/>
  <c r="C4950" i="153"/>
  <c r="B4950" i="153"/>
  <c r="E4949" i="153"/>
  <c r="D4949" i="153"/>
  <c r="F4949" i="153" s="1"/>
  <c r="C4949" i="153"/>
  <c r="B4949" i="153"/>
  <c r="E4948" i="153"/>
  <c r="D4948" i="153"/>
  <c r="G4948" i="153" s="1"/>
  <c r="H4948" i="153" s="1"/>
  <c r="C4948" i="153"/>
  <c r="B4948" i="153"/>
  <c r="D4947" i="153"/>
  <c r="C4947" i="153"/>
  <c r="B4947" i="153"/>
  <c r="D4946" i="153"/>
  <c r="C4946" i="153"/>
  <c r="B4946" i="153"/>
  <c r="F4945" i="153"/>
  <c r="D4945" i="153"/>
  <c r="C4945" i="153"/>
  <c r="B4945" i="153"/>
  <c r="D4944" i="153"/>
  <c r="C4944" i="153"/>
  <c r="B4944" i="153"/>
  <c r="D4943" i="153"/>
  <c r="C4943" i="153"/>
  <c r="B4943" i="153"/>
  <c r="D4942" i="153"/>
  <c r="E4942" i="153" s="1"/>
  <c r="C4942" i="153"/>
  <c r="B4942" i="153"/>
  <c r="E4941" i="153"/>
  <c r="D4941" i="153"/>
  <c r="F4941" i="153" s="1"/>
  <c r="C4941" i="153"/>
  <c r="B4941" i="153"/>
  <c r="D4940" i="153"/>
  <c r="G4940" i="153" s="1"/>
  <c r="H4940" i="153" s="1"/>
  <c r="C4940" i="153"/>
  <c r="B4940" i="153"/>
  <c r="D4939" i="153"/>
  <c r="C4939" i="153"/>
  <c r="B4939" i="153"/>
  <c r="D4938" i="153"/>
  <c r="E4938" i="153" s="1"/>
  <c r="C4938" i="153"/>
  <c r="B4938" i="153"/>
  <c r="E4937" i="153"/>
  <c r="D4937" i="153"/>
  <c r="F4937" i="153" s="1"/>
  <c r="C4937" i="153"/>
  <c r="B4937" i="153"/>
  <c r="D4936" i="153"/>
  <c r="G4936" i="153" s="1"/>
  <c r="H4936" i="153" s="1"/>
  <c r="C4936" i="153"/>
  <c r="B4936" i="153"/>
  <c r="D4935" i="153"/>
  <c r="C4935" i="153"/>
  <c r="B4935" i="153"/>
  <c r="D4934" i="153"/>
  <c r="C4934" i="153"/>
  <c r="B4934" i="153"/>
  <c r="E4933" i="153"/>
  <c r="D4933" i="153"/>
  <c r="F4933" i="153" s="1"/>
  <c r="C4933" i="153"/>
  <c r="B4933" i="153"/>
  <c r="D4932" i="153"/>
  <c r="C4932" i="153"/>
  <c r="B4932" i="153"/>
  <c r="D4931" i="153"/>
  <c r="C4931" i="153"/>
  <c r="B4931" i="153"/>
  <c r="D4930" i="153"/>
  <c r="C4930" i="153"/>
  <c r="B4930" i="153"/>
  <c r="E4929" i="153"/>
  <c r="D4929" i="153"/>
  <c r="F4929" i="153" s="1"/>
  <c r="C4929" i="153"/>
  <c r="B4929" i="153"/>
  <c r="E4928" i="153"/>
  <c r="D4928" i="153"/>
  <c r="C4928" i="153"/>
  <c r="B4928" i="153"/>
  <c r="G4927" i="153"/>
  <c r="H4927" i="153" s="1"/>
  <c r="D4927" i="153"/>
  <c r="F4927" i="153" s="1"/>
  <c r="C4927" i="153"/>
  <c r="B4927" i="153"/>
  <c r="F4926" i="153"/>
  <c r="D4926" i="153"/>
  <c r="C4926" i="153"/>
  <c r="B4926" i="153"/>
  <c r="G4925" i="153"/>
  <c r="H4925" i="153" s="1"/>
  <c r="D4925" i="153"/>
  <c r="C4925" i="153"/>
  <c r="B4925" i="153"/>
  <c r="F4924" i="153"/>
  <c r="D4924" i="153"/>
  <c r="C4924" i="153"/>
  <c r="B4924" i="153"/>
  <c r="D4923" i="153"/>
  <c r="E4923" i="153" s="1"/>
  <c r="C4923" i="153"/>
  <c r="B4923" i="153"/>
  <c r="D4922" i="153"/>
  <c r="C4922" i="153"/>
  <c r="B4922" i="153"/>
  <c r="G4921" i="153"/>
  <c r="H4921" i="153" s="1"/>
  <c r="D4921" i="153"/>
  <c r="C4921" i="153"/>
  <c r="B4921" i="153"/>
  <c r="F4920" i="153"/>
  <c r="D4920" i="153"/>
  <c r="C4920" i="153"/>
  <c r="B4920" i="153"/>
  <c r="D4919" i="153"/>
  <c r="C4919" i="153"/>
  <c r="B4919" i="153"/>
  <c r="D4918" i="153"/>
  <c r="G4918" i="153" s="1"/>
  <c r="H4918" i="153" s="1"/>
  <c r="C4918" i="153"/>
  <c r="B4918" i="153"/>
  <c r="D4917" i="153"/>
  <c r="C4917" i="153"/>
  <c r="B4917" i="153"/>
  <c r="D4916" i="153"/>
  <c r="C4916" i="153"/>
  <c r="B4916" i="153"/>
  <c r="D4915" i="153"/>
  <c r="E4915" i="153" s="1"/>
  <c r="C4915" i="153"/>
  <c r="B4915" i="153"/>
  <c r="D4914" i="153"/>
  <c r="C4914" i="153"/>
  <c r="B4914" i="153"/>
  <c r="D4913" i="153"/>
  <c r="C4913" i="153"/>
  <c r="B4913" i="153"/>
  <c r="D4912" i="153"/>
  <c r="C4912" i="153"/>
  <c r="B4912" i="153"/>
  <c r="D4911" i="153"/>
  <c r="C4911" i="153"/>
  <c r="B4911" i="153"/>
  <c r="G4910" i="153"/>
  <c r="H4910" i="153" s="1"/>
  <c r="D4910" i="153"/>
  <c r="C4910" i="153"/>
  <c r="B4910" i="153"/>
  <c r="G4909" i="153"/>
  <c r="H4909" i="153" s="1"/>
  <c r="D4909" i="153"/>
  <c r="C4909" i="153"/>
  <c r="B4909" i="153"/>
  <c r="F4908" i="153"/>
  <c r="D4908" i="153"/>
  <c r="C4908" i="153"/>
  <c r="B4908" i="153"/>
  <c r="D4907" i="153"/>
  <c r="E4907" i="153" s="1"/>
  <c r="C4907" i="153"/>
  <c r="B4907" i="153"/>
  <c r="D4906" i="153"/>
  <c r="C4906" i="153"/>
  <c r="B4906" i="153"/>
  <c r="G4905" i="153"/>
  <c r="H4905" i="153" s="1"/>
  <c r="D4905" i="153"/>
  <c r="C4905" i="153"/>
  <c r="B4905" i="153"/>
  <c r="F4904" i="153"/>
  <c r="D4904" i="153"/>
  <c r="C4904" i="153"/>
  <c r="B4904" i="153"/>
  <c r="D4903" i="153"/>
  <c r="C4903" i="153"/>
  <c r="B4903" i="153"/>
  <c r="D4902" i="153"/>
  <c r="G4902" i="153" s="1"/>
  <c r="H4902" i="153" s="1"/>
  <c r="C4902" i="153"/>
  <c r="B4902" i="153"/>
  <c r="D4901" i="153"/>
  <c r="C4901" i="153"/>
  <c r="B4901" i="153"/>
  <c r="D4900" i="153"/>
  <c r="C4900" i="153"/>
  <c r="B4900" i="153"/>
  <c r="D4899" i="153"/>
  <c r="E4899" i="153" s="1"/>
  <c r="C4899" i="153"/>
  <c r="B4899" i="153"/>
  <c r="D4898" i="153"/>
  <c r="C4898" i="153"/>
  <c r="B4898" i="153"/>
  <c r="D4897" i="153"/>
  <c r="C4897" i="153"/>
  <c r="B4897" i="153"/>
  <c r="D4896" i="153"/>
  <c r="C4896" i="153"/>
  <c r="B4896" i="153"/>
  <c r="D4895" i="153"/>
  <c r="C4895" i="153"/>
  <c r="B4895" i="153"/>
  <c r="G4894" i="153"/>
  <c r="H4894" i="153" s="1"/>
  <c r="D4894" i="153"/>
  <c r="C4894" i="153"/>
  <c r="B4894" i="153"/>
  <c r="G4893" i="153"/>
  <c r="H4893" i="153" s="1"/>
  <c r="D4893" i="153"/>
  <c r="C4893" i="153"/>
  <c r="B4893" i="153"/>
  <c r="F4892" i="153"/>
  <c r="D4892" i="153"/>
  <c r="C4892" i="153"/>
  <c r="B4892" i="153"/>
  <c r="D4891" i="153"/>
  <c r="E4891" i="153" s="1"/>
  <c r="C4891" i="153"/>
  <c r="B4891" i="153"/>
  <c r="D4890" i="153"/>
  <c r="C4890" i="153"/>
  <c r="B4890" i="153"/>
  <c r="G4889" i="153"/>
  <c r="H4889" i="153" s="1"/>
  <c r="D4889" i="153"/>
  <c r="C4889" i="153"/>
  <c r="B4889" i="153"/>
  <c r="F4888" i="153"/>
  <c r="D4888" i="153"/>
  <c r="C4888" i="153"/>
  <c r="B4888" i="153"/>
  <c r="D4887" i="153"/>
  <c r="C4887" i="153"/>
  <c r="B4887" i="153"/>
  <c r="D4886" i="153"/>
  <c r="G4886" i="153" s="1"/>
  <c r="H4886" i="153" s="1"/>
  <c r="C4886" i="153"/>
  <c r="B4886" i="153"/>
  <c r="D4885" i="153"/>
  <c r="C4885" i="153"/>
  <c r="B4885" i="153"/>
  <c r="D4884" i="153"/>
  <c r="C4884" i="153"/>
  <c r="B4884" i="153"/>
  <c r="D4883" i="153"/>
  <c r="E4883" i="153" s="1"/>
  <c r="C4883" i="153"/>
  <c r="B4883" i="153"/>
  <c r="D4882" i="153"/>
  <c r="C4882" i="153"/>
  <c r="B4882" i="153"/>
  <c r="D4881" i="153"/>
  <c r="C4881" i="153"/>
  <c r="B4881" i="153"/>
  <c r="D4880" i="153"/>
  <c r="C4880" i="153"/>
  <c r="B4880" i="153"/>
  <c r="D4879" i="153"/>
  <c r="C4879" i="153"/>
  <c r="B4879" i="153"/>
  <c r="G4878" i="153"/>
  <c r="H4878" i="153" s="1"/>
  <c r="D4878" i="153"/>
  <c r="C4878" i="153"/>
  <c r="B4878" i="153"/>
  <c r="F4877" i="153"/>
  <c r="D4877" i="153"/>
  <c r="E4877" i="153" s="1"/>
  <c r="C4877" i="153"/>
  <c r="B4877" i="153"/>
  <c r="G4876" i="153"/>
  <c r="H4876" i="153" s="1"/>
  <c r="D4876" i="153"/>
  <c r="C4876" i="153"/>
  <c r="B4876" i="153"/>
  <c r="D4875" i="153"/>
  <c r="C4875" i="153"/>
  <c r="B4875" i="153"/>
  <c r="D4874" i="153"/>
  <c r="C4874" i="153"/>
  <c r="B4874" i="153"/>
  <c r="D4873" i="153"/>
  <c r="C4873" i="153"/>
  <c r="B4873" i="153"/>
  <c r="F4872" i="153"/>
  <c r="D4872" i="153"/>
  <c r="C4872" i="153"/>
  <c r="B4872" i="153"/>
  <c r="D4871" i="153"/>
  <c r="C4871" i="153"/>
  <c r="B4871" i="153"/>
  <c r="D4870" i="153"/>
  <c r="C4870" i="153"/>
  <c r="B4870" i="153"/>
  <c r="D4869" i="153"/>
  <c r="C4869" i="153"/>
  <c r="B4869" i="153"/>
  <c r="D4868" i="153"/>
  <c r="F4868" i="153" s="1"/>
  <c r="C4868" i="153"/>
  <c r="B4868" i="153"/>
  <c r="D4867" i="153"/>
  <c r="C4867" i="153"/>
  <c r="B4867" i="153"/>
  <c r="D4866" i="153"/>
  <c r="C4866" i="153"/>
  <c r="B4866" i="153"/>
  <c r="D4865" i="153"/>
  <c r="C4865" i="153"/>
  <c r="B4865" i="153"/>
  <c r="F4864" i="153"/>
  <c r="D4864" i="153"/>
  <c r="C4864" i="153"/>
  <c r="B4864" i="153"/>
  <c r="D4863" i="153"/>
  <c r="C4863" i="153"/>
  <c r="B4863" i="153"/>
  <c r="D4862" i="153"/>
  <c r="C4862" i="153"/>
  <c r="B4862" i="153"/>
  <c r="D4861" i="153"/>
  <c r="C4861" i="153"/>
  <c r="B4861" i="153"/>
  <c r="D4860" i="153"/>
  <c r="F4860" i="153" s="1"/>
  <c r="C4860" i="153"/>
  <c r="B4860" i="153"/>
  <c r="D4859" i="153"/>
  <c r="C4859" i="153"/>
  <c r="B4859" i="153"/>
  <c r="E4858" i="153"/>
  <c r="D4858" i="153"/>
  <c r="F4858" i="153" s="1"/>
  <c r="C4858" i="153"/>
  <c r="B4858" i="153"/>
  <c r="D4857" i="153"/>
  <c r="E4857" i="153" s="1"/>
  <c r="C4857" i="153"/>
  <c r="B4857" i="153"/>
  <c r="D4856" i="153"/>
  <c r="F4856" i="153" s="1"/>
  <c r="C4856" i="153"/>
  <c r="B4856" i="153"/>
  <c r="D4855" i="153"/>
  <c r="G4855" i="153" s="1"/>
  <c r="H4855" i="153" s="1"/>
  <c r="C4855" i="153"/>
  <c r="B4855" i="153"/>
  <c r="D4854" i="153"/>
  <c r="C4854" i="153"/>
  <c r="B4854" i="153"/>
  <c r="D4853" i="153"/>
  <c r="E4853" i="153" s="1"/>
  <c r="C4853" i="153"/>
  <c r="B4853" i="153"/>
  <c r="G4852" i="153"/>
  <c r="H4852" i="153" s="1"/>
  <c r="D4852" i="153"/>
  <c r="C4852" i="153"/>
  <c r="B4852" i="153"/>
  <c r="D4851" i="153"/>
  <c r="G4851" i="153" s="1"/>
  <c r="H4851" i="153" s="1"/>
  <c r="C4851" i="153"/>
  <c r="B4851" i="153"/>
  <c r="E4850" i="153"/>
  <c r="D4850" i="153"/>
  <c r="F4850" i="153" s="1"/>
  <c r="C4850" i="153"/>
  <c r="B4850" i="153"/>
  <c r="D4849" i="153"/>
  <c r="E4849" i="153" s="1"/>
  <c r="C4849" i="153"/>
  <c r="B4849" i="153"/>
  <c r="D4848" i="153"/>
  <c r="C4848" i="153"/>
  <c r="B4848" i="153"/>
  <c r="D4847" i="153"/>
  <c r="G4847" i="153" s="1"/>
  <c r="H4847" i="153" s="1"/>
  <c r="C4847" i="153"/>
  <c r="B4847" i="153"/>
  <c r="D4846" i="153"/>
  <c r="G4846" i="153" s="1"/>
  <c r="H4846" i="153" s="1"/>
  <c r="C4846" i="153"/>
  <c r="B4846" i="153"/>
  <c r="D4845" i="153"/>
  <c r="E4845" i="153" s="1"/>
  <c r="C4845" i="153"/>
  <c r="B4845" i="153"/>
  <c r="G4844" i="153"/>
  <c r="H4844" i="153" s="1"/>
  <c r="D4844" i="153"/>
  <c r="C4844" i="153"/>
  <c r="B4844" i="153"/>
  <c r="D4843" i="153"/>
  <c r="G4843" i="153" s="1"/>
  <c r="H4843" i="153" s="1"/>
  <c r="C4843" i="153"/>
  <c r="B4843" i="153"/>
  <c r="E4842" i="153"/>
  <c r="D4842" i="153"/>
  <c r="F4842" i="153" s="1"/>
  <c r="C4842" i="153"/>
  <c r="B4842" i="153"/>
  <c r="D4841" i="153"/>
  <c r="E4841" i="153" s="1"/>
  <c r="C4841" i="153"/>
  <c r="B4841" i="153"/>
  <c r="D4840" i="153"/>
  <c r="F4840" i="153" s="1"/>
  <c r="C4840" i="153"/>
  <c r="B4840" i="153"/>
  <c r="D4839" i="153"/>
  <c r="G4839" i="153" s="1"/>
  <c r="H4839" i="153" s="1"/>
  <c r="C4839" i="153"/>
  <c r="B4839" i="153"/>
  <c r="D4838" i="153"/>
  <c r="C4838" i="153"/>
  <c r="B4838" i="153"/>
  <c r="D4837" i="153"/>
  <c r="E4837" i="153" s="1"/>
  <c r="C4837" i="153"/>
  <c r="B4837" i="153"/>
  <c r="G4836" i="153"/>
  <c r="H4836" i="153" s="1"/>
  <c r="D4836" i="153"/>
  <c r="C4836" i="153"/>
  <c r="B4836" i="153"/>
  <c r="D4835" i="153"/>
  <c r="G4835" i="153" s="1"/>
  <c r="H4835" i="153" s="1"/>
  <c r="C4835" i="153"/>
  <c r="B4835" i="153"/>
  <c r="E4834" i="153"/>
  <c r="D4834" i="153"/>
  <c r="F4834" i="153" s="1"/>
  <c r="C4834" i="153"/>
  <c r="B4834" i="153"/>
  <c r="D4833" i="153"/>
  <c r="E4833" i="153" s="1"/>
  <c r="C4833" i="153"/>
  <c r="B4833" i="153"/>
  <c r="D4832" i="153"/>
  <c r="C4832" i="153"/>
  <c r="B4832" i="153"/>
  <c r="D4831" i="153"/>
  <c r="G4831" i="153" s="1"/>
  <c r="H4831" i="153" s="1"/>
  <c r="C4831" i="153"/>
  <c r="B4831" i="153"/>
  <c r="D4830" i="153"/>
  <c r="G4830" i="153" s="1"/>
  <c r="H4830" i="153" s="1"/>
  <c r="C4830" i="153"/>
  <c r="B4830" i="153"/>
  <c r="D4829" i="153"/>
  <c r="E4829" i="153" s="1"/>
  <c r="C4829" i="153"/>
  <c r="B4829" i="153"/>
  <c r="G4828" i="153"/>
  <c r="H4828" i="153" s="1"/>
  <c r="D4828" i="153"/>
  <c r="C4828" i="153"/>
  <c r="B4828" i="153"/>
  <c r="D4827" i="153"/>
  <c r="G4827" i="153" s="1"/>
  <c r="H4827" i="153" s="1"/>
  <c r="C4827" i="153"/>
  <c r="B4827" i="153"/>
  <c r="E4826" i="153"/>
  <c r="D4826" i="153"/>
  <c r="F4826" i="153" s="1"/>
  <c r="C4826" i="153"/>
  <c r="B4826" i="153"/>
  <c r="D4825" i="153"/>
  <c r="E4825" i="153" s="1"/>
  <c r="C4825" i="153"/>
  <c r="B4825" i="153"/>
  <c r="D4824" i="153"/>
  <c r="F4824" i="153" s="1"/>
  <c r="C4824" i="153"/>
  <c r="B4824" i="153"/>
  <c r="D4823" i="153"/>
  <c r="G4823" i="153" s="1"/>
  <c r="H4823" i="153" s="1"/>
  <c r="C4823" i="153"/>
  <c r="B4823" i="153"/>
  <c r="D4822" i="153"/>
  <c r="C4822" i="153"/>
  <c r="B4822" i="153"/>
  <c r="D4821" i="153"/>
  <c r="E4821" i="153" s="1"/>
  <c r="C4821" i="153"/>
  <c r="B4821" i="153"/>
  <c r="G4820" i="153"/>
  <c r="H4820" i="153" s="1"/>
  <c r="D4820" i="153"/>
  <c r="C4820" i="153"/>
  <c r="B4820" i="153"/>
  <c r="D4819" i="153"/>
  <c r="G4819" i="153" s="1"/>
  <c r="H4819" i="153" s="1"/>
  <c r="C4819" i="153"/>
  <c r="B4819" i="153"/>
  <c r="D4818" i="153"/>
  <c r="C4818" i="153"/>
  <c r="B4818" i="153"/>
  <c r="D4817" i="153"/>
  <c r="E4817" i="153" s="1"/>
  <c r="C4817" i="153"/>
  <c r="B4817" i="153"/>
  <c r="D4816" i="153"/>
  <c r="C4816" i="153"/>
  <c r="B4816" i="153"/>
  <c r="D4815" i="153"/>
  <c r="G4815" i="153" s="1"/>
  <c r="H4815" i="153" s="1"/>
  <c r="C4815" i="153"/>
  <c r="B4815" i="153"/>
  <c r="D4814" i="153"/>
  <c r="C4814" i="153"/>
  <c r="B4814" i="153"/>
  <c r="D4813" i="153"/>
  <c r="E4813" i="153" s="1"/>
  <c r="C4813" i="153"/>
  <c r="B4813" i="153"/>
  <c r="G4812" i="153"/>
  <c r="H4812" i="153" s="1"/>
  <c r="D4812" i="153"/>
  <c r="C4812" i="153"/>
  <c r="B4812" i="153"/>
  <c r="D4811" i="153"/>
  <c r="G4811" i="153" s="1"/>
  <c r="H4811" i="153" s="1"/>
  <c r="C4811" i="153"/>
  <c r="B4811" i="153"/>
  <c r="D4810" i="153"/>
  <c r="C4810" i="153"/>
  <c r="B4810" i="153"/>
  <c r="D4809" i="153"/>
  <c r="E4809" i="153" s="1"/>
  <c r="C4809" i="153"/>
  <c r="B4809" i="153"/>
  <c r="D4808" i="153"/>
  <c r="C4808" i="153"/>
  <c r="B4808" i="153"/>
  <c r="D4807" i="153"/>
  <c r="G4807" i="153" s="1"/>
  <c r="H4807" i="153" s="1"/>
  <c r="C4807" i="153"/>
  <c r="B4807" i="153"/>
  <c r="D4806" i="153"/>
  <c r="C4806" i="153"/>
  <c r="B4806" i="153"/>
  <c r="D4805" i="153"/>
  <c r="E4805" i="153" s="1"/>
  <c r="C4805" i="153"/>
  <c r="B4805" i="153"/>
  <c r="G4804" i="153"/>
  <c r="H4804" i="153" s="1"/>
  <c r="D4804" i="153"/>
  <c r="C4804" i="153"/>
  <c r="B4804" i="153"/>
  <c r="D4803" i="153"/>
  <c r="C4803" i="153"/>
  <c r="B4803" i="153"/>
  <c r="D4802" i="153"/>
  <c r="C4802" i="153"/>
  <c r="B4802" i="153"/>
  <c r="D4801" i="153"/>
  <c r="C4801" i="153"/>
  <c r="B4801" i="153"/>
  <c r="E4800" i="153"/>
  <c r="D4800" i="153"/>
  <c r="F4800" i="153" s="1"/>
  <c r="C4800" i="153"/>
  <c r="B4800" i="153"/>
  <c r="D4799" i="153"/>
  <c r="C4799" i="153"/>
  <c r="B4799" i="153"/>
  <c r="D4798" i="153"/>
  <c r="C4798" i="153"/>
  <c r="B4798" i="153"/>
  <c r="F4797" i="153"/>
  <c r="D4797" i="153"/>
  <c r="E4797" i="153" s="1"/>
  <c r="C4797" i="153"/>
  <c r="B4797" i="153"/>
  <c r="D4796" i="153"/>
  <c r="C4796" i="153"/>
  <c r="B4796" i="153"/>
  <c r="D4795" i="153"/>
  <c r="C4795" i="153"/>
  <c r="B4795" i="153"/>
  <c r="D4794" i="153"/>
  <c r="C4794" i="153"/>
  <c r="B4794" i="153"/>
  <c r="D4793" i="153"/>
  <c r="C4793" i="153"/>
  <c r="B4793" i="153"/>
  <c r="E4792" i="153"/>
  <c r="D4792" i="153"/>
  <c r="F4792" i="153" s="1"/>
  <c r="C4792" i="153"/>
  <c r="B4792" i="153"/>
  <c r="D4791" i="153"/>
  <c r="C4791" i="153"/>
  <c r="B4791" i="153"/>
  <c r="D4790" i="153"/>
  <c r="C4790" i="153"/>
  <c r="B4790" i="153"/>
  <c r="F4789" i="153"/>
  <c r="D4789" i="153"/>
  <c r="E4789" i="153" s="1"/>
  <c r="C4789" i="153"/>
  <c r="B4789" i="153"/>
  <c r="G4788" i="153"/>
  <c r="H4788" i="153" s="1"/>
  <c r="D4788" i="153"/>
  <c r="C4788" i="153"/>
  <c r="B4788" i="153"/>
  <c r="D4787" i="153"/>
  <c r="C4787" i="153"/>
  <c r="B4787" i="153"/>
  <c r="D4786" i="153"/>
  <c r="C4786" i="153"/>
  <c r="B4786" i="153"/>
  <c r="D4785" i="153"/>
  <c r="C4785" i="153"/>
  <c r="B4785" i="153"/>
  <c r="E4784" i="153"/>
  <c r="D4784" i="153"/>
  <c r="F4784" i="153" s="1"/>
  <c r="C4784" i="153"/>
  <c r="B4784" i="153"/>
  <c r="D4783" i="153"/>
  <c r="C4783" i="153"/>
  <c r="B4783" i="153"/>
  <c r="D4782" i="153"/>
  <c r="C4782" i="153"/>
  <c r="B4782" i="153"/>
  <c r="F4781" i="153"/>
  <c r="D4781" i="153"/>
  <c r="E4781" i="153" s="1"/>
  <c r="C4781" i="153"/>
  <c r="B4781" i="153"/>
  <c r="D4780" i="153"/>
  <c r="C4780" i="153"/>
  <c r="B4780" i="153"/>
  <c r="D4779" i="153"/>
  <c r="C4779" i="153"/>
  <c r="B4779" i="153"/>
  <c r="D4778" i="153"/>
  <c r="C4778" i="153"/>
  <c r="B4778" i="153"/>
  <c r="D4777" i="153"/>
  <c r="C4777" i="153"/>
  <c r="B4777" i="153"/>
  <c r="E4776" i="153"/>
  <c r="D4776" i="153"/>
  <c r="F4776" i="153" s="1"/>
  <c r="C4776" i="153"/>
  <c r="B4776" i="153"/>
  <c r="D4775" i="153"/>
  <c r="C4775" i="153"/>
  <c r="B4775" i="153"/>
  <c r="D4774" i="153"/>
  <c r="C4774" i="153"/>
  <c r="B4774" i="153"/>
  <c r="F4773" i="153"/>
  <c r="D4773" i="153"/>
  <c r="E4773" i="153" s="1"/>
  <c r="C4773" i="153"/>
  <c r="B4773" i="153"/>
  <c r="G4772" i="153"/>
  <c r="H4772" i="153" s="1"/>
  <c r="D4772" i="153"/>
  <c r="C4772" i="153"/>
  <c r="B4772" i="153"/>
  <c r="D4771" i="153"/>
  <c r="C4771" i="153"/>
  <c r="B4771" i="153"/>
  <c r="D4770" i="153"/>
  <c r="C4770" i="153"/>
  <c r="B4770" i="153"/>
  <c r="D4769" i="153"/>
  <c r="C4769" i="153"/>
  <c r="B4769" i="153"/>
  <c r="E4768" i="153"/>
  <c r="D4768" i="153"/>
  <c r="F4768" i="153" s="1"/>
  <c r="C4768" i="153"/>
  <c r="B4768" i="153"/>
  <c r="D4767" i="153"/>
  <c r="C4767" i="153"/>
  <c r="B4767" i="153"/>
  <c r="D4766" i="153"/>
  <c r="C4766" i="153"/>
  <c r="B4766" i="153"/>
  <c r="F4765" i="153"/>
  <c r="D4765" i="153"/>
  <c r="E4765" i="153" s="1"/>
  <c r="C4765" i="153"/>
  <c r="B4765" i="153"/>
  <c r="D4764" i="153"/>
  <c r="C4764" i="153"/>
  <c r="B4764" i="153"/>
  <c r="D4763" i="153"/>
  <c r="E4763" i="153" s="1"/>
  <c r="C4763" i="153"/>
  <c r="B4763" i="153"/>
  <c r="D4762" i="153"/>
  <c r="C4762" i="153"/>
  <c r="B4762" i="153"/>
  <c r="F4761" i="153"/>
  <c r="D4761" i="153"/>
  <c r="E4761" i="153" s="1"/>
  <c r="C4761" i="153"/>
  <c r="B4761" i="153"/>
  <c r="D4760" i="153"/>
  <c r="C4760" i="153"/>
  <c r="B4760" i="153"/>
  <c r="D4759" i="153"/>
  <c r="C4759" i="153"/>
  <c r="B4759" i="153"/>
  <c r="D4758" i="153"/>
  <c r="G4758" i="153" s="1"/>
  <c r="H4758" i="153" s="1"/>
  <c r="C4758" i="153"/>
  <c r="B4758" i="153"/>
  <c r="D4757" i="153"/>
  <c r="C4757" i="153"/>
  <c r="B4757" i="153"/>
  <c r="E4756" i="153"/>
  <c r="D4756" i="153"/>
  <c r="F4756" i="153" s="1"/>
  <c r="C4756" i="153"/>
  <c r="B4756" i="153"/>
  <c r="E4755" i="153"/>
  <c r="D4755" i="153"/>
  <c r="C4755" i="153"/>
  <c r="B4755" i="153"/>
  <c r="D4754" i="153"/>
  <c r="G4754" i="153" s="1"/>
  <c r="H4754" i="153" s="1"/>
  <c r="C4754" i="153"/>
  <c r="B4754" i="153"/>
  <c r="D4753" i="153"/>
  <c r="C4753" i="153"/>
  <c r="B4753" i="153"/>
  <c r="E4752" i="153"/>
  <c r="D4752" i="153"/>
  <c r="F4752" i="153" s="1"/>
  <c r="C4752" i="153"/>
  <c r="B4752" i="153"/>
  <c r="D4751" i="153"/>
  <c r="E4751" i="153" s="1"/>
  <c r="C4751" i="153"/>
  <c r="B4751" i="153"/>
  <c r="D4750" i="153"/>
  <c r="G4750" i="153" s="1"/>
  <c r="H4750" i="153" s="1"/>
  <c r="C4750" i="153"/>
  <c r="B4750" i="153"/>
  <c r="F4749" i="153"/>
  <c r="D4749" i="153"/>
  <c r="E4749" i="153" s="1"/>
  <c r="C4749" i="153"/>
  <c r="B4749" i="153"/>
  <c r="G4748" i="153"/>
  <c r="H4748" i="153" s="1"/>
  <c r="D4748" i="153"/>
  <c r="C4748" i="153"/>
  <c r="B4748" i="153"/>
  <c r="D4747" i="153"/>
  <c r="E4747" i="153" s="1"/>
  <c r="C4747" i="153"/>
  <c r="B4747" i="153"/>
  <c r="D4746" i="153"/>
  <c r="C4746" i="153"/>
  <c r="B4746" i="153"/>
  <c r="F4745" i="153"/>
  <c r="D4745" i="153"/>
  <c r="E4745" i="153" s="1"/>
  <c r="C4745" i="153"/>
  <c r="B4745" i="153"/>
  <c r="G4744" i="153"/>
  <c r="H4744" i="153" s="1"/>
  <c r="D4744" i="153"/>
  <c r="C4744" i="153"/>
  <c r="B4744" i="153"/>
  <c r="D4743" i="153"/>
  <c r="C4743" i="153"/>
  <c r="B4743" i="153"/>
  <c r="D4742" i="153"/>
  <c r="G4742" i="153" s="1"/>
  <c r="H4742" i="153" s="1"/>
  <c r="C4742" i="153"/>
  <c r="B4742" i="153"/>
  <c r="D4741" i="153"/>
  <c r="C4741" i="153"/>
  <c r="B4741" i="153"/>
  <c r="E4740" i="153"/>
  <c r="D4740" i="153"/>
  <c r="F4740" i="153" s="1"/>
  <c r="C4740" i="153"/>
  <c r="B4740" i="153"/>
  <c r="E4739" i="153"/>
  <c r="D4739" i="153"/>
  <c r="C4739" i="153"/>
  <c r="B4739" i="153"/>
  <c r="D4738" i="153"/>
  <c r="G4738" i="153" s="1"/>
  <c r="H4738" i="153" s="1"/>
  <c r="C4738" i="153"/>
  <c r="B4738" i="153"/>
  <c r="D4737" i="153"/>
  <c r="C4737" i="153"/>
  <c r="B4737" i="153"/>
  <c r="E4736" i="153"/>
  <c r="D4736" i="153"/>
  <c r="F4736" i="153" s="1"/>
  <c r="C4736" i="153"/>
  <c r="B4736" i="153"/>
  <c r="D4735" i="153"/>
  <c r="E4735" i="153" s="1"/>
  <c r="C4735" i="153"/>
  <c r="B4735" i="153"/>
  <c r="D4734" i="153"/>
  <c r="G4734" i="153" s="1"/>
  <c r="H4734" i="153" s="1"/>
  <c r="C4734" i="153"/>
  <c r="B4734" i="153"/>
  <c r="F4733" i="153"/>
  <c r="D4733" i="153"/>
  <c r="E4733" i="153" s="1"/>
  <c r="C4733" i="153"/>
  <c r="B4733" i="153"/>
  <c r="D4732" i="153"/>
  <c r="C4732" i="153"/>
  <c r="B4732" i="153"/>
  <c r="D4731" i="153"/>
  <c r="E4731" i="153" s="1"/>
  <c r="C4731" i="153"/>
  <c r="B4731" i="153"/>
  <c r="D4730" i="153"/>
  <c r="C4730" i="153"/>
  <c r="B4730" i="153"/>
  <c r="D4729" i="153"/>
  <c r="C4729" i="153"/>
  <c r="B4729" i="153"/>
  <c r="D4728" i="153"/>
  <c r="C4728" i="153"/>
  <c r="B4728" i="153"/>
  <c r="D4727" i="153"/>
  <c r="C4727" i="153"/>
  <c r="B4727" i="153"/>
  <c r="D4726" i="153"/>
  <c r="F4726" i="153" s="1"/>
  <c r="C4726" i="153"/>
  <c r="B4726" i="153"/>
  <c r="D4725" i="153"/>
  <c r="C4725" i="153"/>
  <c r="B4725" i="153"/>
  <c r="E4724" i="153"/>
  <c r="D4724" i="153"/>
  <c r="F4724" i="153" s="1"/>
  <c r="C4724" i="153"/>
  <c r="B4724" i="153"/>
  <c r="F4723" i="153"/>
  <c r="D4723" i="153"/>
  <c r="G4723" i="153" s="1"/>
  <c r="H4723" i="153" s="1"/>
  <c r="C4723" i="153"/>
  <c r="B4723" i="153"/>
  <c r="G4722" i="153"/>
  <c r="H4722" i="153" s="1"/>
  <c r="D4722" i="153"/>
  <c r="F4722" i="153" s="1"/>
  <c r="C4722" i="153"/>
  <c r="B4722" i="153"/>
  <c r="D4721" i="153"/>
  <c r="E4721" i="153" s="1"/>
  <c r="C4721" i="153"/>
  <c r="B4721" i="153"/>
  <c r="D4720" i="153"/>
  <c r="C4720" i="153"/>
  <c r="B4720" i="153"/>
  <c r="D4719" i="153"/>
  <c r="G4719" i="153" s="1"/>
  <c r="H4719" i="153" s="1"/>
  <c r="C4719" i="153"/>
  <c r="B4719" i="153"/>
  <c r="D4718" i="153"/>
  <c r="C4718" i="153"/>
  <c r="B4718" i="153"/>
  <c r="D4717" i="153"/>
  <c r="E4717" i="153" s="1"/>
  <c r="C4717" i="153"/>
  <c r="B4717" i="153"/>
  <c r="D4716" i="153"/>
  <c r="C4716" i="153"/>
  <c r="B4716" i="153"/>
  <c r="D4715" i="153"/>
  <c r="G4715" i="153" s="1"/>
  <c r="H4715" i="153" s="1"/>
  <c r="C4715" i="153"/>
  <c r="B4715" i="153"/>
  <c r="G4714" i="153"/>
  <c r="H4714" i="153" s="1"/>
  <c r="D4714" i="153"/>
  <c r="F4714" i="153" s="1"/>
  <c r="C4714" i="153"/>
  <c r="B4714" i="153"/>
  <c r="D4713" i="153"/>
  <c r="E4713" i="153" s="1"/>
  <c r="C4713" i="153"/>
  <c r="B4713" i="153"/>
  <c r="D4712" i="153"/>
  <c r="C4712" i="153"/>
  <c r="B4712" i="153"/>
  <c r="D4711" i="153"/>
  <c r="G4711" i="153" s="1"/>
  <c r="H4711" i="153" s="1"/>
  <c r="C4711" i="153"/>
  <c r="B4711" i="153"/>
  <c r="D4710" i="153"/>
  <c r="C4710" i="153"/>
  <c r="B4710" i="153"/>
  <c r="D4709" i="153"/>
  <c r="E4709" i="153" s="1"/>
  <c r="C4709" i="153"/>
  <c r="B4709" i="153"/>
  <c r="D4708" i="153"/>
  <c r="C4708" i="153"/>
  <c r="B4708" i="153"/>
  <c r="D4707" i="153"/>
  <c r="G4707" i="153" s="1"/>
  <c r="H4707" i="153" s="1"/>
  <c r="C4707" i="153"/>
  <c r="B4707" i="153"/>
  <c r="G4706" i="153"/>
  <c r="H4706" i="153" s="1"/>
  <c r="D4706" i="153"/>
  <c r="F4706" i="153" s="1"/>
  <c r="C4706" i="153"/>
  <c r="B4706" i="153"/>
  <c r="D4705" i="153"/>
  <c r="E4705" i="153" s="1"/>
  <c r="C4705" i="153"/>
  <c r="B4705" i="153"/>
  <c r="D4704" i="153"/>
  <c r="C4704" i="153"/>
  <c r="B4704" i="153"/>
  <c r="D4703" i="153"/>
  <c r="G4703" i="153" s="1"/>
  <c r="H4703" i="153" s="1"/>
  <c r="C4703" i="153"/>
  <c r="B4703" i="153"/>
  <c r="D4702" i="153"/>
  <c r="C4702" i="153"/>
  <c r="B4702" i="153"/>
  <c r="D4701" i="153"/>
  <c r="E4701" i="153" s="1"/>
  <c r="C4701" i="153"/>
  <c r="B4701" i="153"/>
  <c r="D4700" i="153"/>
  <c r="C4700" i="153"/>
  <c r="B4700" i="153"/>
  <c r="D4699" i="153"/>
  <c r="G4699" i="153" s="1"/>
  <c r="H4699" i="153" s="1"/>
  <c r="C4699" i="153"/>
  <c r="B4699" i="153"/>
  <c r="G4698" i="153"/>
  <c r="H4698" i="153" s="1"/>
  <c r="D4698" i="153"/>
  <c r="F4698" i="153" s="1"/>
  <c r="C4698" i="153"/>
  <c r="B4698" i="153"/>
  <c r="D4697" i="153"/>
  <c r="E4697" i="153" s="1"/>
  <c r="C4697" i="153"/>
  <c r="B4697" i="153"/>
  <c r="D4696" i="153"/>
  <c r="C4696" i="153"/>
  <c r="B4696" i="153"/>
  <c r="D4695" i="153"/>
  <c r="G4695" i="153" s="1"/>
  <c r="H4695" i="153" s="1"/>
  <c r="C4695" i="153"/>
  <c r="B4695" i="153"/>
  <c r="D4694" i="153"/>
  <c r="C4694" i="153"/>
  <c r="B4694" i="153"/>
  <c r="D4693" i="153"/>
  <c r="E4693" i="153" s="1"/>
  <c r="C4693" i="153"/>
  <c r="B4693" i="153"/>
  <c r="D4692" i="153"/>
  <c r="C4692" i="153"/>
  <c r="B4692" i="153"/>
  <c r="D4691" i="153"/>
  <c r="G4691" i="153" s="1"/>
  <c r="H4691" i="153" s="1"/>
  <c r="C4691" i="153"/>
  <c r="B4691" i="153"/>
  <c r="G4690" i="153"/>
  <c r="H4690" i="153" s="1"/>
  <c r="D4690" i="153"/>
  <c r="F4690" i="153" s="1"/>
  <c r="C4690" i="153"/>
  <c r="B4690" i="153"/>
  <c r="D4689" i="153"/>
  <c r="E4689" i="153" s="1"/>
  <c r="C4689" i="153"/>
  <c r="B4689" i="153"/>
  <c r="D4688" i="153"/>
  <c r="C4688" i="153"/>
  <c r="B4688" i="153"/>
  <c r="D4687" i="153"/>
  <c r="G4687" i="153" s="1"/>
  <c r="H4687" i="153" s="1"/>
  <c r="C4687" i="153"/>
  <c r="B4687" i="153"/>
  <c r="D4686" i="153"/>
  <c r="C4686" i="153"/>
  <c r="B4686" i="153"/>
  <c r="D4685" i="153"/>
  <c r="E4685" i="153" s="1"/>
  <c r="C4685" i="153"/>
  <c r="B4685" i="153"/>
  <c r="D4684" i="153"/>
  <c r="C4684" i="153"/>
  <c r="B4684" i="153"/>
  <c r="D4683" i="153"/>
  <c r="G4683" i="153" s="1"/>
  <c r="H4683" i="153" s="1"/>
  <c r="C4683" i="153"/>
  <c r="B4683" i="153"/>
  <c r="G4682" i="153"/>
  <c r="H4682" i="153" s="1"/>
  <c r="D4682" i="153"/>
  <c r="F4682" i="153" s="1"/>
  <c r="C4682" i="153"/>
  <c r="B4682" i="153"/>
  <c r="D4681" i="153"/>
  <c r="C4681" i="153"/>
  <c r="B4681" i="153"/>
  <c r="D4680" i="153"/>
  <c r="G4680" i="153" s="1"/>
  <c r="H4680" i="153" s="1"/>
  <c r="C4680" i="153"/>
  <c r="B4680" i="153"/>
  <c r="E4679" i="153"/>
  <c r="D4679" i="153"/>
  <c r="F4679" i="153" s="1"/>
  <c r="C4679" i="153"/>
  <c r="B4679" i="153"/>
  <c r="F4678" i="153"/>
  <c r="D4678" i="153"/>
  <c r="E4678" i="153" s="1"/>
  <c r="C4678" i="153"/>
  <c r="B4678" i="153"/>
  <c r="G4677" i="153"/>
  <c r="H4677" i="153" s="1"/>
  <c r="D4677" i="153"/>
  <c r="C4677" i="153"/>
  <c r="B4677" i="153"/>
  <c r="D4676" i="153"/>
  <c r="G4676" i="153" s="1"/>
  <c r="H4676" i="153" s="1"/>
  <c r="C4676" i="153"/>
  <c r="B4676" i="153"/>
  <c r="E4675" i="153"/>
  <c r="D4675" i="153"/>
  <c r="F4675" i="153" s="1"/>
  <c r="C4675" i="153"/>
  <c r="B4675" i="153"/>
  <c r="F4674" i="153"/>
  <c r="D4674" i="153"/>
  <c r="E4674" i="153" s="1"/>
  <c r="C4674" i="153"/>
  <c r="B4674" i="153"/>
  <c r="D4673" i="153"/>
  <c r="C4673" i="153"/>
  <c r="B4673" i="153"/>
  <c r="D4672" i="153"/>
  <c r="G4672" i="153" s="1"/>
  <c r="H4672" i="153" s="1"/>
  <c r="C4672" i="153"/>
  <c r="B4672" i="153"/>
  <c r="E4671" i="153"/>
  <c r="D4671" i="153"/>
  <c r="F4671" i="153" s="1"/>
  <c r="C4671" i="153"/>
  <c r="B4671" i="153"/>
  <c r="F4670" i="153"/>
  <c r="D4670" i="153"/>
  <c r="E4670" i="153" s="1"/>
  <c r="C4670" i="153"/>
  <c r="B4670" i="153"/>
  <c r="G4669" i="153"/>
  <c r="H4669" i="153" s="1"/>
  <c r="D4669" i="153"/>
  <c r="C4669" i="153"/>
  <c r="B4669" i="153"/>
  <c r="D4668" i="153"/>
  <c r="G4668" i="153" s="1"/>
  <c r="H4668" i="153" s="1"/>
  <c r="C4668" i="153"/>
  <c r="B4668" i="153"/>
  <c r="E4667" i="153"/>
  <c r="D4667" i="153"/>
  <c r="F4667" i="153" s="1"/>
  <c r="C4667" i="153"/>
  <c r="B4667" i="153"/>
  <c r="F4666" i="153"/>
  <c r="D4666" i="153"/>
  <c r="E4666" i="153" s="1"/>
  <c r="C4666" i="153"/>
  <c r="B4666" i="153"/>
  <c r="D4665" i="153"/>
  <c r="C4665" i="153"/>
  <c r="B4665" i="153"/>
  <c r="D4664" i="153"/>
  <c r="G4664" i="153" s="1"/>
  <c r="H4664" i="153" s="1"/>
  <c r="C4664" i="153"/>
  <c r="B4664" i="153"/>
  <c r="E4663" i="153"/>
  <c r="D4663" i="153"/>
  <c r="F4663" i="153" s="1"/>
  <c r="C4663" i="153"/>
  <c r="B4663" i="153"/>
  <c r="F4662" i="153"/>
  <c r="D4662" i="153"/>
  <c r="E4662" i="153" s="1"/>
  <c r="C4662" i="153"/>
  <c r="B4662" i="153"/>
  <c r="G4661" i="153"/>
  <c r="H4661" i="153" s="1"/>
  <c r="D4661" i="153"/>
  <c r="C4661" i="153"/>
  <c r="B4661" i="153"/>
  <c r="D4660" i="153"/>
  <c r="G4660" i="153" s="1"/>
  <c r="H4660" i="153" s="1"/>
  <c r="C4660" i="153"/>
  <c r="B4660" i="153"/>
  <c r="E4659" i="153"/>
  <c r="D4659" i="153"/>
  <c r="F4659" i="153" s="1"/>
  <c r="C4659" i="153"/>
  <c r="B4659" i="153"/>
  <c r="F4658" i="153"/>
  <c r="D4658" i="153"/>
  <c r="E4658" i="153" s="1"/>
  <c r="C4658" i="153"/>
  <c r="B4658" i="153"/>
  <c r="D4657" i="153"/>
  <c r="C4657" i="153"/>
  <c r="B4657" i="153"/>
  <c r="D4656" i="153"/>
  <c r="G4656" i="153" s="1"/>
  <c r="H4656" i="153" s="1"/>
  <c r="C4656" i="153"/>
  <c r="B4656" i="153"/>
  <c r="E4655" i="153"/>
  <c r="D4655" i="153"/>
  <c r="F4655" i="153" s="1"/>
  <c r="C4655" i="153"/>
  <c r="B4655" i="153"/>
  <c r="F4654" i="153"/>
  <c r="D4654" i="153"/>
  <c r="E4654" i="153" s="1"/>
  <c r="C4654" i="153"/>
  <c r="B4654" i="153"/>
  <c r="G4653" i="153"/>
  <c r="H4653" i="153" s="1"/>
  <c r="D4653" i="153"/>
  <c r="C4653" i="153"/>
  <c r="B4653" i="153"/>
  <c r="D4652" i="153"/>
  <c r="G4652" i="153" s="1"/>
  <c r="H4652" i="153" s="1"/>
  <c r="C4652" i="153"/>
  <c r="B4652" i="153"/>
  <c r="E4651" i="153"/>
  <c r="D4651" i="153"/>
  <c r="F4651" i="153" s="1"/>
  <c r="C4651" i="153"/>
  <c r="B4651" i="153"/>
  <c r="F4650" i="153"/>
  <c r="D4650" i="153"/>
  <c r="E4650" i="153" s="1"/>
  <c r="C4650" i="153"/>
  <c r="B4650" i="153"/>
  <c r="D4649" i="153"/>
  <c r="C4649" i="153"/>
  <c r="B4649" i="153"/>
  <c r="D4648" i="153"/>
  <c r="G4648" i="153" s="1"/>
  <c r="H4648" i="153" s="1"/>
  <c r="C4648" i="153"/>
  <c r="B4648" i="153"/>
  <c r="E4647" i="153"/>
  <c r="D4647" i="153"/>
  <c r="F4647" i="153" s="1"/>
  <c r="C4647" i="153"/>
  <c r="B4647" i="153"/>
  <c r="F4646" i="153"/>
  <c r="D4646" i="153"/>
  <c r="E4646" i="153" s="1"/>
  <c r="C4646" i="153"/>
  <c r="B4646" i="153"/>
  <c r="G4645" i="153"/>
  <c r="H4645" i="153" s="1"/>
  <c r="D4645" i="153"/>
  <c r="C4645" i="153"/>
  <c r="B4645" i="153"/>
  <c r="D4644" i="153"/>
  <c r="G4644" i="153" s="1"/>
  <c r="H4644" i="153" s="1"/>
  <c r="C4644" i="153"/>
  <c r="B4644" i="153"/>
  <c r="E4643" i="153"/>
  <c r="D4643" i="153"/>
  <c r="F4643" i="153" s="1"/>
  <c r="C4643" i="153"/>
  <c r="B4643" i="153"/>
  <c r="F4642" i="153"/>
  <c r="D4642" i="153"/>
  <c r="E4642" i="153" s="1"/>
  <c r="C4642" i="153"/>
  <c r="B4642" i="153"/>
  <c r="D4641" i="153"/>
  <c r="C4641" i="153"/>
  <c r="B4641" i="153"/>
  <c r="D4640" i="153"/>
  <c r="G4640" i="153" s="1"/>
  <c r="H4640" i="153" s="1"/>
  <c r="C4640" i="153"/>
  <c r="B4640" i="153"/>
  <c r="E4639" i="153"/>
  <c r="D4639" i="153"/>
  <c r="F4639" i="153" s="1"/>
  <c r="C4639" i="153"/>
  <c r="B4639" i="153"/>
  <c r="F4638" i="153"/>
  <c r="D4638" i="153"/>
  <c r="E4638" i="153" s="1"/>
  <c r="C4638" i="153"/>
  <c r="B4638" i="153"/>
  <c r="G4637" i="153"/>
  <c r="H4637" i="153" s="1"/>
  <c r="D4637" i="153"/>
  <c r="C4637" i="153"/>
  <c r="B4637" i="153"/>
  <c r="D4636" i="153"/>
  <c r="G4636" i="153" s="1"/>
  <c r="H4636" i="153" s="1"/>
  <c r="C4636" i="153"/>
  <c r="B4636" i="153"/>
  <c r="E4635" i="153"/>
  <c r="D4635" i="153"/>
  <c r="F4635" i="153" s="1"/>
  <c r="C4635" i="153"/>
  <c r="B4635" i="153"/>
  <c r="F4634" i="153"/>
  <c r="D4634" i="153"/>
  <c r="E4634" i="153" s="1"/>
  <c r="C4634" i="153"/>
  <c r="B4634" i="153"/>
  <c r="D4633" i="153"/>
  <c r="C4633" i="153"/>
  <c r="B4633" i="153"/>
  <c r="D4632" i="153"/>
  <c r="G4632" i="153" s="1"/>
  <c r="H4632" i="153" s="1"/>
  <c r="C4632" i="153"/>
  <c r="B4632" i="153"/>
  <c r="E4631" i="153"/>
  <c r="D4631" i="153"/>
  <c r="F4631" i="153" s="1"/>
  <c r="C4631" i="153"/>
  <c r="B4631" i="153"/>
  <c r="F4630" i="153"/>
  <c r="D4630" i="153"/>
  <c r="E4630" i="153" s="1"/>
  <c r="C4630" i="153"/>
  <c r="B4630" i="153"/>
  <c r="G4629" i="153"/>
  <c r="H4629" i="153" s="1"/>
  <c r="D4629" i="153"/>
  <c r="C4629" i="153"/>
  <c r="B4629" i="153"/>
  <c r="D4628" i="153"/>
  <c r="G4628" i="153" s="1"/>
  <c r="H4628" i="153" s="1"/>
  <c r="C4628" i="153"/>
  <c r="B4628" i="153"/>
  <c r="E4627" i="153"/>
  <c r="D4627" i="153"/>
  <c r="F4627" i="153" s="1"/>
  <c r="C4627" i="153"/>
  <c r="B4627" i="153"/>
  <c r="F4626" i="153"/>
  <c r="D4626" i="153"/>
  <c r="E4626" i="153" s="1"/>
  <c r="C4626" i="153"/>
  <c r="B4626" i="153"/>
  <c r="D4625" i="153"/>
  <c r="C4625" i="153"/>
  <c r="B4625" i="153"/>
  <c r="D4624" i="153"/>
  <c r="G4624" i="153" s="1"/>
  <c r="H4624" i="153" s="1"/>
  <c r="C4624" i="153"/>
  <c r="B4624" i="153"/>
  <c r="G4623" i="153"/>
  <c r="H4623" i="153" s="1"/>
  <c r="D4623" i="153"/>
  <c r="C4623" i="153"/>
  <c r="B4623" i="153"/>
  <c r="D4622" i="153"/>
  <c r="C4622" i="153"/>
  <c r="B4622" i="153"/>
  <c r="D4621" i="153"/>
  <c r="C4621" i="153"/>
  <c r="B4621" i="153"/>
  <c r="D4620" i="153"/>
  <c r="G4620" i="153" s="1"/>
  <c r="H4620" i="153" s="1"/>
  <c r="C4620" i="153"/>
  <c r="B4620" i="153"/>
  <c r="D4619" i="153"/>
  <c r="G4619" i="153" s="1"/>
  <c r="H4619" i="153" s="1"/>
  <c r="C4619" i="153"/>
  <c r="B4619" i="153"/>
  <c r="D4618" i="153"/>
  <c r="C4618" i="153"/>
  <c r="B4618" i="153"/>
  <c r="D4617" i="153"/>
  <c r="C4617" i="153"/>
  <c r="B4617" i="153"/>
  <c r="D4616" i="153"/>
  <c r="G4616" i="153" s="1"/>
  <c r="H4616" i="153" s="1"/>
  <c r="C4616" i="153"/>
  <c r="B4616" i="153"/>
  <c r="G4615" i="153"/>
  <c r="H4615" i="153" s="1"/>
  <c r="D4615" i="153"/>
  <c r="C4615" i="153"/>
  <c r="B4615" i="153"/>
  <c r="D4614" i="153"/>
  <c r="C4614" i="153"/>
  <c r="B4614" i="153"/>
  <c r="D4613" i="153"/>
  <c r="C4613" i="153"/>
  <c r="B4613" i="153"/>
  <c r="D4612" i="153"/>
  <c r="G4612" i="153" s="1"/>
  <c r="H4612" i="153" s="1"/>
  <c r="C4612" i="153"/>
  <c r="B4612" i="153"/>
  <c r="D4611" i="153"/>
  <c r="G4611" i="153" s="1"/>
  <c r="H4611" i="153" s="1"/>
  <c r="C4611" i="153"/>
  <c r="B4611" i="153"/>
  <c r="D4610" i="153"/>
  <c r="C4610" i="153"/>
  <c r="B4610" i="153"/>
  <c r="D4609" i="153"/>
  <c r="C4609" i="153"/>
  <c r="B4609" i="153"/>
  <c r="D4608" i="153"/>
  <c r="G4608" i="153" s="1"/>
  <c r="H4608" i="153" s="1"/>
  <c r="C4608" i="153"/>
  <c r="B4608" i="153"/>
  <c r="G4607" i="153"/>
  <c r="H4607" i="153" s="1"/>
  <c r="D4607" i="153"/>
  <c r="C4607" i="153"/>
  <c r="B4607" i="153"/>
  <c r="D4606" i="153"/>
  <c r="C4606" i="153"/>
  <c r="B4606" i="153"/>
  <c r="D4605" i="153"/>
  <c r="C4605" i="153"/>
  <c r="B4605" i="153"/>
  <c r="D4604" i="153"/>
  <c r="G4604" i="153" s="1"/>
  <c r="H4604" i="153" s="1"/>
  <c r="C4604" i="153"/>
  <c r="B4604" i="153"/>
  <c r="D4603" i="153"/>
  <c r="G4603" i="153" s="1"/>
  <c r="H4603" i="153" s="1"/>
  <c r="C4603" i="153"/>
  <c r="B4603" i="153"/>
  <c r="D4602" i="153"/>
  <c r="C4602" i="153"/>
  <c r="B4602" i="153"/>
  <c r="D4601" i="153"/>
  <c r="C4601" i="153"/>
  <c r="B4601" i="153"/>
  <c r="D4600" i="153"/>
  <c r="G4600" i="153" s="1"/>
  <c r="H4600" i="153" s="1"/>
  <c r="C4600" i="153"/>
  <c r="B4600" i="153"/>
  <c r="G4599" i="153"/>
  <c r="H4599" i="153" s="1"/>
  <c r="D4599" i="153"/>
  <c r="C4599" i="153"/>
  <c r="B4599" i="153"/>
  <c r="D4598" i="153"/>
  <c r="C4598" i="153"/>
  <c r="B4598" i="153"/>
  <c r="D4597" i="153"/>
  <c r="C4597" i="153"/>
  <c r="B4597" i="153"/>
  <c r="D4596" i="153"/>
  <c r="G4596" i="153" s="1"/>
  <c r="H4596" i="153" s="1"/>
  <c r="C4596" i="153"/>
  <c r="B4596" i="153"/>
  <c r="D4595" i="153"/>
  <c r="G4595" i="153" s="1"/>
  <c r="H4595" i="153" s="1"/>
  <c r="C4595" i="153"/>
  <c r="B4595" i="153"/>
  <c r="D4594" i="153"/>
  <c r="C4594" i="153"/>
  <c r="B4594" i="153"/>
  <c r="D4593" i="153"/>
  <c r="C4593" i="153"/>
  <c r="B4593" i="153"/>
  <c r="D4592" i="153"/>
  <c r="G4592" i="153" s="1"/>
  <c r="H4592" i="153" s="1"/>
  <c r="C4592" i="153"/>
  <c r="B4592" i="153"/>
  <c r="G4591" i="153"/>
  <c r="H4591" i="153" s="1"/>
  <c r="D4591" i="153"/>
  <c r="C4591" i="153"/>
  <c r="B4591" i="153"/>
  <c r="D4590" i="153"/>
  <c r="C4590" i="153"/>
  <c r="B4590" i="153"/>
  <c r="D4589" i="153"/>
  <c r="C4589" i="153"/>
  <c r="B4589" i="153"/>
  <c r="D4588" i="153"/>
  <c r="G4588" i="153" s="1"/>
  <c r="H4588" i="153" s="1"/>
  <c r="C4588" i="153"/>
  <c r="B4588" i="153"/>
  <c r="D4587" i="153"/>
  <c r="G4587" i="153" s="1"/>
  <c r="H4587" i="153" s="1"/>
  <c r="C4587" i="153"/>
  <c r="B4587" i="153"/>
  <c r="D4586" i="153"/>
  <c r="C4586" i="153"/>
  <c r="B4586" i="153"/>
  <c r="D4585" i="153"/>
  <c r="C4585" i="153"/>
  <c r="B4585" i="153"/>
  <c r="D4584" i="153"/>
  <c r="C4584" i="153"/>
  <c r="B4584" i="153"/>
  <c r="G4583" i="153"/>
  <c r="H4583" i="153" s="1"/>
  <c r="D4583" i="153"/>
  <c r="C4583" i="153"/>
  <c r="B4583" i="153"/>
  <c r="D4582" i="153"/>
  <c r="C4582" i="153"/>
  <c r="B4582" i="153"/>
  <c r="D4581" i="153"/>
  <c r="C4581" i="153"/>
  <c r="B4581" i="153"/>
  <c r="D4580" i="153"/>
  <c r="C4580" i="153"/>
  <c r="B4580" i="153"/>
  <c r="D4579" i="153"/>
  <c r="G4579" i="153" s="1"/>
  <c r="H4579" i="153" s="1"/>
  <c r="C4579" i="153"/>
  <c r="B4579" i="153"/>
  <c r="D4578" i="153"/>
  <c r="C4578" i="153"/>
  <c r="B4578" i="153"/>
  <c r="D4577" i="153"/>
  <c r="C4577" i="153"/>
  <c r="B4577" i="153"/>
  <c r="D4576" i="153"/>
  <c r="C4576" i="153"/>
  <c r="B4576" i="153"/>
  <c r="G4575" i="153"/>
  <c r="H4575" i="153" s="1"/>
  <c r="D4575" i="153"/>
  <c r="C4575" i="153"/>
  <c r="B4575" i="153"/>
  <c r="D4574" i="153"/>
  <c r="C4574" i="153"/>
  <c r="B4574" i="153"/>
  <c r="D4573" i="153"/>
  <c r="C4573" i="153"/>
  <c r="B4573" i="153"/>
  <c r="D4572" i="153"/>
  <c r="C4572" i="153"/>
  <c r="B4572" i="153"/>
  <c r="D4571" i="153"/>
  <c r="G4571" i="153" s="1"/>
  <c r="H4571" i="153" s="1"/>
  <c r="C4571" i="153"/>
  <c r="B4571" i="153"/>
  <c r="D4570" i="153"/>
  <c r="C4570" i="153"/>
  <c r="B4570" i="153"/>
  <c r="D4569" i="153"/>
  <c r="C4569" i="153"/>
  <c r="B4569" i="153"/>
  <c r="D4568" i="153"/>
  <c r="C4568" i="153"/>
  <c r="B4568" i="153"/>
  <c r="G4567" i="153"/>
  <c r="H4567" i="153" s="1"/>
  <c r="D4567" i="153"/>
  <c r="C4567" i="153"/>
  <c r="B4567" i="153"/>
  <c r="D4566" i="153"/>
  <c r="C4566" i="153"/>
  <c r="B4566" i="153"/>
  <c r="D4565" i="153"/>
  <c r="C4565" i="153"/>
  <c r="B4565" i="153"/>
  <c r="D4564" i="153"/>
  <c r="C4564" i="153"/>
  <c r="B4564" i="153"/>
  <c r="D4563" i="153"/>
  <c r="G4563" i="153" s="1"/>
  <c r="H4563" i="153" s="1"/>
  <c r="C4563" i="153"/>
  <c r="B4563" i="153"/>
  <c r="D4562" i="153"/>
  <c r="C4562" i="153"/>
  <c r="B4562" i="153"/>
  <c r="D4561" i="153"/>
  <c r="C4561" i="153"/>
  <c r="B4561" i="153"/>
  <c r="D4560" i="153"/>
  <c r="C4560" i="153"/>
  <c r="B4560" i="153"/>
  <c r="G4559" i="153"/>
  <c r="H4559" i="153" s="1"/>
  <c r="D4559" i="153"/>
  <c r="C4559" i="153"/>
  <c r="B4559" i="153"/>
  <c r="D4558" i="153"/>
  <c r="C4558" i="153"/>
  <c r="B4558" i="153"/>
  <c r="D4557" i="153"/>
  <c r="C4557" i="153"/>
  <c r="B4557" i="153"/>
  <c r="D4556" i="153"/>
  <c r="C4556" i="153"/>
  <c r="B4556" i="153"/>
  <c r="D4555" i="153"/>
  <c r="G4555" i="153" s="1"/>
  <c r="H4555" i="153" s="1"/>
  <c r="C4555" i="153"/>
  <c r="B4555" i="153"/>
  <c r="D4554" i="153"/>
  <c r="C4554" i="153"/>
  <c r="B4554" i="153"/>
  <c r="D4553" i="153"/>
  <c r="C4553" i="153"/>
  <c r="B4553" i="153"/>
  <c r="D4552" i="153"/>
  <c r="C4552" i="153"/>
  <c r="B4552" i="153"/>
  <c r="G4551" i="153"/>
  <c r="H4551" i="153" s="1"/>
  <c r="D4551" i="153"/>
  <c r="C4551" i="153"/>
  <c r="B4551" i="153"/>
  <c r="D4550" i="153"/>
  <c r="C4550" i="153"/>
  <c r="B4550" i="153"/>
  <c r="D4549" i="153"/>
  <c r="C4549" i="153"/>
  <c r="B4549" i="153"/>
  <c r="D4548" i="153"/>
  <c r="C4548" i="153"/>
  <c r="B4548" i="153"/>
  <c r="D4547" i="153"/>
  <c r="G4547" i="153" s="1"/>
  <c r="H4547" i="153" s="1"/>
  <c r="C4547" i="153"/>
  <c r="B4547" i="153"/>
  <c r="D4546" i="153"/>
  <c r="C4546" i="153"/>
  <c r="B4546" i="153"/>
  <c r="D4545" i="153"/>
  <c r="C4545" i="153"/>
  <c r="B4545" i="153"/>
  <c r="D4544" i="153"/>
  <c r="C4544" i="153"/>
  <c r="B4544" i="153"/>
  <c r="G4543" i="153"/>
  <c r="H4543" i="153" s="1"/>
  <c r="D4543" i="153"/>
  <c r="C4543" i="153"/>
  <c r="B4543" i="153"/>
  <c r="D4542" i="153"/>
  <c r="C4542" i="153"/>
  <c r="B4542" i="153"/>
  <c r="D4541" i="153"/>
  <c r="C4541" i="153"/>
  <c r="B4541" i="153"/>
  <c r="D4540" i="153"/>
  <c r="F4540" i="153" s="1"/>
  <c r="C4540" i="153"/>
  <c r="B4540" i="153"/>
  <c r="D4539" i="153"/>
  <c r="G4539" i="153" s="1"/>
  <c r="H4539" i="153" s="1"/>
  <c r="C4539" i="153"/>
  <c r="B4539" i="153"/>
  <c r="D4538" i="153"/>
  <c r="C4538" i="153"/>
  <c r="B4538" i="153"/>
  <c r="G4537" i="153"/>
  <c r="H4537" i="153" s="1"/>
  <c r="D4537" i="153"/>
  <c r="C4537" i="153"/>
  <c r="B4537" i="153"/>
  <c r="D4536" i="153"/>
  <c r="F4536" i="153" s="1"/>
  <c r="C4536" i="153"/>
  <c r="B4536" i="153"/>
  <c r="D4535" i="153"/>
  <c r="G4535" i="153" s="1"/>
  <c r="H4535" i="153" s="1"/>
  <c r="C4535" i="153"/>
  <c r="B4535" i="153"/>
  <c r="D4534" i="153"/>
  <c r="C4534" i="153"/>
  <c r="B4534" i="153"/>
  <c r="D4533" i="153"/>
  <c r="C4533" i="153"/>
  <c r="B4533" i="153"/>
  <c r="D4532" i="153"/>
  <c r="C4532" i="153"/>
  <c r="B4532" i="153"/>
  <c r="E4531" i="153"/>
  <c r="D4531" i="153"/>
  <c r="F4531" i="153" s="1"/>
  <c r="C4531" i="153"/>
  <c r="B4531" i="153"/>
  <c r="D4530" i="153"/>
  <c r="F4530" i="153" s="1"/>
  <c r="C4530" i="153"/>
  <c r="B4530" i="153"/>
  <c r="D4529" i="153"/>
  <c r="F4529" i="153" s="1"/>
  <c r="C4529" i="153"/>
  <c r="B4529" i="153"/>
  <c r="D4528" i="153"/>
  <c r="C4528" i="153"/>
  <c r="B4528" i="153"/>
  <c r="D4527" i="153"/>
  <c r="C4527" i="153"/>
  <c r="B4527" i="153"/>
  <c r="D4526" i="153"/>
  <c r="F4526" i="153" s="1"/>
  <c r="C4526" i="153"/>
  <c r="B4526" i="153"/>
  <c r="F4525" i="153"/>
  <c r="D4525" i="153"/>
  <c r="C4525" i="153"/>
  <c r="B4525" i="153"/>
  <c r="D4524" i="153"/>
  <c r="F4524" i="153" s="1"/>
  <c r="C4524" i="153"/>
  <c r="B4524" i="153"/>
  <c r="D4523" i="153"/>
  <c r="C4523" i="153"/>
  <c r="B4523" i="153"/>
  <c r="D4522" i="153"/>
  <c r="C4522" i="153"/>
  <c r="B4522" i="153"/>
  <c r="E4521" i="153"/>
  <c r="D4521" i="153"/>
  <c r="F4521" i="153" s="1"/>
  <c r="C4521" i="153"/>
  <c r="B4521" i="153"/>
  <c r="F4520" i="153"/>
  <c r="D4520" i="153"/>
  <c r="C4520" i="153"/>
  <c r="B4520" i="153"/>
  <c r="D4519" i="153"/>
  <c r="C4519" i="153"/>
  <c r="B4519" i="153"/>
  <c r="D4518" i="153"/>
  <c r="C4518" i="153"/>
  <c r="B4518" i="153"/>
  <c r="G4517" i="153"/>
  <c r="H4517" i="153" s="1"/>
  <c r="D4517" i="153"/>
  <c r="C4517" i="153"/>
  <c r="B4517" i="153"/>
  <c r="D4516" i="153"/>
  <c r="C4516" i="153"/>
  <c r="B4516" i="153"/>
  <c r="E4515" i="153"/>
  <c r="D4515" i="153"/>
  <c r="F4515" i="153" s="1"/>
  <c r="C4515" i="153"/>
  <c r="B4515" i="153"/>
  <c r="D4514" i="153"/>
  <c r="F4514" i="153" s="1"/>
  <c r="C4514" i="153"/>
  <c r="B4514" i="153"/>
  <c r="D4513" i="153"/>
  <c r="C4513" i="153"/>
  <c r="B4513" i="153"/>
  <c r="D4512" i="153"/>
  <c r="C4512" i="153"/>
  <c r="B4512" i="153"/>
  <c r="D4511" i="153"/>
  <c r="G4511" i="153" s="1"/>
  <c r="H4511" i="153" s="1"/>
  <c r="C4511" i="153"/>
  <c r="B4511" i="153"/>
  <c r="D4510" i="153"/>
  <c r="F4510" i="153" s="1"/>
  <c r="C4510" i="153"/>
  <c r="B4510" i="153"/>
  <c r="D4509" i="153"/>
  <c r="C4509" i="153"/>
  <c r="B4509" i="153"/>
  <c r="D4508" i="153"/>
  <c r="F4508" i="153" s="1"/>
  <c r="C4508" i="153"/>
  <c r="B4508" i="153"/>
  <c r="G4507" i="153"/>
  <c r="H4507" i="153" s="1"/>
  <c r="D4507" i="153"/>
  <c r="C4507" i="153"/>
  <c r="B4507" i="153"/>
  <c r="D4506" i="153"/>
  <c r="C4506" i="153"/>
  <c r="B4506" i="153"/>
  <c r="E4505" i="153"/>
  <c r="D4505" i="153"/>
  <c r="F4505" i="153" s="1"/>
  <c r="C4505" i="153"/>
  <c r="B4505" i="153"/>
  <c r="F4504" i="153"/>
  <c r="D4504" i="153"/>
  <c r="C4504" i="153"/>
  <c r="B4504" i="153"/>
  <c r="G4503" i="153"/>
  <c r="H4503" i="153" s="1"/>
  <c r="D4503" i="153"/>
  <c r="C4503" i="153"/>
  <c r="B4503" i="153"/>
  <c r="D4502" i="153"/>
  <c r="C4502" i="153"/>
  <c r="B4502" i="153"/>
  <c r="E4501" i="153"/>
  <c r="D4501" i="153"/>
  <c r="F4501" i="153" s="1"/>
  <c r="C4501" i="153"/>
  <c r="B4501" i="153"/>
  <c r="D4500" i="153"/>
  <c r="C4500" i="153"/>
  <c r="B4500" i="153"/>
  <c r="D4499" i="153"/>
  <c r="C4499" i="153"/>
  <c r="B4499" i="153"/>
  <c r="D4498" i="153"/>
  <c r="F4498" i="153" s="1"/>
  <c r="C4498" i="153"/>
  <c r="B4498" i="153"/>
  <c r="F4497" i="153"/>
  <c r="D4497" i="153"/>
  <c r="C4497" i="153"/>
  <c r="B4497" i="153"/>
  <c r="D4496" i="153"/>
  <c r="C4496" i="153"/>
  <c r="B4496" i="153"/>
  <c r="D4495" i="153"/>
  <c r="C4495" i="153"/>
  <c r="B4495" i="153"/>
  <c r="D4494" i="153"/>
  <c r="F4494" i="153" s="1"/>
  <c r="C4494" i="153"/>
  <c r="B4494" i="153"/>
  <c r="D4493" i="153"/>
  <c r="F4493" i="153" s="1"/>
  <c r="C4493" i="153"/>
  <c r="B4493" i="153"/>
  <c r="D4492" i="153"/>
  <c r="F4492" i="153" s="1"/>
  <c r="C4492" i="153"/>
  <c r="B4492" i="153"/>
  <c r="D4491" i="153"/>
  <c r="C4491" i="153"/>
  <c r="B4491" i="153"/>
  <c r="D4490" i="153"/>
  <c r="C4490" i="153"/>
  <c r="B4490" i="153"/>
  <c r="G4489" i="153"/>
  <c r="H4489" i="153" s="1"/>
  <c r="D4489" i="153"/>
  <c r="C4489" i="153"/>
  <c r="B4489" i="153"/>
  <c r="D4488" i="153"/>
  <c r="F4488" i="153" s="1"/>
  <c r="C4488" i="153"/>
  <c r="B4488" i="153"/>
  <c r="D4487" i="153"/>
  <c r="C4487" i="153"/>
  <c r="B4487" i="153"/>
  <c r="D4486" i="153"/>
  <c r="C4486" i="153"/>
  <c r="B4486" i="153"/>
  <c r="E4485" i="153"/>
  <c r="D4485" i="153"/>
  <c r="F4485" i="153" s="1"/>
  <c r="C4485" i="153"/>
  <c r="B4485" i="153"/>
  <c r="D4484" i="153"/>
  <c r="C4484" i="153"/>
  <c r="B4484" i="153"/>
  <c r="D4483" i="153"/>
  <c r="C4483" i="153"/>
  <c r="B4483" i="153"/>
  <c r="D4482" i="153"/>
  <c r="F4482" i="153" s="1"/>
  <c r="C4482" i="153"/>
  <c r="B4482" i="153"/>
  <c r="D4481" i="153"/>
  <c r="C4481" i="153"/>
  <c r="B4481" i="153"/>
  <c r="D4480" i="153"/>
  <c r="C4480" i="153"/>
  <c r="B4480" i="153"/>
  <c r="G4479" i="153"/>
  <c r="H4479" i="153" s="1"/>
  <c r="D4479" i="153"/>
  <c r="C4479" i="153"/>
  <c r="B4479" i="153"/>
  <c r="D4478" i="153"/>
  <c r="F4478" i="153" s="1"/>
  <c r="C4478" i="153"/>
  <c r="B4478" i="153"/>
  <c r="D4477" i="153"/>
  <c r="C4477" i="153"/>
  <c r="B4477" i="153"/>
  <c r="D4476" i="153"/>
  <c r="F4476" i="153" s="1"/>
  <c r="C4476" i="153"/>
  <c r="B4476" i="153"/>
  <c r="D4475" i="153"/>
  <c r="G4475" i="153" s="1"/>
  <c r="H4475" i="153" s="1"/>
  <c r="C4475" i="153"/>
  <c r="B4475" i="153"/>
  <c r="D4474" i="153"/>
  <c r="C4474" i="153"/>
  <c r="B4474" i="153"/>
  <c r="D4473" i="153"/>
  <c r="C4473" i="153"/>
  <c r="B4473" i="153"/>
  <c r="D4472" i="153"/>
  <c r="F4472" i="153" s="1"/>
  <c r="C4472" i="153"/>
  <c r="B4472" i="153"/>
  <c r="D4471" i="153"/>
  <c r="G4471" i="153" s="1"/>
  <c r="H4471" i="153" s="1"/>
  <c r="C4471" i="153"/>
  <c r="B4471" i="153"/>
  <c r="D4470" i="153"/>
  <c r="C4470" i="153"/>
  <c r="B4470" i="153"/>
  <c r="G4469" i="153"/>
  <c r="H4469" i="153" s="1"/>
  <c r="D4469" i="153"/>
  <c r="C4469" i="153"/>
  <c r="B4469" i="153"/>
  <c r="D4468" i="153"/>
  <c r="C4468" i="153"/>
  <c r="B4468" i="153"/>
  <c r="E4467" i="153"/>
  <c r="D4467" i="153"/>
  <c r="F4467" i="153" s="1"/>
  <c r="C4467" i="153"/>
  <c r="B4467" i="153"/>
  <c r="D4466" i="153"/>
  <c r="F4466" i="153" s="1"/>
  <c r="C4466" i="153"/>
  <c r="B4466" i="153"/>
  <c r="D4465" i="153"/>
  <c r="F4465" i="153" s="1"/>
  <c r="C4465" i="153"/>
  <c r="B4465" i="153"/>
  <c r="D4464" i="153"/>
  <c r="C4464" i="153"/>
  <c r="B4464" i="153"/>
  <c r="D4463" i="153"/>
  <c r="C4463" i="153"/>
  <c r="B4463" i="153"/>
  <c r="D4462" i="153"/>
  <c r="F4462" i="153" s="1"/>
  <c r="C4462" i="153"/>
  <c r="B4462" i="153"/>
  <c r="F4461" i="153"/>
  <c r="D4461" i="153"/>
  <c r="C4461" i="153"/>
  <c r="B4461" i="153"/>
  <c r="F4460" i="153"/>
  <c r="D4460" i="153"/>
  <c r="C4460" i="153"/>
  <c r="B4460" i="153"/>
  <c r="D4459" i="153"/>
  <c r="F4459" i="153" s="1"/>
  <c r="C4459" i="153"/>
  <c r="B4459" i="153"/>
  <c r="D4458" i="153"/>
  <c r="C4458" i="153"/>
  <c r="B4458" i="153"/>
  <c r="D4457" i="153"/>
  <c r="C4457" i="153"/>
  <c r="B4457" i="153"/>
  <c r="D4456" i="153"/>
  <c r="C4456" i="153"/>
  <c r="B4456" i="153"/>
  <c r="D4455" i="153"/>
  <c r="F4455" i="153" s="1"/>
  <c r="C4455" i="153"/>
  <c r="B4455" i="153"/>
  <c r="D4454" i="153"/>
  <c r="G4454" i="153" s="1"/>
  <c r="H4454" i="153" s="1"/>
  <c r="C4454" i="153"/>
  <c r="B4454" i="153"/>
  <c r="D4453" i="153"/>
  <c r="F4453" i="153" s="1"/>
  <c r="C4453" i="153"/>
  <c r="B4453" i="153"/>
  <c r="D4452" i="153"/>
  <c r="F4452" i="153" s="1"/>
  <c r="C4452" i="153"/>
  <c r="B4452" i="153"/>
  <c r="D4451" i="153"/>
  <c r="F4451" i="153" s="1"/>
  <c r="C4451" i="153"/>
  <c r="B4451" i="153"/>
  <c r="D4450" i="153"/>
  <c r="C4450" i="153"/>
  <c r="B4450" i="153"/>
  <c r="D4449" i="153"/>
  <c r="C4449" i="153"/>
  <c r="B4449" i="153"/>
  <c r="D4448" i="153"/>
  <c r="C4448" i="153"/>
  <c r="B4448" i="153"/>
  <c r="D4447" i="153"/>
  <c r="F4447" i="153" s="1"/>
  <c r="C4447" i="153"/>
  <c r="B4447" i="153"/>
  <c r="G4446" i="153"/>
  <c r="H4446" i="153" s="1"/>
  <c r="D4446" i="153"/>
  <c r="C4446" i="153"/>
  <c r="B4446" i="153"/>
  <c r="F4445" i="153"/>
  <c r="D4445" i="153"/>
  <c r="C4445" i="153"/>
  <c r="B4445" i="153"/>
  <c r="E4444" i="153"/>
  <c r="D4444" i="153"/>
  <c r="G4444" i="153" s="1"/>
  <c r="H4444" i="153" s="1"/>
  <c r="C4444" i="153"/>
  <c r="B4444" i="153"/>
  <c r="D4443" i="153"/>
  <c r="F4443" i="153" s="1"/>
  <c r="C4443" i="153"/>
  <c r="B4443" i="153"/>
  <c r="D4442" i="153"/>
  <c r="C4442" i="153"/>
  <c r="B4442" i="153"/>
  <c r="E4441" i="153"/>
  <c r="D4441" i="153"/>
  <c r="F4441" i="153" s="1"/>
  <c r="C4441" i="153"/>
  <c r="B4441" i="153"/>
  <c r="F4440" i="153"/>
  <c r="D4440" i="153"/>
  <c r="C4440" i="153"/>
  <c r="B4440" i="153"/>
  <c r="D4439" i="153"/>
  <c r="F4439" i="153" s="1"/>
  <c r="C4439" i="153"/>
  <c r="B4439" i="153"/>
  <c r="D4438" i="153"/>
  <c r="C4438" i="153"/>
  <c r="B4438" i="153"/>
  <c r="D4437" i="153"/>
  <c r="C4437" i="153"/>
  <c r="B4437" i="153"/>
  <c r="D4436" i="153"/>
  <c r="C4436" i="153"/>
  <c r="B4436" i="153"/>
  <c r="D4435" i="153"/>
  <c r="F4435" i="153" s="1"/>
  <c r="C4435" i="153"/>
  <c r="B4435" i="153"/>
  <c r="F4434" i="153"/>
  <c r="D4434" i="153"/>
  <c r="E4434" i="153" s="1"/>
  <c r="C4434" i="153"/>
  <c r="B4434" i="153"/>
  <c r="G4433" i="153"/>
  <c r="H4433" i="153" s="1"/>
  <c r="D4433" i="153"/>
  <c r="C4433" i="153"/>
  <c r="B4433" i="153"/>
  <c r="D4432" i="153"/>
  <c r="C4432" i="153"/>
  <c r="B4432" i="153"/>
  <c r="D4431" i="153"/>
  <c r="F4431" i="153" s="1"/>
  <c r="C4431" i="153"/>
  <c r="B4431" i="153"/>
  <c r="D4430" i="153"/>
  <c r="G4430" i="153" s="1"/>
  <c r="H4430" i="153" s="1"/>
  <c r="C4430" i="153"/>
  <c r="B4430" i="153"/>
  <c r="D4429" i="153"/>
  <c r="F4429" i="153" s="1"/>
  <c r="C4429" i="153"/>
  <c r="B4429" i="153"/>
  <c r="D4428" i="153"/>
  <c r="C4428" i="153"/>
  <c r="B4428" i="153"/>
  <c r="D4427" i="153"/>
  <c r="F4427" i="153" s="1"/>
  <c r="C4427" i="153"/>
  <c r="B4427" i="153"/>
  <c r="F4426" i="153"/>
  <c r="D4426" i="153"/>
  <c r="E4426" i="153" s="1"/>
  <c r="C4426" i="153"/>
  <c r="B4426" i="153"/>
  <c r="G4425" i="153"/>
  <c r="H4425" i="153" s="1"/>
  <c r="D4425" i="153"/>
  <c r="C4425" i="153"/>
  <c r="B4425" i="153"/>
  <c r="D4424" i="153"/>
  <c r="F4424" i="153" s="1"/>
  <c r="C4424" i="153"/>
  <c r="B4424" i="153"/>
  <c r="D4423" i="153"/>
  <c r="F4423" i="153" s="1"/>
  <c r="C4423" i="153"/>
  <c r="B4423" i="153"/>
  <c r="D4422" i="153"/>
  <c r="C4422" i="153"/>
  <c r="B4422" i="153"/>
  <c r="D4421" i="153"/>
  <c r="C4421" i="153"/>
  <c r="B4421" i="153"/>
  <c r="E4420" i="153"/>
  <c r="D4420" i="153"/>
  <c r="G4420" i="153" s="1"/>
  <c r="H4420" i="153" s="1"/>
  <c r="C4420" i="153"/>
  <c r="B4420" i="153"/>
  <c r="D4419" i="153"/>
  <c r="F4419" i="153" s="1"/>
  <c r="C4419" i="153"/>
  <c r="B4419" i="153"/>
  <c r="D4418" i="153"/>
  <c r="C4418" i="153"/>
  <c r="B4418" i="153"/>
  <c r="E4417" i="153"/>
  <c r="D4417" i="153"/>
  <c r="F4417" i="153" s="1"/>
  <c r="C4417" i="153"/>
  <c r="B4417" i="153"/>
  <c r="D4416" i="153"/>
  <c r="C4416" i="153"/>
  <c r="B4416" i="153"/>
  <c r="D4415" i="153"/>
  <c r="F4415" i="153" s="1"/>
  <c r="C4415" i="153"/>
  <c r="B4415" i="153"/>
  <c r="G4414" i="153"/>
  <c r="H4414" i="153" s="1"/>
  <c r="D4414" i="153"/>
  <c r="C4414" i="153"/>
  <c r="B4414" i="153"/>
  <c r="F4413" i="153"/>
  <c r="D4413" i="153"/>
  <c r="C4413" i="153"/>
  <c r="B4413" i="153"/>
  <c r="E4412" i="153"/>
  <c r="D4412" i="153"/>
  <c r="G4412" i="153" s="1"/>
  <c r="H4412" i="153" s="1"/>
  <c r="C4412" i="153"/>
  <c r="B4412" i="153"/>
  <c r="D4411" i="153"/>
  <c r="F4411" i="153" s="1"/>
  <c r="C4411" i="153"/>
  <c r="B4411" i="153"/>
  <c r="D4410" i="153"/>
  <c r="C4410" i="153"/>
  <c r="B4410" i="153"/>
  <c r="E4409" i="153"/>
  <c r="D4409" i="153"/>
  <c r="F4409" i="153" s="1"/>
  <c r="C4409" i="153"/>
  <c r="B4409" i="153"/>
  <c r="F4408" i="153"/>
  <c r="D4408" i="153"/>
  <c r="C4408" i="153"/>
  <c r="B4408" i="153"/>
  <c r="D4407" i="153"/>
  <c r="F4407" i="153" s="1"/>
  <c r="C4407" i="153"/>
  <c r="B4407" i="153"/>
  <c r="D4406" i="153"/>
  <c r="C4406" i="153"/>
  <c r="B4406" i="153"/>
  <c r="D4405" i="153"/>
  <c r="C4405" i="153"/>
  <c r="B4405" i="153"/>
  <c r="D4404" i="153"/>
  <c r="C4404" i="153"/>
  <c r="B4404" i="153"/>
  <c r="D4403" i="153"/>
  <c r="F4403" i="153" s="1"/>
  <c r="C4403" i="153"/>
  <c r="B4403" i="153"/>
  <c r="F4402" i="153"/>
  <c r="D4402" i="153"/>
  <c r="E4402" i="153" s="1"/>
  <c r="C4402" i="153"/>
  <c r="B4402" i="153"/>
  <c r="D4401" i="153"/>
  <c r="C4401" i="153"/>
  <c r="B4401" i="153"/>
  <c r="D4400" i="153"/>
  <c r="C4400" i="153"/>
  <c r="B4400" i="153"/>
  <c r="D4399" i="153"/>
  <c r="F4399" i="153" s="1"/>
  <c r="C4399" i="153"/>
  <c r="B4399" i="153"/>
  <c r="D4398" i="153"/>
  <c r="G4398" i="153" s="1"/>
  <c r="H4398" i="153" s="1"/>
  <c r="C4398" i="153"/>
  <c r="B4398" i="153"/>
  <c r="D4397" i="153"/>
  <c r="F4397" i="153" s="1"/>
  <c r="C4397" i="153"/>
  <c r="B4397" i="153"/>
  <c r="D4396" i="153"/>
  <c r="C4396" i="153"/>
  <c r="B4396" i="153"/>
  <c r="D4395" i="153"/>
  <c r="F4395" i="153" s="1"/>
  <c r="C4395" i="153"/>
  <c r="B4395" i="153"/>
  <c r="F4394" i="153"/>
  <c r="D4394" i="153"/>
  <c r="E4394" i="153" s="1"/>
  <c r="C4394" i="153"/>
  <c r="B4394" i="153"/>
  <c r="D4393" i="153"/>
  <c r="C4393" i="153"/>
  <c r="B4393" i="153"/>
  <c r="D4392" i="153"/>
  <c r="F4392" i="153" s="1"/>
  <c r="C4392" i="153"/>
  <c r="B4392" i="153"/>
  <c r="D4391" i="153"/>
  <c r="F4391" i="153" s="1"/>
  <c r="C4391" i="153"/>
  <c r="B4391" i="153"/>
  <c r="D4390" i="153"/>
  <c r="C4390" i="153"/>
  <c r="B4390" i="153"/>
  <c r="D4389" i="153"/>
  <c r="F4389" i="153" s="1"/>
  <c r="C4389" i="153"/>
  <c r="B4389" i="153"/>
  <c r="D4388" i="153"/>
  <c r="E4388" i="153" s="1"/>
  <c r="C4388" i="153"/>
  <c r="B4388" i="153"/>
  <c r="D4387" i="153"/>
  <c r="G4387" i="153" s="1"/>
  <c r="H4387" i="153" s="1"/>
  <c r="C4387" i="153"/>
  <c r="B4387" i="153"/>
  <c r="D4386" i="153"/>
  <c r="F4386" i="153" s="1"/>
  <c r="C4386" i="153"/>
  <c r="B4386" i="153"/>
  <c r="D4385" i="153"/>
  <c r="C4385" i="153"/>
  <c r="B4385" i="153"/>
  <c r="D4384" i="153"/>
  <c r="E4384" i="153" s="1"/>
  <c r="C4384" i="153"/>
  <c r="B4384" i="153"/>
  <c r="D4383" i="153"/>
  <c r="G4383" i="153" s="1"/>
  <c r="H4383" i="153" s="1"/>
  <c r="C4383" i="153"/>
  <c r="B4383" i="153"/>
  <c r="D4382" i="153"/>
  <c r="F4382" i="153" s="1"/>
  <c r="C4382" i="153"/>
  <c r="B4382" i="153"/>
  <c r="D4381" i="153"/>
  <c r="C4381" i="153"/>
  <c r="B4381" i="153"/>
  <c r="D4380" i="153"/>
  <c r="E4380" i="153" s="1"/>
  <c r="C4380" i="153"/>
  <c r="B4380" i="153"/>
  <c r="D4379" i="153"/>
  <c r="C4379" i="153"/>
  <c r="B4379" i="153"/>
  <c r="D4378" i="153"/>
  <c r="C4378" i="153"/>
  <c r="B4378" i="153"/>
  <c r="D4377" i="153"/>
  <c r="C4377" i="153"/>
  <c r="B4377" i="153"/>
  <c r="D4376" i="153"/>
  <c r="C4376" i="153"/>
  <c r="B4376" i="153"/>
  <c r="D4375" i="153"/>
  <c r="G4375" i="153" s="1"/>
  <c r="H4375" i="153" s="1"/>
  <c r="C4375" i="153"/>
  <c r="B4375" i="153"/>
  <c r="E4374" i="153"/>
  <c r="D4374" i="153"/>
  <c r="F4374" i="153" s="1"/>
  <c r="C4374" i="153"/>
  <c r="B4374" i="153"/>
  <c r="F4373" i="153"/>
  <c r="D4373" i="153"/>
  <c r="C4373" i="153"/>
  <c r="B4373" i="153"/>
  <c r="D4372" i="153"/>
  <c r="E4372" i="153" s="1"/>
  <c r="C4372" i="153"/>
  <c r="B4372" i="153"/>
  <c r="D4371" i="153"/>
  <c r="G4371" i="153" s="1"/>
  <c r="H4371" i="153" s="1"/>
  <c r="C4371" i="153"/>
  <c r="B4371" i="153"/>
  <c r="E4370" i="153"/>
  <c r="D4370" i="153"/>
  <c r="F4370" i="153" s="1"/>
  <c r="C4370" i="153"/>
  <c r="B4370" i="153"/>
  <c r="F4369" i="153"/>
  <c r="D4369" i="153"/>
  <c r="C4369" i="153"/>
  <c r="B4369" i="153"/>
  <c r="D4368" i="153"/>
  <c r="E4368" i="153" s="1"/>
  <c r="C4368" i="153"/>
  <c r="B4368" i="153"/>
  <c r="D4367" i="153"/>
  <c r="C4367" i="153"/>
  <c r="B4367" i="153"/>
  <c r="E4366" i="153"/>
  <c r="D4366" i="153"/>
  <c r="F4366" i="153" s="1"/>
  <c r="C4366" i="153"/>
  <c r="B4366" i="153"/>
  <c r="D4365" i="153"/>
  <c r="C4365" i="153"/>
  <c r="B4365" i="153"/>
  <c r="D4364" i="153"/>
  <c r="C4364" i="153"/>
  <c r="B4364" i="153"/>
  <c r="G4363" i="153"/>
  <c r="H4363" i="153" s="1"/>
  <c r="D4363" i="153"/>
  <c r="E4363" i="153" s="1"/>
  <c r="C4363" i="153"/>
  <c r="B4363" i="153"/>
  <c r="G4362" i="153"/>
  <c r="H4362" i="153" s="1"/>
  <c r="D4362" i="153"/>
  <c r="C4362" i="153"/>
  <c r="B4362" i="153"/>
  <c r="D4361" i="153"/>
  <c r="C4361" i="153"/>
  <c r="B4361" i="153"/>
  <c r="D4360" i="153"/>
  <c r="C4360" i="153"/>
  <c r="B4360" i="153"/>
  <c r="D4359" i="153"/>
  <c r="C4359" i="153"/>
  <c r="B4359" i="153"/>
  <c r="E4358" i="153"/>
  <c r="D4358" i="153"/>
  <c r="F4358" i="153" s="1"/>
  <c r="C4358" i="153"/>
  <c r="B4358" i="153"/>
  <c r="D4357" i="153"/>
  <c r="C4357" i="153"/>
  <c r="B4357" i="153"/>
  <c r="D4356" i="153"/>
  <c r="C4356" i="153"/>
  <c r="B4356" i="153"/>
  <c r="D4355" i="153"/>
  <c r="E4355" i="153" s="1"/>
  <c r="C4355" i="153"/>
  <c r="B4355" i="153"/>
  <c r="D4354" i="153"/>
  <c r="C4354" i="153"/>
  <c r="B4354" i="153"/>
  <c r="D4353" i="153"/>
  <c r="G4353" i="153" s="1"/>
  <c r="H4353" i="153" s="1"/>
  <c r="C4353" i="153"/>
  <c r="B4353" i="153"/>
  <c r="G4352" i="153"/>
  <c r="H4352" i="153" s="1"/>
  <c r="D4352" i="153"/>
  <c r="F4352" i="153" s="1"/>
  <c r="C4352" i="153"/>
  <c r="B4352" i="153"/>
  <c r="D4351" i="153"/>
  <c r="E4351" i="153" s="1"/>
  <c r="C4351" i="153"/>
  <c r="B4351" i="153"/>
  <c r="D4350" i="153"/>
  <c r="C4350" i="153"/>
  <c r="B4350" i="153"/>
  <c r="D4349" i="153"/>
  <c r="G4349" i="153" s="1"/>
  <c r="H4349" i="153" s="1"/>
  <c r="C4349" i="153"/>
  <c r="B4349" i="153"/>
  <c r="D4348" i="153"/>
  <c r="C4348" i="153"/>
  <c r="B4348" i="153"/>
  <c r="D4347" i="153"/>
  <c r="E4347" i="153" s="1"/>
  <c r="C4347" i="153"/>
  <c r="B4347" i="153"/>
  <c r="D4346" i="153"/>
  <c r="C4346" i="153"/>
  <c r="B4346" i="153"/>
  <c r="D4345" i="153"/>
  <c r="G4345" i="153" s="1"/>
  <c r="H4345" i="153" s="1"/>
  <c r="C4345" i="153"/>
  <c r="B4345" i="153"/>
  <c r="G4344" i="153"/>
  <c r="H4344" i="153" s="1"/>
  <c r="D4344" i="153"/>
  <c r="F4344" i="153" s="1"/>
  <c r="C4344" i="153"/>
  <c r="B4344" i="153"/>
  <c r="D4343" i="153"/>
  <c r="E4343" i="153" s="1"/>
  <c r="C4343" i="153"/>
  <c r="B4343" i="153"/>
  <c r="D4342" i="153"/>
  <c r="C4342" i="153"/>
  <c r="B4342" i="153"/>
  <c r="D4341" i="153"/>
  <c r="G4341" i="153" s="1"/>
  <c r="H4341" i="153" s="1"/>
  <c r="C4341" i="153"/>
  <c r="B4341" i="153"/>
  <c r="D4340" i="153"/>
  <c r="C4340" i="153"/>
  <c r="B4340" i="153"/>
  <c r="D4339" i="153"/>
  <c r="E4339" i="153" s="1"/>
  <c r="C4339" i="153"/>
  <c r="B4339" i="153"/>
  <c r="D4338" i="153"/>
  <c r="C4338" i="153"/>
  <c r="B4338" i="153"/>
  <c r="D4337" i="153"/>
  <c r="G4337" i="153" s="1"/>
  <c r="H4337" i="153" s="1"/>
  <c r="C4337" i="153"/>
  <c r="B4337" i="153"/>
  <c r="G4336" i="153"/>
  <c r="H4336" i="153" s="1"/>
  <c r="D4336" i="153"/>
  <c r="F4336" i="153" s="1"/>
  <c r="C4336" i="153"/>
  <c r="B4336" i="153"/>
  <c r="D4335" i="153"/>
  <c r="E4335" i="153" s="1"/>
  <c r="C4335" i="153"/>
  <c r="B4335" i="153"/>
  <c r="D4334" i="153"/>
  <c r="C4334" i="153"/>
  <c r="B4334" i="153"/>
  <c r="D4333" i="153"/>
  <c r="G4333" i="153" s="1"/>
  <c r="H4333" i="153" s="1"/>
  <c r="C4333" i="153"/>
  <c r="B4333" i="153"/>
  <c r="D4332" i="153"/>
  <c r="C4332" i="153"/>
  <c r="B4332" i="153"/>
  <c r="D4331" i="153"/>
  <c r="E4331" i="153" s="1"/>
  <c r="C4331" i="153"/>
  <c r="B4331" i="153"/>
  <c r="D4330" i="153"/>
  <c r="C4330" i="153"/>
  <c r="B4330" i="153"/>
  <c r="D4329" i="153"/>
  <c r="G4329" i="153" s="1"/>
  <c r="H4329" i="153" s="1"/>
  <c r="C4329" i="153"/>
  <c r="B4329" i="153"/>
  <c r="G4328" i="153"/>
  <c r="H4328" i="153" s="1"/>
  <c r="D4328" i="153"/>
  <c r="F4328" i="153" s="1"/>
  <c r="C4328" i="153"/>
  <c r="B4328" i="153"/>
  <c r="D4327" i="153"/>
  <c r="E4327" i="153" s="1"/>
  <c r="C4327" i="153"/>
  <c r="B4327" i="153"/>
  <c r="D4326" i="153"/>
  <c r="C4326" i="153"/>
  <c r="B4326" i="153"/>
  <c r="D4325" i="153"/>
  <c r="G4325" i="153" s="1"/>
  <c r="H4325" i="153" s="1"/>
  <c r="C4325" i="153"/>
  <c r="B4325" i="153"/>
  <c r="D4324" i="153"/>
  <c r="C4324" i="153"/>
  <c r="B4324" i="153"/>
  <c r="D4323" i="153"/>
  <c r="E4323" i="153" s="1"/>
  <c r="C4323" i="153"/>
  <c r="B4323" i="153"/>
  <c r="D4322" i="153"/>
  <c r="C4322" i="153"/>
  <c r="B4322" i="153"/>
  <c r="D4321" i="153"/>
  <c r="G4321" i="153" s="1"/>
  <c r="H4321" i="153" s="1"/>
  <c r="C4321" i="153"/>
  <c r="B4321" i="153"/>
  <c r="G4320" i="153"/>
  <c r="H4320" i="153" s="1"/>
  <c r="D4320" i="153"/>
  <c r="F4320" i="153" s="1"/>
  <c r="C4320" i="153"/>
  <c r="B4320" i="153"/>
  <c r="D4319" i="153"/>
  <c r="E4319" i="153" s="1"/>
  <c r="C4319" i="153"/>
  <c r="B4319" i="153"/>
  <c r="D4318" i="153"/>
  <c r="C4318" i="153"/>
  <c r="B4318" i="153"/>
  <c r="D4317" i="153"/>
  <c r="G4317" i="153" s="1"/>
  <c r="H4317" i="153" s="1"/>
  <c r="C4317" i="153"/>
  <c r="B4317" i="153"/>
  <c r="D4316" i="153"/>
  <c r="C4316" i="153"/>
  <c r="B4316" i="153"/>
  <c r="D4315" i="153"/>
  <c r="E4315" i="153" s="1"/>
  <c r="C4315" i="153"/>
  <c r="B4315" i="153"/>
  <c r="D4314" i="153"/>
  <c r="C4314" i="153"/>
  <c r="B4314" i="153"/>
  <c r="D4313" i="153"/>
  <c r="G4313" i="153" s="1"/>
  <c r="H4313" i="153" s="1"/>
  <c r="C4313" i="153"/>
  <c r="B4313" i="153"/>
  <c r="G4312" i="153"/>
  <c r="H4312" i="153" s="1"/>
  <c r="D4312" i="153"/>
  <c r="F4312" i="153" s="1"/>
  <c r="C4312" i="153"/>
  <c r="B4312" i="153"/>
  <c r="D4311" i="153"/>
  <c r="E4311" i="153" s="1"/>
  <c r="C4311" i="153"/>
  <c r="B4311" i="153"/>
  <c r="D4310" i="153"/>
  <c r="C4310" i="153"/>
  <c r="B4310" i="153"/>
  <c r="D4309" i="153"/>
  <c r="G4309" i="153" s="1"/>
  <c r="H4309" i="153" s="1"/>
  <c r="C4309" i="153"/>
  <c r="B4309" i="153"/>
  <c r="D4308" i="153"/>
  <c r="C4308" i="153"/>
  <c r="B4308" i="153"/>
  <c r="D4307" i="153"/>
  <c r="E4307" i="153" s="1"/>
  <c r="C4307" i="153"/>
  <c r="B4307" i="153"/>
  <c r="D4306" i="153"/>
  <c r="C4306" i="153"/>
  <c r="B4306" i="153"/>
  <c r="D4305" i="153"/>
  <c r="G4305" i="153" s="1"/>
  <c r="H4305" i="153" s="1"/>
  <c r="C4305" i="153"/>
  <c r="B4305" i="153"/>
  <c r="G4304" i="153"/>
  <c r="H4304" i="153" s="1"/>
  <c r="D4304" i="153"/>
  <c r="F4304" i="153" s="1"/>
  <c r="C4304" i="153"/>
  <c r="B4304" i="153"/>
  <c r="D4303" i="153"/>
  <c r="E4303" i="153" s="1"/>
  <c r="C4303" i="153"/>
  <c r="B4303" i="153"/>
  <c r="D4302" i="153"/>
  <c r="C4302" i="153"/>
  <c r="B4302" i="153"/>
  <c r="D4301" i="153"/>
  <c r="G4301" i="153" s="1"/>
  <c r="H4301" i="153" s="1"/>
  <c r="C4301" i="153"/>
  <c r="B4301" i="153"/>
  <c r="D4300" i="153"/>
  <c r="C4300" i="153"/>
  <c r="B4300" i="153"/>
  <c r="D4299" i="153"/>
  <c r="E4299" i="153" s="1"/>
  <c r="C4299" i="153"/>
  <c r="B4299" i="153"/>
  <c r="D4298" i="153"/>
  <c r="C4298" i="153"/>
  <c r="B4298" i="153"/>
  <c r="D4297" i="153"/>
  <c r="G4297" i="153" s="1"/>
  <c r="H4297" i="153" s="1"/>
  <c r="C4297" i="153"/>
  <c r="B4297" i="153"/>
  <c r="G4296" i="153"/>
  <c r="H4296" i="153" s="1"/>
  <c r="D4296" i="153"/>
  <c r="F4296" i="153" s="1"/>
  <c r="C4296" i="153"/>
  <c r="B4296" i="153"/>
  <c r="D4295" i="153"/>
  <c r="C4295" i="153"/>
  <c r="B4295" i="153"/>
  <c r="D4294" i="153"/>
  <c r="G4294" i="153" s="1"/>
  <c r="H4294" i="153" s="1"/>
  <c r="C4294" i="153"/>
  <c r="B4294" i="153"/>
  <c r="E4293" i="153"/>
  <c r="D4293" i="153"/>
  <c r="F4293" i="153" s="1"/>
  <c r="C4293" i="153"/>
  <c r="B4293" i="153"/>
  <c r="F4292" i="153"/>
  <c r="D4292" i="153"/>
  <c r="E4292" i="153" s="1"/>
  <c r="C4292" i="153"/>
  <c r="B4292" i="153"/>
  <c r="G4291" i="153"/>
  <c r="H4291" i="153" s="1"/>
  <c r="D4291" i="153"/>
  <c r="C4291" i="153"/>
  <c r="B4291" i="153"/>
  <c r="D4290" i="153"/>
  <c r="G4290" i="153" s="1"/>
  <c r="H4290" i="153" s="1"/>
  <c r="C4290" i="153"/>
  <c r="B4290" i="153"/>
  <c r="E4289" i="153"/>
  <c r="D4289" i="153"/>
  <c r="F4289" i="153" s="1"/>
  <c r="C4289" i="153"/>
  <c r="B4289" i="153"/>
  <c r="F4288" i="153"/>
  <c r="D4288" i="153"/>
  <c r="E4288" i="153" s="1"/>
  <c r="C4288" i="153"/>
  <c r="B4288" i="153"/>
  <c r="D4287" i="153"/>
  <c r="C4287" i="153"/>
  <c r="B4287" i="153"/>
  <c r="D4286" i="153"/>
  <c r="G4286" i="153" s="1"/>
  <c r="H4286" i="153" s="1"/>
  <c r="C4286" i="153"/>
  <c r="B4286" i="153"/>
  <c r="E4285" i="153"/>
  <c r="D4285" i="153"/>
  <c r="F4285" i="153" s="1"/>
  <c r="C4285" i="153"/>
  <c r="B4285" i="153"/>
  <c r="F4284" i="153"/>
  <c r="D4284" i="153"/>
  <c r="E4284" i="153" s="1"/>
  <c r="C4284" i="153"/>
  <c r="B4284" i="153"/>
  <c r="G4283" i="153"/>
  <c r="H4283" i="153" s="1"/>
  <c r="D4283" i="153"/>
  <c r="C4283" i="153"/>
  <c r="B4283" i="153"/>
  <c r="D4282" i="153"/>
  <c r="C4282" i="153"/>
  <c r="B4282" i="153"/>
  <c r="E4281" i="153"/>
  <c r="D4281" i="153"/>
  <c r="F4281" i="153" s="1"/>
  <c r="C4281" i="153"/>
  <c r="B4281" i="153"/>
  <c r="F4280" i="153"/>
  <c r="D4280" i="153"/>
  <c r="E4280" i="153" s="1"/>
  <c r="C4280" i="153"/>
  <c r="B4280" i="153"/>
  <c r="D4279" i="153"/>
  <c r="C4279" i="153"/>
  <c r="B4279" i="153"/>
  <c r="D4278" i="153"/>
  <c r="C4278" i="153"/>
  <c r="B4278" i="153"/>
  <c r="E4277" i="153"/>
  <c r="D4277" i="153"/>
  <c r="F4277" i="153" s="1"/>
  <c r="C4277" i="153"/>
  <c r="B4277" i="153"/>
  <c r="F4276" i="153"/>
  <c r="D4276" i="153"/>
  <c r="E4276" i="153" s="1"/>
  <c r="C4276" i="153"/>
  <c r="B4276" i="153"/>
  <c r="G4275" i="153"/>
  <c r="H4275" i="153" s="1"/>
  <c r="D4275" i="153"/>
  <c r="C4275" i="153"/>
  <c r="B4275" i="153"/>
  <c r="D4274" i="153"/>
  <c r="C4274" i="153"/>
  <c r="B4274" i="153"/>
  <c r="E4273" i="153"/>
  <c r="D4273" i="153"/>
  <c r="F4273" i="153" s="1"/>
  <c r="C4273" i="153"/>
  <c r="B4273" i="153"/>
  <c r="F4272" i="153"/>
  <c r="D4272" i="153"/>
  <c r="E4272" i="153" s="1"/>
  <c r="C4272" i="153"/>
  <c r="B4272" i="153"/>
  <c r="D4271" i="153"/>
  <c r="C4271" i="153"/>
  <c r="B4271" i="153"/>
  <c r="D4270" i="153"/>
  <c r="C4270" i="153"/>
  <c r="B4270" i="153"/>
  <c r="E4269" i="153"/>
  <c r="D4269" i="153"/>
  <c r="F4269" i="153" s="1"/>
  <c r="C4269" i="153"/>
  <c r="B4269" i="153"/>
  <c r="F4268" i="153"/>
  <c r="D4268" i="153"/>
  <c r="E4268" i="153" s="1"/>
  <c r="C4268" i="153"/>
  <c r="B4268" i="153"/>
  <c r="G4267" i="153"/>
  <c r="H4267" i="153" s="1"/>
  <c r="D4267" i="153"/>
  <c r="C4267" i="153"/>
  <c r="B4267" i="153"/>
  <c r="D4266" i="153"/>
  <c r="C4266" i="153"/>
  <c r="B4266" i="153"/>
  <c r="E4265" i="153"/>
  <c r="D4265" i="153"/>
  <c r="F4265" i="153" s="1"/>
  <c r="C4265" i="153"/>
  <c r="B4265" i="153"/>
  <c r="F4264" i="153"/>
  <c r="D4264" i="153"/>
  <c r="E4264" i="153" s="1"/>
  <c r="C4264" i="153"/>
  <c r="B4264" i="153"/>
  <c r="D4263" i="153"/>
  <c r="C4263" i="153"/>
  <c r="B4263" i="153"/>
  <c r="D4262" i="153"/>
  <c r="C4262" i="153"/>
  <c r="B4262" i="153"/>
  <c r="E4261" i="153"/>
  <c r="D4261" i="153"/>
  <c r="F4261" i="153" s="1"/>
  <c r="C4261" i="153"/>
  <c r="B4261" i="153"/>
  <c r="F4260" i="153"/>
  <c r="D4260" i="153"/>
  <c r="E4260" i="153" s="1"/>
  <c r="C4260" i="153"/>
  <c r="B4260" i="153"/>
  <c r="G4259" i="153"/>
  <c r="H4259" i="153" s="1"/>
  <c r="D4259" i="153"/>
  <c r="C4259" i="153"/>
  <c r="B4259" i="153"/>
  <c r="D4258" i="153"/>
  <c r="C4258" i="153"/>
  <c r="B4258" i="153"/>
  <c r="E4257" i="153"/>
  <c r="D4257" i="153"/>
  <c r="F4257" i="153" s="1"/>
  <c r="C4257" i="153"/>
  <c r="B4257" i="153"/>
  <c r="F4256" i="153"/>
  <c r="D4256" i="153"/>
  <c r="E4256" i="153" s="1"/>
  <c r="C4256" i="153"/>
  <c r="B4256" i="153"/>
  <c r="D4255" i="153"/>
  <c r="C4255" i="153"/>
  <c r="B4255" i="153"/>
  <c r="D4254" i="153"/>
  <c r="C4254" i="153"/>
  <c r="B4254" i="153"/>
  <c r="E4253" i="153"/>
  <c r="D4253" i="153"/>
  <c r="F4253" i="153" s="1"/>
  <c r="C4253" i="153"/>
  <c r="B4253" i="153"/>
  <c r="F4252" i="153"/>
  <c r="D4252" i="153"/>
  <c r="E4252" i="153" s="1"/>
  <c r="C4252" i="153"/>
  <c r="B4252" i="153"/>
  <c r="G4251" i="153"/>
  <c r="H4251" i="153" s="1"/>
  <c r="D4251" i="153"/>
  <c r="C4251" i="153"/>
  <c r="B4251" i="153"/>
  <c r="D4250" i="153"/>
  <c r="C4250" i="153"/>
  <c r="B4250" i="153"/>
  <c r="E4249" i="153"/>
  <c r="D4249" i="153"/>
  <c r="F4249" i="153" s="1"/>
  <c r="C4249" i="153"/>
  <c r="B4249" i="153"/>
  <c r="F4248" i="153"/>
  <c r="D4248" i="153"/>
  <c r="E4248" i="153" s="1"/>
  <c r="C4248" i="153"/>
  <c r="B4248" i="153"/>
  <c r="D4247" i="153"/>
  <c r="C4247" i="153"/>
  <c r="B4247" i="153"/>
  <c r="D4246" i="153"/>
  <c r="C4246" i="153"/>
  <c r="B4246" i="153"/>
  <c r="E4245" i="153"/>
  <c r="D4245" i="153"/>
  <c r="F4245" i="153" s="1"/>
  <c r="C4245" i="153"/>
  <c r="B4245" i="153"/>
  <c r="F4244" i="153"/>
  <c r="D4244" i="153"/>
  <c r="E4244" i="153" s="1"/>
  <c r="C4244" i="153"/>
  <c r="B4244" i="153"/>
  <c r="G4243" i="153"/>
  <c r="H4243" i="153" s="1"/>
  <c r="D4243" i="153"/>
  <c r="C4243" i="153"/>
  <c r="B4243" i="153"/>
  <c r="D4242" i="153"/>
  <c r="C4242" i="153"/>
  <c r="B4242" i="153"/>
  <c r="E4241" i="153"/>
  <c r="D4241" i="153"/>
  <c r="F4241" i="153" s="1"/>
  <c r="C4241" i="153"/>
  <c r="B4241" i="153"/>
  <c r="F4240" i="153"/>
  <c r="D4240" i="153"/>
  <c r="E4240" i="153" s="1"/>
  <c r="C4240" i="153"/>
  <c r="B4240" i="153"/>
  <c r="D4239" i="153"/>
  <c r="C4239" i="153"/>
  <c r="B4239" i="153"/>
  <c r="D4238" i="153"/>
  <c r="F4238" i="153" s="1"/>
  <c r="C4238" i="153"/>
  <c r="B4238" i="153"/>
  <c r="E4237" i="153"/>
  <c r="D4237" i="153"/>
  <c r="F4237" i="153" s="1"/>
  <c r="C4237" i="153"/>
  <c r="B4237" i="153"/>
  <c r="F4236" i="153"/>
  <c r="D4236" i="153"/>
  <c r="C4236" i="153"/>
  <c r="B4236" i="153"/>
  <c r="G4235" i="153"/>
  <c r="H4235" i="153" s="1"/>
  <c r="D4235" i="153"/>
  <c r="C4235" i="153"/>
  <c r="B4235" i="153"/>
  <c r="D4234" i="153"/>
  <c r="C4234" i="153"/>
  <c r="B4234" i="153"/>
  <c r="E4233" i="153"/>
  <c r="D4233" i="153"/>
  <c r="F4233" i="153" s="1"/>
  <c r="C4233" i="153"/>
  <c r="B4233" i="153"/>
  <c r="F4232" i="153"/>
  <c r="D4232" i="153"/>
  <c r="C4232" i="153"/>
  <c r="B4232" i="153"/>
  <c r="D4231" i="153"/>
  <c r="C4231" i="153"/>
  <c r="B4231" i="153"/>
  <c r="D4230" i="153"/>
  <c r="F4230" i="153" s="1"/>
  <c r="C4230" i="153"/>
  <c r="B4230" i="153"/>
  <c r="D4229" i="153"/>
  <c r="C4229" i="153"/>
  <c r="B4229" i="153"/>
  <c r="D4228" i="153"/>
  <c r="F4228" i="153" s="1"/>
  <c r="C4228" i="153"/>
  <c r="B4228" i="153"/>
  <c r="E4227" i="153"/>
  <c r="D4227" i="153"/>
  <c r="F4227" i="153" s="1"/>
  <c r="C4227" i="153"/>
  <c r="B4227" i="153"/>
  <c r="F4226" i="153"/>
  <c r="D4226" i="153"/>
  <c r="C4226" i="153"/>
  <c r="B4226" i="153"/>
  <c r="D4225" i="153"/>
  <c r="C4225" i="153"/>
  <c r="B4225" i="153"/>
  <c r="D4224" i="153"/>
  <c r="C4224" i="153"/>
  <c r="B4224" i="153"/>
  <c r="G4223" i="153"/>
  <c r="H4223" i="153" s="1"/>
  <c r="D4223" i="153"/>
  <c r="C4223" i="153"/>
  <c r="B4223" i="153"/>
  <c r="D4222" i="153"/>
  <c r="F4222" i="153" s="1"/>
  <c r="C4222" i="153"/>
  <c r="B4222" i="153"/>
  <c r="E4221" i="153"/>
  <c r="D4221" i="153"/>
  <c r="F4221" i="153" s="1"/>
  <c r="C4221" i="153"/>
  <c r="B4221" i="153"/>
  <c r="F4220" i="153"/>
  <c r="D4220" i="153"/>
  <c r="C4220" i="153"/>
  <c r="B4220" i="153"/>
  <c r="D4219" i="153"/>
  <c r="C4219" i="153"/>
  <c r="B4219" i="153"/>
  <c r="D4218" i="153"/>
  <c r="C4218" i="153"/>
  <c r="B4218" i="153"/>
  <c r="E4217" i="153"/>
  <c r="D4217" i="153"/>
  <c r="F4217" i="153" s="1"/>
  <c r="C4217" i="153"/>
  <c r="B4217" i="153"/>
  <c r="F4216" i="153"/>
  <c r="D4216" i="153"/>
  <c r="C4216" i="153"/>
  <c r="B4216" i="153"/>
  <c r="G4215" i="153"/>
  <c r="H4215" i="153" s="1"/>
  <c r="D4215" i="153"/>
  <c r="C4215" i="153"/>
  <c r="B4215" i="153"/>
  <c r="D4214" i="153"/>
  <c r="F4214" i="153" s="1"/>
  <c r="C4214" i="153"/>
  <c r="B4214" i="153"/>
  <c r="D4213" i="153"/>
  <c r="C4213" i="153"/>
  <c r="B4213" i="153"/>
  <c r="D4212" i="153"/>
  <c r="F4212" i="153" s="1"/>
  <c r="C4212" i="153"/>
  <c r="B4212" i="153"/>
  <c r="E4211" i="153"/>
  <c r="D4211" i="153"/>
  <c r="F4211" i="153" s="1"/>
  <c r="C4211" i="153"/>
  <c r="B4211" i="153"/>
  <c r="F4210" i="153"/>
  <c r="D4210" i="153"/>
  <c r="C4210" i="153"/>
  <c r="B4210" i="153"/>
  <c r="D4209" i="153"/>
  <c r="C4209" i="153"/>
  <c r="B4209" i="153"/>
  <c r="D4208" i="153"/>
  <c r="C4208" i="153"/>
  <c r="B4208" i="153"/>
  <c r="D4207" i="153"/>
  <c r="C4207" i="153"/>
  <c r="B4207" i="153"/>
  <c r="D4206" i="153"/>
  <c r="G4206" i="153" s="1"/>
  <c r="H4206" i="153" s="1"/>
  <c r="C4206" i="153"/>
  <c r="B4206" i="153"/>
  <c r="E4205" i="153"/>
  <c r="D4205" i="153"/>
  <c r="F4205" i="153" s="1"/>
  <c r="C4205" i="153"/>
  <c r="B4205" i="153"/>
  <c r="D4204" i="153"/>
  <c r="E4204" i="153" s="1"/>
  <c r="C4204" i="153"/>
  <c r="B4204" i="153"/>
  <c r="D4203" i="153"/>
  <c r="C4203" i="153"/>
  <c r="B4203" i="153"/>
  <c r="D4202" i="153"/>
  <c r="G4202" i="153" s="1"/>
  <c r="H4202" i="153" s="1"/>
  <c r="C4202" i="153"/>
  <c r="B4202" i="153"/>
  <c r="D4201" i="153"/>
  <c r="G4201" i="153" s="1"/>
  <c r="H4201" i="153" s="1"/>
  <c r="C4201" i="153"/>
  <c r="B4201" i="153"/>
  <c r="D4200" i="153"/>
  <c r="E4200" i="153" s="1"/>
  <c r="C4200" i="153"/>
  <c r="B4200" i="153"/>
  <c r="D4199" i="153"/>
  <c r="C4199" i="153"/>
  <c r="B4199" i="153"/>
  <c r="D4198" i="153"/>
  <c r="G4198" i="153" s="1"/>
  <c r="H4198" i="153" s="1"/>
  <c r="C4198" i="153"/>
  <c r="B4198" i="153"/>
  <c r="E4197" i="153"/>
  <c r="D4197" i="153"/>
  <c r="F4197" i="153" s="1"/>
  <c r="C4197" i="153"/>
  <c r="B4197" i="153"/>
  <c r="D4196" i="153"/>
  <c r="E4196" i="153" s="1"/>
  <c r="C4196" i="153"/>
  <c r="B4196" i="153"/>
  <c r="D4195" i="153"/>
  <c r="F4195" i="153" s="1"/>
  <c r="C4195" i="153"/>
  <c r="B4195" i="153"/>
  <c r="D4194" i="153"/>
  <c r="G4194" i="153" s="1"/>
  <c r="H4194" i="153" s="1"/>
  <c r="C4194" i="153"/>
  <c r="B4194" i="153"/>
  <c r="D4193" i="153"/>
  <c r="C4193" i="153"/>
  <c r="B4193" i="153"/>
  <c r="D4192" i="153"/>
  <c r="E4192" i="153" s="1"/>
  <c r="C4192" i="153"/>
  <c r="B4192" i="153"/>
  <c r="D4191" i="153"/>
  <c r="C4191" i="153"/>
  <c r="B4191" i="153"/>
  <c r="D4190" i="153"/>
  <c r="G4190" i="153" s="1"/>
  <c r="H4190" i="153" s="1"/>
  <c r="C4190" i="153"/>
  <c r="B4190" i="153"/>
  <c r="E4189" i="153"/>
  <c r="D4189" i="153"/>
  <c r="F4189" i="153" s="1"/>
  <c r="C4189" i="153"/>
  <c r="B4189" i="153"/>
  <c r="D4188" i="153"/>
  <c r="E4188" i="153" s="1"/>
  <c r="C4188" i="153"/>
  <c r="B4188" i="153"/>
  <c r="D4187" i="153"/>
  <c r="C4187" i="153"/>
  <c r="B4187" i="153"/>
  <c r="D4186" i="153"/>
  <c r="G4186" i="153" s="1"/>
  <c r="H4186" i="153" s="1"/>
  <c r="C4186" i="153"/>
  <c r="B4186" i="153"/>
  <c r="D4185" i="153"/>
  <c r="G4185" i="153" s="1"/>
  <c r="H4185" i="153" s="1"/>
  <c r="C4185" i="153"/>
  <c r="B4185" i="153"/>
  <c r="D4184" i="153"/>
  <c r="E4184" i="153" s="1"/>
  <c r="C4184" i="153"/>
  <c r="B4184" i="153"/>
  <c r="D4183" i="153"/>
  <c r="C4183" i="153"/>
  <c r="B4183" i="153"/>
  <c r="D4182" i="153"/>
  <c r="G4182" i="153" s="1"/>
  <c r="H4182" i="153" s="1"/>
  <c r="C4182" i="153"/>
  <c r="B4182" i="153"/>
  <c r="E4181" i="153"/>
  <c r="D4181" i="153"/>
  <c r="F4181" i="153" s="1"/>
  <c r="C4181" i="153"/>
  <c r="B4181" i="153"/>
  <c r="D4180" i="153"/>
  <c r="E4180" i="153" s="1"/>
  <c r="C4180" i="153"/>
  <c r="B4180" i="153"/>
  <c r="D4179" i="153"/>
  <c r="F4179" i="153" s="1"/>
  <c r="C4179" i="153"/>
  <c r="B4179" i="153"/>
  <c r="D4178" i="153"/>
  <c r="G4178" i="153" s="1"/>
  <c r="H4178" i="153" s="1"/>
  <c r="C4178" i="153"/>
  <c r="B4178" i="153"/>
  <c r="G4177" i="153"/>
  <c r="H4177" i="153" s="1"/>
  <c r="D4177" i="153"/>
  <c r="F4177" i="153" s="1"/>
  <c r="C4177" i="153"/>
  <c r="B4177" i="153"/>
  <c r="D4176" i="153"/>
  <c r="E4176" i="153" s="1"/>
  <c r="C4176" i="153"/>
  <c r="B4176" i="153"/>
  <c r="D4175" i="153"/>
  <c r="F4175" i="153" s="1"/>
  <c r="C4175" i="153"/>
  <c r="B4175" i="153"/>
  <c r="D4174" i="153"/>
  <c r="G4174" i="153" s="1"/>
  <c r="H4174" i="153" s="1"/>
  <c r="C4174" i="153"/>
  <c r="B4174" i="153"/>
  <c r="G4173" i="153"/>
  <c r="H4173" i="153" s="1"/>
  <c r="D4173" i="153"/>
  <c r="F4173" i="153" s="1"/>
  <c r="C4173" i="153"/>
  <c r="B4173" i="153"/>
  <c r="G4172" i="153"/>
  <c r="H4172" i="153" s="1"/>
  <c r="D4172" i="153"/>
  <c r="C4172" i="153"/>
  <c r="B4172" i="153"/>
  <c r="D4171" i="153"/>
  <c r="E4171" i="153" s="1"/>
  <c r="C4171" i="153"/>
  <c r="B4171" i="153"/>
  <c r="D4170" i="153"/>
  <c r="C4170" i="153"/>
  <c r="B4170" i="153"/>
  <c r="D4169" i="153"/>
  <c r="C4169" i="153"/>
  <c r="B4169" i="153"/>
  <c r="E4168" i="153"/>
  <c r="D4168" i="153"/>
  <c r="F4168" i="153" s="1"/>
  <c r="C4168" i="153"/>
  <c r="B4168" i="153"/>
  <c r="D4167" i="153"/>
  <c r="E4167" i="153" s="1"/>
  <c r="C4167" i="153"/>
  <c r="B4167" i="153"/>
  <c r="D4166" i="153"/>
  <c r="C4166" i="153"/>
  <c r="B4166" i="153"/>
  <c r="F4165" i="153"/>
  <c r="D4165" i="153"/>
  <c r="E4165" i="153" s="1"/>
  <c r="C4165" i="153"/>
  <c r="B4165" i="153"/>
  <c r="D4164" i="153"/>
  <c r="C4164" i="153"/>
  <c r="B4164" i="153"/>
  <c r="D4163" i="153"/>
  <c r="E4163" i="153" s="1"/>
  <c r="C4163" i="153"/>
  <c r="B4163" i="153"/>
  <c r="D4162" i="153"/>
  <c r="C4162" i="153"/>
  <c r="B4162" i="153"/>
  <c r="D4161" i="153"/>
  <c r="C4161" i="153"/>
  <c r="B4161" i="153"/>
  <c r="E4160" i="153"/>
  <c r="D4160" i="153"/>
  <c r="F4160" i="153" s="1"/>
  <c r="C4160" i="153"/>
  <c r="B4160" i="153"/>
  <c r="D4159" i="153"/>
  <c r="E4159" i="153" s="1"/>
  <c r="C4159" i="153"/>
  <c r="B4159" i="153"/>
  <c r="D4158" i="153"/>
  <c r="C4158" i="153"/>
  <c r="B4158" i="153"/>
  <c r="F4157" i="153"/>
  <c r="D4157" i="153"/>
  <c r="E4157" i="153" s="1"/>
  <c r="C4157" i="153"/>
  <c r="B4157" i="153"/>
  <c r="G4156" i="153"/>
  <c r="H4156" i="153" s="1"/>
  <c r="D4156" i="153"/>
  <c r="C4156" i="153"/>
  <c r="B4156" i="153"/>
  <c r="D4155" i="153"/>
  <c r="E4155" i="153" s="1"/>
  <c r="C4155" i="153"/>
  <c r="B4155" i="153"/>
  <c r="D4154" i="153"/>
  <c r="C4154" i="153"/>
  <c r="B4154" i="153"/>
  <c r="D4153" i="153"/>
  <c r="C4153" i="153"/>
  <c r="B4153" i="153"/>
  <c r="E4152" i="153"/>
  <c r="D4152" i="153"/>
  <c r="F4152" i="153" s="1"/>
  <c r="C4152" i="153"/>
  <c r="B4152" i="153"/>
  <c r="D4151" i="153"/>
  <c r="E4151" i="153" s="1"/>
  <c r="C4151" i="153"/>
  <c r="B4151" i="153"/>
  <c r="D4150" i="153"/>
  <c r="C4150" i="153"/>
  <c r="B4150" i="153"/>
  <c r="F4149" i="153"/>
  <c r="D4149" i="153"/>
  <c r="E4149" i="153" s="1"/>
  <c r="C4149" i="153"/>
  <c r="B4149" i="153"/>
  <c r="D4148" i="153"/>
  <c r="C4148" i="153"/>
  <c r="B4148" i="153"/>
  <c r="D4147" i="153"/>
  <c r="E4147" i="153" s="1"/>
  <c r="C4147" i="153"/>
  <c r="B4147" i="153"/>
  <c r="D4146" i="153"/>
  <c r="C4146" i="153"/>
  <c r="B4146" i="153"/>
  <c r="D4145" i="153"/>
  <c r="C4145" i="153"/>
  <c r="B4145" i="153"/>
  <c r="E4144" i="153"/>
  <c r="D4144" i="153"/>
  <c r="F4144" i="153" s="1"/>
  <c r="C4144" i="153"/>
  <c r="B4144" i="153"/>
  <c r="D4143" i="153"/>
  <c r="E4143" i="153" s="1"/>
  <c r="C4143" i="153"/>
  <c r="B4143" i="153"/>
  <c r="D4142" i="153"/>
  <c r="C4142" i="153"/>
  <c r="B4142" i="153"/>
  <c r="F4141" i="153"/>
  <c r="D4141" i="153"/>
  <c r="E4141" i="153" s="1"/>
  <c r="C4141" i="153"/>
  <c r="B4141" i="153"/>
  <c r="G4140" i="153"/>
  <c r="H4140" i="153" s="1"/>
  <c r="D4140" i="153"/>
  <c r="C4140" i="153"/>
  <c r="B4140" i="153"/>
  <c r="D4139" i="153"/>
  <c r="E4139" i="153" s="1"/>
  <c r="C4139" i="153"/>
  <c r="B4139" i="153"/>
  <c r="D4138" i="153"/>
  <c r="C4138" i="153"/>
  <c r="B4138" i="153"/>
  <c r="D4137" i="153"/>
  <c r="C4137" i="153"/>
  <c r="B4137" i="153"/>
  <c r="E4136" i="153"/>
  <c r="D4136" i="153"/>
  <c r="F4136" i="153" s="1"/>
  <c r="C4136" i="153"/>
  <c r="B4136" i="153"/>
  <c r="D4135" i="153"/>
  <c r="E4135" i="153" s="1"/>
  <c r="C4135" i="153"/>
  <c r="B4135" i="153"/>
  <c r="D4134" i="153"/>
  <c r="C4134" i="153"/>
  <c r="B4134" i="153"/>
  <c r="F4133" i="153"/>
  <c r="D4133" i="153"/>
  <c r="E4133" i="153" s="1"/>
  <c r="C4133" i="153"/>
  <c r="B4133" i="153"/>
  <c r="D4132" i="153"/>
  <c r="C4132" i="153"/>
  <c r="B4132" i="153"/>
  <c r="D4131" i="153"/>
  <c r="E4131" i="153" s="1"/>
  <c r="C4131" i="153"/>
  <c r="B4131" i="153"/>
  <c r="D4130" i="153"/>
  <c r="C4130" i="153"/>
  <c r="B4130" i="153"/>
  <c r="D4129" i="153"/>
  <c r="C4129" i="153"/>
  <c r="B4129" i="153"/>
  <c r="E4128" i="153"/>
  <c r="D4128" i="153"/>
  <c r="F4128" i="153" s="1"/>
  <c r="C4128" i="153"/>
  <c r="B4128" i="153"/>
  <c r="D4127" i="153"/>
  <c r="E4127" i="153" s="1"/>
  <c r="C4127" i="153"/>
  <c r="B4127" i="153"/>
  <c r="D4126" i="153"/>
  <c r="C4126" i="153"/>
  <c r="B4126" i="153"/>
  <c r="F4125" i="153"/>
  <c r="D4125" i="153"/>
  <c r="E4125" i="153" s="1"/>
  <c r="C4125" i="153"/>
  <c r="B4125" i="153"/>
  <c r="G4124" i="153"/>
  <c r="H4124" i="153" s="1"/>
  <c r="D4124" i="153"/>
  <c r="C4124" i="153"/>
  <c r="B4124" i="153"/>
  <c r="D4123" i="153"/>
  <c r="E4123" i="153" s="1"/>
  <c r="C4123" i="153"/>
  <c r="B4123" i="153"/>
  <c r="D4122" i="153"/>
  <c r="C4122" i="153"/>
  <c r="B4122" i="153"/>
  <c r="D4121" i="153"/>
  <c r="C4121" i="153"/>
  <c r="B4121" i="153"/>
  <c r="E4120" i="153"/>
  <c r="D4120" i="153"/>
  <c r="F4120" i="153" s="1"/>
  <c r="C4120" i="153"/>
  <c r="B4120" i="153"/>
  <c r="D4119" i="153"/>
  <c r="E4119" i="153" s="1"/>
  <c r="C4119" i="153"/>
  <c r="B4119" i="153"/>
  <c r="D4118" i="153"/>
  <c r="C4118" i="153"/>
  <c r="B4118" i="153"/>
  <c r="F4117" i="153"/>
  <c r="D4117" i="153"/>
  <c r="E4117" i="153" s="1"/>
  <c r="C4117" i="153"/>
  <c r="B4117" i="153"/>
  <c r="D4116" i="153"/>
  <c r="C4116" i="153"/>
  <c r="B4116" i="153"/>
  <c r="D4115" i="153"/>
  <c r="E4115" i="153" s="1"/>
  <c r="C4115" i="153"/>
  <c r="B4115" i="153"/>
  <c r="D4114" i="153"/>
  <c r="C4114" i="153"/>
  <c r="B4114" i="153"/>
  <c r="D4113" i="153"/>
  <c r="C4113" i="153"/>
  <c r="B4113" i="153"/>
  <c r="E4112" i="153"/>
  <c r="D4112" i="153"/>
  <c r="F4112" i="153" s="1"/>
  <c r="C4112" i="153"/>
  <c r="B4112" i="153"/>
  <c r="D4111" i="153"/>
  <c r="E4111" i="153" s="1"/>
  <c r="C4111" i="153"/>
  <c r="B4111" i="153"/>
  <c r="D4110" i="153"/>
  <c r="C4110" i="153"/>
  <c r="B4110" i="153"/>
  <c r="F4109" i="153"/>
  <c r="D4109" i="153"/>
  <c r="E4109" i="153" s="1"/>
  <c r="C4109" i="153"/>
  <c r="B4109" i="153"/>
  <c r="G4108" i="153"/>
  <c r="H4108" i="153" s="1"/>
  <c r="D4108" i="153"/>
  <c r="C4108" i="153"/>
  <c r="B4108" i="153"/>
  <c r="D4107" i="153"/>
  <c r="E4107" i="153" s="1"/>
  <c r="C4107" i="153"/>
  <c r="B4107" i="153"/>
  <c r="D4106" i="153"/>
  <c r="C4106" i="153"/>
  <c r="B4106" i="153"/>
  <c r="D4105" i="153"/>
  <c r="C4105" i="153"/>
  <c r="B4105" i="153"/>
  <c r="E4104" i="153"/>
  <c r="D4104" i="153"/>
  <c r="F4104" i="153" s="1"/>
  <c r="C4104" i="153"/>
  <c r="B4104" i="153"/>
  <c r="D4103" i="153"/>
  <c r="E4103" i="153" s="1"/>
  <c r="C4103" i="153"/>
  <c r="B4103" i="153"/>
  <c r="D4102" i="153"/>
  <c r="C4102" i="153"/>
  <c r="B4102" i="153"/>
  <c r="F4101" i="153"/>
  <c r="D4101" i="153"/>
  <c r="E4101" i="153" s="1"/>
  <c r="C4101" i="153"/>
  <c r="B4101" i="153"/>
  <c r="D4100" i="153"/>
  <c r="C4100" i="153"/>
  <c r="B4100" i="153"/>
  <c r="D4099" i="153"/>
  <c r="E4099" i="153" s="1"/>
  <c r="C4099" i="153"/>
  <c r="B4099" i="153"/>
  <c r="D4098" i="153"/>
  <c r="C4098" i="153"/>
  <c r="B4098" i="153"/>
  <c r="D4097" i="153"/>
  <c r="C4097" i="153"/>
  <c r="B4097" i="153"/>
  <c r="E4096" i="153"/>
  <c r="D4096" i="153"/>
  <c r="F4096" i="153" s="1"/>
  <c r="C4096" i="153"/>
  <c r="B4096" i="153"/>
  <c r="D4095" i="153"/>
  <c r="E4095" i="153" s="1"/>
  <c r="C4095" i="153"/>
  <c r="B4095" i="153"/>
  <c r="D4094" i="153"/>
  <c r="C4094" i="153"/>
  <c r="B4094" i="153"/>
  <c r="F4093" i="153"/>
  <c r="D4093" i="153"/>
  <c r="E4093" i="153" s="1"/>
  <c r="C4093" i="153"/>
  <c r="B4093" i="153"/>
  <c r="G4092" i="153"/>
  <c r="H4092" i="153" s="1"/>
  <c r="D4092" i="153"/>
  <c r="C4092" i="153"/>
  <c r="B4092" i="153"/>
  <c r="D4091" i="153"/>
  <c r="E4091" i="153" s="1"/>
  <c r="C4091" i="153"/>
  <c r="B4091" i="153"/>
  <c r="D4090" i="153"/>
  <c r="C4090" i="153"/>
  <c r="B4090" i="153"/>
  <c r="D4089" i="153"/>
  <c r="C4089" i="153"/>
  <c r="B4089" i="153"/>
  <c r="E4088" i="153"/>
  <c r="D4088" i="153"/>
  <c r="F4088" i="153" s="1"/>
  <c r="C4088" i="153"/>
  <c r="B4088" i="153"/>
  <c r="D4087" i="153"/>
  <c r="E4087" i="153" s="1"/>
  <c r="C4087" i="153"/>
  <c r="B4087" i="153"/>
  <c r="D4086" i="153"/>
  <c r="C4086" i="153"/>
  <c r="B4086" i="153"/>
  <c r="F4085" i="153"/>
  <c r="D4085" i="153"/>
  <c r="E4085" i="153" s="1"/>
  <c r="C4085" i="153"/>
  <c r="B4085" i="153"/>
  <c r="D4084" i="153"/>
  <c r="C4084" i="153"/>
  <c r="B4084" i="153"/>
  <c r="D4083" i="153"/>
  <c r="E4083" i="153" s="1"/>
  <c r="C4083" i="153"/>
  <c r="B4083" i="153"/>
  <c r="D4082" i="153"/>
  <c r="C4082" i="153"/>
  <c r="B4082" i="153"/>
  <c r="D4081" i="153"/>
  <c r="C4081" i="153"/>
  <c r="B4081" i="153"/>
  <c r="E4080" i="153"/>
  <c r="D4080" i="153"/>
  <c r="F4080" i="153" s="1"/>
  <c r="C4080" i="153"/>
  <c r="B4080" i="153"/>
  <c r="D4079" i="153"/>
  <c r="E4079" i="153" s="1"/>
  <c r="C4079" i="153"/>
  <c r="B4079" i="153"/>
  <c r="D4078" i="153"/>
  <c r="C4078" i="153"/>
  <c r="B4078" i="153"/>
  <c r="F4077" i="153"/>
  <c r="D4077" i="153"/>
  <c r="E4077" i="153" s="1"/>
  <c r="C4077" i="153"/>
  <c r="B4077" i="153"/>
  <c r="G4076" i="153"/>
  <c r="H4076" i="153" s="1"/>
  <c r="D4076" i="153"/>
  <c r="C4076" i="153"/>
  <c r="B4076" i="153"/>
  <c r="D4075" i="153"/>
  <c r="E4075" i="153" s="1"/>
  <c r="C4075" i="153"/>
  <c r="B4075" i="153"/>
  <c r="D4074" i="153"/>
  <c r="C4074" i="153"/>
  <c r="B4074" i="153"/>
  <c r="D4073" i="153"/>
  <c r="C4073" i="153"/>
  <c r="B4073" i="153"/>
  <c r="E4072" i="153"/>
  <c r="D4072" i="153"/>
  <c r="F4072" i="153" s="1"/>
  <c r="C4072" i="153"/>
  <c r="B4072" i="153"/>
  <c r="D4071" i="153"/>
  <c r="E4071" i="153" s="1"/>
  <c r="C4071" i="153"/>
  <c r="B4071" i="153"/>
  <c r="D4070" i="153"/>
  <c r="C4070" i="153"/>
  <c r="B4070" i="153"/>
  <c r="F4069" i="153"/>
  <c r="D4069" i="153"/>
  <c r="E4069" i="153" s="1"/>
  <c r="C4069" i="153"/>
  <c r="B4069" i="153"/>
  <c r="D4068" i="153"/>
  <c r="C4068" i="153"/>
  <c r="B4068" i="153"/>
  <c r="D4067" i="153"/>
  <c r="E4067" i="153" s="1"/>
  <c r="C4067" i="153"/>
  <c r="B4067" i="153"/>
  <c r="D4066" i="153"/>
  <c r="C4066" i="153"/>
  <c r="B4066" i="153"/>
  <c r="D4065" i="153"/>
  <c r="C4065" i="153"/>
  <c r="B4065" i="153"/>
  <c r="E4064" i="153"/>
  <c r="D4064" i="153"/>
  <c r="F4064" i="153" s="1"/>
  <c r="C4064" i="153"/>
  <c r="B4064" i="153"/>
  <c r="D4063" i="153"/>
  <c r="E4063" i="153" s="1"/>
  <c r="C4063" i="153"/>
  <c r="B4063" i="153"/>
  <c r="D4062" i="153"/>
  <c r="C4062" i="153"/>
  <c r="B4062" i="153"/>
  <c r="F4061" i="153"/>
  <c r="D4061" i="153"/>
  <c r="E4061" i="153" s="1"/>
  <c r="C4061" i="153"/>
  <c r="B4061" i="153"/>
  <c r="G4060" i="153"/>
  <c r="H4060" i="153" s="1"/>
  <c r="D4060" i="153"/>
  <c r="C4060" i="153"/>
  <c r="B4060" i="153"/>
  <c r="D4059" i="153"/>
  <c r="C4059" i="153"/>
  <c r="B4059" i="153"/>
  <c r="D4058" i="153"/>
  <c r="C4058" i="153"/>
  <c r="B4058" i="153"/>
  <c r="D4057" i="153"/>
  <c r="C4057" i="153"/>
  <c r="B4057" i="153"/>
  <c r="E4056" i="153"/>
  <c r="D4056" i="153"/>
  <c r="F4056" i="153" s="1"/>
  <c r="C4056" i="153"/>
  <c r="B4056" i="153"/>
  <c r="D4055" i="153"/>
  <c r="C4055" i="153"/>
  <c r="B4055" i="153"/>
  <c r="D4054" i="153"/>
  <c r="C4054" i="153"/>
  <c r="B4054" i="153"/>
  <c r="F4053" i="153"/>
  <c r="D4053" i="153"/>
  <c r="E4053" i="153" s="1"/>
  <c r="C4053" i="153"/>
  <c r="B4053" i="153"/>
  <c r="D4052" i="153"/>
  <c r="C4052" i="153"/>
  <c r="B4052" i="153"/>
  <c r="D4051" i="153"/>
  <c r="C4051" i="153"/>
  <c r="B4051" i="153"/>
  <c r="D4050" i="153"/>
  <c r="C4050" i="153"/>
  <c r="B4050" i="153"/>
  <c r="D4049" i="153"/>
  <c r="C4049" i="153"/>
  <c r="B4049" i="153"/>
  <c r="E4048" i="153"/>
  <c r="D4048" i="153"/>
  <c r="F4048" i="153" s="1"/>
  <c r="C4048" i="153"/>
  <c r="B4048" i="153"/>
  <c r="D4047" i="153"/>
  <c r="C4047" i="153"/>
  <c r="B4047" i="153"/>
  <c r="D4046" i="153"/>
  <c r="C4046" i="153"/>
  <c r="B4046" i="153"/>
  <c r="F4045" i="153"/>
  <c r="D4045" i="153"/>
  <c r="E4045" i="153" s="1"/>
  <c r="C4045" i="153"/>
  <c r="B4045" i="153"/>
  <c r="G4044" i="153"/>
  <c r="H4044" i="153" s="1"/>
  <c r="D4044" i="153"/>
  <c r="C4044" i="153"/>
  <c r="B4044" i="153"/>
  <c r="D4043" i="153"/>
  <c r="C4043" i="153"/>
  <c r="B4043" i="153"/>
  <c r="D4042" i="153"/>
  <c r="C4042" i="153"/>
  <c r="B4042" i="153"/>
  <c r="D4041" i="153"/>
  <c r="C4041" i="153"/>
  <c r="B4041" i="153"/>
  <c r="E4040" i="153"/>
  <c r="D4040" i="153"/>
  <c r="F4040" i="153" s="1"/>
  <c r="C4040" i="153"/>
  <c r="B4040" i="153"/>
  <c r="D4039" i="153"/>
  <c r="C4039" i="153"/>
  <c r="B4039" i="153"/>
  <c r="D4038" i="153"/>
  <c r="C4038" i="153"/>
  <c r="B4038" i="153"/>
  <c r="F4037" i="153"/>
  <c r="D4037" i="153"/>
  <c r="E4037" i="153" s="1"/>
  <c r="C4037" i="153"/>
  <c r="B4037" i="153"/>
  <c r="D4036" i="153"/>
  <c r="C4036" i="153"/>
  <c r="B4036" i="153"/>
  <c r="D4035" i="153"/>
  <c r="C4035" i="153"/>
  <c r="B4035" i="153"/>
  <c r="D4034" i="153"/>
  <c r="C4034" i="153"/>
  <c r="B4034" i="153"/>
  <c r="D4033" i="153"/>
  <c r="C4033" i="153"/>
  <c r="B4033" i="153"/>
  <c r="E4032" i="153"/>
  <c r="D4032" i="153"/>
  <c r="F4032" i="153" s="1"/>
  <c r="C4032" i="153"/>
  <c r="B4032" i="153"/>
  <c r="D4031" i="153"/>
  <c r="C4031" i="153"/>
  <c r="B4031" i="153"/>
  <c r="D4030" i="153"/>
  <c r="C4030" i="153"/>
  <c r="B4030" i="153"/>
  <c r="F4029" i="153"/>
  <c r="D4029" i="153"/>
  <c r="E4029" i="153" s="1"/>
  <c r="C4029" i="153"/>
  <c r="B4029" i="153"/>
  <c r="G4028" i="153"/>
  <c r="H4028" i="153" s="1"/>
  <c r="D4028" i="153"/>
  <c r="C4028" i="153"/>
  <c r="B4028" i="153"/>
  <c r="D4027" i="153"/>
  <c r="C4027" i="153"/>
  <c r="B4027" i="153"/>
  <c r="D4026" i="153"/>
  <c r="C4026" i="153"/>
  <c r="B4026" i="153"/>
  <c r="D4025" i="153"/>
  <c r="C4025" i="153"/>
  <c r="B4025" i="153"/>
  <c r="E4024" i="153"/>
  <c r="D4024" i="153"/>
  <c r="F4024" i="153" s="1"/>
  <c r="C4024" i="153"/>
  <c r="B4024" i="153"/>
  <c r="D4023" i="153"/>
  <c r="C4023" i="153"/>
  <c r="B4023" i="153"/>
  <c r="D4022" i="153"/>
  <c r="G4022" i="153" s="1"/>
  <c r="H4022" i="153" s="1"/>
  <c r="C4022" i="153"/>
  <c r="B4022" i="153"/>
  <c r="D4021" i="153"/>
  <c r="C4021" i="153"/>
  <c r="B4021" i="153"/>
  <c r="D4020" i="153"/>
  <c r="C4020" i="153"/>
  <c r="B4020" i="153"/>
  <c r="D4019" i="153"/>
  <c r="E4019" i="153" s="1"/>
  <c r="C4019" i="153"/>
  <c r="B4019" i="153"/>
  <c r="D4018" i="153"/>
  <c r="C4018" i="153"/>
  <c r="B4018" i="153"/>
  <c r="F4017" i="153"/>
  <c r="D4017" i="153"/>
  <c r="E4017" i="153" s="1"/>
  <c r="C4017" i="153"/>
  <c r="B4017" i="153"/>
  <c r="D4016" i="153"/>
  <c r="C4016" i="153"/>
  <c r="B4016" i="153"/>
  <c r="D4015" i="153"/>
  <c r="C4015" i="153"/>
  <c r="B4015" i="153"/>
  <c r="D4014" i="153"/>
  <c r="G4014" i="153" s="1"/>
  <c r="H4014" i="153" s="1"/>
  <c r="C4014" i="153"/>
  <c r="B4014" i="153"/>
  <c r="D4013" i="153"/>
  <c r="C4013" i="153"/>
  <c r="B4013" i="153"/>
  <c r="E4012" i="153"/>
  <c r="D4012" i="153"/>
  <c r="F4012" i="153" s="1"/>
  <c r="C4012" i="153"/>
  <c r="B4012" i="153"/>
  <c r="E4011" i="153"/>
  <c r="D4011" i="153"/>
  <c r="C4011" i="153"/>
  <c r="B4011" i="153"/>
  <c r="D4010" i="153"/>
  <c r="C4010" i="153"/>
  <c r="B4010" i="153"/>
  <c r="D4009" i="153"/>
  <c r="C4009" i="153"/>
  <c r="B4009" i="153"/>
  <c r="E4008" i="153"/>
  <c r="D4008" i="153"/>
  <c r="F4008" i="153" s="1"/>
  <c r="C4008" i="153"/>
  <c r="B4008" i="153"/>
  <c r="D4007" i="153"/>
  <c r="C4007" i="153"/>
  <c r="B4007" i="153"/>
  <c r="D4006" i="153"/>
  <c r="G4006" i="153" s="1"/>
  <c r="H4006" i="153" s="1"/>
  <c r="C4006" i="153"/>
  <c r="B4006" i="153"/>
  <c r="D4005" i="153"/>
  <c r="C4005" i="153"/>
  <c r="B4005" i="153"/>
  <c r="D4004" i="153"/>
  <c r="C4004" i="153"/>
  <c r="B4004" i="153"/>
  <c r="D4003" i="153"/>
  <c r="E4003" i="153" s="1"/>
  <c r="C4003" i="153"/>
  <c r="B4003" i="153"/>
  <c r="D4002" i="153"/>
  <c r="C4002" i="153"/>
  <c r="B4002" i="153"/>
  <c r="F4001" i="153"/>
  <c r="D4001" i="153"/>
  <c r="E4001" i="153" s="1"/>
  <c r="C4001" i="153"/>
  <c r="B4001" i="153"/>
  <c r="G4000" i="153"/>
  <c r="H4000" i="153" s="1"/>
  <c r="D4000" i="153"/>
  <c r="C4000" i="153"/>
  <c r="B4000" i="153"/>
  <c r="D3999" i="153"/>
  <c r="C3999" i="153"/>
  <c r="B3999" i="153"/>
  <c r="D3998" i="153"/>
  <c r="G3998" i="153" s="1"/>
  <c r="H3998" i="153" s="1"/>
  <c r="C3998" i="153"/>
  <c r="B3998" i="153"/>
  <c r="D3997" i="153"/>
  <c r="C3997" i="153"/>
  <c r="B3997" i="153"/>
  <c r="E3996" i="153"/>
  <c r="D3996" i="153"/>
  <c r="F3996" i="153" s="1"/>
  <c r="C3996" i="153"/>
  <c r="B3996" i="153"/>
  <c r="E3995" i="153"/>
  <c r="D3995" i="153"/>
  <c r="C3995" i="153"/>
  <c r="B3995" i="153"/>
  <c r="D3994" i="153"/>
  <c r="C3994" i="153"/>
  <c r="B3994" i="153"/>
  <c r="D3993" i="153"/>
  <c r="C3993" i="153"/>
  <c r="B3993" i="153"/>
  <c r="E3992" i="153"/>
  <c r="D3992" i="153"/>
  <c r="F3992" i="153" s="1"/>
  <c r="C3992" i="153"/>
  <c r="B3992" i="153"/>
  <c r="D3991" i="153"/>
  <c r="C3991" i="153"/>
  <c r="B3991" i="153"/>
  <c r="D3990" i="153"/>
  <c r="G3990" i="153" s="1"/>
  <c r="H3990" i="153" s="1"/>
  <c r="C3990" i="153"/>
  <c r="B3990" i="153"/>
  <c r="D3989" i="153"/>
  <c r="C3989" i="153"/>
  <c r="B3989" i="153"/>
  <c r="D3988" i="153"/>
  <c r="C3988" i="153"/>
  <c r="B3988" i="153"/>
  <c r="D3987" i="153"/>
  <c r="E3987" i="153" s="1"/>
  <c r="C3987" i="153"/>
  <c r="B3987" i="153"/>
  <c r="D3986" i="153"/>
  <c r="C3986" i="153"/>
  <c r="B3986" i="153"/>
  <c r="F3985" i="153"/>
  <c r="D3985" i="153"/>
  <c r="E3985" i="153" s="1"/>
  <c r="C3985" i="153"/>
  <c r="B3985" i="153"/>
  <c r="D3984" i="153"/>
  <c r="C3984" i="153"/>
  <c r="B3984" i="153"/>
  <c r="D3983" i="153"/>
  <c r="C3983" i="153"/>
  <c r="B3983" i="153"/>
  <c r="D3982" i="153"/>
  <c r="G3982" i="153" s="1"/>
  <c r="H3982" i="153" s="1"/>
  <c r="C3982" i="153"/>
  <c r="B3982" i="153"/>
  <c r="D3981" i="153"/>
  <c r="C3981" i="153"/>
  <c r="B3981" i="153"/>
  <c r="E3980" i="153"/>
  <c r="D3980" i="153"/>
  <c r="F3980" i="153" s="1"/>
  <c r="C3980" i="153"/>
  <c r="B3980" i="153"/>
  <c r="E3979" i="153"/>
  <c r="D3979" i="153"/>
  <c r="C3979" i="153"/>
  <c r="B3979" i="153"/>
  <c r="D3978" i="153"/>
  <c r="F3978" i="153" s="1"/>
  <c r="C3978" i="153"/>
  <c r="B3978" i="153"/>
  <c r="D3977" i="153"/>
  <c r="C3977" i="153"/>
  <c r="B3977" i="153"/>
  <c r="E3976" i="153"/>
  <c r="D3976" i="153"/>
  <c r="F3976" i="153" s="1"/>
  <c r="C3976" i="153"/>
  <c r="B3976" i="153"/>
  <c r="D3975" i="153"/>
  <c r="C3975" i="153"/>
  <c r="B3975" i="153"/>
  <c r="D3974" i="153"/>
  <c r="F3974" i="153" s="1"/>
  <c r="C3974" i="153"/>
  <c r="B3974" i="153"/>
  <c r="F3973" i="153"/>
  <c r="D3973" i="153"/>
  <c r="E3973" i="153" s="1"/>
  <c r="C3973" i="153"/>
  <c r="B3973" i="153"/>
  <c r="D3972" i="153"/>
  <c r="C3972" i="153"/>
  <c r="B3972" i="153"/>
  <c r="D3971" i="153"/>
  <c r="F3971" i="153" s="1"/>
  <c r="C3971" i="153"/>
  <c r="B3971" i="153"/>
  <c r="D3970" i="153"/>
  <c r="F3970" i="153" s="1"/>
  <c r="C3970" i="153"/>
  <c r="B3970" i="153"/>
  <c r="D3969" i="153"/>
  <c r="C3969" i="153"/>
  <c r="B3969" i="153"/>
  <c r="D3968" i="153"/>
  <c r="C3968" i="153"/>
  <c r="B3968" i="153"/>
  <c r="E3967" i="153"/>
  <c r="D3967" i="153"/>
  <c r="G3967" i="153" s="1"/>
  <c r="H3967" i="153" s="1"/>
  <c r="C3967" i="153"/>
  <c r="B3967" i="153"/>
  <c r="D3966" i="153"/>
  <c r="F3966" i="153" s="1"/>
  <c r="C3966" i="153"/>
  <c r="B3966" i="153"/>
  <c r="D3965" i="153"/>
  <c r="C3965" i="153"/>
  <c r="B3965" i="153"/>
  <c r="E3964" i="153"/>
  <c r="D3964" i="153"/>
  <c r="F3964" i="153" s="1"/>
  <c r="C3964" i="153"/>
  <c r="B3964" i="153"/>
  <c r="D3963" i="153"/>
  <c r="C3963" i="153"/>
  <c r="B3963" i="153"/>
  <c r="D3962" i="153"/>
  <c r="F3962" i="153" s="1"/>
  <c r="C3962" i="153"/>
  <c r="B3962" i="153"/>
  <c r="G3961" i="153"/>
  <c r="H3961" i="153" s="1"/>
  <c r="D3961" i="153"/>
  <c r="C3961" i="153"/>
  <c r="B3961" i="153"/>
  <c r="F3960" i="153"/>
  <c r="D3960" i="153"/>
  <c r="C3960" i="153"/>
  <c r="B3960" i="153"/>
  <c r="E3959" i="153"/>
  <c r="D3959" i="153"/>
  <c r="G3959" i="153" s="1"/>
  <c r="H3959" i="153" s="1"/>
  <c r="C3959" i="153"/>
  <c r="B3959" i="153"/>
  <c r="D3958" i="153"/>
  <c r="F3958" i="153" s="1"/>
  <c r="C3958" i="153"/>
  <c r="B3958" i="153"/>
  <c r="D3957" i="153"/>
  <c r="C3957" i="153"/>
  <c r="B3957" i="153"/>
  <c r="E3956" i="153"/>
  <c r="D3956" i="153"/>
  <c r="F3956" i="153" s="1"/>
  <c r="C3956" i="153"/>
  <c r="B3956" i="153"/>
  <c r="F3955" i="153"/>
  <c r="D3955" i="153"/>
  <c r="C3955" i="153"/>
  <c r="B3955" i="153"/>
  <c r="D3954" i="153"/>
  <c r="F3954" i="153" s="1"/>
  <c r="C3954" i="153"/>
  <c r="B3954" i="153"/>
  <c r="D3953" i="153"/>
  <c r="C3953" i="153"/>
  <c r="B3953" i="153"/>
  <c r="D3952" i="153"/>
  <c r="C3952" i="153"/>
  <c r="B3952" i="153"/>
  <c r="D3951" i="153"/>
  <c r="C3951" i="153"/>
  <c r="B3951" i="153"/>
  <c r="D3950" i="153"/>
  <c r="F3950" i="153" s="1"/>
  <c r="C3950" i="153"/>
  <c r="B3950" i="153"/>
  <c r="F3949" i="153"/>
  <c r="D3949" i="153"/>
  <c r="E3949" i="153" s="1"/>
  <c r="C3949" i="153"/>
  <c r="B3949" i="153"/>
  <c r="G3948" i="153"/>
  <c r="H3948" i="153" s="1"/>
  <c r="D3948" i="153"/>
  <c r="C3948" i="153"/>
  <c r="B3948" i="153"/>
  <c r="D3947" i="153"/>
  <c r="C3947" i="153"/>
  <c r="B3947" i="153"/>
  <c r="D3946" i="153"/>
  <c r="F3946" i="153" s="1"/>
  <c r="C3946" i="153"/>
  <c r="B3946" i="153"/>
  <c r="D3945" i="153"/>
  <c r="G3945" i="153" s="1"/>
  <c r="H3945" i="153" s="1"/>
  <c r="C3945" i="153"/>
  <c r="B3945" i="153"/>
  <c r="D3944" i="153"/>
  <c r="F3944" i="153" s="1"/>
  <c r="C3944" i="153"/>
  <c r="B3944" i="153"/>
  <c r="D3943" i="153"/>
  <c r="C3943" i="153"/>
  <c r="B3943" i="153"/>
  <c r="D3942" i="153"/>
  <c r="F3942" i="153" s="1"/>
  <c r="C3942" i="153"/>
  <c r="B3942" i="153"/>
  <c r="F3941" i="153"/>
  <c r="D3941" i="153"/>
  <c r="E3941" i="153" s="1"/>
  <c r="C3941" i="153"/>
  <c r="B3941" i="153"/>
  <c r="G3940" i="153"/>
  <c r="H3940" i="153" s="1"/>
  <c r="D3940" i="153"/>
  <c r="C3940" i="153"/>
  <c r="B3940" i="153"/>
  <c r="D3939" i="153"/>
  <c r="F3939" i="153" s="1"/>
  <c r="C3939" i="153"/>
  <c r="B3939" i="153"/>
  <c r="D3938" i="153"/>
  <c r="F3938" i="153" s="1"/>
  <c r="C3938" i="153"/>
  <c r="B3938" i="153"/>
  <c r="D3937" i="153"/>
  <c r="C3937" i="153"/>
  <c r="B3937" i="153"/>
  <c r="D3936" i="153"/>
  <c r="C3936" i="153"/>
  <c r="B3936" i="153"/>
  <c r="E3935" i="153"/>
  <c r="D3935" i="153"/>
  <c r="G3935" i="153" s="1"/>
  <c r="H3935" i="153" s="1"/>
  <c r="C3935" i="153"/>
  <c r="B3935" i="153"/>
  <c r="D3934" i="153"/>
  <c r="F3934" i="153" s="1"/>
  <c r="C3934" i="153"/>
  <c r="B3934" i="153"/>
  <c r="D3933" i="153"/>
  <c r="C3933" i="153"/>
  <c r="B3933" i="153"/>
  <c r="E3932" i="153"/>
  <c r="D3932" i="153"/>
  <c r="F3932" i="153" s="1"/>
  <c r="C3932" i="153"/>
  <c r="B3932" i="153"/>
  <c r="D3931" i="153"/>
  <c r="C3931" i="153"/>
  <c r="B3931" i="153"/>
  <c r="D3930" i="153"/>
  <c r="F3930" i="153" s="1"/>
  <c r="C3930" i="153"/>
  <c r="B3930" i="153"/>
  <c r="G3929" i="153"/>
  <c r="H3929" i="153" s="1"/>
  <c r="D3929" i="153"/>
  <c r="C3929" i="153"/>
  <c r="B3929" i="153"/>
  <c r="F3928" i="153"/>
  <c r="D3928" i="153"/>
  <c r="C3928" i="153"/>
  <c r="B3928" i="153"/>
  <c r="E3927" i="153"/>
  <c r="D3927" i="153"/>
  <c r="G3927" i="153" s="1"/>
  <c r="H3927" i="153" s="1"/>
  <c r="C3927" i="153"/>
  <c r="B3927" i="153"/>
  <c r="D3926" i="153"/>
  <c r="F3926" i="153" s="1"/>
  <c r="C3926" i="153"/>
  <c r="B3926" i="153"/>
  <c r="D3925" i="153"/>
  <c r="C3925" i="153"/>
  <c r="B3925" i="153"/>
  <c r="E3924" i="153"/>
  <c r="D3924" i="153"/>
  <c r="F3924" i="153" s="1"/>
  <c r="C3924" i="153"/>
  <c r="B3924" i="153"/>
  <c r="F3923" i="153"/>
  <c r="D3923" i="153"/>
  <c r="C3923" i="153"/>
  <c r="B3923" i="153"/>
  <c r="D3922" i="153"/>
  <c r="F3922" i="153" s="1"/>
  <c r="C3922" i="153"/>
  <c r="B3922" i="153"/>
  <c r="D3921" i="153"/>
  <c r="C3921" i="153"/>
  <c r="B3921" i="153"/>
  <c r="D3920" i="153"/>
  <c r="C3920" i="153"/>
  <c r="B3920" i="153"/>
  <c r="D3919" i="153"/>
  <c r="C3919" i="153"/>
  <c r="B3919" i="153"/>
  <c r="D3918" i="153"/>
  <c r="F3918" i="153" s="1"/>
  <c r="C3918" i="153"/>
  <c r="B3918" i="153"/>
  <c r="F3917" i="153"/>
  <c r="D3917" i="153"/>
  <c r="E3917" i="153" s="1"/>
  <c r="C3917" i="153"/>
  <c r="B3917" i="153"/>
  <c r="D3916" i="153"/>
  <c r="C3916" i="153"/>
  <c r="B3916" i="153"/>
  <c r="D3915" i="153"/>
  <c r="C3915" i="153"/>
  <c r="B3915" i="153"/>
  <c r="D3914" i="153"/>
  <c r="F3914" i="153" s="1"/>
  <c r="C3914" i="153"/>
  <c r="B3914" i="153"/>
  <c r="D3913" i="153"/>
  <c r="G3913" i="153" s="1"/>
  <c r="H3913" i="153" s="1"/>
  <c r="C3913" i="153"/>
  <c r="B3913" i="153"/>
  <c r="D3912" i="153"/>
  <c r="F3912" i="153" s="1"/>
  <c r="C3912" i="153"/>
  <c r="B3912" i="153"/>
  <c r="D3911" i="153"/>
  <c r="C3911" i="153"/>
  <c r="B3911" i="153"/>
  <c r="D3910" i="153"/>
  <c r="F3910" i="153" s="1"/>
  <c r="C3910" i="153"/>
  <c r="B3910" i="153"/>
  <c r="F3909" i="153"/>
  <c r="D3909" i="153"/>
  <c r="E3909" i="153" s="1"/>
  <c r="C3909" i="153"/>
  <c r="B3909" i="153"/>
  <c r="D3908" i="153"/>
  <c r="C3908" i="153"/>
  <c r="B3908" i="153"/>
  <c r="D3907" i="153"/>
  <c r="F3907" i="153" s="1"/>
  <c r="C3907" i="153"/>
  <c r="B3907" i="153"/>
  <c r="D3906" i="153"/>
  <c r="F3906" i="153" s="1"/>
  <c r="C3906" i="153"/>
  <c r="B3906" i="153"/>
  <c r="D3905" i="153"/>
  <c r="C3905" i="153"/>
  <c r="B3905" i="153"/>
  <c r="D3904" i="153"/>
  <c r="C3904" i="153"/>
  <c r="B3904" i="153"/>
  <c r="E3903" i="153"/>
  <c r="D3903" i="153"/>
  <c r="G3903" i="153" s="1"/>
  <c r="H3903" i="153" s="1"/>
  <c r="C3903" i="153"/>
  <c r="B3903" i="153"/>
  <c r="D3902" i="153"/>
  <c r="F3902" i="153" s="1"/>
  <c r="C3902" i="153"/>
  <c r="B3902" i="153"/>
  <c r="D3901" i="153"/>
  <c r="C3901" i="153"/>
  <c r="B3901" i="153"/>
  <c r="E3900" i="153"/>
  <c r="D3900" i="153"/>
  <c r="F3900" i="153" s="1"/>
  <c r="C3900" i="153"/>
  <c r="B3900" i="153"/>
  <c r="D3899" i="153"/>
  <c r="C3899" i="153"/>
  <c r="B3899" i="153"/>
  <c r="D3898" i="153"/>
  <c r="F3898" i="153" s="1"/>
  <c r="C3898" i="153"/>
  <c r="B3898" i="153"/>
  <c r="G3897" i="153"/>
  <c r="H3897" i="153" s="1"/>
  <c r="D3897" i="153"/>
  <c r="C3897" i="153"/>
  <c r="B3897" i="153"/>
  <c r="F3896" i="153"/>
  <c r="D3896" i="153"/>
  <c r="C3896" i="153"/>
  <c r="B3896" i="153"/>
  <c r="E3895" i="153"/>
  <c r="D3895" i="153"/>
  <c r="G3895" i="153" s="1"/>
  <c r="H3895" i="153" s="1"/>
  <c r="C3895" i="153"/>
  <c r="B3895" i="153"/>
  <c r="D3894" i="153"/>
  <c r="F3894" i="153" s="1"/>
  <c r="C3894" i="153"/>
  <c r="B3894" i="153"/>
  <c r="D3893" i="153"/>
  <c r="C3893" i="153"/>
  <c r="B3893" i="153"/>
  <c r="E3892" i="153"/>
  <c r="D3892" i="153"/>
  <c r="F3892" i="153" s="1"/>
  <c r="C3892" i="153"/>
  <c r="B3892" i="153"/>
  <c r="F3891" i="153"/>
  <c r="D3891" i="153"/>
  <c r="C3891" i="153"/>
  <c r="B3891" i="153"/>
  <c r="D3890" i="153"/>
  <c r="F3890" i="153" s="1"/>
  <c r="C3890" i="153"/>
  <c r="B3890" i="153"/>
  <c r="D3889" i="153"/>
  <c r="C3889" i="153"/>
  <c r="B3889" i="153"/>
  <c r="D3888" i="153"/>
  <c r="C3888" i="153"/>
  <c r="B3888" i="153"/>
  <c r="D3887" i="153"/>
  <c r="C3887" i="153"/>
  <c r="B3887" i="153"/>
  <c r="D3886" i="153"/>
  <c r="F3886" i="153" s="1"/>
  <c r="C3886" i="153"/>
  <c r="B3886" i="153"/>
  <c r="F3885" i="153"/>
  <c r="D3885" i="153"/>
  <c r="E3885" i="153" s="1"/>
  <c r="C3885" i="153"/>
  <c r="B3885" i="153"/>
  <c r="G3884" i="153"/>
  <c r="H3884" i="153" s="1"/>
  <c r="D3884" i="153"/>
  <c r="C3884" i="153"/>
  <c r="B3884" i="153"/>
  <c r="D3883" i="153"/>
  <c r="C3883" i="153"/>
  <c r="B3883" i="153"/>
  <c r="D3882" i="153"/>
  <c r="F3882" i="153" s="1"/>
  <c r="C3882" i="153"/>
  <c r="B3882" i="153"/>
  <c r="D3881" i="153"/>
  <c r="G3881" i="153" s="1"/>
  <c r="H3881" i="153" s="1"/>
  <c r="C3881" i="153"/>
  <c r="B3881" i="153"/>
  <c r="D3880" i="153"/>
  <c r="F3880" i="153" s="1"/>
  <c r="C3880" i="153"/>
  <c r="B3880" i="153"/>
  <c r="D3879" i="153"/>
  <c r="C3879" i="153"/>
  <c r="B3879" i="153"/>
  <c r="D3878" i="153"/>
  <c r="F3878" i="153" s="1"/>
  <c r="C3878" i="153"/>
  <c r="B3878" i="153"/>
  <c r="F3877" i="153"/>
  <c r="D3877" i="153"/>
  <c r="E3877" i="153" s="1"/>
  <c r="C3877" i="153"/>
  <c r="B3877" i="153"/>
  <c r="G3876" i="153"/>
  <c r="H3876" i="153" s="1"/>
  <c r="D3876" i="153"/>
  <c r="C3876" i="153"/>
  <c r="B3876" i="153"/>
  <c r="D3875" i="153"/>
  <c r="F3875" i="153" s="1"/>
  <c r="C3875" i="153"/>
  <c r="B3875" i="153"/>
  <c r="D3874" i="153"/>
  <c r="F3874" i="153" s="1"/>
  <c r="C3874" i="153"/>
  <c r="B3874" i="153"/>
  <c r="D3873" i="153"/>
  <c r="C3873" i="153"/>
  <c r="B3873" i="153"/>
  <c r="D3872" i="153"/>
  <c r="C3872" i="153"/>
  <c r="B3872" i="153"/>
  <c r="E3871" i="153"/>
  <c r="D3871" i="153"/>
  <c r="G3871" i="153" s="1"/>
  <c r="H3871" i="153" s="1"/>
  <c r="C3871" i="153"/>
  <c r="B3871" i="153"/>
  <c r="D3870" i="153"/>
  <c r="F3870" i="153" s="1"/>
  <c r="C3870" i="153"/>
  <c r="B3870" i="153"/>
  <c r="D3869" i="153"/>
  <c r="C3869" i="153"/>
  <c r="B3869" i="153"/>
  <c r="E3868" i="153"/>
  <c r="D3868" i="153"/>
  <c r="F3868" i="153" s="1"/>
  <c r="C3868" i="153"/>
  <c r="B3868" i="153"/>
  <c r="D3867" i="153"/>
  <c r="C3867" i="153"/>
  <c r="B3867" i="153"/>
  <c r="D3866" i="153"/>
  <c r="F3866" i="153" s="1"/>
  <c r="C3866" i="153"/>
  <c r="B3866" i="153"/>
  <c r="G3865" i="153"/>
  <c r="H3865" i="153" s="1"/>
  <c r="D3865" i="153"/>
  <c r="C3865" i="153"/>
  <c r="B3865" i="153"/>
  <c r="F3864" i="153"/>
  <c r="D3864" i="153"/>
  <c r="C3864" i="153"/>
  <c r="B3864" i="153"/>
  <c r="E3863" i="153"/>
  <c r="D3863" i="153"/>
  <c r="G3863" i="153" s="1"/>
  <c r="H3863" i="153" s="1"/>
  <c r="C3863" i="153"/>
  <c r="B3863" i="153"/>
  <c r="D3862" i="153"/>
  <c r="F3862" i="153" s="1"/>
  <c r="C3862" i="153"/>
  <c r="B3862" i="153"/>
  <c r="D3861" i="153"/>
  <c r="C3861" i="153"/>
  <c r="B3861" i="153"/>
  <c r="E3860" i="153"/>
  <c r="D3860" i="153"/>
  <c r="F3860" i="153" s="1"/>
  <c r="C3860" i="153"/>
  <c r="B3860" i="153"/>
  <c r="F3859" i="153"/>
  <c r="D3859" i="153"/>
  <c r="C3859" i="153"/>
  <c r="B3859" i="153"/>
  <c r="D3858" i="153"/>
  <c r="C3858" i="153"/>
  <c r="B3858" i="153"/>
  <c r="D3857" i="153"/>
  <c r="G3857" i="153" s="1"/>
  <c r="H3857" i="153" s="1"/>
  <c r="C3857" i="153"/>
  <c r="B3857" i="153"/>
  <c r="G3856" i="153"/>
  <c r="H3856" i="153" s="1"/>
  <c r="D3856" i="153"/>
  <c r="C3856" i="153"/>
  <c r="B3856" i="153"/>
  <c r="D3855" i="153"/>
  <c r="C3855" i="153"/>
  <c r="B3855" i="153"/>
  <c r="D3854" i="153"/>
  <c r="C3854" i="153"/>
  <c r="B3854" i="153"/>
  <c r="D3853" i="153"/>
  <c r="G3853" i="153" s="1"/>
  <c r="H3853" i="153" s="1"/>
  <c r="C3853" i="153"/>
  <c r="B3853" i="153"/>
  <c r="D3852" i="153"/>
  <c r="C3852" i="153"/>
  <c r="B3852" i="153"/>
  <c r="D3851" i="153"/>
  <c r="F3851" i="153" s="1"/>
  <c r="C3851" i="153"/>
  <c r="B3851" i="153"/>
  <c r="D3850" i="153"/>
  <c r="C3850" i="153"/>
  <c r="B3850" i="153"/>
  <c r="D3849" i="153"/>
  <c r="G3849" i="153" s="1"/>
  <c r="H3849" i="153" s="1"/>
  <c r="C3849" i="153"/>
  <c r="B3849" i="153"/>
  <c r="E3848" i="153"/>
  <c r="D3848" i="153"/>
  <c r="F3848" i="153" s="1"/>
  <c r="C3848" i="153"/>
  <c r="B3848" i="153"/>
  <c r="D3847" i="153"/>
  <c r="C3847" i="153"/>
  <c r="B3847" i="153"/>
  <c r="D3846" i="153"/>
  <c r="C3846" i="153"/>
  <c r="B3846" i="153"/>
  <c r="D3845" i="153"/>
  <c r="G3845" i="153" s="1"/>
  <c r="H3845" i="153" s="1"/>
  <c r="C3845" i="153"/>
  <c r="B3845" i="153"/>
  <c r="E3844" i="153"/>
  <c r="D3844" i="153"/>
  <c r="F3844" i="153" s="1"/>
  <c r="C3844" i="153"/>
  <c r="B3844" i="153"/>
  <c r="F3843" i="153"/>
  <c r="D3843" i="153"/>
  <c r="C3843" i="153"/>
  <c r="B3843" i="153"/>
  <c r="D3842" i="153"/>
  <c r="C3842" i="153"/>
  <c r="B3842" i="153"/>
  <c r="D3841" i="153"/>
  <c r="G3841" i="153" s="1"/>
  <c r="H3841" i="153" s="1"/>
  <c r="C3841" i="153"/>
  <c r="B3841" i="153"/>
  <c r="D3840" i="153"/>
  <c r="C3840" i="153"/>
  <c r="B3840" i="153"/>
  <c r="D3839" i="153"/>
  <c r="C3839" i="153"/>
  <c r="B3839" i="153"/>
  <c r="D3838" i="153"/>
  <c r="C3838" i="153"/>
  <c r="B3838" i="153"/>
  <c r="D3837" i="153"/>
  <c r="G3837" i="153" s="1"/>
  <c r="H3837" i="153" s="1"/>
  <c r="C3837" i="153"/>
  <c r="B3837" i="153"/>
  <c r="G3836" i="153"/>
  <c r="H3836" i="153" s="1"/>
  <c r="D3836" i="153"/>
  <c r="C3836" i="153"/>
  <c r="B3836" i="153"/>
  <c r="D3835" i="153"/>
  <c r="F3835" i="153" s="1"/>
  <c r="C3835" i="153"/>
  <c r="B3835" i="153"/>
  <c r="D3834" i="153"/>
  <c r="C3834" i="153"/>
  <c r="B3834" i="153"/>
  <c r="D3833" i="153"/>
  <c r="G3833" i="153" s="1"/>
  <c r="H3833" i="153" s="1"/>
  <c r="C3833" i="153"/>
  <c r="B3833" i="153"/>
  <c r="E3832" i="153"/>
  <c r="D3832" i="153"/>
  <c r="F3832" i="153" s="1"/>
  <c r="C3832" i="153"/>
  <c r="B3832" i="153"/>
  <c r="D3831" i="153"/>
  <c r="C3831" i="153"/>
  <c r="B3831" i="153"/>
  <c r="D3830" i="153"/>
  <c r="C3830" i="153"/>
  <c r="B3830" i="153"/>
  <c r="D3829" i="153"/>
  <c r="G3829" i="153" s="1"/>
  <c r="H3829" i="153" s="1"/>
  <c r="C3829" i="153"/>
  <c r="B3829" i="153"/>
  <c r="E3828" i="153"/>
  <c r="D3828" i="153"/>
  <c r="F3828" i="153" s="1"/>
  <c r="C3828" i="153"/>
  <c r="B3828" i="153"/>
  <c r="F3827" i="153"/>
  <c r="D3827" i="153"/>
  <c r="C3827" i="153"/>
  <c r="B3827" i="153"/>
  <c r="D3826" i="153"/>
  <c r="C3826" i="153"/>
  <c r="B3826" i="153"/>
  <c r="D3825" i="153"/>
  <c r="G3825" i="153" s="1"/>
  <c r="H3825" i="153" s="1"/>
  <c r="C3825" i="153"/>
  <c r="B3825" i="153"/>
  <c r="G3824" i="153"/>
  <c r="H3824" i="153" s="1"/>
  <c r="D3824" i="153"/>
  <c r="C3824" i="153"/>
  <c r="B3824" i="153"/>
  <c r="D3823" i="153"/>
  <c r="C3823" i="153"/>
  <c r="B3823" i="153"/>
  <c r="D3822" i="153"/>
  <c r="C3822" i="153"/>
  <c r="B3822" i="153"/>
  <c r="D3821" i="153"/>
  <c r="G3821" i="153" s="1"/>
  <c r="H3821" i="153" s="1"/>
  <c r="C3821" i="153"/>
  <c r="B3821" i="153"/>
  <c r="D3820" i="153"/>
  <c r="C3820" i="153"/>
  <c r="B3820" i="153"/>
  <c r="D3819" i="153"/>
  <c r="F3819" i="153" s="1"/>
  <c r="C3819" i="153"/>
  <c r="B3819" i="153"/>
  <c r="D3818" i="153"/>
  <c r="C3818" i="153"/>
  <c r="B3818" i="153"/>
  <c r="D3817" i="153"/>
  <c r="G3817" i="153" s="1"/>
  <c r="H3817" i="153" s="1"/>
  <c r="C3817" i="153"/>
  <c r="B3817" i="153"/>
  <c r="D3816" i="153"/>
  <c r="G3816" i="153" s="1"/>
  <c r="H3816" i="153" s="1"/>
  <c r="C3816" i="153"/>
  <c r="B3816" i="153"/>
  <c r="D3815" i="153"/>
  <c r="C3815" i="153"/>
  <c r="B3815" i="153"/>
  <c r="D3814" i="153"/>
  <c r="C3814" i="153"/>
  <c r="B3814" i="153"/>
  <c r="D3813" i="153"/>
  <c r="G3813" i="153" s="1"/>
  <c r="H3813" i="153" s="1"/>
  <c r="C3813" i="153"/>
  <c r="B3813" i="153"/>
  <c r="F3812" i="153"/>
  <c r="D3812" i="153"/>
  <c r="C3812" i="153"/>
  <c r="B3812" i="153"/>
  <c r="E3811" i="153"/>
  <c r="D3811" i="153"/>
  <c r="G3811" i="153" s="1"/>
  <c r="H3811" i="153" s="1"/>
  <c r="C3811" i="153"/>
  <c r="B3811" i="153"/>
  <c r="E3810" i="153"/>
  <c r="D3810" i="153"/>
  <c r="G3810" i="153" s="1"/>
  <c r="H3810" i="153" s="1"/>
  <c r="C3810" i="153"/>
  <c r="B3810" i="153"/>
  <c r="D3809" i="153"/>
  <c r="G3809" i="153" s="1"/>
  <c r="H3809" i="153" s="1"/>
  <c r="C3809" i="153"/>
  <c r="B3809" i="153"/>
  <c r="D3808" i="153"/>
  <c r="F3808" i="153" s="1"/>
  <c r="C3808" i="153"/>
  <c r="B3808" i="153"/>
  <c r="D3807" i="153"/>
  <c r="C3807" i="153"/>
  <c r="B3807" i="153"/>
  <c r="D3806" i="153"/>
  <c r="C3806" i="153"/>
  <c r="B3806" i="153"/>
  <c r="D3805" i="153"/>
  <c r="G3805" i="153" s="1"/>
  <c r="H3805" i="153" s="1"/>
  <c r="C3805" i="153"/>
  <c r="B3805" i="153"/>
  <c r="F3804" i="153"/>
  <c r="D3804" i="153"/>
  <c r="C3804" i="153"/>
  <c r="B3804" i="153"/>
  <c r="E3803" i="153"/>
  <c r="D3803" i="153"/>
  <c r="G3803" i="153" s="1"/>
  <c r="H3803" i="153" s="1"/>
  <c r="C3803" i="153"/>
  <c r="B3803" i="153"/>
  <c r="E3802" i="153"/>
  <c r="D3802" i="153"/>
  <c r="G3802" i="153" s="1"/>
  <c r="H3802" i="153" s="1"/>
  <c r="C3802" i="153"/>
  <c r="B3802" i="153"/>
  <c r="D3801" i="153"/>
  <c r="G3801" i="153" s="1"/>
  <c r="H3801" i="153" s="1"/>
  <c r="C3801" i="153"/>
  <c r="B3801" i="153"/>
  <c r="D3800" i="153"/>
  <c r="F3800" i="153" s="1"/>
  <c r="C3800" i="153"/>
  <c r="B3800" i="153"/>
  <c r="D3799" i="153"/>
  <c r="C3799" i="153"/>
  <c r="B3799" i="153"/>
  <c r="D3798" i="153"/>
  <c r="C3798" i="153"/>
  <c r="B3798" i="153"/>
  <c r="D3797" i="153"/>
  <c r="G3797" i="153" s="1"/>
  <c r="H3797" i="153" s="1"/>
  <c r="C3797" i="153"/>
  <c r="B3797" i="153"/>
  <c r="F3796" i="153"/>
  <c r="D3796" i="153"/>
  <c r="C3796" i="153"/>
  <c r="B3796" i="153"/>
  <c r="E3795" i="153"/>
  <c r="D3795" i="153"/>
  <c r="G3795" i="153" s="1"/>
  <c r="H3795" i="153" s="1"/>
  <c r="C3795" i="153"/>
  <c r="B3795" i="153"/>
  <c r="E3794" i="153"/>
  <c r="D3794" i="153"/>
  <c r="G3794" i="153" s="1"/>
  <c r="H3794" i="153" s="1"/>
  <c r="C3794" i="153"/>
  <c r="B3794" i="153"/>
  <c r="D3793" i="153"/>
  <c r="G3793" i="153" s="1"/>
  <c r="H3793" i="153" s="1"/>
  <c r="C3793" i="153"/>
  <c r="B3793" i="153"/>
  <c r="D3792" i="153"/>
  <c r="F3792" i="153" s="1"/>
  <c r="C3792" i="153"/>
  <c r="B3792" i="153"/>
  <c r="D3791" i="153"/>
  <c r="C3791" i="153"/>
  <c r="B3791" i="153"/>
  <c r="D3790" i="153"/>
  <c r="C3790" i="153"/>
  <c r="B3790" i="153"/>
  <c r="D3789" i="153"/>
  <c r="G3789" i="153" s="1"/>
  <c r="H3789" i="153" s="1"/>
  <c r="C3789" i="153"/>
  <c r="B3789" i="153"/>
  <c r="F3788" i="153"/>
  <c r="D3788" i="153"/>
  <c r="C3788" i="153"/>
  <c r="B3788" i="153"/>
  <c r="E3787" i="153"/>
  <c r="D3787" i="153"/>
  <c r="G3787" i="153" s="1"/>
  <c r="H3787" i="153" s="1"/>
  <c r="C3787" i="153"/>
  <c r="B3787" i="153"/>
  <c r="E3786" i="153"/>
  <c r="D3786" i="153"/>
  <c r="G3786" i="153" s="1"/>
  <c r="H3786" i="153" s="1"/>
  <c r="C3786" i="153"/>
  <c r="B3786" i="153"/>
  <c r="D3785" i="153"/>
  <c r="G3785" i="153" s="1"/>
  <c r="H3785" i="153" s="1"/>
  <c r="C3785" i="153"/>
  <c r="B3785" i="153"/>
  <c r="D3784" i="153"/>
  <c r="F3784" i="153" s="1"/>
  <c r="C3784" i="153"/>
  <c r="B3784" i="153"/>
  <c r="D3783" i="153"/>
  <c r="C3783" i="153"/>
  <c r="B3783" i="153"/>
  <c r="D3782" i="153"/>
  <c r="C3782" i="153"/>
  <c r="B3782" i="153"/>
  <c r="D3781" i="153"/>
  <c r="G3781" i="153" s="1"/>
  <c r="H3781" i="153" s="1"/>
  <c r="C3781" i="153"/>
  <c r="B3781" i="153"/>
  <c r="F3780" i="153"/>
  <c r="D3780" i="153"/>
  <c r="C3780" i="153"/>
  <c r="B3780" i="153"/>
  <c r="E3779" i="153"/>
  <c r="D3779" i="153"/>
  <c r="G3779" i="153" s="1"/>
  <c r="H3779" i="153" s="1"/>
  <c r="C3779" i="153"/>
  <c r="B3779" i="153"/>
  <c r="E3778" i="153"/>
  <c r="D3778" i="153"/>
  <c r="G3778" i="153" s="1"/>
  <c r="H3778" i="153" s="1"/>
  <c r="C3778" i="153"/>
  <c r="B3778" i="153"/>
  <c r="D3777" i="153"/>
  <c r="G3777" i="153" s="1"/>
  <c r="H3777" i="153" s="1"/>
  <c r="C3777" i="153"/>
  <c r="B3777" i="153"/>
  <c r="D3776" i="153"/>
  <c r="F3776" i="153" s="1"/>
  <c r="C3776" i="153"/>
  <c r="B3776" i="153"/>
  <c r="D3775" i="153"/>
  <c r="C3775" i="153"/>
  <c r="B3775" i="153"/>
  <c r="D3774" i="153"/>
  <c r="C3774" i="153"/>
  <c r="B3774" i="153"/>
  <c r="D3773" i="153"/>
  <c r="G3773" i="153" s="1"/>
  <c r="H3773" i="153" s="1"/>
  <c r="C3773" i="153"/>
  <c r="B3773" i="153"/>
  <c r="F3772" i="153"/>
  <c r="D3772" i="153"/>
  <c r="C3772" i="153"/>
  <c r="B3772" i="153"/>
  <c r="E3771" i="153"/>
  <c r="D3771" i="153"/>
  <c r="G3771" i="153" s="1"/>
  <c r="H3771" i="153" s="1"/>
  <c r="C3771" i="153"/>
  <c r="B3771" i="153"/>
  <c r="E3770" i="153"/>
  <c r="D3770" i="153"/>
  <c r="G3770" i="153" s="1"/>
  <c r="H3770" i="153" s="1"/>
  <c r="C3770" i="153"/>
  <c r="B3770" i="153"/>
  <c r="D3769" i="153"/>
  <c r="G3769" i="153" s="1"/>
  <c r="H3769" i="153" s="1"/>
  <c r="C3769" i="153"/>
  <c r="B3769" i="153"/>
  <c r="D3768" i="153"/>
  <c r="F3768" i="153" s="1"/>
  <c r="C3768" i="153"/>
  <c r="B3768" i="153"/>
  <c r="D3767" i="153"/>
  <c r="C3767" i="153"/>
  <c r="B3767" i="153"/>
  <c r="D3766" i="153"/>
  <c r="C3766" i="153"/>
  <c r="B3766" i="153"/>
  <c r="D3765" i="153"/>
  <c r="G3765" i="153" s="1"/>
  <c r="H3765" i="153" s="1"/>
  <c r="C3765" i="153"/>
  <c r="B3765" i="153"/>
  <c r="F3764" i="153"/>
  <c r="D3764" i="153"/>
  <c r="C3764" i="153"/>
  <c r="B3764" i="153"/>
  <c r="E3763" i="153"/>
  <c r="D3763" i="153"/>
  <c r="G3763" i="153" s="1"/>
  <c r="H3763" i="153" s="1"/>
  <c r="C3763" i="153"/>
  <c r="B3763" i="153"/>
  <c r="E3762" i="153"/>
  <c r="D3762" i="153"/>
  <c r="G3762" i="153" s="1"/>
  <c r="H3762" i="153" s="1"/>
  <c r="C3762" i="153"/>
  <c r="B3762" i="153"/>
  <c r="D3761" i="153"/>
  <c r="G3761" i="153" s="1"/>
  <c r="H3761" i="153" s="1"/>
  <c r="C3761" i="153"/>
  <c r="B3761" i="153"/>
  <c r="D3760" i="153"/>
  <c r="F3760" i="153" s="1"/>
  <c r="C3760" i="153"/>
  <c r="B3760" i="153"/>
  <c r="D3759" i="153"/>
  <c r="C3759" i="153"/>
  <c r="B3759" i="153"/>
  <c r="D3758" i="153"/>
  <c r="C3758" i="153"/>
  <c r="B3758" i="153"/>
  <c r="D3757" i="153"/>
  <c r="G3757" i="153" s="1"/>
  <c r="H3757" i="153" s="1"/>
  <c r="C3757" i="153"/>
  <c r="B3757" i="153"/>
  <c r="F3756" i="153"/>
  <c r="D3756" i="153"/>
  <c r="C3756" i="153"/>
  <c r="B3756" i="153"/>
  <c r="E3755" i="153"/>
  <c r="D3755" i="153"/>
  <c r="G3755" i="153" s="1"/>
  <c r="H3755" i="153" s="1"/>
  <c r="C3755" i="153"/>
  <c r="B3755" i="153"/>
  <c r="E3754" i="153"/>
  <c r="D3754" i="153"/>
  <c r="G3754" i="153" s="1"/>
  <c r="H3754" i="153" s="1"/>
  <c r="C3754" i="153"/>
  <c r="B3754" i="153"/>
  <c r="D3753" i="153"/>
  <c r="G3753" i="153" s="1"/>
  <c r="H3753" i="153" s="1"/>
  <c r="C3753" i="153"/>
  <c r="B3753" i="153"/>
  <c r="D3752" i="153"/>
  <c r="F3752" i="153" s="1"/>
  <c r="C3752" i="153"/>
  <c r="B3752" i="153"/>
  <c r="D3751" i="153"/>
  <c r="C3751" i="153"/>
  <c r="B3751" i="153"/>
  <c r="D3750" i="153"/>
  <c r="C3750" i="153"/>
  <c r="B3750" i="153"/>
  <c r="D3749" i="153"/>
  <c r="G3749" i="153" s="1"/>
  <c r="H3749" i="153" s="1"/>
  <c r="C3749" i="153"/>
  <c r="B3749" i="153"/>
  <c r="F3748" i="153"/>
  <c r="D3748" i="153"/>
  <c r="C3748" i="153"/>
  <c r="B3748" i="153"/>
  <c r="E3747" i="153"/>
  <c r="D3747" i="153"/>
  <c r="G3747" i="153" s="1"/>
  <c r="H3747" i="153" s="1"/>
  <c r="C3747" i="153"/>
  <c r="B3747" i="153"/>
  <c r="E3746" i="153"/>
  <c r="D3746" i="153"/>
  <c r="G3746" i="153" s="1"/>
  <c r="H3746" i="153" s="1"/>
  <c r="C3746" i="153"/>
  <c r="B3746" i="153"/>
  <c r="D3745" i="153"/>
  <c r="G3745" i="153" s="1"/>
  <c r="H3745" i="153" s="1"/>
  <c r="C3745" i="153"/>
  <c r="B3745" i="153"/>
  <c r="D3744" i="153"/>
  <c r="F3744" i="153" s="1"/>
  <c r="C3744" i="153"/>
  <c r="B3744" i="153"/>
  <c r="D3743" i="153"/>
  <c r="C3743" i="153"/>
  <c r="B3743" i="153"/>
  <c r="D3742" i="153"/>
  <c r="C3742" i="153"/>
  <c r="B3742" i="153"/>
  <c r="D3741" i="153"/>
  <c r="G3741" i="153" s="1"/>
  <c r="H3741" i="153" s="1"/>
  <c r="C3741" i="153"/>
  <c r="B3741" i="153"/>
  <c r="F3740" i="153"/>
  <c r="D3740" i="153"/>
  <c r="C3740" i="153"/>
  <c r="B3740" i="153"/>
  <c r="E3739" i="153"/>
  <c r="D3739" i="153"/>
  <c r="G3739" i="153" s="1"/>
  <c r="H3739" i="153" s="1"/>
  <c r="C3739" i="153"/>
  <c r="B3739" i="153"/>
  <c r="E3738" i="153"/>
  <c r="D3738" i="153"/>
  <c r="G3738" i="153" s="1"/>
  <c r="H3738" i="153" s="1"/>
  <c r="C3738" i="153"/>
  <c r="B3738" i="153"/>
  <c r="D3737" i="153"/>
  <c r="G3737" i="153" s="1"/>
  <c r="H3737" i="153" s="1"/>
  <c r="C3737" i="153"/>
  <c r="B3737" i="153"/>
  <c r="D3736" i="153"/>
  <c r="F3736" i="153" s="1"/>
  <c r="C3736" i="153"/>
  <c r="B3736" i="153"/>
  <c r="D3735" i="153"/>
  <c r="C3735" i="153"/>
  <c r="B3735" i="153"/>
  <c r="D3734" i="153"/>
  <c r="C3734" i="153"/>
  <c r="B3734" i="153"/>
  <c r="D3733" i="153"/>
  <c r="G3733" i="153" s="1"/>
  <c r="H3733" i="153" s="1"/>
  <c r="C3733" i="153"/>
  <c r="B3733" i="153"/>
  <c r="F3732" i="153"/>
  <c r="D3732" i="153"/>
  <c r="C3732" i="153"/>
  <c r="B3732" i="153"/>
  <c r="E3731" i="153"/>
  <c r="D3731" i="153"/>
  <c r="G3731" i="153" s="1"/>
  <c r="H3731" i="153" s="1"/>
  <c r="C3731" i="153"/>
  <c r="B3731" i="153"/>
  <c r="E3730" i="153"/>
  <c r="D3730" i="153"/>
  <c r="G3730" i="153" s="1"/>
  <c r="H3730" i="153" s="1"/>
  <c r="C3730" i="153"/>
  <c r="B3730" i="153"/>
  <c r="D3729" i="153"/>
  <c r="G3729" i="153" s="1"/>
  <c r="H3729" i="153" s="1"/>
  <c r="C3729" i="153"/>
  <c r="B3729" i="153"/>
  <c r="D3728" i="153"/>
  <c r="F3728" i="153" s="1"/>
  <c r="C3728" i="153"/>
  <c r="B3728" i="153"/>
  <c r="D3727" i="153"/>
  <c r="C3727" i="153"/>
  <c r="B3727" i="153"/>
  <c r="D3726" i="153"/>
  <c r="C3726" i="153"/>
  <c r="B3726" i="153"/>
  <c r="D3725" i="153"/>
  <c r="G3725" i="153" s="1"/>
  <c r="H3725" i="153" s="1"/>
  <c r="C3725" i="153"/>
  <c r="B3725" i="153"/>
  <c r="F3724" i="153"/>
  <c r="D3724" i="153"/>
  <c r="C3724" i="153"/>
  <c r="B3724" i="153"/>
  <c r="E3723" i="153"/>
  <c r="D3723" i="153"/>
  <c r="G3723" i="153" s="1"/>
  <c r="H3723" i="153" s="1"/>
  <c r="C3723" i="153"/>
  <c r="B3723" i="153"/>
  <c r="E3722" i="153"/>
  <c r="D3722" i="153"/>
  <c r="G3722" i="153" s="1"/>
  <c r="H3722" i="153" s="1"/>
  <c r="C3722" i="153"/>
  <c r="B3722" i="153"/>
  <c r="D3721" i="153"/>
  <c r="G3721" i="153" s="1"/>
  <c r="H3721" i="153" s="1"/>
  <c r="C3721" i="153"/>
  <c r="B3721" i="153"/>
  <c r="D3720" i="153"/>
  <c r="F3720" i="153" s="1"/>
  <c r="C3720" i="153"/>
  <c r="B3720" i="153"/>
  <c r="D3719" i="153"/>
  <c r="C3719" i="153"/>
  <c r="B3719" i="153"/>
  <c r="D3718" i="153"/>
  <c r="C3718" i="153"/>
  <c r="B3718" i="153"/>
  <c r="D3717" i="153"/>
  <c r="G3717" i="153" s="1"/>
  <c r="H3717" i="153" s="1"/>
  <c r="C3717" i="153"/>
  <c r="B3717" i="153"/>
  <c r="F3716" i="153"/>
  <c r="D3716" i="153"/>
  <c r="C3716" i="153"/>
  <c r="B3716" i="153"/>
  <c r="E3715" i="153"/>
  <c r="D3715" i="153"/>
  <c r="G3715" i="153" s="1"/>
  <c r="H3715" i="153" s="1"/>
  <c r="C3715" i="153"/>
  <c r="B3715" i="153"/>
  <c r="E3714" i="153"/>
  <c r="D3714" i="153"/>
  <c r="G3714" i="153" s="1"/>
  <c r="H3714" i="153" s="1"/>
  <c r="C3714" i="153"/>
  <c r="B3714" i="153"/>
  <c r="D3713" i="153"/>
  <c r="G3713" i="153" s="1"/>
  <c r="H3713" i="153" s="1"/>
  <c r="C3713" i="153"/>
  <c r="B3713" i="153"/>
  <c r="D3712" i="153"/>
  <c r="F3712" i="153" s="1"/>
  <c r="C3712" i="153"/>
  <c r="B3712" i="153"/>
  <c r="D3711" i="153"/>
  <c r="C3711" i="153"/>
  <c r="B3711" i="153"/>
  <c r="D3710" i="153"/>
  <c r="C3710" i="153"/>
  <c r="B3710" i="153"/>
  <c r="D3709" i="153"/>
  <c r="G3709" i="153" s="1"/>
  <c r="H3709" i="153" s="1"/>
  <c r="C3709" i="153"/>
  <c r="B3709" i="153"/>
  <c r="F3708" i="153"/>
  <c r="D3708" i="153"/>
  <c r="C3708" i="153"/>
  <c r="B3708" i="153"/>
  <c r="E3707" i="153"/>
  <c r="D3707" i="153"/>
  <c r="G3707" i="153" s="1"/>
  <c r="H3707" i="153" s="1"/>
  <c r="C3707" i="153"/>
  <c r="B3707" i="153"/>
  <c r="E3706" i="153"/>
  <c r="D3706" i="153"/>
  <c r="G3706" i="153" s="1"/>
  <c r="H3706" i="153" s="1"/>
  <c r="C3706" i="153"/>
  <c r="B3706" i="153"/>
  <c r="D3705" i="153"/>
  <c r="G3705" i="153" s="1"/>
  <c r="H3705" i="153" s="1"/>
  <c r="C3705" i="153"/>
  <c r="B3705" i="153"/>
  <c r="D3704" i="153"/>
  <c r="F3704" i="153" s="1"/>
  <c r="C3704" i="153"/>
  <c r="B3704" i="153"/>
  <c r="D3703" i="153"/>
  <c r="C3703" i="153"/>
  <c r="B3703" i="153"/>
  <c r="D3702" i="153"/>
  <c r="C3702" i="153"/>
  <c r="B3702" i="153"/>
  <c r="D3701" i="153"/>
  <c r="G3701" i="153" s="1"/>
  <c r="H3701" i="153" s="1"/>
  <c r="C3701" i="153"/>
  <c r="B3701" i="153"/>
  <c r="F3700" i="153"/>
  <c r="D3700" i="153"/>
  <c r="C3700" i="153"/>
  <c r="B3700" i="153"/>
  <c r="E3699" i="153"/>
  <c r="D3699" i="153"/>
  <c r="G3699" i="153" s="1"/>
  <c r="H3699" i="153" s="1"/>
  <c r="C3699" i="153"/>
  <c r="B3699" i="153"/>
  <c r="E3698" i="153"/>
  <c r="D3698" i="153"/>
  <c r="G3698" i="153" s="1"/>
  <c r="H3698" i="153" s="1"/>
  <c r="C3698" i="153"/>
  <c r="B3698" i="153"/>
  <c r="D3697" i="153"/>
  <c r="G3697" i="153" s="1"/>
  <c r="H3697" i="153" s="1"/>
  <c r="C3697" i="153"/>
  <c r="B3697" i="153"/>
  <c r="D3696" i="153"/>
  <c r="F3696" i="153" s="1"/>
  <c r="C3696" i="153"/>
  <c r="B3696" i="153"/>
  <c r="D3695" i="153"/>
  <c r="C3695" i="153"/>
  <c r="B3695" i="153"/>
  <c r="D3694" i="153"/>
  <c r="C3694" i="153"/>
  <c r="B3694" i="153"/>
  <c r="D3693" i="153"/>
  <c r="G3693" i="153" s="1"/>
  <c r="H3693" i="153" s="1"/>
  <c r="C3693" i="153"/>
  <c r="B3693" i="153"/>
  <c r="F3692" i="153"/>
  <c r="D3692" i="153"/>
  <c r="C3692" i="153"/>
  <c r="B3692" i="153"/>
  <c r="E3691" i="153"/>
  <c r="D3691" i="153"/>
  <c r="G3691" i="153" s="1"/>
  <c r="H3691" i="153" s="1"/>
  <c r="C3691" i="153"/>
  <c r="B3691" i="153"/>
  <c r="E3690" i="153"/>
  <c r="D3690" i="153"/>
  <c r="G3690" i="153" s="1"/>
  <c r="H3690" i="153" s="1"/>
  <c r="C3690" i="153"/>
  <c r="B3690" i="153"/>
  <c r="D3689" i="153"/>
  <c r="G3689" i="153" s="1"/>
  <c r="H3689" i="153" s="1"/>
  <c r="C3689" i="153"/>
  <c r="B3689" i="153"/>
  <c r="D3688" i="153"/>
  <c r="F3688" i="153" s="1"/>
  <c r="C3688" i="153"/>
  <c r="B3688" i="153"/>
  <c r="D3687" i="153"/>
  <c r="C3687" i="153"/>
  <c r="B3687" i="153"/>
  <c r="D3686" i="153"/>
  <c r="C3686" i="153"/>
  <c r="B3686" i="153"/>
  <c r="D3685" i="153"/>
  <c r="G3685" i="153" s="1"/>
  <c r="H3685" i="153" s="1"/>
  <c r="C3685" i="153"/>
  <c r="B3685" i="153"/>
  <c r="F3684" i="153"/>
  <c r="D3684" i="153"/>
  <c r="C3684" i="153"/>
  <c r="B3684" i="153"/>
  <c r="E3683" i="153"/>
  <c r="D3683" i="153"/>
  <c r="G3683" i="153" s="1"/>
  <c r="H3683" i="153" s="1"/>
  <c r="C3683" i="153"/>
  <c r="B3683" i="153"/>
  <c r="E3682" i="153"/>
  <c r="D3682" i="153"/>
  <c r="G3682" i="153" s="1"/>
  <c r="H3682" i="153" s="1"/>
  <c r="C3682" i="153"/>
  <c r="B3682" i="153"/>
  <c r="D3681" i="153"/>
  <c r="G3681" i="153" s="1"/>
  <c r="H3681" i="153" s="1"/>
  <c r="C3681" i="153"/>
  <c r="B3681" i="153"/>
  <c r="D3680" i="153"/>
  <c r="F3680" i="153" s="1"/>
  <c r="C3680" i="153"/>
  <c r="B3680" i="153"/>
  <c r="D3679" i="153"/>
  <c r="C3679" i="153"/>
  <c r="B3679" i="153"/>
  <c r="D3678" i="153"/>
  <c r="C3678" i="153"/>
  <c r="B3678" i="153"/>
  <c r="D3677" i="153"/>
  <c r="G3677" i="153" s="1"/>
  <c r="H3677" i="153" s="1"/>
  <c r="C3677" i="153"/>
  <c r="B3677" i="153"/>
  <c r="F3676" i="153"/>
  <c r="D3676" i="153"/>
  <c r="C3676" i="153"/>
  <c r="B3676" i="153"/>
  <c r="E3675" i="153"/>
  <c r="D3675" i="153"/>
  <c r="G3675" i="153" s="1"/>
  <c r="H3675" i="153" s="1"/>
  <c r="C3675" i="153"/>
  <c r="B3675" i="153"/>
  <c r="E3674" i="153"/>
  <c r="D3674" i="153"/>
  <c r="G3674" i="153" s="1"/>
  <c r="H3674" i="153" s="1"/>
  <c r="C3674" i="153"/>
  <c r="B3674" i="153"/>
  <c r="D3673" i="153"/>
  <c r="G3673" i="153" s="1"/>
  <c r="H3673" i="153" s="1"/>
  <c r="C3673" i="153"/>
  <c r="B3673" i="153"/>
  <c r="D3672" i="153"/>
  <c r="F3672" i="153" s="1"/>
  <c r="C3672" i="153"/>
  <c r="B3672" i="153"/>
  <c r="D3671" i="153"/>
  <c r="C3671" i="153"/>
  <c r="B3671" i="153"/>
  <c r="D3670" i="153"/>
  <c r="C3670" i="153"/>
  <c r="B3670" i="153"/>
  <c r="D3669" i="153"/>
  <c r="G3669" i="153" s="1"/>
  <c r="H3669" i="153" s="1"/>
  <c r="C3669" i="153"/>
  <c r="B3669" i="153"/>
  <c r="F3668" i="153"/>
  <c r="D3668" i="153"/>
  <c r="C3668" i="153"/>
  <c r="B3668" i="153"/>
  <c r="E3667" i="153"/>
  <c r="D3667" i="153"/>
  <c r="G3667" i="153" s="1"/>
  <c r="H3667" i="153" s="1"/>
  <c r="C3667" i="153"/>
  <c r="B3667" i="153"/>
  <c r="E3666" i="153"/>
  <c r="D3666" i="153"/>
  <c r="G3666" i="153" s="1"/>
  <c r="H3666" i="153" s="1"/>
  <c r="C3666" i="153"/>
  <c r="B3666" i="153"/>
  <c r="D3665" i="153"/>
  <c r="G3665" i="153" s="1"/>
  <c r="H3665" i="153" s="1"/>
  <c r="C3665" i="153"/>
  <c r="B3665" i="153"/>
  <c r="D3664" i="153"/>
  <c r="F3664" i="153" s="1"/>
  <c r="C3664" i="153"/>
  <c r="B3664" i="153"/>
  <c r="D3663" i="153"/>
  <c r="C3663" i="153"/>
  <c r="B3663" i="153"/>
  <c r="D3662" i="153"/>
  <c r="C3662" i="153"/>
  <c r="B3662" i="153"/>
  <c r="D3661" i="153"/>
  <c r="G3661" i="153" s="1"/>
  <c r="H3661" i="153" s="1"/>
  <c r="C3661" i="153"/>
  <c r="B3661" i="153"/>
  <c r="F3660" i="153"/>
  <c r="D3660" i="153"/>
  <c r="C3660" i="153"/>
  <c r="B3660" i="153"/>
  <c r="E3659" i="153"/>
  <c r="D3659" i="153"/>
  <c r="G3659" i="153" s="1"/>
  <c r="H3659" i="153" s="1"/>
  <c r="C3659" i="153"/>
  <c r="B3659" i="153"/>
  <c r="E3658" i="153"/>
  <c r="D3658" i="153"/>
  <c r="G3658" i="153" s="1"/>
  <c r="H3658" i="153" s="1"/>
  <c r="C3658" i="153"/>
  <c r="B3658" i="153"/>
  <c r="D3657" i="153"/>
  <c r="G3657" i="153" s="1"/>
  <c r="H3657" i="153" s="1"/>
  <c r="C3657" i="153"/>
  <c r="B3657" i="153"/>
  <c r="D3656" i="153"/>
  <c r="F3656" i="153" s="1"/>
  <c r="C3656" i="153"/>
  <c r="B3656" i="153"/>
  <c r="D3655" i="153"/>
  <c r="C3655" i="153"/>
  <c r="B3655" i="153"/>
  <c r="D3654" i="153"/>
  <c r="C3654" i="153"/>
  <c r="B3654" i="153"/>
  <c r="D3653" i="153"/>
  <c r="G3653" i="153" s="1"/>
  <c r="H3653" i="153" s="1"/>
  <c r="C3653" i="153"/>
  <c r="B3653" i="153"/>
  <c r="F3652" i="153"/>
  <c r="D3652" i="153"/>
  <c r="C3652" i="153"/>
  <c r="B3652" i="153"/>
  <c r="E3651" i="153"/>
  <c r="D3651" i="153"/>
  <c r="G3651" i="153" s="1"/>
  <c r="H3651" i="153" s="1"/>
  <c r="C3651" i="153"/>
  <c r="B3651" i="153"/>
  <c r="E3650" i="153"/>
  <c r="D3650" i="153"/>
  <c r="G3650" i="153" s="1"/>
  <c r="H3650" i="153" s="1"/>
  <c r="C3650" i="153"/>
  <c r="B3650" i="153"/>
  <c r="D3649" i="153"/>
  <c r="C3649" i="153"/>
  <c r="B3649" i="153"/>
  <c r="D3648" i="153"/>
  <c r="F3648" i="153" s="1"/>
  <c r="C3648" i="153"/>
  <c r="B3648" i="153"/>
  <c r="D3647" i="153"/>
  <c r="C3647" i="153"/>
  <c r="B3647" i="153"/>
  <c r="D3646" i="153"/>
  <c r="C3646" i="153"/>
  <c r="B3646" i="153"/>
  <c r="D3645" i="153"/>
  <c r="C3645" i="153"/>
  <c r="B3645" i="153"/>
  <c r="F3644" i="153"/>
  <c r="D3644" i="153"/>
  <c r="C3644" i="153"/>
  <c r="B3644" i="153"/>
  <c r="E3643" i="153"/>
  <c r="D3643" i="153"/>
  <c r="G3643" i="153" s="1"/>
  <c r="H3643" i="153" s="1"/>
  <c r="C3643" i="153"/>
  <c r="B3643" i="153"/>
  <c r="E3642" i="153"/>
  <c r="D3642" i="153"/>
  <c r="G3642" i="153" s="1"/>
  <c r="H3642" i="153" s="1"/>
  <c r="C3642" i="153"/>
  <c r="B3642" i="153"/>
  <c r="D3641" i="153"/>
  <c r="C3641" i="153"/>
  <c r="B3641" i="153"/>
  <c r="D3640" i="153"/>
  <c r="F3640" i="153" s="1"/>
  <c r="C3640" i="153"/>
  <c r="B3640" i="153"/>
  <c r="D3639" i="153"/>
  <c r="C3639" i="153"/>
  <c r="B3639" i="153"/>
  <c r="D3638" i="153"/>
  <c r="C3638" i="153"/>
  <c r="B3638" i="153"/>
  <c r="D3637" i="153"/>
  <c r="C3637" i="153"/>
  <c r="B3637" i="153"/>
  <c r="F3636" i="153"/>
  <c r="D3636" i="153"/>
  <c r="C3636" i="153"/>
  <c r="B3636" i="153"/>
  <c r="E3635" i="153"/>
  <c r="D3635" i="153"/>
  <c r="G3635" i="153" s="1"/>
  <c r="H3635" i="153" s="1"/>
  <c r="C3635" i="153"/>
  <c r="B3635" i="153"/>
  <c r="E3634" i="153"/>
  <c r="D3634" i="153"/>
  <c r="G3634" i="153" s="1"/>
  <c r="H3634" i="153" s="1"/>
  <c r="C3634" i="153"/>
  <c r="B3634" i="153"/>
  <c r="D3633" i="153"/>
  <c r="C3633" i="153"/>
  <c r="B3633" i="153"/>
  <c r="D3632" i="153"/>
  <c r="F3632" i="153" s="1"/>
  <c r="C3632" i="153"/>
  <c r="B3632" i="153"/>
  <c r="D3631" i="153"/>
  <c r="C3631" i="153"/>
  <c r="B3631" i="153"/>
  <c r="D3630" i="153"/>
  <c r="C3630" i="153"/>
  <c r="B3630" i="153"/>
  <c r="D3629" i="153"/>
  <c r="C3629" i="153"/>
  <c r="B3629" i="153"/>
  <c r="F3628" i="153"/>
  <c r="D3628" i="153"/>
  <c r="C3628" i="153"/>
  <c r="B3628" i="153"/>
  <c r="E3627" i="153"/>
  <c r="D3627" i="153"/>
  <c r="G3627" i="153" s="1"/>
  <c r="H3627" i="153" s="1"/>
  <c r="C3627" i="153"/>
  <c r="B3627" i="153"/>
  <c r="E3626" i="153"/>
  <c r="D3626" i="153"/>
  <c r="G3626" i="153" s="1"/>
  <c r="H3626" i="153" s="1"/>
  <c r="C3626" i="153"/>
  <c r="B3626" i="153"/>
  <c r="D3625" i="153"/>
  <c r="C3625" i="153"/>
  <c r="B3625" i="153"/>
  <c r="D3624" i="153"/>
  <c r="F3624" i="153" s="1"/>
  <c r="C3624" i="153"/>
  <c r="B3624" i="153"/>
  <c r="D3623" i="153"/>
  <c r="C3623" i="153"/>
  <c r="B3623" i="153"/>
  <c r="D3622" i="153"/>
  <c r="C3622" i="153"/>
  <c r="B3622" i="153"/>
  <c r="D3621" i="153"/>
  <c r="C3621" i="153"/>
  <c r="B3621" i="153"/>
  <c r="F3620" i="153"/>
  <c r="D3620" i="153"/>
  <c r="C3620" i="153"/>
  <c r="B3620" i="153"/>
  <c r="E3619" i="153"/>
  <c r="D3619" i="153"/>
  <c r="G3619" i="153" s="1"/>
  <c r="H3619" i="153" s="1"/>
  <c r="C3619" i="153"/>
  <c r="B3619" i="153"/>
  <c r="E3618" i="153"/>
  <c r="D3618" i="153"/>
  <c r="G3618" i="153" s="1"/>
  <c r="H3618" i="153" s="1"/>
  <c r="C3618" i="153"/>
  <c r="B3618" i="153"/>
  <c r="D3617" i="153"/>
  <c r="C3617" i="153"/>
  <c r="B3617" i="153"/>
  <c r="D3616" i="153"/>
  <c r="F3616" i="153" s="1"/>
  <c r="C3616" i="153"/>
  <c r="B3616" i="153"/>
  <c r="D3615" i="153"/>
  <c r="C3615" i="153"/>
  <c r="B3615" i="153"/>
  <c r="D3614" i="153"/>
  <c r="C3614" i="153"/>
  <c r="B3614" i="153"/>
  <c r="D3613" i="153"/>
  <c r="C3613" i="153"/>
  <c r="B3613" i="153"/>
  <c r="F3612" i="153"/>
  <c r="D3612" i="153"/>
  <c r="C3612" i="153"/>
  <c r="B3612" i="153"/>
  <c r="E3611" i="153"/>
  <c r="D3611" i="153"/>
  <c r="G3611" i="153" s="1"/>
  <c r="H3611" i="153" s="1"/>
  <c r="C3611" i="153"/>
  <c r="B3611" i="153"/>
  <c r="E3610" i="153"/>
  <c r="D3610" i="153"/>
  <c r="G3610" i="153" s="1"/>
  <c r="H3610" i="153" s="1"/>
  <c r="C3610" i="153"/>
  <c r="B3610" i="153"/>
  <c r="D3609" i="153"/>
  <c r="C3609" i="153"/>
  <c r="B3609" i="153"/>
  <c r="D3608" i="153"/>
  <c r="F3608" i="153" s="1"/>
  <c r="C3608" i="153"/>
  <c r="B3608" i="153"/>
  <c r="D3607" i="153"/>
  <c r="C3607" i="153"/>
  <c r="B3607" i="153"/>
  <c r="D3606" i="153"/>
  <c r="C3606" i="153"/>
  <c r="B3606" i="153"/>
  <c r="D3605" i="153"/>
  <c r="C3605" i="153"/>
  <c r="B3605" i="153"/>
  <c r="F3604" i="153"/>
  <c r="D3604" i="153"/>
  <c r="C3604" i="153"/>
  <c r="B3604" i="153"/>
  <c r="E3603" i="153"/>
  <c r="D3603" i="153"/>
  <c r="G3603" i="153" s="1"/>
  <c r="H3603" i="153" s="1"/>
  <c r="C3603" i="153"/>
  <c r="B3603" i="153"/>
  <c r="E3602" i="153"/>
  <c r="D3602" i="153"/>
  <c r="G3602" i="153" s="1"/>
  <c r="H3602" i="153" s="1"/>
  <c r="C3602" i="153"/>
  <c r="B3602" i="153"/>
  <c r="D3601" i="153"/>
  <c r="C3601" i="153"/>
  <c r="B3601" i="153"/>
  <c r="D3600" i="153"/>
  <c r="F3600" i="153" s="1"/>
  <c r="C3600" i="153"/>
  <c r="B3600" i="153"/>
  <c r="D3599" i="153"/>
  <c r="C3599" i="153"/>
  <c r="B3599" i="153"/>
  <c r="D3598" i="153"/>
  <c r="C3598" i="153"/>
  <c r="B3598" i="153"/>
  <c r="D3597" i="153"/>
  <c r="C3597" i="153"/>
  <c r="B3597" i="153"/>
  <c r="F3596" i="153"/>
  <c r="D3596" i="153"/>
  <c r="C3596" i="153"/>
  <c r="B3596" i="153"/>
  <c r="E3595" i="153"/>
  <c r="D3595" i="153"/>
  <c r="G3595" i="153" s="1"/>
  <c r="H3595" i="153" s="1"/>
  <c r="C3595" i="153"/>
  <c r="B3595" i="153"/>
  <c r="E3594" i="153"/>
  <c r="D3594" i="153"/>
  <c r="G3594" i="153" s="1"/>
  <c r="H3594" i="153" s="1"/>
  <c r="C3594" i="153"/>
  <c r="B3594" i="153"/>
  <c r="D3593" i="153"/>
  <c r="C3593" i="153"/>
  <c r="B3593" i="153"/>
  <c r="D3592" i="153"/>
  <c r="F3592" i="153" s="1"/>
  <c r="C3592" i="153"/>
  <c r="B3592" i="153"/>
  <c r="D3591" i="153"/>
  <c r="C3591" i="153"/>
  <c r="B3591" i="153"/>
  <c r="D3590" i="153"/>
  <c r="C3590" i="153"/>
  <c r="B3590" i="153"/>
  <c r="D3589" i="153"/>
  <c r="C3589" i="153"/>
  <c r="B3589" i="153"/>
  <c r="F3588" i="153"/>
  <c r="D3588" i="153"/>
  <c r="C3588" i="153"/>
  <c r="B3588" i="153"/>
  <c r="E3587" i="153"/>
  <c r="D3587" i="153"/>
  <c r="G3587" i="153" s="1"/>
  <c r="H3587" i="153" s="1"/>
  <c r="C3587" i="153"/>
  <c r="B3587" i="153"/>
  <c r="E3586" i="153"/>
  <c r="D3586" i="153"/>
  <c r="G3586" i="153" s="1"/>
  <c r="H3586" i="153" s="1"/>
  <c r="C3586" i="153"/>
  <c r="B3586" i="153"/>
  <c r="D3585" i="153"/>
  <c r="C3585" i="153"/>
  <c r="B3585" i="153"/>
  <c r="D3584" i="153"/>
  <c r="F3584" i="153" s="1"/>
  <c r="C3584" i="153"/>
  <c r="B3584" i="153"/>
  <c r="D3583" i="153"/>
  <c r="C3583" i="153"/>
  <c r="B3583" i="153"/>
  <c r="D3582" i="153"/>
  <c r="C3582" i="153"/>
  <c r="B3582" i="153"/>
  <c r="D3581" i="153"/>
  <c r="C3581" i="153"/>
  <c r="B3581" i="153"/>
  <c r="F3580" i="153"/>
  <c r="D3580" i="153"/>
  <c r="C3580" i="153"/>
  <c r="B3580" i="153"/>
  <c r="E3579" i="153"/>
  <c r="D3579" i="153"/>
  <c r="G3579" i="153" s="1"/>
  <c r="H3579" i="153" s="1"/>
  <c r="C3579" i="153"/>
  <c r="B3579" i="153"/>
  <c r="E3578" i="153"/>
  <c r="D3578" i="153"/>
  <c r="G3578" i="153" s="1"/>
  <c r="H3578" i="153" s="1"/>
  <c r="C3578" i="153"/>
  <c r="B3578" i="153"/>
  <c r="D3577" i="153"/>
  <c r="C3577" i="153"/>
  <c r="B3577" i="153"/>
  <c r="D3576" i="153"/>
  <c r="F3576" i="153" s="1"/>
  <c r="C3576" i="153"/>
  <c r="B3576" i="153"/>
  <c r="D3575" i="153"/>
  <c r="C3575" i="153"/>
  <c r="B3575" i="153"/>
  <c r="D3574" i="153"/>
  <c r="C3574" i="153"/>
  <c r="B3574" i="153"/>
  <c r="D3573" i="153"/>
  <c r="C3573" i="153"/>
  <c r="B3573" i="153"/>
  <c r="F3572" i="153"/>
  <c r="D3572" i="153"/>
  <c r="C3572" i="153"/>
  <c r="B3572" i="153"/>
  <c r="E3571" i="153"/>
  <c r="D3571" i="153"/>
  <c r="G3571" i="153" s="1"/>
  <c r="H3571" i="153" s="1"/>
  <c r="C3571" i="153"/>
  <c r="B3571" i="153"/>
  <c r="E3570" i="153"/>
  <c r="D3570" i="153"/>
  <c r="G3570" i="153" s="1"/>
  <c r="H3570" i="153" s="1"/>
  <c r="C3570" i="153"/>
  <c r="B3570" i="153"/>
  <c r="D3569" i="153"/>
  <c r="C3569" i="153"/>
  <c r="B3569" i="153"/>
  <c r="D3568" i="153"/>
  <c r="F3568" i="153" s="1"/>
  <c r="C3568" i="153"/>
  <c r="B3568" i="153"/>
  <c r="D3567" i="153"/>
  <c r="C3567" i="153"/>
  <c r="B3567" i="153"/>
  <c r="D3566" i="153"/>
  <c r="C3566" i="153"/>
  <c r="B3566" i="153"/>
  <c r="D3565" i="153"/>
  <c r="C3565" i="153"/>
  <c r="B3565" i="153"/>
  <c r="F3564" i="153"/>
  <c r="D3564" i="153"/>
  <c r="C3564" i="153"/>
  <c r="B3564" i="153"/>
  <c r="E3563" i="153"/>
  <c r="D3563" i="153"/>
  <c r="G3563" i="153" s="1"/>
  <c r="H3563" i="153" s="1"/>
  <c r="C3563" i="153"/>
  <c r="B3563" i="153"/>
  <c r="E3562" i="153"/>
  <c r="D3562" i="153"/>
  <c r="G3562" i="153" s="1"/>
  <c r="H3562" i="153" s="1"/>
  <c r="C3562" i="153"/>
  <c r="B3562" i="153"/>
  <c r="D3561" i="153"/>
  <c r="C3561" i="153"/>
  <c r="B3561" i="153"/>
  <c r="D3560" i="153"/>
  <c r="F3560" i="153" s="1"/>
  <c r="C3560" i="153"/>
  <c r="B3560" i="153"/>
  <c r="D3559" i="153"/>
  <c r="C3559" i="153"/>
  <c r="B3559" i="153"/>
  <c r="D3558" i="153"/>
  <c r="C3558" i="153"/>
  <c r="B3558" i="153"/>
  <c r="D3557" i="153"/>
  <c r="C3557" i="153"/>
  <c r="B3557" i="153"/>
  <c r="F3556" i="153"/>
  <c r="D3556" i="153"/>
  <c r="C3556" i="153"/>
  <c r="B3556" i="153"/>
  <c r="E3555" i="153"/>
  <c r="D3555" i="153"/>
  <c r="G3555" i="153" s="1"/>
  <c r="H3555" i="153" s="1"/>
  <c r="C3555" i="153"/>
  <c r="B3555" i="153"/>
  <c r="E3554" i="153"/>
  <c r="D3554" i="153"/>
  <c r="G3554" i="153" s="1"/>
  <c r="H3554" i="153" s="1"/>
  <c r="C3554" i="153"/>
  <c r="B3554" i="153"/>
  <c r="D3553" i="153"/>
  <c r="C3553" i="153"/>
  <c r="B3553" i="153"/>
  <c r="D3552" i="153"/>
  <c r="F3552" i="153" s="1"/>
  <c r="C3552" i="153"/>
  <c r="B3552" i="153"/>
  <c r="D3551" i="153"/>
  <c r="C3551" i="153"/>
  <c r="B3551" i="153"/>
  <c r="D3550" i="153"/>
  <c r="C3550" i="153"/>
  <c r="B3550" i="153"/>
  <c r="D3549" i="153"/>
  <c r="G3549" i="153" s="1"/>
  <c r="H3549" i="153" s="1"/>
  <c r="C3549" i="153"/>
  <c r="B3549" i="153"/>
  <c r="D3548" i="153"/>
  <c r="F3548" i="153" s="1"/>
  <c r="C3548" i="153"/>
  <c r="B3548" i="153"/>
  <c r="D3547" i="153"/>
  <c r="C3547" i="153"/>
  <c r="B3547" i="153"/>
  <c r="D3546" i="153"/>
  <c r="E3546" i="153" s="1"/>
  <c r="C3546" i="153"/>
  <c r="B3546" i="153"/>
  <c r="D3545" i="153"/>
  <c r="C3545" i="153"/>
  <c r="B3545" i="153"/>
  <c r="F3544" i="153"/>
  <c r="D3544" i="153"/>
  <c r="C3544" i="153"/>
  <c r="B3544" i="153"/>
  <c r="E3543" i="153"/>
  <c r="D3543" i="153"/>
  <c r="G3543" i="153" s="1"/>
  <c r="H3543" i="153" s="1"/>
  <c r="C3543" i="153"/>
  <c r="B3543" i="153"/>
  <c r="D3542" i="153"/>
  <c r="C3542" i="153"/>
  <c r="B3542" i="153"/>
  <c r="D3541" i="153"/>
  <c r="G3541" i="153" s="1"/>
  <c r="H3541" i="153" s="1"/>
  <c r="C3541" i="153"/>
  <c r="B3541" i="153"/>
  <c r="F3540" i="153"/>
  <c r="D3540" i="153"/>
  <c r="C3540" i="153"/>
  <c r="B3540" i="153"/>
  <c r="E3539" i="153"/>
  <c r="D3539" i="153"/>
  <c r="G3539" i="153" s="1"/>
  <c r="H3539" i="153" s="1"/>
  <c r="C3539" i="153"/>
  <c r="B3539" i="153"/>
  <c r="E3538" i="153"/>
  <c r="D3538" i="153"/>
  <c r="C3538" i="153"/>
  <c r="B3538" i="153"/>
  <c r="D3537" i="153"/>
  <c r="C3537" i="153"/>
  <c r="B3537" i="153"/>
  <c r="D3536" i="153"/>
  <c r="F3536" i="153" s="1"/>
  <c r="C3536" i="153"/>
  <c r="B3536" i="153"/>
  <c r="D3535" i="153"/>
  <c r="C3535" i="153"/>
  <c r="B3535" i="153"/>
  <c r="D3534" i="153"/>
  <c r="C3534" i="153"/>
  <c r="B3534" i="153"/>
  <c r="D3533" i="153"/>
  <c r="G3533" i="153" s="1"/>
  <c r="H3533" i="153" s="1"/>
  <c r="C3533" i="153"/>
  <c r="B3533" i="153"/>
  <c r="D3532" i="153"/>
  <c r="F3532" i="153" s="1"/>
  <c r="C3532" i="153"/>
  <c r="B3532" i="153"/>
  <c r="D3531" i="153"/>
  <c r="C3531" i="153"/>
  <c r="B3531" i="153"/>
  <c r="D3530" i="153"/>
  <c r="E3530" i="153" s="1"/>
  <c r="C3530" i="153"/>
  <c r="B3530" i="153"/>
  <c r="D3529" i="153"/>
  <c r="C3529" i="153"/>
  <c r="B3529" i="153"/>
  <c r="F3528" i="153"/>
  <c r="D3528" i="153"/>
  <c r="C3528" i="153"/>
  <c r="B3528" i="153"/>
  <c r="E3527" i="153"/>
  <c r="D3527" i="153"/>
  <c r="G3527" i="153" s="1"/>
  <c r="H3527" i="153" s="1"/>
  <c r="C3527" i="153"/>
  <c r="B3527" i="153"/>
  <c r="D3526" i="153"/>
  <c r="C3526" i="153"/>
  <c r="B3526" i="153"/>
  <c r="D3525" i="153"/>
  <c r="G3525" i="153" s="1"/>
  <c r="H3525" i="153" s="1"/>
  <c r="C3525" i="153"/>
  <c r="B3525" i="153"/>
  <c r="F3524" i="153"/>
  <c r="D3524" i="153"/>
  <c r="C3524" i="153"/>
  <c r="B3524" i="153"/>
  <c r="E3523" i="153"/>
  <c r="D3523" i="153"/>
  <c r="G3523" i="153" s="1"/>
  <c r="H3523" i="153" s="1"/>
  <c r="C3523" i="153"/>
  <c r="B3523" i="153"/>
  <c r="E3522" i="153"/>
  <c r="D3522" i="153"/>
  <c r="C3522" i="153"/>
  <c r="B3522" i="153"/>
  <c r="D3521" i="153"/>
  <c r="C3521" i="153"/>
  <c r="B3521" i="153"/>
  <c r="D3520" i="153"/>
  <c r="F3520" i="153" s="1"/>
  <c r="C3520" i="153"/>
  <c r="B3520" i="153"/>
  <c r="D3519" i="153"/>
  <c r="C3519" i="153"/>
  <c r="B3519" i="153"/>
  <c r="D3518" i="153"/>
  <c r="C3518" i="153"/>
  <c r="B3518" i="153"/>
  <c r="D3517" i="153"/>
  <c r="G3517" i="153" s="1"/>
  <c r="H3517" i="153" s="1"/>
  <c r="C3517" i="153"/>
  <c r="B3517" i="153"/>
  <c r="D3516" i="153"/>
  <c r="F3516" i="153" s="1"/>
  <c r="C3516" i="153"/>
  <c r="B3516" i="153"/>
  <c r="D3515" i="153"/>
  <c r="C3515" i="153"/>
  <c r="B3515" i="153"/>
  <c r="D3514" i="153"/>
  <c r="E3514" i="153" s="1"/>
  <c r="C3514" i="153"/>
  <c r="B3514" i="153"/>
  <c r="D3513" i="153"/>
  <c r="C3513" i="153"/>
  <c r="B3513" i="153"/>
  <c r="F3512" i="153"/>
  <c r="D3512" i="153"/>
  <c r="C3512" i="153"/>
  <c r="B3512" i="153"/>
  <c r="E3511" i="153"/>
  <c r="D3511" i="153"/>
  <c r="G3511" i="153" s="1"/>
  <c r="H3511" i="153" s="1"/>
  <c r="C3511" i="153"/>
  <c r="B3511" i="153"/>
  <c r="D3510" i="153"/>
  <c r="C3510" i="153"/>
  <c r="B3510" i="153"/>
  <c r="D3509" i="153"/>
  <c r="G3509" i="153" s="1"/>
  <c r="H3509" i="153" s="1"/>
  <c r="C3509" i="153"/>
  <c r="B3509" i="153"/>
  <c r="F3508" i="153"/>
  <c r="D3508" i="153"/>
  <c r="C3508" i="153"/>
  <c r="B3508" i="153"/>
  <c r="E3507" i="153"/>
  <c r="D3507" i="153"/>
  <c r="G3507" i="153" s="1"/>
  <c r="H3507" i="153" s="1"/>
  <c r="C3507" i="153"/>
  <c r="B3507" i="153"/>
  <c r="E3506" i="153"/>
  <c r="D3506" i="153"/>
  <c r="C3506" i="153"/>
  <c r="B3506" i="153"/>
  <c r="D3505" i="153"/>
  <c r="C3505" i="153"/>
  <c r="B3505" i="153"/>
  <c r="D3504" i="153"/>
  <c r="F3504" i="153" s="1"/>
  <c r="C3504" i="153"/>
  <c r="B3504" i="153"/>
  <c r="D3503" i="153"/>
  <c r="C3503" i="153"/>
  <c r="B3503" i="153"/>
  <c r="D3502" i="153"/>
  <c r="C3502" i="153"/>
  <c r="B3502" i="153"/>
  <c r="D3501" i="153"/>
  <c r="G3501" i="153" s="1"/>
  <c r="H3501" i="153" s="1"/>
  <c r="C3501" i="153"/>
  <c r="B3501" i="153"/>
  <c r="D3500" i="153"/>
  <c r="F3500" i="153" s="1"/>
  <c r="C3500" i="153"/>
  <c r="B3500" i="153"/>
  <c r="D3499" i="153"/>
  <c r="C3499" i="153"/>
  <c r="B3499" i="153"/>
  <c r="D3498" i="153"/>
  <c r="E3498" i="153" s="1"/>
  <c r="C3498" i="153"/>
  <c r="B3498" i="153"/>
  <c r="D3497" i="153"/>
  <c r="C3497" i="153"/>
  <c r="B3497" i="153"/>
  <c r="F3496" i="153"/>
  <c r="D3496" i="153"/>
  <c r="C3496" i="153"/>
  <c r="B3496" i="153"/>
  <c r="E3495" i="153"/>
  <c r="D3495" i="153"/>
  <c r="G3495" i="153" s="1"/>
  <c r="H3495" i="153" s="1"/>
  <c r="C3495" i="153"/>
  <c r="B3495" i="153"/>
  <c r="D3494" i="153"/>
  <c r="C3494" i="153"/>
  <c r="B3494" i="153"/>
  <c r="D3493" i="153"/>
  <c r="G3493" i="153" s="1"/>
  <c r="H3493" i="153" s="1"/>
  <c r="C3493" i="153"/>
  <c r="B3493" i="153"/>
  <c r="F3492" i="153"/>
  <c r="D3492" i="153"/>
  <c r="C3492" i="153"/>
  <c r="B3492" i="153"/>
  <c r="E3491" i="153"/>
  <c r="D3491" i="153"/>
  <c r="G3491" i="153" s="1"/>
  <c r="H3491" i="153" s="1"/>
  <c r="C3491" i="153"/>
  <c r="B3491" i="153"/>
  <c r="E3490" i="153"/>
  <c r="D3490" i="153"/>
  <c r="C3490" i="153"/>
  <c r="B3490" i="153"/>
  <c r="D3489" i="153"/>
  <c r="C3489" i="153"/>
  <c r="B3489" i="153"/>
  <c r="D3488" i="153"/>
  <c r="F3488" i="153" s="1"/>
  <c r="C3488" i="153"/>
  <c r="B3488" i="153"/>
  <c r="D3487" i="153"/>
  <c r="C3487" i="153"/>
  <c r="B3487" i="153"/>
  <c r="D3486" i="153"/>
  <c r="C3486" i="153"/>
  <c r="B3486" i="153"/>
  <c r="D3485" i="153"/>
  <c r="G3485" i="153" s="1"/>
  <c r="H3485" i="153" s="1"/>
  <c r="C3485" i="153"/>
  <c r="B3485" i="153"/>
  <c r="D3484" i="153"/>
  <c r="F3484" i="153" s="1"/>
  <c r="C3484" i="153"/>
  <c r="B3484" i="153"/>
  <c r="D3483" i="153"/>
  <c r="C3483" i="153"/>
  <c r="B3483" i="153"/>
  <c r="D3482" i="153"/>
  <c r="E3482" i="153" s="1"/>
  <c r="C3482" i="153"/>
  <c r="B3482" i="153"/>
  <c r="D3481" i="153"/>
  <c r="C3481" i="153"/>
  <c r="B3481" i="153"/>
  <c r="F3480" i="153"/>
  <c r="D3480" i="153"/>
  <c r="C3480" i="153"/>
  <c r="B3480" i="153"/>
  <c r="E3479" i="153"/>
  <c r="D3479" i="153"/>
  <c r="G3479" i="153" s="1"/>
  <c r="H3479" i="153" s="1"/>
  <c r="C3479" i="153"/>
  <c r="B3479" i="153"/>
  <c r="D3478" i="153"/>
  <c r="C3478" i="153"/>
  <c r="B3478" i="153"/>
  <c r="D3477" i="153"/>
  <c r="G3477" i="153" s="1"/>
  <c r="H3477" i="153" s="1"/>
  <c r="C3477" i="153"/>
  <c r="B3477" i="153"/>
  <c r="F3476" i="153"/>
  <c r="D3476" i="153"/>
  <c r="C3476" i="153"/>
  <c r="B3476" i="153"/>
  <c r="E3475" i="153"/>
  <c r="D3475" i="153"/>
  <c r="G3475" i="153" s="1"/>
  <c r="H3475" i="153" s="1"/>
  <c r="C3475" i="153"/>
  <c r="B3475" i="153"/>
  <c r="E3474" i="153"/>
  <c r="D3474" i="153"/>
  <c r="F3474" i="153" s="1"/>
  <c r="C3474" i="153"/>
  <c r="B3474" i="153"/>
  <c r="F3473" i="153"/>
  <c r="D3473" i="153"/>
  <c r="E3473" i="153" s="1"/>
  <c r="C3473" i="153"/>
  <c r="B3473" i="153"/>
  <c r="G3472" i="153"/>
  <c r="H3472" i="153" s="1"/>
  <c r="D3472" i="153"/>
  <c r="C3472" i="153"/>
  <c r="B3472" i="153"/>
  <c r="D3471" i="153"/>
  <c r="C3471" i="153"/>
  <c r="B3471" i="153"/>
  <c r="G3470" i="153"/>
  <c r="H3470" i="153" s="1"/>
  <c r="D3470" i="153"/>
  <c r="C3470" i="153"/>
  <c r="B3470" i="153"/>
  <c r="D3469" i="153"/>
  <c r="C3469" i="153"/>
  <c r="B3469" i="153"/>
  <c r="D3468" i="153"/>
  <c r="F3468" i="153" s="1"/>
  <c r="C3468" i="153"/>
  <c r="B3468" i="153"/>
  <c r="D3467" i="153"/>
  <c r="C3467" i="153"/>
  <c r="B3467" i="153"/>
  <c r="D3466" i="153"/>
  <c r="C3466" i="153"/>
  <c r="B3466" i="153"/>
  <c r="D3465" i="153"/>
  <c r="C3465" i="153"/>
  <c r="B3465" i="153"/>
  <c r="E3464" i="153"/>
  <c r="D3464" i="153"/>
  <c r="F3464" i="153" s="1"/>
  <c r="C3464" i="153"/>
  <c r="B3464" i="153"/>
  <c r="D3463" i="153"/>
  <c r="C3463" i="153"/>
  <c r="B3463" i="153"/>
  <c r="D3462" i="153"/>
  <c r="G3462" i="153" s="1"/>
  <c r="H3462" i="153" s="1"/>
  <c r="C3462" i="153"/>
  <c r="B3462" i="153"/>
  <c r="D3461" i="153"/>
  <c r="C3461" i="153"/>
  <c r="B3461" i="153"/>
  <c r="F3460" i="153"/>
  <c r="D3460" i="153"/>
  <c r="C3460" i="153"/>
  <c r="B3460" i="153"/>
  <c r="E3459" i="153"/>
  <c r="D3459" i="153"/>
  <c r="G3459" i="153" s="1"/>
  <c r="H3459" i="153" s="1"/>
  <c r="C3459" i="153"/>
  <c r="B3459" i="153"/>
  <c r="E3458" i="153"/>
  <c r="D3458" i="153"/>
  <c r="F3458" i="153" s="1"/>
  <c r="C3458" i="153"/>
  <c r="B3458" i="153"/>
  <c r="F3457" i="153"/>
  <c r="D3457" i="153"/>
  <c r="E3457" i="153" s="1"/>
  <c r="C3457" i="153"/>
  <c r="B3457" i="153"/>
  <c r="D3456" i="153"/>
  <c r="C3456" i="153"/>
  <c r="B3456" i="153"/>
  <c r="D3455" i="153"/>
  <c r="C3455" i="153"/>
  <c r="B3455" i="153"/>
  <c r="G3454" i="153"/>
  <c r="H3454" i="153" s="1"/>
  <c r="D3454" i="153"/>
  <c r="C3454" i="153"/>
  <c r="B3454" i="153"/>
  <c r="D3453" i="153"/>
  <c r="C3453" i="153"/>
  <c r="B3453" i="153"/>
  <c r="D3452" i="153"/>
  <c r="F3452" i="153" s="1"/>
  <c r="C3452" i="153"/>
  <c r="B3452" i="153"/>
  <c r="D3451" i="153"/>
  <c r="C3451" i="153"/>
  <c r="B3451" i="153"/>
  <c r="D3450" i="153"/>
  <c r="C3450" i="153"/>
  <c r="B3450" i="153"/>
  <c r="D3449" i="153"/>
  <c r="C3449" i="153"/>
  <c r="B3449" i="153"/>
  <c r="E3448" i="153"/>
  <c r="D3448" i="153"/>
  <c r="F3448" i="153" s="1"/>
  <c r="C3448" i="153"/>
  <c r="B3448" i="153"/>
  <c r="D3447" i="153"/>
  <c r="C3447" i="153"/>
  <c r="B3447" i="153"/>
  <c r="D3446" i="153"/>
  <c r="G3446" i="153" s="1"/>
  <c r="H3446" i="153" s="1"/>
  <c r="C3446" i="153"/>
  <c r="B3446" i="153"/>
  <c r="D3445" i="153"/>
  <c r="C3445" i="153"/>
  <c r="B3445" i="153"/>
  <c r="F3444" i="153"/>
  <c r="D3444" i="153"/>
  <c r="C3444" i="153"/>
  <c r="B3444" i="153"/>
  <c r="E3443" i="153"/>
  <c r="D3443" i="153"/>
  <c r="G3443" i="153" s="1"/>
  <c r="H3443" i="153" s="1"/>
  <c r="C3443" i="153"/>
  <c r="B3443" i="153"/>
  <c r="E3442" i="153"/>
  <c r="D3442" i="153"/>
  <c r="F3442" i="153" s="1"/>
  <c r="C3442" i="153"/>
  <c r="B3442" i="153"/>
  <c r="F3441" i="153"/>
  <c r="D3441" i="153"/>
  <c r="E3441" i="153" s="1"/>
  <c r="C3441" i="153"/>
  <c r="B3441" i="153"/>
  <c r="G3440" i="153"/>
  <c r="H3440" i="153" s="1"/>
  <c r="D3440" i="153"/>
  <c r="C3440" i="153"/>
  <c r="B3440" i="153"/>
  <c r="D3439" i="153"/>
  <c r="C3439" i="153"/>
  <c r="B3439" i="153"/>
  <c r="G3438" i="153"/>
  <c r="H3438" i="153" s="1"/>
  <c r="D3438" i="153"/>
  <c r="C3438" i="153"/>
  <c r="B3438" i="153"/>
  <c r="D3437" i="153"/>
  <c r="C3437" i="153"/>
  <c r="B3437" i="153"/>
  <c r="D3436" i="153"/>
  <c r="F3436" i="153" s="1"/>
  <c r="C3436" i="153"/>
  <c r="B3436" i="153"/>
  <c r="D3435" i="153"/>
  <c r="C3435" i="153"/>
  <c r="B3435" i="153"/>
  <c r="D3434" i="153"/>
  <c r="C3434" i="153"/>
  <c r="B3434" i="153"/>
  <c r="D3433" i="153"/>
  <c r="C3433" i="153"/>
  <c r="B3433" i="153"/>
  <c r="E3432" i="153"/>
  <c r="D3432" i="153"/>
  <c r="F3432" i="153" s="1"/>
  <c r="C3432" i="153"/>
  <c r="B3432" i="153"/>
  <c r="D3431" i="153"/>
  <c r="C3431" i="153"/>
  <c r="B3431" i="153"/>
  <c r="D3430" i="153"/>
  <c r="G3430" i="153" s="1"/>
  <c r="H3430" i="153" s="1"/>
  <c r="C3430" i="153"/>
  <c r="B3430" i="153"/>
  <c r="D3429" i="153"/>
  <c r="C3429" i="153"/>
  <c r="B3429" i="153"/>
  <c r="F3428" i="153"/>
  <c r="D3428" i="153"/>
  <c r="C3428" i="153"/>
  <c r="B3428" i="153"/>
  <c r="D3427" i="153"/>
  <c r="C3427" i="153"/>
  <c r="B3427" i="153"/>
  <c r="D3426" i="153"/>
  <c r="G3426" i="153" s="1"/>
  <c r="H3426" i="153" s="1"/>
  <c r="C3426" i="153"/>
  <c r="B3426" i="153"/>
  <c r="D3425" i="153"/>
  <c r="C3425" i="153"/>
  <c r="B3425" i="153"/>
  <c r="F3424" i="153"/>
  <c r="D3424" i="153"/>
  <c r="C3424" i="153"/>
  <c r="B3424" i="153"/>
  <c r="D3423" i="153"/>
  <c r="C3423" i="153"/>
  <c r="B3423" i="153"/>
  <c r="D3422" i="153"/>
  <c r="G3422" i="153" s="1"/>
  <c r="H3422" i="153" s="1"/>
  <c r="C3422" i="153"/>
  <c r="B3422" i="153"/>
  <c r="D3421" i="153"/>
  <c r="C3421" i="153"/>
  <c r="B3421" i="153"/>
  <c r="F3420" i="153"/>
  <c r="D3420" i="153"/>
  <c r="C3420" i="153"/>
  <c r="B3420" i="153"/>
  <c r="D3419" i="153"/>
  <c r="C3419" i="153"/>
  <c r="B3419" i="153"/>
  <c r="D3418" i="153"/>
  <c r="G3418" i="153" s="1"/>
  <c r="H3418" i="153" s="1"/>
  <c r="C3418" i="153"/>
  <c r="B3418" i="153"/>
  <c r="D3417" i="153"/>
  <c r="C3417" i="153"/>
  <c r="B3417" i="153"/>
  <c r="F3416" i="153"/>
  <c r="D3416" i="153"/>
  <c r="C3416" i="153"/>
  <c r="B3416" i="153"/>
  <c r="D3415" i="153"/>
  <c r="C3415" i="153"/>
  <c r="B3415" i="153"/>
  <c r="D3414" i="153"/>
  <c r="G3414" i="153" s="1"/>
  <c r="H3414" i="153" s="1"/>
  <c r="C3414" i="153"/>
  <c r="B3414" i="153"/>
  <c r="D3413" i="153"/>
  <c r="C3413" i="153"/>
  <c r="B3413" i="153"/>
  <c r="F3412" i="153"/>
  <c r="D3412" i="153"/>
  <c r="C3412" i="153"/>
  <c r="B3412" i="153"/>
  <c r="D3411" i="153"/>
  <c r="C3411" i="153"/>
  <c r="B3411" i="153"/>
  <c r="D3410" i="153"/>
  <c r="G3410" i="153" s="1"/>
  <c r="H3410" i="153" s="1"/>
  <c r="C3410" i="153"/>
  <c r="B3410" i="153"/>
  <c r="D3409" i="153"/>
  <c r="C3409" i="153"/>
  <c r="B3409" i="153"/>
  <c r="F3408" i="153"/>
  <c r="D3408" i="153"/>
  <c r="C3408" i="153"/>
  <c r="B3408" i="153"/>
  <c r="D3407" i="153"/>
  <c r="C3407" i="153"/>
  <c r="B3407" i="153"/>
  <c r="D3406" i="153"/>
  <c r="G3406" i="153" s="1"/>
  <c r="H3406" i="153" s="1"/>
  <c r="C3406" i="153"/>
  <c r="B3406" i="153"/>
  <c r="D3405" i="153"/>
  <c r="C3405" i="153"/>
  <c r="B3405" i="153"/>
  <c r="F3404" i="153"/>
  <c r="D3404" i="153"/>
  <c r="C3404" i="153"/>
  <c r="B3404" i="153"/>
  <c r="D3403" i="153"/>
  <c r="C3403" i="153"/>
  <c r="B3403" i="153"/>
  <c r="D3402" i="153"/>
  <c r="G3402" i="153" s="1"/>
  <c r="H3402" i="153" s="1"/>
  <c r="C3402" i="153"/>
  <c r="B3402" i="153"/>
  <c r="D3401" i="153"/>
  <c r="C3401" i="153"/>
  <c r="B3401" i="153"/>
  <c r="F3400" i="153"/>
  <c r="D3400" i="153"/>
  <c r="C3400" i="153"/>
  <c r="B3400" i="153"/>
  <c r="D3399" i="153"/>
  <c r="C3399" i="153"/>
  <c r="B3399" i="153"/>
  <c r="D3398" i="153"/>
  <c r="G3398" i="153" s="1"/>
  <c r="H3398" i="153" s="1"/>
  <c r="C3398" i="153"/>
  <c r="B3398" i="153"/>
  <c r="D3397" i="153"/>
  <c r="C3397" i="153"/>
  <c r="B3397" i="153"/>
  <c r="F3396" i="153"/>
  <c r="D3396" i="153"/>
  <c r="C3396" i="153"/>
  <c r="B3396" i="153"/>
  <c r="D3395" i="153"/>
  <c r="C3395" i="153"/>
  <c r="B3395" i="153"/>
  <c r="D3394" i="153"/>
  <c r="G3394" i="153" s="1"/>
  <c r="H3394" i="153" s="1"/>
  <c r="C3394" i="153"/>
  <c r="B3394" i="153"/>
  <c r="D3393" i="153"/>
  <c r="C3393" i="153"/>
  <c r="B3393" i="153"/>
  <c r="F3392" i="153"/>
  <c r="D3392" i="153"/>
  <c r="C3392" i="153"/>
  <c r="B3392" i="153"/>
  <c r="D3391" i="153"/>
  <c r="C3391" i="153"/>
  <c r="B3391" i="153"/>
  <c r="D3390" i="153"/>
  <c r="C3390" i="153"/>
  <c r="B3390" i="153"/>
  <c r="D3389" i="153"/>
  <c r="E3389" i="153" s="1"/>
  <c r="C3389" i="153"/>
  <c r="B3389" i="153"/>
  <c r="F3388" i="153"/>
  <c r="D3388" i="153"/>
  <c r="C3388" i="153"/>
  <c r="B3388" i="153"/>
  <c r="D3387" i="153"/>
  <c r="G3387" i="153" s="1"/>
  <c r="H3387" i="153" s="1"/>
  <c r="C3387" i="153"/>
  <c r="B3387" i="153"/>
  <c r="D3386" i="153"/>
  <c r="G3386" i="153" s="1"/>
  <c r="H3386" i="153" s="1"/>
  <c r="C3386" i="153"/>
  <c r="B3386" i="153"/>
  <c r="D3385" i="153"/>
  <c r="E3385" i="153" s="1"/>
  <c r="C3385" i="153"/>
  <c r="B3385" i="153"/>
  <c r="G3384" i="153"/>
  <c r="H3384" i="153" s="1"/>
  <c r="D3384" i="153"/>
  <c r="C3384" i="153"/>
  <c r="B3384" i="153"/>
  <c r="D3383" i="153"/>
  <c r="G3383" i="153" s="1"/>
  <c r="H3383" i="153" s="1"/>
  <c r="C3383" i="153"/>
  <c r="B3383" i="153"/>
  <c r="E3382" i="153"/>
  <c r="D3382" i="153"/>
  <c r="F3382" i="153" s="1"/>
  <c r="C3382" i="153"/>
  <c r="B3382" i="153"/>
  <c r="D3381" i="153"/>
  <c r="E3381" i="153" s="1"/>
  <c r="C3381" i="153"/>
  <c r="B3381" i="153"/>
  <c r="D3380" i="153"/>
  <c r="F3380" i="153" s="1"/>
  <c r="C3380" i="153"/>
  <c r="B3380" i="153"/>
  <c r="D3379" i="153"/>
  <c r="G3379" i="153" s="1"/>
  <c r="H3379" i="153" s="1"/>
  <c r="C3379" i="153"/>
  <c r="B3379" i="153"/>
  <c r="G3378" i="153"/>
  <c r="H3378" i="153" s="1"/>
  <c r="D3378" i="153"/>
  <c r="C3378" i="153"/>
  <c r="B3378" i="153"/>
  <c r="D3377" i="153"/>
  <c r="E3377" i="153" s="1"/>
  <c r="C3377" i="153"/>
  <c r="B3377" i="153"/>
  <c r="E3376" i="153"/>
  <c r="D3376" i="153"/>
  <c r="F3376" i="153" s="1"/>
  <c r="C3376" i="153"/>
  <c r="B3376" i="153"/>
  <c r="D3375" i="153"/>
  <c r="G3375" i="153" s="1"/>
  <c r="H3375" i="153" s="1"/>
  <c r="C3375" i="153"/>
  <c r="B3375" i="153"/>
  <c r="D3374" i="153"/>
  <c r="C3374" i="153"/>
  <c r="B3374" i="153"/>
  <c r="D3373" i="153"/>
  <c r="E3373" i="153" s="1"/>
  <c r="C3373" i="153"/>
  <c r="B3373" i="153"/>
  <c r="F3372" i="153"/>
  <c r="D3372" i="153"/>
  <c r="C3372" i="153"/>
  <c r="B3372" i="153"/>
  <c r="D3371" i="153"/>
  <c r="G3371" i="153" s="1"/>
  <c r="H3371" i="153" s="1"/>
  <c r="C3371" i="153"/>
  <c r="B3371" i="153"/>
  <c r="D3370" i="153"/>
  <c r="G3370" i="153" s="1"/>
  <c r="H3370" i="153" s="1"/>
  <c r="C3370" i="153"/>
  <c r="B3370" i="153"/>
  <c r="D3369" i="153"/>
  <c r="E3369" i="153" s="1"/>
  <c r="C3369" i="153"/>
  <c r="B3369" i="153"/>
  <c r="D3368" i="153"/>
  <c r="C3368" i="153"/>
  <c r="B3368" i="153"/>
  <c r="D3367" i="153"/>
  <c r="G3367" i="153" s="1"/>
  <c r="H3367" i="153" s="1"/>
  <c r="C3367" i="153"/>
  <c r="B3367" i="153"/>
  <c r="E3366" i="153"/>
  <c r="D3366" i="153"/>
  <c r="F3366" i="153" s="1"/>
  <c r="C3366" i="153"/>
  <c r="B3366" i="153"/>
  <c r="D3365" i="153"/>
  <c r="E3365" i="153" s="1"/>
  <c r="C3365" i="153"/>
  <c r="B3365" i="153"/>
  <c r="D3364" i="153"/>
  <c r="F3364" i="153" s="1"/>
  <c r="C3364" i="153"/>
  <c r="B3364" i="153"/>
  <c r="D3363" i="153"/>
  <c r="G3363" i="153" s="1"/>
  <c r="H3363" i="153" s="1"/>
  <c r="C3363" i="153"/>
  <c r="B3363" i="153"/>
  <c r="G3362" i="153"/>
  <c r="H3362" i="153" s="1"/>
  <c r="D3362" i="153"/>
  <c r="C3362" i="153"/>
  <c r="B3362" i="153"/>
  <c r="D3361" i="153"/>
  <c r="E3361" i="153" s="1"/>
  <c r="C3361" i="153"/>
  <c r="B3361" i="153"/>
  <c r="E3360" i="153"/>
  <c r="D3360" i="153"/>
  <c r="F3360" i="153" s="1"/>
  <c r="C3360" i="153"/>
  <c r="B3360" i="153"/>
  <c r="D3359" i="153"/>
  <c r="G3359" i="153" s="1"/>
  <c r="H3359" i="153" s="1"/>
  <c r="C3359" i="153"/>
  <c r="B3359" i="153"/>
  <c r="D3358" i="153"/>
  <c r="C3358" i="153"/>
  <c r="B3358" i="153"/>
  <c r="D3357" i="153"/>
  <c r="E3357" i="153" s="1"/>
  <c r="C3357" i="153"/>
  <c r="B3357" i="153"/>
  <c r="F3356" i="153"/>
  <c r="D3356" i="153"/>
  <c r="C3356" i="153"/>
  <c r="B3356" i="153"/>
  <c r="D3355" i="153"/>
  <c r="G3355" i="153" s="1"/>
  <c r="H3355" i="153" s="1"/>
  <c r="C3355" i="153"/>
  <c r="B3355" i="153"/>
  <c r="D3354" i="153"/>
  <c r="G3354" i="153" s="1"/>
  <c r="H3354" i="153" s="1"/>
  <c r="C3354" i="153"/>
  <c r="B3354" i="153"/>
  <c r="D3353" i="153"/>
  <c r="E3353" i="153" s="1"/>
  <c r="C3353" i="153"/>
  <c r="B3353" i="153"/>
  <c r="G3352" i="153"/>
  <c r="H3352" i="153" s="1"/>
  <c r="D3352" i="153"/>
  <c r="C3352" i="153"/>
  <c r="B3352" i="153"/>
  <c r="D3351" i="153"/>
  <c r="G3351" i="153" s="1"/>
  <c r="H3351" i="153" s="1"/>
  <c r="C3351" i="153"/>
  <c r="B3351" i="153"/>
  <c r="E3350" i="153"/>
  <c r="D3350" i="153"/>
  <c r="F3350" i="153" s="1"/>
  <c r="C3350" i="153"/>
  <c r="B3350" i="153"/>
  <c r="D3349" i="153"/>
  <c r="E3349" i="153" s="1"/>
  <c r="C3349" i="153"/>
  <c r="B3349" i="153"/>
  <c r="D3348" i="153"/>
  <c r="F3348" i="153" s="1"/>
  <c r="C3348" i="153"/>
  <c r="B3348" i="153"/>
  <c r="D3347" i="153"/>
  <c r="G3347" i="153" s="1"/>
  <c r="H3347" i="153" s="1"/>
  <c r="C3347" i="153"/>
  <c r="B3347" i="153"/>
  <c r="G3346" i="153"/>
  <c r="H3346" i="153" s="1"/>
  <c r="D3346" i="153"/>
  <c r="C3346" i="153"/>
  <c r="B3346" i="153"/>
  <c r="D3345" i="153"/>
  <c r="E3345" i="153" s="1"/>
  <c r="C3345" i="153"/>
  <c r="B3345" i="153"/>
  <c r="E3344" i="153"/>
  <c r="D3344" i="153"/>
  <c r="F3344" i="153" s="1"/>
  <c r="C3344" i="153"/>
  <c r="B3344" i="153"/>
  <c r="D3343" i="153"/>
  <c r="G3343" i="153" s="1"/>
  <c r="H3343" i="153" s="1"/>
  <c r="C3343" i="153"/>
  <c r="B3343" i="153"/>
  <c r="D3342" i="153"/>
  <c r="C3342" i="153"/>
  <c r="B3342" i="153"/>
  <c r="D3341" i="153"/>
  <c r="E3341" i="153" s="1"/>
  <c r="C3341" i="153"/>
  <c r="B3341" i="153"/>
  <c r="F3340" i="153"/>
  <c r="D3340" i="153"/>
  <c r="C3340" i="153"/>
  <c r="B3340" i="153"/>
  <c r="D3339" i="153"/>
  <c r="G3339" i="153" s="1"/>
  <c r="H3339" i="153" s="1"/>
  <c r="C3339" i="153"/>
  <c r="B3339" i="153"/>
  <c r="D3338" i="153"/>
  <c r="G3338" i="153" s="1"/>
  <c r="H3338" i="153" s="1"/>
  <c r="C3338" i="153"/>
  <c r="B3338" i="153"/>
  <c r="D3337" i="153"/>
  <c r="E3337" i="153" s="1"/>
  <c r="C3337" i="153"/>
  <c r="B3337" i="153"/>
  <c r="D3336" i="153"/>
  <c r="C3336" i="153"/>
  <c r="B3336" i="153"/>
  <c r="D3335" i="153"/>
  <c r="G3335" i="153" s="1"/>
  <c r="H3335" i="153" s="1"/>
  <c r="C3335" i="153"/>
  <c r="B3335" i="153"/>
  <c r="E3334" i="153"/>
  <c r="D3334" i="153"/>
  <c r="F3334" i="153" s="1"/>
  <c r="C3334" i="153"/>
  <c r="B3334" i="153"/>
  <c r="D3333" i="153"/>
  <c r="E3333" i="153" s="1"/>
  <c r="C3333" i="153"/>
  <c r="B3333" i="153"/>
  <c r="D3332" i="153"/>
  <c r="F3332" i="153" s="1"/>
  <c r="C3332" i="153"/>
  <c r="B3332" i="153"/>
  <c r="D3331" i="153"/>
  <c r="G3331" i="153" s="1"/>
  <c r="H3331" i="153" s="1"/>
  <c r="C3331" i="153"/>
  <c r="B3331" i="153"/>
  <c r="G3330" i="153"/>
  <c r="H3330" i="153" s="1"/>
  <c r="D3330" i="153"/>
  <c r="C3330" i="153"/>
  <c r="B3330" i="153"/>
  <c r="D3329" i="153"/>
  <c r="E3329" i="153" s="1"/>
  <c r="C3329" i="153"/>
  <c r="B3329" i="153"/>
  <c r="E3328" i="153"/>
  <c r="D3328" i="153"/>
  <c r="F3328" i="153" s="1"/>
  <c r="C3328" i="153"/>
  <c r="B3328" i="153"/>
  <c r="D3327" i="153"/>
  <c r="G3327" i="153" s="1"/>
  <c r="H3327" i="153" s="1"/>
  <c r="C3327" i="153"/>
  <c r="B3327" i="153"/>
  <c r="D3326" i="153"/>
  <c r="C3326" i="153"/>
  <c r="B3326" i="153"/>
  <c r="D3325" i="153"/>
  <c r="E3325" i="153" s="1"/>
  <c r="C3325" i="153"/>
  <c r="B3325" i="153"/>
  <c r="F3324" i="153"/>
  <c r="D3324" i="153"/>
  <c r="C3324" i="153"/>
  <c r="B3324" i="153"/>
  <c r="D3323" i="153"/>
  <c r="G3323" i="153" s="1"/>
  <c r="H3323" i="153" s="1"/>
  <c r="C3323" i="153"/>
  <c r="B3323" i="153"/>
  <c r="D3322" i="153"/>
  <c r="G3322" i="153" s="1"/>
  <c r="H3322" i="153" s="1"/>
  <c r="C3322" i="153"/>
  <c r="B3322" i="153"/>
  <c r="D3321" i="153"/>
  <c r="E3321" i="153" s="1"/>
  <c r="C3321" i="153"/>
  <c r="B3321" i="153"/>
  <c r="G3320" i="153"/>
  <c r="H3320" i="153" s="1"/>
  <c r="D3320" i="153"/>
  <c r="C3320" i="153"/>
  <c r="B3320" i="153"/>
  <c r="D3319" i="153"/>
  <c r="G3319" i="153" s="1"/>
  <c r="H3319" i="153" s="1"/>
  <c r="C3319" i="153"/>
  <c r="B3319" i="153"/>
  <c r="E3318" i="153"/>
  <c r="D3318" i="153"/>
  <c r="F3318" i="153" s="1"/>
  <c r="C3318" i="153"/>
  <c r="B3318" i="153"/>
  <c r="D3317" i="153"/>
  <c r="E3317" i="153" s="1"/>
  <c r="C3317" i="153"/>
  <c r="B3317" i="153"/>
  <c r="D3316" i="153"/>
  <c r="F3316" i="153" s="1"/>
  <c r="C3316" i="153"/>
  <c r="B3316" i="153"/>
  <c r="D3315" i="153"/>
  <c r="G3315" i="153" s="1"/>
  <c r="H3315" i="153" s="1"/>
  <c r="C3315" i="153"/>
  <c r="B3315" i="153"/>
  <c r="G3314" i="153"/>
  <c r="H3314" i="153" s="1"/>
  <c r="D3314" i="153"/>
  <c r="C3314" i="153"/>
  <c r="B3314" i="153"/>
  <c r="D3313" i="153"/>
  <c r="E3313" i="153" s="1"/>
  <c r="C3313" i="153"/>
  <c r="B3313" i="153"/>
  <c r="E3312" i="153"/>
  <c r="D3312" i="153"/>
  <c r="F3312" i="153" s="1"/>
  <c r="C3312" i="153"/>
  <c r="B3312" i="153"/>
  <c r="D3311" i="153"/>
  <c r="G3311" i="153" s="1"/>
  <c r="H3311" i="153" s="1"/>
  <c r="C3311" i="153"/>
  <c r="B3311" i="153"/>
  <c r="D3310" i="153"/>
  <c r="C3310" i="153"/>
  <c r="B3310" i="153"/>
  <c r="D3309" i="153"/>
  <c r="E3309" i="153" s="1"/>
  <c r="C3309" i="153"/>
  <c r="B3309" i="153"/>
  <c r="F3308" i="153"/>
  <c r="D3308" i="153"/>
  <c r="C3308" i="153"/>
  <c r="B3308" i="153"/>
  <c r="D3307" i="153"/>
  <c r="G3307" i="153" s="1"/>
  <c r="H3307" i="153" s="1"/>
  <c r="C3307" i="153"/>
  <c r="B3307" i="153"/>
  <c r="D3306" i="153"/>
  <c r="G3306" i="153" s="1"/>
  <c r="H3306" i="153" s="1"/>
  <c r="C3306" i="153"/>
  <c r="B3306" i="153"/>
  <c r="D3305" i="153"/>
  <c r="E3305" i="153" s="1"/>
  <c r="C3305" i="153"/>
  <c r="B3305" i="153"/>
  <c r="D3304" i="153"/>
  <c r="C3304" i="153"/>
  <c r="B3304" i="153"/>
  <c r="D3303" i="153"/>
  <c r="G3303" i="153" s="1"/>
  <c r="H3303" i="153" s="1"/>
  <c r="C3303" i="153"/>
  <c r="B3303" i="153"/>
  <c r="E3302" i="153"/>
  <c r="D3302" i="153"/>
  <c r="F3302" i="153" s="1"/>
  <c r="C3302" i="153"/>
  <c r="B3302" i="153"/>
  <c r="D3301" i="153"/>
  <c r="E3301" i="153" s="1"/>
  <c r="C3301" i="153"/>
  <c r="B3301" i="153"/>
  <c r="D3300" i="153"/>
  <c r="F3300" i="153" s="1"/>
  <c r="C3300" i="153"/>
  <c r="B3300" i="153"/>
  <c r="D3299" i="153"/>
  <c r="G3299" i="153" s="1"/>
  <c r="H3299" i="153" s="1"/>
  <c r="C3299" i="153"/>
  <c r="B3299" i="153"/>
  <c r="G3298" i="153"/>
  <c r="H3298" i="153" s="1"/>
  <c r="D3298" i="153"/>
  <c r="C3298" i="153"/>
  <c r="B3298" i="153"/>
  <c r="D3297" i="153"/>
  <c r="E3297" i="153" s="1"/>
  <c r="C3297" i="153"/>
  <c r="B3297" i="153"/>
  <c r="E3296" i="153"/>
  <c r="D3296" i="153"/>
  <c r="F3296" i="153" s="1"/>
  <c r="C3296" i="153"/>
  <c r="B3296" i="153"/>
  <c r="D3295" i="153"/>
  <c r="G3295" i="153" s="1"/>
  <c r="H3295" i="153" s="1"/>
  <c r="C3295" i="153"/>
  <c r="B3295" i="153"/>
  <c r="D3294" i="153"/>
  <c r="C3294" i="153"/>
  <c r="B3294" i="153"/>
  <c r="D3293" i="153"/>
  <c r="E3293" i="153" s="1"/>
  <c r="C3293" i="153"/>
  <c r="B3293" i="153"/>
  <c r="F3292" i="153"/>
  <c r="D3292" i="153"/>
  <c r="C3292" i="153"/>
  <c r="B3292" i="153"/>
  <c r="D3291" i="153"/>
  <c r="G3291" i="153" s="1"/>
  <c r="H3291" i="153" s="1"/>
  <c r="C3291" i="153"/>
  <c r="B3291" i="153"/>
  <c r="D3290" i="153"/>
  <c r="G3290" i="153" s="1"/>
  <c r="H3290" i="153" s="1"/>
  <c r="C3290" i="153"/>
  <c r="B3290" i="153"/>
  <c r="D3289" i="153"/>
  <c r="E3289" i="153" s="1"/>
  <c r="C3289" i="153"/>
  <c r="B3289" i="153"/>
  <c r="G3288" i="153"/>
  <c r="H3288" i="153" s="1"/>
  <c r="D3288" i="153"/>
  <c r="C3288" i="153"/>
  <c r="B3288" i="153"/>
  <c r="D3287" i="153"/>
  <c r="G3287" i="153" s="1"/>
  <c r="H3287" i="153" s="1"/>
  <c r="C3287" i="153"/>
  <c r="B3287" i="153"/>
  <c r="E3286" i="153"/>
  <c r="D3286" i="153"/>
  <c r="F3286" i="153" s="1"/>
  <c r="C3286" i="153"/>
  <c r="B3286" i="153"/>
  <c r="D3285" i="153"/>
  <c r="E3285" i="153" s="1"/>
  <c r="C3285" i="153"/>
  <c r="B3285" i="153"/>
  <c r="D3284" i="153"/>
  <c r="F3284" i="153" s="1"/>
  <c r="C3284" i="153"/>
  <c r="B3284" i="153"/>
  <c r="D3283" i="153"/>
  <c r="G3283" i="153" s="1"/>
  <c r="H3283" i="153" s="1"/>
  <c r="C3283" i="153"/>
  <c r="B3283" i="153"/>
  <c r="G3282" i="153"/>
  <c r="H3282" i="153" s="1"/>
  <c r="D3282" i="153"/>
  <c r="F3282" i="153" s="1"/>
  <c r="C3282" i="153"/>
  <c r="B3282" i="153"/>
  <c r="G3281" i="153"/>
  <c r="H3281" i="153" s="1"/>
  <c r="D3281" i="153"/>
  <c r="C3281" i="153"/>
  <c r="B3281" i="153"/>
  <c r="D3280" i="153"/>
  <c r="F3280" i="153" s="1"/>
  <c r="C3280" i="153"/>
  <c r="B3280" i="153"/>
  <c r="D3279" i="153"/>
  <c r="G3279" i="153" s="1"/>
  <c r="H3279" i="153" s="1"/>
  <c r="C3279" i="153"/>
  <c r="B3279" i="153"/>
  <c r="G3278" i="153"/>
  <c r="H3278" i="153" s="1"/>
  <c r="D3278" i="153"/>
  <c r="F3278" i="153" s="1"/>
  <c r="C3278" i="153"/>
  <c r="B3278" i="153"/>
  <c r="G3277" i="153"/>
  <c r="H3277" i="153" s="1"/>
  <c r="D3277" i="153"/>
  <c r="C3277" i="153"/>
  <c r="B3277" i="153"/>
  <c r="D3276" i="153"/>
  <c r="F3276" i="153" s="1"/>
  <c r="C3276" i="153"/>
  <c r="B3276" i="153"/>
  <c r="D3275" i="153"/>
  <c r="G3275" i="153" s="1"/>
  <c r="H3275" i="153" s="1"/>
  <c r="C3275" i="153"/>
  <c r="B3275" i="153"/>
  <c r="G3274" i="153"/>
  <c r="H3274" i="153" s="1"/>
  <c r="D3274" i="153"/>
  <c r="F3274" i="153" s="1"/>
  <c r="C3274" i="153"/>
  <c r="B3274" i="153"/>
  <c r="G3273" i="153"/>
  <c r="H3273" i="153" s="1"/>
  <c r="D3273" i="153"/>
  <c r="C3273" i="153"/>
  <c r="B3273" i="153"/>
  <c r="D3272" i="153"/>
  <c r="F3272" i="153" s="1"/>
  <c r="C3272" i="153"/>
  <c r="B3272" i="153"/>
  <c r="D3271" i="153"/>
  <c r="G3271" i="153" s="1"/>
  <c r="H3271" i="153" s="1"/>
  <c r="C3271" i="153"/>
  <c r="B3271" i="153"/>
  <c r="G3270" i="153"/>
  <c r="H3270" i="153" s="1"/>
  <c r="D3270" i="153"/>
  <c r="F3270" i="153" s="1"/>
  <c r="C3270" i="153"/>
  <c r="B3270" i="153"/>
  <c r="G3269" i="153"/>
  <c r="H3269" i="153" s="1"/>
  <c r="D3269" i="153"/>
  <c r="C3269" i="153"/>
  <c r="B3269" i="153"/>
  <c r="D3268" i="153"/>
  <c r="F3268" i="153" s="1"/>
  <c r="C3268" i="153"/>
  <c r="B3268" i="153"/>
  <c r="D3267" i="153"/>
  <c r="G3267" i="153" s="1"/>
  <c r="H3267" i="153" s="1"/>
  <c r="C3267" i="153"/>
  <c r="B3267" i="153"/>
  <c r="G3266" i="153"/>
  <c r="H3266" i="153" s="1"/>
  <c r="D3266" i="153"/>
  <c r="F3266" i="153" s="1"/>
  <c r="C3266" i="153"/>
  <c r="B3266" i="153"/>
  <c r="G3265" i="153"/>
  <c r="H3265" i="153" s="1"/>
  <c r="D3265" i="153"/>
  <c r="C3265" i="153"/>
  <c r="B3265" i="153"/>
  <c r="D3264" i="153"/>
  <c r="F3264" i="153" s="1"/>
  <c r="C3264" i="153"/>
  <c r="B3264" i="153"/>
  <c r="D3263" i="153"/>
  <c r="G3263" i="153" s="1"/>
  <c r="H3263" i="153" s="1"/>
  <c r="C3263" i="153"/>
  <c r="B3263" i="153"/>
  <c r="G3262" i="153"/>
  <c r="H3262" i="153" s="1"/>
  <c r="D3262" i="153"/>
  <c r="F3262" i="153" s="1"/>
  <c r="C3262" i="153"/>
  <c r="B3262" i="153"/>
  <c r="G3261" i="153"/>
  <c r="H3261" i="153" s="1"/>
  <c r="D3261" i="153"/>
  <c r="C3261" i="153"/>
  <c r="B3261" i="153"/>
  <c r="D3260" i="153"/>
  <c r="F3260" i="153" s="1"/>
  <c r="C3260" i="153"/>
  <c r="B3260" i="153"/>
  <c r="D3259" i="153"/>
  <c r="G3259" i="153" s="1"/>
  <c r="H3259" i="153" s="1"/>
  <c r="C3259" i="153"/>
  <c r="B3259" i="153"/>
  <c r="G3258" i="153"/>
  <c r="H3258" i="153" s="1"/>
  <c r="D3258" i="153"/>
  <c r="F3258" i="153" s="1"/>
  <c r="C3258" i="153"/>
  <c r="B3258" i="153"/>
  <c r="G3257" i="153"/>
  <c r="H3257" i="153" s="1"/>
  <c r="D3257" i="153"/>
  <c r="C3257" i="153"/>
  <c r="B3257" i="153"/>
  <c r="D3256" i="153"/>
  <c r="F3256" i="153" s="1"/>
  <c r="C3256" i="153"/>
  <c r="B3256" i="153"/>
  <c r="D3255" i="153"/>
  <c r="G3255" i="153" s="1"/>
  <c r="H3255" i="153" s="1"/>
  <c r="C3255" i="153"/>
  <c r="B3255" i="153"/>
  <c r="G3254" i="153"/>
  <c r="H3254" i="153" s="1"/>
  <c r="D3254" i="153"/>
  <c r="F3254" i="153" s="1"/>
  <c r="C3254" i="153"/>
  <c r="B3254" i="153"/>
  <c r="G3253" i="153"/>
  <c r="H3253" i="153" s="1"/>
  <c r="D3253" i="153"/>
  <c r="C3253" i="153"/>
  <c r="B3253" i="153"/>
  <c r="D3252" i="153"/>
  <c r="F3252" i="153" s="1"/>
  <c r="C3252" i="153"/>
  <c r="B3252" i="153"/>
  <c r="D3251" i="153"/>
  <c r="G3251" i="153" s="1"/>
  <c r="H3251" i="153" s="1"/>
  <c r="C3251" i="153"/>
  <c r="B3251" i="153"/>
  <c r="G3250" i="153"/>
  <c r="H3250" i="153" s="1"/>
  <c r="D3250" i="153"/>
  <c r="F3250" i="153" s="1"/>
  <c r="C3250" i="153"/>
  <c r="B3250" i="153"/>
  <c r="G3249" i="153"/>
  <c r="H3249" i="153" s="1"/>
  <c r="D3249" i="153"/>
  <c r="C3249" i="153"/>
  <c r="B3249" i="153"/>
  <c r="D3248" i="153"/>
  <c r="F3248" i="153" s="1"/>
  <c r="C3248" i="153"/>
  <c r="B3248" i="153"/>
  <c r="D3247" i="153"/>
  <c r="G3247" i="153" s="1"/>
  <c r="H3247" i="153" s="1"/>
  <c r="C3247" i="153"/>
  <c r="B3247" i="153"/>
  <c r="G3246" i="153"/>
  <c r="H3246" i="153" s="1"/>
  <c r="D3246" i="153"/>
  <c r="F3246" i="153" s="1"/>
  <c r="C3246" i="153"/>
  <c r="B3246" i="153"/>
  <c r="G3245" i="153"/>
  <c r="H3245" i="153" s="1"/>
  <c r="D3245" i="153"/>
  <c r="C3245" i="153"/>
  <c r="B3245" i="153"/>
  <c r="D3244" i="153"/>
  <c r="F3244" i="153" s="1"/>
  <c r="C3244" i="153"/>
  <c r="B3244" i="153"/>
  <c r="D3243" i="153"/>
  <c r="G3243" i="153" s="1"/>
  <c r="H3243" i="153" s="1"/>
  <c r="C3243" i="153"/>
  <c r="B3243" i="153"/>
  <c r="G3242" i="153"/>
  <c r="H3242" i="153" s="1"/>
  <c r="D3242" i="153"/>
  <c r="F3242" i="153" s="1"/>
  <c r="C3242" i="153"/>
  <c r="B3242" i="153"/>
  <c r="G3241" i="153"/>
  <c r="H3241" i="153" s="1"/>
  <c r="D3241" i="153"/>
  <c r="C3241" i="153"/>
  <c r="B3241" i="153"/>
  <c r="D3240" i="153"/>
  <c r="F3240" i="153" s="1"/>
  <c r="C3240" i="153"/>
  <c r="B3240" i="153"/>
  <c r="D3239" i="153"/>
  <c r="G3239" i="153" s="1"/>
  <c r="H3239" i="153" s="1"/>
  <c r="C3239" i="153"/>
  <c r="B3239" i="153"/>
  <c r="G3238" i="153"/>
  <c r="H3238" i="153" s="1"/>
  <c r="D3238" i="153"/>
  <c r="F3238" i="153" s="1"/>
  <c r="C3238" i="153"/>
  <c r="B3238" i="153"/>
  <c r="G3237" i="153"/>
  <c r="H3237" i="153" s="1"/>
  <c r="D3237" i="153"/>
  <c r="C3237" i="153"/>
  <c r="B3237" i="153"/>
  <c r="D3236" i="153"/>
  <c r="F3236" i="153" s="1"/>
  <c r="C3236" i="153"/>
  <c r="B3236" i="153"/>
  <c r="D3235" i="153"/>
  <c r="G3235" i="153" s="1"/>
  <c r="H3235" i="153" s="1"/>
  <c r="C3235" i="153"/>
  <c r="B3235" i="153"/>
  <c r="G3234" i="153"/>
  <c r="H3234" i="153" s="1"/>
  <c r="D3234" i="153"/>
  <c r="F3234" i="153" s="1"/>
  <c r="C3234" i="153"/>
  <c r="B3234" i="153"/>
  <c r="G3233" i="153"/>
  <c r="H3233" i="153" s="1"/>
  <c r="D3233" i="153"/>
  <c r="C3233" i="153"/>
  <c r="B3233" i="153"/>
  <c r="D3232" i="153"/>
  <c r="F3232" i="153" s="1"/>
  <c r="C3232" i="153"/>
  <c r="B3232" i="153"/>
  <c r="D3231" i="153"/>
  <c r="G3231" i="153" s="1"/>
  <c r="H3231" i="153" s="1"/>
  <c r="C3231" i="153"/>
  <c r="B3231" i="153"/>
  <c r="G3230" i="153"/>
  <c r="H3230" i="153" s="1"/>
  <c r="D3230" i="153"/>
  <c r="F3230" i="153" s="1"/>
  <c r="C3230" i="153"/>
  <c r="B3230" i="153"/>
  <c r="G3229" i="153"/>
  <c r="H3229" i="153" s="1"/>
  <c r="D3229" i="153"/>
  <c r="C3229" i="153"/>
  <c r="B3229" i="153"/>
  <c r="D3228" i="153"/>
  <c r="F3228" i="153" s="1"/>
  <c r="C3228" i="153"/>
  <c r="B3228" i="153"/>
  <c r="D3227" i="153"/>
  <c r="G3227" i="153" s="1"/>
  <c r="H3227" i="153" s="1"/>
  <c r="C3227" i="153"/>
  <c r="B3227" i="153"/>
  <c r="G3226" i="153"/>
  <c r="H3226" i="153" s="1"/>
  <c r="D3226" i="153"/>
  <c r="F3226" i="153" s="1"/>
  <c r="C3226" i="153"/>
  <c r="B3226" i="153"/>
  <c r="G3225" i="153"/>
  <c r="H3225" i="153" s="1"/>
  <c r="D3225" i="153"/>
  <c r="C3225" i="153"/>
  <c r="B3225" i="153"/>
  <c r="D3224" i="153"/>
  <c r="F3224" i="153" s="1"/>
  <c r="C3224" i="153"/>
  <c r="B3224" i="153"/>
  <c r="D3223" i="153"/>
  <c r="G3223" i="153" s="1"/>
  <c r="H3223" i="153" s="1"/>
  <c r="C3223" i="153"/>
  <c r="B3223" i="153"/>
  <c r="G3222" i="153"/>
  <c r="H3222" i="153" s="1"/>
  <c r="D3222" i="153"/>
  <c r="F3222" i="153" s="1"/>
  <c r="C3222" i="153"/>
  <c r="B3222" i="153"/>
  <c r="G3221" i="153"/>
  <c r="H3221" i="153" s="1"/>
  <c r="D3221" i="153"/>
  <c r="C3221" i="153"/>
  <c r="B3221" i="153"/>
  <c r="D3220" i="153"/>
  <c r="F3220" i="153" s="1"/>
  <c r="C3220" i="153"/>
  <c r="B3220" i="153"/>
  <c r="D3219" i="153"/>
  <c r="G3219" i="153" s="1"/>
  <c r="H3219" i="153" s="1"/>
  <c r="C3219" i="153"/>
  <c r="B3219" i="153"/>
  <c r="G3218" i="153"/>
  <c r="H3218" i="153" s="1"/>
  <c r="D3218" i="153"/>
  <c r="F3218" i="153" s="1"/>
  <c r="C3218" i="153"/>
  <c r="B3218" i="153"/>
  <c r="G3217" i="153"/>
  <c r="H3217" i="153" s="1"/>
  <c r="D3217" i="153"/>
  <c r="C3217" i="153"/>
  <c r="B3217" i="153"/>
  <c r="D3216" i="153"/>
  <c r="F3216" i="153" s="1"/>
  <c r="C3216" i="153"/>
  <c r="B3216" i="153"/>
  <c r="D3215" i="153"/>
  <c r="G3215" i="153" s="1"/>
  <c r="H3215" i="153" s="1"/>
  <c r="C3215" i="153"/>
  <c r="B3215" i="153"/>
  <c r="G3214" i="153"/>
  <c r="H3214" i="153" s="1"/>
  <c r="D3214" i="153"/>
  <c r="F3214" i="153" s="1"/>
  <c r="C3214" i="153"/>
  <c r="B3214" i="153"/>
  <c r="G3213" i="153"/>
  <c r="H3213" i="153" s="1"/>
  <c r="D3213" i="153"/>
  <c r="C3213" i="153"/>
  <c r="B3213" i="153"/>
  <c r="D3212" i="153"/>
  <c r="F3212" i="153" s="1"/>
  <c r="C3212" i="153"/>
  <c r="B3212" i="153"/>
  <c r="D3211" i="153"/>
  <c r="G3211" i="153" s="1"/>
  <c r="H3211" i="153" s="1"/>
  <c r="C3211" i="153"/>
  <c r="B3211" i="153"/>
  <c r="G3210" i="153"/>
  <c r="H3210" i="153" s="1"/>
  <c r="D3210" i="153"/>
  <c r="F3210" i="153" s="1"/>
  <c r="C3210" i="153"/>
  <c r="B3210" i="153"/>
  <c r="G3209" i="153"/>
  <c r="H3209" i="153" s="1"/>
  <c r="D3209" i="153"/>
  <c r="C3209" i="153"/>
  <c r="B3209" i="153"/>
  <c r="D3208" i="153"/>
  <c r="F3208" i="153" s="1"/>
  <c r="C3208" i="153"/>
  <c r="B3208" i="153"/>
  <c r="D3207" i="153"/>
  <c r="G3207" i="153" s="1"/>
  <c r="H3207" i="153" s="1"/>
  <c r="C3207" i="153"/>
  <c r="B3207" i="153"/>
  <c r="G3206" i="153"/>
  <c r="H3206" i="153" s="1"/>
  <c r="D3206" i="153"/>
  <c r="F3206" i="153" s="1"/>
  <c r="C3206" i="153"/>
  <c r="B3206" i="153"/>
  <c r="G3205" i="153"/>
  <c r="H3205" i="153" s="1"/>
  <c r="D3205" i="153"/>
  <c r="C3205" i="153"/>
  <c r="B3205" i="153"/>
  <c r="D3204" i="153"/>
  <c r="F3204" i="153" s="1"/>
  <c r="C3204" i="153"/>
  <c r="B3204" i="153"/>
  <c r="D3203" i="153"/>
  <c r="G3203" i="153" s="1"/>
  <c r="H3203" i="153" s="1"/>
  <c r="C3203" i="153"/>
  <c r="B3203" i="153"/>
  <c r="G3202" i="153"/>
  <c r="H3202" i="153" s="1"/>
  <c r="D3202" i="153"/>
  <c r="F3202" i="153" s="1"/>
  <c r="C3202" i="153"/>
  <c r="B3202" i="153"/>
  <c r="G3201" i="153"/>
  <c r="H3201" i="153" s="1"/>
  <c r="D3201" i="153"/>
  <c r="C3201" i="153"/>
  <c r="B3201" i="153"/>
  <c r="D3200" i="153"/>
  <c r="F3200" i="153" s="1"/>
  <c r="C3200" i="153"/>
  <c r="B3200" i="153"/>
  <c r="D3199" i="153"/>
  <c r="G3199" i="153" s="1"/>
  <c r="H3199" i="153" s="1"/>
  <c r="C3199" i="153"/>
  <c r="B3199" i="153"/>
  <c r="G3198" i="153"/>
  <c r="H3198" i="153" s="1"/>
  <c r="D3198" i="153"/>
  <c r="F3198" i="153" s="1"/>
  <c r="C3198" i="153"/>
  <c r="B3198" i="153"/>
  <c r="G3197" i="153"/>
  <c r="H3197" i="153" s="1"/>
  <c r="D3197" i="153"/>
  <c r="C3197" i="153"/>
  <c r="B3197" i="153"/>
  <c r="D3196" i="153"/>
  <c r="F3196" i="153" s="1"/>
  <c r="C3196" i="153"/>
  <c r="B3196" i="153"/>
  <c r="D3195" i="153"/>
  <c r="G3195" i="153" s="1"/>
  <c r="H3195" i="153" s="1"/>
  <c r="C3195" i="153"/>
  <c r="B3195" i="153"/>
  <c r="G3194" i="153"/>
  <c r="H3194" i="153" s="1"/>
  <c r="D3194" i="153"/>
  <c r="F3194" i="153" s="1"/>
  <c r="C3194" i="153"/>
  <c r="B3194" i="153"/>
  <c r="G3193" i="153"/>
  <c r="H3193" i="153" s="1"/>
  <c r="D3193" i="153"/>
  <c r="C3193" i="153"/>
  <c r="B3193" i="153"/>
  <c r="D3192" i="153"/>
  <c r="F3192" i="153" s="1"/>
  <c r="C3192" i="153"/>
  <c r="B3192" i="153"/>
  <c r="D3191" i="153"/>
  <c r="G3191" i="153" s="1"/>
  <c r="H3191" i="153" s="1"/>
  <c r="C3191" i="153"/>
  <c r="B3191" i="153"/>
  <c r="G3190" i="153"/>
  <c r="H3190" i="153" s="1"/>
  <c r="D3190" i="153"/>
  <c r="F3190" i="153" s="1"/>
  <c r="C3190" i="153"/>
  <c r="B3190" i="153"/>
  <c r="G3189" i="153"/>
  <c r="H3189" i="153" s="1"/>
  <c r="D3189" i="153"/>
  <c r="C3189" i="153"/>
  <c r="B3189" i="153"/>
  <c r="D3188" i="153"/>
  <c r="F3188" i="153" s="1"/>
  <c r="C3188" i="153"/>
  <c r="B3188" i="153"/>
  <c r="D3187" i="153"/>
  <c r="G3187" i="153" s="1"/>
  <c r="H3187" i="153" s="1"/>
  <c r="C3187" i="153"/>
  <c r="B3187" i="153"/>
  <c r="G3186" i="153"/>
  <c r="H3186" i="153" s="1"/>
  <c r="D3186" i="153"/>
  <c r="F3186" i="153" s="1"/>
  <c r="C3186" i="153"/>
  <c r="B3186" i="153"/>
  <c r="G3185" i="153"/>
  <c r="H3185" i="153" s="1"/>
  <c r="D3185" i="153"/>
  <c r="C3185" i="153"/>
  <c r="B3185" i="153"/>
  <c r="D3184" i="153"/>
  <c r="F3184" i="153" s="1"/>
  <c r="C3184" i="153"/>
  <c r="B3184" i="153"/>
  <c r="D3183" i="153"/>
  <c r="G3183" i="153" s="1"/>
  <c r="H3183" i="153" s="1"/>
  <c r="C3183" i="153"/>
  <c r="B3183" i="153"/>
  <c r="G3182" i="153"/>
  <c r="H3182" i="153" s="1"/>
  <c r="D3182" i="153"/>
  <c r="F3182" i="153" s="1"/>
  <c r="C3182" i="153"/>
  <c r="B3182" i="153"/>
  <c r="G3181" i="153"/>
  <c r="H3181" i="153" s="1"/>
  <c r="D3181" i="153"/>
  <c r="C3181" i="153"/>
  <c r="B3181" i="153"/>
  <c r="D3180" i="153"/>
  <c r="F3180" i="153" s="1"/>
  <c r="C3180" i="153"/>
  <c r="B3180" i="153"/>
  <c r="D3179" i="153"/>
  <c r="G3179" i="153" s="1"/>
  <c r="H3179" i="153" s="1"/>
  <c r="C3179" i="153"/>
  <c r="B3179" i="153"/>
  <c r="G3178" i="153"/>
  <c r="H3178" i="153" s="1"/>
  <c r="D3178" i="153"/>
  <c r="F3178" i="153" s="1"/>
  <c r="C3178" i="153"/>
  <c r="B3178" i="153"/>
  <c r="G3177" i="153"/>
  <c r="H3177" i="153" s="1"/>
  <c r="D3177" i="153"/>
  <c r="C3177" i="153"/>
  <c r="B3177" i="153"/>
  <c r="D3176" i="153"/>
  <c r="F3176" i="153" s="1"/>
  <c r="C3176" i="153"/>
  <c r="B3176" i="153"/>
  <c r="D3175" i="153"/>
  <c r="G3175" i="153" s="1"/>
  <c r="H3175" i="153" s="1"/>
  <c r="C3175" i="153"/>
  <c r="B3175" i="153"/>
  <c r="G3174" i="153"/>
  <c r="H3174" i="153" s="1"/>
  <c r="D3174" i="153"/>
  <c r="F3174" i="153" s="1"/>
  <c r="C3174" i="153"/>
  <c r="B3174" i="153"/>
  <c r="G3173" i="153"/>
  <c r="H3173" i="153" s="1"/>
  <c r="D3173" i="153"/>
  <c r="C3173" i="153"/>
  <c r="B3173" i="153"/>
  <c r="D3172" i="153"/>
  <c r="F3172" i="153" s="1"/>
  <c r="C3172" i="153"/>
  <c r="B3172" i="153"/>
  <c r="D3171" i="153"/>
  <c r="G3171" i="153" s="1"/>
  <c r="H3171" i="153" s="1"/>
  <c r="C3171" i="153"/>
  <c r="B3171" i="153"/>
  <c r="G3170" i="153"/>
  <c r="H3170" i="153" s="1"/>
  <c r="D3170" i="153"/>
  <c r="F3170" i="153" s="1"/>
  <c r="C3170" i="153"/>
  <c r="B3170" i="153"/>
  <c r="G3169" i="153"/>
  <c r="H3169" i="153" s="1"/>
  <c r="D3169" i="153"/>
  <c r="C3169" i="153"/>
  <c r="B3169" i="153"/>
  <c r="D3168" i="153"/>
  <c r="F3168" i="153" s="1"/>
  <c r="C3168" i="153"/>
  <c r="B3168" i="153"/>
  <c r="D3167" i="153"/>
  <c r="G3167" i="153" s="1"/>
  <c r="H3167" i="153" s="1"/>
  <c r="C3167" i="153"/>
  <c r="B3167" i="153"/>
  <c r="G3166" i="153"/>
  <c r="H3166" i="153" s="1"/>
  <c r="D3166" i="153"/>
  <c r="F3166" i="153" s="1"/>
  <c r="C3166" i="153"/>
  <c r="B3166" i="153"/>
  <c r="G3165" i="153"/>
  <c r="H3165" i="153" s="1"/>
  <c r="D3165" i="153"/>
  <c r="C3165" i="153"/>
  <c r="B3165" i="153"/>
  <c r="D3164" i="153"/>
  <c r="F3164" i="153" s="1"/>
  <c r="C3164" i="153"/>
  <c r="B3164" i="153"/>
  <c r="D3163" i="153"/>
  <c r="G3163" i="153" s="1"/>
  <c r="H3163" i="153" s="1"/>
  <c r="C3163" i="153"/>
  <c r="B3163" i="153"/>
  <c r="G3162" i="153"/>
  <c r="H3162" i="153" s="1"/>
  <c r="D3162" i="153"/>
  <c r="F3162" i="153" s="1"/>
  <c r="C3162" i="153"/>
  <c r="B3162" i="153"/>
  <c r="G3161" i="153"/>
  <c r="H3161" i="153" s="1"/>
  <c r="D3161" i="153"/>
  <c r="C3161" i="153"/>
  <c r="B3161" i="153"/>
  <c r="D3160" i="153"/>
  <c r="F3160" i="153" s="1"/>
  <c r="C3160" i="153"/>
  <c r="B3160" i="153"/>
  <c r="D3159" i="153"/>
  <c r="G3159" i="153" s="1"/>
  <c r="H3159" i="153" s="1"/>
  <c r="C3159" i="153"/>
  <c r="B3159" i="153"/>
  <c r="G3158" i="153"/>
  <c r="H3158" i="153" s="1"/>
  <c r="D3158" i="153"/>
  <c r="F3158" i="153" s="1"/>
  <c r="C3158" i="153"/>
  <c r="B3158" i="153"/>
  <c r="G3157" i="153"/>
  <c r="H3157" i="153" s="1"/>
  <c r="D3157" i="153"/>
  <c r="C3157" i="153"/>
  <c r="B3157" i="153"/>
  <c r="D3156" i="153"/>
  <c r="F3156" i="153" s="1"/>
  <c r="C3156" i="153"/>
  <c r="B3156" i="153"/>
  <c r="D3155" i="153"/>
  <c r="G3155" i="153" s="1"/>
  <c r="H3155" i="153" s="1"/>
  <c r="C3155" i="153"/>
  <c r="B3155" i="153"/>
  <c r="G3154" i="153"/>
  <c r="H3154" i="153" s="1"/>
  <c r="D3154" i="153"/>
  <c r="F3154" i="153" s="1"/>
  <c r="C3154" i="153"/>
  <c r="B3154" i="153"/>
  <c r="G3153" i="153"/>
  <c r="H3153" i="153" s="1"/>
  <c r="D3153" i="153"/>
  <c r="C3153" i="153"/>
  <c r="B3153" i="153"/>
  <c r="D3152" i="153"/>
  <c r="F3152" i="153" s="1"/>
  <c r="C3152" i="153"/>
  <c r="B3152" i="153"/>
  <c r="D3151" i="153"/>
  <c r="G3151" i="153" s="1"/>
  <c r="H3151" i="153" s="1"/>
  <c r="C3151" i="153"/>
  <c r="B3151" i="153"/>
  <c r="G3150" i="153"/>
  <c r="H3150" i="153" s="1"/>
  <c r="D3150" i="153"/>
  <c r="F3150" i="153" s="1"/>
  <c r="C3150" i="153"/>
  <c r="B3150" i="153"/>
  <c r="G3149" i="153"/>
  <c r="H3149" i="153" s="1"/>
  <c r="D3149" i="153"/>
  <c r="C3149" i="153"/>
  <c r="B3149" i="153"/>
  <c r="D3148" i="153"/>
  <c r="F3148" i="153" s="1"/>
  <c r="C3148" i="153"/>
  <c r="B3148" i="153"/>
  <c r="D3147" i="153"/>
  <c r="G3147" i="153" s="1"/>
  <c r="H3147" i="153" s="1"/>
  <c r="C3147" i="153"/>
  <c r="B3147" i="153"/>
  <c r="G3146" i="153"/>
  <c r="H3146" i="153" s="1"/>
  <c r="D3146" i="153"/>
  <c r="F3146" i="153" s="1"/>
  <c r="C3146" i="153"/>
  <c r="B3146" i="153"/>
  <c r="G3145" i="153"/>
  <c r="H3145" i="153" s="1"/>
  <c r="D3145" i="153"/>
  <c r="C3145" i="153"/>
  <c r="B3145" i="153"/>
  <c r="D3144" i="153"/>
  <c r="F3144" i="153" s="1"/>
  <c r="C3144" i="153"/>
  <c r="B3144" i="153"/>
  <c r="D3143" i="153"/>
  <c r="G3143" i="153" s="1"/>
  <c r="H3143" i="153" s="1"/>
  <c r="C3143" i="153"/>
  <c r="B3143" i="153"/>
  <c r="G3142" i="153"/>
  <c r="H3142" i="153" s="1"/>
  <c r="D3142" i="153"/>
  <c r="F3142" i="153" s="1"/>
  <c r="C3142" i="153"/>
  <c r="B3142" i="153"/>
  <c r="G3141" i="153"/>
  <c r="H3141" i="153" s="1"/>
  <c r="D3141" i="153"/>
  <c r="C3141" i="153"/>
  <c r="B3141" i="153"/>
  <c r="D3140" i="153"/>
  <c r="F3140" i="153" s="1"/>
  <c r="C3140" i="153"/>
  <c r="B3140" i="153"/>
  <c r="D3139" i="153"/>
  <c r="G3139" i="153" s="1"/>
  <c r="H3139" i="153" s="1"/>
  <c r="C3139" i="153"/>
  <c r="B3139" i="153"/>
  <c r="G3138" i="153"/>
  <c r="H3138" i="153" s="1"/>
  <c r="D3138" i="153"/>
  <c r="F3138" i="153" s="1"/>
  <c r="C3138" i="153"/>
  <c r="B3138" i="153"/>
  <c r="G3137" i="153"/>
  <c r="H3137" i="153" s="1"/>
  <c r="D3137" i="153"/>
  <c r="C3137" i="153"/>
  <c r="B3137" i="153"/>
  <c r="D3136" i="153"/>
  <c r="F3136" i="153" s="1"/>
  <c r="C3136" i="153"/>
  <c r="B3136" i="153"/>
  <c r="D3135" i="153"/>
  <c r="G3135" i="153" s="1"/>
  <c r="H3135" i="153" s="1"/>
  <c r="C3135" i="153"/>
  <c r="B3135" i="153"/>
  <c r="G3134" i="153"/>
  <c r="H3134" i="153" s="1"/>
  <c r="D3134" i="153"/>
  <c r="F3134" i="153" s="1"/>
  <c r="C3134" i="153"/>
  <c r="B3134" i="153"/>
  <c r="G3133" i="153"/>
  <c r="H3133" i="153" s="1"/>
  <c r="D3133" i="153"/>
  <c r="C3133" i="153"/>
  <c r="B3133" i="153"/>
  <c r="D3132" i="153"/>
  <c r="F3132" i="153" s="1"/>
  <c r="C3132" i="153"/>
  <c r="B3132" i="153"/>
  <c r="D3131" i="153"/>
  <c r="G3131" i="153" s="1"/>
  <c r="H3131" i="153" s="1"/>
  <c r="C3131" i="153"/>
  <c r="B3131" i="153"/>
  <c r="G3130" i="153"/>
  <c r="H3130" i="153" s="1"/>
  <c r="D3130" i="153"/>
  <c r="F3130" i="153" s="1"/>
  <c r="C3130" i="153"/>
  <c r="B3130" i="153"/>
  <c r="G3129" i="153"/>
  <c r="H3129" i="153" s="1"/>
  <c r="D3129" i="153"/>
  <c r="C3129" i="153"/>
  <c r="B3129" i="153"/>
  <c r="D3128" i="153"/>
  <c r="F3128" i="153" s="1"/>
  <c r="C3128" i="153"/>
  <c r="B3128" i="153"/>
  <c r="D3127" i="153"/>
  <c r="G3127" i="153" s="1"/>
  <c r="H3127" i="153" s="1"/>
  <c r="C3127" i="153"/>
  <c r="B3127" i="153"/>
  <c r="G3126" i="153"/>
  <c r="H3126" i="153" s="1"/>
  <c r="D3126" i="153"/>
  <c r="F3126" i="153" s="1"/>
  <c r="C3126" i="153"/>
  <c r="B3126" i="153"/>
  <c r="G3125" i="153"/>
  <c r="H3125" i="153" s="1"/>
  <c r="D3125" i="153"/>
  <c r="C3125" i="153"/>
  <c r="B3125" i="153"/>
  <c r="D3124" i="153"/>
  <c r="F3124" i="153" s="1"/>
  <c r="C3124" i="153"/>
  <c r="B3124" i="153"/>
  <c r="D3123" i="153"/>
  <c r="G3123" i="153" s="1"/>
  <c r="H3123" i="153" s="1"/>
  <c r="C3123" i="153"/>
  <c r="B3123" i="153"/>
  <c r="G3122" i="153"/>
  <c r="H3122" i="153" s="1"/>
  <c r="D3122" i="153"/>
  <c r="F3122" i="153" s="1"/>
  <c r="C3122" i="153"/>
  <c r="B3122" i="153"/>
  <c r="G3121" i="153"/>
  <c r="H3121" i="153" s="1"/>
  <c r="D3121" i="153"/>
  <c r="C3121" i="153"/>
  <c r="B3121" i="153"/>
  <c r="D3120" i="153"/>
  <c r="F3120" i="153" s="1"/>
  <c r="C3120" i="153"/>
  <c r="B3120" i="153"/>
  <c r="D3119" i="153"/>
  <c r="G3119" i="153" s="1"/>
  <c r="H3119" i="153" s="1"/>
  <c r="C3119" i="153"/>
  <c r="B3119" i="153"/>
  <c r="G3118" i="153"/>
  <c r="H3118" i="153" s="1"/>
  <c r="D3118" i="153"/>
  <c r="F3118" i="153" s="1"/>
  <c r="C3118" i="153"/>
  <c r="B3118" i="153"/>
  <c r="G3117" i="153"/>
  <c r="H3117" i="153" s="1"/>
  <c r="D3117" i="153"/>
  <c r="C3117" i="153"/>
  <c r="B3117" i="153"/>
  <c r="D3116" i="153"/>
  <c r="F3116" i="153" s="1"/>
  <c r="C3116" i="153"/>
  <c r="B3116" i="153"/>
  <c r="D3115" i="153"/>
  <c r="G3115" i="153" s="1"/>
  <c r="H3115" i="153" s="1"/>
  <c r="C3115" i="153"/>
  <c r="B3115" i="153"/>
  <c r="G3114" i="153"/>
  <c r="H3114" i="153" s="1"/>
  <c r="D3114" i="153"/>
  <c r="F3114" i="153" s="1"/>
  <c r="C3114" i="153"/>
  <c r="B3114" i="153"/>
  <c r="G3113" i="153"/>
  <c r="H3113" i="153" s="1"/>
  <c r="D3113" i="153"/>
  <c r="C3113" i="153"/>
  <c r="B3113" i="153"/>
  <c r="D3112" i="153"/>
  <c r="F3112" i="153" s="1"/>
  <c r="C3112" i="153"/>
  <c r="B3112" i="153"/>
  <c r="D3111" i="153"/>
  <c r="G3111" i="153" s="1"/>
  <c r="H3111" i="153" s="1"/>
  <c r="C3111" i="153"/>
  <c r="B3111" i="153"/>
  <c r="G3110" i="153"/>
  <c r="H3110" i="153" s="1"/>
  <c r="D3110" i="153"/>
  <c r="F3110" i="153" s="1"/>
  <c r="C3110" i="153"/>
  <c r="B3110" i="153"/>
  <c r="G3109" i="153"/>
  <c r="H3109" i="153" s="1"/>
  <c r="D3109" i="153"/>
  <c r="C3109" i="153"/>
  <c r="B3109" i="153"/>
  <c r="D3108" i="153"/>
  <c r="F3108" i="153" s="1"/>
  <c r="C3108" i="153"/>
  <c r="B3108" i="153"/>
  <c r="D3107" i="153"/>
  <c r="G3107" i="153" s="1"/>
  <c r="H3107" i="153" s="1"/>
  <c r="C3107" i="153"/>
  <c r="B3107" i="153"/>
  <c r="G3106" i="153"/>
  <c r="H3106" i="153" s="1"/>
  <c r="D3106" i="153"/>
  <c r="F3106" i="153" s="1"/>
  <c r="C3106" i="153"/>
  <c r="B3106" i="153"/>
  <c r="G3105" i="153"/>
  <c r="H3105" i="153" s="1"/>
  <c r="D3105" i="153"/>
  <c r="C3105" i="153"/>
  <c r="B3105" i="153"/>
  <c r="D3104" i="153"/>
  <c r="F3104" i="153" s="1"/>
  <c r="C3104" i="153"/>
  <c r="B3104" i="153"/>
  <c r="D3103" i="153"/>
  <c r="G3103" i="153" s="1"/>
  <c r="H3103" i="153" s="1"/>
  <c r="C3103" i="153"/>
  <c r="B3103" i="153"/>
  <c r="G3102" i="153"/>
  <c r="H3102" i="153" s="1"/>
  <c r="D3102" i="153"/>
  <c r="F3102" i="153" s="1"/>
  <c r="C3102" i="153"/>
  <c r="B3102" i="153"/>
  <c r="G3101" i="153"/>
  <c r="H3101" i="153" s="1"/>
  <c r="D3101" i="153"/>
  <c r="C3101" i="153"/>
  <c r="B3101" i="153"/>
  <c r="D3100" i="153"/>
  <c r="F3100" i="153" s="1"/>
  <c r="C3100" i="153"/>
  <c r="B3100" i="153"/>
  <c r="D3099" i="153"/>
  <c r="G3099" i="153" s="1"/>
  <c r="H3099" i="153" s="1"/>
  <c r="C3099" i="153"/>
  <c r="B3099" i="153"/>
  <c r="G3098" i="153"/>
  <c r="H3098" i="153" s="1"/>
  <c r="D3098" i="153"/>
  <c r="F3098" i="153" s="1"/>
  <c r="C3098" i="153"/>
  <c r="B3098" i="153"/>
  <c r="G3097" i="153"/>
  <c r="H3097" i="153" s="1"/>
  <c r="D3097" i="153"/>
  <c r="C3097" i="153"/>
  <c r="B3097" i="153"/>
  <c r="D3096" i="153"/>
  <c r="F3096" i="153" s="1"/>
  <c r="C3096" i="153"/>
  <c r="B3096" i="153"/>
  <c r="D3095" i="153"/>
  <c r="G3095" i="153" s="1"/>
  <c r="H3095" i="153" s="1"/>
  <c r="C3095" i="153"/>
  <c r="B3095" i="153"/>
  <c r="G3094" i="153"/>
  <c r="H3094" i="153" s="1"/>
  <c r="D3094" i="153"/>
  <c r="F3094" i="153" s="1"/>
  <c r="C3094" i="153"/>
  <c r="B3094" i="153"/>
  <c r="G3093" i="153"/>
  <c r="H3093" i="153" s="1"/>
  <c r="D3093" i="153"/>
  <c r="C3093" i="153"/>
  <c r="B3093" i="153"/>
  <c r="D3092" i="153"/>
  <c r="F3092" i="153" s="1"/>
  <c r="C3092" i="153"/>
  <c r="B3092" i="153"/>
  <c r="D3091" i="153"/>
  <c r="G3091" i="153" s="1"/>
  <c r="H3091" i="153" s="1"/>
  <c r="C3091" i="153"/>
  <c r="B3091" i="153"/>
  <c r="G3090" i="153"/>
  <c r="H3090" i="153" s="1"/>
  <c r="D3090" i="153"/>
  <c r="F3090" i="153" s="1"/>
  <c r="C3090" i="153"/>
  <c r="B3090" i="153"/>
  <c r="G3089" i="153"/>
  <c r="H3089" i="153" s="1"/>
  <c r="D3089" i="153"/>
  <c r="C3089" i="153"/>
  <c r="B3089" i="153"/>
  <c r="D3088" i="153"/>
  <c r="F3088" i="153" s="1"/>
  <c r="C3088" i="153"/>
  <c r="B3088" i="153"/>
  <c r="D3087" i="153"/>
  <c r="G3087" i="153" s="1"/>
  <c r="H3087" i="153" s="1"/>
  <c r="C3087" i="153"/>
  <c r="B3087" i="153"/>
  <c r="G3086" i="153"/>
  <c r="H3086" i="153" s="1"/>
  <c r="D3086" i="153"/>
  <c r="F3086" i="153" s="1"/>
  <c r="C3086" i="153"/>
  <c r="B3086" i="153"/>
  <c r="G3085" i="153"/>
  <c r="H3085" i="153" s="1"/>
  <c r="D3085" i="153"/>
  <c r="C3085" i="153"/>
  <c r="B3085" i="153"/>
  <c r="D3084" i="153"/>
  <c r="F3084" i="153" s="1"/>
  <c r="C3084" i="153"/>
  <c r="B3084" i="153"/>
  <c r="D3083" i="153"/>
  <c r="G3083" i="153" s="1"/>
  <c r="H3083" i="153" s="1"/>
  <c r="C3083" i="153"/>
  <c r="B3083" i="153"/>
  <c r="G3082" i="153"/>
  <c r="H3082" i="153" s="1"/>
  <c r="D3082" i="153"/>
  <c r="F3082" i="153" s="1"/>
  <c r="C3082" i="153"/>
  <c r="B3082" i="153"/>
  <c r="G3081" i="153"/>
  <c r="H3081" i="153" s="1"/>
  <c r="D3081" i="153"/>
  <c r="C3081" i="153"/>
  <c r="B3081" i="153"/>
  <c r="D3080" i="153"/>
  <c r="F3080" i="153" s="1"/>
  <c r="C3080" i="153"/>
  <c r="B3080" i="153"/>
  <c r="D3079" i="153"/>
  <c r="G3079" i="153" s="1"/>
  <c r="H3079" i="153" s="1"/>
  <c r="C3079" i="153"/>
  <c r="B3079" i="153"/>
  <c r="G3078" i="153"/>
  <c r="H3078" i="153" s="1"/>
  <c r="D3078" i="153"/>
  <c r="F3078" i="153" s="1"/>
  <c r="C3078" i="153"/>
  <c r="B3078" i="153"/>
  <c r="G3077" i="153"/>
  <c r="H3077" i="153" s="1"/>
  <c r="D3077" i="153"/>
  <c r="C3077" i="153"/>
  <c r="B3077" i="153"/>
  <c r="D3076" i="153"/>
  <c r="F3076" i="153" s="1"/>
  <c r="C3076" i="153"/>
  <c r="B3076" i="153"/>
  <c r="D3075" i="153"/>
  <c r="G3075" i="153" s="1"/>
  <c r="H3075" i="153" s="1"/>
  <c r="C3075" i="153"/>
  <c r="B3075" i="153"/>
  <c r="G3074" i="153"/>
  <c r="H3074" i="153" s="1"/>
  <c r="D3074" i="153"/>
  <c r="F3074" i="153" s="1"/>
  <c r="C3074" i="153"/>
  <c r="B3074" i="153"/>
  <c r="G3073" i="153"/>
  <c r="H3073" i="153" s="1"/>
  <c r="D3073" i="153"/>
  <c r="C3073" i="153"/>
  <c r="B3073" i="153"/>
  <c r="D3072" i="153"/>
  <c r="F3072" i="153" s="1"/>
  <c r="C3072" i="153"/>
  <c r="B3072" i="153"/>
  <c r="D3071" i="153"/>
  <c r="G3071" i="153" s="1"/>
  <c r="H3071" i="153" s="1"/>
  <c r="C3071" i="153"/>
  <c r="B3071" i="153"/>
  <c r="G3070" i="153"/>
  <c r="H3070" i="153" s="1"/>
  <c r="D3070" i="153"/>
  <c r="F3070" i="153" s="1"/>
  <c r="C3070" i="153"/>
  <c r="B3070" i="153"/>
  <c r="G3069" i="153"/>
  <c r="H3069" i="153" s="1"/>
  <c r="D3069" i="153"/>
  <c r="C3069" i="153"/>
  <c r="B3069" i="153"/>
  <c r="D3068" i="153"/>
  <c r="F3068" i="153" s="1"/>
  <c r="C3068" i="153"/>
  <c r="B3068" i="153"/>
  <c r="D3067" i="153"/>
  <c r="G3067" i="153" s="1"/>
  <c r="H3067" i="153" s="1"/>
  <c r="C3067" i="153"/>
  <c r="B3067" i="153"/>
  <c r="G3066" i="153"/>
  <c r="H3066" i="153" s="1"/>
  <c r="D3066" i="153"/>
  <c r="F3066" i="153" s="1"/>
  <c r="C3066" i="153"/>
  <c r="B3066" i="153"/>
  <c r="G3065" i="153"/>
  <c r="H3065" i="153" s="1"/>
  <c r="D3065" i="153"/>
  <c r="C3065" i="153"/>
  <c r="B3065" i="153"/>
  <c r="D3064" i="153"/>
  <c r="F3064" i="153" s="1"/>
  <c r="C3064" i="153"/>
  <c r="B3064" i="153"/>
  <c r="D3063" i="153"/>
  <c r="G3063" i="153" s="1"/>
  <c r="H3063" i="153" s="1"/>
  <c r="C3063" i="153"/>
  <c r="B3063" i="153"/>
  <c r="G3062" i="153"/>
  <c r="H3062" i="153" s="1"/>
  <c r="D3062" i="153"/>
  <c r="F3062" i="153" s="1"/>
  <c r="C3062" i="153"/>
  <c r="B3062" i="153"/>
  <c r="G3061" i="153"/>
  <c r="H3061" i="153" s="1"/>
  <c r="D3061" i="153"/>
  <c r="C3061" i="153"/>
  <c r="B3061" i="153"/>
  <c r="D3060" i="153"/>
  <c r="F3060" i="153" s="1"/>
  <c r="C3060" i="153"/>
  <c r="B3060" i="153"/>
  <c r="D3059" i="153"/>
  <c r="C3059" i="153"/>
  <c r="B3059" i="153"/>
  <c r="G3058" i="153"/>
  <c r="H3058" i="153" s="1"/>
  <c r="D3058" i="153"/>
  <c r="F3058" i="153" s="1"/>
  <c r="C3058" i="153"/>
  <c r="B3058" i="153"/>
  <c r="G3057" i="153"/>
  <c r="H3057" i="153" s="1"/>
  <c r="D3057" i="153"/>
  <c r="C3057" i="153"/>
  <c r="B3057" i="153"/>
  <c r="D3056" i="153"/>
  <c r="F3056" i="153" s="1"/>
  <c r="C3056" i="153"/>
  <c r="B3056" i="153"/>
  <c r="D3055" i="153"/>
  <c r="C3055" i="153"/>
  <c r="B3055" i="153"/>
  <c r="G3054" i="153"/>
  <c r="H3054" i="153" s="1"/>
  <c r="D3054" i="153"/>
  <c r="F3054" i="153" s="1"/>
  <c r="C3054" i="153"/>
  <c r="B3054" i="153"/>
  <c r="G3053" i="153"/>
  <c r="H3053" i="153" s="1"/>
  <c r="D3053" i="153"/>
  <c r="C3053" i="153"/>
  <c r="B3053" i="153"/>
  <c r="D3052" i="153"/>
  <c r="F3052" i="153" s="1"/>
  <c r="C3052" i="153"/>
  <c r="B3052" i="153"/>
  <c r="D3051" i="153"/>
  <c r="C3051" i="153"/>
  <c r="B3051" i="153"/>
  <c r="G3050" i="153"/>
  <c r="H3050" i="153" s="1"/>
  <c r="D3050" i="153"/>
  <c r="F3050" i="153" s="1"/>
  <c r="C3050" i="153"/>
  <c r="B3050" i="153"/>
  <c r="G3049" i="153"/>
  <c r="H3049" i="153" s="1"/>
  <c r="D3049" i="153"/>
  <c r="C3049" i="153"/>
  <c r="B3049" i="153"/>
  <c r="D3048" i="153"/>
  <c r="F3048" i="153" s="1"/>
  <c r="C3048" i="153"/>
  <c r="B3048" i="153"/>
  <c r="D3047" i="153"/>
  <c r="C3047" i="153"/>
  <c r="B3047" i="153"/>
  <c r="G3046" i="153"/>
  <c r="H3046" i="153" s="1"/>
  <c r="D3046" i="153"/>
  <c r="F3046" i="153" s="1"/>
  <c r="C3046" i="153"/>
  <c r="B3046" i="153"/>
  <c r="G3045" i="153"/>
  <c r="H3045" i="153" s="1"/>
  <c r="D3045" i="153"/>
  <c r="C3045" i="153"/>
  <c r="B3045" i="153"/>
  <c r="D3044" i="153"/>
  <c r="F3044" i="153" s="1"/>
  <c r="C3044" i="153"/>
  <c r="B3044" i="153"/>
  <c r="D3043" i="153"/>
  <c r="C3043" i="153"/>
  <c r="B3043" i="153"/>
  <c r="G3042" i="153"/>
  <c r="H3042" i="153" s="1"/>
  <c r="D3042" i="153"/>
  <c r="F3042" i="153" s="1"/>
  <c r="C3042" i="153"/>
  <c r="B3042" i="153"/>
  <c r="G3041" i="153"/>
  <c r="H3041" i="153" s="1"/>
  <c r="D3041" i="153"/>
  <c r="C3041" i="153"/>
  <c r="B3041" i="153"/>
  <c r="D3040" i="153"/>
  <c r="F3040" i="153" s="1"/>
  <c r="C3040" i="153"/>
  <c r="B3040" i="153"/>
  <c r="D3039" i="153"/>
  <c r="C3039" i="153"/>
  <c r="B3039" i="153"/>
  <c r="G3038" i="153"/>
  <c r="H3038" i="153" s="1"/>
  <c r="D3038" i="153"/>
  <c r="F3038" i="153" s="1"/>
  <c r="C3038" i="153"/>
  <c r="B3038" i="153"/>
  <c r="G3037" i="153"/>
  <c r="H3037" i="153" s="1"/>
  <c r="D3037" i="153"/>
  <c r="C3037" i="153"/>
  <c r="B3037" i="153"/>
  <c r="D3036" i="153"/>
  <c r="F3036" i="153" s="1"/>
  <c r="C3036" i="153"/>
  <c r="B3036" i="153"/>
  <c r="D3035" i="153"/>
  <c r="C3035" i="153"/>
  <c r="B3035" i="153"/>
  <c r="G3034" i="153"/>
  <c r="H3034" i="153" s="1"/>
  <c r="D3034" i="153"/>
  <c r="F3034" i="153" s="1"/>
  <c r="C3034" i="153"/>
  <c r="B3034" i="153"/>
  <c r="G3033" i="153"/>
  <c r="H3033" i="153" s="1"/>
  <c r="D3033" i="153"/>
  <c r="C3033" i="153"/>
  <c r="B3033" i="153"/>
  <c r="D3032" i="153"/>
  <c r="F3032" i="153" s="1"/>
  <c r="C3032" i="153"/>
  <c r="B3032" i="153"/>
  <c r="D3031" i="153"/>
  <c r="C3031" i="153"/>
  <c r="B3031" i="153"/>
  <c r="G3030" i="153"/>
  <c r="H3030" i="153" s="1"/>
  <c r="D3030" i="153"/>
  <c r="F3030" i="153" s="1"/>
  <c r="C3030" i="153"/>
  <c r="B3030" i="153"/>
  <c r="G3029" i="153"/>
  <c r="H3029" i="153" s="1"/>
  <c r="D3029" i="153"/>
  <c r="C3029" i="153"/>
  <c r="B3029" i="153"/>
  <c r="D3028" i="153"/>
  <c r="F3028" i="153" s="1"/>
  <c r="C3028" i="153"/>
  <c r="B3028" i="153"/>
  <c r="D3027" i="153"/>
  <c r="C3027" i="153"/>
  <c r="B3027" i="153"/>
  <c r="G3026" i="153"/>
  <c r="H3026" i="153" s="1"/>
  <c r="D3026" i="153"/>
  <c r="F3026" i="153" s="1"/>
  <c r="C3026" i="153"/>
  <c r="B3026" i="153"/>
  <c r="G3025" i="153"/>
  <c r="H3025" i="153" s="1"/>
  <c r="D3025" i="153"/>
  <c r="C3025" i="153"/>
  <c r="B3025" i="153"/>
  <c r="D3024" i="153"/>
  <c r="F3024" i="153" s="1"/>
  <c r="C3024" i="153"/>
  <c r="B3024" i="153"/>
  <c r="D3023" i="153"/>
  <c r="C3023" i="153"/>
  <c r="B3023" i="153"/>
  <c r="G3022" i="153"/>
  <c r="H3022" i="153" s="1"/>
  <c r="D3022" i="153"/>
  <c r="F3022" i="153" s="1"/>
  <c r="C3022" i="153"/>
  <c r="B3022" i="153"/>
  <c r="G3021" i="153"/>
  <c r="H3021" i="153" s="1"/>
  <c r="D3021" i="153"/>
  <c r="C3021" i="153"/>
  <c r="B3021" i="153"/>
  <c r="D3020" i="153"/>
  <c r="F3020" i="153" s="1"/>
  <c r="C3020" i="153"/>
  <c r="B3020" i="153"/>
  <c r="D3019" i="153"/>
  <c r="C3019" i="153"/>
  <c r="B3019" i="153"/>
  <c r="G3018" i="153"/>
  <c r="H3018" i="153" s="1"/>
  <c r="D3018" i="153"/>
  <c r="F3018" i="153" s="1"/>
  <c r="C3018" i="153"/>
  <c r="B3018" i="153"/>
  <c r="G3017" i="153"/>
  <c r="H3017" i="153" s="1"/>
  <c r="D3017" i="153"/>
  <c r="C3017" i="153"/>
  <c r="B3017" i="153"/>
  <c r="D3016" i="153"/>
  <c r="F3016" i="153" s="1"/>
  <c r="C3016" i="153"/>
  <c r="B3016" i="153"/>
  <c r="D3015" i="153"/>
  <c r="C3015" i="153"/>
  <c r="B3015" i="153"/>
  <c r="G3014" i="153"/>
  <c r="H3014" i="153" s="1"/>
  <c r="D3014" i="153"/>
  <c r="F3014" i="153" s="1"/>
  <c r="C3014" i="153"/>
  <c r="B3014" i="153"/>
  <c r="G3013" i="153"/>
  <c r="H3013" i="153" s="1"/>
  <c r="D3013" i="153"/>
  <c r="C3013" i="153"/>
  <c r="B3013" i="153"/>
  <c r="D3012" i="153"/>
  <c r="F3012" i="153" s="1"/>
  <c r="C3012" i="153"/>
  <c r="B3012" i="153"/>
  <c r="D3011" i="153"/>
  <c r="C3011" i="153"/>
  <c r="B3011" i="153"/>
  <c r="G3010" i="153"/>
  <c r="H3010" i="153" s="1"/>
  <c r="D3010" i="153"/>
  <c r="F3010" i="153" s="1"/>
  <c r="C3010" i="153"/>
  <c r="B3010" i="153"/>
  <c r="G3009" i="153"/>
  <c r="H3009" i="153" s="1"/>
  <c r="D3009" i="153"/>
  <c r="C3009" i="153"/>
  <c r="B3009" i="153"/>
  <c r="D3008" i="153"/>
  <c r="F3008" i="153" s="1"/>
  <c r="C3008" i="153"/>
  <c r="B3008" i="153"/>
  <c r="D3007" i="153"/>
  <c r="C3007" i="153"/>
  <c r="B3007" i="153"/>
  <c r="G3006" i="153"/>
  <c r="H3006" i="153" s="1"/>
  <c r="D3006" i="153"/>
  <c r="F3006" i="153" s="1"/>
  <c r="C3006" i="153"/>
  <c r="B3006" i="153"/>
  <c r="G3005" i="153"/>
  <c r="H3005" i="153" s="1"/>
  <c r="D3005" i="153"/>
  <c r="C3005" i="153"/>
  <c r="B3005" i="153"/>
  <c r="D3004" i="153"/>
  <c r="F3004" i="153" s="1"/>
  <c r="C3004" i="153"/>
  <c r="B3004" i="153"/>
  <c r="D3003" i="153"/>
  <c r="C3003" i="153"/>
  <c r="B3003" i="153"/>
  <c r="G3002" i="153"/>
  <c r="H3002" i="153" s="1"/>
  <c r="D3002" i="153"/>
  <c r="F3002" i="153" s="1"/>
  <c r="C3002" i="153"/>
  <c r="B3002" i="153"/>
  <c r="G3001" i="153"/>
  <c r="H3001" i="153" s="1"/>
  <c r="D3001" i="153"/>
  <c r="C3001" i="153"/>
  <c r="B3001" i="153"/>
  <c r="D3000" i="153"/>
  <c r="F3000" i="153" s="1"/>
  <c r="C3000" i="153"/>
  <c r="B3000" i="153"/>
  <c r="D2999" i="153"/>
  <c r="C2999" i="153"/>
  <c r="B2999" i="153"/>
  <c r="G2998" i="153"/>
  <c r="H2998" i="153" s="1"/>
  <c r="D2998" i="153"/>
  <c r="F2998" i="153" s="1"/>
  <c r="C2998" i="153"/>
  <c r="B2998" i="153"/>
  <c r="G2997" i="153"/>
  <c r="H2997" i="153" s="1"/>
  <c r="D2997" i="153"/>
  <c r="C2997" i="153"/>
  <c r="B2997" i="153"/>
  <c r="D2996" i="153"/>
  <c r="F2996" i="153" s="1"/>
  <c r="C2996" i="153"/>
  <c r="B2996" i="153"/>
  <c r="D2995" i="153"/>
  <c r="C2995" i="153"/>
  <c r="B2995" i="153"/>
  <c r="G2994" i="153"/>
  <c r="H2994" i="153" s="1"/>
  <c r="D2994" i="153"/>
  <c r="F2994" i="153" s="1"/>
  <c r="C2994" i="153"/>
  <c r="B2994" i="153"/>
  <c r="G2993" i="153"/>
  <c r="H2993" i="153" s="1"/>
  <c r="D2993" i="153"/>
  <c r="C2993" i="153"/>
  <c r="B2993" i="153"/>
  <c r="D2992" i="153"/>
  <c r="F2992" i="153" s="1"/>
  <c r="C2992" i="153"/>
  <c r="B2992" i="153"/>
  <c r="D2991" i="153"/>
  <c r="C2991" i="153"/>
  <c r="B2991" i="153"/>
  <c r="G2990" i="153"/>
  <c r="H2990" i="153" s="1"/>
  <c r="D2990" i="153"/>
  <c r="F2990" i="153" s="1"/>
  <c r="C2990" i="153"/>
  <c r="B2990" i="153"/>
  <c r="G2989" i="153"/>
  <c r="H2989" i="153" s="1"/>
  <c r="D2989" i="153"/>
  <c r="C2989" i="153"/>
  <c r="B2989" i="153"/>
  <c r="D2988" i="153"/>
  <c r="F2988" i="153" s="1"/>
  <c r="C2988" i="153"/>
  <c r="B2988" i="153"/>
  <c r="D2987" i="153"/>
  <c r="C2987" i="153"/>
  <c r="B2987" i="153"/>
  <c r="G2986" i="153"/>
  <c r="H2986" i="153" s="1"/>
  <c r="D2986" i="153"/>
  <c r="F2986" i="153" s="1"/>
  <c r="C2986" i="153"/>
  <c r="B2986" i="153"/>
  <c r="G2985" i="153"/>
  <c r="H2985" i="153" s="1"/>
  <c r="D2985" i="153"/>
  <c r="C2985" i="153"/>
  <c r="B2985" i="153"/>
  <c r="D2984" i="153"/>
  <c r="F2984" i="153" s="1"/>
  <c r="C2984" i="153"/>
  <c r="B2984" i="153"/>
  <c r="D2983" i="153"/>
  <c r="C2983" i="153"/>
  <c r="B2983" i="153"/>
  <c r="G2982" i="153"/>
  <c r="H2982" i="153" s="1"/>
  <c r="D2982" i="153"/>
  <c r="F2982" i="153" s="1"/>
  <c r="C2982" i="153"/>
  <c r="B2982" i="153"/>
  <c r="G2981" i="153"/>
  <c r="H2981" i="153" s="1"/>
  <c r="D2981" i="153"/>
  <c r="C2981" i="153"/>
  <c r="B2981" i="153"/>
  <c r="D2980" i="153"/>
  <c r="F2980" i="153" s="1"/>
  <c r="C2980" i="153"/>
  <c r="B2980" i="153"/>
  <c r="D2979" i="153"/>
  <c r="C2979" i="153"/>
  <c r="B2979" i="153"/>
  <c r="G2978" i="153"/>
  <c r="H2978" i="153" s="1"/>
  <c r="D2978" i="153"/>
  <c r="F2978" i="153" s="1"/>
  <c r="C2978" i="153"/>
  <c r="B2978" i="153"/>
  <c r="G2977" i="153"/>
  <c r="H2977" i="153" s="1"/>
  <c r="D2977" i="153"/>
  <c r="C2977" i="153"/>
  <c r="B2977" i="153"/>
  <c r="D2976" i="153"/>
  <c r="F2976" i="153" s="1"/>
  <c r="C2976" i="153"/>
  <c r="B2976" i="153"/>
  <c r="D2975" i="153"/>
  <c r="C2975" i="153"/>
  <c r="B2975" i="153"/>
  <c r="G2974" i="153"/>
  <c r="H2974" i="153" s="1"/>
  <c r="D2974" i="153"/>
  <c r="F2974" i="153" s="1"/>
  <c r="C2974" i="153"/>
  <c r="B2974" i="153"/>
  <c r="G2973" i="153"/>
  <c r="H2973" i="153" s="1"/>
  <c r="D2973" i="153"/>
  <c r="C2973" i="153"/>
  <c r="B2973" i="153"/>
  <c r="D2972" i="153"/>
  <c r="F2972" i="153" s="1"/>
  <c r="C2972" i="153"/>
  <c r="B2972" i="153"/>
  <c r="D2971" i="153"/>
  <c r="C2971" i="153"/>
  <c r="B2971" i="153"/>
  <c r="G2970" i="153"/>
  <c r="H2970" i="153" s="1"/>
  <c r="D2970" i="153"/>
  <c r="F2970" i="153" s="1"/>
  <c r="C2970" i="153"/>
  <c r="B2970" i="153"/>
  <c r="G2969" i="153"/>
  <c r="H2969" i="153" s="1"/>
  <c r="D2969" i="153"/>
  <c r="C2969" i="153"/>
  <c r="B2969" i="153"/>
  <c r="D2968" i="153"/>
  <c r="F2968" i="153" s="1"/>
  <c r="C2968" i="153"/>
  <c r="B2968" i="153"/>
  <c r="D2967" i="153"/>
  <c r="C2967" i="153"/>
  <c r="B2967" i="153"/>
  <c r="G2966" i="153"/>
  <c r="H2966" i="153" s="1"/>
  <c r="D2966" i="153"/>
  <c r="F2966" i="153" s="1"/>
  <c r="C2966" i="153"/>
  <c r="B2966" i="153"/>
  <c r="G2965" i="153"/>
  <c r="H2965" i="153" s="1"/>
  <c r="D2965" i="153"/>
  <c r="C2965" i="153"/>
  <c r="B2965" i="153"/>
  <c r="D2964" i="153"/>
  <c r="F2964" i="153" s="1"/>
  <c r="C2964" i="153"/>
  <c r="B2964" i="153"/>
  <c r="D2963" i="153"/>
  <c r="C2963" i="153"/>
  <c r="B2963" i="153"/>
  <c r="G2962" i="153"/>
  <c r="H2962" i="153" s="1"/>
  <c r="D2962" i="153"/>
  <c r="C2962" i="153"/>
  <c r="B2962" i="153"/>
  <c r="G2961" i="153"/>
  <c r="H2961" i="153" s="1"/>
  <c r="D2961" i="153"/>
  <c r="C2961" i="153"/>
  <c r="B2961" i="153"/>
  <c r="D2960" i="153"/>
  <c r="F2960" i="153" s="1"/>
  <c r="C2960" i="153"/>
  <c r="B2960" i="153"/>
  <c r="D2959" i="153"/>
  <c r="E2959" i="153" s="1"/>
  <c r="C2959" i="153"/>
  <c r="B2959" i="153"/>
  <c r="D2958" i="153"/>
  <c r="C2958" i="153"/>
  <c r="B2958" i="153"/>
  <c r="E2957" i="153"/>
  <c r="D2957" i="153"/>
  <c r="F2957" i="153" s="1"/>
  <c r="C2957" i="153"/>
  <c r="B2957" i="153"/>
  <c r="F2956" i="153"/>
  <c r="D2956" i="153"/>
  <c r="C2956" i="153"/>
  <c r="B2956" i="153"/>
  <c r="D2955" i="153"/>
  <c r="E2955" i="153" s="1"/>
  <c r="C2955" i="153"/>
  <c r="B2955" i="153"/>
  <c r="D2954" i="153"/>
  <c r="G2954" i="153" s="1"/>
  <c r="H2954" i="153" s="1"/>
  <c r="C2954" i="153"/>
  <c r="B2954" i="153"/>
  <c r="D2953" i="153"/>
  <c r="C2953" i="153"/>
  <c r="B2953" i="153"/>
  <c r="D2952" i="153"/>
  <c r="F2952" i="153" s="1"/>
  <c r="C2952" i="153"/>
  <c r="B2952" i="153"/>
  <c r="D2951" i="153"/>
  <c r="E2951" i="153" s="1"/>
  <c r="C2951" i="153"/>
  <c r="B2951" i="153"/>
  <c r="D2950" i="153"/>
  <c r="C2950" i="153"/>
  <c r="B2950" i="153"/>
  <c r="E2949" i="153"/>
  <c r="D2949" i="153"/>
  <c r="F2949" i="153" s="1"/>
  <c r="C2949" i="153"/>
  <c r="B2949" i="153"/>
  <c r="F2948" i="153"/>
  <c r="D2948" i="153"/>
  <c r="C2948" i="153"/>
  <c r="B2948" i="153"/>
  <c r="D2947" i="153"/>
  <c r="C2947" i="153"/>
  <c r="B2947" i="153"/>
  <c r="D2946" i="153"/>
  <c r="G2946" i="153" s="1"/>
  <c r="H2946" i="153" s="1"/>
  <c r="C2946" i="153"/>
  <c r="B2946" i="153"/>
  <c r="E2945" i="153"/>
  <c r="D2945" i="153"/>
  <c r="F2945" i="153" s="1"/>
  <c r="C2945" i="153"/>
  <c r="B2945" i="153"/>
  <c r="F2944" i="153"/>
  <c r="D2944" i="153"/>
  <c r="C2944" i="153"/>
  <c r="B2944" i="153"/>
  <c r="D2943" i="153"/>
  <c r="E2943" i="153" s="1"/>
  <c r="C2943" i="153"/>
  <c r="B2943" i="153"/>
  <c r="D2942" i="153"/>
  <c r="C2942" i="153"/>
  <c r="B2942" i="153"/>
  <c r="G2941" i="153"/>
  <c r="H2941" i="153" s="1"/>
  <c r="D2941" i="153"/>
  <c r="C2941" i="153"/>
  <c r="B2941" i="153"/>
  <c r="D2940" i="153"/>
  <c r="F2940" i="153" s="1"/>
  <c r="C2940" i="153"/>
  <c r="B2940" i="153"/>
  <c r="D2939" i="153"/>
  <c r="E2939" i="153" s="1"/>
  <c r="C2939" i="153"/>
  <c r="B2939" i="153"/>
  <c r="D2938" i="153"/>
  <c r="G2938" i="153" s="1"/>
  <c r="H2938" i="153" s="1"/>
  <c r="C2938" i="153"/>
  <c r="B2938" i="153"/>
  <c r="E2937" i="153"/>
  <c r="D2937" i="153"/>
  <c r="F2937" i="153" s="1"/>
  <c r="C2937" i="153"/>
  <c r="B2937" i="153"/>
  <c r="F2936" i="153"/>
  <c r="D2936" i="153"/>
  <c r="C2936" i="153"/>
  <c r="B2936" i="153"/>
  <c r="D2935" i="153"/>
  <c r="E2935" i="153" s="1"/>
  <c r="C2935" i="153"/>
  <c r="B2935" i="153"/>
  <c r="D2934" i="153"/>
  <c r="C2934" i="153"/>
  <c r="B2934" i="153"/>
  <c r="F2933" i="153"/>
  <c r="D2933" i="153"/>
  <c r="C2933" i="153"/>
  <c r="B2933" i="153"/>
  <c r="E2932" i="153"/>
  <c r="D2932" i="153"/>
  <c r="G2932" i="153" s="1"/>
  <c r="H2932" i="153" s="1"/>
  <c r="C2932" i="153"/>
  <c r="B2932" i="153"/>
  <c r="D2931" i="153"/>
  <c r="C2931" i="153"/>
  <c r="B2931" i="153"/>
  <c r="D2930" i="153"/>
  <c r="G2930" i="153" s="1"/>
  <c r="H2930" i="153" s="1"/>
  <c r="C2930" i="153"/>
  <c r="B2930" i="153"/>
  <c r="F2929" i="153"/>
  <c r="D2929" i="153"/>
  <c r="C2929" i="153"/>
  <c r="B2929" i="153"/>
  <c r="E2928" i="153"/>
  <c r="D2928" i="153"/>
  <c r="G2928" i="153" s="1"/>
  <c r="H2928" i="153" s="1"/>
  <c r="C2928" i="153"/>
  <c r="B2928" i="153"/>
  <c r="E2927" i="153"/>
  <c r="D2927" i="153"/>
  <c r="C2927" i="153"/>
  <c r="B2927" i="153"/>
  <c r="D2926" i="153"/>
  <c r="C2926" i="153"/>
  <c r="B2926" i="153"/>
  <c r="D2925" i="153"/>
  <c r="F2925" i="153" s="1"/>
  <c r="C2925" i="153"/>
  <c r="B2925" i="153"/>
  <c r="D2924" i="153"/>
  <c r="C2924" i="153"/>
  <c r="B2924" i="153"/>
  <c r="D2923" i="153"/>
  <c r="E2923" i="153" s="1"/>
  <c r="C2923" i="153"/>
  <c r="B2923" i="153"/>
  <c r="D2922" i="153"/>
  <c r="G2922" i="153" s="1"/>
  <c r="H2922" i="153" s="1"/>
  <c r="C2922" i="153"/>
  <c r="B2922" i="153"/>
  <c r="F2921" i="153"/>
  <c r="D2921" i="153"/>
  <c r="C2921" i="153"/>
  <c r="B2921" i="153"/>
  <c r="E2920" i="153"/>
  <c r="D2920" i="153"/>
  <c r="G2920" i="153" s="1"/>
  <c r="H2920" i="153" s="1"/>
  <c r="C2920" i="153"/>
  <c r="B2920" i="153"/>
  <c r="D2919" i="153"/>
  <c r="E2919" i="153" s="1"/>
  <c r="C2919" i="153"/>
  <c r="B2919" i="153"/>
  <c r="D2918" i="153"/>
  <c r="C2918" i="153"/>
  <c r="B2918" i="153"/>
  <c r="G2917" i="153"/>
  <c r="H2917" i="153" s="1"/>
  <c r="D2917" i="153"/>
  <c r="C2917" i="153"/>
  <c r="B2917" i="153"/>
  <c r="D2916" i="153"/>
  <c r="F2916" i="153" s="1"/>
  <c r="C2916" i="153"/>
  <c r="B2916" i="153"/>
  <c r="D2915" i="153"/>
  <c r="C2915" i="153"/>
  <c r="B2915" i="153"/>
  <c r="G2914" i="153"/>
  <c r="H2914" i="153" s="1"/>
  <c r="D2914" i="153"/>
  <c r="C2914" i="153"/>
  <c r="B2914" i="153"/>
  <c r="G2913" i="153"/>
  <c r="H2913" i="153" s="1"/>
  <c r="D2913" i="153"/>
  <c r="C2913" i="153"/>
  <c r="B2913" i="153"/>
  <c r="D2912" i="153"/>
  <c r="F2912" i="153" s="1"/>
  <c r="C2912" i="153"/>
  <c r="B2912" i="153"/>
  <c r="D2911" i="153"/>
  <c r="E2911" i="153" s="1"/>
  <c r="C2911" i="153"/>
  <c r="B2911" i="153"/>
  <c r="G2910" i="153"/>
  <c r="H2910" i="153" s="1"/>
  <c r="D2910" i="153"/>
  <c r="C2910" i="153"/>
  <c r="B2910" i="153"/>
  <c r="G2909" i="153"/>
  <c r="H2909" i="153" s="1"/>
  <c r="D2909" i="153"/>
  <c r="C2909" i="153"/>
  <c r="B2909" i="153"/>
  <c r="D2908" i="153"/>
  <c r="F2908" i="153" s="1"/>
  <c r="C2908" i="153"/>
  <c r="B2908" i="153"/>
  <c r="D2907" i="153"/>
  <c r="E2907" i="153" s="1"/>
  <c r="C2907" i="153"/>
  <c r="B2907" i="153"/>
  <c r="D2906" i="153"/>
  <c r="G2906" i="153" s="1"/>
  <c r="H2906" i="153" s="1"/>
  <c r="C2906" i="153"/>
  <c r="B2906" i="153"/>
  <c r="E2905" i="153"/>
  <c r="D2905" i="153"/>
  <c r="F2905" i="153" s="1"/>
  <c r="C2905" i="153"/>
  <c r="B2905" i="153"/>
  <c r="F2904" i="153"/>
  <c r="D2904" i="153"/>
  <c r="C2904" i="153"/>
  <c r="B2904" i="153"/>
  <c r="D2903" i="153"/>
  <c r="E2903" i="153" s="1"/>
  <c r="C2903" i="153"/>
  <c r="B2903" i="153"/>
  <c r="D2902" i="153"/>
  <c r="C2902" i="153"/>
  <c r="B2902" i="153"/>
  <c r="F2901" i="153"/>
  <c r="D2901" i="153"/>
  <c r="C2901" i="153"/>
  <c r="B2901" i="153"/>
  <c r="E2900" i="153"/>
  <c r="D2900" i="153"/>
  <c r="G2900" i="153" s="1"/>
  <c r="H2900" i="153" s="1"/>
  <c r="C2900" i="153"/>
  <c r="B2900" i="153"/>
  <c r="D2899" i="153"/>
  <c r="C2899" i="153"/>
  <c r="B2899" i="153"/>
  <c r="D2898" i="153"/>
  <c r="G2898" i="153" s="1"/>
  <c r="H2898" i="153" s="1"/>
  <c r="C2898" i="153"/>
  <c r="B2898" i="153"/>
  <c r="F2897" i="153"/>
  <c r="D2897" i="153"/>
  <c r="C2897" i="153"/>
  <c r="B2897" i="153"/>
  <c r="E2896" i="153"/>
  <c r="D2896" i="153"/>
  <c r="G2896" i="153" s="1"/>
  <c r="H2896" i="153" s="1"/>
  <c r="C2896" i="153"/>
  <c r="B2896" i="153"/>
  <c r="E2895" i="153"/>
  <c r="D2895" i="153"/>
  <c r="C2895" i="153"/>
  <c r="B2895" i="153"/>
  <c r="H2894" i="153"/>
  <c r="D2894" i="153"/>
  <c r="G2894" i="153" s="1"/>
  <c r="C2894" i="153"/>
  <c r="B2894" i="153"/>
  <c r="F2893" i="153"/>
  <c r="D2893" i="153"/>
  <c r="E2893" i="153" s="1"/>
  <c r="C2893" i="153"/>
  <c r="B2893" i="153"/>
  <c r="D2892" i="153"/>
  <c r="C2892" i="153"/>
  <c r="B2892" i="153"/>
  <c r="D2891" i="153"/>
  <c r="E2891" i="153" s="1"/>
  <c r="C2891" i="153"/>
  <c r="B2891" i="153"/>
  <c r="D2890" i="153"/>
  <c r="G2890" i="153" s="1"/>
  <c r="H2890" i="153" s="1"/>
  <c r="C2890" i="153"/>
  <c r="B2890" i="153"/>
  <c r="F2889" i="153"/>
  <c r="D2889" i="153"/>
  <c r="E2889" i="153" s="1"/>
  <c r="C2889" i="153"/>
  <c r="B2889" i="153"/>
  <c r="D2888" i="153"/>
  <c r="C2888" i="153"/>
  <c r="B2888" i="153"/>
  <c r="D2887" i="153"/>
  <c r="E2887" i="153" s="1"/>
  <c r="C2887" i="153"/>
  <c r="B2887" i="153"/>
  <c r="D2886" i="153"/>
  <c r="C2886" i="153"/>
  <c r="B2886" i="153"/>
  <c r="D2885" i="153"/>
  <c r="G2885" i="153" s="1"/>
  <c r="H2885" i="153" s="1"/>
  <c r="C2885" i="153"/>
  <c r="B2885" i="153"/>
  <c r="D2884" i="153"/>
  <c r="F2884" i="153" s="1"/>
  <c r="C2884" i="153"/>
  <c r="B2884" i="153"/>
  <c r="D2883" i="153"/>
  <c r="C2883" i="153"/>
  <c r="B2883" i="153"/>
  <c r="G2882" i="153"/>
  <c r="H2882" i="153" s="1"/>
  <c r="D2882" i="153"/>
  <c r="C2882" i="153"/>
  <c r="B2882" i="153"/>
  <c r="G2881" i="153"/>
  <c r="H2881" i="153" s="1"/>
  <c r="D2881" i="153"/>
  <c r="C2881" i="153"/>
  <c r="B2881" i="153"/>
  <c r="F2880" i="153"/>
  <c r="D2880" i="153"/>
  <c r="C2880" i="153"/>
  <c r="B2880" i="153"/>
  <c r="D2879" i="153"/>
  <c r="E2879" i="153" s="1"/>
  <c r="C2879" i="153"/>
  <c r="B2879" i="153"/>
  <c r="D2878" i="153"/>
  <c r="G2878" i="153" s="1"/>
  <c r="H2878" i="153" s="1"/>
  <c r="C2878" i="153"/>
  <c r="B2878" i="153"/>
  <c r="D2877" i="153"/>
  <c r="G2877" i="153" s="1"/>
  <c r="H2877" i="153" s="1"/>
  <c r="C2877" i="153"/>
  <c r="B2877" i="153"/>
  <c r="D2876" i="153"/>
  <c r="F2876" i="153" s="1"/>
  <c r="C2876" i="153"/>
  <c r="B2876" i="153"/>
  <c r="D2875" i="153"/>
  <c r="E2875" i="153" s="1"/>
  <c r="C2875" i="153"/>
  <c r="B2875" i="153"/>
  <c r="D2874" i="153"/>
  <c r="G2874" i="153" s="1"/>
  <c r="H2874" i="153" s="1"/>
  <c r="C2874" i="153"/>
  <c r="B2874" i="153"/>
  <c r="D2873" i="153"/>
  <c r="G2873" i="153" s="1"/>
  <c r="H2873" i="153" s="1"/>
  <c r="C2873" i="153"/>
  <c r="B2873" i="153"/>
  <c r="D2872" i="153"/>
  <c r="F2872" i="153" s="1"/>
  <c r="C2872" i="153"/>
  <c r="B2872" i="153"/>
  <c r="D2871" i="153"/>
  <c r="E2871" i="153" s="1"/>
  <c r="C2871" i="153"/>
  <c r="B2871" i="153"/>
  <c r="D2870" i="153"/>
  <c r="C2870" i="153"/>
  <c r="B2870" i="153"/>
  <c r="D2869" i="153"/>
  <c r="C2869" i="153"/>
  <c r="B2869" i="153"/>
  <c r="E2868" i="153"/>
  <c r="D2868" i="153"/>
  <c r="F2868" i="153" s="1"/>
  <c r="C2868" i="153"/>
  <c r="B2868" i="153"/>
  <c r="D2867" i="153"/>
  <c r="C2867" i="153"/>
  <c r="B2867" i="153"/>
  <c r="D2866" i="153"/>
  <c r="G2866" i="153" s="1"/>
  <c r="H2866" i="153" s="1"/>
  <c r="C2866" i="153"/>
  <c r="B2866" i="153"/>
  <c r="F2865" i="153"/>
  <c r="D2865" i="153"/>
  <c r="E2865" i="153" s="1"/>
  <c r="C2865" i="153"/>
  <c r="B2865" i="153"/>
  <c r="D2864" i="153"/>
  <c r="C2864" i="153"/>
  <c r="B2864" i="153"/>
  <c r="D2863" i="153"/>
  <c r="E2863" i="153" s="1"/>
  <c r="C2863" i="153"/>
  <c r="B2863" i="153"/>
  <c r="D2862" i="153"/>
  <c r="G2862" i="153" s="1"/>
  <c r="H2862" i="153" s="1"/>
  <c r="C2862" i="153"/>
  <c r="B2862" i="153"/>
  <c r="D2861" i="153"/>
  <c r="C2861" i="153"/>
  <c r="B2861" i="153"/>
  <c r="E2860" i="153"/>
  <c r="D2860" i="153"/>
  <c r="F2860" i="153" s="1"/>
  <c r="C2860" i="153"/>
  <c r="B2860" i="153"/>
  <c r="E2859" i="153"/>
  <c r="D2859" i="153"/>
  <c r="C2859" i="153"/>
  <c r="B2859" i="153"/>
  <c r="D2858" i="153"/>
  <c r="G2858" i="153" s="1"/>
  <c r="H2858" i="153" s="1"/>
  <c r="C2858" i="153"/>
  <c r="B2858" i="153"/>
  <c r="D2857" i="153"/>
  <c r="C2857" i="153"/>
  <c r="B2857" i="153"/>
  <c r="E2856" i="153"/>
  <c r="D2856" i="153"/>
  <c r="F2856" i="153" s="1"/>
  <c r="C2856" i="153"/>
  <c r="B2856" i="153"/>
  <c r="D2855" i="153"/>
  <c r="E2855" i="153" s="1"/>
  <c r="C2855" i="153"/>
  <c r="B2855" i="153"/>
  <c r="D2854" i="153"/>
  <c r="C2854" i="153"/>
  <c r="B2854" i="153"/>
  <c r="G2853" i="153"/>
  <c r="H2853" i="153" s="1"/>
  <c r="D2853" i="153"/>
  <c r="C2853" i="153"/>
  <c r="B2853" i="153"/>
  <c r="F2852" i="153"/>
  <c r="D2852" i="153"/>
  <c r="C2852" i="153"/>
  <c r="B2852" i="153"/>
  <c r="D2851" i="153"/>
  <c r="C2851" i="153"/>
  <c r="B2851" i="153"/>
  <c r="D2850" i="153"/>
  <c r="G2850" i="153" s="1"/>
  <c r="H2850" i="153" s="1"/>
  <c r="C2850" i="153"/>
  <c r="B2850" i="153"/>
  <c r="D2849" i="153"/>
  <c r="G2849" i="153" s="1"/>
  <c r="H2849" i="153" s="1"/>
  <c r="C2849" i="153"/>
  <c r="B2849" i="153"/>
  <c r="D2848" i="153"/>
  <c r="F2848" i="153" s="1"/>
  <c r="C2848" i="153"/>
  <c r="B2848" i="153"/>
  <c r="D2847" i="153"/>
  <c r="E2847" i="153" s="1"/>
  <c r="C2847" i="153"/>
  <c r="B2847" i="153"/>
  <c r="G2846" i="153"/>
  <c r="H2846" i="153" s="1"/>
  <c r="D2846" i="153"/>
  <c r="C2846" i="153"/>
  <c r="B2846" i="153"/>
  <c r="G2845" i="153"/>
  <c r="H2845" i="153" s="1"/>
  <c r="D2845" i="153"/>
  <c r="C2845" i="153"/>
  <c r="B2845" i="153"/>
  <c r="F2844" i="153"/>
  <c r="D2844" i="153"/>
  <c r="C2844" i="153"/>
  <c r="B2844" i="153"/>
  <c r="D2843" i="153"/>
  <c r="E2843" i="153" s="1"/>
  <c r="C2843" i="153"/>
  <c r="B2843" i="153"/>
  <c r="D2842" i="153"/>
  <c r="G2842" i="153" s="1"/>
  <c r="H2842" i="153" s="1"/>
  <c r="C2842" i="153"/>
  <c r="B2842" i="153"/>
  <c r="G2841" i="153"/>
  <c r="H2841" i="153" s="1"/>
  <c r="D2841" i="153"/>
  <c r="C2841" i="153"/>
  <c r="B2841" i="153"/>
  <c r="F2840" i="153"/>
  <c r="D2840" i="153"/>
  <c r="C2840" i="153"/>
  <c r="B2840" i="153"/>
  <c r="D2839" i="153"/>
  <c r="E2839" i="153" s="1"/>
  <c r="C2839" i="153"/>
  <c r="B2839" i="153"/>
  <c r="D2838" i="153"/>
  <c r="C2838" i="153"/>
  <c r="B2838" i="153"/>
  <c r="F2837" i="153"/>
  <c r="D2837" i="153"/>
  <c r="E2837" i="153" s="1"/>
  <c r="C2837" i="153"/>
  <c r="B2837" i="153"/>
  <c r="D2836" i="153"/>
  <c r="C2836" i="153"/>
  <c r="B2836" i="153"/>
  <c r="D2835" i="153"/>
  <c r="C2835" i="153"/>
  <c r="B2835" i="153"/>
  <c r="D2834" i="153"/>
  <c r="G2834" i="153" s="1"/>
  <c r="H2834" i="153" s="1"/>
  <c r="C2834" i="153"/>
  <c r="B2834" i="153"/>
  <c r="D2833" i="153"/>
  <c r="C2833" i="153"/>
  <c r="B2833" i="153"/>
  <c r="E2832" i="153"/>
  <c r="D2832" i="153"/>
  <c r="F2832" i="153" s="1"/>
  <c r="C2832" i="153"/>
  <c r="B2832" i="153"/>
  <c r="E2831" i="153"/>
  <c r="D2831" i="153"/>
  <c r="C2831" i="153"/>
  <c r="B2831" i="153"/>
  <c r="H2830" i="153"/>
  <c r="D2830" i="153"/>
  <c r="G2830" i="153" s="1"/>
  <c r="C2830" i="153"/>
  <c r="B2830" i="153"/>
  <c r="F2829" i="153"/>
  <c r="D2829" i="153"/>
  <c r="E2829" i="153" s="1"/>
  <c r="C2829" i="153"/>
  <c r="B2829" i="153"/>
  <c r="G2828" i="153"/>
  <c r="H2828" i="153" s="1"/>
  <c r="D2828" i="153"/>
  <c r="C2828" i="153"/>
  <c r="B2828" i="153"/>
  <c r="D2827" i="153"/>
  <c r="E2827" i="153" s="1"/>
  <c r="C2827" i="153"/>
  <c r="B2827" i="153"/>
  <c r="D2826" i="153"/>
  <c r="G2826" i="153" s="1"/>
  <c r="H2826" i="153" s="1"/>
  <c r="C2826" i="153"/>
  <c r="B2826" i="153"/>
  <c r="F2825" i="153"/>
  <c r="D2825" i="153"/>
  <c r="E2825" i="153" s="1"/>
  <c r="C2825" i="153"/>
  <c r="B2825" i="153"/>
  <c r="G2824" i="153"/>
  <c r="H2824" i="153" s="1"/>
  <c r="D2824" i="153"/>
  <c r="C2824" i="153"/>
  <c r="B2824" i="153"/>
  <c r="D2823" i="153"/>
  <c r="E2823" i="153" s="1"/>
  <c r="C2823" i="153"/>
  <c r="B2823" i="153"/>
  <c r="D2822" i="153"/>
  <c r="C2822" i="153"/>
  <c r="B2822" i="153"/>
  <c r="D2821" i="153"/>
  <c r="G2821" i="153" s="1"/>
  <c r="H2821" i="153" s="1"/>
  <c r="C2821" i="153"/>
  <c r="B2821" i="153"/>
  <c r="D2820" i="153"/>
  <c r="F2820" i="153" s="1"/>
  <c r="C2820" i="153"/>
  <c r="B2820" i="153"/>
  <c r="D2819" i="153"/>
  <c r="C2819" i="153"/>
  <c r="B2819" i="153"/>
  <c r="G2818" i="153"/>
  <c r="H2818" i="153" s="1"/>
  <c r="D2818" i="153"/>
  <c r="C2818" i="153"/>
  <c r="B2818" i="153"/>
  <c r="G2817" i="153"/>
  <c r="H2817" i="153" s="1"/>
  <c r="D2817" i="153"/>
  <c r="C2817" i="153"/>
  <c r="B2817" i="153"/>
  <c r="F2816" i="153"/>
  <c r="D2816" i="153"/>
  <c r="C2816" i="153"/>
  <c r="B2816" i="153"/>
  <c r="D2815" i="153"/>
  <c r="E2815" i="153" s="1"/>
  <c r="C2815" i="153"/>
  <c r="B2815" i="153"/>
  <c r="D2814" i="153"/>
  <c r="G2814" i="153" s="1"/>
  <c r="H2814" i="153" s="1"/>
  <c r="C2814" i="153"/>
  <c r="B2814" i="153"/>
  <c r="D2813" i="153"/>
  <c r="G2813" i="153" s="1"/>
  <c r="H2813" i="153" s="1"/>
  <c r="C2813" i="153"/>
  <c r="B2813" i="153"/>
  <c r="D2812" i="153"/>
  <c r="F2812" i="153" s="1"/>
  <c r="C2812" i="153"/>
  <c r="B2812" i="153"/>
  <c r="D2811" i="153"/>
  <c r="E2811" i="153" s="1"/>
  <c r="C2811" i="153"/>
  <c r="B2811" i="153"/>
  <c r="D2810" i="153"/>
  <c r="G2810" i="153" s="1"/>
  <c r="H2810" i="153" s="1"/>
  <c r="C2810" i="153"/>
  <c r="B2810" i="153"/>
  <c r="D2809" i="153"/>
  <c r="G2809" i="153" s="1"/>
  <c r="H2809" i="153" s="1"/>
  <c r="C2809" i="153"/>
  <c r="B2809" i="153"/>
  <c r="D2808" i="153"/>
  <c r="F2808" i="153" s="1"/>
  <c r="C2808" i="153"/>
  <c r="B2808" i="153"/>
  <c r="D2807" i="153"/>
  <c r="E2807" i="153" s="1"/>
  <c r="C2807" i="153"/>
  <c r="B2807" i="153"/>
  <c r="D2806" i="153"/>
  <c r="C2806" i="153"/>
  <c r="B2806" i="153"/>
  <c r="D2805" i="153"/>
  <c r="C2805" i="153"/>
  <c r="B2805" i="153"/>
  <c r="E2804" i="153"/>
  <c r="D2804" i="153"/>
  <c r="F2804" i="153" s="1"/>
  <c r="C2804" i="153"/>
  <c r="B2804" i="153"/>
  <c r="D2803" i="153"/>
  <c r="C2803" i="153"/>
  <c r="B2803" i="153"/>
  <c r="D2802" i="153"/>
  <c r="G2802" i="153" s="1"/>
  <c r="H2802" i="153" s="1"/>
  <c r="C2802" i="153"/>
  <c r="B2802" i="153"/>
  <c r="F2801" i="153"/>
  <c r="D2801" i="153"/>
  <c r="E2801" i="153" s="1"/>
  <c r="C2801" i="153"/>
  <c r="B2801" i="153"/>
  <c r="G2800" i="153"/>
  <c r="H2800" i="153" s="1"/>
  <c r="D2800" i="153"/>
  <c r="C2800" i="153"/>
  <c r="B2800" i="153"/>
  <c r="D2799" i="153"/>
  <c r="E2799" i="153" s="1"/>
  <c r="C2799" i="153"/>
  <c r="B2799" i="153"/>
  <c r="D2798" i="153"/>
  <c r="G2798" i="153" s="1"/>
  <c r="H2798" i="153" s="1"/>
  <c r="C2798" i="153"/>
  <c r="B2798" i="153"/>
  <c r="D2797" i="153"/>
  <c r="C2797" i="153"/>
  <c r="B2797" i="153"/>
  <c r="E2796" i="153"/>
  <c r="D2796" i="153"/>
  <c r="F2796" i="153" s="1"/>
  <c r="C2796" i="153"/>
  <c r="B2796" i="153"/>
  <c r="E2795" i="153"/>
  <c r="D2795" i="153"/>
  <c r="C2795" i="153"/>
  <c r="B2795" i="153"/>
  <c r="D2794" i="153"/>
  <c r="G2794" i="153" s="1"/>
  <c r="H2794" i="153" s="1"/>
  <c r="C2794" i="153"/>
  <c r="B2794" i="153"/>
  <c r="D2793" i="153"/>
  <c r="C2793" i="153"/>
  <c r="B2793" i="153"/>
  <c r="E2792" i="153"/>
  <c r="D2792" i="153"/>
  <c r="F2792" i="153" s="1"/>
  <c r="C2792" i="153"/>
  <c r="B2792" i="153"/>
  <c r="D2791" i="153"/>
  <c r="E2791" i="153" s="1"/>
  <c r="C2791" i="153"/>
  <c r="B2791" i="153"/>
  <c r="D2790" i="153"/>
  <c r="C2790" i="153"/>
  <c r="B2790" i="153"/>
  <c r="G2789" i="153"/>
  <c r="H2789" i="153" s="1"/>
  <c r="D2789" i="153"/>
  <c r="C2789" i="153"/>
  <c r="B2789" i="153"/>
  <c r="F2788" i="153"/>
  <c r="D2788" i="153"/>
  <c r="C2788" i="153"/>
  <c r="B2788" i="153"/>
  <c r="D2787" i="153"/>
  <c r="C2787" i="153"/>
  <c r="B2787" i="153"/>
  <c r="D2786" i="153"/>
  <c r="G2786" i="153" s="1"/>
  <c r="H2786" i="153" s="1"/>
  <c r="C2786" i="153"/>
  <c r="B2786" i="153"/>
  <c r="D2785" i="153"/>
  <c r="G2785" i="153" s="1"/>
  <c r="H2785" i="153" s="1"/>
  <c r="C2785" i="153"/>
  <c r="B2785" i="153"/>
  <c r="D2784" i="153"/>
  <c r="F2784" i="153" s="1"/>
  <c r="C2784" i="153"/>
  <c r="B2784" i="153"/>
  <c r="D2783" i="153"/>
  <c r="E2783" i="153" s="1"/>
  <c r="C2783" i="153"/>
  <c r="B2783" i="153"/>
  <c r="G2782" i="153"/>
  <c r="H2782" i="153" s="1"/>
  <c r="D2782" i="153"/>
  <c r="C2782" i="153"/>
  <c r="B2782" i="153"/>
  <c r="G2781" i="153"/>
  <c r="H2781" i="153" s="1"/>
  <c r="D2781" i="153"/>
  <c r="C2781" i="153"/>
  <c r="B2781" i="153"/>
  <c r="F2780" i="153"/>
  <c r="D2780" i="153"/>
  <c r="C2780" i="153"/>
  <c r="B2780" i="153"/>
  <c r="D2779" i="153"/>
  <c r="E2779" i="153" s="1"/>
  <c r="C2779" i="153"/>
  <c r="B2779" i="153"/>
  <c r="D2778" i="153"/>
  <c r="G2778" i="153" s="1"/>
  <c r="H2778" i="153" s="1"/>
  <c r="C2778" i="153"/>
  <c r="B2778" i="153"/>
  <c r="G2777" i="153"/>
  <c r="H2777" i="153" s="1"/>
  <c r="D2777" i="153"/>
  <c r="C2777" i="153"/>
  <c r="B2777" i="153"/>
  <c r="F2776" i="153"/>
  <c r="D2776" i="153"/>
  <c r="C2776" i="153"/>
  <c r="B2776" i="153"/>
  <c r="D2775" i="153"/>
  <c r="E2775" i="153" s="1"/>
  <c r="C2775" i="153"/>
  <c r="B2775" i="153"/>
  <c r="D2774" i="153"/>
  <c r="C2774" i="153"/>
  <c r="B2774" i="153"/>
  <c r="F2773" i="153"/>
  <c r="D2773" i="153"/>
  <c r="E2773" i="153" s="1"/>
  <c r="C2773" i="153"/>
  <c r="B2773" i="153"/>
  <c r="G2772" i="153"/>
  <c r="H2772" i="153" s="1"/>
  <c r="D2772" i="153"/>
  <c r="C2772" i="153"/>
  <c r="B2772" i="153"/>
  <c r="D2771" i="153"/>
  <c r="C2771" i="153"/>
  <c r="B2771" i="153"/>
  <c r="D2770" i="153"/>
  <c r="G2770" i="153" s="1"/>
  <c r="H2770" i="153" s="1"/>
  <c r="C2770" i="153"/>
  <c r="B2770" i="153"/>
  <c r="D2769" i="153"/>
  <c r="C2769" i="153"/>
  <c r="B2769" i="153"/>
  <c r="E2768" i="153"/>
  <c r="D2768" i="153"/>
  <c r="F2768" i="153" s="1"/>
  <c r="C2768" i="153"/>
  <c r="B2768" i="153"/>
  <c r="D2767" i="153"/>
  <c r="C2767" i="153"/>
  <c r="B2767" i="153"/>
  <c r="D2766" i="153"/>
  <c r="F2766" i="153" s="1"/>
  <c r="C2766" i="153"/>
  <c r="B2766" i="153"/>
  <c r="F2765" i="153"/>
  <c r="D2765" i="153"/>
  <c r="E2765" i="153" s="1"/>
  <c r="C2765" i="153"/>
  <c r="B2765" i="153"/>
  <c r="G2764" i="153"/>
  <c r="H2764" i="153" s="1"/>
  <c r="D2764" i="153"/>
  <c r="C2764" i="153"/>
  <c r="B2764" i="153"/>
  <c r="E2763" i="153"/>
  <c r="D2763" i="153"/>
  <c r="G2763" i="153" s="1"/>
  <c r="H2763" i="153" s="1"/>
  <c r="C2763" i="153"/>
  <c r="B2763" i="153"/>
  <c r="D2762" i="153"/>
  <c r="F2762" i="153" s="1"/>
  <c r="C2762" i="153"/>
  <c r="B2762" i="153"/>
  <c r="D2761" i="153"/>
  <c r="C2761" i="153"/>
  <c r="B2761" i="153"/>
  <c r="E2760" i="153"/>
  <c r="D2760" i="153"/>
  <c r="F2760" i="153" s="1"/>
  <c r="C2760" i="153"/>
  <c r="B2760" i="153"/>
  <c r="D2759" i="153"/>
  <c r="C2759" i="153"/>
  <c r="B2759" i="153"/>
  <c r="D2758" i="153"/>
  <c r="F2758" i="153" s="1"/>
  <c r="C2758" i="153"/>
  <c r="B2758" i="153"/>
  <c r="F2757" i="153"/>
  <c r="D2757" i="153"/>
  <c r="E2757" i="153" s="1"/>
  <c r="C2757" i="153"/>
  <c r="B2757" i="153"/>
  <c r="D2756" i="153"/>
  <c r="C2756" i="153"/>
  <c r="B2756" i="153"/>
  <c r="D2755" i="153"/>
  <c r="F2755" i="153" s="1"/>
  <c r="C2755" i="153"/>
  <c r="B2755" i="153"/>
  <c r="D2754" i="153"/>
  <c r="F2754" i="153" s="1"/>
  <c r="C2754" i="153"/>
  <c r="B2754" i="153"/>
  <c r="G2753" i="153"/>
  <c r="H2753" i="153" s="1"/>
  <c r="D2753" i="153"/>
  <c r="C2753" i="153"/>
  <c r="B2753" i="153"/>
  <c r="F2752" i="153"/>
  <c r="D2752" i="153"/>
  <c r="C2752" i="153"/>
  <c r="B2752" i="153"/>
  <c r="E2751" i="153"/>
  <c r="D2751" i="153"/>
  <c r="G2751" i="153" s="1"/>
  <c r="H2751" i="153" s="1"/>
  <c r="C2751" i="153"/>
  <c r="B2751" i="153"/>
  <c r="D2750" i="153"/>
  <c r="F2750" i="153" s="1"/>
  <c r="C2750" i="153"/>
  <c r="B2750" i="153"/>
  <c r="D2749" i="153"/>
  <c r="C2749" i="153"/>
  <c r="B2749" i="153"/>
  <c r="E2748" i="153"/>
  <c r="D2748" i="153"/>
  <c r="F2748" i="153" s="1"/>
  <c r="C2748" i="153"/>
  <c r="B2748" i="153"/>
  <c r="F2747" i="153"/>
  <c r="D2747" i="153"/>
  <c r="C2747" i="153"/>
  <c r="B2747" i="153"/>
  <c r="D2746" i="153"/>
  <c r="F2746" i="153" s="1"/>
  <c r="C2746" i="153"/>
  <c r="B2746" i="153"/>
  <c r="D2745" i="153"/>
  <c r="G2745" i="153" s="1"/>
  <c r="H2745" i="153" s="1"/>
  <c r="C2745" i="153"/>
  <c r="B2745" i="153"/>
  <c r="D2744" i="153"/>
  <c r="F2744" i="153" s="1"/>
  <c r="C2744" i="153"/>
  <c r="B2744" i="153"/>
  <c r="D2743" i="153"/>
  <c r="C2743" i="153"/>
  <c r="B2743" i="153"/>
  <c r="D2742" i="153"/>
  <c r="F2742" i="153" s="1"/>
  <c r="C2742" i="153"/>
  <c r="B2742" i="153"/>
  <c r="F2741" i="153"/>
  <c r="D2741" i="153"/>
  <c r="E2741" i="153" s="1"/>
  <c r="C2741" i="153"/>
  <c r="B2741" i="153"/>
  <c r="G2740" i="153"/>
  <c r="H2740" i="153" s="1"/>
  <c r="D2740" i="153"/>
  <c r="C2740" i="153"/>
  <c r="B2740" i="153"/>
  <c r="D2739" i="153"/>
  <c r="F2739" i="153" s="1"/>
  <c r="C2739" i="153"/>
  <c r="B2739" i="153"/>
  <c r="D2738" i="153"/>
  <c r="F2738" i="153" s="1"/>
  <c r="C2738" i="153"/>
  <c r="B2738" i="153"/>
  <c r="G2737" i="153"/>
  <c r="H2737" i="153" s="1"/>
  <c r="D2737" i="153"/>
  <c r="C2737" i="153"/>
  <c r="B2737" i="153"/>
  <c r="F2736" i="153"/>
  <c r="D2736" i="153"/>
  <c r="C2736" i="153"/>
  <c r="B2736" i="153"/>
  <c r="E2735" i="153"/>
  <c r="D2735" i="153"/>
  <c r="G2735" i="153" s="1"/>
  <c r="H2735" i="153" s="1"/>
  <c r="C2735" i="153"/>
  <c r="B2735" i="153"/>
  <c r="D2734" i="153"/>
  <c r="F2734" i="153" s="1"/>
  <c r="C2734" i="153"/>
  <c r="B2734" i="153"/>
  <c r="D2733" i="153"/>
  <c r="C2733" i="153"/>
  <c r="B2733" i="153"/>
  <c r="E2732" i="153"/>
  <c r="D2732" i="153"/>
  <c r="F2732" i="153" s="1"/>
  <c r="C2732" i="153"/>
  <c r="B2732" i="153"/>
  <c r="F2731" i="153"/>
  <c r="D2731" i="153"/>
  <c r="C2731" i="153"/>
  <c r="B2731" i="153"/>
  <c r="D2730" i="153"/>
  <c r="F2730" i="153" s="1"/>
  <c r="C2730" i="153"/>
  <c r="B2730" i="153"/>
  <c r="D2729" i="153"/>
  <c r="G2729" i="153" s="1"/>
  <c r="H2729" i="153" s="1"/>
  <c r="C2729" i="153"/>
  <c r="B2729" i="153"/>
  <c r="D2728" i="153"/>
  <c r="F2728" i="153" s="1"/>
  <c r="C2728" i="153"/>
  <c r="B2728" i="153"/>
  <c r="D2727" i="153"/>
  <c r="C2727" i="153"/>
  <c r="B2727" i="153"/>
  <c r="D2726" i="153"/>
  <c r="F2726" i="153" s="1"/>
  <c r="C2726" i="153"/>
  <c r="B2726" i="153"/>
  <c r="F2725" i="153"/>
  <c r="D2725" i="153"/>
  <c r="E2725" i="153" s="1"/>
  <c r="C2725" i="153"/>
  <c r="B2725" i="153"/>
  <c r="D2724" i="153"/>
  <c r="C2724" i="153"/>
  <c r="B2724" i="153"/>
  <c r="D2723" i="153"/>
  <c r="F2723" i="153" s="1"/>
  <c r="C2723" i="153"/>
  <c r="B2723" i="153"/>
  <c r="D2722" i="153"/>
  <c r="F2722" i="153" s="1"/>
  <c r="C2722" i="153"/>
  <c r="B2722" i="153"/>
  <c r="G2721" i="153"/>
  <c r="H2721" i="153" s="1"/>
  <c r="D2721" i="153"/>
  <c r="C2721" i="153"/>
  <c r="B2721" i="153"/>
  <c r="F2720" i="153"/>
  <c r="D2720" i="153"/>
  <c r="C2720" i="153"/>
  <c r="B2720" i="153"/>
  <c r="E2719" i="153"/>
  <c r="D2719" i="153"/>
  <c r="G2719" i="153" s="1"/>
  <c r="H2719" i="153" s="1"/>
  <c r="C2719" i="153"/>
  <c r="B2719" i="153"/>
  <c r="D2718" i="153"/>
  <c r="F2718" i="153" s="1"/>
  <c r="C2718" i="153"/>
  <c r="B2718" i="153"/>
  <c r="D2717" i="153"/>
  <c r="C2717" i="153"/>
  <c r="B2717" i="153"/>
  <c r="E2716" i="153"/>
  <c r="D2716" i="153"/>
  <c r="F2716" i="153" s="1"/>
  <c r="C2716" i="153"/>
  <c r="B2716" i="153"/>
  <c r="F2715" i="153"/>
  <c r="D2715" i="153"/>
  <c r="C2715" i="153"/>
  <c r="B2715" i="153"/>
  <c r="D2714" i="153"/>
  <c r="F2714" i="153" s="1"/>
  <c r="C2714" i="153"/>
  <c r="B2714" i="153"/>
  <c r="D2713" i="153"/>
  <c r="G2713" i="153" s="1"/>
  <c r="H2713" i="153" s="1"/>
  <c r="C2713" i="153"/>
  <c r="B2713" i="153"/>
  <c r="D2712" i="153"/>
  <c r="F2712" i="153" s="1"/>
  <c r="C2712" i="153"/>
  <c r="B2712" i="153"/>
  <c r="D2711" i="153"/>
  <c r="C2711" i="153"/>
  <c r="B2711" i="153"/>
  <c r="D2710" i="153"/>
  <c r="F2710" i="153" s="1"/>
  <c r="C2710" i="153"/>
  <c r="B2710" i="153"/>
  <c r="F2709" i="153"/>
  <c r="D2709" i="153"/>
  <c r="E2709" i="153" s="1"/>
  <c r="C2709" i="153"/>
  <c r="B2709" i="153"/>
  <c r="G2708" i="153"/>
  <c r="H2708" i="153" s="1"/>
  <c r="D2708" i="153"/>
  <c r="C2708" i="153"/>
  <c r="B2708" i="153"/>
  <c r="D2707" i="153"/>
  <c r="F2707" i="153" s="1"/>
  <c r="C2707" i="153"/>
  <c r="B2707" i="153"/>
  <c r="D2706" i="153"/>
  <c r="F2706" i="153" s="1"/>
  <c r="C2706" i="153"/>
  <c r="B2706" i="153"/>
  <c r="G2705" i="153"/>
  <c r="H2705" i="153" s="1"/>
  <c r="D2705" i="153"/>
  <c r="C2705" i="153"/>
  <c r="B2705" i="153"/>
  <c r="F2704" i="153"/>
  <c r="D2704" i="153"/>
  <c r="C2704" i="153"/>
  <c r="B2704" i="153"/>
  <c r="E2703" i="153"/>
  <c r="D2703" i="153"/>
  <c r="G2703" i="153" s="1"/>
  <c r="H2703" i="153" s="1"/>
  <c r="C2703" i="153"/>
  <c r="B2703" i="153"/>
  <c r="D2702" i="153"/>
  <c r="F2702" i="153" s="1"/>
  <c r="C2702" i="153"/>
  <c r="B2702" i="153"/>
  <c r="D2701" i="153"/>
  <c r="C2701" i="153"/>
  <c r="B2701" i="153"/>
  <c r="E2700" i="153"/>
  <c r="D2700" i="153"/>
  <c r="F2700" i="153" s="1"/>
  <c r="C2700" i="153"/>
  <c r="B2700" i="153"/>
  <c r="F2699" i="153"/>
  <c r="D2699" i="153"/>
  <c r="C2699" i="153"/>
  <c r="B2699" i="153"/>
  <c r="D2698" i="153"/>
  <c r="F2698" i="153" s="1"/>
  <c r="C2698" i="153"/>
  <c r="B2698" i="153"/>
  <c r="D2697" i="153"/>
  <c r="G2697" i="153" s="1"/>
  <c r="H2697" i="153" s="1"/>
  <c r="C2697" i="153"/>
  <c r="B2697" i="153"/>
  <c r="D2696" i="153"/>
  <c r="F2696" i="153" s="1"/>
  <c r="C2696" i="153"/>
  <c r="B2696" i="153"/>
  <c r="D2695" i="153"/>
  <c r="C2695" i="153"/>
  <c r="B2695" i="153"/>
  <c r="D2694" i="153"/>
  <c r="F2694" i="153" s="1"/>
  <c r="C2694" i="153"/>
  <c r="B2694" i="153"/>
  <c r="F2693" i="153"/>
  <c r="D2693" i="153"/>
  <c r="E2693" i="153" s="1"/>
  <c r="C2693" i="153"/>
  <c r="B2693" i="153"/>
  <c r="D2692" i="153"/>
  <c r="C2692" i="153"/>
  <c r="B2692" i="153"/>
  <c r="D2691" i="153"/>
  <c r="F2691" i="153" s="1"/>
  <c r="C2691" i="153"/>
  <c r="B2691" i="153"/>
  <c r="D2690" i="153"/>
  <c r="F2690" i="153" s="1"/>
  <c r="C2690" i="153"/>
  <c r="B2690" i="153"/>
  <c r="G2689" i="153"/>
  <c r="H2689" i="153" s="1"/>
  <c r="D2689" i="153"/>
  <c r="C2689" i="153"/>
  <c r="B2689" i="153"/>
  <c r="F2688" i="153"/>
  <c r="D2688" i="153"/>
  <c r="C2688" i="153"/>
  <c r="B2688" i="153"/>
  <c r="E2687" i="153"/>
  <c r="D2687" i="153"/>
  <c r="G2687" i="153" s="1"/>
  <c r="H2687" i="153" s="1"/>
  <c r="C2687" i="153"/>
  <c r="B2687" i="153"/>
  <c r="D2686" i="153"/>
  <c r="F2686" i="153" s="1"/>
  <c r="C2686" i="153"/>
  <c r="B2686" i="153"/>
  <c r="D2685" i="153"/>
  <c r="C2685" i="153"/>
  <c r="B2685" i="153"/>
  <c r="E2684" i="153"/>
  <c r="D2684" i="153"/>
  <c r="F2684" i="153" s="1"/>
  <c r="C2684" i="153"/>
  <c r="B2684" i="153"/>
  <c r="F2683" i="153"/>
  <c r="D2683" i="153"/>
  <c r="C2683" i="153"/>
  <c r="B2683" i="153"/>
  <c r="D2682" i="153"/>
  <c r="F2682" i="153" s="1"/>
  <c r="C2682" i="153"/>
  <c r="B2682" i="153"/>
  <c r="D2681" i="153"/>
  <c r="G2681" i="153" s="1"/>
  <c r="H2681" i="153" s="1"/>
  <c r="C2681" i="153"/>
  <c r="B2681" i="153"/>
  <c r="D2680" i="153"/>
  <c r="F2680" i="153" s="1"/>
  <c r="C2680" i="153"/>
  <c r="B2680" i="153"/>
  <c r="D2679" i="153"/>
  <c r="C2679" i="153"/>
  <c r="B2679" i="153"/>
  <c r="D2678" i="153"/>
  <c r="F2678" i="153" s="1"/>
  <c r="C2678" i="153"/>
  <c r="B2678" i="153"/>
  <c r="F2677" i="153"/>
  <c r="D2677" i="153"/>
  <c r="E2677" i="153" s="1"/>
  <c r="C2677" i="153"/>
  <c r="B2677" i="153"/>
  <c r="G2676" i="153"/>
  <c r="H2676" i="153" s="1"/>
  <c r="D2676" i="153"/>
  <c r="C2676" i="153"/>
  <c r="B2676" i="153"/>
  <c r="D2675" i="153"/>
  <c r="F2675" i="153" s="1"/>
  <c r="C2675" i="153"/>
  <c r="B2675" i="153"/>
  <c r="D2674" i="153"/>
  <c r="F2674" i="153" s="1"/>
  <c r="C2674" i="153"/>
  <c r="B2674" i="153"/>
  <c r="G2673" i="153"/>
  <c r="H2673" i="153" s="1"/>
  <c r="D2673" i="153"/>
  <c r="C2673" i="153"/>
  <c r="B2673" i="153"/>
  <c r="F2672" i="153"/>
  <c r="D2672" i="153"/>
  <c r="C2672" i="153"/>
  <c r="B2672" i="153"/>
  <c r="E2671" i="153"/>
  <c r="D2671" i="153"/>
  <c r="G2671" i="153" s="1"/>
  <c r="H2671" i="153" s="1"/>
  <c r="C2671" i="153"/>
  <c r="B2671" i="153"/>
  <c r="D2670" i="153"/>
  <c r="F2670" i="153" s="1"/>
  <c r="C2670" i="153"/>
  <c r="B2670" i="153"/>
  <c r="D2669" i="153"/>
  <c r="C2669" i="153"/>
  <c r="B2669" i="153"/>
  <c r="E2668" i="153"/>
  <c r="D2668" i="153"/>
  <c r="F2668" i="153" s="1"/>
  <c r="C2668" i="153"/>
  <c r="B2668" i="153"/>
  <c r="F2667" i="153"/>
  <c r="D2667" i="153"/>
  <c r="C2667" i="153"/>
  <c r="B2667" i="153"/>
  <c r="D2666" i="153"/>
  <c r="F2666" i="153" s="1"/>
  <c r="C2666" i="153"/>
  <c r="B2666" i="153"/>
  <c r="D2665" i="153"/>
  <c r="G2665" i="153" s="1"/>
  <c r="H2665" i="153" s="1"/>
  <c r="C2665" i="153"/>
  <c r="B2665" i="153"/>
  <c r="D2664" i="153"/>
  <c r="F2664" i="153" s="1"/>
  <c r="C2664" i="153"/>
  <c r="B2664" i="153"/>
  <c r="D2663" i="153"/>
  <c r="C2663" i="153"/>
  <c r="B2663" i="153"/>
  <c r="D2662" i="153"/>
  <c r="F2662" i="153" s="1"/>
  <c r="C2662" i="153"/>
  <c r="B2662" i="153"/>
  <c r="F2661" i="153"/>
  <c r="D2661" i="153"/>
  <c r="E2661" i="153" s="1"/>
  <c r="C2661" i="153"/>
  <c r="B2661" i="153"/>
  <c r="D2660" i="153"/>
  <c r="C2660" i="153"/>
  <c r="B2660" i="153"/>
  <c r="D2659" i="153"/>
  <c r="F2659" i="153" s="1"/>
  <c r="C2659" i="153"/>
  <c r="B2659" i="153"/>
  <c r="D2658" i="153"/>
  <c r="F2658" i="153" s="1"/>
  <c r="C2658" i="153"/>
  <c r="B2658" i="153"/>
  <c r="G2657" i="153"/>
  <c r="H2657" i="153" s="1"/>
  <c r="D2657" i="153"/>
  <c r="C2657" i="153"/>
  <c r="B2657" i="153"/>
  <c r="F2656" i="153"/>
  <c r="D2656" i="153"/>
  <c r="C2656" i="153"/>
  <c r="B2656" i="153"/>
  <c r="E2655" i="153"/>
  <c r="D2655" i="153"/>
  <c r="G2655" i="153" s="1"/>
  <c r="H2655" i="153" s="1"/>
  <c r="C2655" i="153"/>
  <c r="B2655" i="153"/>
  <c r="D2654" i="153"/>
  <c r="C2654" i="153"/>
  <c r="B2654" i="153"/>
  <c r="D2653" i="153"/>
  <c r="C2653" i="153"/>
  <c r="B2653" i="153"/>
  <c r="E2652" i="153"/>
  <c r="D2652" i="153"/>
  <c r="F2652" i="153" s="1"/>
  <c r="C2652" i="153"/>
  <c r="B2652" i="153"/>
  <c r="F2651" i="153"/>
  <c r="D2651" i="153"/>
  <c r="C2651" i="153"/>
  <c r="B2651" i="153"/>
  <c r="D2650" i="153"/>
  <c r="C2650" i="153"/>
  <c r="B2650" i="153"/>
  <c r="D2649" i="153"/>
  <c r="G2649" i="153" s="1"/>
  <c r="H2649" i="153" s="1"/>
  <c r="C2649" i="153"/>
  <c r="B2649" i="153"/>
  <c r="D2648" i="153"/>
  <c r="F2648" i="153" s="1"/>
  <c r="C2648" i="153"/>
  <c r="B2648" i="153"/>
  <c r="D2647" i="153"/>
  <c r="C2647" i="153"/>
  <c r="B2647" i="153"/>
  <c r="D2646" i="153"/>
  <c r="C2646" i="153"/>
  <c r="B2646" i="153"/>
  <c r="F2645" i="153"/>
  <c r="D2645" i="153"/>
  <c r="E2645" i="153" s="1"/>
  <c r="C2645" i="153"/>
  <c r="B2645" i="153"/>
  <c r="G2644" i="153"/>
  <c r="H2644" i="153" s="1"/>
  <c r="D2644" i="153"/>
  <c r="C2644" i="153"/>
  <c r="B2644" i="153"/>
  <c r="D2643" i="153"/>
  <c r="F2643" i="153" s="1"/>
  <c r="C2643" i="153"/>
  <c r="B2643" i="153"/>
  <c r="D2642" i="153"/>
  <c r="C2642" i="153"/>
  <c r="B2642" i="153"/>
  <c r="G2641" i="153"/>
  <c r="H2641" i="153" s="1"/>
  <c r="D2641" i="153"/>
  <c r="C2641" i="153"/>
  <c r="B2641" i="153"/>
  <c r="F2640" i="153"/>
  <c r="D2640" i="153"/>
  <c r="C2640" i="153"/>
  <c r="B2640" i="153"/>
  <c r="E2639" i="153"/>
  <c r="D2639" i="153"/>
  <c r="G2639" i="153" s="1"/>
  <c r="H2639" i="153" s="1"/>
  <c r="C2639" i="153"/>
  <c r="B2639" i="153"/>
  <c r="D2638" i="153"/>
  <c r="C2638" i="153"/>
  <c r="B2638" i="153"/>
  <c r="D2637" i="153"/>
  <c r="C2637" i="153"/>
  <c r="B2637" i="153"/>
  <c r="E2636" i="153"/>
  <c r="D2636" i="153"/>
  <c r="F2636" i="153" s="1"/>
  <c r="C2636" i="153"/>
  <c r="B2636" i="153"/>
  <c r="F2635" i="153"/>
  <c r="D2635" i="153"/>
  <c r="C2635" i="153"/>
  <c r="B2635" i="153"/>
  <c r="D2634" i="153"/>
  <c r="C2634" i="153"/>
  <c r="B2634" i="153"/>
  <c r="D2633" i="153"/>
  <c r="G2633" i="153" s="1"/>
  <c r="H2633" i="153" s="1"/>
  <c r="C2633" i="153"/>
  <c r="B2633" i="153"/>
  <c r="D2632" i="153"/>
  <c r="F2632" i="153" s="1"/>
  <c r="C2632" i="153"/>
  <c r="B2632" i="153"/>
  <c r="D2631" i="153"/>
  <c r="C2631" i="153"/>
  <c r="B2631" i="153"/>
  <c r="D2630" i="153"/>
  <c r="G2630" i="153" s="1"/>
  <c r="H2630" i="153" s="1"/>
  <c r="C2630" i="153"/>
  <c r="B2630" i="153"/>
  <c r="D2629" i="153"/>
  <c r="C2629" i="153"/>
  <c r="B2629" i="153"/>
  <c r="E2628" i="153"/>
  <c r="D2628" i="153"/>
  <c r="F2628" i="153" s="1"/>
  <c r="C2628" i="153"/>
  <c r="B2628" i="153"/>
  <c r="F2627" i="153"/>
  <c r="D2627" i="153"/>
  <c r="C2627" i="153"/>
  <c r="B2627" i="153"/>
  <c r="D2626" i="153"/>
  <c r="C2626" i="153"/>
  <c r="B2626" i="153"/>
  <c r="D2625" i="153"/>
  <c r="C2625" i="153"/>
  <c r="B2625" i="153"/>
  <c r="E2624" i="153"/>
  <c r="D2624" i="153"/>
  <c r="F2624" i="153" s="1"/>
  <c r="C2624" i="153"/>
  <c r="B2624" i="153"/>
  <c r="F2623" i="153"/>
  <c r="D2623" i="153"/>
  <c r="G2623" i="153" s="1"/>
  <c r="H2623" i="153" s="1"/>
  <c r="C2623" i="153"/>
  <c r="B2623" i="153"/>
  <c r="G2622" i="153"/>
  <c r="H2622" i="153" s="1"/>
  <c r="D2622" i="153"/>
  <c r="C2622" i="153"/>
  <c r="B2622" i="153"/>
  <c r="D2621" i="153"/>
  <c r="E2621" i="153" s="1"/>
  <c r="C2621" i="153"/>
  <c r="B2621" i="153"/>
  <c r="D2620" i="153"/>
  <c r="F2620" i="153" s="1"/>
  <c r="C2620" i="153"/>
  <c r="B2620" i="153"/>
  <c r="D2619" i="153"/>
  <c r="C2619" i="153"/>
  <c r="B2619" i="153"/>
  <c r="D2618" i="153"/>
  <c r="C2618" i="153"/>
  <c r="B2618" i="153"/>
  <c r="D2617" i="153"/>
  <c r="G2617" i="153" s="1"/>
  <c r="H2617" i="153" s="1"/>
  <c r="C2617" i="153"/>
  <c r="B2617" i="153"/>
  <c r="D2616" i="153"/>
  <c r="F2616" i="153" s="1"/>
  <c r="C2616" i="153"/>
  <c r="B2616" i="153"/>
  <c r="D2615" i="153"/>
  <c r="G2615" i="153" s="1"/>
  <c r="H2615" i="153" s="1"/>
  <c r="C2615" i="153"/>
  <c r="B2615" i="153"/>
  <c r="G2614" i="153"/>
  <c r="H2614" i="153" s="1"/>
  <c r="D2614" i="153"/>
  <c r="C2614" i="153"/>
  <c r="B2614" i="153"/>
  <c r="G2613" i="153"/>
  <c r="H2613" i="153" s="1"/>
  <c r="D2613" i="153"/>
  <c r="E2613" i="153" s="1"/>
  <c r="C2613" i="153"/>
  <c r="B2613" i="153"/>
  <c r="D2612" i="153"/>
  <c r="C2612" i="153"/>
  <c r="B2612" i="153"/>
  <c r="D2611" i="153"/>
  <c r="F2611" i="153" s="1"/>
  <c r="C2611" i="153"/>
  <c r="B2611" i="153"/>
  <c r="D2610" i="153"/>
  <c r="C2610" i="153"/>
  <c r="B2610" i="153"/>
  <c r="D2609" i="153"/>
  <c r="C2609" i="153"/>
  <c r="B2609" i="153"/>
  <c r="D2608" i="153"/>
  <c r="C2608" i="153"/>
  <c r="B2608" i="153"/>
  <c r="D2607" i="153"/>
  <c r="F2607" i="153" s="1"/>
  <c r="C2607" i="153"/>
  <c r="B2607" i="153"/>
  <c r="D2606" i="153"/>
  <c r="C2606" i="153"/>
  <c r="B2606" i="153"/>
  <c r="D2605" i="153"/>
  <c r="F2605" i="153" s="1"/>
  <c r="C2605" i="153"/>
  <c r="B2605" i="153"/>
  <c r="D2604" i="153"/>
  <c r="C2604" i="153"/>
  <c r="B2604" i="153"/>
  <c r="D2603" i="153"/>
  <c r="F2603" i="153" s="1"/>
  <c r="C2603" i="153"/>
  <c r="B2603" i="153"/>
  <c r="D2602" i="153"/>
  <c r="C2602" i="153"/>
  <c r="B2602" i="153"/>
  <c r="E2601" i="153"/>
  <c r="D2601" i="153"/>
  <c r="F2601" i="153" s="1"/>
  <c r="C2601" i="153"/>
  <c r="B2601" i="153"/>
  <c r="F2600" i="153"/>
  <c r="D2600" i="153"/>
  <c r="G2600" i="153" s="1"/>
  <c r="H2600" i="153" s="1"/>
  <c r="C2600" i="153"/>
  <c r="B2600" i="153"/>
  <c r="D2599" i="153"/>
  <c r="F2599" i="153" s="1"/>
  <c r="C2599" i="153"/>
  <c r="B2599" i="153"/>
  <c r="D2598" i="153"/>
  <c r="C2598" i="153"/>
  <c r="B2598" i="153"/>
  <c r="F2597" i="153"/>
  <c r="D2597" i="153"/>
  <c r="C2597" i="153"/>
  <c r="B2597" i="153"/>
  <c r="D2596" i="153"/>
  <c r="C2596" i="153"/>
  <c r="B2596" i="153"/>
  <c r="D2595" i="153"/>
  <c r="F2595" i="153" s="1"/>
  <c r="C2595" i="153"/>
  <c r="B2595" i="153"/>
  <c r="G2594" i="153"/>
  <c r="H2594" i="153" s="1"/>
  <c r="D2594" i="153"/>
  <c r="E2594" i="153" s="1"/>
  <c r="C2594" i="153"/>
  <c r="B2594" i="153"/>
  <c r="G2593" i="153"/>
  <c r="H2593" i="153" s="1"/>
  <c r="D2593" i="153"/>
  <c r="C2593" i="153"/>
  <c r="B2593" i="153"/>
  <c r="D2592" i="153"/>
  <c r="C2592" i="153"/>
  <c r="B2592" i="153"/>
  <c r="D2591" i="153"/>
  <c r="F2591" i="153" s="1"/>
  <c r="C2591" i="153"/>
  <c r="B2591" i="153"/>
  <c r="D2590" i="153"/>
  <c r="C2590" i="153"/>
  <c r="B2590" i="153"/>
  <c r="D2589" i="153"/>
  <c r="F2589" i="153" s="1"/>
  <c r="C2589" i="153"/>
  <c r="B2589" i="153"/>
  <c r="D2588" i="153"/>
  <c r="C2588" i="153"/>
  <c r="B2588" i="153"/>
  <c r="D2587" i="153"/>
  <c r="F2587" i="153" s="1"/>
  <c r="C2587" i="153"/>
  <c r="B2587" i="153"/>
  <c r="D2586" i="153"/>
  <c r="C2586" i="153"/>
  <c r="B2586" i="153"/>
  <c r="E2585" i="153"/>
  <c r="D2585" i="153"/>
  <c r="F2585" i="153" s="1"/>
  <c r="C2585" i="153"/>
  <c r="B2585" i="153"/>
  <c r="F2584" i="153"/>
  <c r="D2584" i="153"/>
  <c r="G2584" i="153" s="1"/>
  <c r="H2584" i="153" s="1"/>
  <c r="C2584" i="153"/>
  <c r="B2584" i="153"/>
  <c r="D2583" i="153"/>
  <c r="F2583" i="153" s="1"/>
  <c r="C2583" i="153"/>
  <c r="B2583" i="153"/>
  <c r="D2582" i="153"/>
  <c r="C2582" i="153"/>
  <c r="B2582" i="153"/>
  <c r="F2581" i="153"/>
  <c r="D2581" i="153"/>
  <c r="C2581" i="153"/>
  <c r="B2581" i="153"/>
  <c r="D2580" i="153"/>
  <c r="C2580" i="153"/>
  <c r="B2580" i="153"/>
  <c r="D2579" i="153"/>
  <c r="F2579" i="153" s="1"/>
  <c r="C2579" i="153"/>
  <c r="B2579" i="153"/>
  <c r="G2578" i="153"/>
  <c r="H2578" i="153" s="1"/>
  <c r="D2578" i="153"/>
  <c r="E2578" i="153" s="1"/>
  <c r="C2578" i="153"/>
  <c r="B2578" i="153"/>
  <c r="D2577" i="153"/>
  <c r="C2577" i="153"/>
  <c r="B2577" i="153"/>
  <c r="D2576" i="153"/>
  <c r="C2576" i="153"/>
  <c r="B2576" i="153"/>
  <c r="D2575" i="153"/>
  <c r="F2575" i="153" s="1"/>
  <c r="C2575" i="153"/>
  <c r="B2575" i="153"/>
  <c r="D2574" i="153"/>
  <c r="C2574" i="153"/>
  <c r="B2574" i="153"/>
  <c r="D2573" i="153"/>
  <c r="F2573" i="153" s="1"/>
  <c r="C2573" i="153"/>
  <c r="B2573" i="153"/>
  <c r="D2572" i="153"/>
  <c r="C2572" i="153"/>
  <c r="B2572" i="153"/>
  <c r="D2571" i="153"/>
  <c r="F2571" i="153" s="1"/>
  <c r="C2571" i="153"/>
  <c r="B2571" i="153"/>
  <c r="D2570" i="153"/>
  <c r="C2570" i="153"/>
  <c r="B2570" i="153"/>
  <c r="E2569" i="153"/>
  <c r="D2569" i="153"/>
  <c r="F2569" i="153" s="1"/>
  <c r="C2569" i="153"/>
  <c r="B2569" i="153"/>
  <c r="F2568" i="153"/>
  <c r="D2568" i="153"/>
  <c r="G2568" i="153" s="1"/>
  <c r="H2568" i="153" s="1"/>
  <c r="C2568" i="153"/>
  <c r="B2568" i="153"/>
  <c r="D2567" i="153"/>
  <c r="F2567" i="153" s="1"/>
  <c r="C2567" i="153"/>
  <c r="B2567" i="153"/>
  <c r="D2566" i="153"/>
  <c r="C2566" i="153"/>
  <c r="B2566" i="153"/>
  <c r="F2565" i="153"/>
  <c r="D2565" i="153"/>
  <c r="C2565" i="153"/>
  <c r="B2565" i="153"/>
  <c r="D2564" i="153"/>
  <c r="C2564" i="153"/>
  <c r="B2564" i="153"/>
  <c r="D2563" i="153"/>
  <c r="F2563" i="153" s="1"/>
  <c r="C2563" i="153"/>
  <c r="B2563" i="153"/>
  <c r="G2562" i="153"/>
  <c r="H2562" i="153" s="1"/>
  <c r="D2562" i="153"/>
  <c r="E2562" i="153" s="1"/>
  <c r="C2562" i="153"/>
  <c r="B2562" i="153"/>
  <c r="G2561" i="153"/>
  <c r="H2561" i="153" s="1"/>
  <c r="D2561" i="153"/>
  <c r="C2561" i="153"/>
  <c r="B2561" i="153"/>
  <c r="D2560" i="153"/>
  <c r="C2560" i="153"/>
  <c r="B2560" i="153"/>
  <c r="D2559" i="153"/>
  <c r="F2559" i="153" s="1"/>
  <c r="C2559" i="153"/>
  <c r="B2559" i="153"/>
  <c r="D2558" i="153"/>
  <c r="C2558" i="153"/>
  <c r="B2558" i="153"/>
  <c r="D2557" i="153"/>
  <c r="F2557" i="153" s="1"/>
  <c r="C2557" i="153"/>
  <c r="B2557" i="153"/>
  <c r="D2556" i="153"/>
  <c r="C2556" i="153"/>
  <c r="B2556" i="153"/>
  <c r="D2555" i="153"/>
  <c r="F2555" i="153" s="1"/>
  <c r="C2555" i="153"/>
  <c r="B2555" i="153"/>
  <c r="D2554" i="153"/>
  <c r="C2554" i="153"/>
  <c r="B2554" i="153"/>
  <c r="E2553" i="153"/>
  <c r="D2553" i="153"/>
  <c r="F2553" i="153" s="1"/>
  <c r="C2553" i="153"/>
  <c r="B2553" i="153"/>
  <c r="F2552" i="153"/>
  <c r="D2552" i="153"/>
  <c r="G2552" i="153" s="1"/>
  <c r="H2552" i="153" s="1"/>
  <c r="C2552" i="153"/>
  <c r="B2552" i="153"/>
  <c r="D2551" i="153"/>
  <c r="F2551" i="153" s="1"/>
  <c r="C2551" i="153"/>
  <c r="B2551" i="153"/>
  <c r="D2550" i="153"/>
  <c r="C2550" i="153"/>
  <c r="B2550" i="153"/>
  <c r="F2549" i="153"/>
  <c r="D2549" i="153"/>
  <c r="C2549" i="153"/>
  <c r="B2549" i="153"/>
  <c r="D2548" i="153"/>
  <c r="C2548" i="153"/>
  <c r="B2548" i="153"/>
  <c r="D2547" i="153"/>
  <c r="F2547" i="153" s="1"/>
  <c r="C2547" i="153"/>
  <c r="B2547" i="153"/>
  <c r="G2546" i="153"/>
  <c r="H2546" i="153" s="1"/>
  <c r="D2546" i="153"/>
  <c r="E2546" i="153" s="1"/>
  <c r="C2546" i="153"/>
  <c r="B2546" i="153"/>
  <c r="D2545" i="153"/>
  <c r="C2545" i="153"/>
  <c r="B2545" i="153"/>
  <c r="D2544" i="153"/>
  <c r="C2544" i="153"/>
  <c r="B2544" i="153"/>
  <c r="D2543" i="153"/>
  <c r="F2543" i="153" s="1"/>
  <c r="C2543" i="153"/>
  <c r="B2543" i="153"/>
  <c r="D2542" i="153"/>
  <c r="C2542" i="153"/>
  <c r="B2542" i="153"/>
  <c r="D2541" i="153"/>
  <c r="F2541" i="153" s="1"/>
  <c r="C2541" i="153"/>
  <c r="B2541" i="153"/>
  <c r="D2540" i="153"/>
  <c r="C2540" i="153"/>
  <c r="B2540" i="153"/>
  <c r="D2539" i="153"/>
  <c r="F2539" i="153" s="1"/>
  <c r="C2539" i="153"/>
  <c r="B2539" i="153"/>
  <c r="D2538" i="153"/>
  <c r="C2538" i="153"/>
  <c r="B2538" i="153"/>
  <c r="E2537" i="153"/>
  <c r="D2537" i="153"/>
  <c r="F2537" i="153" s="1"/>
  <c r="C2537" i="153"/>
  <c r="B2537" i="153"/>
  <c r="F2536" i="153"/>
  <c r="D2536" i="153"/>
  <c r="G2536" i="153" s="1"/>
  <c r="H2536" i="153" s="1"/>
  <c r="C2536" i="153"/>
  <c r="B2536" i="153"/>
  <c r="D2535" i="153"/>
  <c r="F2535" i="153" s="1"/>
  <c r="C2535" i="153"/>
  <c r="B2535" i="153"/>
  <c r="D2534" i="153"/>
  <c r="C2534" i="153"/>
  <c r="B2534" i="153"/>
  <c r="F2533" i="153"/>
  <c r="D2533" i="153"/>
  <c r="C2533" i="153"/>
  <c r="B2533" i="153"/>
  <c r="D2532" i="153"/>
  <c r="C2532" i="153"/>
  <c r="B2532" i="153"/>
  <c r="D2531" i="153"/>
  <c r="F2531" i="153" s="1"/>
  <c r="C2531" i="153"/>
  <c r="B2531" i="153"/>
  <c r="G2530" i="153"/>
  <c r="H2530" i="153" s="1"/>
  <c r="D2530" i="153"/>
  <c r="E2530" i="153" s="1"/>
  <c r="C2530" i="153"/>
  <c r="B2530" i="153"/>
  <c r="G2529" i="153"/>
  <c r="H2529" i="153" s="1"/>
  <c r="D2529" i="153"/>
  <c r="C2529" i="153"/>
  <c r="B2529" i="153"/>
  <c r="D2528" i="153"/>
  <c r="C2528" i="153"/>
  <c r="B2528" i="153"/>
  <c r="D2527" i="153"/>
  <c r="F2527" i="153" s="1"/>
  <c r="C2527" i="153"/>
  <c r="B2527" i="153"/>
  <c r="D2526" i="153"/>
  <c r="C2526" i="153"/>
  <c r="B2526" i="153"/>
  <c r="D2525" i="153"/>
  <c r="F2525" i="153" s="1"/>
  <c r="C2525" i="153"/>
  <c r="B2525" i="153"/>
  <c r="D2524" i="153"/>
  <c r="C2524" i="153"/>
  <c r="B2524" i="153"/>
  <c r="D2523" i="153"/>
  <c r="F2523" i="153" s="1"/>
  <c r="C2523" i="153"/>
  <c r="B2523" i="153"/>
  <c r="D2522" i="153"/>
  <c r="C2522" i="153"/>
  <c r="B2522" i="153"/>
  <c r="E2521" i="153"/>
  <c r="D2521" i="153"/>
  <c r="F2521" i="153" s="1"/>
  <c r="C2521" i="153"/>
  <c r="B2521" i="153"/>
  <c r="F2520" i="153"/>
  <c r="D2520" i="153"/>
  <c r="G2520" i="153" s="1"/>
  <c r="H2520" i="153" s="1"/>
  <c r="C2520" i="153"/>
  <c r="B2520" i="153"/>
  <c r="D2519" i="153"/>
  <c r="F2519" i="153" s="1"/>
  <c r="C2519" i="153"/>
  <c r="B2519" i="153"/>
  <c r="D2518" i="153"/>
  <c r="C2518" i="153"/>
  <c r="B2518" i="153"/>
  <c r="F2517" i="153"/>
  <c r="D2517" i="153"/>
  <c r="C2517" i="153"/>
  <c r="B2517" i="153"/>
  <c r="D2516" i="153"/>
  <c r="C2516" i="153"/>
  <c r="B2516" i="153"/>
  <c r="D2515" i="153"/>
  <c r="F2515" i="153" s="1"/>
  <c r="C2515" i="153"/>
  <c r="B2515" i="153"/>
  <c r="G2514" i="153"/>
  <c r="H2514" i="153" s="1"/>
  <c r="D2514" i="153"/>
  <c r="E2514" i="153" s="1"/>
  <c r="C2514" i="153"/>
  <c r="B2514" i="153"/>
  <c r="D2513" i="153"/>
  <c r="C2513" i="153"/>
  <c r="B2513" i="153"/>
  <c r="D2512" i="153"/>
  <c r="C2512" i="153"/>
  <c r="B2512" i="153"/>
  <c r="D2511" i="153"/>
  <c r="F2511" i="153" s="1"/>
  <c r="C2511" i="153"/>
  <c r="B2511" i="153"/>
  <c r="D2510" i="153"/>
  <c r="C2510" i="153"/>
  <c r="B2510" i="153"/>
  <c r="D2509" i="153"/>
  <c r="F2509" i="153" s="1"/>
  <c r="C2509" i="153"/>
  <c r="B2509" i="153"/>
  <c r="D2508" i="153"/>
  <c r="C2508" i="153"/>
  <c r="B2508" i="153"/>
  <c r="D2507" i="153"/>
  <c r="F2507" i="153" s="1"/>
  <c r="C2507" i="153"/>
  <c r="B2507" i="153"/>
  <c r="D2506" i="153"/>
  <c r="C2506" i="153"/>
  <c r="B2506" i="153"/>
  <c r="E2505" i="153"/>
  <c r="D2505" i="153"/>
  <c r="F2505" i="153" s="1"/>
  <c r="C2505" i="153"/>
  <c r="B2505" i="153"/>
  <c r="F2504" i="153"/>
  <c r="D2504" i="153"/>
  <c r="G2504" i="153" s="1"/>
  <c r="H2504" i="153" s="1"/>
  <c r="C2504" i="153"/>
  <c r="B2504" i="153"/>
  <c r="D2503" i="153"/>
  <c r="F2503" i="153" s="1"/>
  <c r="C2503" i="153"/>
  <c r="B2503" i="153"/>
  <c r="D2502" i="153"/>
  <c r="C2502" i="153"/>
  <c r="B2502" i="153"/>
  <c r="F2501" i="153"/>
  <c r="D2501" i="153"/>
  <c r="C2501" i="153"/>
  <c r="B2501" i="153"/>
  <c r="D2500" i="153"/>
  <c r="C2500" i="153"/>
  <c r="B2500" i="153"/>
  <c r="D2499" i="153"/>
  <c r="F2499" i="153" s="1"/>
  <c r="C2499" i="153"/>
  <c r="B2499" i="153"/>
  <c r="G2498" i="153"/>
  <c r="H2498" i="153" s="1"/>
  <c r="D2498" i="153"/>
  <c r="E2498" i="153" s="1"/>
  <c r="C2498" i="153"/>
  <c r="B2498" i="153"/>
  <c r="G2497" i="153"/>
  <c r="H2497" i="153" s="1"/>
  <c r="D2497" i="153"/>
  <c r="C2497" i="153"/>
  <c r="B2497" i="153"/>
  <c r="D2496" i="153"/>
  <c r="C2496" i="153"/>
  <c r="B2496" i="153"/>
  <c r="D2495" i="153"/>
  <c r="F2495" i="153" s="1"/>
  <c r="C2495" i="153"/>
  <c r="B2495" i="153"/>
  <c r="D2494" i="153"/>
  <c r="C2494" i="153"/>
  <c r="B2494" i="153"/>
  <c r="D2493" i="153"/>
  <c r="F2493" i="153" s="1"/>
  <c r="C2493" i="153"/>
  <c r="B2493" i="153"/>
  <c r="D2492" i="153"/>
  <c r="C2492" i="153"/>
  <c r="B2492" i="153"/>
  <c r="D2491" i="153"/>
  <c r="F2491" i="153" s="1"/>
  <c r="C2491" i="153"/>
  <c r="B2491" i="153"/>
  <c r="D2490" i="153"/>
  <c r="C2490" i="153"/>
  <c r="B2490" i="153"/>
  <c r="E2489" i="153"/>
  <c r="D2489" i="153"/>
  <c r="F2489" i="153" s="1"/>
  <c r="C2489" i="153"/>
  <c r="B2489" i="153"/>
  <c r="F2488" i="153"/>
  <c r="D2488" i="153"/>
  <c r="G2488" i="153" s="1"/>
  <c r="H2488" i="153" s="1"/>
  <c r="C2488" i="153"/>
  <c r="B2488" i="153"/>
  <c r="D2487" i="153"/>
  <c r="F2487" i="153" s="1"/>
  <c r="C2487" i="153"/>
  <c r="B2487" i="153"/>
  <c r="D2486" i="153"/>
  <c r="C2486" i="153"/>
  <c r="B2486" i="153"/>
  <c r="F2485" i="153"/>
  <c r="D2485" i="153"/>
  <c r="C2485" i="153"/>
  <c r="B2485" i="153"/>
  <c r="D2484" i="153"/>
  <c r="C2484" i="153"/>
  <c r="B2484" i="153"/>
  <c r="D2483" i="153"/>
  <c r="F2483" i="153" s="1"/>
  <c r="C2483" i="153"/>
  <c r="B2483" i="153"/>
  <c r="G2482" i="153"/>
  <c r="H2482" i="153" s="1"/>
  <c r="D2482" i="153"/>
  <c r="E2482" i="153" s="1"/>
  <c r="C2482" i="153"/>
  <c r="B2482" i="153"/>
  <c r="D2481" i="153"/>
  <c r="C2481" i="153"/>
  <c r="B2481" i="153"/>
  <c r="D2480" i="153"/>
  <c r="C2480" i="153"/>
  <c r="B2480" i="153"/>
  <c r="D2479" i="153"/>
  <c r="F2479" i="153" s="1"/>
  <c r="C2479" i="153"/>
  <c r="B2479" i="153"/>
  <c r="D2478" i="153"/>
  <c r="C2478" i="153"/>
  <c r="B2478" i="153"/>
  <c r="D2477" i="153"/>
  <c r="F2477" i="153" s="1"/>
  <c r="C2477" i="153"/>
  <c r="B2477" i="153"/>
  <c r="D2476" i="153"/>
  <c r="C2476" i="153"/>
  <c r="B2476" i="153"/>
  <c r="D2475" i="153"/>
  <c r="F2475" i="153" s="1"/>
  <c r="C2475" i="153"/>
  <c r="B2475" i="153"/>
  <c r="D2474" i="153"/>
  <c r="C2474" i="153"/>
  <c r="B2474" i="153"/>
  <c r="E2473" i="153"/>
  <c r="D2473" i="153"/>
  <c r="F2473" i="153" s="1"/>
  <c r="C2473" i="153"/>
  <c r="B2473" i="153"/>
  <c r="F2472" i="153"/>
  <c r="D2472" i="153"/>
  <c r="G2472" i="153" s="1"/>
  <c r="H2472" i="153" s="1"/>
  <c r="C2472" i="153"/>
  <c r="B2472" i="153"/>
  <c r="D2471" i="153"/>
  <c r="F2471" i="153" s="1"/>
  <c r="C2471" i="153"/>
  <c r="B2471" i="153"/>
  <c r="D2470" i="153"/>
  <c r="C2470" i="153"/>
  <c r="B2470" i="153"/>
  <c r="F2469" i="153"/>
  <c r="D2469" i="153"/>
  <c r="C2469" i="153"/>
  <c r="B2469" i="153"/>
  <c r="D2468" i="153"/>
  <c r="C2468" i="153"/>
  <c r="B2468" i="153"/>
  <c r="D2467" i="153"/>
  <c r="F2467" i="153" s="1"/>
  <c r="C2467" i="153"/>
  <c r="B2467" i="153"/>
  <c r="G2466" i="153"/>
  <c r="H2466" i="153" s="1"/>
  <c r="D2466" i="153"/>
  <c r="E2466" i="153" s="1"/>
  <c r="C2466" i="153"/>
  <c r="B2466" i="153"/>
  <c r="G2465" i="153"/>
  <c r="H2465" i="153" s="1"/>
  <c r="D2465" i="153"/>
  <c r="C2465" i="153"/>
  <c r="B2465" i="153"/>
  <c r="D2464" i="153"/>
  <c r="C2464" i="153"/>
  <c r="B2464" i="153"/>
  <c r="D2463" i="153"/>
  <c r="F2463" i="153" s="1"/>
  <c r="C2463" i="153"/>
  <c r="B2463" i="153"/>
  <c r="D2462" i="153"/>
  <c r="C2462" i="153"/>
  <c r="B2462" i="153"/>
  <c r="D2461" i="153"/>
  <c r="F2461" i="153" s="1"/>
  <c r="C2461" i="153"/>
  <c r="B2461" i="153"/>
  <c r="D2460" i="153"/>
  <c r="C2460" i="153"/>
  <c r="B2460" i="153"/>
  <c r="D2459" i="153"/>
  <c r="F2459" i="153" s="1"/>
  <c r="C2459" i="153"/>
  <c r="B2459" i="153"/>
  <c r="D2458" i="153"/>
  <c r="C2458" i="153"/>
  <c r="B2458" i="153"/>
  <c r="E2457" i="153"/>
  <c r="D2457" i="153"/>
  <c r="F2457" i="153" s="1"/>
  <c r="C2457" i="153"/>
  <c r="B2457" i="153"/>
  <c r="F2456" i="153"/>
  <c r="D2456" i="153"/>
  <c r="G2456" i="153" s="1"/>
  <c r="H2456" i="153" s="1"/>
  <c r="C2456" i="153"/>
  <c r="B2456" i="153"/>
  <c r="D2455" i="153"/>
  <c r="F2455" i="153" s="1"/>
  <c r="C2455" i="153"/>
  <c r="B2455" i="153"/>
  <c r="D2454" i="153"/>
  <c r="C2454" i="153"/>
  <c r="B2454" i="153"/>
  <c r="F2453" i="153"/>
  <c r="D2453" i="153"/>
  <c r="C2453" i="153"/>
  <c r="B2453" i="153"/>
  <c r="D2452" i="153"/>
  <c r="C2452" i="153"/>
  <c r="B2452" i="153"/>
  <c r="D2451" i="153"/>
  <c r="F2451" i="153" s="1"/>
  <c r="C2451" i="153"/>
  <c r="B2451" i="153"/>
  <c r="D2450" i="153"/>
  <c r="C2450" i="153"/>
  <c r="B2450" i="153"/>
  <c r="D2449" i="153"/>
  <c r="C2449" i="153"/>
  <c r="B2449" i="153"/>
  <c r="D2448" i="153"/>
  <c r="G2448" i="153" s="1"/>
  <c r="H2448" i="153" s="1"/>
  <c r="C2448" i="153"/>
  <c r="B2448" i="153"/>
  <c r="D2447" i="153"/>
  <c r="E2447" i="153" s="1"/>
  <c r="C2447" i="153"/>
  <c r="B2447" i="153"/>
  <c r="G2446" i="153"/>
  <c r="H2446" i="153" s="1"/>
  <c r="D2446" i="153"/>
  <c r="C2446" i="153"/>
  <c r="B2446" i="153"/>
  <c r="D2445" i="153"/>
  <c r="C2445" i="153"/>
  <c r="B2445" i="153"/>
  <c r="D2444" i="153"/>
  <c r="G2444" i="153" s="1"/>
  <c r="H2444" i="153" s="1"/>
  <c r="C2444" i="153"/>
  <c r="B2444" i="153"/>
  <c r="D2443" i="153"/>
  <c r="E2443" i="153" s="1"/>
  <c r="C2443" i="153"/>
  <c r="B2443" i="153"/>
  <c r="D2442" i="153"/>
  <c r="C2442" i="153"/>
  <c r="B2442" i="153"/>
  <c r="D2441" i="153"/>
  <c r="C2441" i="153"/>
  <c r="B2441" i="153"/>
  <c r="D2440" i="153"/>
  <c r="G2440" i="153" s="1"/>
  <c r="H2440" i="153" s="1"/>
  <c r="C2440" i="153"/>
  <c r="B2440" i="153"/>
  <c r="D2439" i="153"/>
  <c r="E2439" i="153" s="1"/>
  <c r="C2439" i="153"/>
  <c r="B2439" i="153"/>
  <c r="G2438" i="153"/>
  <c r="H2438" i="153" s="1"/>
  <c r="D2438" i="153"/>
  <c r="C2438" i="153"/>
  <c r="B2438" i="153"/>
  <c r="D2437" i="153"/>
  <c r="C2437" i="153"/>
  <c r="B2437" i="153"/>
  <c r="D2436" i="153"/>
  <c r="G2436" i="153" s="1"/>
  <c r="H2436" i="153" s="1"/>
  <c r="C2436" i="153"/>
  <c r="B2436" i="153"/>
  <c r="D2435" i="153"/>
  <c r="E2435" i="153" s="1"/>
  <c r="C2435" i="153"/>
  <c r="B2435" i="153"/>
  <c r="D2434" i="153"/>
  <c r="C2434" i="153"/>
  <c r="B2434" i="153"/>
  <c r="D2433" i="153"/>
  <c r="C2433" i="153"/>
  <c r="B2433" i="153"/>
  <c r="D2432" i="153"/>
  <c r="G2432" i="153" s="1"/>
  <c r="H2432" i="153" s="1"/>
  <c r="C2432" i="153"/>
  <c r="B2432" i="153"/>
  <c r="D2431" i="153"/>
  <c r="E2431" i="153" s="1"/>
  <c r="C2431" i="153"/>
  <c r="B2431" i="153"/>
  <c r="G2430" i="153"/>
  <c r="H2430" i="153" s="1"/>
  <c r="D2430" i="153"/>
  <c r="C2430" i="153"/>
  <c r="B2430" i="153"/>
  <c r="D2429" i="153"/>
  <c r="C2429" i="153"/>
  <c r="B2429" i="153"/>
  <c r="D2428" i="153"/>
  <c r="G2428" i="153" s="1"/>
  <c r="H2428" i="153" s="1"/>
  <c r="C2428" i="153"/>
  <c r="B2428" i="153"/>
  <c r="D2427" i="153"/>
  <c r="E2427" i="153" s="1"/>
  <c r="C2427" i="153"/>
  <c r="B2427" i="153"/>
  <c r="D2426" i="153"/>
  <c r="C2426" i="153"/>
  <c r="B2426" i="153"/>
  <c r="D2425" i="153"/>
  <c r="C2425" i="153"/>
  <c r="B2425" i="153"/>
  <c r="D2424" i="153"/>
  <c r="G2424" i="153" s="1"/>
  <c r="H2424" i="153" s="1"/>
  <c r="C2424" i="153"/>
  <c r="B2424" i="153"/>
  <c r="D2423" i="153"/>
  <c r="E2423" i="153" s="1"/>
  <c r="C2423" i="153"/>
  <c r="B2423" i="153"/>
  <c r="G2422" i="153"/>
  <c r="H2422" i="153" s="1"/>
  <c r="D2422" i="153"/>
  <c r="C2422" i="153"/>
  <c r="B2422" i="153"/>
  <c r="D2421" i="153"/>
  <c r="C2421" i="153"/>
  <c r="B2421" i="153"/>
  <c r="D2420" i="153"/>
  <c r="G2420" i="153" s="1"/>
  <c r="H2420" i="153" s="1"/>
  <c r="C2420" i="153"/>
  <c r="B2420" i="153"/>
  <c r="D2419" i="153"/>
  <c r="E2419" i="153" s="1"/>
  <c r="C2419" i="153"/>
  <c r="B2419" i="153"/>
  <c r="D2418" i="153"/>
  <c r="C2418" i="153"/>
  <c r="B2418" i="153"/>
  <c r="D2417" i="153"/>
  <c r="C2417" i="153"/>
  <c r="B2417" i="153"/>
  <c r="D2416" i="153"/>
  <c r="G2416" i="153" s="1"/>
  <c r="H2416" i="153" s="1"/>
  <c r="C2416" i="153"/>
  <c r="B2416" i="153"/>
  <c r="D2415" i="153"/>
  <c r="E2415" i="153" s="1"/>
  <c r="C2415" i="153"/>
  <c r="B2415" i="153"/>
  <c r="G2414" i="153"/>
  <c r="H2414" i="153" s="1"/>
  <c r="D2414" i="153"/>
  <c r="C2414" i="153"/>
  <c r="B2414" i="153"/>
  <c r="D2413" i="153"/>
  <c r="C2413" i="153"/>
  <c r="B2413" i="153"/>
  <c r="D2412" i="153"/>
  <c r="G2412" i="153" s="1"/>
  <c r="H2412" i="153" s="1"/>
  <c r="C2412" i="153"/>
  <c r="B2412" i="153"/>
  <c r="D2411" i="153"/>
  <c r="E2411" i="153" s="1"/>
  <c r="C2411" i="153"/>
  <c r="B2411" i="153"/>
  <c r="D2410" i="153"/>
  <c r="C2410" i="153"/>
  <c r="B2410" i="153"/>
  <c r="D2409" i="153"/>
  <c r="C2409" i="153"/>
  <c r="B2409" i="153"/>
  <c r="D2408" i="153"/>
  <c r="G2408" i="153" s="1"/>
  <c r="H2408" i="153" s="1"/>
  <c r="C2408" i="153"/>
  <c r="B2408" i="153"/>
  <c r="D2407" i="153"/>
  <c r="E2407" i="153" s="1"/>
  <c r="C2407" i="153"/>
  <c r="B2407" i="153"/>
  <c r="G2406" i="153"/>
  <c r="H2406" i="153" s="1"/>
  <c r="D2406" i="153"/>
  <c r="C2406" i="153"/>
  <c r="B2406" i="153"/>
  <c r="D2405" i="153"/>
  <c r="C2405" i="153"/>
  <c r="B2405" i="153"/>
  <c r="D2404" i="153"/>
  <c r="G2404" i="153" s="1"/>
  <c r="H2404" i="153" s="1"/>
  <c r="C2404" i="153"/>
  <c r="B2404" i="153"/>
  <c r="D2403" i="153"/>
  <c r="E2403" i="153" s="1"/>
  <c r="C2403" i="153"/>
  <c r="B2403" i="153"/>
  <c r="D2402" i="153"/>
  <c r="C2402" i="153"/>
  <c r="B2402" i="153"/>
  <c r="D2401" i="153"/>
  <c r="C2401" i="153"/>
  <c r="B2401" i="153"/>
  <c r="D2400" i="153"/>
  <c r="G2400" i="153" s="1"/>
  <c r="H2400" i="153" s="1"/>
  <c r="C2400" i="153"/>
  <c r="B2400" i="153"/>
  <c r="D2399" i="153"/>
  <c r="E2399" i="153" s="1"/>
  <c r="C2399" i="153"/>
  <c r="B2399" i="153"/>
  <c r="G2398" i="153"/>
  <c r="H2398" i="153" s="1"/>
  <c r="D2398" i="153"/>
  <c r="C2398" i="153"/>
  <c r="B2398" i="153"/>
  <c r="D2397" i="153"/>
  <c r="C2397" i="153"/>
  <c r="B2397" i="153"/>
  <c r="D2396" i="153"/>
  <c r="G2396" i="153" s="1"/>
  <c r="H2396" i="153" s="1"/>
  <c r="C2396" i="153"/>
  <c r="B2396" i="153"/>
  <c r="D2395" i="153"/>
  <c r="E2395" i="153" s="1"/>
  <c r="C2395" i="153"/>
  <c r="B2395" i="153"/>
  <c r="D2394" i="153"/>
  <c r="C2394" i="153"/>
  <c r="B2394" i="153"/>
  <c r="D2393" i="153"/>
  <c r="C2393" i="153"/>
  <c r="B2393" i="153"/>
  <c r="D2392" i="153"/>
  <c r="G2392" i="153" s="1"/>
  <c r="H2392" i="153" s="1"/>
  <c r="C2392" i="153"/>
  <c r="B2392" i="153"/>
  <c r="D2391" i="153"/>
  <c r="E2391" i="153" s="1"/>
  <c r="C2391" i="153"/>
  <c r="B2391" i="153"/>
  <c r="G2390" i="153"/>
  <c r="H2390" i="153" s="1"/>
  <c r="D2390" i="153"/>
  <c r="C2390" i="153"/>
  <c r="B2390" i="153"/>
  <c r="D2389" i="153"/>
  <c r="C2389" i="153"/>
  <c r="B2389" i="153"/>
  <c r="D2388" i="153"/>
  <c r="G2388" i="153" s="1"/>
  <c r="H2388" i="153" s="1"/>
  <c r="C2388" i="153"/>
  <c r="B2388" i="153"/>
  <c r="D2387" i="153"/>
  <c r="E2387" i="153" s="1"/>
  <c r="C2387" i="153"/>
  <c r="B2387" i="153"/>
  <c r="D2386" i="153"/>
  <c r="C2386" i="153"/>
  <c r="B2386" i="153"/>
  <c r="D2385" i="153"/>
  <c r="C2385" i="153"/>
  <c r="B2385" i="153"/>
  <c r="D2384" i="153"/>
  <c r="G2384" i="153" s="1"/>
  <c r="H2384" i="153" s="1"/>
  <c r="C2384" i="153"/>
  <c r="B2384" i="153"/>
  <c r="D2383" i="153"/>
  <c r="E2383" i="153" s="1"/>
  <c r="C2383" i="153"/>
  <c r="B2383" i="153"/>
  <c r="G2382" i="153"/>
  <c r="H2382" i="153" s="1"/>
  <c r="D2382" i="153"/>
  <c r="C2382" i="153"/>
  <c r="B2382" i="153"/>
  <c r="D2381" i="153"/>
  <c r="C2381" i="153"/>
  <c r="B2381" i="153"/>
  <c r="D2380" i="153"/>
  <c r="G2380" i="153" s="1"/>
  <c r="H2380" i="153" s="1"/>
  <c r="C2380" i="153"/>
  <c r="B2380" i="153"/>
  <c r="D2379" i="153"/>
  <c r="E2379" i="153" s="1"/>
  <c r="C2379" i="153"/>
  <c r="B2379" i="153"/>
  <c r="D2378" i="153"/>
  <c r="C2378" i="153"/>
  <c r="B2378" i="153"/>
  <c r="D2377" i="153"/>
  <c r="C2377" i="153"/>
  <c r="B2377" i="153"/>
  <c r="D2376" i="153"/>
  <c r="G2376" i="153" s="1"/>
  <c r="H2376" i="153" s="1"/>
  <c r="C2376" i="153"/>
  <c r="B2376" i="153"/>
  <c r="D2375" i="153"/>
  <c r="E2375" i="153" s="1"/>
  <c r="C2375" i="153"/>
  <c r="B2375" i="153"/>
  <c r="G2374" i="153"/>
  <c r="H2374" i="153" s="1"/>
  <c r="D2374" i="153"/>
  <c r="C2374" i="153"/>
  <c r="B2374" i="153"/>
  <c r="D2373" i="153"/>
  <c r="C2373" i="153"/>
  <c r="B2373" i="153"/>
  <c r="D2372" i="153"/>
  <c r="G2372" i="153" s="1"/>
  <c r="H2372" i="153" s="1"/>
  <c r="C2372" i="153"/>
  <c r="B2372" i="153"/>
  <c r="D2371" i="153"/>
  <c r="E2371" i="153" s="1"/>
  <c r="C2371" i="153"/>
  <c r="B2371" i="153"/>
  <c r="D2370" i="153"/>
  <c r="C2370" i="153"/>
  <c r="B2370" i="153"/>
  <c r="D2369" i="153"/>
  <c r="C2369" i="153"/>
  <c r="B2369" i="153"/>
  <c r="D2368" i="153"/>
  <c r="G2368" i="153" s="1"/>
  <c r="H2368" i="153" s="1"/>
  <c r="C2368" i="153"/>
  <c r="B2368" i="153"/>
  <c r="D2367" i="153"/>
  <c r="E2367" i="153" s="1"/>
  <c r="C2367" i="153"/>
  <c r="B2367" i="153"/>
  <c r="G2366" i="153"/>
  <c r="H2366" i="153" s="1"/>
  <c r="D2366" i="153"/>
  <c r="C2366" i="153"/>
  <c r="B2366" i="153"/>
  <c r="D2365" i="153"/>
  <c r="C2365" i="153"/>
  <c r="B2365" i="153"/>
  <c r="D2364" i="153"/>
  <c r="G2364" i="153" s="1"/>
  <c r="H2364" i="153" s="1"/>
  <c r="C2364" i="153"/>
  <c r="B2364" i="153"/>
  <c r="D2363" i="153"/>
  <c r="E2363" i="153" s="1"/>
  <c r="C2363" i="153"/>
  <c r="B2363" i="153"/>
  <c r="D2362" i="153"/>
  <c r="C2362" i="153"/>
  <c r="B2362" i="153"/>
  <c r="D2361" i="153"/>
  <c r="C2361" i="153"/>
  <c r="B2361" i="153"/>
  <c r="D2360" i="153"/>
  <c r="G2360" i="153" s="1"/>
  <c r="H2360" i="153" s="1"/>
  <c r="C2360" i="153"/>
  <c r="B2360" i="153"/>
  <c r="D2359" i="153"/>
  <c r="E2359" i="153" s="1"/>
  <c r="C2359" i="153"/>
  <c r="B2359" i="153"/>
  <c r="G2358" i="153"/>
  <c r="H2358" i="153" s="1"/>
  <c r="D2358" i="153"/>
  <c r="C2358" i="153"/>
  <c r="B2358" i="153"/>
  <c r="D2357" i="153"/>
  <c r="C2357" i="153"/>
  <c r="B2357" i="153"/>
  <c r="D2356" i="153"/>
  <c r="G2356" i="153" s="1"/>
  <c r="H2356" i="153" s="1"/>
  <c r="C2356" i="153"/>
  <c r="B2356" i="153"/>
  <c r="D2355" i="153"/>
  <c r="E2355" i="153" s="1"/>
  <c r="C2355" i="153"/>
  <c r="B2355" i="153"/>
  <c r="D2354" i="153"/>
  <c r="C2354" i="153"/>
  <c r="B2354" i="153"/>
  <c r="D2353" i="153"/>
  <c r="C2353" i="153"/>
  <c r="B2353" i="153"/>
  <c r="D2352" i="153"/>
  <c r="G2352" i="153" s="1"/>
  <c r="H2352" i="153" s="1"/>
  <c r="C2352" i="153"/>
  <c r="B2352" i="153"/>
  <c r="D2351" i="153"/>
  <c r="E2351" i="153" s="1"/>
  <c r="C2351" i="153"/>
  <c r="B2351" i="153"/>
  <c r="G2350" i="153"/>
  <c r="H2350" i="153" s="1"/>
  <c r="D2350" i="153"/>
  <c r="C2350" i="153"/>
  <c r="B2350" i="153"/>
  <c r="D2349" i="153"/>
  <c r="C2349" i="153"/>
  <c r="B2349" i="153"/>
  <c r="D2348" i="153"/>
  <c r="G2348" i="153" s="1"/>
  <c r="H2348" i="153" s="1"/>
  <c r="C2348" i="153"/>
  <c r="B2348" i="153"/>
  <c r="D2347" i="153"/>
  <c r="E2347" i="153" s="1"/>
  <c r="C2347" i="153"/>
  <c r="B2347" i="153"/>
  <c r="D2346" i="153"/>
  <c r="C2346" i="153"/>
  <c r="B2346" i="153"/>
  <c r="D2345" i="153"/>
  <c r="C2345" i="153"/>
  <c r="B2345" i="153"/>
  <c r="D2344" i="153"/>
  <c r="G2344" i="153" s="1"/>
  <c r="H2344" i="153" s="1"/>
  <c r="C2344" i="153"/>
  <c r="B2344" i="153"/>
  <c r="D2343" i="153"/>
  <c r="E2343" i="153" s="1"/>
  <c r="C2343" i="153"/>
  <c r="B2343" i="153"/>
  <c r="G2342" i="153"/>
  <c r="H2342" i="153" s="1"/>
  <c r="D2342" i="153"/>
  <c r="C2342" i="153"/>
  <c r="B2342" i="153"/>
  <c r="D2341" i="153"/>
  <c r="C2341" i="153"/>
  <c r="B2341" i="153"/>
  <c r="D2340" i="153"/>
  <c r="G2340" i="153" s="1"/>
  <c r="H2340" i="153" s="1"/>
  <c r="C2340" i="153"/>
  <c r="B2340" i="153"/>
  <c r="D2339" i="153"/>
  <c r="E2339" i="153" s="1"/>
  <c r="C2339" i="153"/>
  <c r="B2339" i="153"/>
  <c r="D2338" i="153"/>
  <c r="C2338" i="153"/>
  <c r="B2338" i="153"/>
  <c r="D2337" i="153"/>
  <c r="C2337" i="153"/>
  <c r="B2337" i="153"/>
  <c r="D2336" i="153"/>
  <c r="G2336" i="153" s="1"/>
  <c r="H2336" i="153" s="1"/>
  <c r="C2336" i="153"/>
  <c r="B2336" i="153"/>
  <c r="D2335" i="153"/>
  <c r="E2335" i="153" s="1"/>
  <c r="C2335" i="153"/>
  <c r="B2335" i="153"/>
  <c r="G2334" i="153"/>
  <c r="H2334" i="153" s="1"/>
  <c r="D2334" i="153"/>
  <c r="C2334" i="153"/>
  <c r="B2334" i="153"/>
  <c r="D2333" i="153"/>
  <c r="C2333" i="153"/>
  <c r="B2333" i="153"/>
  <c r="D2332" i="153"/>
  <c r="G2332" i="153" s="1"/>
  <c r="H2332" i="153" s="1"/>
  <c r="C2332" i="153"/>
  <c r="B2332" i="153"/>
  <c r="D2331" i="153"/>
  <c r="E2331" i="153" s="1"/>
  <c r="C2331" i="153"/>
  <c r="B2331" i="153"/>
  <c r="D2330" i="153"/>
  <c r="C2330" i="153"/>
  <c r="B2330" i="153"/>
  <c r="D2329" i="153"/>
  <c r="C2329" i="153"/>
  <c r="B2329" i="153"/>
  <c r="D2328" i="153"/>
  <c r="G2328" i="153" s="1"/>
  <c r="H2328" i="153" s="1"/>
  <c r="C2328" i="153"/>
  <c r="B2328" i="153"/>
  <c r="D2327" i="153"/>
  <c r="E2327" i="153" s="1"/>
  <c r="C2327" i="153"/>
  <c r="B2327" i="153"/>
  <c r="G2326" i="153"/>
  <c r="H2326" i="153" s="1"/>
  <c r="D2326" i="153"/>
  <c r="C2326" i="153"/>
  <c r="B2326" i="153"/>
  <c r="D2325" i="153"/>
  <c r="C2325" i="153"/>
  <c r="B2325" i="153"/>
  <c r="D2324" i="153"/>
  <c r="G2324" i="153" s="1"/>
  <c r="H2324" i="153" s="1"/>
  <c r="C2324" i="153"/>
  <c r="B2324" i="153"/>
  <c r="D2323" i="153"/>
  <c r="E2323" i="153" s="1"/>
  <c r="C2323" i="153"/>
  <c r="B2323" i="153"/>
  <c r="D2322" i="153"/>
  <c r="C2322" i="153"/>
  <c r="B2322" i="153"/>
  <c r="D2321" i="153"/>
  <c r="C2321" i="153"/>
  <c r="B2321" i="153"/>
  <c r="D2320" i="153"/>
  <c r="G2320" i="153" s="1"/>
  <c r="H2320" i="153" s="1"/>
  <c r="C2320" i="153"/>
  <c r="B2320" i="153"/>
  <c r="D2319" i="153"/>
  <c r="E2319" i="153" s="1"/>
  <c r="C2319" i="153"/>
  <c r="B2319" i="153"/>
  <c r="G2318" i="153"/>
  <c r="H2318" i="153" s="1"/>
  <c r="D2318" i="153"/>
  <c r="C2318" i="153"/>
  <c r="B2318" i="153"/>
  <c r="D2317" i="153"/>
  <c r="C2317" i="153"/>
  <c r="B2317" i="153"/>
  <c r="D2316" i="153"/>
  <c r="G2316" i="153" s="1"/>
  <c r="H2316" i="153" s="1"/>
  <c r="C2316" i="153"/>
  <c r="B2316" i="153"/>
  <c r="D2315" i="153"/>
  <c r="E2315" i="153" s="1"/>
  <c r="C2315" i="153"/>
  <c r="B2315" i="153"/>
  <c r="D2314" i="153"/>
  <c r="C2314" i="153"/>
  <c r="B2314" i="153"/>
  <c r="D2313" i="153"/>
  <c r="C2313" i="153"/>
  <c r="B2313" i="153"/>
  <c r="G2312" i="153"/>
  <c r="H2312" i="153" s="1"/>
  <c r="D2312" i="153"/>
  <c r="C2312" i="153"/>
  <c r="B2312" i="153"/>
  <c r="D2311" i="153"/>
  <c r="E2311" i="153" s="1"/>
  <c r="C2311" i="153"/>
  <c r="B2311" i="153"/>
  <c r="E2310" i="153"/>
  <c r="D2310" i="153"/>
  <c r="F2310" i="153" s="1"/>
  <c r="C2310" i="153"/>
  <c r="B2310" i="153"/>
  <c r="F2309" i="153"/>
  <c r="D2309" i="153"/>
  <c r="G2309" i="153" s="1"/>
  <c r="H2309" i="153" s="1"/>
  <c r="C2309" i="153"/>
  <c r="B2309" i="153"/>
  <c r="G2308" i="153"/>
  <c r="H2308" i="153" s="1"/>
  <c r="D2308" i="153"/>
  <c r="C2308" i="153"/>
  <c r="B2308" i="153"/>
  <c r="D2307" i="153"/>
  <c r="E2307" i="153" s="1"/>
  <c r="C2307" i="153"/>
  <c r="B2307" i="153"/>
  <c r="E2306" i="153"/>
  <c r="D2306" i="153"/>
  <c r="F2306" i="153" s="1"/>
  <c r="C2306" i="153"/>
  <c r="B2306" i="153"/>
  <c r="F2305" i="153"/>
  <c r="D2305" i="153"/>
  <c r="G2305" i="153" s="1"/>
  <c r="H2305" i="153" s="1"/>
  <c r="C2305" i="153"/>
  <c r="B2305" i="153"/>
  <c r="G2304" i="153"/>
  <c r="H2304" i="153" s="1"/>
  <c r="D2304" i="153"/>
  <c r="C2304" i="153"/>
  <c r="B2304" i="153"/>
  <c r="D2303" i="153"/>
  <c r="E2303" i="153" s="1"/>
  <c r="C2303" i="153"/>
  <c r="B2303" i="153"/>
  <c r="E2302" i="153"/>
  <c r="D2302" i="153"/>
  <c r="F2302" i="153" s="1"/>
  <c r="C2302" i="153"/>
  <c r="B2302" i="153"/>
  <c r="F2301" i="153"/>
  <c r="D2301" i="153"/>
  <c r="G2301" i="153" s="1"/>
  <c r="H2301" i="153" s="1"/>
  <c r="C2301" i="153"/>
  <c r="B2301" i="153"/>
  <c r="G2300" i="153"/>
  <c r="H2300" i="153" s="1"/>
  <c r="D2300" i="153"/>
  <c r="C2300" i="153"/>
  <c r="B2300" i="153"/>
  <c r="D2299" i="153"/>
  <c r="E2299" i="153" s="1"/>
  <c r="C2299" i="153"/>
  <c r="B2299" i="153"/>
  <c r="E2298" i="153"/>
  <c r="D2298" i="153"/>
  <c r="F2298" i="153" s="1"/>
  <c r="C2298" i="153"/>
  <c r="B2298" i="153"/>
  <c r="F2297" i="153"/>
  <c r="D2297" i="153"/>
  <c r="G2297" i="153" s="1"/>
  <c r="H2297" i="153" s="1"/>
  <c r="C2297" i="153"/>
  <c r="B2297" i="153"/>
  <c r="G2296" i="153"/>
  <c r="H2296" i="153" s="1"/>
  <c r="D2296" i="153"/>
  <c r="C2296" i="153"/>
  <c r="B2296" i="153"/>
  <c r="D2295" i="153"/>
  <c r="E2295" i="153" s="1"/>
  <c r="C2295" i="153"/>
  <c r="B2295" i="153"/>
  <c r="E2294" i="153"/>
  <c r="D2294" i="153"/>
  <c r="F2294" i="153" s="1"/>
  <c r="C2294" i="153"/>
  <c r="B2294" i="153"/>
  <c r="F2293" i="153"/>
  <c r="D2293" i="153"/>
  <c r="G2293" i="153" s="1"/>
  <c r="H2293" i="153" s="1"/>
  <c r="C2293" i="153"/>
  <c r="B2293" i="153"/>
  <c r="G2292" i="153"/>
  <c r="H2292" i="153" s="1"/>
  <c r="D2292" i="153"/>
  <c r="C2292" i="153"/>
  <c r="B2292" i="153"/>
  <c r="D2291" i="153"/>
  <c r="E2291" i="153" s="1"/>
  <c r="C2291" i="153"/>
  <c r="B2291" i="153"/>
  <c r="E2290" i="153"/>
  <c r="D2290" i="153"/>
  <c r="F2290" i="153" s="1"/>
  <c r="C2290" i="153"/>
  <c r="B2290" i="153"/>
  <c r="F2289" i="153"/>
  <c r="D2289" i="153"/>
  <c r="G2289" i="153" s="1"/>
  <c r="H2289" i="153" s="1"/>
  <c r="C2289" i="153"/>
  <c r="B2289" i="153"/>
  <c r="G2288" i="153"/>
  <c r="H2288" i="153" s="1"/>
  <c r="D2288" i="153"/>
  <c r="C2288" i="153"/>
  <c r="B2288" i="153"/>
  <c r="D2287" i="153"/>
  <c r="E2287" i="153" s="1"/>
  <c r="C2287" i="153"/>
  <c r="B2287" i="153"/>
  <c r="E2286" i="153"/>
  <c r="D2286" i="153"/>
  <c r="F2286" i="153" s="1"/>
  <c r="C2286" i="153"/>
  <c r="B2286" i="153"/>
  <c r="F2285" i="153"/>
  <c r="D2285" i="153"/>
  <c r="G2285" i="153" s="1"/>
  <c r="H2285" i="153" s="1"/>
  <c r="C2285" i="153"/>
  <c r="B2285" i="153"/>
  <c r="G2284" i="153"/>
  <c r="H2284" i="153" s="1"/>
  <c r="D2284" i="153"/>
  <c r="C2284" i="153"/>
  <c r="B2284" i="153"/>
  <c r="D2283" i="153"/>
  <c r="E2283" i="153" s="1"/>
  <c r="C2283" i="153"/>
  <c r="B2283" i="153"/>
  <c r="E2282" i="153"/>
  <c r="D2282" i="153"/>
  <c r="F2282" i="153" s="1"/>
  <c r="C2282" i="153"/>
  <c r="B2282" i="153"/>
  <c r="F2281" i="153"/>
  <c r="D2281" i="153"/>
  <c r="G2281" i="153" s="1"/>
  <c r="H2281" i="153" s="1"/>
  <c r="C2281" i="153"/>
  <c r="B2281" i="153"/>
  <c r="G2280" i="153"/>
  <c r="H2280" i="153" s="1"/>
  <c r="D2280" i="153"/>
  <c r="C2280" i="153"/>
  <c r="B2280" i="153"/>
  <c r="D2279" i="153"/>
  <c r="E2279" i="153" s="1"/>
  <c r="C2279" i="153"/>
  <c r="B2279" i="153"/>
  <c r="E2278" i="153"/>
  <c r="D2278" i="153"/>
  <c r="F2278" i="153" s="1"/>
  <c r="C2278" i="153"/>
  <c r="B2278" i="153"/>
  <c r="F2277" i="153"/>
  <c r="D2277" i="153"/>
  <c r="G2277" i="153" s="1"/>
  <c r="H2277" i="153" s="1"/>
  <c r="C2277" i="153"/>
  <c r="B2277" i="153"/>
  <c r="G2276" i="153"/>
  <c r="H2276" i="153" s="1"/>
  <c r="D2276" i="153"/>
  <c r="C2276" i="153"/>
  <c r="B2276" i="153"/>
  <c r="D2275" i="153"/>
  <c r="E2275" i="153" s="1"/>
  <c r="C2275" i="153"/>
  <c r="B2275" i="153"/>
  <c r="E2274" i="153"/>
  <c r="D2274" i="153"/>
  <c r="F2274" i="153" s="1"/>
  <c r="C2274" i="153"/>
  <c r="B2274" i="153"/>
  <c r="F2273" i="153"/>
  <c r="D2273" i="153"/>
  <c r="G2273" i="153" s="1"/>
  <c r="H2273" i="153" s="1"/>
  <c r="C2273" i="153"/>
  <c r="B2273" i="153"/>
  <c r="G2272" i="153"/>
  <c r="H2272" i="153" s="1"/>
  <c r="D2272" i="153"/>
  <c r="C2272" i="153"/>
  <c r="B2272" i="153"/>
  <c r="D2271" i="153"/>
  <c r="C2271" i="153"/>
  <c r="B2271" i="153"/>
  <c r="E2270" i="153"/>
  <c r="D2270" i="153"/>
  <c r="F2270" i="153" s="1"/>
  <c r="C2270" i="153"/>
  <c r="B2270" i="153"/>
  <c r="F2269" i="153"/>
  <c r="D2269" i="153"/>
  <c r="G2269" i="153" s="1"/>
  <c r="H2269" i="153" s="1"/>
  <c r="C2269" i="153"/>
  <c r="B2269" i="153"/>
  <c r="G2268" i="153"/>
  <c r="H2268" i="153" s="1"/>
  <c r="D2268" i="153"/>
  <c r="C2268" i="153"/>
  <c r="B2268" i="153"/>
  <c r="D2267" i="153"/>
  <c r="C2267" i="153"/>
  <c r="B2267" i="153"/>
  <c r="E2266" i="153"/>
  <c r="D2266" i="153"/>
  <c r="F2266" i="153" s="1"/>
  <c r="C2266" i="153"/>
  <c r="B2266" i="153"/>
  <c r="F2265" i="153"/>
  <c r="D2265" i="153"/>
  <c r="G2265" i="153" s="1"/>
  <c r="H2265" i="153" s="1"/>
  <c r="C2265" i="153"/>
  <c r="B2265" i="153"/>
  <c r="G2264" i="153"/>
  <c r="H2264" i="153" s="1"/>
  <c r="D2264" i="153"/>
  <c r="C2264" i="153"/>
  <c r="B2264" i="153"/>
  <c r="D2263" i="153"/>
  <c r="C2263" i="153"/>
  <c r="B2263" i="153"/>
  <c r="E2262" i="153"/>
  <c r="D2262" i="153"/>
  <c r="F2262" i="153" s="1"/>
  <c r="C2262" i="153"/>
  <c r="B2262" i="153"/>
  <c r="F2261" i="153"/>
  <c r="D2261" i="153"/>
  <c r="G2261" i="153" s="1"/>
  <c r="H2261" i="153" s="1"/>
  <c r="C2261" i="153"/>
  <c r="B2261" i="153"/>
  <c r="G2260" i="153"/>
  <c r="H2260" i="153" s="1"/>
  <c r="D2260" i="153"/>
  <c r="C2260" i="153"/>
  <c r="B2260" i="153"/>
  <c r="D2259" i="153"/>
  <c r="C2259" i="153"/>
  <c r="B2259" i="153"/>
  <c r="E2258" i="153"/>
  <c r="D2258" i="153"/>
  <c r="F2258" i="153" s="1"/>
  <c r="C2258" i="153"/>
  <c r="B2258" i="153"/>
  <c r="F2257" i="153"/>
  <c r="D2257" i="153"/>
  <c r="G2257" i="153" s="1"/>
  <c r="H2257" i="153" s="1"/>
  <c r="C2257" i="153"/>
  <c r="B2257" i="153"/>
  <c r="G2256" i="153"/>
  <c r="H2256" i="153" s="1"/>
  <c r="D2256" i="153"/>
  <c r="C2256" i="153"/>
  <c r="B2256" i="153"/>
  <c r="D2255" i="153"/>
  <c r="C2255" i="153"/>
  <c r="B2255" i="153"/>
  <c r="E2254" i="153"/>
  <c r="D2254" i="153"/>
  <c r="F2254" i="153" s="1"/>
  <c r="C2254" i="153"/>
  <c r="B2254" i="153"/>
  <c r="F2253" i="153"/>
  <c r="D2253" i="153"/>
  <c r="G2253" i="153" s="1"/>
  <c r="H2253" i="153" s="1"/>
  <c r="C2253" i="153"/>
  <c r="B2253" i="153"/>
  <c r="G2252" i="153"/>
  <c r="H2252" i="153" s="1"/>
  <c r="D2252" i="153"/>
  <c r="C2252" i="153"/>
  <c r="B2252" i="153"/>
  <c r="D2251" i="153"/>
  <c r="F2251" i="153" s="1"/>
  <c r="C2251" i="153"/>
  <c r="B2251" i="153"/>
  <c r="D2250" i="153"/>
  <c r="F2250" i="153" s="1"/>
  <c r="C2250" i="153"/>
  <c r="B2250" i="153"/>
  <c r="D2249" i="153"/>
  <c r="C2249" i="153"/>
  <c r="B2249" i="153"/>
  <c r="G2248" i="153"/>
  <c r="H2248" i="153" s="1"/>
  <c r="D2248" i="153"/>
  <c r="C2248" i="153"/>
  <c r="B2248" i="153"/>
  <c r="D2247" i="153"/>
  <c r="C2247" i="153"/>
  <c r="B2247" i="153"/>
  <c r="E2246" i="153"/>
  <c r="D2246" i="153"/>
  <c r="F2246" i="153" s="1"/>
  <c r="C2246" i="153"/>
  <c r="B2246" i="153"/>
  <c r="F2245" i="153"/>
  <c r="D2245" i="153"/>
  <c r="C2245" i="153"/>
  <c r="B2245" i="153"/>
  <c r="G2244" i="153"/>
  <c r="H2244" i="153" s="1"/>
  <c r="D2244" i="153"/>
  <c r="C2244" i="153"/>
  <c r="B2244" i="153"/>
  <c r="D2243" i="153"/>
  <c r="F2243" i="153" s="1"/>
  <c r="C2243" i="153"/>
  <c r="B2243" i="153"/>
  <c r="D2242" i="153"/>
  <c r="F2242" i="153" s="1"/>
  <c r="C2242" i="153"/>
  <c r="B2242" i="153"/>
  <c r="D2241" i="153"/>
  <c r="C2241" i="153"/>
  <c r="B2241" i="153"/>
  <c r="G2240" i="153"/>
  <c r="H2240" i="153" s="1"/>
  <c r="D2240" i="153"/>
  <c r="C2240" i="153"/>
  <c r="B2240" i="153"/>
  <c r="D2239" i="153"/>
  <c r="C2239" i="153"/>
  <c r="B2239" i="153"/>
  <c r="E2238" i="153"/>
  <c r="D2238" i="153"/>
  <c r="F2238" i="153" s="1"/>
  <c r="C2238" i="153"/>
  <c r="B2238" i="153"/>
  <c r="F2237" i="153"/>
  <c r="D2237" i="153"/>
  <c r="C2237" i="153"/>
  <c r="B2237" i="153"/>
  <c r="G2236" i="153"/>
  <c r="H2236" i="153" s="1"/>
  <c r="D2236" i="153"/>
  <c r="C2236" i="153"/>
  <c r="B2236" i="153"/>
  <c r="D2235" i="153"/>
  <c r="F2235" i="153" s="1"/>
  <c r="C2235" i="153"/>
  <c r="B2235" i="153"/>
  <c r="D2234" i="153"/>
  <c r="F2234" i="153" s="1"/>
  <c r="C2234" i="153"/>
  <c r="B2234" i="153"/>
  <c r="D2233" i="153"/>
  <c r="C2233" i="153"/>
  <c r="B2233" i="153"/>
  <c r="G2232" i="153"/>
  <c r="H2232" i="153" s="1"/>
  <c r="D2232" i="153"/>
  <c r="C2232" i="153"/>
  <c r="B2232" i="153"/>
  <c r="D2231" i="153"/>
  <c r="C2231" i="153"/>
  <c r="B2231" i="153"/>
  <c r="E2230" i="153"/>
  <c r="D2230" i="153"/>
  <c r="F2230" i="153" s="1"/>
  <c r="C2230" i="153"/>
  <c r="B2230" i="153"/>
  <c r="F2229" i="153"/>
  <c r="D2229" i="153"/>
  <c r="C2229" i="153"/>
  <c r="B2229" i="153"/>
  <c r="G2228" i="153"/>
  <c r="H2228" i="153" s="1"/>
  <c r="D2228" i="153"/>
  <c r="C2228" i="153"/>
  <c r="B2228" i="153"/>
  <c r="D2227" i="153"/>
  <c r="F2227" i="153" s="1"/>
  <c r="C2227" i="153"/>
  <c r="B2227" i="153"/>
  <c r="D2226" i="153"/>
  <c r="F2226" i="153" s="1"/>
  <c r="C2226" i="153"/>
  <c r="B2226" i="153"/>
  <c r="D2225" i="153"/>
  <c r="C2225" i="153"/>
  <c r="B2225" i="153"/>
  <c r="G2224" i="153"/>
  <c r="H2224" i="153" s="1"/>
  <c r="D2224" i="153"/>
  <c r="C2224" i="153"/>
  <c r="B2224" i="153"/>
  <c r="D2223" i="153"/>
  <c r="C2223" i="153"/>
  <c r="B2223" i="153"/>
  <c r="E2222" i="153"/>
  <c r="D2222" i="153"/>
  <c r="F2222" i="153" s="1"/>
  <c r="C2222" i="153"/>
  <c r="B2222" i="153"/>
  <c r="F2221" i="153"/>
  <c r="D2221" i="153"/>
  <c r="C2221" i="153"/>
  <c r="B2221" i="153"/>
  <c r="G2220" i="153"/>
  <c r="H2220" i="153" s="1"/>
  <c r="D2220" i="153"/>
  <c r="C2220" i="153"/>
  <c r="B2220" i="153"/>
  <c r="D2219" i="153"/>
  <c r="F2219" i="153" s="1"/>
  <c r="C2219" i="153"/>
  <c r="B2219" i="153"/>
  <c r="D2218" i="153"/>
  <c r="F2218" i="153" s="1"/>
  <c r="C2218" i="153"/>
  <c r="B2218" i="153"/>
  <c r="D2217" i="153"/>
  <c r="C2217" i="153"/>
  <c r="B2217" i="153"/>
  <c r="G2216" i="153"/>
  <c r="H2216" i="153" s="1"/>
  <c r="D2216" i="153"/>
  <c r="C2216" i="153"/>
  <c r="B2216" i="153"/>
  <c r="D2215" i="153"/>
  <c r="C2215" i="153"/>
  <c r="B2215" i="153"/>
  <c r="E2214" i="153"/>
  <c r="D2214" i="153"/>
  <c r="F2214" i="153" s="1"/>
  <c r="C2214" i="153"/>
  <c r="B2214" i="153"/>
  <c r="F2213" i="153"/>
  <c r="D2213" i="153"/>
  <c r="C2213" i="153"/>
  <c r="B2213" i="153"/>
  <c r="G2212" i="153"/>
  <c r="H2212" i="153" s="1"/>
  <c r="D2212" i="153"/>
  <c r="C2212" i="153"/>
  <c r="B2212" i="153"/>
  <c r="D2211" i="153"/>
  <c r="F2211" i="153" s="1"/>
  <c r="C2211" i="153"/>
  <c r="B2211" i="153"/>
  <c r="D2210" i="153"/>
  <c r="F2210" i="153" s="1"/>
  <c r="C2210" i="153"/>
  <c r="B2210" i="153"/>
  <c r="D2209" i="153"/>
  <c r="C2209" i="153"/>
  <c r="B2209" i="153"/>
  <c r="G2208" i="153"/>
  <c r="H2208" i="153" s="1"/>
  <c r="D2208" i="153"/>
  <c r="C2208" i="153"/>
  <c r="B2208" i="153"/>
  <c r="D2207" i="153"/>
  <c r="C2207" i="153"/>
  <c r="B2207" i="153"/>
  <c r="E2206" i="153"/>
  <c r="D2206" i="153"/>
  <c r="F2206" i="153" s="1"/>
  <c r="C2206" i="153"/>
  <c r="B2206" i="153"/>
  <c r="F2205" i="153"/>
  <c r="D2205" i="153"/>
  <c r="C2205" i="153"/>
  <c r="B2205" i="153"/>
  <c r="G2204" i="153"/>
  <c r="H2204" i="153" s="1"/>
  <c r="D2204" i="153"/>
  <c r="C2204" i="153"/>
  <c r="B2204" i="153"/>
  <c r="D2203" i="153"/>
  <c r="F2203" i="153" s="1"/>
  <c r="C2203" i="153"/>
  <c r="B2203" i="153"/>
  <c r="D2202" i="153"/>
  <c r="F2202" i="153" s="1"/>
  <c r="C2202" i="153"/>
  <c r="B2202" i="153"/>
  <c r="D2201" i="153"/>
  <c r="C2201" i="153"/>
  <c r="B2201" i="153"/>
  <c r="G2200" i="153"/>
  <c r="H2200" i="153" s="1"/>
  <c r="D2200" i="153"/>
  <c r="C2200" i="153"/>
  <c r="B2200" i="153"/>
  <c r="D2199" i="153"/>
  <c r="C2199" i="153"/>
  <c r="B2199" i="153"/>
  <c r="E2198" i="153"/>
  <c r="D2198" i="153"/>
  <c r="F2198" i="153" s="1"/>
  <c r="C2198" i="153"/>
  <c r="B2198" i="153"/>
  <c r="F2197" i="153"/>
  <c r="D2197" i="153"/>
  <c r="C2197" i="153"/>
  <c r="B2197" i="153"/>
  <c r="G2196" i="153"/>
  <c r="H2196" i="153" s="1"/>
  <c r="D2196" i="153"/>
  <c r="C2196" i="153"/>
  <c r="B2196" i="153"/>
  <c r="D2195" i="153"/>
  <c r="F2195" i="153" s="1"/>
  <c r="C2195" i="153"/>
  <c r="B2195" i="153"/>
  <c r="D2194" i="153"/>
  <c r="F2194" i="153" s="1"/>
  <c r="C2194" i="153"/>
  <c r="B2194" i="153"/>
  <c r="D2193" i="153"/>
  <c r="C2193" i="153"/>
  <c r="B2193" i="153"/>
  <c r="G2192" i="153"/>
  <c r="H2192" i="153" s="1"/>
  <c r="D2192" i="153"/>
  <c r="C2192" i="153"/>
  <c r="B2192" i="153"/>
  <c r="D2191" i="153"/>
  <c r="C2191" i="153"/>
  <c r="B2191" i="153"/>
  <c r="E2190" i="153"/>
  <c r="D2190" i="153"/>
  <c r="F2190" i="153" s="1"/>
  <c r="C2190" i="153"/>
  <c r="B2190" i="153"/>
  <c r="F2189" i="153"/>
  <c r="D2189" i="153"/>
  <c r="C2189" i="153"/>
  <c r="B2189" i="153"/>
  <c r="G2188" i="153"/>
  <c r="H2188" i="153" s="1"/>
  <c r="D2188" i="153"/>
  <c r="C2188" i="153"/>
  <c r="B2188" i="153"/>
  <c r="D2187" i="153"/>
  <c r="F2187" i="153" s="1"/>
  <c r="C2187" i="153"/>
  <c r="B2187" i="153"/>
  <c r="D2186" i="153"/>
  <c r="F2186" i="153" s="1"/>
  <c r="C2186" i="153"/>
  <c r="B2186" i="153"/>
  <c r="D2185" i="153"/>
  <c r="C2185" i="153"/>
  <c r="B2185" i="153"/>
  <c r="G2184" i="153"/>
  <c r="H2184" i="153" s="1"/>
  <c r="D2184" i="153"/>
  <c r="C2184" i="153"/>
  <c r="B2184" i="153"/>
  <c r="D2183" i="153"/>
  <c r="C2183" i="153"/>
  <c r="B2183" i="153"/>
  <c r="E2182" i="153"/>
  <c r="D2182" i="153"/>
  <c r="F2182" i="153" s="1"/>
  <c r="C2182" i="153"/>
  <c r="B2182" i="153"/>
  <c r="F2181" i="153"/>
  <c r="D2181" i="153"/>
  <c r="C2181" i="153"/>
  <c r="B2181" i="153"/>
  <c r="G2180" i="153"/>
  <c r="H2180" i="153" s="1"/>
  <c r="D2180" i="153"/>
  <c r="C2180" i="153"/>
  <c r="B2180" i="153"/>
  <c r="D2179" i="153"/>
  <c r="F2179" i="153" s="1"/>
  <c r="C2179" i="153"/>
  <c r="B2179" i="153"/>
  <c r="D2178" i="153"/>
  <c r="F2178" i="153" s="1"/>
  <c r="C2178" i="153"/>
  <c r="B2178" i="153"/>
  <c r="D2177" i="153"/>
  <c r="C2177" i="153"/>
  <c r="B2177" i="153"/>
  <c r="G2176" i="153"/>
  <c r="H2176" i="153" s="1"/>
  <c r="D2176" i="153"/>
  <c r="C2176" i="153"/>
  <c r="B2176" i="153"/>
  <c r="D2175" i="153"/>
  <c r="C2175" i="153"/>
  <c r="B2175" i="153"/>
  <c r="E2174" i="153"/>
  <c r="D2174" i="153"/>
  <c r="F2174" i="153" s="1"/>
  <c r="C2174" i="153"/>
  <c r="B2174" i="153"/>
  <c r="F2173" i="153"/>
  <c r="D2173" i="153"/>
  <c r="C2173" i="153"/>
  <c r="B2173" i="153"/>
  <c r="G2172" i="153"/>
  <c r="H2172" i="153" s="1"/>
  <c r="D2172" i="153"/>
  <c r="C2172" i="153"/>
  <c r="B2172" i="153"/>
  <c r="D2171" i="153"/>
  <c r="F2171" i="153" s="1"/>
  <c r="C2171" i="153"/>
  <c r="B2171" i="153"/>
  <c r="D2170" i="153"/>
  <c r="F2170" i="153" s="1"/>
  <c r="C2170" i="153"/>
  <c r="B2170" i="153"/>
  <c r="D2169" i="153"/>
  <c r="C2169" i="153"/>
  <c r="B2169" i="153"/>
  <c r="G2168" i="153"/>
  <c r="H2168" i="153" s="1"/>
  <c r="D2168" i="153"/>
  <c r="C2168" i="153"/>
  <c r="B2168" i="153"/>
  <c r="D2167" i="153"/>
  <c r="C2167" i="153"/>
  <c r="B2167" i="153"/>
  <c r="E2166" i="153"/>
  <c r="D2166" i="153"/>
  <c r="F2166" i="153" s="1"/>
  <c r="C2166" i="153"/>
  <c r="B2166" i="153"/>
  <c r="F2165" i="153"/>
  <c r="D2165" i="153"/>
  <c r="C2165" i="153"/>
  <c r="B2165" i="153"/>
  <c r="G2164" i="153"/>
  <c r="H2164" i="153" s="1"/>
  <c r="D2164" i="153"/>
  <c r="C2164" i="153"/>
  <c r="B2164" i="153"/>
  <c r="D2163" i="153"/>
  <c r="F2163" i="153" s="1"/>
  <c r="C2163" i="153"/>
  <c r="B2163" i="153"/>
  <c r="D2162" i="153"/>
  <c r="F2162" i="153" s="1"/>
  <c r="C2162" i="153"/>
  <c r="B2162" i="153"/>
  <c r="D2161" i="153"/>
  <c r="C2161" i="153"/>
  <c r="B2161" i="153"/>
  <c r="G2160" i="153"/>
  <c r="H2160" i="153" s="1"/>
  <c r="D2160" i="153"/>
  <c r="C2160" i="153"/>
  <c r="B2160" i="153"/>
  <c r="D2159" i="153"/>
  <c r="C2159" i="153"/>
  <c r="B2159" i="153"/>
  <c r="E2158" i="153"/>
  <c r="D2158" i="153"/>
  <c r="F2158" i="153" s="1"/>
  <c r="C2158" i="153"/>
  <c r="B2158" i="153"/>
  <c r="F2157" i="153"/>
  <c r="D2157" i="153"/>
  <c r="C2157" i="153"/>
  <c r="B2157" i="153"/>
  <c r="G2156" i="153"/>
  <c r="H2156" i="153" s="1"/>
  <c r="D2156" i="153"/>
  <c r="C2156" i="153"/>
  <c r="B2156" i="153"/>
  <c r="D2155" i="153"/>
  <c r="F2155" i="153" s="1"/>
  <c r="C2155" i="153"/>
  <c r="B2155" i="153"/>
  <c r="D2154" i="153"/>
  <c r="F2154" i="153" s="1"/>
  <c r="C2154" i="153"/>
  <c r="B2154" i="153"/>
  <c r="D2153" i="153"/>
  <c r="C2153" i="153"/>
  <c r="B2153" i="153"/>
  <c r="G2152" i="153"/>
  <c r="H2152" i="153" s="1"/>
  <c r="D2152" i="153"/>
  <c r="C2152" i="153"/>
  <c r="B2152" i="153"/>
  <c r="D2151" i="153"/>
  <c r="C2151" i="153"/>
  <c r="B2151" i="153"/>
  <c r="E2150" i="153"/>
  <c r="D2150" i="153"/>
  <c r="F2150" i="153" s="1"/>
  <c r="C2150" i="153"/>
  <c r="B2150" i="153"/>
  <c r="F2149" i="153"/>
  <c r="D2149" i="153"/>
  <c r="C2149" i="153"/>
  <c r="B2149" i="153"/>
  <c r="G2148" i="153"/>
  <c r="H2148" i="153" s="1"/>
  <c r="D2148" i="153"/>
  <c r="C2148" i="153"/>
  <c r="B2148" i="153"/>
  <c r="D2147" i="153"/>
  <c r="F2147" i="153" s="1"/>
  <c r="C2147" i="153"/>
  <c r="B2147" i="153"/>
  <c r="D2146" i="153"/>
  <c r="F2146" i="153" s="1"/>
  <c r="C2146" i="153"/>
  <c r="B2146" i="153"/>
  <c r="D2145" i="153"/>
  <c r="C2145" i="153"/>
  <c r="B2145" i="153"/>
  <c r="G2144" i="153"/>
  <c r="H2144" i="153" s="1"/>
  <c r="D2144" i="153"/>
  <c r="C2144" i="153"/>
  <c r="B2144" i="153"/>
  <c r="D2143" i="153"/>
  <c r="C2143" i="153"/>
  <c r="B2143" i="153"/>
  <c r="E2142" i="153"/>
  <c r="D2142" i="153"/>
  <c r="F2142" i="153" s="1"/>
  <c r="C2142" i="153"/>
  <c r="B2142" i="153"/>
  <c r="F2141" i="153"/>
  <c r="D2141" i="153"/>
  <c r="C2141" i="153"/>
  <c r="B2141" i="153"/>
  <c r="G2140" i="153"/>
  <c r="H2140" i="153" s="1"/>
  <c r="D2140" i="153"/>
  <c r="C2140" i="153"/>
  <c r="B2140" i="153"/>
  <c r="D2139" i="153"/>
  <c r="F2139" i="153" s="1"/>
  <c r="C2139" i="153"/>
  <c r="B2139" i="153"/>
  <c r="D2138" i="153"/>
  <c r="F2138" i="153" s="1"/>
  <c r="C2138" i="153"/>
  <c r="B2138" i="153"/>
  <c r="D2137" i="153"/>
  <c r="C2137" i="153"/>
  <c r="B2137" i="153"/>
  <c r="G2136" i="153"/>
  <c r="H2136" i="153" s="1"/>
  <c r="D2136" i="153"/>
  <c r="C2136" i="153"/>
  <c r="B2136" i="153"/>
  <c r="D2135" i="153"/>
  <c r="C2135" i="153"/>
  <c r="B2135" i="153"/>
  <c r="E2134" i="153"/>
  <c r="D2134" i="153"/>
  <c r="F2134" i="153" s="1"/>
  <c r="C2134" i="153"/>
  <c r="B2134" i="153"/>
  <c r="F2133" i="153"/>
  <c r="D2133" i="153"/>
  <c r="C2133" i="153"/>
  <c r="B2133" i="153"/>
  <c r="G2132" i="153"/>
  <c r="H2132" i="153" s="1"/>
  <c r="D2132" i="153"/>
  <c r="C2132" i="153"/>
  <c r="B2132" i="153"/>
  <c r="D2131" i="153"/>
  <c r="F2131" i="153" s="1"/>
  <c r="C2131" i="153"/>
  <c r="B2131" i="153"/>
  <c r="D2130" i="153"/>
  <c r="F2130" i="153" s="1"/>
  <c r="C2130" i="153"/>
  <c r="B2130" i="153"/>
  <c r="D2129" i="153"/>
  <c r="C2129" i="153"/>
  <c r="B2129" i="153"/>
  <c r="G2128" i="153"/>
  <c r="H2128" i="153" s="1"/>
  <c r="D2128" i="153"/>
  <c r="C2128" i="153"/>
  <c r="B2128" i="153"/>
  <c r="D2127" i="153"/>
  <c r="C2127" i="153"/>
  <c r="B2127" i="153"/>
  <c r="E2126" i="153"/>
  <c r="D2126" i="153"/>
  <c r="F2126" i="153" s="1"/>
  <c r="C2126" i="153"/>
  <c r="B2126" i="153"/>
  <c r="F2125" i="153"/>
  <c r="D2125" i="153"/>
  <c r="C2125" i="153"/>
  <c r="B2125" i="153"/>
  <c r="G2124" i="153"/>
  <c r="H2124" i="153" s="1"/>
  <c r="D2124" i="153"/>
  <c r="C2124" i="153"/>
  <c r="B2124" i="153"/>
  <c r="D2123" i="153"/>
  <c r="F2123" i="153" s="1"/>
  <c r="C2123" i="153"/>
  <c r="B2123" i="153"/>
  <c r="D2122" i="153"/>
  <c r="F2122" i="153" s="1"/>
  <c r="C2122" i="153"/>
  <c r="B2122" i="153"/>
  <c r="D2121" i="153"/>
  <c r="C2121" i="153"/>
  <c r="B2121" i="153"/>
  <c r="G2120" i="153"/>
  <c r="H2120" i="153" s="1"/>
  <c r="D2120" i="153"/>
  <c r="C2120" i="153"/>
  <c r="B2120" i="153"/>
  <c r="D2119" i="153"/>
  <c r="C2119" i="153"/>
  <c r="B2119" i="153"/>
  <c r="E2118" i="153"/>
  <c r="D2118" i="153"/>
  <c r="F2118" i="153" s="1"/>
  <c r="C2118" i="153"/>
  <c r="B2118" i="153"/>
  <c r="F2117" i="153"/>
  <c r="D2117" i="153"/>
  <c r="C2117" i="153"/>
  <c r="B2117" i="153"/>
  <c r="G2116" i="153"/>
  <c r="H2116" i="153" s="1"/>
  <c r="D2116" i="153"/>
  <c r="C2116" i="153"/>
  <c r="B2116" i="153"/>
  <c r="D2115" i="153"/>
  <c r="F2115" i="153" s="1"/>
  <c r="C2115" i="153"/>
  <c r="B2115" i="153"/>
  <c r="D2114" i="153"/>
  <c r="F2114" i="153" s="1"/>
  <c r="C2114" i="153"/>
  <c r="B2114" i="153"/>
  <c r="D2113" i="153"/>
  <c r="C2113" i="153"/>
  <c r="B2113" i="153"/>
  <c r="G2112" i="153"/>
  <c r="H2112" i="153" s="1"/>
  <c r="D2112" i="153"/>
  <c r="C2112" i="153"/>
  <c r="B2112" i="153"/>
  <c r="D2111" i="153"/>
  <c r="C2111" i="153"/>
  <c r="B2111" i="153"/>
  <c r="E2110" i="153"/>
  <c r="D2110" i="153"/>
  <c r="F2110" i="153" s="1"/>
  <c r="C2110" i="153"/>
  <c r="B2110" i="153"/>
  <c r="F2109" i="153"/>
  <c r="D2109" i="153"/>
  <c r="C2109" i="153"/>
  <c r="B2109" i="153"/>
  <c r="G2108" i="153"/>
  <c r="H2108" i="153" s="1"/>
  <c r="D2108" i="153"/>
  <c r="C2108" i="153"/>
  <c r="B2108" i="153"/>
  <c r="D2107" i="153"/>
  <c r="F2107" i="153" s="1"/>
  <c r="C2107" i="153"/>
  <c r="B2107" i="153"/>
  <c r="D2106" i="153"/>
  <c r="F2106" i="153" s="1"/>
  <c r="C2106" i="153"/>
  <c r="B2106" i="153"/>
  <c r="D2105" i="153"/>
  <c r="C2105" i="153"/>
  <c r="B2105" i="153"/>
  <c r="G2104" i="153"/>
  <c r="H2104" i="153" s="1"/>
  <c r="D2104" i="153"/>
  <c r="C2104" i="153"/>
  <c r="B2104" i="153"/>
  <c r="D2103" i="153"/>
  <c r="C2103" i="153"/>
  <c r="B2103" i="153"/>
  <c r="E2102" i="153"/>
  <c r="D2102" i="153"/>
  <c r="F2102" i="153" s="1"/>
  <c r="C2102" i="153"/>
  <c r="B2102" i="153"/>
  <c r="F2101" i="153"/>
  <c r="D2101" i="153"/>
  <c r="C2101" i="153"/>
  <c r="B2101" i="153"/>
  <c r="G2100" i="153"/>
  <c r="H2100" i="153" s="1"/>
  <c r="D2100" i="153"/>
  <c r="C2100" i="153"/>
  <c r="B2100" i="153"/>
  <c r="D2099" i="153"/>
  <c r="F2099" i="153" s="1"/>
  <c r="C2099" i="153"/>
  <c r="B2099" i="153"/>
  <c r="D2098" i="153"/>
  <c r="F2098" i="153" s="1"/>
  <c r="C2098" i="153"/>
  <c r="B2098" i="153"/>
  <c r="D2097" i="153"/>
  <c r="C2097" i="153"/>
  <c r="B2097" i="153"/>
  <c r="G2096" i="153"/>
  <c r="H2096" i="153" s="1"/>
  <c r="D2096" i="153"/>
  <c r="C2096" i="153"/>
  <c r="B2096" i="153"/>
  <c r="D2095" i="153"/>
  <c r="C2095" i="153"/>
  <c r="B2095" i="153"/>
  <c r="E2094" i="153"/>
  <c r="D2094" i="153"/>
  <c r="F2094" i="153" s="1"/>
  <c r="C2094" i="153"/>
  <c r="B2094" i="153"/>
  <c r="F2093" i="153"/>
  <c r="D2093" i="153"/>
  <c r="C2093" i="153"/>
  <c r="B2093" i="153"/>
  <c r="G2092" i="153"/>
  <c r="H2092" i="153" s="1"/>
  <c r="D2092" i="153"/>
  <c r="C2092" i="153"/>
  <c r="B2092" i="153"/>
  <c r="D2091" i="153"/>
  <c r="F2091" i="153" s="1"/>
  <c r="C2091" i="153"/>
  <c r="B2091" i="153"/>
  <c r="D2090" i="153"/>
  <c r="F2090" i="153" s="1"/>
  <c r="C2090" i="153"/>
  <c r="B2090" i="153"/>
  <c r="D2089" i="153"/>
  <c r="C2089" i="153"/>
  <c r="B2089" i="153"/>
  <c r="G2088" i="153"/>
  <c r="H2088" i="153" s="1"/>
  <c r="D2088" i="153"/>
  <c r="C2088" i="153"/>
  <c r="B2088" i="153"/>
  <c r="D2087" i="153"/>
  <c r="C2087" i="153"/>
  <c r="B2087" i="153"/>
  <c r="E2086" i="153"/>
  <c r="D2086" i="153"/>
  <c r="F2086" i="153" s="1"/>
  <c r="C2086" i="153"/>
  <c r="B2086" i="153"/>
  <c r="F2085" i="153"/>
  <c r="D2085" i="153"/>
  <c r="C2085" i="153"/>
  <c r="B2085" i="153"/>
  <c r="G2084" i="153"/>
  <c r="H2084" i="153" s="1"/>
  <c r="D2084" i="153"/>
  <c r="C2084" i="153"/>
  <c r="B2084" i="153"/>
  <c r="D2083" i="153"/>
  <c r="F2083" i="153" s="1"/>
  <c r="C2083" i="153"/>
  <c r="B2083" i="153"/>
  <c r="D2082" i="153"/>
  <c r="F2082" i="153" s="1"/>
  <c r="C2082" i="153"/>
  <c r="B2082" i="153"/>
  <c r="D2081" i="153"/>
  <c r="C2081" i="153"/>
  <c r="B2081" i="153"/>
  <c r="G2080" i="153"/>
  <c r="H2080" i="153" s="1"/>
  <c r="D2080" i="153"/>
  <c r="C2080" i="153"/>
  <c r="B2080" i="153"/>
  <c r="D2079" i="153"/>
  <c r="C2079" i="153"/>
  <c r="B2079" i="153"/>
  <c r="E2078" i="153"/>
  <c r="D2078" i="153"/>
  <c r="F2078" i="153" s="1"/>
  <c r="C2078" i="153"/>
  <c r="B2078" i="153"/>
  <c r="F2077" i="153"/>
  <c r="D2077" i="153"/>
  <c r="C2077" i="153"/>
  <c r="B2077" i="153"/>
  <c r="G2076" i="153"/>
  <c r="H2076" i="153" s="1"/>
  <c r="D2076" i="153"/>
  <c r="C2076" i="153"/>
  <c r="B2076" i="153"/>
  <c r="D2075" i="153"/>
  <c r="F2075" i="153" s="1"/>
  <c r="C2075" i="153"/>
  <c r="B2075" i="153"/>
  <c r="D2074" i="153"/>
  <c r="C2074" i="153"/>
  <c r="B2074" i="153"/>
  <c r="D2073" i="153"/>
  <c r="C2073" i="153"/>
  <c r="B2073" i="153"/>
  <c r="G2072" i="153"/>
  <c r="H2072" i="153" s="1"/>
  <c r="D2072" i="153"/>
  <c r="C2072" i="153"/>
  <c r="B2072" i="153"/>
  <c r="D2071" i="153"/>
  <c r="C2071" i="153"/>
  <c r="B2071" i="153"/>
  <c r="G2070" i="153"/>
  <c r="H2070" i="153" s="1"/>
  <c r="E2070" i="153"/>
  <c r="D2070" i="153"/>
  <c r="F2070" i="153" s="1"/>
  <c r="C2070" i="153"/>
  <c r="B2070" i="153"/>
  <c r="F2069" i="153"/>
  <c r="D2069" i="153"/>
  <c r="C2069" i="153"/>
  <c r="B2069" i="153"/>
  <c r="G2068" i="153"/>
  <c r="H2068" i="153" s="1"/>
  <c r="D2068" i="153"/>
  <c r="C2068" i="153"/>
  <c r="B2068" i="153"/>
  <c r="D2067" i="153"/>
  <c r="F2067" i="153" s="1"/>
  <c r="C2067" i="153"/>
  <c r="B2067" i="153"/>
  <c r="D2066" i="153"/>
  <c r="C2066" i="153"/>
  <c r="B2066" i="153"/>
  <c r="D2065" i="153"/>
  <c r="C2065" i="153"/>
  <c r="B2065" i="153"/>
  <c r="G2064" i="153"/>
  <c r="H2064" i="153" s="1"/>
  <c r="D2064" i="153"/>
  <c r="C2064" i="153"/>
  <c r="B2064" i="153"/>
  <c r="D2063" i="153"/>
  <c r="C2063" i="153"/>
  <c r="B2063" i="153"/>
  <c r="G2062" i="153"/>
  <c r="H2062" i="153" s="1"/>
  <c r="E2062" i="153"/>
  <c r="D2062" i="153"/>
  <c r="F2062" i="153" s="1"/>
  <c r="C2062" i="153"/>
  <c r="B2062" i="153"/>
  <c r="F2061" i="153"/>
  <c r="D2061" i="153"/>
  <c r="C2061" i="153"/>
  <c r="B2061" i="153"/>
  <c r="G2060" i="153"/>
  <c r="H2060" i="153" s="1"/>
  <c r="D2060" i="153"/>
  <c r="C2060" i="153"/>
  <c r="B2060" i="153"/>
  <c r="D2059" i="153"/>
  <c r="F2059" i="153" s="1"/>
  <c r="C2059" i="153"/>
  <c r="B2059" i="153"/>
  <c r="D2058" i="153"/>
  <c r="C2058" i="153"/>
  <c r="B2058" i="153"/>
  <c r="D2057" i="153"/>
  <c r="C2057" i="153"/>
  <c r="B2057" i="153"/>
  <c r="G2056" i="153"/>
  <c r="H2056" i="153" s="1"/>
  <c r="D2056" i="153"/>
  <c r="C2056" i="153"/>
  <c r="B2056" i="153"/>
  <c r="D2055" i="153"/>
  <c r="C2055" i="153"/>
  <c r="B2055" i="153"/>
  <c r="G2054" i="153"/>
  <c r="H2054" i="153" s="1"/>
  <c r="E2054" i="153"/>
  <c r="D2054" i="153"/>
  <c r="F2054" i="153" s="1"/>
  <c r="C2054" i="153"/>
  <c r="B2054" i="153"/>
  <c r="F2053" i="153"/>
  <c r="D2053" i="153"/>
  <c r="C2053" i="153"/>
  <c r="B2053" i="153"/>
  <c r="G2052" i="153"/>
  <c r="H2052" i="153" s="1"/>
  <c r="D2052" i="153"/>
  <c r="C2052" i="153"/>
  <c r="B2052" i="153"/>
  <c r="D2051" i="153"/>
  <c r="F2051" i="153" s="1"/>
  <c r="C2051" i="153"/>
  <c r="B2051" i="153"/>
  <c r="D2050" i="153"/>
  <c r="C2050" i="153"/>
  <c r="B2050" i="153"/>
  <c r="E2049" i="153"/>
  <c r="D2049" i="153"/>
  <c r="G2049" i="153" s="1"/>
  <c r="H2049" i="153" s="1"/>
  <c r="C2049" i="153"/>
  <c r="B2049" i="153"/>
  <c r="D2048" i="153"/>
  <c r="C2048" i="153"/>
  <c r="B2048" i="153"/>
  <c r="D2047" i="153"/>
  <c r="C2047" i="153"/>
  <c r="B2047" i="153"/>
  <c r="F2046" i="153"/>
  <c r="D2046" i="153"/>
  <c r="C2046" i="153"/>
  <c r="B2046" i="153"/>
  <c r="E2045" i="153"/>
  <c r="D2045" i="153"/>
  <c r="G2045" i="153" s="1"/>
  <c r="H2045" i="153" s="1"/>
  <c r="C2045" i="153"/>
  <c r="B2045" i="153"/>
  <c r="E2044" i="153"/>
  <c r="D2044" i="153"/>
  <c r="F2044" i="153" s="1"/>
  <c r="C2044" i="153"/>
  <c r="B2044" i="153"/>
  <c r="F2043" i="153"/>
  <c r="D2043" i="153"/>
  <c r="E2043" i="153" s="1"/>
  <c r="C2043" i="153"/>
  <c r="B2043" i="153"/>
  <c r="G2042" i="153"/>
  <c r="H2042" i="153" s="1"/>
  <c r="E2042" i="153"/>
  <c r="D2042" i="153"/>
  <c r="F2042" i="153" s="1"/>
  <c r="C2042" i="153"/>
  <c r="B2042" i="153"/>
  <c r="D2041" i="153"/>
  <c r="C2041" i="153"/>
  <c r="B2041" i="153"/>
  <c r="E2040" i="153"/>
  <c r="D2040" i="153"/>
  <c r="F2040" i="153" s="1"/>
  <c r="C2040" i="153"/>
  <c r="B2040" i="153"/>
  <c r="F2039" i="153"/>
  <c r="D2039" i="153"/>
  <c r="E2039" i="153" s="1"/>
  <c r="C2039" i="153"/>
  <c r="B2039" i="153"/>
  <c r="G2038" i="153"/>
  <c r="H2038" i="153" s="1"/>
  <c r="E2038" i="153"/>
  <c r="D2038" i="153"/>
  <c r="F2038" i="153" s="1"/>
  <c r="C2038" i="153"/>
  <c r="B2038" i="153"/>
  <c r="D2037" i="153"/>
  <c r="C2037" i="153"/>
  <c r="B2037" i="153"/>
  <c r="D2036" i="153"/>
  <c r="C2036" i="153"/>
  <c r="B2036" i="153"/>
  <c r="D2035" i="153"/>
  <c r="C2035" i="153"/>
  <c r="B2035" i="153"/>
  <c r="F2034" i="153"/>
  <c r="D2034" i="153"/>
  <c r="C2034" i="153"/>
  <c r="B2034" i="153"/>
  <c r="E2033" i="153"/>
  <c r="D2033" i="153"/>
  <c r="G2033" i="153" s="1"/>
  <c r="H2033" i="153" s="1"/>
  <c r="C2033" i="153"/>
  <c r="B2033" i="153"/>
  <c r="G2032" i="153"/>
  <c r="H2032" i="153" s="1"/>
  <c r="D2032" i="153"/>
  <c r="C2032" i="153"/>
  <c r="B2032" i="153"/>
  <c r="D2031" i="153"/>
  <c r="C2031" i="153"/>
  <c r="B2031" i="153"/>
  <c r="D2030" i="153"/>
  <c r="C2030" i="153"/>
  <c r="B2030" i="153"/>
  <c r="E2029" i="153"/>
  <c r="D2029" i="153"/>
  <c r="G2029" i="153" s="1"/>
  <c r="H2029" i="153" s="1"/>
  <c r="C2029" i="153"/>
  <c r="B2029" i="153"/>
  <c r="E2028" i="153"/>
  <c r="D2028" i="153"/>
  <c r="F2028" i="153" s="1"/>
  <c r="C2028" i="153"/>
  <c r="B2028" i="153"/>
  <c r="F2027" i="153"/>
  <c r="D2027" i="153"/>
  <c r="E2027" i="153" s="1"/>
  <c r="C2027" i="153"/>
  <c r="B2027" i="153"/>
  <c r="G2026" i="153"/>
  <c r="H2026" i="153" s="1"/>
  <c r="E2026" i="153"/>
  <c r="D2026" i="153"/>
  <c r="F2026" i="153" s="1"/>
  <c r="C2026" i="153"/>
  <c r="B2026" i="153"/>
  <c r="D2025" i="153"/>
  <c r="C2025" i="153"/>
  <c r="B2025" i="153"/>
  <c r="E2024" i="153"/>
  <c r="D2024" i="153"/>
  <c r="F2024" i="153" s="1"/>
  <c r="C2024" i="153"/>
  <c r="B2024" i="153"/>
  <c r="F2023" i="153"/>
  <c r="D2023" i="153"/>
  <c r="E2023" i="153" s="1"/>
  <c r="C2023" i="153"/>
  <c r="B2023" i="153"/>
  <c r="G2022" i="153"/>
  <c r="H2022" i="153" s="1"/>
  <c r="E2022" i="153"/>
  <c r="D2022" i="153"/>
  <c r="F2022" i="153" s="1"/>
  <c r="C2022" i="153"/>
  <c r="B2022" i="153"/>
  <c r="D2021" i="153"/>
  <c r="C2021" i="153"/>
  <c r="B2021" i="153"/>
  <c r="G2020" i="153"/>
  <c r="H2020" i="153" s="1"/>
  <c r="D2020" i="153"/>
  <c r="C2020" i="153"/>
  <c r="B2020" i="153"/>
  <c r="D2019" i="153"/>
  <c r="C2019" i="153"/>
  <c r="B2019" i="153"/>
  <c r="D2018" i="153"/>
  <c r="C2018" i="153"/>
  <c r="B2018" i="153"/>
  <c r="E2017" i="153"/>
  <c r="D2017" i="153"/>
  <c r="G2017" i="153" s="1"/>
  <c r="H2017" i="153" s="1"/>
  <c r="C2017" i="153"/>
  <c r="B2017" i="153"/>
  <c r="D2016" i="153"/>
  <c r="C2016" i="153"/>
  <c r="B2016" i="153"/>
  <c r="D2015" i="153"/>
  <c r="C2015" i="153"/>
  <c r="B2015" i="153"/>
  <c r="F2014" i="153"/>
  <c r="D2014" i="153"/>
  <c r="C2014" i="153"/>
  <c r="B2014" i="153"/>
  <c r="E2013" i="153"/>
  <c r="D2013" i="153"/>
  <c r="G2013" i="153" s="1"/>
  <c r="H2013" i="153" s="1"/>
  <c r="C2013" i="153"/>
  <c r="B2013" i="153"/>
  <c r="E2012" i="153"/>
  <c r="D2012" i="153"/>
  <c r="F2012" i="153" s="1"/>
  <c r="C2012" i="153"/>
  <c r="B2012" i="153"/>
  <c r="F2011" i="153"/>
  <c r="D2011" i="153"/>
  <c r="E2011" i="153" s="1"/>
  <c r="C2011" i="153"/>
  <c r="B2011" i="153"/>
  <c r="G2010" i="153"/>
  <c r="H2010" i="153" s="1"/>
  <c r="E2010" i="153"/>
  <c r="D2010" i="153"/>
  <c r="F2010" i="153" s="1"/>
  <c r="C2010" i="153"/>
  <c r="B2010" i="153"/>
  <c r="D2009" i="153"/>
  <c r="C2009" i="153"/>
  <c r="B2009" i="153"/>
  <c r="E2008" i="153"/>
  <c r="D2008" i="153"/>
  <c r="F2008" i="153" s="1"/>
  <c r="C2008" i="153"/>
  <c r="B2008" i="153"/>
  <c r="F2007" i="153"/>
  <c r="D2007" i="153"/>
  <c r="E2007" i="153" s="1"/>
  <c r="C2007" i="153"/>
  <c r="B2007" i="153"/>
  <c r="G2006" i="153"/>
  <c r="H2006" i="153" s="1"/>
  <c r="E2006" i="153"/>
  <c r="D2006" i="153"/>
  <c r="F2006" i="153" s="1"/>
  <c r="C2006" i="153"/>
  <c r="B2006" i="153"/>
  <c r="E2005" i="153"/>
  <c r="D2005" i="153"/>
  <c r="G2005" i="153" s="1"/>
  <c r="H2005" i="153" s="1"/>
  <c r="C2005" i="153"/>
  <c r="B2005" i="153"/>
  <c r="D2004" i="153"/>
  <c r="C2004" i="153"/>
  <c r="B2004" i="153"/>
  <c r="D2003" i="153"/>
  <c r="C2003" i="153"/>
  <c r="B2003" i="153"/>
  <c r="F2002" i="153"/>
  <c r="D2002" i="153"/>
  <c r="C2002" i="153"/>
  <c r="B2002" i="153"/>
  <c r="D2001" i="153"/>
  <c r="C2001" i="153"/>
  <c r="B2001" i="153"/>
  <c r="E2000" i="153"/>
  <c r="D2000" i="153"/>
  <c r="F2000" i="153" s="1"/>
  <c r="C2000" i="153"/>
  <c r="B2000" i="153"/>
  <c r="F1999" i="153"/>
  <c r="D1999" i="153"/>
  <c r="E1999" i="153" s="1"/>
  <c r="C1999" i="153"/>
  <c r="B1999" i="153"/>
  <c r="G1998" i="153"/>
  <c r="H1998" i="153" s="1"/>
  <c r="E1998" i="153"/>
  <c r="D1998" i="153"/>
  <c r="F1998" i="153" s="1"/>
  <c r="C1998" i="153"/>
  <c r="B1998" i="153"/>
  <c r="E1997" i="153"/>
  <c r="D1997" i="153"/>
  <c r="G1997" i="153" s="1"/>
  <c r="H1997" i="153" s="1"/>
  <c r="C1997" i="153"/>
  <c r="B1997" i="153"/>
  <c r="G1996" i="153"/>
  <c r="H1996" i="153" s="1"/>
  <c r="D1996" i="153"/>
  <c r="C1996" i="153"/>
  <c r="B1996" i="153"/>
  <c r="D1995" i="153"/>
  <c r="C1995" i="153"/>
  <c r="B1995" i="153"/>
  <c r="D1994" i="153"/>
  <c r="C1994" i="153"/>
  <c r="B1994" i="153"/>
  <c r="D1993" i="153"/>
  <c r="C1993" i="153"/>
  <c r="B1993" i="153"/>
  <c r="E1992" i="153"/>
  <c r="D1992" i="153"/>
  <c r="F1992" i="153" s="1"/>
  <c r="C1992" i="153"/>
  <c r="B1992" i="153"/>
  <c r="F1991" i="153"/>
  <c r="D1991" i="153"/>
  <c r="E1991" i="153" s="1"/>
  <c r="C1991" i="153"/>
  <c r="B1991" i="153"/>
  <c r="G1990" i="153"/>
  <c r="H1990" i="153" s="1"/>
  <c r="E1990" i="153"/>
  <c r="D1990" i="153"/>
  <c r="F1990" i="153" s="1"/>
  <c r="C1990" i="153"/>
  <c r="B1990" i="153"/>
  <c r="E1989" i="153"/>
  <c r="D1989" i="153"/>
  <c r="G1989" i="153" s="1"/>
  <c r="H1989" i="153" s="1"/>
  <c r="C1989" i="153"/>
  <c r="B1989" i="153"/>
  <c r="D1988" i="153"/>
  <c r="C1988" i="153"/>
  <c r="B1988" i="153"/>
  <c r="D1987" i="153"/>
  <c r="C1987" i="153"/>
  <c r="B1987" i="153"/>
  <c r="F1986" i="153"/>
  <c r="D1986" i="153"/>
  <c r="C1986" i="153"/>
  <c r="B1986" i="153"/>
  <c r="D1985" i="153"/>
  <c r="C1985" i="153"/>
  <c r="B1985" i="153"/>
  <c r="E1984" i="153"/>
  <c r="D1984" i="153"/>
  <c r="F1984" i="153" s="1"/>
  <c r="C1984" i="153"/>
  <c r="B1984" i="153"/>
  <c r="F1983" i="153"/>
  <c r="D1983" i="153"/>
  <c r="E1983" i="153" s="1"/>
  <c r="C1983" i="153"/>
  <c r="B1983" i="153"/>
  <c r="G1982" i="153"/>
  <c r="H1982" i="153" s="1"/>
  <c r="E1982" i="153"/>
  <c r="D1982" i="153"/>
  <c r="F1982" i="153" s="1"/>
  <c r="C1982" i="153"/>
  <c r="B1982" i="153"/>
  <c r="E1981" i="153"/>
  <c r="D1981" i="153"/>
  <c r="G1981" i="153" s="1"/>
  <c r="H1981" i="153" s="1"/>
  <c r="C1981" i="153"/>
  <c r="B1981" i="153"/>
  <c r="G1980" i="153"/>
  <c r="H1980" i="153" s="1"/>
  <c r="D1980" i="153"/>
  <c r="C1980" i="153"/>
  <c r="B1980" i="153"/>
  <c r="D1979" i="153"/>
  <c r="C1979" i="153"/>
  <c r="B1979" i="153"/>
  <c r="D1978" i="153"/>
  <c r="C1978" i="153"/>
  <c r="B1978" i="153"/>
  <c r="D1977" i="153"/>
  <c r="C1977" i="153"/>
  <c r="B1977" i="153"/>
  <c r="E1976" i="153"/>
  <c r="D1976" i="153"/>
  <c r="F1976" i="153" s="1"/>
  <c r="C1976" i="153"/>
  <c r="B1976" i="153"/>
  <c r="F1975" i="153"/>
  <c r="D1975" i="153"/>
  <c r="E1975" i="153" s="1"/>
  <c r="C1975" i="153"/>
  <c r="B1975" i="153"/>
  <c r="G1974" i="153"/>
  <c r="H1974" i="153" s="1"/>
  <c r="E1974" i="153"/>
  <c r="D1974" i="153"/>
  <c r="F1974" i="153" s="1"/>
  <c r="C1974" i="153"/>
  <c r="B1974" i="153"/>
  <c r="E1973" i="153"/>
  <c r="D1973" i="153"/>
  <c r="G1973" i="153" s="1"/>
  <c r="H1973" i="153" s="1"/>
  <c r="C1973" i="153"/>
  <c r="B1973" i="153"/>
  <c r="D1972" i="153"/>
  <c r="C1972" i="153"/>
  <c r="B1972" i="153"/>
  <c r="D1971" i="153"/>
  <c r="C1971" i="153"/>
  <c r="B1971" i="153"/>
  <c r="F1970" i="153"/>
  <c r="D1970" i="153"/>
  <c r="C1970" i="153"/>
  <c r="B1970" i="153"/>
  <c r="D1969" i="153"/>
  <c r="C1969" i="153"/>
  <c r="B1969" i="153"/>
  <c r="E1968" i="153"/>
  <c r="D1968" i="153"/>
  <c r="F1968" i="153" s="1"/>
  <c r="C1968" i="153"/>
  <c r="B1968" i="153"/>
  <c r="D1967" i="153"/>
  <c r="E1967" i="153" s="1"/>
  <c r="C1967" i="153"/>
  <c r="B1967" i="153"/>
  <c r="F1966" i="153"/>
  <c r="D1966" i="153"/>
  <c r="C1966" i="153"/>
  <c r="B1966" i="153"/>
  <c r="D1965" i="153"/>
  <c r="G1965" i="153" s="1"/>
  <c r="H1965" i="153" s="1"/>
  <c r="C1965" i="153"/>
  <c r="B1965" i="153"/>
  <c r="D1964" i="153"/>
  <c r="C1964" i="153"/>
  <c r="B1964" i="153"/>
  <c r="D1963" i="153"/>
  <c r="E1963" i="153" s="1"/>
  <c r="C1963" i="153"/>
  <c r="B1963" i="153"/>
  <c r="G1962" i="153"/>
  <c r="H1962" i="153" s="1"/>
  <c r="E1962" i="153"/>
  <c r="D1962" i="153"/>
  <c r="F1962" i="153" s="1"/>
  <c r="C1962" i="153"/>
  <c r="B1962" i="153"/>
  <c r="D1961" i="153"/>
  <c r="G1961" i="153" s="1"/>
  <c r="H1961" i="153" s="1"/>
  <c r="C1961" i="153"/>
  <c r="B1961" i="153"/>
  <c r="E1960" i="153"/>
  <c r="D1960" i="153"/>
  <c r="F1960" i="153" s="1"/>
  <c r="C1960" i="153"/>
  <c r="B1960" i="153"/>
  <c r="D1959" i="153"/>
  <c r="E1959" i="153" s="1"/>
  <c r="C1959" i="153"/>
  <c r="B1959" i="153"/>
  <c r="D1958" i="153"/>
  <c r="C1958" i="153"/>
  <c r="B1958" i="153"/>
  <c r="D1957" i="153"/>
  <c r="G1957" i="153" s="1"/>
  <c r="H1957" i="153" s="1"/>
  <c r="C1957" i="153"/>
  <c r="B1957" i="153"/>
  <c r="G1956" i="153"/>
  <c r="H1956" i="153" s="1"/>
  <c r="D1956" i="153"/>
  <c r="C1956" i="153"/>
  <c r="B1956" i="153"/>
  <c r="D1955" i="153"/>
  <c r="E1955" i="153" s="1"/>
  <c r="C1955" i="153"/>
  <c r="B1955" i="153"/>
  <c r="G1954" i="153"/>
  <c r="H1954" i="153" s="1"/>
  <c r="E1954" i="153"/>
  <c r="D1954" i="153"/>
  <c r="F1954" i="153" s="1"/>
  <c r="C1954" i="153"/>
  <c r="B1954" i="153"/>
  <c r="D1953" i="153"/>
  <c r="G1953" i="153" s="1"/>
  <c r="H1953" i="153" s="1"/>
  <c r="C1953" i="153"/>
  <c r="B1953" i="153"/>
  <c r="E1952" i="153"/>
  <c r="D1952" i="153"/>
  <c r="F1952" i="153" s="1"/>
  <c r="C1952" i="153"/>
  <c r="B1952" i="153"/>
  <c r="D1951" i="153"/>
  <c r="E1951" i="153" s="1"/>
  <c r="C1951" i="153"/>
  <c r="B1951" i="153"/>
  <c r="F1950" i="153"/>
  <c r="D1950" i="153"/>
  <c r="C1950" i="153"/>
  <c r="B1950" i="153"/>
  <c r="D1949" i="153"/>
  <c r="G1949" i="153" s="1"/>
  <c r="H1949" i="153" s="1"/>
  <c r="C1949" i="153"/>
  <c r="B1949" i="153"/>
  <c r="D1948" i="153"/>
  <c r="C1948" i="153"/>
  <c r="B1948" i="153"/>
  <c r="D1947" i="153"/>
  <c r="E1947" i="153" s="1"/>
  <c r="C1947" i="153"/>
  <c r="B1947" i="153"/>
  <c r="G1946" i="153"/>
  <c r="H1946" i="153" s="1"/>
  <c r="E1946" i="153"/>
  <c r="D1946" i="153"/>
  <c r="F1946" i="153" s="1"/>
  <c r="C1946" i="153"/>
  <c r="B1946" i="153"/>
  <c r="D1945" i="153"/>
  <c r="G1945" i="153" s="1"/>
  <c r="H1945" i="153" s="1"/>
  <c r="C1945" i="153"/>
  <c r="B1945" i="153"/>
  <c r="E1944" i="153"/>
  <c r="D1944" i="153"/>
  <c r="F1944" i="153" s="1"/>
  <c r="C1944" i="153"/>
  <c r="B1944" i="153"/>
  <c r="D1943" i="153"/>
  <c r="E1943" i="153" s="1"/>
  <c r="C1943" i="153"/>
  <c r="B1943" i="153"/>
  <c r="D1942" i="153"/>
  <c r="C1942" i="153"/>
  <c r="B1942" i="153"/>
  <c r="D1941" i="153"/>
  <c r="G1941" i="153" s="1"/>
  <c r="H1941" i="153" s="1"/>
  <c r="C1941" i="153"/>
  <c r="B1941" i="153"/>
  <c r="G1940" i="153"/>
  <c r="H1940" i="153" s="1"/>
  <c r="D1940" i="153"/>
  <c r="C1940" i="153"/>
  <c r="B1940" i="153"/>
  <c r="D1939" i="153"/>
  <c r="E1939" i="153" s="1"/>
  <c r="C1939" i="153"/>
  <c r="B1939" i="153"/>
  <c r="G1938" i="153"/>
  <c r="H1938" i="153" s="1"/>
  <c r="E1938" i="153"/>
  <c r="D1938" i="153"/>
  <c r="F1938" i="153" s="1"/>
  <c r="C1938" i="153"/>
  <c r="B1938" i="153"/>
  <c r="D1937" i="153"/>
  <c r="G1937" i="153" s="1"/>
  <c r="H1937" i="153" s="1"/>
  <c r="C1937" i="153"/>
  <c r="B1937" i="153"/>
  <c r="E1936" i="153"/>
  <c r="D1936" i="153"/>
  <c r="F1936" i="153" s="1"/>
  <c r="C1936" i="153"/>
  <c r="B1936" i="153"/>
  <c r="D1935" i="153"/>
  <c r="E1935" i="153" s="1"/>
  <c r="C1935" i="153"/>
  <c r="B1935" i="153"/>
  <c r="F1934" i="153"/>
  <c r="D1934" i="153"/>
  <c r="C1934" i="153"/>
  <c r="B1934" i="153"/>
  <c r="D1933" i="153"/>
  <c r="G1933" i="153" s="1"/>
  <c r="H1933" i="153" s="1"/>
  <c r="C1933" i="153"/>
  <c r="B1933" i="153"/>
  <c r="D1932" i="153"/>
  <c r="C1932" i="153"/>
  <c r="B1932" i="153"/>
  <c r="D1931" i="153"/>
  <c r="E1931" i="153" s="1"/>
  <c r="C1931" i="153"/>
  <c r="B1931" i="153"/>
  <c r="G1930" i="153"/>
  <c r="H1930" i="153" s="1"/>
  <c r="E1930" i="153"/>
  <c r="D1930" i="153"/>
  <c r="F1930" i="153" s="1"/>
  <c r="C1930" i="153"/>
  <c r="B1930" i="153"/>
  <c r="D1929" i="153"/>
  <c r="G1929" i="153" s="1"/>
  <c r="H1929" i="153" s="1"/>
  <c r="C1929" i="153"/>
  <c r="B1929" i="153"/>
  <c r="E1928" i="153"/>
  <c r="D1928" i="153"/>
  <c r="F1928" i="153" s="1"/>
  <c r="C1928" i="153"/>
  <c r="B1928" i="153"/>
  <c r="D1927" i="153"/>
  <c r="E1927" i="153" s="1"/>
  <c r="C1927" i="153"/>
  <c r="B1927" i="153"/>
  <c r="D1926" i="153"/>
  <c r="C1926" i="153"/>
  <c r="B1926" i="153"/>
  <c r="D1925" i="153"/>
  <c r="G1925" i="153" s="1"/>
  <c r="H1925" i="153" s="1"/>
  <c r="C1925" i="153"/>
  <c r="B1925" i="153"/>
  <c r="G1924" i="153"/>
  <c r="H1924" i="153" s="1"/>
  <c r="D1924" i="153"/>
  <c r="C1924" i="153"/>
  <c r="B1924" i="153"/>
  <c r="D1923" i="153"/>
  <c r="E1923" i="153" s="1"/>
  <c r="C1923" i="153"/>
  <c r="B1923" i="153"/>
  <c r="G1922" i="153"/>
  <c r="H1922" i="153" s="1"/>
  <c r="E1922" i="153"/>
  <c r="D1922" i="153"/>
  <c r="F1922" i="153" s="1"/>
  <c r="C1922" i="153"/>
  <c r="B1922" i="153"/>
  <c r="D1921" i="153"/>
  <c r="G1921" i="153" s="1"/>
  <c r="H1921" i="153" s="1"/>
  <c r="C1921" i="153"/>
  <c r="B1921" i="153"/>
  <c r="E1920" i="153"/>
  <c r="D1920" i="153"/>
  <c r="F1920" i="153" s="1"/>
  <c r="C1920" i="153"/>
  <c r="B1920" i="153"/>
  <c r="D1919" i="153"/>
  <c r="E1919" i="153" s="1"/>
  <c r="C1919" i="153"/>
  <c r="B1919" i="153"/>
  <c r="F1918" i="153"/>
  <c r="D1918" i="153"/>
  <c r="C1918" i="153"/>
  <c r="B1918" i="153"/>
  <c r="D1917" i="153"/>
  <c r="G1917" i="153" s="1"/>
  <c r="H1917" i="153" s="1"/>
  <c r="C1917" i="153"/>
  <c r="B1917" i="153"/>
  <c r="D1916" i="153"/>
  <c r="C1916" i="153"/>
  <c r="B1916" i="153"/>
  <c r="D1915" i="153"/>
  <c r="E1915" i="153" s="1"/>
  <c r="C1915" i="153"/>
  <c r="B1915" i="153"/>
  <c r="G1914" i="153"/>
  <c r="H1914" i="153" s="1"/>
  <c r="E1914" i="153"/>
  <c r="D1914" i="153"/>
  <c r="F1914" i="153" s="1"/>
  <c r="C1914" i="153"/>
  <c r="B1914" i="153"/>
  <c r="D1913" i="153"/>
  <c r="G1913" i="153" s="1"/>
  <c r="H1913" i="153" s="1"/>
  <c r="C1913" i="153"/>
  <c r="B1913" i="153"/>
  <c r="E1912" i="153"/>
  <c r="D1912" i="153"/>
  <c r="F1912" i="153" s="1"/>
  <c r="C1912" i="153"/>
  <c r="B1912" i="153"/>
  <c r="D1911" i="153"/>
  <c r="E1911" i="153" s="1"/>
  <c r="C1911" i="153"/>
  <c r="B1911" i="153"/>
  <c r="D1910" i="153"/>
  <c r="C1910" i="153"/>
  <c r="B1910" i="153"/>
  <c r="D1909" i="153"/>
  <c r="G1909" i="153" s="1"/>
  <c r="H1909" i="153" s="1"/>
  <c r="C1909" i="153"/>
  <c r="B1909" i="153"/>
  <c r="G1908" i="153"/>
  <c r="H1908" i="153" s="1"/>
  <c r="D1908" i="153"/>
  <c r="C1908" i="153"/>
  <c r="B1908" i="153"/>
  <c r="D1907" i="153"/>
  <c r="E1907" i="153" s="1"/>
  <c r="C1907" i="153"/>
  <c r="B1907" i="153"/>
  <c r="G1906" i="153"/>
  <c r="H1906" i="153" s="1"/>
  <c r="E1906" i="153"/>
  <c r="D1906" i="153"/>
  <c r="F1906" i="153" s="1"/>
  <c r="C1906" i="153"/>
  <c r="B1906" i="153"/>
  <c r="D1905" i="153"/>
  <c r="G1905" i="153" s="1"/>
  <c r="H1905" i="153" s="1"/>
  <c r="C1905" i="153"/>
  <c r="B1905" i="153"/>
  <c r="E1904" i="153"/>
  <c r="D1904" i="153"/>
  <c r="F1904" i="153" s="1"/>
  <c r="C1904" i="153"/>
  <c r="B1904" i="153"/>
  <c r="D1903" i="153"/>
  <c r="E1903" i="153" s="1"/>
  <c r="C1903" i="153"/>
  <c r="B1903" i="153"/>
  <c r="F1902" i="153"/>
  <c r="D1902" i="153"/>
  <c r="C1902" i="153"/>
  <c r="B1902" i="153"/>
  <c r="D1901" i="153"/>
  <c r="G1901" i="153" s="1"/>
  <c r="H1901" i="153" s="1"/>
  <c r="C1901" i="153"/>
  <c r="B1901" i="153"/>
  <c r="D1900" i="153"/>
  <c r="C1900" i="153"/>
  <c r="B1900" i="153"/>
  <c r="D1899" i="153"/>
  <c r="E1899" i="153" s="1"/>
  <c r="C1899" i="153"/>
  <c r="B1899" i="153"/>
  <c r="G1898" i="153"/>
  <c r="H1898" i="153" s="1"/>
  <c r="E1898" i="153"/>
  <c r="D1898" i="153"/>
  <c r="F1898" i="153" s="1"/>
  <c r="C1898" i="153"/>
  <c r="B1898" i="153"/>
  <c r="D1897" i="153"/>
  <c r="G1897" i="153" s="1"/>
  <c r="H1897" i="153" s="1"/>
  <c r="C1897" i="153"/>
  <c r="B1897" i="153"/>
  <c r="E1896" i="153"/>
  <c r="D1896" i="153"/>
  <c r="F1896" i="153" s="1"/>
  <c r="C1896" i="153"/>
  <c r="B1896" i="153"/>
  <c r="D1895" i="153"/>
  <c r="E1895" i="153" s="1"/>
  <c r="C1895" i="153"/>
  <c r="B1895" i="153"/>
  <c r="D1894" i="153"/>
  <c r="C1894" i="153"/>
  <c r="B1894" i="153"/>
  <c r="F1893" i="153"/>
  <c r="D1893" i="153"/>
  <c r="C1893" i="153"/>
  <c r="B1893" i="153"/>
  <c r="E1892" i="153"/>
  <c r="D1892" i="153"/>
  <c r="G1892" i="153" s="1"/>
  <c r="H1892" i="153" s="1"/>
  <c r="C1892" i="153"/>
  <c r="B1892" i="153"/>
  <c r="D1891" i="153"/>
  <c r="G1891" i="153" s="1"/>
  <c r="H1891" i="153" s="1"/>
  <c r="C1891" i="153"/>
  <c r="B1891" i="153"/>
  <c r="D1890" i="153"/>
  <c r="C1890" i="153"/>
  <c r="B1890" i="153"/>
  <c r="F1889" i="153"/>
  <c r="D1889" i="153"/>
  <c r="C1889" i="153"/>
  <c r="B1889" i="153"/>
  <c r="E1888" i="153"/>
  <c r="D1888" i="153"/>
  <c r="G1888" i="153" s="1"/>
  <c r="H1888" i="153" s="1"/>
  <c r="C1888" i="153"/>
  <c r="B1888" i="153"/>
  <c r="D1887" i="153"/>
  <c r="G1887" i="153" s="1"/>
  <c r="H1887" i="153" s="1"/>
  <c r="C1887" i="153"/>
  <c r="B1887" i="153"/>
  <c r="D1886" i="153"/>
  <c r="C1886" i="153"/>
  <c r="B1886" i="153"/>
  <c r="F1885" i="153"/>
  <c r="D1885" i="153"/>
  <c r="C1885" i="153"/>
  <c r="B1885" i="153"/>
  <c r="E1884" i="153"/>
  <c r="D1884" i="153"/>
  <c r="G1884" i="153" s="1"/>
  <c r="H1884" i="153" s="1"/>
  <c r="C1884" i="153"/>
  <c r="B1884" i="153"/>
  <c r="D1883" i="153"/>
  <c r="G1883" i="153" s="1"/>
  <c r="H1883" i="153" s="1"/>
  <c r="C1883" i="153"/>
  <c r="B1883" i="153"/>
  <c r="D1882" i="153"/>
  <c r="C1882" i="153"/>
  <c r="B1882" i="153"/>
  <c r="F1881" i="153"/>
  <c r="D1881" i="153"/>
  <c r="C1881" i="153"/>
  <c r="B1881" i="153"/>
  <c r="E1880" i="153"/>
  <c r="D1880" i="153"/>
  <c r="G1880" i="153" s="1"/>
  <c r="H1880" i="153" s="1"/>
  <c r="C1880" i="153"/>
  <c r="B1880" i="153"/>
  <c r="D1879" i="153"/>
  <c r="G1879" i="153" s="1"/>
  <c r="H1879" i="153" s="1"/>
  <c r="C1879" i="153"/>
  <c r="B1879" i="153"/>
  <c r="D1878" i="153"/>
  <c r="C1878" i="153"/>
  <c r="B1878" i="153"/>
  <c r="F1877" i="153"/>
  <c r="D1877" i="153"/>
  <c r="C1877" i="153"/>
  <c r="B1877" i="153"/>
  <c r="E1876" i="153"/>
  <c r="D1876" i="153"/>
  <c r="G1876" i="153" s="1"/>
  <c r="H1876" i="153" s="1"/>
  <c r="C1876" i="153"/>
  <c r="B1876" i="153"/>
  <c r="D1875" i="153"/>
  <c r="G1875" i="153" s="1"/>
  <c r="H1875" i="153" s="1"/>
  <c r="C1875" i="153"/>
  <c r="B1875" i="153"/>
  <c r="D1874" i="153"/>
  <c r="C1874" i="153"/>
  <c r="B1874" i="153"/>
  <c r="F1873" i="153"/>
  <c r="D1873" i="153"/>
  <c r="C1873" i="153"/>
  <c r="B1873" i="153"/>
  <c r="E1872" i="153"/>
  <c r="D1872" i="153"/>
  <c r="G1872" i="153" s="1"/>
  <c r="H1872" i="153" s="1"/>
  <c r="C1872" i="153"/>
  <c r="B1872" i="153"/>
  <c r="D1871" i="153"/>
  <c r="G1871" i="153" s="1"/>
  <c r="H1871" i="153" s="1"/>
  <c r="C1871" i="153"/>
  <c r="B1871" i="153"/>
  <c r="D1870" i="153"/>
  <c r="C1870" i="153"/>
  <c r="B1870" i="153"/>
  <c r="F1869" i="153"/>
  <c r="D1869" i="153"/>
  <c r="C1869" i="153"/>
  <c r="B1869" i="153"/>
  <c r="E1868" i="153"/>
  <c r="D1868" i="153"/>
  <c r="G1868" i="153" s="1"/>
  <c r="H1868" i="153" s="1"/>
  <c r="C1868" i="153"/>
  <c r="B1868" i="153"/>
  <c r="D1867" i="153"/>
  <c r="G1867" i="153" s="1"/>
  <c r="H1867" i="153" s="1"/>
  <c r="C1867" i="153"/>
  <c r="B1867" i="153"/>
  <c r="D1866" i="153"/>
  <c r="C1866" i="153"/>
  <c r="B1866" i="153"/>
  <c r="F1865" i="153"/>
  <c r="D1865" i="153"/>
  <c r="C1865" i="153"/>
  <c r="B1865" i="153"/>
  <c r="E1864" i="153"/>
  <c r="D1864" i="153"/>
  <c r="G1864" i="153" s="1"/>
  <c r="H1864" i="153" s="1"/>
  <c r="C1864" i="153"/>
  <c r="B1864" i="153"/>
  <c r="D1863" i="153"/>
  <c r="G1863" i="153" s="1"/>
  <c r="H1863" i="153" s="1"/>
  <c r="C1863" i="153"/>
  <c r="B1863" i="153"/>
  <c r="D1862" i="153"/>
  <c r="C1862" i="153"/>
  <c r="B1862" i="153"/>
  <c r="F1861" i="153"/>
  <c r="D1861" i="153"/>
  <c r="C1861" i="153"/>
  <c r="B1861" i="153"/>
  <c r="E1860" i="153"/>
  <c r="D1860" i="153"/>
  <c r="G1860" i="153" s="1"/>
  <c r="H1860" i="153" s="1"/>
  <c r="C1860" i="153"/>
  <c r="B1860" i="153"/>
  <c r="D1859" i="153"/>
  <c r="G1859" i="153" s="1"/>
  <c r="H1859" i="153" s="1"/>
  <c r="C1859" i="153"/>
  <c r="B1859" i="153"/>
  <c r="D1858" i="153"/>
  <c r="C1858" i="153"/>
  <c r="B1858" i="153"/>
  <c r="F1857" i="153"/>
  <c r="D1857" i="153"/>
  <c r="C1857" i="153"/>
  <c r="B1857" i="153"/>
  <c r="E1856" i="153"/>
  <c r="D1856" i="153"/>
  <c r="G1856" i="153" s="1"/>
  <c r="H1856" i="153" s="1"/>
  <c r="C1856" i="153"/>
  <c r="B1856" i="153"/>
  <c r="D1855" i="153"/>
  <c r="G1855" i="153" s="1"/>
  <c r="H1855" i="153" s="1"/>
  <c r="C1855" i="153"/>
  <c r="B1855" i="153"/>
  <c r="D1854" i="153"/>
  <c r="C1854" i="153"/>
  <c r="B1854" i="153"/>
  <c r="F1853" i="153"/>
  <c r="D1853" i="153"/>
  <c r="C1853" i="153"/>
  <c r="B1853" i="153"/>
  <c r="E1852" i="153"/>
  <c r="D1852" i="153"/>
  <c r="G1852" i="153" s="1"/>
  <c r="H1852" i="153" s="1"/>
  <c r="C1852" i="153"/>
  <c r="B1852" i="153"/>
  <c r="D1851" i="153"/>
  <c r="G1851" i="153" s="1"/>
  <c r="H1851" i="153" s="1"/>
  <c r="C1851" i="153"/>
  <c r="B1851" i="153"/>
  <c r="D1850" i="153"/>
  <c r="C1850" i="153"/>
  <c r="B1850" i="153"/>
  <c r="F1849" i="153"/>
  <c r="D1849" i="153"/>
  <c r="C1849" i="153"/>
  <c r="B1849" i="153"/>
  <c r="E1848" i="153"/>
  <c r="D1848" i="153"/>
  <c r="G1848" i="153" s="1"/>
  <c r="H1848" i="153" s="1"/>
  <c r="C1848" i="153"/>
  <c r="B1848" i="153"/>
  <c r="D1847" i="153"/>
  <c r="G1847" i="153" s="1"/>
  <c r="H1847" i="153" s="1"/>
  <c r="C1847" i="153"/>
  <c r="B1847" i="153"/>
  <c r="D1846" i="153"/>
  <c r="C1846" i="153"/>
  <c r="B1846" i="153"/>
  <c r="F1845" i="153"/>
  <c r="D1845" i="153"/>
  <c r="C1845" i="153"/>
  <c r="B1845" i="153"/>
  <c r="E1844" i="153"/>
  <c r="D1844" i="153"/>
  <c r="G1844" i="153" s="1"/>
  <c r="H1844" i="153" s="1"/>
  <c r="C1844" i="153"/>
  <c r="B1844" i="153"/>
  <c r="D1843" i="153"/>
  <c r="G1843" i="153" s="1"/>
  <c r="H1843" i="153" s="1"/>
  <c r="C1843" i="153"/>
  <c r="B1843" i="153"/>
  <c r="D1842" i="153"/>
  <c r="C1842" i="153"/>
  <c r="B1842" i="153"/>
  <c r="F1841" i="153"/>
  <c r="D1841" i="153"/>
  <c r="C1841" i="153"/>
  <c r="B1841" i="153"/>
  <c r="E1840" i="153"/>
  <c r="D1840" i="153"/>
  <c r="G1840" i="153" s="1"/>
  <c r="H1840" i="153" s="1"/>
  <c r="C1840" i="153"/>
  <c r="B1840" i="153"/>
  <c r="D1839" i="153"/>
  <c r="G1839" i="153" s="1"/>
  <c r="H1839" i="153" s="1"/>
  <c r="C1839" i="153"/>
  <c r="B1839" i="153"/>
  <c r="D1838" i="153"/>
  <c r="C1838" i="153"/>
  <c r="B1838" i="153"/>
  <c r="F1837" i="153"/>
  <c r="D1837" i="153"/>
  <c r="C1837" i="153"/>
  <c r="B1837" i="153"/>
  <c r="E1836" i="153"/>
  <c r="D1836" i="153"/>
  <c r="G1836" i="153" s="1"/>
  <c r="H1836" i="153" s="1"/>
  <c r="C1836" i="153"/>
  <c r="B1836" i="153"/>
  <c r="D1835" i="153"/>
  <c r="G1835" i="153" s="1"/>
  <c r="H1835" i="153" s="1"/>
  <c r="C1835" i="153"/>
  <c r="B1835" i="153"/>
  <c r="D1834" i="153"/>
  <c r="C1834" i="153"/>
  <c r="B1834" i="153"/>
  <c r="F1833" i="153"/>
  <c r="D1833" i="153"/>
  <c r="C1833" i="153"/>
  <c r="B1833" i="153"/>
  <c r="E1832" i="153"/>
  <c r="D1832" i="153"/>
  <c r="G1832" i="153" s="1"/>
  <c r="H1832" i="153" s="1"/>
  <c r="C1832" i="153"/>
  <c r="B1832" i="153"/>
  <c r="D1831" i="153"/>
  <c r="G1831" i="153" s="1"/>
  <c r="H1831" i="153" s="1"/>
  <c r="C1831" i="153"/>
  <c r="B1831" i="153"/>
  <c r="D1830" i="153"/>
  <c r="C1830" i="153"/>
  <c r="B1830" i="153"/>
  <c r="F1829" i="153"/>
  <c r="D1829" i="153"/>
  <c r="C1829" i="153"/>
  <c r="B1829" i="153"/>
  <c r="E1828" i="153"/>
  <c r="D1828" i="153"/>
  <c r="G1828" i="153" s="1"/>
  <c r="H1828" i="153" s="1"/>
  <c r="C1828" i="153"/>
  <c r="B1828" i="153"/>
  <c r="D1827" i="153"/>
  <c r="G1827" i="153" s="1"/>
  <c r="H1827" i="153" s="1"/>
  <c r="C1827" i="153"/>
  <c r="B1827" i="153"/>
  <c r="D1826" i="153"/>
  <c r="C1826" i="153"/>
  <c r="B1826" i="153"/>
  <c r="F1825" i="153"/>
  <c r="D1825" i="153"/>
  <c r="C1825" i="153"/>
  <c r="B1825" i="153"/>
  <c r="E1824" i="153"/>
  <c r="D1824" i="153"/>
  <c r="G1824" i="153" s="1"/>
  <c r="H1824" i="153" s="1"/>
  <c r="C1824" i="153"/>
  <c r="B1824" i="153"/>
  <c r="D1823" i="153"/>
  <c r="G1823" i="153" s="1"/>
  <c r="H1823" i="153" s="1"/>
  <c r="C1823" i="153"/>
  <c r="B1823" i="153"/>
  <c r="D1822" i="153"/>
  <c r="C1822" i="153"/>
  <c r="B1822" i="153"/>
  <c r="F1821" i="153"/>
  <c r="D1821" i="153"/>
  <c r="C1821" i="153"/>
  <c r="B1821" i="153"/>
  <c r="E1820" i="153"/>
  <c r="D1820" i="153"/>
  <c r="G1820" i="153" s="1"/>
  <c r="H1820" i="153" s="1"/>
  <c r="C1820" i="153"/>
  <c r="B1820" i="153"/>
  <c r="D1819" i="153"/>
  <c r="G1819" i="153" s="1"/>
  <c r="H1819" i="153" s="1"/>
  <c r="C1819" i="153"/>
  <c r="B1819" i="153"/>
  <c r="D1818" i="153"/>
  <c r="C1818" i="153"/>
  <c r="B1818" i="153"/>
  <c r="F1817" i="153"/>
  <c r="D1817" i="153"/>
  <c r="C1817" i="153"/>
  <c r="B1817" i="153"/>
  <c r="E1816" i="153"/>
  <c r="D1816" i="153"/>
  <c r="G1816" i="153" s="1"/>
  <c r="H1816" i="153" s="1"/>
  <c r="C1816" i="153"/>
  <c r="B1816" i="153"/>
  <c r="D1815" i="153"/>
  <c r="G1815" i="153" s="1"/>
  <c r="H1815" i="153" s="1"/>
  <c r="C1815" i="153"/>
  <c r="B1815" i="153"/>
  <c r="D1814" i="153"/>
  <c r="C1814" i="153"/>
  <c r="B1814" i="153"/>
  <c r="F1813" i="153"/>
  <c r="D1813" i="153"/>
  <c r="C1813" i="153"/>
  <c r="B1813" i="153"/>
  <c r="E1812" i="153"/>
  <c r="D1812" i="153"/>
  <c r="G1812" i="153" s="1"/>
  <c r="H1812" i="153" s="1"/>
  <c r="C1812" i="153"/>
  <c r="B1812" i="153"/>
  <c r="D1811" i="153"/>
  <c r="G1811" i="153" s="1"/>
  <c r="H1811" i="153" s="1"/>
  <c r="C1811" i="153"/>
  <c r="B1811" i="153"/>
  <c r="D1810" i="153"/>
  <c r="C1810" i="153"/>
  <c r="B1810" i="153"/>
  <c r="F1809" i="153"/>
  <c r="D1809" i="153"/>
  <c r="C1809" i="153"/>
  <c r="B1809" i="153"/>
  <c r="E1808" i="153"/>
  <c r="D1808" i="153"/>
  <c r="G1808" i="153" s="1"/>
  <c r="H1808" i="153" s="1"/>
  <c r="C1808" i="153"/>
  <c r="B1808" i="153"/>
  <c r="D1807" i="153"/>
  <c r="G1807" i="153" s="1"/>
  <c r="H1807" i="153" s="1"/>
  <c r="C1807" i="153"/>
  <c r="B1807" i="153"/>
  <c r="D1806" i="153"/>
  <c r="C1806" i="153"/>
  <c r="B1806" i="153"/>
  <c r="F1805" i="153"/>
  <c r="D1805" i="153"/>
  <c r="C1805" i="153"/>
  <c r="B1805" i="153"/>
  <c r="E1804" i="153"/>
  <c r="D1804" i="153"/>
  <c r="G1804" i="153" s="1"/>
  <c r="H1804" i="153" s="1"/>
  <c r="C1804" i="153"/>
  <c r="B1804" i="153"/>
  <c r="D1803" i="153"/>
  <c r="G1803" i="153" s="1"/>
  <c r="H1803" i="153" s="1"/>
  <c r="C1803" i="153"/>
  <c r="B1803" i="153"/>
  <c r="D1802" i="153"/>
  <c r="C1802" i="153"/>
  <c r="B1802" i="153"/>
  <c r="F1801" i="153"/>
  <c r="D1801" i="153"/>
  <c r="C1801" i="153"/>
  <c r="B1801" i="153"/>
  <c r="E1800" i="153"/>
  <c r="D1800" i="153"/>
  <c r="G1800" i="153" s="1"/>
  <c r="H1800" i="153" s="1"/>
  <c r="C1800" i="153"/>
  <c r="B1800" i="153"/>
  <c r="D1799" i="153"/>
  <c r="G1799" i="153" s="1"/>
  <c r="H1799" i="153" s="1"/>
  <c r="C1799" i="153"/>
  <c r="B1799" i="153"/>
  <c r="D1798" i="153"/>
  <c r="C1798" i="153"/>
  <c r="B1798" i="153"/>
  <c r="F1797" i="153"/>
  <c r="D1797" i="153"/>
  <c r="C1797" i="153"/>
  <c r="B1797" i="153"/>
  <c r="E1796" i="153"/>
  <c r="D1796" i="153"/>
  <c r="G1796" i="153" s="1"/>
  <c r="H1796" i="153" s="1"/>
  <c r="C1796" i="153"/>
  <c r="B1796" i="153"/>
  <c r="D1795" i="153"/>
  <c r="G1795" i="153" s="1"/>
  <c r="H1795" i="153" s="1"/>
  <c r="C1795" i="153"/>
  <c r="B1795" i="153"/>
  <c r="D1794" i="153"/>
  <c r="C1794" i="153"/>
  <c r="B1794" i="153"/>
  <c r="F1793" i="153"/>
  <c r="D1793" i="153"/>
  <c r="C1793" i="153"/>
  <c r="B1793" i="153"/>
  <c r="E1792" i="153"/>
  <c r="D1792" i="153"/>
  <c r="G1792" i="153" s="1"/>
  <c r="H1792" i="153" s="1"/>
  <c r="C1792" i="153"/>
  <c r="B1792" i="153"/>
  <c r="D1791" i="153"/>
  <c r="G1791" i="153" s="1"/>
  <c r="H1791" i="153" s="1"/>
  <c r="C1791" i="153"/>
  <c r="B1791" i="153"/>
  <c r="D1790" i="153"/>
  <c r="C1790" i="153"/>
  <c r="B1790" i="153"/>
  <c r="F1789" i="153"/>
  <c r="D1789" i="153"/>
  <c r="C1789" i="153"/>
  <c r="B1789" i="153"/>
  <c r="E1788" i="153"/>
  <c r="D1788" i="153"/>
  <c r="G1788" i="153" s="1"/>
  <c r="H1788" i="153" s="1"/>
  <c r="C1788" i="153"/>
  <c r="B1788" i="153"/>
  <c r="D1787" i="153"/>
  <c r="G1787" i="153" s="1"/>
  <c r="H1787" i="153" s="1"/>
  <c r="C1787" i="153"/>
  <c r="B1787" i="153"/>
  <c r="D1786" i="153"/>
  <c r="C1786" i="153"/>
  <c r="B1786" i="153"/>
  <c r="F1785" i="153"/>
  <c r="D1785" i="153"/>
  <c r="C1785" i="153"/>
  <c r="B1785" i="153"/>
  <c r="E1784" i="153"/>
  <c r="D1784" i="153"/>
  <c r="G1784" i="153" s="1"/>
  <c r="H1784" i="153" s="1"/>
  <c r="C1784" i="153"/>
  <c r="B1784" i="153"/>
  <c r="D1783" i="153"/>
  <c r="G1783" i="153" s="1"/>
  <c r="H1783" i="153" s="1"/>
  <c r="C1783" i="153"/>
  <c r="B1783" i="153"/>
  <c r="D1782" i="153"/>
  <c r="C1782" i="153"/>
  <c r="B1782" i="153"/>
  <c r="F1781" i="153"/>
  <c r="D1781" i="153"/>
  <c r="C1781" i="153"/>
  <c r="B1781" i="153"/>
  <c r="E1780" i="153"/>
  <c r="D1780" i="153"/>
  <c r="G1780" i="153" s="1"/>
  <c r="H1780" i="153" s="1"/>
  <c r="C1780" i="153"/>
  <c r="B1780" i="153"/>
  <c r="D1779" i="153"/>
  <c r="G1779" i="153" s="1"/>
  <c r="H1779" i="153" s="1"/>
  <c r="C1779" i="153"/>
  <c r="B1779" i="153"/>
  <c r="D1778" i="153"/>
  <c r="C1778" i="153"/>
  <c r="B1778" i="153"/>
  <c r="F1777" i="153"/>
  <c r="D1777" i="153"/>
  <c r="C1777" i="153"/>
  <c r="B1777" i="153"/>
  <c r="E1776" i="153"/>
  <c r="D1776" i="153"/>
  <c r="G1776" i="153" s="1"/>
  <c r="H1776" i="153" s="1"/>
  <c r="C1776" i="153"/>
  <c r="B1776" i="153"/>
  <c r="D1775" i="153"/>
  <c r="G1775" i="153" s="1"/>
  <c r="H1775" i="153" s="1"/>
  <c r="C1775" i="153"/>
  <c r="B1775" i="153"/>
  <c r="D1774" i="153"/>
  <c r="C1774" i="153"/>
  <c r="B1774" i="153"/>
  <c r="F1773" i="153"/>
  <c r="D1773" i="153"/>
  <c r="C1773" i="153"/>
  <c r="B1773" i="153"/>
  <c r="E1772" i="153"/>
  <c r="D1772" i="153"/>
  <c r="G1772" i="153" s="1"/>
  <c r="H1772" i="153" s="1"/>
  <c r="C1772" i="153"/>
  <c r="B1772" i="153"/>
  <c r="D1771" i="153"/>
  <c r="G1771" i="153" s="1"/>
  <c r="H1771" i="153" s="1"/>
  <c r="C1771" i="153"/>
  <c r="B1771" i="153"/>
  <c r="D1770" i="153"/>
  <c r="C1770" i="153"/>
  <c r="B1770" i="153"/>
  <c r="F1769" i="153"/>
  <c r="D1769" i="153"/>
  <c r="C1769" i="153"/>
  <c r="B1769" i="153"/>
  <c r="E1768" i="153"/>
  <c r="D1768" i="153"/>
  <c r="G1768" i="153" s="1"/>
  <c r="H1768" i="153" s="1"/>
  <c r="C1768" i="153"/>
  <c r="B1768" i="153"/>
  <c r="D1767" i="153"/>
  <c r="G1767" i="153" s="1"/>
  <c r="H1767" i="153" s="1"/>
  <c r="C1767" i="153"/>
  <c r="B1767" i="153"/>
  <c r="D1766" i="153"/>
  <c r="C1766" i="153"/>
  <c r="B1766" i="153"/>
  <c r="F1765" i="153"/>
  <c r="D1765" i="153"/>
  <c r="C1765" i="153"/>
  <c r="B1765" i="153"/>
  <c r="E1764" i="153"/>
  <c r="D1764" i="153"/>
  <c r="G1764" i="153" s="1"/>
  <c r="H1764" i="153" s="1"/>
  <c r="C1764" i="153"/>
  <c r="B1764" i="153"/>
  <c r="D1763" i="153"/>
  <c r="G1763" i="153" s="1"/>
  <c r="H1763" i="153" s="1"/>
  <c r="C1763" i="153"/>
  <c r="B1763" i="153"/>
  <c r="D1762" i="153"/>
  <c r="C1762" i="153"/>
  <c r="B1762" i="153"/>
  <c r="F1761" i="153"/>
  <c r="D1761" i="153"/>
  <c r="C1761" i="153"/>
  <c r="B1761" i="153"/>
  <c r="E1760" i="153"/>
  <c r="D1760" i="153"/>
  <c r="G1760" i="153" s="1"/>
  <c r="H1760" i="153" s="1"/>
  <c r="C1760" i="153"/>
  <c r="B1760" i="153"/>
  <c r="D1759" i="153"/>
  <c r="G1759" i="153" s="1"/>
  <c r="H1759" i="153" s="1"/>
  <c r="C1759" i="153"/>
  <c r="B1759" i="153"/>
  <c r="D1758" i="153"/>
  <c r="C1758" i="153"/>
  <c r="B1758" i="153"/>
  <c r="F1757" i="153"/>
  <c r="D1757" i="153"/>
  <c r="C1757" i="153"/>
  <c r="B1757" i="153"/>
  <c r="E1756" i="153"/>
  <c r="D1756" i="153"/>
  <c r="G1756" i="153" s="1"/>
  <c r="H1756" i="153" s="1"/>
  <c r="C1756" i="153"/>
  <c r="B1756" i="153"/>
  <c r="D1755" i="153"/>
  <c r="G1755" i="153" s="1"/>
  <c r="H1755" i="153" s="1"/>
  <c r="C1755" i="153"/>
  <c r="B1755" i="153"/>
  <c r="D1754" i="153"/>
  <c r="C1754" i="153"/>
  <c r="B1754" i="153"/>
  <c r="F1753" i="153"/>
  <c r="D1753" i="153"/>
  <c r="C1753" i="153"/>
  <c r="B1753" i="153"/>
  <c r="E1752" i="153"/>
  <c r="D1752" i="153"/>
  <c r="G1752" i="153" s="1"/>
  <c r="H1752" i="153" s="1"/>
  <c r="C1752" i="153"/>
  <c r="B1752" i="153"/>
  <c r="D1751" i="153"/>
  <c r="C1751" i="153"/>
  <c r="B1751" i="153"/>
  <c r="D1750" i="153"/>
  <c r="C1750" i="153"/>
  <c r="B1750" i="153"/>
  <c r="F1749" i="153"/>
  <c r="D1749" i="153"/>
  <c r="C1749" i="153"/>
  <c r="B1749" i="153"/>
  <c r="E1748" i="153"/>
  <c r="D1748" i="153"/>
  <c r="G1748" i="153" s="1"/>
  <c r="H1748" i="153" s="1"/>
  <c r="C1748" i="153"/>
  <c r="B1748" i="153"/>
  <c r="D1747" i="153"/>
  <c r="C1747" i="153"/>
  <c r="B1747" i="153"/>
  <c r="D1746" i="153"/>
  <c r="C1746" i="153"/>
  <c r="B1746" i="153"/>
  <c r="F1745" i="153"/>
  <c r="D1745" i="153"/>
  <c r="C1745" i="153"/>
  <c r="B1745" i="153"/>
  <c r="E1744" i="153"/>
  <c r="D1744" i="153"/>
  <c r="G1744" i="153" s="1"/>
  <c r="H1744" i="153" s="1"/>
  <c r="C1744" i="153"/>
  <c r="B1744" i="153"/>
  <c r="D1743" i="153"/>
  <c r="C1743" i="153"/>
  <c r="B1743" i="153"/>
  <c r="D1742" i="153"/>
  <c r="C1742" i="153"/>
  <c r="B1742" i="153"/>
  <c r="F1741" i="153"/>
  <c r="D1741" i="153"/>
  <c r="C1741" i="153"/>
  <c r="B1741" i="153"/>
  <c r="E1740" i="153"/>
  <c r="D1740" i="153"/>
  <c r="G1740" i="153" s="1"/>
  <c r="H1740" i="153" s="1"/>
  <c r="C1740" i="153"/>
  <c r="B1740" i="153"/>
  <c r="D1739" i="153"/>
  <c r="C1739" i="153"/>
  <c r="B1739" i="153"/>
  <c r="D1738" i="153"/>
  <c r="C1738" i="153"/>
  <c r="B1738" i="153"/>
  <c r="F1737" i="153"/>
  <c r="D1737" i="153"/>
  <c r="C1737" i="153"/>
  <c r="B1737" i="153"/>
  <c r="E1736" i="153"/>
  <c r="D1736" i="153"/>
  <c r="G1736" i="153" s="1"/>
  <c r="H1736" i="153" s="1"/>
  <c r="C1736" i="153"/>
  <c r="B1736" i="153"/>
  <c r="D1735" i="153"/>
  <c r="C1735" i="153"/>
  <c r="B1735" i="153"/>
  <c r="D1734" i="153"/>
  <c r="C1734" i="153"/>
  <c r="B1734" i="153"/>
  <c r="F1733" i="153"/>
  <c r="D1733" i="153"/>
  <c r="C1733" i="153"/>
  <c r="B1733" i="153"/>
  <c r="E1732" i="153"/>
  <c r="D1732" i="153"/>
  <c r="G1732" i="153" s="1"/>
  <c r="H1732" i="153" s="1"/>
  <c r="C1732" i="153"/>
  <c r="B1732" i="153"/>
  <c r="D1731" i="153"/>
  <c r="C1731" i="153"/>
  <c r="B1731" i="153"/>
  <c r="D1730" i="153"/>
  <c r="C1730" i="153"/>
  <c r="B1730" i="153"/>
  <c r="F1729" i="153"/>
  <c r="D1729" i="153"/>
  <c r="C1729" i="153"/>
  <c r="B1729" i="153"/>
  <c r="E1728" i="153"/>
  <c r="D1728" i="153"/>
  <c r="G1728" i="153" s="1"/>
  <c r="H1728" i="153" s="1"/>
  <c r="C1728" i="153"/>
  <c r="B1728" i="153"/>
  <c r="D1727" i="153"/>
  <c r="C1727" i="153"/>
  <c r="B1727" i="153"/>
  <c r="D1726" i="153"/>
  <c r="C1726" i="153"/>
  <c r="B1726" i="153"/>
  <c r="F1725" i="153"/>
  <c r="D1725" i="153"/>
  <c r="C1725" i="153"/>
  <c r="B1725" i="153"/>
  <c r="E1724" i="153"/>
  <c r="D1724" i="153"/>
  <c r="G1724" i="153" s="1"/>
  <c r="H1724" i="153" s="1"/>
  <c r="C1724" i="153"/>
  <c r="B1724" i="153"/>
  <c r="D1723" i="153"/>
  <c r="C1723" i="153"/>
  <c r="B1723" i="153"/>
  <c r="D1722" i="153"/>
  <c r="C1722" i="153"/>
  <c r="B1722" i="153"/>
  <c r="F1721" i="153"/>
  <c r="D1721" i="153"/>
  <c r="C1721" i="153"/>
  <c r="B1721" i="153"/>
  <c r="E1720" i="153"/>
  <c r="D1720" i="153"/>
  <c r="G1720" i="153" s="1"/>
  <c r="H1720" i="153" s="1"/>
  <c r="C1720" i="153"/>
  <c r="B1720" i="153"/>
  <c r="D1719" i="153"/>
  <c r="C1719" i="153"/>
  <c r="B1719" i="153"/>
  <c r="D1718" i="153"/>
  <c r="C1718" i="153"/>
  <c r="B1718" i="153"/>
  <c r="F1717" i="153"/>
  <c r="D1717" i="153"/>
  <c r="C1717" i="153"/>
  <c r="B1717" i="153"/>
  <c r="E1716" i="153"/>
  <c r="D1716" i="153"/>
  <c r="G1716" i="153" s="1"/>
  <c r="H1716" i="153" s="1"/>
  <c r="C1716" i="153"/>
  <c r="B1716" i="153"/>
  <c r="D1715" i="153"/>
  <c r="C1715" i="153"/>
  <c r="B1715" i="153"/>
  <c r="D1714" i="153"/>
  <c r="C1714" i="153"/>
  <c r="B1714" i="153"/>
  <c r="F1713" i="153"/>
  <c r="D1713" i="153"/>
  <c r="C1713" i="153"/>
  <c r="B1713" i="153"/>
  <c r="E1712" i="153"/>
  <c r="D1712" i="153"/>
  <c r="G1712" i="153" s="1"/>
  <c r="H1712" i="153" s="1"/>
  <c r="C1712" i="153"/>
  <c r="B1712" i="153"/>
  <c r="D1711" i="153"/>
  <c r="C1711" i="153"/>
  <c r="B1711" i="153"/>
  <c r="D1710" i="153"/>
  <c r="C1710" i="153"/>
  <c r="B1710" i="153"/>
  <c r="F1709" i="153"/>
  <c r="D1709" i="153"/>
  <c r="C1709" i="153"/>
  <c r="B1709" i="153"/>
  <c r="E1708" i="153"/>
  <c r="D1708" i="153"/>
  <c r="G1708" i="153" s="1"/>
  <c r="H1708" i="153" s="1"/>
  <c r="C1708" i="153"/>
  <c r="B1708" i="153"/>
  <c r="D1707" i="153"/>
  <c r="C1707" i="153"/>
  <c r="B1707" i="153"/>
  <c r="D1706" i="153"/>
  <c r="C1706" i="153"/>
  <c r="B1706" i="153"/>
  <c r="F1705" i="153"/>
  <c r="D1705" i="153"/>
  <c r="C1705" i="153"/>
  <c r="B1705" i="153"/>
  <c r="E1704" i="153"/>
  <c r="D1704" i="153"/>
  <c r="G1704" i="153" s="1"/>
  <c r="H1704" i="153" s="1"/>
  <c r="C1704" i="153"/>
  <c r="B1704" i="153"/>
  <c r="D1703" i="153"/>
  <c r="C1703" i="153"/>
  <c r="B1703" i="153"/>
  <c r="D1702" i="153"/>
  <c r="C1702" i="153"/>
  <c r="B1702" i="153"/>
  <c r="F1701" i="153"/>
  <c r="D1701" i="153"/>
  <c r="C1701" i="153"/>
  <c r="B1701" i="153"/>
  <c r="E1700" i="153"/>
  <c r="D1700" i="153"/>
  <c r="G1700" i="153" s="1"/>
  <c r="H1700" i="153" s="1"/>
  <c r="C1700" i="153"/>
  <c r="B1700" i="153"/>
  <c r="D1699" i="153"/>
  <c r="C1699" i="153"/>
  <c r="B1699" i="153"/>
  <c r="D1698" i="153"/>
  <c r="C1698" i="153"/>
  <c r="B1698" i="153"/>
  <c r="F1697" i="153"/>
  <c r="D1697" i="153"/>
  <c r="C1697" i="153"/>
  <c r="B1697" i="153"/>
  <c r="E1696" i="153"/>
  <c r="D1696" i="153"/>
  <c r="G1696" i="153" s="1"/>
  <c r="H1696" i="153" s="1"/>
  <c r="C1696" i="153"/>
  <c r="B1696" i="153"/>
  <c r="D1695" i="153"/>
  <c r="C1695" i="153"/>
  <c r="B1695" i="153"/>
  <c r="D1694" i="153"/>
  <c r="C1694" i="153"/>
  <c r="B1694" i="153"/>
  <c r="F1693" i="153"/>
  <c r="D1693" i="153"/>
  <c r="C1693" i="153"/>
  <c r="B1693" i="153"/>
  <c r="E1692" i="153"/>
  <c r="D1692" i="153"/>
  <c r="G1692" i="153" s="1"/>
  <c r="H1692" i="153" s="1"/>
  <c r="C1692" i="153"/>
  <c r="B1692" i="153"/>
  <c r="E1691" i="153"/>
  <c r="D1691" i="153"/>
  <c r="C1691" i="153"/>
  <c r="B1691" i="153"/>
  <c r="D1690" i="153"/>
  <c r="C1690" i="153"/>
  <c r="B1690" i="153"/>
  <c r="D1689" i="153"/>
  <c r="C1689" i="153"/>
  <c r="B1689" i="153"/>
  <c r="E1688" i="153"/>
  <c r="D1688" i="153"/>
  <c r="G1688" i="153" s="1"/>
  <c r="H1688" i="153" s="1"/>
  <c r="C1688" i="153"/>
  <c r="B1688" i="153"/>
  <c r="D1687" i="153"/>
  <c r="C1687" i="153"/>
  <c r="B1687" i="153"/>
  <c r="D1686" i="153"/>
  <c r="G1686" i="153" s="1"/>
  <c r="H1686" i="153" s="1"/>
  <c r="C1686" i="153"/>
  <c r="B1686" i="153"/>
  <c r="D1685" i="153"/>
  <c r="C1685" i="153"/>
  <c r="B1685" i="153"/>
  <c r="E1684" i="153"/>
  <c r="D1684" i="153"/>
  <c r="G1684" i="153" s="1"/>
  <c r="H1684" i="153" s="1"/>
  <c r="C1684" i="153"/>
  <c r="B1684" i="153"/>
  <c r="E1683" i="153"/>
  <c r="D1683" i="153"/>
  <c r="C1683" i="153"/>
  <c r="B1683" i="153"/>
  <c r="D1682" i="153"/>
  <c r="G1682" i="153" s="1"/>
  <c r="H1682" i="153" s="1"/>
  <c r="C1682" i="153"/>
  <c r="B1682" i="153"/>
  <c r="D1681" i="153"/>
  <c r="C1681" i="153"/>
  <c r="B1681" i="153"/>
  <c r="E1680" i="153"/>
  <c r="D1680" i="153"/>
  <c r="G1680" i="153" s="1"/>
  <c r="H1680" i="153" s="1"/>
  <c r="C1680" i="153"/>
  <c r="B1680" i="153"/>
  <c r="E1679" i="153"/>
  <c r="D1679" i="153"/>
  <c r="C1679" i="153"/>
  <c r="B1679" i="153"/>
  <c r="D1678" i="153"/>
  <c r="C1678" i="153"/>
  <c r="B1678" i="153"/>
  <c r="F1677" i="153"/>
  <c r="D1677" i="153"/>
  <c r="C1677" i="153"/>
  <c r="B1677" i="153"/>
  <c r="E1676" i="153"/>
  <c r="D1676" i="153"/>
  <c r="G1676" i="153" s="1"/>
  <c r="H1676" i="153" s="1"/>
  <c r="C1676" i="153"/>
  <c r="B1676" i="153"/>
  <c r="E1675" i="153"/>
  <c r="D1675" i="153"/>
  <c r="C1675" i="153"/>
  <c r="B1675" i="153"/>
  <c r="D1674" i="153"/>
  <c r="C1674" i="153"/>
  <c r="B1674" i="153"/>
  <c r="D1673" i="153"/>
  <c r="C1673" i="153"/>
  <c r="B1673" i="153"/>
  <c r="E1672" i="153"/>
  <c r="D1672" i="153"/>
  <c r="G1672" i="153" s="1"/>
  <c r="H1672" i="153" s="1"/>
  <c r="C1672" i="153"/>
  <c r="B1672" i="153"/>
  <c r="D1671" i="153"/>
  <c r="C1671" i="153"/>
  <c r="B1671" i="153"/>
  <c r="D1670" i="153"/>
  <c r="G1670" i="153" s="1"/>
  <c r="H1670" i="153" s="1"/>
  <c r="C1670" i="153"/>
  <c r="B1670" i="153"/>
  <c r="D1669" i="153"/>
  <c r="C1669" i="153"/>
  <c r="B1669" i="153"/>
  <c r="E1668" i="153"/>
  <c r="D1668" i="153"/>
  <c r="G1668" i="153" s="1"/>
  <c r="H1668" i="153" s="1"/>
  <c r="C1668" i="153"/>
  <c r="B1668" i="153"/>
  <c r="E1667" i="153"/>
  <c r="D1667" i="153"/>
  <c r="C1667" i="153"/>
  <c r="B1667" i="153"/>
  <c r="D1666" i="153"/>
  <c r="G1666" i="153" s="1"/>
  <c r="H1666" i="153" s="1"/>
  <c r="C1666" i="153"/>
  <c r="B1666" i="153"/>
  <c r="D1665" i="153"/>
  <c r="C1665" i="153"/>
  <c r="B1665" i="153"/>
  <c r="E1664" i="153"/>
  <c r="D1664" i="153"/>
  <c r="G1664" i="153" s="1"/>
  <c r="H1664" i="153" s="1"/>
  <c r="C1664" i="153"/>
  <c r="B1664" i="153"/>
  <c r="E1663" i="153"/>
  <c r="D1663" i="153"/>
  <c r="C1663" i="153"/>
  <c r="B1663" i="153"/>
  <c r="D1662" i="153"/>
  <c r="C1662" i="153"/>
  <c r="B1662" i="153"/>
  <c r="F1661" i="153"/>
  <c r="D1661" i="153"/>
  <c r="C1661" i="153"/>
  <c r="B1661" i="153"/>
  <c r="E1660" i="153"/>
  <c r="D1660" i="153"/>
  <c r="G1660" i="153" s="1"/>
  <c r="H1660" i="153" s="1"/>
  <c r="C1660" i="153"/>
  <c r="B1660" i="153"/>
  <c r="E1659" i="153"/>
  <c r="D1659" i="153"/>
  <c r="C1659" i="153"/>
  <c r="B1659" i="153"/>
  <c r="D1658" i="153"/>
  <c r="C1658" i="153"/>
  <c r="B1658" i="153"/>
  <c r="D1657" i="153"/>
  <c r="C1657" i="153"/>
  <c r="B1657" i="153"/>
  <c r="E1656" i="153"/>
  <c r="D1656" i="153"/>
  <c r="G1656" i="153" s="1"/>
  <c r="H1656" i="153" s="1"/>
  <c r="C1656" i="153"/>
  <c r="B1656" i="153"/>
  <c r="D1655" i="153"/>
  <c r="C1655" i="153"/>
  <c r="B1655" i="153"/>
  <c r="D1654" i="153"/>
  <c r="G1654" i="153" s="1"/>
  <c r="H1654" i="153" s="1"/>
  <c r="C1654" i="153"/>
  <c r="B1654" i="153"/>
  <c r="D1653" i="153"/>
  <c r="C1653" i="153"/>
  <c r="B1653" i="153"/>
  <c r="E1652" i="153"/>
  <c r="D1652" i="153"/>
  <c r="G1652" i="153" s="1"/>
  <c r="H1652" i="153" s="1"/>
  <c r="C1652" i="153"/>
  <c r="B1652" i="153"/>
  <c r="E1651" i="153"/>
  <c r="D1651" i="153"/>
  <c r="C1651" i="153"/>
  <c r="B1651" i="153"/>
  <c r="D1650" i="153"/>
  <c r="G1650" i="153" s="1"/>
  <c r="H1650" i="153" s="1"/>
  <c r="C1650" i="153"/>
  <c r="B1650" i="153"/>
  <c r="D1649" i="153"/>
  <c r="C1649" i="153"/>
  <c r="B1649" i="153"/>
  <c r="E1648" i="153"/>
  <c r="D1648" i="153"/>
  <c r="G1648" i="153" s="1"/>
  <c r="H1648" i="153" s="1"/>
  <c r="C1648" i="153"/>
  <c r="B1648" i="153"/>
  <c r="E1647" i="153"/>
  <c r="D1647" i="153"/>
  <c r="C1647" i="153"/>
  <c r="B1647" i="153"/>
  <c r="D1646" i="153"/>
  <c r="C1646" i="153"/>
  <c r="B1646" i="153"/>
  <c r="F1645" i="153"/>
  <c r="D1645" i="153"/>
  <c r="C1645" i="153"/>
  <c r="B1645" i="153"/>
  <c r="E1644" i="153"/>
  <c r="D1644" i="153"/>
  <c r="G1644" i="153" s="1"/>
  <c r="H1644" i="153" s="1"/>
  <c r="C1644" i="153"/>
  <c r="B1644" i="153"/>
  <c r="E1643" i="153"/>
  <c r="D1643" i="153"/>
  <c r="C1643" i="153"/>
  <c r="B1643" i="153"/>
  <c r="D1642" i="153"/>
  <c r="C1642" i="153"/>
  <c r="B1642" i="153"/>
  <c r="D1641" i="153"/>
  <c r="C1641" i="153"/>
  <c r="B1641" i="153"/>
  <c r="E1640" i="153"/>
  <c r="D1640" i="153"/>
  <c r="G1640" i="153" s="1"/>
  <c r="H1640" i="153" s="1"/>
  <c r="C1640" i="153"/>
  <c r="B1640" i="153"/>
  <c r="D1639" i="153"/>
  <c r="C1639" i="153"/>
  <c r="B1639" i="153"/>
  <c r="D1638" i="153"/>
  <c r="G1638" i="153" s="1"/>
  <c r="H1638" i="153" s="1"/>
  <c r="C1638" i="153"/>
  <c r="B1638" i="153"/>
  <c r="D1637" i="153"/>
  <c r="C1637" i="153"/>
  <c r="B1637" i="153"/>
  <c r="E1636" i="153"/>
  <c r="D1636" i="153"/>
  <c r="G1636" i="153" s="1"/>
  <c r="H1636" i="153" s="1"/>
  <c r="C1636" i="153"/>
  <c r="B1636" i="153"/>
  <c r="E1635" i="153"/>
  <c r="D1635" i="153"/>
  <c r="C1635" i="153"/>
  <c r="B1635" i="153"/>
  <c r="D1634" i="153"/>
  <c r="G1634" i="153" s="1"/>
  <c r="H1634" i="153" s="1"/>
  <c r="C1634" i="153"/>
  <c r="B1634" i="153"/>
  <c r="D1633" i="153"/>
  <c r="C1633" i="153"/>
  <c r="B1633" i="153"/>
  <c r="E1632" i="153"/>
  <c r="D1632" i="153"/>
  <c r="G1632" i="153" s="1"/>
  <c r="H1632" i="153" s="1"/>
  <c r="C1632" i="153"/>
  <c r="B1632" i="153"/>
  <c r="E1631" i="153"/>
  <c r="D1631" i="153"/>
  <c r="C1631" i="153"/>
  <c r="B1631" i="153"/>
  <c r="D1630" i="153"/>
  <c r="C1630" i="153"/>
  <c r="B1630" i="153"/>
  <c r="F1629" i="153"/>
  <c r="D1629" i="153"/>
  <c r="C1629" i="153"/>
  <c r="B1629" i="153"/>
  <c r="E1628" i="153"/>
  <c r="D1628" i="153"/>
  <c r="G1628" i="153" s="1"/>
  <c r="H1628" i="153" s="1"/>
  <c r="C1628" i="153"/>
  <c r="B1628" i="153"/>
  <c r="E1627" i="153"/>
  <c r="D1627" i="153"/>
  <c r="C1627" i="153"/>
  <c r="B1627" i="153"/>
  <c r="D1626" i="153"/>
  <c r="C1626" i="153"/>
  <c r="B1626" i="153"/>
  <c r="D1625" i="153"/>
  <c r="C1625" i="153"/>
  <c r="B1625" i="153"/>
  <c r="E1624" i="153"/>
  <c r="D1624" i="153"/>
  <c r="G1624" i="153" s="1"/>
  <c r="H1624" i="153" s="1"/>
  <c r="C1624" i="153"/>
  <c r="B1624" i="153"/>
  <c r="D1623" i="153"/>
  <c r="C1623" i="153"/>
  <c r="B1623" i="153"/>
  <c r="D1622" i="153"/>
  <c r="G1622" i="153" s="1"/>
  <c r="H1622" i="153" s="1"/>
  <c r="C1622" i="153"/>
  <c r="B1622" i="153"/>
  <c r="D1621" i="153"/>
  <c r="C1621" i="153"/>
  <c r="B1621" i="153"/>
  <c r="E1620" i="153"/>
  <c r="D1620" i="153"/>
  <c r="G1620" i="153" s="1"/>
  <c r="H1620" i="153" s="1"/>
  <c r="C1620" i="153"/>
  <c r="B1620" i="153"/>
  <c r="E1619" i="153"/>
  <c r="D1619" i="153"/>
  <c r="C1619" i="153"/>
  <c r="B1619" i="153"/>
  <c r="D1618" i="153"/>
  <c r="G1618" i="153" s="1"/>
  <c r="H1618" i="153" s="1"/>
  <c r="C1618" i="153"/>
  <c r="B1618" i="153"/>
  <c r="D1617" i="153"/>
  <c r="C1617" i="153"/>
  <c r="B1617" i="153"/>
  <c r="E1616" i="153"/>
  <c r="D1616" i="153"/>
  <c r="G1616" i="153" s="1"/>
  <c r="H1616" i="153" s="1"/>
  <c r="C1616" i="153"/>
  <c r="B1616" i="153"/>
  <c r="E1615" i="153"/>
  <c r="D1615" i="153"/>
  <c r="C1615" i="153"/>
  <c r="B1615" i="153"/>
  <c r="D1614" i="153"/>
  <c r="G1614" i="153" s="1"/>
  <c r="H1614" i="153" s="1"/>
  <c r="C1614" i="153"/>
  <c r="B1614" i="153"/>
  <c r="D1613" i="153"/>
  <c r="C1613" i="153"/>
  <c r="B1613" i="153"/>
  <c r="E1612" i="153"/>
  <c r="D1612" i="153"/>
  <c r="G1612" i="153" s="1"/>
  <c r="H1612" i="153" s="1"/>
  <c r="C1612" i="153"/>
  <c r="B1612" i="153"/>
  <c r="E1611" i="153"/>
  <c r="D1611" i="153"/>
  <c r="C1611" i="153"/>
  <c r="B1611" i="153"/>
  <c r="D1610" i="153"/>
  <c r="C1610" i="153"/>
  <c r="B1610" i="153"/>
  <c r="F1609" i="153"/>
  <c r="D1609" i="153"/>
  <c r="C1609" i="153"/>
  <c r="B1609" i="153"/>
  <c r="E1608" i="153"/>
  <c r="D1608" i="153"/>
  <c r="G1608" i="153" s="1"/>
  <c r="H1608" i="153" s="1"/>
  <c r="C1608" i="153"/>
  <c r="B1608" i="153"/>
  <c r="D1607" i="153"/>
  <c r="C1607" i="153"/>
  <c r="B1607" i="153"/>
  <c r="D1606" i="153"/>
  <c r="G1606" i="153" s="1"/>
  <c r="H1606" i="153" s="1"/>
  <c r="C1606" i="153"/>
  <c r="B1606" i="153"/>
  <c r="F1605" i="153"/>
  <c r="D1605" i="153"/>
  <c r="C1605" i="153"/>
  <c r="B1605" i="153"/>
  <c r="E1604" i="153"/>
  <c r="D1604" i="153"/>
  <c r="G1604" i="153" s="1"/>
  <c r="H1604" i="153" s="1"/>
  <c r="C1604" i="153"/>
  <c r="B1604" i="153"/>
  <c r="E1603" i="153"/>
  <c r="D1603" i="153"/>
  <c r="C1603" i="153"/>
  <c r="B1603" i="153"/>
  <c r="H1602" i="153"/>
  <c r="D1602" i="153"/>
  <c r="G1602" i="153" s="1"/>
  <c r="C1602" i="153"/>
  <c r="B1602" i="153"/>
  <c r="F1601" i="153"/>
  <c r="D1601" i="153"/>
  <c r="C1601" i="153"/>
  <c r="B1601" i="153"/>
  <c r="E1600" i="153"/>
  <c r="D1600" i="153"/>
  <c r="G1600" i="153" s="1"/>
  <c r="H1600" i="153" s="1"/>
  <c r="C1600" i="153"/>
  <c r="B1600" i="153"/>
  <c r="E1599" i="153"/>
  <c r="D1599" i="153"/>
  <c r="C1599" i="153"/>
  <c r="B1599" i="153"/>
  <c r="H1598" i="153"/>
  <c r="D1598" i="153"/>
  <c r="G1598" i="153" s="1"/>
  <c r="C1598" i="153"/>
  <c r="B1598" i="153"/>
  <c r="F1597" i="153"/>
  <c r="D1597" i="153"/>
  <c r="C1597" i="153"/>
  <c r="B1597" i="153"/>
  <c r="E1596" i="153"/>
  <c r="D1596" i="153"/>
  <c r="G1596" i="153" s="1"/>
  <c r="H1596" i="153" s="1"/>
  <c r="C1596" i="153"/>
  <c r="B1596" i="153"/>
  <c r="E1595" i="153"/>
  <c r="D1595" i="153"/>
  <c r="C1595" i="153"/>
  <c r="B1595" i="153"/>
  <c r="D1594" i="153"/>
  <c r="C1594" i="153"/>
  <c r="B1594" i="153"/>
  <c r="D1593" i="153"/>
  <c r="C1593" i="153"/>
  <c r="B1593" i="153"/>
  <c r="E1592" i="153"/>
  <c r="D1592" i="153"/>
  <c r="G1592" i="153" s="1"/>
  <c r="H1592" i="153" s="1"/>
  <c r="C1592" i="153"/>
  <c r="B1592" i="153"/>
  <c r="D1591" i="153"/>
  <c r="C1591" i="153"/>
  <c r="B1591" i="153"/>
  <c r="D1590" i="153"/>
  <c r="G1590" i="153" s="1"/>
  <c r="H1590" i="153" s="1"/>
  <c r="C1590" i="153"/>
  <c r="B1590" i="153"/>
  <c r="G1589" i="153"/>
  <c r="H1589" i="153" s="1"/>
  <c r="E1589" i="153"/>
  <c r="D1589" i="153"/>
  <c r="F1589" i="153" s="1"/>
  <c r="C1589" i="153"/>
  <c r="B1589" i="153"/>
  <c r="F1588" i="153"/>
  <c r="D1588" i="153"/>
  <c r="C1588" i="153"/>
  <c r="B1588" i="153"/>
  <c r="D1587" i="153"/>
  <c r="E1587" i="153" s="1"/>
  <c r="C1587" i="153"/>
  <c r="B1587" i="153"/>
  <c r="G1586" i="153"/>
  <c r="H1586" i="153" s="1"/>
  <c r="D1586" i="153"/>
  <c r="C1586" i="153"/>
  <c r="B1586" i="153"/>
  <c r="G1585" i="153"/>
  <c r="H1585" i="153" s="1"/>
  <c r="E1585" i="153"/>
  <c r="D1585" i="153"/>
  <c r="F1585" i="153" s="1"/>
  <c r="C1585" i="153"/>
  <c r="B1585" i="153"/>
  <c r="F1584" i="153"/>
  <c r="D1584" i="153"/>
  <c r="C1584" i="153"/>
  <c r="B1584" i="153"/>
  <c r="D1583" i="153"/>
  <c r="E1583" i="153" s="1"/>
  <c r="C1583" i="153"/>
  <c r="B1583" i="153"/>
  <c r="G1582" i="153"/>
  <c r="H1582" i="153" s="1"/>
  <c r="D1582" i="153"/>
  <c r="C1582" i="153"/>
  <c r="B1582" i="153"/>
  <c r="G1581" i="153"/>
  <c r="H1581" i="153" s="1"/>
  <c r="E1581" i="153"/>
  <c r="D1581" i="153"/>
  <c r="F1581" i="153" s="1"/>
  <c r="C1581" i="153"/>
  <c r="B1581" i="153"/>
  <c r="F1580" i="153"/>
  <c r="D1580" i="153"/>
  <c r="C1580" i="153"/>
  <c r="B1580" i="153"/>
  <c r="D1579" i="153"/>
  <c r="E1579" i="153" s="1"/>
  <c r="C1579" i="153"/>
  <c r="B1579" i="153"/>
  <c r="D1578" i="153"/>
  <c r="C1578" i="153"/>
  <c r="B1578" i="153"/>
  <c r="G1577" i="153"/>
  <c r="H1577" i="153" s="1"/>
  <c r="E1577" i="153"/>
  <c r="D1577" i="153"/>
  <c r="F1577" i="153" s="1"/>
  <c r="C1577" i="153"/>
  <c r="B1577" i="153"/>
  <c r="D1576" i="153"/>
  <c r="C1576" i="153"/>
  <c r="B1576" i="153"/>
  <c r="D1575" i="153"/>
  <c r="C1575" i="153"/>
  <c r="B1575" i="153"/>
  <c r="D1574" i="153"/>
  <c r="G1574" i="153" s="1"/>
  <c r="H1574" i="153" s="1"/>
  <c r="C1574" i="153"/>
  <c r="B1574" i="153"/>
  <c r="D1573" i="153"/>
  <c r="C1573" i="153"/>
  <c r="B1573" i="153"/>
  <c r="E1572" i="153"/>
  <c r="D1572" i="153"/>
  <c r="G1572" i="153" s="1"/>
  <c r="H1572" i="153" s="1"/>
  <c r="C1572" i="153"/>
  <c r="B1572" i="153"/>
  <c r="E1571" i="153"/>
  <c r="D1571" i="153"/>
  <c r="C1571" i="153"/>
  <c r="B1571" i="153"/>
  <c r="D1570" i="153"/>
  <c r="G1570" i="153" s="1"/>
  <c r="H1570" i="153" s="1"/>
  <c r="C1570" i="153"/>
  <c r="B1570" i="153"/>
  <c r="D1569" i="153"/>
  <c r="C1569" i="153"/>
  <c r="B1569" i="153"/>
  <c r="E1568" i="153"/>
  <c r="D1568" i="153"/>
  <c r="G1568" i="153" s="1"/>
  <c r="H1568" i="153" s="1"/>
  <c r="C1568" i="153"/>
  <c r="B1568" i="153"/>
  <c r="E1567" i="153"/>
  <c r="D1567" i="153"/>
  <c r="C1567" i="153"/>
  <c r="B1567" i="153"/>
  <c r="D1566" i="153"/>
  <c r="G1566" i="153" s="1"/>
  <c r="H1566" i="153" s="1"/>
  <c r="C1566" i="153"/>
  <c r="B1566" i="153"/>
  <c r="D1565" i="153"/>
  <c r="C1565" i="153"/>
  <c r="B1565" i="153"/>
  <c r="E1564" i="153"/>
  <c r="D1564" i="153"/>
  <c r="G1564" i="153" s="1"/>
  <c r="H1564" i="153" s="1"/>
  <c r="C1564" i="153"/>
  <c r="B1564" i="153"/>
  <c r="E1563" i="153"/>
  <c r="D1563" i="153"/>
  <c r="C1563" i="153"/>
  <c r="B1563" i="153"/>
  <c r="D1562" i="153"/>
  <c r="C1562" i="153"/>
  <c r="B1562" i="153"/>
  <c r="F1561" i="153"/>
  <c r="D1561" i="153"/>
  <c r="C1561" i="153"/>
  <c r="B1561" i="153"/>
  <c r="E1560" i="153"/>
  <c r="D1560" i="153"/>
  <c r="G1560" i="153" s="1"/>
  <c r="H1560" i="153" s="1"/>
  <c r="C1560" i="153"/>
  <c r="B1560" i="153"/>
  <c r="D1559" i="153"/>
  <c r="C1559" i="153"/>
  <c r="B1559" i="153"/>
  <c r="D1558" i="153"/>
  <c r="G1558" i="153" s="1"/>
  <c r="H1558" i="153" s="1"/>
  <c r="C1558" i="153"/>
  <c r="B1558" i="153"/>
  <c r="G1557" i="153"/>
  <c r="H1557" i="153" s="1"/>
  <c r="E1557" i="153"/>
  <c r="D1557" i="153"/>
  <c r="F1557" i="153" s="1"/>
  <c r="C1557" i="153"/>
  <c r="B1557" i="153"/>
  <c r="D1556" i="153"/>
  <c r="C1556" i="153"/>
  <c r="B1556" i="153"/>
  <c r="D1555" i="153"/>
  <c r="E1555" i="153" s="1"/>
  <c r="C1555" i="153"/>
  <c r="B1555" i="153"/>
  <c r="G1554" i="153"/>
  <c r="H1554" i="153" s="1"/>
  <c r="D1554" i="153"/>
  <c r="C1554" i="153"/>
  <c r="B1554" i="153"/>
  <c r="G1553" i="153"/>
  <c r="H1553" i="153" s="1"/>
  <c r="E1553" i="153"/>
  <c r="D1553" i="153"/>
  <c r="F1553" i="153" s="1"/>
  <c r="C1553" i="153"/>
  <c r="B1553" i="153"/>
  <c r="D1552" i="153"/>
  <c r="C1552" i="153"/>
  <c r="B1552" i="153"/>
  <c r="D1551" i="153"/>
  <c r="E1551" i="153" s="1"/>
  <c r="C1551" i="153"/>
  <c r="B1551" i="153"/>
  <c r="G1550" i="153"/>
  <c r="H1550" i="153" s="1"/>
  <c r="D1550" i="153"/>
  <c r="C1550" i="153"/>
  <c r="B1550" i="153"/>
  <c r="G1549" i="153"/>
  <c r="H1549" i="153" s="1"/>
  <c r="E1549" i="153"/>
  <c r="D1549" i="153"/>
  <c r="F1549" i="153" s="1"/>
  <c r="C1549" i="153"/>
  <c r="B1549" i="153"/>
  <c r="D1548" i="153"/>
  <c r="C1548" i="153"/>
  <c r="B1548" i="153"/>
  <c r="D1547" i="153"/>
  <c r="E1547" i="153" s="1"/>
  <c r="C1547" i="153"/>
  <c r="B1547" i="153"/>
  <c r="D1546" i="153"/>
  <c r="C1546" i="153"/>
  <c r="B1546" i="153"/>
  <c r="G1545" i="153"/>
  <c r="H1545" i="153" s="1"/>
  <c r="E1545" i="153"/>
  <c r="D1545" i="153"/>
  <c r="F1545" i="153" s="1"/>
  <c r="C1545" i="153"/>
  <c r="B1545" i="153"/>
  <c r="F1544" i="153"/>
  <c r="D1544" i="153"/>
  <c r="C1544" i="153"/>
  <c r="B1544" i="153"/>
  <c r="D1543" i="153"/>
  <c r="C1543" i="153"/>
  <c r="B1543" i="153"/>
  <c r="D1542" i="153"/>
  <c r="G1542" i="153" s="1"/>
  <c r="H1542" i="153" s="1"/>
  <c r="C1542" i="153"/>
  <c r="B1542" i="153"/>
  <c r="F1541" i="153"/>
  <c r="D1541" i="153"/>
  <c r="C1541" i="153"/>
  <c r="B1541" i="153"/>
  <c r="E1540" i="153"/>
  <c r="D1540" i="153"/>
  <c r="G1540" i="153" s="1"/>
  <c r="H1540" i="153" s="1"/>
  <c r="C1540" i="153"/>
  <c r="B1540" i="153"/>
  <c r="D1539" i="153"/>
  <c r="E1539" i="153" s="1"/>
  <c r="C1539" i="153"/>
  <c r="B1539" i="153"/>
  <c r="D1538" i="153"/>
  <c r="G1538" i="153" s="1"/>
  <c r="H1538" i="153" s="1"/>
  <c r="C1538" i="153"/>
  <c r="B1538" i="153"/>
  <c r="F1537" i="153"/>
  <c r="D1537" i="153"/>
  <c r="C1537" i="153"/>
  <c r="B1537" i="153"/>
  <c r="E1536" i="153"/>
  <c r="D1536" i="153"/>
  <c r="G1536" i="153" s="1"/>
  <c r="H1536" i="153" s="1"/>
  <c r="C1536" i="153"/>
  <c r="B1536" i="153"/>
  <c r="E1535" i="153"/>
  <c r="D1535" i="153"/>
  <c r="C1535" i="153"/>
  <c r="B1535" i="153"/>
  <c r="H1534" i="153"/>
  <c r="D1534" i="153"/>
  <c r="G1534" i="153" s="1"/>
  <c r="C1534" i="153"/>
  <c r="B1534" i="153"/>
  <c r="F1533" i="153"/>
  <c r="D1533" i="153"/>
  <c r="C1533" i="153"/>
  <c r="B1533" i="153"/>
  <c r="E1532" i="153"/>
  <c r="D1532" i="153"/>
  <c r="G1532" i="153" s="1"/>
  <c r="H1532" i="153" s="1"/>
  <c r="C1532" i="153"/>
  <c r="B1532" i="153"/>
  <c r="E1531" i="153"/>
  <c r="D1531" i="153"/>
  <c r="C1531" i="153"/>
  <c r="B1531" i="153"/>
  <c r="D1530" i="153"/>
  <c r="C1530" i="153"/>
  <c r="B1530" i="153"/>
  <c r="D1529" i="153"/>
  <c r="C1529" i="153"/>
  <c r="B1529" i="153"/>
  <c r="E1528" i="153"/>
  <c r="D1528" i="153"/>
  <c r="G1528" i="153" s="1"/>
  <c r="H1528" i="153" s="1"/>
  <c r="C1528" i="153"/>
  <c r="B1528" i="153"/>
  <c r="D1527" i="153"/>
  <c r="C1527" i="153"/>
  <c r="B1527" i="153"/>
  <c r="D1526" i="153"/>
  <c r="G1526" i="153" s="1"/>
  <c r="H1526" i="153" s="1"/>
  <c r="C1526" i="153"/>
  <c r="B1526" i="153"/>
  <c r="G1525" i="153"/>
  <c r="H1525" i="153" s="1"/>
  <c r="E1525" i="153"/>
  <c r="D1525" i="153"/>
  <c r="F1525" i="153" s="1"/>
  <c r="C1525" i="153"/>
  <c r="B1525" i="153"/>
  <c r="F1524" i="153"/>
  <c r="D1524" i="153"/>
  <c r="C1524" i="153"/>
  <c r="B1524" i="153"/>
  <c r="D1523" i="153"/>
  <c r="E1523" i="153" s="1"/>
  <c r="C1523" i="153"/>
  <c r="B1523" i="153"/>
  <c r="G1522" i="153"/>
  <c r="H1522" i="153" s="1"/>
  <c r="D1522" i="153"/>
  <c r="C1522" i="153"/>
  <c r="B1522" i="153"/>
  <c r="G1521" i="153"/>
  <c r="H1521" i="153" s="1"/>
  <c r="E1521" i="153"/>
  <c r="D1521" i="153"/>
  <c r="F1521" i="153" s="1"/>
  <c r="C1521" i="153"/>
  <c r="B1521" i="153"/>
  <c r="F1520" i="153"/>
  <c r="D1520" i="153"/>
  <c r="C1520" i="153"/>
  <c r="B1520" i="153"/>
  <c r="D1519" i="153"/>
  <c r="E1519" i="153" s="1"/>
  <c r="C1519" i="153"/>
  <c r="B1519" i="153"/>
  <c r="G1518" i="153"/>
  <c r="H1518" i="153" s="1"/>
  <c r="D1518" i="153"/>
  <c r="C1518" i="153"/>
  <c r="B1518" i="153"/>
  <c r="G1517" i="153"/>
  <c r="H1517" i="153" s="1"/>
  <c r="E1517" i="153"/>
  <c r="D1517" i="153"/>
  <c r="F1517" i="153" s="1"/>
  <c r="C1517" i="153"/>
  <c r="B1517" i="153"/>
  <c r="F1516" i="153"/>
  <c r="D1516" i="153"/>
  <c r="C1516" i="153"/>
  <c r="B1516" i="153"/>
  <c r="D1515" i="153"/>
  <c r="E1515" i="153" s="1"/>
  <c r="C1515" i="153"/>
  <c r="B1515" i="153"/>
  <c r="D1514" i="153"/>
  <c r="C1514" i="153"/>
  <c r="B1514" i="153"/>
  <c r="G1513" i="153"/>
  <c r="H1513" i="153" s="1"/>
  <c r="E1513" i="153"/>
  <c r="D1513" i="153"/>
  <c r="F1513" i="153" s="1"/>
  <c r="C1513" i="153"/>
  <c r="B1513" i="153"/>
  <c r="D1512" i="153"/>
  <c r="C1512" i="153"/>
  <c r="B1512" i="153"/>
  <c r="D1511" i="153"/>
  <c r="C1511" i="153"/>
  <c r="B1511" i="153"/>
  <c r="D1510" i="153"/>
  <c r="G1510" i="153" s="1"/>
  <c r="H1510" i="153" s="1"/>
  <c r="C1510" i="153"/>
  <c r="B1510" i="153"/>
  <c r="D1509" i="153"/>
  <c r="C1509" i="153"/>
  <c r="B1509" i="153"/>
  <c r="E1508" i="153"/>
  <c r="D1508" i="153"/>
  <c r="G1508" i="153" s="1"/>
  <c r="H1508" i="153" s="1"/>
  <c r="C1508" i="153"/>
  <c r="B1508" i="153"/>
  <c r="D1507" i="153"/>
  <c r="E1507" i="153" s="1"/>
  <c r="C1507" i="153"/>
  <c r="B1507" i="153"/>
  <c r="D1506" i="153"/>
  <c r="G1506" i="153" s="1"/>
  <c r="H1506" i="153" s="1"/>
  <c r="C1506" i="153"/>
  <c r="B1506" i="153"/>
  <c r="D1505" i="153"/>
  <c r="C1505" i="153"/>
  <c r="B1505" i="153"/>
  <c r="E1504" i="153"/>
  <c r="D1504" i="153"/>
  <c r="G1504" i="153" s="1"/>
  <c r="H1504" i="153" s="1"/>
  <c r="C1504" i="153"/>
  <c r="B1504" i="153"/>
  <c r="E1503" i="153"/>
  <c r="D1503" i="153"/>
  <c r="C1503" i="153"/>
  <c r="B1503" i="153"/>
  <c r="D1502" i="153"/>
  <c r="G1502" i="153" s="1"/>
  <c r="H1502" i="153" s="1"/>
  <c r="C1502" i="153"/>
  <c r="B1502" i="153"/>
  <c r="D1501" i="153"/>
  <c r="C1501" i="153"/>
  <c r="B1501" i="153"/>
  <c r="E1500" i="153"/>
  <c r="D1500" i="153"/>
  <c r="G1500" i="153" s="1"/>
  <c r="H1500" i="153" s="1"/>
  <c r="C1500" i="153"/>
  <c r="B1500" i="153"/>
  <c r="E1499" i="153"/>
  <c r="D1499" i="153"/>
  <c r="C1499" i="153"/>
  <c r="B1499" i="153"/>
  <c r="D1498" i="153"/>
  <c r="C1498" i="153"/>
  <c r="B1498" i="153"/>
  <c r="F1497" i="153"/>
  <c r="D1497" i="153"/>
  <c r="C1497" i="153"/>
  <c r="B1497" i="153"/>
  <c r="E1496" i="153"/>
  <c r="D1496" i="153"/>
  <c r="G1496" i="153" s="1"/>
  <c r="H1496" i="153" s="1"/>
  <c r="C1496" i="153"/>
  <c r="B1496" i="153"/>
  <c r="D1495" i="153"/>
  <c r="C1495" i="153"/>
  <c r="B1495" i="153"/>
  <c r="D1494" i="153"/>
  <c r="G1494" i="153" s="1"/>
  <c r="H1494" i="153" s="1"/>
  <c r="C1494" i="153"/>
  <c r="B1494" i="153"/>
  <c r="G1493" i="153"/>
  <c r="H1493" i="153" s="1"/>
  <c r="E1493" i="153"/>
  <c r="D1493" i="153"/>
  <c r="F1493" i="153" s="1"/>
  <c r="C1493" i="153"/>
  <c r="B1493" i="153"/>
  <c r="D1492" i="153"/>
  <c r="C1492" i="153"/>
  <c r="B1492" i="153"/>
  <c r="D1491" i="153"/>
  <c r="E1491" i="153" s="1"/>
  <c r="C1491" i="153"/>
  <c r="B1491" i="153"/>
  <c r="G1490" i="153"/>
  <c r="H1490" i="153" s="1"/>
  <c r="D1490" i="153"/>
  <c r="C1490" i="153"/>
  <c r="B1490" i="153"/>
  <c r="G1489" i="153"/>
  <c r="H1489" i="153" s="1"/>
  <c r="E1489" i="153"/>
  <c r="D1489" i="153"/>
  <c r="F1489" i="153" s="1"/>
  <c r="C1489" i="153"/>
  <c r="B1489" i="153"/>
  <c r="D1488" i="153"/>
  <c r="C1488" i="153"/>
  <c r="B1488" i="153"/>
  <c r="D1487" i="153"/>
  <c r="E1487" i="153" s="1"/>
  <c r="C1487" i="153"/>
  <c r="B1487" i="153"/>
  <c r="G1486" i="153"/>
  <c r="H1486" i="153" s="1"/>
  <c r="D1486" i="153"/>
  <c r="C1486" i="153"/>
  <c r="B1486" i="153"/>
  <c r="G1485" i="153"/>
  <c r="H1485" i="153" s="1"/>
  <c r="E1485" i="153"/>
  <c r="D1485" i="153"/>
  <c r="F1485" i="153" s="1"/>
  <c r="C1485" i="153"/>
  <c r="B1485" i="153"/>
  <c r="D1484" i="153"/>
  <c r="C1484" i="153"/>
  <c r="B1484" i="153"/>
  <c r="D1483" i="153"/>
  <c r="E1483" i="153" s="1"/>
  <c r="C1483" i="153"/>
  <c r="B1483" i="153"/>
  <c r="D1482" i="153"/>
  <c r="C1482" i="153"/>
  <c r="B1482" i="153"/>
  <c r="G1481" i="153"/>
  <c r="H1481" i="153" s="1"/>
  <c r="E1481" i="153"/>
  <c r="D1481" i="153"/>
  <c r="F1481" i="153" s="1"/>
  <c r="C1481" i="153"/>
  <c r="B1481" i="153"/>
  <c r="F1480" i="153"/>
  <c r="D1480" i="153"/>
  <c r="C1480" i="153"/>
  <c r="B1480" i="153"/>
  <c r="D1479" i="153"/>
  <c r="C1479" i="153"/>
  <c r="B1479" i="153"/>
  <c r="D1478" i="153"/>
  <c r="G1478" i="153" s="1"/>
  <c r="H1478" i="153" s="1"/>
  <c r="C1478" i="153"/>
  <c r="B1478" i="153"/>
  <c r="F1477" i="153"/>
  <c r="D1477" i="153"/>
  <c r="C1477" i="153"/>
  <c r="B1477" i="153"/>
  <c r="E1476" i="153"/>
  <c r="D1476" i="153"/>
  <c r="G1476" i="153" s="1"/>
  <c r="H1476" i="153" s="1"/>
  <c r="C1476" i="153"/>
  <c r="B1476" i="153"/>
  <c r="D1475" i="153"/>
  <c r="E1475" i="153" s="1"/>
  <c r="C1475" i="153"/>
  <c r="B1475" i="153"/>
  <c r="D1474" i="153"/>
  <c r="G1474" i="153" s="1"/>
  <c r="H1474" i="153" s="1"/>
  <c r="C1474" i="153"/>
  <c r="B1474" i="153"/>
  <c r="F1473" i="153"/>
  <c r="D1473" i="153"/>
  <c r="C1473" i="153"/>
  <c r="B1473" i="153"/>
  <c r="E1472" i="153"/>
  <c r="D1472" i="153"/>
  <c r="G1472" i="153" s="1"/>
  <c r="H1472" i="153" s="1"/>
  <c r="C1472" i="153"/>
  <c r="B1472" i="153"/>
  <c r="E1471" i="153"/>
  <c r="D1471" i="153"/>
  <c r="C1471" i="153"/>
  <c r="B1471" i="153"/>
  <c r="H1470" i="153"/>
  <c r="D1470" i="153"/>
  <c r="G1470" i="153" s="1"/>
  <c r="C1470" i="153"/>
  <c r="B1470" i="153"/>
  <c r="F1469" i="153"/>
  <c r="D1469" i="153"/>
  <c r="C1469" i="153"/>
  <c r="B1469" i="153"/>
  <c r="E1468" i="153"/>
  <c r="D1468" i="153"/>
  <c r="G1468" i="153" s="1"/>
  <c r="H1468" i="153" s="1"/>
  <c r="C1468" i="153"/>
  <c r="B1468" i="153"/>
  <c r="E1467" i="153"/>
  <c r="D1467" i="153"/>
  <c r="C1467" i="153"/>
  <c r="B1467" i="153"/>
  <c r="D1466" i="153"/>
  <c r="C1466" i="153"/>
  <c r="B1466" i="153"/>
  <c r="D1465" i="153"/>
  <c r="C1465" i="153"/>
  <c r="B1465" i="153"/>
  <c r="E1464" i="153"/>
  <c r="D1464" i="153"/>
  <c r="G1464" i="153" s="1"/>
  <c r="H1464" i="153" s="1"/>
  <c r="C1464" i="153"/>
  <c r="B1464" i="153"/>
  <c r="D1463" i="153"/>
  <c r="C1463" i="153"/>
  <c r="B1463" i="153"/>
  <c r="D1462" i="153"/>
  <c r="G1462" i="153" s="1"/>
  <c r="H1462" i="153" s="1"/>
  <c r="C1462" i="153"/>
  <c r="B1462" i="153"/>
  <c r="G1461" i="153"/>
  <c r="H1461" i="153" s="1"/>
  <c r="E1461" i="153"/>
  <c r="D1461" i="153"/>
  <c r="F1461" i="153" s="1"/>
  <c r="C1461" i="153"/>
  <c r="B1461" i="153"/>
  <c r="F1460" i="153"/>
  <c r="D1460" i="153"/>
  <c r="C1460" i="153"/>
  <c r="B1460" i="153"/>
  <c r="D1459" i="153"/>
  <c r="E1459" i="153" s="1"/>
  <c r="C1459" i="153"/>
  <c r="B1459" i="153"/>
  <c r="G1458" i="153"/>
  <c r="H1458" i="153" s="1"/>
  <c r="D1458" i="153"/>
  <c r="C1458" i="153"/>
  <c r="B1458" i="153"/>
  <c r="G1457" i="153"/>
  <c r="H1457" i="153" s="1"/>
  <c r="E1457" i="153"/>
  <c r="D1457" i="153"/>
  <c r="F1457" i="153" s="1"/>
  <c r="C1457" i="153"/>
  <c r="B1457" i="153"/>
  <c r="F1456" i="153"/>
  <c r="D1456" i="153"/>
  <c r="C1456" i="153"/>
  <c r="B1456" i="153"/>
  <c r="D1455" i="153"/>
  <c r="E1455" i="153" s="1"/>
  <c r="C1455" i="153"/>
  <c r="B1455" i="153"/>
  <c r="G1454" i="153"/>
  <c r="H1454" i="153" s="1"/>
  <c r="D1454" i="153"/>
  <c r="C1454" i="153"/>
  <c r="B1454" i="153"/>
  <c r="G1453" i="153"/>
  <c r="H1453" i="153" s="1"/>
  <c r="E1453" i="153"/>
  <c r="D1453" i="153"/>
  <c r="F1453" i="153" s="1"/>
  <c r="C1453" i="153"/>
  <c r="B1453" i="153"/>
  <c r="F1452" i="153"/>
  <c r="D1452" i="153"/>
  <c r="C1452" i="153"/>
  <c r="B1452" i="153"/>
  <c r="D1451" i="153"/>
  <c r="E1451" i="153" s="1"/>
  <c r="C1451" i="153"/>
  <c r="B1451" i="153"/>
  <c r="D1450" i="153"/>
  <c r="C1450" i="153"/>
  <c r="B1450" i="153"/>
  <c r="G1449" i="153"/>
  <c r="H1449" i="153" s="1"/>
  <c r="E1449" i="153"/>
  <c r="D1449" i="153"/>
  <c r="F1449" i="153" s="1"/>
  <c r="C1449" i="153"/>
  <c r="B1449" i="153"/>
  <c r="H1448" i="153"/>
  <c r="D1448" i="153"/>
  <c r="G1448" i="153" s="1"/>
  <c r="C1448" i="153"/>
  <c r="B1448" i="153"/>
  <c r="D1447" i="153"/>
  <c r="C1447" i="153"/>
  <c r="B1447" i="153"/>
  <c r="D1446" i="153"/>
  <c r="E1446" i="153" s="1"/>
  <c r="C1446" i="153"/>
  <c r="B1446" i="153"/>
  <c r="G1445" i="153"/>
  <c r="H1445" i="153" s="1"/>
  <c r="E1445" i="153"/>
  <c r="D1445" i="153"/>
  <c r="F1445" i="153" s="1"/>
  <c r="C1445" i="153"/>
  <c r="B1445" i="153"/>
  <c r="H1444" i="153"/>
  <c r="D1444" i="153"/>
  <c r="G1444" i="153" s="1"/>
  <c r="C1444" i="153"/>
  <c r="B1444" i="153"/>
  <c r="D1443" i="153"/>
  <c r="C1443" i="153"/>
  <c r="B1443" i="153"/>
  <c r="D1442" i="153"/>
  <c r="E1442" i="153" s="1"/>
  <c r="C1442" i="153"/>
  <c r="B1442" i="153"/>
  <c r="G1441" i="153"/>
  <c r="H1441" i="153" s="1"/>
  <c r="E1441" i="153"/>
  <c r="D1441" i="153"/>
  <c r="F1441" i="153" s="1"/>
  <c r="C1441" i="153"/>
  <c r="B1441" i="153"/>
  <c r="H1440" i="153"/>
  <c r="D1440" i="153"/>
  <c r="G1440" i="153" s="1"/>
  <c r="C1440" i="153"/>
  <c r="B1440" i="153"/>
  <c r="D1439" i="153"/>
  <c r="C1439" i="153"/>
  <c r="B1439" i="153"/>
  <c r="D1438" i="153"/>
  <c r="E1438" i="153" s="1"/>
  <c r="C1438" i="153"/>
  <c r="B1438" i="153"/>
  <c r="G1437" i="153"/>
  <c r="H1437" i="153" s="1"/>
  <c r="E1437" i="153"/>
  <c r="D1437" i="153"/>
  <c r="F1437" i="153" s="1"/>
  <c r="C1437" i="153"/>
  <c r="B1437" i="153"/>
  <c r="D1436" i="153"/>
  <c r="G1436" i="153" s="1"/>
  <c r="H1436" i="153" s="1"/>
  <c r="C1436" i="153"/>
  <c r="B1436" i="153"/>
  <c r="E1435" i="153"/>
  <c r="D1435" i="153"/>
  <c r="F1435" i="153" s="1"/>
  <c r="C1435" i="153"/>
  <c r="B1435" i="153"/>
  <c r="D1434" i="153"/>
  <c r="E1434" i="153" s="1"/>
  <c r="C1434" i="153"/>
  <c r="B1434" i="153"/>
  <c r="D1433" i="153"/>
  <c r="C1433" i="153"/>
  <c r="B1433" i="153"/>
  <c r="D1432" i="153"/>
  <c r="G1432" i="153" s="1"/>
  <c r="H1432" i="153" s="1"/>
  <c r="C1432" i="153"/>
  <c r="B1432" i="153"/>
  <c r="G1431" i="153"/>
  <c r="H1431" i="153" s="1"/>
  <c r="D1431" i="153"/>
  <c r="C1431" i="153"/>
  <c r="B1431" i="153"/>
  <c r="D1430" i="153"/>
  <c r="E1430" i="153" s="1"/>
  <c r="C1430" i="153"/>
  <c r="B1430" i="153"/>
  <c r="G1429" i="153"/>
  <c r="H1429" i="153" s="1"/>
  <c r="E1429" i="153"/>
  <c r="D1429" i="153"/>
  <c r="F1429" i="153" s="1"/>
  <c r="C1429" i="153"/>
  <c r="B1429" i="153"/>
  <c r="D1428" i="153"/>
  <c r="G1428" i="153" s="1"/>
  <c r="H1428" i="153" s="1"/>
  <c r="C1428" i="153"/>
  <c r="B1428" i="153"/>
  <c r="E1427" i="153"/>
  <c r="D1427" i="153"/>
  <c r="F1427" i="153" s="1"/>
  <c r="C1427" i="153"/>
  <c r="B1427" i="153"/>
  <c r="D1426" i="153"/>
  <c r="E1426" i="153" s="1"/>
  <c r="C1426" i="153"/>
  <c r="B1426" i="153"/>
  <c r="F1425" i="153"/>
  <c r="D1425" i="153"/>
  <c r="C1425" i="153"/>
  <c r="B1425" i="153"/>
  <c r="D1424" i="153"/>
  <c r="G1424" i="153" s="1"/>
  <c r="H1424" i="153" s="1"/>
  <c r="C1424" i="153"/>
  <c r="B1424" i="153"/>
  <c r="D1423" i="153"/>
  <c r="C1423" i="153"/>
  <c r="B1423" i="153"/>
  <c r="D1422" i="153"/>
  <c r="E1422" i="153" s="1"/>
  <c r="C1422" i="153"/>
  <c r="B1422" i="153"/>
  <c r="G1421" i="153"/>
  <c r="H1421" i="153" s="1"/>
  <c r="E1421" i="153"/>
  <c r="D1421" i="153"/>
  <c r="F1421" i="153" s="1"/>
  <c r="C1421" i="153"/>
  <c r="B1421" i="153"/>
  <c r="D1420" i="153"/>
  <c r="G1420" i="153" s="1"/>
  <c r="H1420" i="153" s="1"/>
  <c r="C1420" i="153"/>
  <c r="B1420" i="153"/>
  <c r="E1419" i="153"/>
  <c r="D1419" i="153"/>
  <c r="F1419" i="153" s="1"/>
  <c r="C1419" i="153"/>
  <c r="B1419" i="153"/>
  <c r="D1418" i="153"/>
  <c r="E1418" i="153" s="1"/>
  <c r="C1418" i="153"/>
  <c r="B1418" i="153"/>
  <c r="D1417" i="153"/>
  <c r="C1417" i="153"/>
  <c r="B1417" i="153"/>
  <c r="D1416" i="153"/>
  <c r="G1416" i="153" s="1"/>
  <c r="H1416" i="153" s="1"/>
  <c r="C1416" i="153"/>
  <c r="B1416" i="153"/>
  <c r="G1415" i="153"/>
  <c r="H1415" i="153" s="1"/>
  <c r="D1415" i="153"/>
  <c r="C1415" i="153"/>
  <c r="B1415" i="153"/>
  <c r="D1414" i="153"/>
  <c r="E1414" i="153" s="1"/>
  <c r="C1414" i="153"/>
  <c r="B1414" i="153"/>
  <c r="G1413" i="153"/>
  <c r="H1413" i="153" s="1"/>
  <c r="E1413" i="153"/>
  <c r="D1413" i="153"/>
  <c r="F1413" i="153" s="1"/>
  <c r="C1413" i="153"/>
  <c r="B1413" i="153"/>
  <c r="D1412" i="153"/>
  <c r="G1412" i="153" s="1"/>
  <c r="H1412" i="153" s="1"/>
  <c r="C1412" i="153"/>
  <c r="B1412" i="153"/>
  <c r="E1411" i="153"/>
  <c r="D1411" i="153"/>
  <c r="F1411" i="153" s="1"/>
  <c r="C1411" i="153"/>
  <c r="B1411" i="153"/>
  <c r="D1410" i="153"/>
  <c r="E1410" i="153" s="1"/>
  <c r="C1410" i="153"/>
  <c r="B1410" i="153"/>
  <c r="F1409" i="153"/>
  <c r="D1409" i="153"/>
  <c r="C1409" i="153"/>
  <c r="B1409" i="153"/>
  <c r="D1408" i="153"/>
  <c r="G1408" i="153" s="1"/>
  <c r="H1408" i="153" s="1"/>
  <c r="C1408" i="153"/>
  <c r="B1408" i="153"/>
  <c r="D1407" i="153"/>
  <c r="C1407" i="153"/>
  <c r="B1407" i="153"/>
  <c r="D1406" i="153"/>
  <c r="E1406" i="153" s="1"/>
  <c r="C1406" i="153"/>
  <c r="B1406" i="153"/>
  <c r="G1405" i="153"/>
  <c r="H1405" i="153" s="1"/>
  <c r="E1405" i="153"/>
  <c r="D1405" i="153"/>
  <c r="F1405" i="153" s="1"/>
  <c r="C1405" i="153"/>
  <c r="B1405" i="153"/>
  <c r="D1404" i="153"/>
  <c r="G1404" i="153" s="1"/>
  <c r="H1404" i="153" s="1"/>
  <c r="C1404" i="153"/>
  <c r="B1404" i="153"/>
  <c r="E1403" i="153"/>
  <c r="D1403" i="153"/>
  <c r="F1403" i="153" s="1"/>
  <c r="C1403" i="153"/>
  <c r="B1403" i="153"/>
  <c r="D1402" i="153"/>
  <c r="E1402" i="153" s="1"/>
  <c r="C1402" i="153"/>
  <c r="B1402" i="153"/>
  <c r="D1401" i="153"/>
  <c r="C1401" i="153"/>
  <c r="B1401" i="153"/>
  <c r="D1400" i="153"/>
  <c r="G1400" i="153" s="1"/>
  <c r="H1400" i="153" s="1"/>
  <c r="C1400" i="153"/>
  <c r="B1400" i="153"/>
  <c r="G1399" i="153"/>
  <c r="H1399" i="153" s="1"/>
  <c r="D1399" i="153"/>
  <c r="C1399" i="153"/>
  <c r="B1399" i="153"/>
  <c r="D1398" i="153"/>
  <c r="E1398" i="153" s="1"/>
  <c r="C1398" i="153"/>
  <c r="B1398" i="153"/>
  <c r="G1397" i="153"/>
  <c r="H1397" i="153" s="1"/>
  <c r="E1397" i="153"/>
  <c r="D1397" i="153"/>
  <c r="F1397" i="153" s="1"/>
  <c r="C1397" i="153"/>
  <c r="B1397" i="153"/>
  <c r="D1396" i="153"/>
  <c r="G1396" i="153" s="1"/>
  <c r="H1396" i="153" s="1"/>
  <c r="C1396" i="153"/>
  <c r="B1396" i="153"/>
  <c r="E1395" i="153"/>
  <c r="D1395" i="153"/>
  <c r="F1395" i="153" s="1"/>
  <c r="C1395" i="153"/>
  <c r="B1395" i="153"/>
  <c r="D1394" i="153"/>
  <c r="E1394" i="153" s="1"/>
  <c r="C1394" i="153"/>
  <c r="B1394" i="153"/>
  <c r="F1393" i="153"/>
  <c r="D1393" i="153"/>
  <c r="C1393" i="153"/>
  <c r="B1393" i="153"/>
  <c r="D1392" i="153"/>
  <c r="G1392" i="153" s="1"/>
  <c r="H1392" i="153" s="1"/>
  <c r="C1392" i="153"/>
  <c r="B1392" i="153"/>
  <c r="D1391" i="153"/>
  <c r="C1391" i="153"/>
  <c r="B1391" i="153"/>
  <c r="D1390" i="153"/>
  <c r="E1390" i="153" s="1"/>
  <c r="C1390" i="153"/>
  <c r="B1390" i="153"/>
  <c r="G1389" i="153"/>
  <c r="H1389" i="153" s="1"/>
  <c r="E1389" i="153"/>
  <c r="D1389" i="153"/>
  <c r="F1389" i="153" s="1"/>
  <c r="C1389" i="153"/>
  <c r="B1389" i="153"/>
  <c r="D1388" i="153"/>
  <c r="G1388" i="153" s="1"/>
  <c r="H1388" i="153" s="1"/>
  <c r="C1388" i="153"/>
  <c r="B1388" i="153"/>
  <c r="E1387" i="153"/>
  <c r="D1387" i="153"/>
  <c r="F1387" i="153" s="1"/>
  <c r="C1387" i="153"/>
  <c r="B1387" i="153"/>
  <c r="D1386" i="153"/>
  <c r="E1386" i="153" s="1"/>
  <c r="C1386" i="153"/>
  <c r="B1386" i="153"/>
  <c r="D1385" i="153"/>
  <c r="C1385" i="153"/>
  <c r="B1385" i="153"/>
  <c r="D1384" i="153"/>
  <c r="G1384" i="153" s="1"/>
  <c r="H1384" i="153" s="1"/>
  <c r="C1384" i="153"/>
  <c r="B1384" i="153"/>
  <c r="G1383" i="153"/>
  <c r="H1383" i="153" s="1"/>
  <c r="D1383" i="153"/>
  <c r="C1383" i="153"/>
  <c r="B1383" i="153"/>
  <c r="D1382" i="153"/>
  <c r="E1382" i="153" s="1"/>
  <c r="C1382" i="153"/>
  <c r="B1382" i="153"/>
  <c r="G1381" i="153"/>
  <c r="H1381" i="153" s="1"/>
  <c r="E1381" i="153"/>
  <c r="D1381" i="153"/>
  <c r="F1381" i="153" s="1"/>
  <c r="C1381" i="153"/>
  <c r="B1381" i="153"/>
  <c r="D1380" i="153"/>
  <c r="G1380" i="153" s="1"/>
  <c r="H1380" i="153" s="1"/>
  <c r="C1380" i="153"/>
  <c r="B1380" i="153"/>
  <c r="E1379" i="153"/>
  <c r="D1379" i="153"/>
  <c r="F1379" i="153" s="1"/>
  <c r="C1379" i="153"/>
  <c r="B1379" i="153"/>
  <c r="D1378" i="153"/>
  <c r="E1378" i="153" s="1"/>
  <c r="C1378" i="153"/>
  <c r="B1378" i="153"/>
  <c r="F1377" i="153"/>
  <c r="D1377" i="153"/>
  <c r="C1377" i="153"/>
  <c r="B1377" i="153"/>
  <c r="D1376" i="153"/>
  <c r="G1376" i="153" s="1"/>
  <c r="H1376" i="153" s="1"/>
  <c r="C1376" i="153"/>
  <c r="B1376" i="153"/>
  <c r="D1375" i="153"/>
  <c r="C1375" i="153"/>
  <c r="B1375" i="153"/>
  <c r="D1374" i="153"/>
  <c r="E1374" i="153" s="1"/>
  <c r="C1374" i="153"/>
  <c r="B1374" i="153"/>
  <c r="G1373" i="153"/>
  <c r="H1373" i="153" s="1"/>
  <c r="E1373" i="153"/>
  <c r="D1373" i="153"/>
  <c r="F1373" i="153" s="1"/>
  <c r="C1373" i="153"/>
  <c r="B1373" i="153"/>
  <c r="D1372" i="153"/>
  <c r="G1372" i="153" s="1"/>
  <c r="H1372" i="153" s="1"/>
  <c r="C1372" i="153"/>
  <c r="B1372" i="153"/>
  <c r="E1371" i="153"/>
  <c r="D1371" i="153"/>
  <c r="F1371" i="153" s="1"/>
  <c r="C1371" i="153"/>
  <c r="B1371" i="153"/>
  <c r="D1370" i="153"/>
  <c r="E1370" i="153" s="1"/>
  <c r="C1370" i="153"/>
  <c r="B1370" i="153"/>
  <c r="D1369" i="153"/>
  <c r="C1369" i="153"/>
  <c r="B1369" i="153"/>
  <c r="D1368" i="153"/>
  <c r="G1368" i="153" s="1"/>
  <c r="H1368" i="153" s="1"/>
  <c r="C1368" i="153"/>
  <c r="B1368" i="153"/>
  <c r="G1367" i="153"/>
  <c r="H1367" i="153" s="1"/>
  <c r="D1367" i="153"/>
  <c r="C1367" i="153"/>
  <c r="B1367" i="153"/>
  <c r="D1366" i="153"/>
  <c r="E1366" i="153" s="1"/>
  <c r="C1366" i="153"/>
  <c r="B1366" i="153"/>
  <c r="G1365" i="153"/>
  <c r="H1365" i="153" s="1"/>
  <c r="E1365" i="153"/>
  <c r="D1365" i="153"/>
  <c r="F1365" i="153" s="1"/>
  <c r="C1365" i="153"/>
  <c r="B1365" i="153"/>
  <c r="D1364" i="153"/>
  <c r="G1364" i="153" s="1"/>
  <c r="H1364" i="153" s="1"/>
  <c r="C1364" i="153"/>
  <c r="B1364" i="153"/>
  <c r="E1363" i="153"/>
  <c r="D1363" i="153"/>
  <c r="F1363" i="153" s="1"/>
  <c r="C1363" i="153"/>
  <c r="B1363" i="153"/>
  <c r="D1362" i="153"/>
  <c r="E1362" i="153" s="1"/>
  <c r="C1362" i="153"/>
  <c r="B1362" i="153"/>
  <c r="F1361" i="153"/>
  <c r="D1361" i="153"/>
  <c r="C1361" i="153"/>
  <c r="B1361" i="153"/>
  <c r="D1360" i="153"/>
  <c r="G1360" i="153" s="1"/>
  <c r="H1360" i="153" s="1"/>
  <c r="C1360" i="153"/>
  <c r="B1360" i="153"/>
  <c r="D1359" i="153"/>
  <c r="C1359" i="153"/>
  <c r="B1359" i="153"/>
  <c r="D1358" i="153"/>
  <c r="E1358" i="153" s="1"/>
  <c r="C1358" i="153"/>
  <c r="B1358" i="153"/>
  <c r="G1357" i="153"/>
  <c r="H1357" i="153" s="1"/>
  <c r="E1357" i="153"/>
  <c r="D1357" i="153"/>
  <c r="F1357" i="153" s="1"/>
  <c r="C1357" i="153"/>
  <c r="B1357" i="153"/>
  <c r="D1356" i="153"/>
  <c r="G1356" i="153" s="1"/>
  <c r="H1356" i="153" s="1"/>
  <c r="C1356" i="153"/>
  <c r="B1356" i="153"/>
  <c r="E1355" i="153"/>
  <c r="D1355" i="153"/>
  <c r="F1355" i="153" s="1"/>
  <c r="C1355" i="153"/>
  <c r="B1355" i="153"/>
  <c r="D1354" i="153"/>
  <c r="E1354" i="153" s="1"/>
  <c r="C1354" i="153"/>
  <c r="B1354" i="153"/>
  <c r="D1353" i="153"/>
  <c r="C1353" i="153"/>
  <c r="B1353" i="153"/>
  <c r="D1352" i="153"/>
  <c r="G1352" i="153" s="1"/>
  <c r="H1352" i="153" s="1"/>
  <c r="C1352" i="153"/>
  <c r="B1352" i="153"/>
  <c r="G1351" i="153"/>
  <c r="H1351" i="153" s="1"/>
  <c r="D1351" i="153"/>
  <c r="C1351" i="153"/>
  <c r="B1351" i="153"/>
  <c r="D1350" i="153"/>
  <c r="C1350" i="153"/>
  <c r="B1350" i="153"/>
  <c r="D1349" i="153"/>
  <c r="G1349" i="153" s="1"/>
  <c r="H1349" i="153" s="1"/>
  <c r="C1349" i="153"/>
  <c r="B1349" i="153"/>
  <c r="G1348" i="153"/>
  <c r="H1348" i="153" s="1"/>
  <c r="D1348" i="153"/>
  <c r="C1348" i="153"/>
  <c r="B1348" i="153"/>
  <c r="F1347" i="153"/>
  <c r="D1347" i="153"/>
  <c r="C1347" i="153"/>
  <c r="B1347" i="153"/>
  <c r="D1346" i="153"/>
  <c r="C1346" i="153"/>
  <c r="B1346" i="153"/>
  <c r="D1345" i="153"/>
  <c r="G1345" i="153" s="1"/>
  <c r="H1345" i="153" s="1"/>
  <c r="C1345" i="153"/>
  <c r="B1345" i="153"/>
  <c r="G1344" i="153"/>
  <c r="H1344" i="153" s="1"/>
  <c r="D1344" i="153"/>
  <c r="C1344" i="153"/>
  <c r="B1344" i="153"/>
  <c r="F1343" i="153"/>
  <c r="D1343" i="153"/>
  <c r="C1343" i="153"/>
  <c r="B1343" i="153"/>
  <c r="D1342" i="153"/>
  <c r="C1342" i="153"/>
  <c r="B1342" i="153"/>
  <c r="D1341" i="153"/>
  <c r="G1341" i="153" s="1"/>
  <c r="H1341" i="153" s="1"/>
  <c r="C1341" i="153"/>
  <c r="B1341" i="153"/>
  <c r="G1340" i="153"/>
  <c r="H1340" i="153" s="1"/>
  <c r="D1340" i="153"/>
  <c r="C1340" i="153"/>
  <c r="B1340" i="153"/>
  <c r="F1339" i="153"/>
  <c r="D1339" i="153"/>
  <c r="C1339" i="153"/>
  <c r="B1339" i="153"/>
  <c r="D1338" i="153"/>
  <c r="C1338" i="153"/>
  <c r="B1338" i="153"/>
  <c r="D1337" i="153"/>
  <c r="G1337" i="153" s="1"/>
  <c r="H1337" i="153" s="1"/>
  <c r="C1337" i="153"/>
  <c r="B1337" i="153"/>
  <c r="G1336" i="153"/>
  <c r="H1336" i="153" s="1"/>
  <c r="D1336" i="153"/>
  <c r="C1336" i="153"/>
  <c r="B1336" i="153"/>
  <c r="F1335" i="153"/>
  <c r="D1335" i="153"/>
  <c r="C1335" i="153"/>
  <c r="B1335" i="153"/>
  <c r="D1334" i="153"/>
  <c r="C1334" i="153"/>
  <c r="B1334" i="153"/>
  <c r="D1333" i="153"/>
  <c r="G1333" i="153" s="1"/>
  <c r="H1333" i="153" s="1"/>
  <c r="C1333" i="153"/>
  <c r="B1333" i="153"/>
  <c r="G1332" i="153"/>
  <c r="H1332" i="153" s="1"/>
  <c r="D1332" i="153"/>
  <c r="C1332" i="153"/>
  <c r="B1332" i="153"/>
  <c r="F1331" i="153"/>
  <c r="D1331" i="153"/>
  <c r="C1331" i="153"/>
  <c r="B1331" i="153"/>
  <c r="D1330" i="153"/>
  <c r="C1330" i="153"/>
  <c r="B1330" i="153"/>
  <c r="D1329" i="153"/>
  <c r="G1329" i="153" s="1"/>
  <c r="H1329" i="153" s="1"/>
  <c r="C1329" i="153"/>
  <c r="B1329" i="153"/>
  <c r="G1328" i="153"/>
  <c r="H1328" i="153" s="1"/>
  <c r="D1328" i="153"/>
  <c r="C1328" i="153"/>
  <c r="B1328" i="153"/>
  <c r="F1327" i="153"/>
  <c r="D1327" i="153"/>
  <c r="C1327" i="153"/>
  <c r="B1327" i="153"/>
  <c r="D1326" i="153"/>
  <c r="C1326" i="153"/>
  <c r="B1326" i="153"/>
  <c r="D1325" i="153"/>
  <c r="G1325" i="153" s="1"/>
  <c r="H1325" i="153" s="1"/>
  <c r="C1325" i="153"/>
  <c r="B1325" i="153"/>
  <c r="G1324" i="153"/>
  <c r="H1324" i="153" s="1"/>
  <c r="D1324" i="153"/>
  <c r="C1324" i="153"/>
  <c r="B1324" i="153"/>
  <c r="F1323" i="153"/>
  <c r="D1323" i="153"/>
  <c r="C1323" i="153"/>
  <c r="B1323" i="153"/>
  <c r="D1322" i="153"/>
  <c r="C1322" i="153"/>
  <c r="B1322" i="153"/>
  <c r="D1321" i="153"/>
  <c r="G1321" i="153" s="1"/>
  <c r="H1321" i="153" s="1"/>
  <c r="C1321" i="153"/>
  <c r="B1321" i="153"/>
  <c r="G1320" i="153"/>
  <c r="H1320" i="153" s="1"/>
  <c r="D1320" i="153"/>
  <c r="C1320" i="153"/>
  <c r="B1320" i="153"/>
  <c r="F1319" i="153"/>
  <c r="D1319" i="153"/>
  <c r="C1319" i="153"/>
  <c r="B1319" i="153"/>
  <c r="D1318" i="153"/>
  <c r="C1318" i="153"/>
  <c r="B1318" i="153"/>
  <c r="D1317" i="153"/>
  <c r="G1317" i="153" s="1"/>
  <c r="H1317" i="153" s="1"/>
  <c r="C1317" i="153"/>
  <c r="B1317" i="153"/>
  <c r="G1316" i="153"/>
  <c r="H1316" i="153" s="1"/>
  <c r="D1316" i="153"/>
  <c r="C1316" i="153"/>
  <c r="B1316" i="153"/>
  <c r="F1315" i="153"/>
  <c r="D1315" i="153"/>
  <c r="C1315" i="153"/>
  <c r="B1315" i="153"/>
  <c r="D1314" i="153"/>
  <c r="C1314" i="153"/>
  <c r="B1314" i="153"/>
  <c r="D1313" i="153"/>
  <c r="G1313" i="153" s="1"/>
  <c r="H1313" i="153" s="1"/>
  <c r="C1313" i="153"/>
  <c r="B1313" i="153"/>
  <c r="G1312" i="153"/>
  <c r="H1312" i="153" s="1"/>
  <c r="D1312" i="153"/>
  <c r="C1312" i="153"/>
  <c r="B1312" i="153"/>
  <c r="F1311" i="153"/>
  <c r="D1311" i="153"/>
  <c r="C1311" i="153"/>
  <c r="B1311" i="153"/>
  <c r="D1310" i="153"/>
  <c r="C1310" i="153"/>
  <c r="B1310" i="153"/>
  <c r="D1309" i="153"/>
  <c r="G1309" i="153" s="1"/>
  <c r="H1309" i="153" s="1"/>
  <c r="C1309" i="153"/>
  <c r="B1309" i="153"/>
  <c r="G1308" i="153"/>
  <c r="H1308" i="153" s="1"/>
  <c r="D1308" i="153"/>
  <c r="C1308" i="153"/>
  <c r="B1308" i="153"/>
  <c r="F1307" i="153"/>
  <c r="D1307" i="153"/>
  <c r="C1307" i="153"/>
  <c r="B1307" i="153"/>
  <c r="D1306" i="153"/>
  <c r="C1306" i="153"/>
  <c r="B1306" i="153"/>
  <c r="D1305" i="153"/>
  <c r="G1305" i="153" s="1"/>
  <c r="H1305" i="153" s="1"/>
  <c r="C1305" i="153"/>
  <c r="B1305" i="153"/>
  <c r="G1304" i="153"/>
  <c r="H1304" i="153" s="1"/>
  <c r="D1304" i="153"/>
  <c r="C1304" i="153"/>
  <c r="B1304" i="153"/>
  <c r="F1303" i="153"/>
  <c r="D1303" i="153"/>
  <c r="C1303" i="153"/>
  <c r="B1303" i="153"/>
  <c r="D1302" i="153"/>
  <c r="C1302" i="153"/>
  <c r="B1302" i="153"/>
  <c r="D1301" i="153"/>
  <c r="G1301" i="153" s="1"/>
  <c r="H1301" i="153" s="1"/>
  <c r="C1301" i="153"/>
  <c r="B1301" i="153"/>
  <c r="G1300" i="153"/>
  <c r="H1300" i="153" s="1"/>
  <c r="D1300" i="153"/>
  <c r="C1300" i="153"/>
  <c r="B1300" i="153"/>
  <c r="F1299" i="153"/>
  <c r="D1299" i="153"/>
  <c r="C1299" i="153"/>
  <c r="B1299" i="153"/>
  <c r="D1298" i="153"/>
  <c r="C1298" i="153"/>
  <c r="B1298" i="153"/>
  <c r="D1297" i="153"/>
  <c r="G1297" i="153" s="1"/>
  <c r="H1297" i="153" s="1"/>
  <c r="C1297" i="153"/>
  <c r="B1297" i="153"/>
  <c r="G1296" i="153"/>
  <c r="H1296" i="153" s="1"/>
  <c r="D1296" i="153"/>
  <c r="C1296" i="153"/>
  <c r="B1296" i="153"/>
  <c r="F1295" i="153"/>
  <c r="D1295" i="153"/>
  <c r="C1295" i="153"/>
  <c r="B1295" i="153"/>
  <c r="D1294" i="153"/>
  <c r="C1294" i="153"/>
  <c r="B1294" i="153"/>
  <c r="D1293" i="153"/>
  <c r="G1293" i="153" s="1"/>
  <c r="H1293" i="153" s="1"/>
  <c r="C1293" i="153"/>
  <c r="B1293" i="153"/>
  <c r="G1292" i="153"/>
  <c r="H1292" i="153" s="1"/>
  <c r="D1292" i="153"/>
  <c r="C1292" i="153"/>
  <c r="B1292" i="153"/>
  <c r="F1291" i="153"/>
  <c r="D1291" i="153"/>
  <c r="C1291" i="153"/>
  <c r="B1291" i="153"/>
  <c r="D1290" i="153"/>
  <c r="C1290" i="153"/>
  <c r="B1290" i="153"/>
  <c r="D1289" i="153"/>
  <c r="G1289" i="153" s="1"/>
  <c r="H1289" i="153" s="1"/>
  <c r="C1289" i="153"/>
  <c r="B1289" i="153"/>
  <c r="G1288" i="153"/>
  <c r="H1288" i="153" s="1"/>
  <c r="D1288" i="153"/>
  <c r="C1288" i="153"/>
  <c r="B1288" i="153"/>
  <c r="F1287" i="153"/>
  <c r="D1287" i="153"/>
  <c r="C1287" i="153"/>
  <c r="B1287" i="153"/>
  <c r="D1286" i="153"/>
  <c r="C1286" i="153"/>
  <c r="B1286" i="153"/>
  <c r="D1285" i="153"/>
  <c r="G1285" i="153" s="1"/>
  <c r="H1285" i="153" s="1"/>
  <c r="C1285" i="153"/>
  <c r="B1285" i="153"/>
  <c r="G1284" i="153"/>
  <c r="H1284" i="153" s="1"/>
  <c r="D1284" i="153"/>
  <c r="F1284" i="153" s="1"/>
  <c r="C1284" i="153"/>
  <c r="B1284" i="153"/>
  <c r="G1283" i="153"/>
  <c r="H1283" i="153" s="1"/>
  <c r="E1283" i="153"/>
  <c r="D1283" i="153"/>
  <c r="F1283" i="153" s="1"/>
  <c r="C1283" i="153"/>
  <c r="B1283" i="153"/>
  <c r="E1282" i="153"/>
  <c r="D1282" i="153"/>
  <c r="G1282" i="153" s="1"/>
  <c r="H1282" i="153" s="1"/>
  <c r="C1282" i="153"/>
  <c r="B1282" i="153"/>
  <c r="D1281" i="153"/>
  <c r="G1281" i="153" s="1"/>
  <c r="H1281" i="153" s="1"/>
  <c r="C1281" i="153"/>
  <c r="B1281" i="153"/>
  <c r="D1280" i="153"/>
  <c r="C1280" i="153"/>
  <c r="B1280" i="153"/>
  <c r="D1279" i="153"/>
  <c r="C1279" i="153"/>
  <c r="B1279" i="153"/>
  <c r="E1278" i="153"/>
  <c r="D1278" i="153"/>
  <c r="G1278" i="153" s="1"/>
  <c r="H1278" i="153" s="1"/>
  <c r="C1278" i="153"/>
  <c r="B1278" i="153"/>
  <c r="D1277" i="153"/>
  <c r="G1277" i="153" s="1"/>
  <c r="H1277" i="153" s="1"/>
  <c r="C1277" i="153"/>
  <c r="B1277" i="153"/>
  <c r="D1276" i="153"/>
  <c r="C1276" i="153"/>
  <c r="B1276" i="153"/>
  <c r="D1275" i="153"/>
  <c r="C1275" i="153"/>
  <c r="B1275" i="153"/>
  <c r="E1274" i="153"/>
  <c r="D1274" i="153"/>
  <c r="G1274" i="153" s="1"/>
  <c r="H1274" i="153" s="1"/>
  <c r="C1274" i="153"/>
  <c r="B1274" i="153"/>
  <c r="D1273" i="153"/>
  <c r="G1273" i="153" s="1"/>
  <c r="H1273" i="153" s="1"/>
  <c r="C1273" i="153"/>
  <c r="B1273" i="153"/>
  <c r="D1272" i="153"/>
  <c r="C1272" i="153"/>
  <c r="B1272" i="153"/>
  <c r="D1271" i="153"/>
  <c r="C1271" i="153"/>
  <c r="B1271" i="153"/>
  <c r="E1270" i="153"/>
  <c r="D1270" i="153"/>
  <c r="G1270" i="153" s="1"/>
  <c r="H1270" i="153" s="1"/>
  <c r="C1270" i="153"/>
  <c r="B1270" i="153"/>
  <c r="D1269" i="153"/>
  <c r="G1269" i="153" s="1"/>
  <c r="H1269" i="153" s="1"/>
  <c r="C1269" i="153"/>
  <c r="B1269" i="153"/>
  <c r="D1268" i="153"/>
  <c r="C1268" i="153"/>
  <c r="B1268" i="153"/>
  <c r="D1267" i="153"/>
  <c r="C1267" i="153"/>
  <c r="B1267" i="153"/>
  <c r="E1266" i="153"/>
  <c r="D1266" i="153"/>
  <c r="G1266" i="153" s="1"/>
  <c r="H1266" i="153" s="1"/>
  <c r="C1266" i="153"/>
  <c r="B1266" i="153"/>
  <c r="D1265" i="153"/>
  <c r="G1265" i="153" s="1"/>
  <c r="H1265" i="153" s="1"/>
  <c r="C1265" i="153"/>
  <c r="B1265" i="153"/>
  <c r="D1264" i="153"/>
  <c r="C1264" i="153"/>
  <c r="B1264" i="153"/>
  <c r="D1263" i="153"/>
  <c r="C1263" i="153"/>
  <c r="B1263" i="153"/>
  <c r="E1262" i="153"/>
  <c r="D1262" i="153"/>
  <c r="G1262" i="153" s="1"/>
  <c r="H1262" i="153" s="1"/>
  <c r="C1262" i="153"/>
  <c r="B1262" i="153"/>
  <c r="D1261" i="153"/>
  <c r="G1261" i="153" s="1"/>
  <c r="H1261" i="153" s="1"/>
  <c r="C1261" i="153"/>
  <c r="B1261" i="153"/>
  <c r="D1260" i="153"/>
  <c r="C1260" i="153"/>
  <c r="B1260" i="153"/>
  <c r="D1259" i="153"/>
  <c r="C1259" i="153"/>
  <c r="B1259" i="153"/>
  <c r="E1258" i="153"/>
  <c r="D1258" i="153"/>
  <c r="G1258" i="153" s="1"/>
  <c r="H1258" i="153" s="1"/>
  <c r="C1258" i="153"/>
  <c r="B1258" i="153"/>
  <c r="D1257" i="153"/>
  <c r="G1257" i="153" s="1"/>
  <c r="H1257" i="153" s="1"/>
  <c r="C1257" i="153"/>
  <c r="B1257" i="153"/>
  <c r="D1256" i="153"/>
  <c r="C1256" i="153"/>
  <c r="B1256" i="153"/>
  <c r="D1255" i="153"/>
  <c r="C1255" i="153"/>
  <c r="B1255" i="153"/>
  <c r="E1254" i="153"/>
  <c r="D1254" i="153"/>
  <c r="G1254" i="153" s="1"/>
  <c r="H1254" i="153" s="1"/>
  <c r="C1254" i="153"/>
  <c r="B1254" i="153"/>
  <c r="D1253" i="153"/>
  <c r="G1253" i="153" s="1"/>
  <c r="H1253" i="153" s="1"/>
  <c r="C1253" i="153"/>
  <c r="B1253" i="153"/>
  <c r="D1252" i="153"/>
  <c r="C1252" i="153"/>
  <c r="B1252" i="153"/>
  <c r="D1251" i="153"/>
  <c r="C1251" i="153"/>
  <c r="B1251" i="153"/>
  <c r="E1250" i="153"/>
  <c r="D1250" i="153"/>
  <c r="G1250" i="153" s="1"/>
  <c r="H1250" i="153" s="1"/>
  <c r="C1250" i="153"/>
  <c r="B1250" i="153"/>
  <c r="D1249" i="153"/>
  <c r="G1249" i="153" s="1"/>
  <c r="H1249" i="153" s="1"/>
  <c r="C1249" i="153"/>
  <c r="B1249" i="153"/>
  <c r="D1248" i="153"/>
  <c r="C1248" i="153"/>
  <c r="B1248" i="153"/>
  <c r="D1247" i="153"/>
  <c r="C1247" i="153"/>
  <c r="B1247" i="153"/>
  <c r="E1246" i="153"/>
  <c r="D1246" i="153"/>
  <c r="G1246" i="153" s="1"/>
  <c r="H1246" i="153" s="1"/>
  <c r="C1246" i="153"/>
  <c r="B1246" i="153"/>
  <c r="D1245" i="153"/>
  <c r="G1245" i="153" s="1"/>
  <c r="H1245" i="153" s="1"/>
  <c r="C1245" i="153"/>
  <c r="B1245" i="153"/>
  <c r="D1244" i="153"/>
  <c r="C1244" i="153"/>
  <c r="B1244" i="153"/>
  <c r="D1243" i="153"/>
  <c r="C1243" i="153"/>
  <c r="B1243" i="153"/>
  <c r="E1242" i="153"/>
  <c r="D1242" i="153"/>
  <c r="G1242" i="153" s="1"/>
  <c r="H1242" i="153" s="1"/>
  <c r="C1242" i="153"/>
  <c r="B1242" i="153"/>
  <c r="D1241" i="153"/>
  <c r="G1241" i="153" s="1"/>
  <c r="H1241" i="153" s="1"/>
  <c r="C1241" i="153"/>
  <c r="B1241" i="153"/>
  <c r="D1240" i="153"/>
  <c r="C1240" i="153"/>
  <c r="B1240" i="153"/>
  <c r="D1239" i="153"/>
  <c r="C1239" i="153"/>
  <c r="B1239" i="153"/>
  <c r="E1238" i="153"/>
  <c r="D1238" i="153"/>
  <c r="G1238" i="153" s="1"/>
  <c r="H1238" i="153" s="1"/>
  <c r="C1238" i="153"/>
  <c r="B1238" i="153"/>
  <c r="D1237" i="153"/>
  <c r="G1237" i="153" s="1"/>
  <c r="H1237" i="153" s="1"/>
  <c r="C1237" i="153"/>
  <c r="B1237" i="153"/>
  <c r="D1236" i="153"/>
  <c r="C1236" i="153"/>
  <c r="B1236" i="153"/>
  <c r="D1235" i="153"/>
  <c r="C1235" i="153"/>
  <c r="B1235" i="153"/>
  <c r="E1234" i="153"/>
  <c r="D1234" i="153"/>
  <c r="G1234" i="153" s="1"/>
  <c r="H1234" i="153" s="1"/>
  <c r="C1234" i="153"/>
  <c r="B1234" i="153"/>
  <c r="D1233" i="153"/>
  <c r="G1233" i="153" s="1"/>
  <c r="H1233" i="153" s="1"/>
  <c r="C1233" i="153"/>
  <c r="B1233" i="153"/>
  <c r="D1232" i="153"/>
  <c r="C1232" i="153"/>
  <c r="B1232" i="153"/>
  <c r="D1231" i="153"/>
  <c r="C1231" i="153"/>
  <c r="B1231" i="153"/>
  <c r="E1230" i="153"/>
  <c r="D1230" i="153"/>
  <c r="G1230" i="153" s="1"/>
  <c r="H1230" i="153" s="1"/>
  <c r="C1230" i="153"/>
  <c r="B1230" i="153"/>
  <c r="D1229" i="153"/>
  <c r="G1229" i="153" s="1"/>
  <c r="H1229" i="153" s="1"/>
  <c r="C1229" i="153"/>
  <c r="B1229" i="153"/>
  <c r="D1228" i="153"/>
  <c r="C1228" i="153"/>
  <c r="B1228" i="153"/>
  <c r="D1227" i="153"/>
  <c r="C1227" i="153"/>
  <c r="B1227" i="153"/>
  <c r="E1226" i="153"/>
  <c r="D1226" i="153"/>
  <c r="G1226" i="153" s="1"/>
  <c r="H1226" i="153" s="1"/>
  <c r="C1226" i="153"/>
  <c r="B1226" i="153"/>
  <c r="D1225" i="153"/>
  <c r="G1225" i="153" s="1"/>
  <c r="H1225" i="153" s="1"/>
  <c r="C1225" i="153"/>
  <c r="B1225" i="153"/>
  <c r="D1224" i="153"/>
  <c r="C1224" i="153"/>
  <c r="B1224" i="153"/>
  <c r="D1223" i="153"/>
  <c r="C1223" i="153"/>
  <c r="B1223" i="153"/>
  <c r="E1222" i="153"/>
  <c r="D1222" i="153"/>
  <c r="G1222" i="153" s="1"/>
  <c r="H1222" i="153" s="1"/>
  <c r="C1222" i="153"/>
  <c r="B1222" i="153"/>
  <c r="D1221" i="153"/>
  <c r="G1221" i="153" s="1"/>
  <c r="H1221" i="153" s="1"/>
  <c r="C1221" i="153"/>
  <c r="B1221" i="153"/>
  <c r="D1220" i="153"/>
  <c r="C1220" i="153"/>
  <c r="B1220" i="153"/>
  <c r="D1219" i="153"/>
  <c r="C1219" i="153"/>
  <c r="B1219" i="153"/>
  <c r="E1218" i="153"/>
  <c r="D1218" i="153"/>
  <c r="G1218" i="153" s="1"/>
  <c r="H1218" i="153" s="1"/>
  <c r="C1218" i="153"/>
  <c r="B1218" i="153"/>
  <c r="D1217" i="153"/>
  <c r="G1217" i="153" s="1"/>
  <c r="H1217" i="153" s="1"/>
  <c r="C1217" i="153"/>
  <c r="B1217" i="153"/>
  <c r="D1216" i="153"/>
  <c r="C1216" i="153"/>
  <c r="B1216" i="153"/>
  <c r="D1215" i="153"/>
  <c r="C1215" i="153"/>
  <c r="B1215" i="153"/>
  <c r="E1214" i="153"/>
  <c r="D1214" i="153"/>
  <c r="G1214" i="153" s="1"/>
  <c r="H1214" i="153" s="1"/>
  <c r="C1214" i="153"/>
  <c r="B1214" i="153"/>
  <c r="D1213" i="153"/>
  <c r="G1213" i="153" s="1"/>
  <c r="H1213" i="153" s="1"/>
  <c r="C1213" i="153"/>
  <c r="B1213" i="153"/>
  <c r="D1212" i="153"/>
  <c r="C1212" i="153"/>
  <c r="B1212" i="153"/>
  <c r="D1211" i="153"/>
  <c r="C1211" i="153"/>
  <c r="B1211" i="153"/>
  <c r="E1210" i="153"/>
  <c r="D1210" i="153"/>
  <c r="G1210" i="153" s="1"/>
  <c r="H1210" i="153" s="1"/>
  <c r="C1210" i="153"/>
  <c r="B1210" i="153"/>
  <c r="D1209" i="153"/>
  <c r="G1209" i="153" s="1"/>
  <c r="H1209" i="153" s="1"/>
  <c r="C1209" i="153"/>
  <c r="B1209" i="153"/>
  <c r="D1208" i="153"/>
  <c r="C1208" i="153"/>
  <c r="B1208" i="153"/>
  <c r="D1207" i="153"/>
  <c r="C1207" i="153"/>
  <c r="B1207" i="153"/>
  <c r="E1206" i="153"/>
  <c r="D1206" i="153"/>
  <c r="G1206" i="153" s="1"/>
  <c r="H1206" i="153" s="1"/>
  <c r="C1206" i="153"/>
  <c r="B1206" i="153"/>
  <c r="D1205" i="153"/>
  <c r="G1205" i="153" s="1"/>
  <c r="H1205" i="153" s="1"/>
  <c r="C1205" i="153"/>
  <c r="B1205" i="153"/>
  <c r="D1204" i="153"/>
  <c r="C1204" i="153"/>
  <c r="B1204" i="153"/>
  <c r="D1203" i="153"/>
  <c r="C1203" i="153"/>
  <c r="B1203" i="153"/>
  <c r="E1202" i="153"/>
  <c r="D1202" i="153"/>
  <c r="G1202" i="153" s="1"/>
  <c r="H1202" i="153" s="1"/>
  <c r="C1202" i="153"/>
  <c r="B1202" i="153"/>
  <c r="D1201" i="153"/>
  <c r="G1201" i="153" s="1"/>
  <c r="H1201" i="153" s="1"/>
  <c r="C1201" i="153"/>
  <c r="B1201" i="153"/>
  <c r="D1200" i="153"/>
  <c r="C1200" i="153"/>
  <c r="B1200" i="153"/>
  <c r="D1199" i="153"/>
  <c r="C1199" i="153"/>
  <c r="B1199" i="153"/>
  <c r="E1198" i="153"/>
  <c r="D1198" i="153"/>
  <c r="G1198" i="153" s="1"/>
  <c r="H1198" i="153" s="1"/>
  <c r="C1198" i="153"/>
  <c r="B1198" i="153"/>
  <c r="D1197" i="153"/>
  <c r="G1197" i="153" s="1"/>
  <c r="H1197" i="153" s="1"/>
  <c r="C1197" i="153"/>
  <c r="B1197" i="153"/>
  <c r="D1196" i="153"/>
  <c r="C1196" i="153"/>
  <c r="B1196" i="153"/>
  <c r="D1195" i="153"/>
  <c r="C1195" i="153"/>
  <c r="B1195" i="153"/>
  <c r="E1194" i="153"/>
  <c r="D1194" i="153"/>
  <c r="G1194" i="153" s="1"/>
  <c r="H1194" i="153" s="1"/>
  <c r="C1194" i="153"/>
  <c r="B1194" i="153"/>
  <c r="D1193" i="153"/>
  <c r="G1193" i="153" s="1"/>
  <c r="H1193" i="153" s="1"/>
  <c r="C1193" i="153"/>
  <c r="B1193" i="153"/>
  <c r="D1192" i="153"/>
  <c r="C1192" i="153"/>
  <c r="B1192" i="153"/>
  <c r="D1191" i="153"/>
  <c r="C1191" i="153"/>
  <c r="B1191" i="153"/>
  <c r="E1190" i="153"/>
  <c r="D1190" i="153"/>
  <c r="G1190" i="153" s="1"/>
  <c r="H1190" i="153" s="1"/>
  <c r="C1190" i="153"/>
  <c r="B1190" i="153"/>
  <c r="D1189" i="153"/>
  <c r="G1189" i="153" s="1"/>
  <c r="H1189" i="153" s="1"/>
  <c r="C1189" i="153"/>
  <c r="B1189" i="153"/>
  <c r="D1188" i="153"/>
  <c r="C1188" i="153"/>
  <c r="B1188" i="153"/>
  <c r="D1187" i="153"/>
  <c r="C1187" i="153"/>
  <c r="B1187" i="153"/>
  <c r="E1186" i="153"/>
  <c r="D1186" i="153"/>
  <c r="G1186" i="153" s="1"/>
  <c r="H1186" i="153" s="1"/>
  <c r="C1186" i="153"/>
  <c r="B1186" i="153"/>
  <c r="D1185" i="153"/>
  <c r="G1185" i="153" s="1"/>
  <c r="H1185" i="153" s="1"/>
  <c r="C1185" i="153"/>
  <c r="B1185" i="153"/>
  <c r="D1184" i="153"/>
  <c r="C1184" i="153"/>
  <c r="B1184" i="153"/>
  <c r="D1183" i="153"/>
  <c r="C1183" i="153"/>
  <c r="B1183" i="153"/>
  <c r="E1182" i="153"/>
  <c r="D1182" i="153"/>
  <c r="G1182" i="153" s="1"/>
  <c r="H1182" i="153" s="1"/>
  <c r="C1182" i="153"/>
  <c r="B1182" i="153"/>
  <c r="D1181" i="153"/>
  <c r="G1181" i="153" s="1"/>
  <c r="H1181" i="153" s="1"/>
  <c r="C1181" i="153"/>
  <c r="B1181" i="153"/>
  <c r="D1180" i="153"/>
  <c r="C1180" i="153"/>
  <c r="B1180" i="153"/>
  <c r="D1179" i="153"/>
  <c r="C1179" i="153"/>
  <c r="B1179" i="153"/>
  <c r="E1178" i="153"/>
  <c r="D1178" i="153"/>
  <c r="G1178" i="153" s="1"/>
  <c r="H1178" i="153" s="1"/>
  <c r="C1178" i="153"/>
  <c r="B1178" i="153"/>
  <c r="D1177" i="153"/>
  <c r="G1177" i="153" s="1"/>
  <c r="H1177" i="153" s="1"/>
  <c r="C1177" i="153"/>
  <c r="B1177" i="153"/>
  <c r="D1176" i="153"/>
  <c r="C1176" i="153"/>
  <c r="B1176" i="153"/>
  <c r="D1175" i="153"/>
  <c r="C1175" i="153"/>
  <c r="B1175" i="153"/>
  <c r="E1174" i="153"/>
  <c r="D1174" i="153"/>
  <c r="G1174" i="153" s="1"/>
  <c r="H1174" i="153" s="1"/>
  <c r="C1174" i="153"/>
  <c r="B1174" i="153"/>
  <c r="D1173" i="153"/>
  <c r="G1173" i="153" s="1"/>
  <c r="H1173" i="153" s="1"/>
  <c r="C1173" i="153"/>
  <c r="B1173" i="153"/>
  <c r="D1172" i="153"/>
  <c r="C1172" i="153"/>
  <c r="B1172" i="153"/>
  <c r="D1171" i="153"/>
  <c r="C1171" i="153"/>
  <c r="B1171" i="153"/>
  <c r="E1170" i="153"/>
  <c r="D1170" i="153"/>
  <c r="G1170" i="153" s="1"/>
  <c r="H1170" i="153" s="1"/>
  <c r="C1170" i="153"/>
  <c r="B1170" i="153"/>
  <c r="D1169" i="153"/>
  <c r="G1169" i="153" s="1"/>
  <c r="H1169" i="153" s="1"/>
  <c r="C1169" i="153"/>
  <c r="B1169" i="153"/>
  <c r="D1168" i="153"/>
  <c r="C1168" i="153"/>
  <c r="B1168" i="153"/>
  <c r="D1167" i="153"/>
  <c r="C1167" i="153"/>
  <c r="B1167" i="153"/>
  <c r="E1166" i="153"/>
  <c r="D1166" i="153"/>
  <c r="G1166" i="153" s="1"/>
  <c r="H1166" i="153" s="1"/>
  <c r="C1166" i="153"/>
  <c r="B1166" i="153"/>
  <c r="D1165" i="153"/>
  <c r="G1165" i="153" s="1"/>
  <c r="H1165" i="153" s="1"/>
  <c r="C1165" i="153"/>
  <c r="B1165" i="153"/>
  <c r="D1164" i="153"/>
  <c r="C1164" i="153"/>
  <c r="B1164" i="153"/>
  <c r="D1163" i="153"/>
  <c r="C1163" i="153"/>
  <c r="B1163" i="153"/>
  <c r="E1162" i="153"/>
  <c r="D1162" i="153"/>
  <c r="G1162" i="153" s="1"/>
  <c r="H1162" i="153" s="1"/>
  <c r="C1162" i="153"/>
  <c r="B1162" i="153"/>
  <c r="D1161" i="153"/>
  <c r="G1161" i="153" s="1"/>
  <c r="H1161" i="153" s="1"/>
  <c r="C1161" i="153"/>
  <c r="B1161" i="153"/>
  <c r="D1160" i="153"/>
  <c r="C1160" i="153"/>
  <c r="B1160" i="153"/>
  <c r="D1159" i="153"/>
  <c r="C1159" i="153"/>
  <c r="B1159" i="153"/>
  <c r="E1158" i="153"/>
  <c r="D1158" i="153"/>
  <c r="G1158" i="153" s="1"/>
  <c r="H1158" i="153" s="1"/>
  <c r="C1158" i="153"/>
  <c r="B1158" i="153"/>
  <c r="D1157" i="153"/>
  <c r="G1157" i="153" s="1"/>
  <c r="H1157" i="153" s="1"/>
  <c r="C1157" i="153"/>
  <c r="B1157" i="153"/>
  <c r="D1156" i="153"/>
  <c r="C1156" i="153"/>
  <c r="B1156" i="153"/>
  <c r="D1155" i="153"/>
  <c r="C1155" i="153"/>
  <c r="B1155" i="153"/>
  <c r="E1154" i="153"/>
  <c r="D1154" i="153"/>
  <c r="G1154" i="153" s="1"/>
  <c r="H1154" i="153" s="1"/>
  <c r="C1154" i="153"/>
  <c r="B1154" i="153"/>
  <c r="D1153" i="153"/>
  <c r="G1153" i="153" s="1"/>
  <c r="H1153" i="153" s="1"/>
  <c r="C1153" i="153"/>
  <c r="B1153" i="153"/>
  <c r="D1152" i="153"/>
  <c r="C1152" i="153"/>
  <c r="B1152" i="153"/>
  <c r="D1151" i="153"/>
  <c r="C1151" i="153"/>
  <c r="B1151" i="153"/>
  <c r="E1150" i="153"/>
  <c r="D1150" i="153"/>
  <c r="G1150" i="153" s="1"/>
  <c r="H1150" i="153" s="1"/>
  <c r="C1150" i="153"/>
  <c r="B1150" i="153"/>
  <c r="D1149" i="153"/>
  <c r="G1149" i="153" s="1"/>
  <c r="H1149" i="153" s="1"/>
  <c r="C1149" i="153"/>
  <c r="B1149" i="153"/>
  <c r="D1148" i="153"/>
  <c r="C1148" i="153"/>
  <c r="B1148" i="153"/>
  <c r="D1147" i="153"/>
  <c r="C1147" i="153"/>
  <c r="B1147" i="153"/>
  <c r="E1146" i="153"/>
  <c r="D1146" i="153"/>
  <c r="G1146" i="153" s="1"/>
  <c r="H1146" i="153" s="1"/>
  <c r="C1146" i="153"/>
  <c r="B1146" i="153"/>
  <c r="D1145" i="153"/>
  <c r="G1145" i="153" s="1"/>
  <c r="H1145" i="153" s="1"/>
  <c r="C1145" i="153"/>
  <c r="B1145" i="153"/>
  <c r="D1144" i="153"/>
  <c r="C1144" i="153"/>
  <c r="B1144" i="153"/>
  <c r="D1143" i="153"/>
  <c r="C1143" i="153"/>
  <c r="B1143" i="153"/>
  <c r="E1142" i="153"/>
  <c r="D1142" i="153"/>
  <c r="G1142" i="153" s="1"/>
  <c r="H1142" i="153" s="1"/>
  <c r="C1142" i="153"/>
  <c r="B1142" i="153"/>
  <c r="D1141" i="153"/>
  <c r="G1141" i="153" s="1"/>
  <c r="H1141" i="153" s="1"/>
  <c r="C1141" i="153"/>
  <c r="B1141" i="153"/>
  <c r="D1140" i="153"/>
  <c r="C1140" i="153"/>
  <c r="B1140" i="153"/>
  <c r="D1139" i="153"/>
  <c r="C1139" i="153"/>
  <c r="B1139" i="153"/>
  <c r="E1138" i="153"/>
  <c r="D1138" i="153"/>
  <c r="G1138" i="153" s="1"/>
  <c r="H1138" i="153" s="1"/>
  <c r="C1138" i="153"/>
  <c r="B1138" i="153"/>
  <c r="D1137" i="153"/>
  <c r="G1137" i="153" s="1"/>
  <c r="H1137" i="153" s="1"/>
  <c r="C1137" i="153"/>
  <c r="B1137" i="153"/>
  <c r="D1136" i="153"/>
  <c r="C1136" i="153"/>
  <c r="B1136" i="153"/>
  <c r="D1135" i="153"/>
  <c r="C1135" i="153"/>
  <c r="B1135" i="153"/>
  <c r="E1134" i="153"/>
  <c r="D1134" i="153"/>
  <c r="G1134" i="153" s="1"/>
  <c r="H1134" i="153" s="1"/>
  <c r="C1134" i="153"/>
  <c r="B1134" i="153"/>
  <c r="D1133" i="153"/>
  <c r="G1133" i="153" s="1"/>
  <c r="H1133" i="153" s="1"/>
  <c r="C1133" i="153"/>
  <c r="B1133" i="153"/>
  <c r="D1132" i="153"/>
  <c r="C1132" i="153"/>
  <c r="B1132" i="153"/>
  <c r="D1131" i="153"/>
  <c r="C1131" i="153"/>
  <c r="B1131" i="153"/>
  <c r="E1130" i="153"/>
  <c r="D1130" i="153"/>
  <c r="G1130" i="153" s="1"/>
  <c r="H1130" i="153" s="1"/>
  <c r="C1130" i="153"/>
  <c r="B1130" i="153"/>
  <c r="D1129" i="153"/>
  <c r="G1129" i="153" s="1"/>
  <c r="H1129" i="153" s="1"/>
  <c r="C1129" i="153"/>
  <c r="B1129" i="153"/>
  <c r="D1128" i="153"/>
  <c r="C1128" i="153"/>
  <c r="B1128" i="153"/>
  <c r="D1127" i="153"/>
  <c r="C1127" i="153"/>
  <c r="B1127" i="153"/>
  <c r="E1126" i="153"/>
  <c r="D1126" i="153"/>
  <c r="G1126" i="153" s="1"/>
  <c r="H1126" i="153" s="1"/>
  <c r="C1126" i="153"/>
  <c r="B1126" i="153"/>
  <c r="D1125" i="153"/>
  <c r="G1125" i="153" s="1"/>
  <c r="H1125" i="153" s="1"/>
  <c r="C1125" i="153"/>
  <c r="B1125" i="153"/>
  <c r="D1124" i="153"/>
  <c r="C1124" i="153"/>
  <c r="B1124" i="153"/>
  <c r="D1123" i="153"/>
  <c r="C1123" i="153"/>
  <c r="B1123" i="153"/>
  <c r="E1122" i="153"/>
  <c r="D1122" i="153"/>
  <c r="G1122" i="153" s="1"/>
  <c r="H1122" i="153" s="1"/>
  <c r="C1122" i="153"/>
  <c r="B1122" i="153"/>
  <c r="D1121" i="153"/>
  <c r="G1121" i="153" s="1"/>
  <c r="H1121" i="153" s="1"/>
  <c r="C1121" i="153"/>
  <c r="B1121" i="153"/>
  <c r="D1120" i="153"/>
  <c r="C1120" i="153"/>
  <c r="B1120" i="153"/>
  <c r="D1119" i="153"/>
  <c r="C1119" i="153"/>
  <c r="B1119" i="153"/>
  <c r="E1118" i="153"/>
  <c r="D1118" i="153"/>
  <c r="G1118" i="153" s="1"/>
  <c r="H1118" i="153" s="1"/>
  <c r="C1118" i="153"/>
  <c r="B1118" i="153"/>
  <c r="D1117" i="153"/>
  <c r="G1117" i="153" s="1"/>
  <c r="H1117" i="153" s="1"/>
  <c r="C1117" i="153"/>
  <c r="B1117" i="153"/>
  <c r="D1116" i="153"/>
  <c r="C1116" i="153"/>
  <c r="B1116" i="153"/>
  <c r="D1115" i="153"/>
  <c r="C1115" i="153"/>
  <c r="B1115" i="153"/>
  <c r="E1114" i="153"/>
  <c r="D1114" i="153"/>
  <c r="G1114" i="153" s="1"/>
  <c r="H1114" i="153" s="1"/>
  <c r="C1114" i="153"/>
  <c r="B1114" i="153"/>
  <c r="D1113" i="153"/>
  <c r="G1113" i="153" s="1"/>
  <c r="H1113" i="153" s="1"/>
  <c r="C1113" i="153"/>
  <c r="B1113" i="153"/>
  <c r="D1112" i="153"/>
  <c r="C1112" i="153"/>
  <c r="B1112" i="153"/>
  <c r="D1111" i="153"/>
  <c r="C1111" i="153"/>
  <c r="B1111" i="153"/>
  <c r="E1110" i="153"/>
  <c r="D1110" i="153"/>
  <c r="G1110" i="153" s="1"/>
  <c r="H1110" i="153" s="1"/>
  <c r="C1110" i="153"/>
  <c r="B1110" i="153"/>
  <c r="D1109" i="153"/>
  <c r="G1109" i="153" s="1"/>
  <c r="H1109" i="153" s="1"/>
  <c r="C1109" i="153"/>
  <c r="B1109" i="153"/>
  <c r="D1108" i="153"/>
  <c r="C1108" i="153"/>
  <c r="B1108" i="153"/>
  <c r="D1107" i="153"/>
  <c r="C1107" i="153"/>
  <c r="B1107" i="153"/>
  <c r="E1106" i="153"/>
  <c r="D1106" i="153"/>
  <c r="G1106" i="153" s="1"/>
  <c r="H1106" i="153" s="1"/>
  <c r="C1106" i="153"/>
  <c r="B1106" i="153"/>
  <c r="D1105" i="153"/>
  <c r="G1105" i="153" s="1"/>
  <c r="H1105" i="153" s="1"/>
  <c r="C1105" i="153"/>
  <c r="B1105" i="153"/>
  <c r="D1104" i="153"/>
  <c r="C1104" i="153"/>
  <c r="B1104" i="153"/>
  <c r="D1103" i="153"/>
  <c r="C1103" i="153"/>
  <c r="B1103" i="153"/>
  <c r="E1102" i="153"/>
  <c r="D1102" i="153"/>
  <c r="G1102" i="153" s="1"/>
  <c r="H1102" i="153" s="1"/>
  <c r="C1102" i="153"/>
  <c r="B1102" i="153"/>
  <c r="D1101" i="153"/>
  <c r="G1101" i="153" s="1"/>
  <c r="H1101" i="153" s="1"/>
  <c r="C1101" i="153"/>
  <c r="B1101" i="153"/>
  <c r="D1100" i="153"/>
  <c r="C1100" i="153"/>
  <c r="B1100" i="153"/>
  <c r="D1099" i="153"/>
  <c r="C1099" i="153"/>
  <c r="B1099" i="153"/>
  <c r="E1098" i="153"/>
  <c r="D1098" i="153"/>
  <c r="G1098" i="153" s="1"/>
  <c r="H1098" i="153" s="1"/>
  <c r="C1098" i="153"/>
  <c r="B1098" i="153"/>
  <c r="D1097" i="153"/>
  <c r="G1097" i="153" s="1"/>
  <c r="H1097" i="153" s="1"/>
  <c r="C1097" i="153"/>
  <c r="B1097" i="153"/>
  <c r="D1096" i="153"/>
  <c r="C1096" i="153"/>
  <c r="B1096" i="153"/>
  <c r="D1095" i="153"/>
  <c r="C1095" i="153"/>
  <c r="B1095" i="153"/>
  <c r="E1094" i="153"/>
  <c r="D1094" i="153"/>
  <c r="G1094" i="153" s="1"/>
  <c r="H1094" i="153" s="1"/>
  <c r="C1094" i="153"/>
  <c r="B1094" i="153"/>
  <c r="D1093" i="153"/>
  <c r="G1093" i="153" s="1"/>
  <c r="H1093" i="153" s="1"/>
  <c r="C1093" i="153"/>
  <c r="B1093" i="153"/>
  <c r="D1092" i="153"/>
  <c r="C1092" i="153"/>
  <c r="B1092" i="153"/>
  <c r="D1091" i="153"/>
  <c r="C1091" i="153"/>
  <c r="B1091" i="153"/>
  <c r="E1090" i="153"/>
  <c r="D1090" i="153"/>
  <c r="G1090" i="153" s="1"/>
  <c r="H1090" i="153" s="1"/>
  <c r="C1090" i="153"/>
  <c r="B1090" i="153"/>
  <c r="D1089" i="153"/>
  <c r="G1089" i="153" s="1"/>
  <c r="H1089" i="153" s="1"/>
  <c r="C1089" i="153"/>
  <c r="B1089" i="153"/>
  <c r="D1088" i="153"/>
  <c r="C1088" i="153"/>
  <c r="B1088" i="153"/>
  <c r="D1087" i="153"/>
  <c r="C1087" i="153"/>
  <c r="B1087" i="153"/>
  <c r="E1086" i="153"/>
  <c r="D1086" i="153"/>
  <c r="G1086" i="153" s="1"/>
  <c r="H1086" i="153" s="1"/>
  <c r="C1086" i="153"/>
  <c r="B1086" i="153"/>
  <c r="D1085" i="153"/>
  <c r="G1085" i="153" s="1"/>
  <c r="H1085" i="153" s="1"/>
  <c r="C1085" i="153"/>
  <c r="B1085" i="153"/>
  <c r="D1084" i="153"/>
  <c r="C1084" i="153"/>
  <c r="B1084" i="153"/>
  <c r="D1083" i="153"/>
  <c r="C1083" i="153"/>
  <c r="B1083" i="153"/>
  <c r="E1082" i="153"/>
  <c r="D1082" i="153"/>
  <c r="G1082" i="153" s="1"/>
  <c r="H1082" i="153" s="1"/>
  <c r="C1082" i="153"/>
  <c r="B1082" i="153"/>
  <c r="D1081" i="153"/>
  <c r="G1081" i="153" s="1"/>
  <c r="H1081" i="153" s="1"/>
  <c r="C1081" i="153"/>
  <c r="B1081" i="153"/>
  <c r="D1080" i="153"/>
  <c r="C1080" i="153"/>
  <c r="B1080" i="153"/>
  <c r="D1079" i="153"/>
  <c r="C1079" i="153"/>
  <c r="B1079" i="153"/>
  <c r="E1078" i="153"/>
  <c r="D1078" i="153"/>
  <c r="G1078" i="153" s="1"/>
  <c r="H1078" i="153" s="1"/>
  <c r="C1078" i="153"/>
  <c r="B1078" i="153"/>
  <c r="D1077" i="153"/>
  <c r="G1077" i="153" s="1"/>
  <c r="H1077" i="153" s="1"/>
  <c r="C1077" i="153"/>
  <c r="B1077" i="153"/>
  <c r="D1076" i="153"/>
  <c r="C1076" i="153"/>
  <c r="B1076" i="153"/>
  <c r="D1075" i="153"/>
  <c r="C1075" i="153"/>
  <c r="B1075" i="153"/>
  <c r="E1074" i="153"/>
  <c r="D1074" i="153"/>
  <c r="G1074" i="153" s="1"/>
  <c r="H1074" i="153" s="1"/>
  <c r="C1074" i="153"/>
  <c r="B1074" i="153"/>
  <c r="D1073" i="153"/>
  <c r="G1073" i="153" s="1"/>
  <c r="H1073" i="153" s="1"/>
  <c r="C1073" i="153"/>
  <c r="B1073" i="153"/>
  <c r="D1072" i="153"/>
  <c r="C1072" i="153"/>
  <c r="B1072" i="153"/>
  <c r="D1071" i="153"/>
  <c r="C1071" i="153"/>
  <c r="B1071" i="153"/>
  <c r="E1070" i="153"/>
  <c r="D1070" i="153"/>
  <c r="G1070" i="153" s="1"/>
  <c r="H1070" i="153" s="1"/>
  <c r="C1070" i="153"/>
  <c r="B1070" i="153"/>
  <c r="D1069" i="153"/>
  <c r="G1069" i="153" s="1"/>
  <c r="H1069" i="153" s="1"/>
  <c r="C1069" i="153"/>
  <c r="B1069" i="153"/>
  <c r="D1068" i="153"/>
  <c r="C1068" i="153"/>
  <c r="B1068" i="153"/>
  <c r="D1067" i="153"/>
  <c r="C1067" i="153"/>
  <c r="B1067" i="153"/>
  <c r="E1066" i="153"/>
  <c r="D1066" i="153"/>
  <c r="G1066" i="153" s="1"/>
  <c r="H1066" i="153" s="1"/>
  <c r="C1066" i="153"/>
  <c r="B1066" i="153"/>
  <c r="D1065" i="153"/>
  <c r="G1065" i="153" s="1"/>
  <c r="H1065" i="153" s="1"/>
  <c r="C1065" i="153"/>
  <c r="B1065" i="153"/>
  <c r="D1064" i="153"/>
  <c r="C1064" i="153"/>
  <c r="B1064" i="153"/>
  <c r="D1063" i="153"/>
  <c r="C1063" i="153"/>
  <c r="B1063" i="153"/>
  <c r="E1062" i="153"/>
  <c r="D1062" i="153"/>
  <c r="G1062" i="153" s="1"/>
  <c r="H1062" i="153" s="1"/>
  <c r="C1062" i="153"/>
  <c r="B1062" i="153"/>
  <c r="D1061" i="153"/>
  <c r="G1061" i="153" s="1"/>
  <c r="H1061" i="153" s="1"/>
  <c r="C1061" i="153"/>
  <c r="B1061" i="153"/>
  <c r="D1060" i="153"/>
  <c r="C1060" i="153"/>
  <c r="B1060" i="153"/>
  <c r="D1059" i="153"/>
  <c r="C1059" i="153"/>
  <c r="B1059" i="153"/>
  <c r="E1058" i="153"/>
  <c r="D1058" i="153"/>
  <c r="G1058" i="153" s="1"/>
  <c r="H1058" i="153" s="1"/>
  <c r="C1058" i="153"/>
  <c r="B1058" i="153"/>
  <c r="D1057" i="153"/>
  <c r="G1057" i="153" s="1"/>
  <c r="H1057" i="153" s="1"/>
  <c r="C1057" i="153"/>
  <c r="B1057" i="153"/>
  <c r="D1056" i="153"/>
  <c r="C1056" i="153"/>
  <c r="B1056" i="153"/>
  <c r="D1055" i="153"/>
  <c r="C1055" i="153"/>
  <c r="B1055" i="153"/>
  <c r="E1054" i="153"/>
  <c r="D1054" i="153"/>
  <c r="G1054" i="153" s="1"/>
  <c r="H1054" i="153" s="1"/>
  <c r="C1054" i="153"/>
  <c r="B1054" i="153"/>
  <c r="D1053" i="153"/>
  <c r="G1053" i="153" s="1"/>
  <c r="H1053" i="153" s="1"/>
  <c r="C1053" i="153"/>
  <c r="B1053" i="153"/>
  <c r="D1052" i="153"/>
  <c r="C1052" i="153"/>
  <c r="B1052" i="153"/>
  <c r="D1051" i="153"/>
  <c r="C1051" i="153"/>
  <c r="B1051" i="153"/>
  <c r="E1050" i="153"/>
  <c r="D1050" i="153"/>
  <c r="G1050" i="153" s="1"/>
  <c r="H1050" i="153" s="1"/>
  <c r="C1050" i="153"/>
  <c r="B1050" i="153"/>
  <c r="D1049" i="153"/>
  <c r="G1049" i="153" s="1"/>
  <c r="H1049" i="153" s="1"/>
  <c r="C1049" i="153"/>
  <c r="B1049" i="153"/>
  <c r="D1048" i="153"/>
  <c r="C1048" i="153"/>
  <c r="B1048" i="153"/>
  <c r="D1047" i="153"/>
  <c r="C1047" i="153"/>
  <c r="B1047" i="153"/>
  <c r="E1046" i="153"/>
  <c r="D1046" i="153"/>
  <c r="G1046" i="153" s="1"/>
  <c r="H1046" i="153" s="1"/>
  <c r="C1046" i="153"/>
  <c r="B1046" i="153"/>
  <c r="D1045" i="153"/>
  <c r="G1045" i="153" s="1"/>
  <c r="H1045" i="153" s="1"/>
  <c r="C1045" i="153"/>
  <c r="B1045" i="153"/>
  <c r="D1044" i="153"/>
  <c r="C1044" i="153"/>
  <c r="B1044" i="153"/>
  <c r="D1043" i="153"/>
  <c r="C1043" i="153"/>
  <c r="B1043" i="153"/>
  <c r="E1042" i="153"/>
  <c r="D1042" i="153"/>
  <c r="G1042" i="153" s="1"/>
  <c r="H1042" i="153" s="1"/>
  <c r="C1042" i="153"/>
  <c r="B1042" i="153"/>
  <c r="D1041" i="153"/>
  <c r="G1041" i="153" s="1"/>
  <c r="H1041" i="153" s="1"/>
  <c r="C1041" i="153"/>
  <c r="B1041" i="153"/>
  <c r="D1040" i="153"/>
  <c r="C1040" i="153"/>
  <c r="B1040" i="153"/>
  <c r="D1039" i="153"/>
  <c r="C1039" i="153"/>
  <c r="B1039" i="153"/>
  <c r="E1038" i="153"/>
  <c r="D1038" i="153"/>
  <c r="G1038" i="153" s="1"/>
  <c r="H1038" i="153" s="1"/>
  <c r="C1038" i="153"/>
  <c r="B1038" i="153"/>
  <c r="D1037" i="153"/>
  <c r="G1037" i="153" s="1"/>
  <c r="H1037" i="153" s="1"/>
  <c r="C1037" i="153"/>
  <c r="B1037" i="153"/>
  <c r="D1036" i="153"/>
  <c r="C1036" i="153"/>
  <c r="B1036" i="153"/>
  <c r="D1035" i="153"/>
  <c r="C1035" i="153"/>
  <c r="B1035" i="153"/>
  <c r="E1034" i="153"/>
  <c r="D1034" i="153"/>
  <c r="G1034" i="153" s="1"/>
  <c r="H1034" i="153" s="1"/>
  <c r="C1034" i="153"/>
  <c r="B1034" i="153"/>
  <c r="D1033" i="153"/>
  <c r="G1033" i="153" s="1"/>
  <c r="H1033" i="153" s="1"/>
  <c r="C1033" i="153"/>
  <c r="B1033" i="153"/>
  <c r="D1032" i="153"/>
  <c r="C1032" i="153"/>
  <c r="B1032" i="153"/>
  <c r="D1031" i="153"/>
  <c r="C1031" i="153"/>
  <c r="B1031" i="153"/>
  <c r="E1030" i="153"/>
  <c r="D1030" i="153"/>
  <c r="G1030" i="153" s="1"/>
  <c r="H1030" i="153" s="1"/>
  <c r="C1030" i="153"/>
  <c r="B1030" i="153"/>
  <c r="D1029" i="153"/>
  <c r="G1029" i="153" s="1"/>
  <c r="H1029" i="153" s="1"/>
  <c r="C1029" i="153"/>
  <c r="B1029" i="153"/>
  <c r="D1028" i="153"/>
  <c r="C1028" i="153"/>
  <c r="B1028" i="153"/>
  <c r="D1027" i="153"/>
  <c r="C1027" i="153"/>
  <c r="B1027" i="153"/>
  <c r="E1026" i="153"/>
  <c r="D1026" i="153"/>
  <c r="G1026" i="153" s="1"/>
  <c r="H1026" i="153" s="1"/>
  <c r="C1026" i="153"/>
  <c r="B1026" i="153"/>
  <c r="D1025" i="153"/>
  <c r="G1025" i="153" s="1"/>
  <c r="H1025" i="153" s="1"/>
  <c r="C1025" i="153"/>
  <c r="B1025" i="153"/>
  <c r="D1024" i="153"/>
  <c r="C1024" i="153"/>
  <c r="B1024" i="153"/>
  <c r="D1023" i="153"/>
  <c r="C1023" i="153"/>
  <c r="B1023" i="153"/>
  <c r="E1022" i="153"/>
  <c r="D1022" i="153"/>
  <c r="G1022" i="153" s="1"/>
  <c r="H1022" i="153" s="1"/>
  <c r="C1022" i="153"/>
  <c r="B1022" i="153"/>
  <c r="D1021" i="153"/>
  <c r="G1021" i="153" s="1"/>
  <c r="H1021" i="153" s="1"/>
  <c r="C1021" i="153"/>
  <c r="B1021" i="153"/>
  <c r="D1020" i="153"/>
  <c r="C1020" i="153"/>
  <c r="B1020" i="153"/>
  <c r="D1019" i="153"/>
  <c r="C1019" i="153"/>
  <c r="B1019" i="153"/>
  <c r="E1018" i="153"/>
  <c r="D1018" i="153"/>
  <c r="G1018" i="153" s="1"/>
  <c r="H1018" i="153" s="1"/>
  <c r="C1018" i="153"/>
  <c r="B1018" i="153"/>
  <c r="D1017" i="153"/>
  <c r="G1017" i="153" s="1"/>
  <c r="H1017" i="153" s="1"/>
  <c r="C1017" i="153"/>
  <c r="B1017" i="153"/>
  <c r="D1016" i="153"/>
  <c r="C1016" i="153"/>
  <c r="B1016" i="153"/>
  <c r="D1015" i="153"/>
  <c r="C1015" i="153"/>
  <c r="B1015" i="153"/>
  <c r="E1014" i="153"/>
  <c r="D1014" i="153"/>
  <c r="G1014" i="153" s="1"/>
  <c r="H1014" i="153" s="1"/>
  <c r="C1014" i="153"/>
  <c r="B1014" i="153"/>
  <c r="D1013" i="153"/>
  <c r="G1013" i="153" s="1"/>
  <c r="H1013" i="153" s="1"/>
  <c r="C1013" i="153"/>
  <c r="B1013" i="153"/>
  <c r="D1012" i="153"/>
  <c r="C1012" i="153"/>
  <c r="B1012" i="153"/>
  <c r="D1011" i="153"/>
  <c r="C1011" i="153"/>
  <c r="B1011" i="153"/>
  <c r="E1010" i="153"/>
  <c r="D1010" i="153"/>
  <c r="G1010" i="153" s="1"/>
  <c r="H1010" i="153" s="1"/>
  <c r="C1010" i="153"/>
  <c r="B1010" i="153"/>
  <c r="D1009" i="153"/>
  <c r="G1009" i="153" s="1"/>
  <c r="H1009" i="153" s="1"/>
  <c r="C1009" i="153"/>
  <c r="B1009" i="153"/>
  <c r="D1008" i="153"/>
  <c r="C1008" i="153"/>
  <c r="B1008" i="153"/>
  <c r="D1007" i="153"/>
  <c r="C1007" i="153"/>
  <c r="B1007" i="153"/>
  <c r="E1006" i="153"/>
  <c r="D1006" i="153"/>
  <c r="G1006" i="153" s="1"/>
  <c r="H1006" i="153" s="1"/>
  <c r="C1006" i="153"/>
  <c r="B1006" i="153"/>
  <c r="D1005" i="153"/>
  <c r="G1005" i="153" s="1"/>
  <c r="H1005" i="153" s="1"/>
  <c r="C1005" i="153"/>
  <c r="B1005" i="153"/>
  <c r="D1004" i="153"/>
  <c r="C1004" i="153"/>
  <c r="B1004" i="153"/>
  <c r="D1003" i="153"/>
  <c r="C1003" i="153"/>
  <c r="B1003" i="153"/>
  <c r="E1002" i="153"/>
  <c r="D1002" i="153"/>
  <c r="G1002" i="153" s="1"/>
  <c r="H1002" i="153" s="1"/>
  <c r="C1002" i="153"/>
  <c r="B1002" i="153"/>
  <c r="D1001" i="153"/>
  <c r="G1001" i="153" s="1"/>
  <c r="H1001" i="153" s="1"/>
  <c r="C1001" i="153"/>
  <c r="B1001" i="153"/>
  <c r="D1000" i="153"/>
  <c r="C1000" i="153"/>
  <c r="B1000" i="153"/>
  <c r="D999" i="153"/>
  <c r="C999" i="153"/>
  <c r="B999" i="153"/>
  <c r="E998" i="153"/>
  <c r="D998" i="153"/>
  <c r="G998" i="153" s="1"/>
  <c r="H998" i="153" s="1"/>
  <c r="C998" i="153"/>
  <c r="B998" i="153"/>
  <c r="D997" i="153"/>
  <c r="G997" i="153" s="1"/>
  <c r="H997" i="153" s="1"/>
  <c r="C997" i="153"/>
  <c r="B997" i="153"/>
  <c r="D996" i="153"/>
  <c r="C996" i="153"/>
  <c r="B996" i="153"/>
  <c r="D995" i="153"/>
  <c r="F995" i="153" s="1"/>
  <c r="C995" i="153"/>
  <c r="B995" i="153"/>
  <c r="E994" i="153"/>
  <c r="D994" i="153"/>
  <c r="G994" i="153" s="1"/>
  <c r="H994" i="153" s="1"/>
  <c r="C994" i="153"/>
  <c r="B994" i="153"/>
  <c r="D993" i="153"/>
  <c r="G993" i="153" s="1"/>
  <c r="H993" i="153" s="1"/>
  <c r="C993" i="153"/>
  <c r="B993" i="153"/>
  <c r="D992" i="153"/>
  <c r="C992" i="153"/>
  <c r="B992" i="153"/>
  <c r="D991" i="153"/>
  <c r="C991" i="153"/>
  <c r="B991" i="153"/>
  <c r="E990" i="153"/>
  <c r="D990" i="153"/>
  <c r="G990" i="153" s="1"/>
  <c r="H990" i="153" s="1"/>
  <c r="C990" i="153"/>
  <c r="B990" i="153"/>
  <c r="D989" i="153"/>
  <c r="G989" i="153" s="1"/>
  <c r="H989" i="153" s="1"/>
  <c r="C989" i="153"/>
  <c r="B989" i="153"/>
  <c r="D988" i="153"/>
  <c r="C988" i="153"/>
  <c r="B988" i="153"/>
  <c r="F987" i="153"/>
  <c r="D987" i="153"/>
  <c r="C987" i="153"/>
  <c r="B987" i="153"/>
  <c r="D986" i="153"/>
  <c r="C986" i="153"/>
  <c r="B986" i="153"/>
  <c r="D985" i="153"/>
  <c r="G985" i="153" s="1"/>
  <c r="H985" i="153" s="1"/>
  <c r="C985" i="153"/>
  <c r="B985" i="153"/>
  <c r="D984" i="153"/>
  <c r="C984" i="153"/>
  <c r="B984" i="153"/>
  <c r="D983" i="153"/>
  <c r="C983" i="153"/>
  <c r="B983" i="153"/>
  <c r="F982" i="153"/>
  <c r="D982" i="153"/>
  <c r="C982" i="153"/>
  <c r="B982" i="153"/>
  <c r="D981" i="153"/>
  <c r="G981" i="153" s="1"/>
  <c r="H981" i="153" s="1"/>
  <c r="C981" i="153"/>
  <c r="B981" i="153"/>
  <c r="D980" i="153"/>
  <c r="C980" i="153"/>
  <c r="B980" i="153"/>
  <c r="D979" i="153"/>
  <c r="F979" i="153" s="1"/>
  <c r="C979" i="153"/>
  <c r="B979" i="153"/>
  <c r="E978" i="153"/>
  <c r="D978" i="153"/>
  <c r="G978" i="153" s="1"/>
  <c r="H978" i="153" s="1"/>
  <c r="C978" i="153"/>
  <c r="B978" i="153"/>
  <c r="D977" i="153"/>
  <c r="G977" i="153" s="1"/>
  <c r="H977" i="153" s="1"/>
  <c r="C977" i="153"/>
  <c r="B977" i="153"/>
  <c r="D976" i="153"/>
  <c r="C976" i="153"/>
  <c r="B976" i="153"/>
  <c r="D975" i="153"/>
  <c r="C975" i="153"/>
  <c r="B975" i="153"/>
  <c r="E974" i="153"/>
  <c r="D974" i="153"/>
  <c r="G974" i="153" s="1"/>
  <c r="H974" i="153" s="1"/>
  <c r="C974" i="153"/>
  <c r="B974" i="153"/>
  <c r="D973" i="153"/>
  <c r="G973" i="153" s="1"/>
  <c r="H973" i="153" s="1"/>
  <c r="C973" i="153"/>
  <c r="B973" i="153"/>
  <c r="D972" i="153"/>
  <c r="C972" i="153"/>
  <c r="B972" i="153"/>
  <c r="F971" i="153"/>
  <c r="D971" i="153"/>
  <c r="C971" i="153"/>
  <c r="B971" i="153"/>
  <c r="F970" i="153"/>
  <c r="D970" i="153"/>
  <c r="C970" i="153"/>
  <c r="B970" i="153"/>
  <c r="D969" i="153"/>
  <c r="G969" i="153" s="1"/>
  <c r="H969" i="153" s="1"/>
  <c r="C969" i="153"/>
  <c r="B969" i="153"/>
  <c r="D968" i="153"/>
  <c r="C968" i="153"/>
  <c r="B968" i="153"/>
  <c r="D967" i="153"/>
  <c r="C967" i="153"/>
  <c r="B967" i="153"/>
  <c r="D966" i="153"/>
  <c r="C966" i="153"/>
  <c r="B966" i="153"/>
  <c r="D965" i="153"/>
  <c r="G965" i="153" s="1"/>
  <c r="H965" i="153" s="1"/>
  <c r="C965" i="153"/>
  <c r="B965" i="153"/>
  <c r="D964" i="153"/>
  <c r="C964" i="153"/>
  <c r="B964" i="153"/>
  <c r="D963" i="153"/>
  <c r="F963" i="153" s="1"/>
  <c r="C963" i="153"/>
  <c r="B963" i="153"/>
  <c r="E962" i="153"/>
  <c r="D962" i="153"/>
  <c r="G962" i="153" s="1"/>
  <c r="H962" i="153" s="1"/>
  <c r="C962" i="153"/>
  <c r="B962" i="153"/>
  <c r="D961" i="153"/>
  <c r="G961" i="153" s="1"/>
  <c r="H961" i="153" s="1"/>
  <c r="C961" i="153"/>
  <c r="B961" i="153"/>
  <c r="D960" i="153"/>
  <c r="C960" i="153"/>
  <c r="B960" i="153"/>
  <c r="D959" i="153"/>
  <c r="C959" i="153"/>
  <c r="B959" i="153"/>
  <c r="E958" i="153"/>
  <c r="D958" i="153"/>
  <c r="G958" i="153" s="1"/>
  <c r="H958" i="153" s="1"/>
  <c r="C958" i="153"/>
  <c r="B958" i="153"/>
  <c r="D957" i="153"/>
  <c r="G957" i="153" s="1"/>
  <c r="H957" i="153" s="1"/>
  <c r="C957" i="153"/>
  <c r="B957" i="153"/>
  <c r="D956" i="153"/>
  <c r="C956" i="153"/>
  <c r="B956" i="153"/>
  <c r="F955" i="153"/>
  <c r="D955" i="153"/>
  <c r="C955" i="153"/>
  <c r="B955" i="153"/>
  <c r="D954" i="153"/>
  <c r="C954" i="153"/>
  <c r="B954" i="153"/>
  <c r="D953" i="153"/>
  <c r="G953" i="153" s="1"/>
  <c r="H953" i="153" s="1"/>
  <c r="C953" i="153"/>
  <c r="B953" i="153"/>
  <c r="D952" i="153"/>
  <c r="C952" i="153"/>
  <c r="B952" i="153"/>
  <c r="D951" i="153"/>
  <c r="C951" i="153"/>
  <c r="B951" i="153"/>
  <c r="F950" i="153"/>
  <c r="D950" i="153"/>
  <c r="C950" i="153"/>
  <c r="B950" i="153"/>
  <c r="D949" i="153"/>
  <c r="G949" i="153" s="1"/>
  <c r="H949" i="153" s="1"/>
  <c r="C949" i="153"/>
  <c r="B949" i="153"/>
  <c r="D948" i="153"/>
  <c r="C948" i="153"/>
  <c r="B948" i="153"/>
  <c r="D947" i="153"/>
  <c r="F947" i="153" s="1"/>
  <c r="C947" i="153"/>
  <c r="B947" i="153"/>
  <c r="E946" i="153"/>
  <c r="D946" i="153"/>
  <c r="G946" i="153" s="1"/>
  <c r="H946" i="153" s="1"/>
  <c r="C946" i="153"/>
  <c r="B946" i="153"/>
  <c r="D945" i="153"/>
  <c r="G945" i="153" s="1"/>
  <c r="H945" i="153" s="1"/>
  <c r="C945" i="153"/>
  <c r="B945" i="153"/>
  <c r="D944" i="153"/>
  <c r="C944" i="153"/>
  <c r="B944" i="153"/>
  <c r="D943" i="153"/>
  <c r="C943" i="153"/>
  <c r="B943" i="153"/>
  <c r="E942" i="153"/>
  <c r="D942" i="153"/>
  <c r="G942" i="153" s="1"/>
  <c r="H942" i="153" s="1"/>
  <c r="C942" i="153"/>
  <c r="B942" i="153"/>
  <c r="D941" i="153"/>
  <c r="G941" i="153" s="1"/>
  <c r="H941" i="153" s="1"/>
  <c r="C941" i="153"/>
  <c r="B941" i="153"/>
  <c r="D940" i="153"/>
  <c r="C940" i="153"/>
  <c r="B940" i="153"/>
  <c r="F939" i="153"/>
  <c r="D939" i="153"/>
  <c r="C939" i="153"/>
  <c r="B939" i="153"/>
  <c r="F938" i="153"/>
  <c r="D938" i="153"/>
  <c r="C938" i="153"/>
  <c r="B938" i="153"/>
  <c r="D937" i="153"/>
  <c r="G937" i="153" s="1"/>
  <c r="H937" i="153" s="1"/>
  <c r="C937" i="153"/>
  <c r="B937" i="153"/>
  <c r="D936" i="153"/>
  <c r="C936" i="153"/>
  <c r="B936" i="153"/>
  <c r="D935" i="153"/>
  <c r="C935" i="153"/>
  <c r="B935" i="153"/>
  <c r="D934" i="153"/>
  <c r="C934" i="153"/>
  <c r="B934" i="153"/>
  <c r="D933" i="153"/>
  <c r="G933" i="153" s="1"/>
  <c r="H933" i="153" s="1"/>
  <c r="C933" i="153"/>
  <c r="B933" i="153"/>
  <c r="D932" i="153"/>
  <c r="C932" i="153"/>
  <c r="B932" i="153"/>
  <c r="D931" i="153"/>
  <c r="F931" i="153" s="1"/>
  <c r="C931" i="153"/>
  <c r="B931" i="153"/>
  <c r="E930" i="153"/>
  <c r="D930" i="153"/>
  <c r="G930" i="153" s="1"/>
  <c r="H930" i="153" s="1"/>
  <c r="C930" i="153"/>
  <c r="B930" i="153"/>
  <c r="D929" i="153"/>
  <c r="G929" i="153" s="1"/>
  <c r="H929" i="153" s="1"/>
  <c r="C929" i="153"/>
  <c r="B929" i="153"/>
  <c r="D928" i="153"/>
  <c r="C928" i="153"/>
  <c r="B928" i="153"/>
  <c r="D927" i="153"/>
  <c r="C927" i="153"/>
  <c r="B927" i="153"/>
  <c r="E926" i="153"/>
  <c r="D926" i="153"/>
  <c r="G926" i="153" s="1"/>
  <c r="H926" i="153" s="1"/>
  <c r="C926" i="153"/>
  <c r="B926" i="153"/>
  <c r="D925" i="153"/>
  <c r="G925" i="153" s="1"/>
  <c r="H925" i="153" s="1"/>
  <c r="C925" i="153"/>
  <c r="B925" i="153"/>
  <c r="D924" i="153"/>
  <c r="C924" i="153"/>
  <c r="B924" i="153"/>
  <c r="F923" i="153"/>
  <c r="D923" i="153"/>
  <c r="C923" i="153"/>
  <c r="B923" i="153"/>
  <c r="D922" i="153"/>
  <c r="C922" i="153"/>
  <c r="B922" i="153"/>
  <c r="D921" i="153"/>
  <c r="G921" i="153" s="1"/>
  <c r="H921" i="153" s="1"/>
  <c r="C921" i="153"/>
  <c r="B921" i="153"/>
  <c r="D920" i="153"/>
  <c r="C920" i="153"/>
  <c r="B920" i="153"/>
  <c r="D919" i="153"/>
  <c r="C919" i="153"/>
  <c r="B919" i="153"/>
  <c r="F918" i="153"/>
  <c r="D918" i="153"/>
  <c r="C918" i="153"/>
  <c r="B918" i="153"/>
  <c r="D917" i="153"/>
  <c r="G917" i="153" s="1"/>
  <c r="H917" i="153" s="1"/>
  <c r="C917" i="153"/>
  <c r="B917" i="153"/>
  <c r="D916" i="153"/>
  <c r="C916" i="153"/>
  <c r="B916" i="153"/>
  <c r="D915" i="153"/>
  <c r="F915" i="153" s="1"/>
  <c r="C915" i="153"/>
  <c r="B915" i="153"/>
  <c r="E914" i="153"/>
  <c r="D914" i="153"/>
  <c r="G914" i="153" s="1"/>
  <c r="H914" i="153" s="1"/>
  <c r="C914" i="153"/>
  <c r="B914" i="153"/>
  <c r="D913" i="153"/>
  <c r="G913" i="153" s="1"/>
  <c r="H913" i="153" s="1"/>
  <c r="C913" i="153"/>
  <c r="B913" i="153"/>
  <c r="D912" i="153"/>
  <c r="C912" i="153"/>
  <c r="B912" i="153"/>
  <c r="D911" i="153"/>
  <c r="C911" i="153"/>
  <c r="B911" i="153"/>
  <c r="E910" i="153"/>
  <c r="D910" i="153"/>
  <c r="G910" i="153" s="1"/>
  <c r="H910" i="153" s="1"/>
  <c r="C910" i="153"/>
  <c r="B910" i="153"/>
  <c r="D909" i="153"/>
  <c r="G909" i="153" s="1"/>
  <c r="H909" i="153" s="1"/>
  <c r="C909" i="153"/>
  <c r="B909" i="153"/>
  <c r="D908" i="153"/>
  <c r="C908" i="153"/>
  <c r="B908" i="153"/>
  <c r="F907" i="153"/>
  <c r="D907" i="153"/>
  <c r="C907" i="153"/>
  <c r="B907" i="153"/>
  <c r="F906" i="153"/>
  <c r="D906" i="153"/>
  <c r="C906" i="153"/>
  <c r="B906" i="153"/>
  <c r="D905" i="153"/>
  <c r="G905" i="153" s="1"/>
  <c r="H905" i="153" s="1"/>
  <c r="C905" i="153"/>
  <c r="B905" i="153"/>
  <c r="D904" i="153"/>
  <c r="C904" i="153"/>
  <c r="B904" i="153"/>
  <c r="D903" i="153"/>
  <c r="C903" i="153"/>
  <c r="B903" i="153"/>
  <c r="D902" i="153"/>
  <c r="C902" i="153"/>
  <c r="B902" i="153"/>
  <c r="D901" i="153"/>
  <c r="G901" i="153" s="1"/>
  <c r="H901" i="153" s="1"/>
  <c r="C901" i="153"/>
  <c r="B901" i="153"/>
  <c r="D900" i="153"/>
  <c r="C900" i="153"/>
  <c r="B900" i="153"/>
  <c r="D899" i="153"/>
  <c r="F899" i="153" s="1"/>
  <c r="C899" i="153"/>
  <c r="B899" i="153"/>
  <c r="E898" i="153"/>
  <c r="D898" i="153"/>
  <c r="G898" i="153" s="1"/>
  <c r="H898" i="153" s="1"/>
  <c r="C898" i="153"/>
  <c r="B898" i="153"/>
  <c r="D897" i="153"/>
  <c r="G897" i="153" s="1"/>
  <c r="H897" i="153" s="1"/>
  <c r="C897" i="153"/>
  <c r="B897" i="153"/>
  <c r="D896" i="153"/>
  <c r="C896" i="153"/>
  <c r="B896" i="153"/>
  <c r="D895" i="153"/>
  <c r="C895" i="153"/>
  <c r="B895" i="153"/>
  <c r="E894" i="153"/>
  <c r="D894" i="153"/>
  <c r="G894" i="153" s="1"/>
  <c r="H894" i="153" s="1"/>
  <c r="C894" i="153"/>
  <c r="B894" i="153"/>
  <c r="D893" i="153"/>
  <c r="G893" i="153" s="1"/>
  <c r="H893" i="153" s="1"/>
  <c r="C893" i="153"/>
  <c r="B893" i="153"/>
  <c r="D892" i="153"/>
  <c r="C892" i="153"/>
  <c r="B892" i="153"/>
  <c r="F891" i="153"/>
  <c r="D891" i="153"/>
  <c r="C891" i="153"/>
  <c r="B891" i="153"/>
  <c r="D890" i="153"/>
  <c r="C890" i="153"/>
  <c r="B890" i="153"/>
  <c r="D889" i="153"/>
  <c r="G889" i="153" s="1"/>
  <c r="H889" i="153" s="1"/>
  <c r="C889" i="153"/>
  <c r="B889" i="153"/>
  <c r="D888" i="153"/>
  <c r="C888" i="153"/>
  <c r="B888" i="153"/>
  <c r="D887" i="153"/>
  <c r="C887" i="153"/>
  <c r="B887" i="153"/>
  <c r="F886" i="153"/>
  <c r="D886" i="153"/>
  <c r="C886" i="153"/>
  <c r="B886" i="153"/>
  <c r="D885" i="153"/>
  <c r="G885" i="153" s="1"/>
  <c r="H885" i="153" s="1"/>
  <c r="C885" i="153"/>
  <c r="B885" i="153"/>
  <c r="D884" i="153"/>
  <c r="C884" i="153"/>
  <c r="B884" i="153"/>
  <c r="D883" i="153"/>
  <c r="F883" i="153" s="1"/>
  <c r="C883" i="153"/>
  <c r="B883" i="153"/>
  <c r="E882" i="153"/>
  <c r="D882" i="153"/>
  <c r="G882" i="153" s="1"/>
  <c r="H882" i="153" s="1"/>
  <c r="C882" i="153"/>
  <c r="B882" i="153"/>
  <c r="D881" i="153"/>
  <c r="G881" i="153" s="1"/>
  <c r="H881" i="153" s="1"/>
  <c r="C881" i="153"/>
  <c r="B881" i="153"/>
  <c r="D880" i="153"/>
  <c r="C880" i="153"/>
  <c r="B880" i="153"/>
  <c r="D879" i="153"/>
  <c r="C879" i="153"/>
  <c r="B879" i="153"/>
  <c r="E878" i="153"/>
  <c r="D878" i="153"/>
  <c r="G878" i="153" s="1"/>
  <c r="H878" i="153" s="1"/>
  <c r="C878" i="153"/>
  <c r="B878" i="153"/>
  <c r="D877" i="153"/>
  <c r="G877" i="153" s="1"/>
  <c r="H877" i="153" s="1"/>
  <c r="C877" i="153"/>
  <c r="B877" i="153"/>
  <c r="D876" i="153"/>
  <c r="C876" i="153"/>
  <c r="B876" i="153"/>
  <c r="F875" i="153"/>
  <c r="D875" i="153"/>
  <c r="C875" i="153"/>
  <c r="B875" i="153"/>
  <c r="F874" i="153"/>
  <c r="D874" i="153"/>
  <c r="C874" i="153"/>
  <c r="B874" i="153"/>
  <c r="D873" i="153"/>
  <c r="G873" i="153" s="1"/>
  <c r="H873" i="153" s="1"/>
  <c r="C873" i="153"/>
  <c r="B873" i="153"/>
  <c r="D872" i="153"/>
  <c r="C872" i="153"/>
  <c r="B872" i="153"/>
  <c r="D871" i="153"/>
  <c r="C871" i="153"/>
  <c r="B871" i="153"/>
  <c r="D870" i="153"/>
  <c r="C870" i="153"/>
  <c r="B870" i="153"/>
  <c r="D869" i="153"/>
  <c r="G869" i="153" s="1"/>
  <c r="H869" i="153" s="1"/>
  <c r="C869" i="153"/>
  <c r="B869" i="153"/>
  <c r="D868" i="153"/>
  <c r="C868" i="153"/>
  <c r="B868" i="153"/>
  <c r="D867" i="153"/>
  <c r="F867" i="153" s="1"/>
  <c r="C867" i="153"/>
  <c r="B867" i="153"/>
  <c r="E866" i="153"/>
  <c r="D866" i="153"/>
  <c r="G866" i="153" s="1"/>
  <c r="H866" i="153" s="1"/>
  <c r="C866" i="153"/>
  <c r="B866" i="153"/>
  <c r="D865" i="153"/>
  <c r="G865" i="153" s="1"/>
  <c r="H865" i="153" s="1"/>
  <c r="C865" i="153"/>
  <c r="B865" i="153"/>
  <c r="D864" i="153"/>
  <c r="C864" i="153"/>
  <c r="B864" i="153"/>
  <c r="D863" i="153"/>
  <c r="C863" i="153"/>
  <c r="B863" i="153"/>
  <c r="E862" i="153"/>
  <c r="D862" i="153"/>
  <c r="G862" i="153" s="1"/>
  <c r="H862" i="153" s="1"/>
  <c r="C862" i="153"/>
  <c r="B862" i="153"/>
  <c r="D861" i="153"/>
  <c r="G861" i="153" s="1"/>
  <c r="H861" i="153" s="1"/>
  <c r="C861" i="153"/>
  <c r="B861" i="153"/>
  <c r="D860" i="153"/>
  <c r="C860" i="153"/>
  <c r="B860" i="153"/>
  <c r="F859" i="153"/>
  <c r="D859" i="153"/>
  <c r="C859" i="153"/>
  <c r="B859" i="153"/>
  <c r="D858" i="153"/>
  <c r="C858" i="153"/>
  <c r="B858" i="153"/>
  <c r="D857" i="153"/>
  <c r="G857" i="153" s="1"/>
  <c r="H857" i="153" s="1"/>
  <c r="C857" i="153"/>
  <c r="B857" i="153"/>
  <c r="D856" i="153"/>
  <c r="C856" i="153"/>
  <c r="B856" i="153"/>
  <c r="D855" i="153"/>
  <c r="C855" i="153"/>
  <c r="B855" i="153"/>
  <c r="F854" i="153"/>
  <c r="D854" i="153"/>
  <c r="C854" i="153"/>
  <c r="B854" i="153"/>
  <c r="D853" i="153"/>
  <c r="G853" i="153" s="1"/>
  <c r="H853" i="153" s="1"/>
  <c r="C853" i="153"/>
  <c r="B853" i="153"/>
  <c r="D852" i="153"/>
  <c r="C852" i="153"/>
  <c r="B852" i="153"/>
  <c r="D851" i="153"/>
  <c r="F851" i="153" s="1"/>
  <c r="C851" i="153"/>
  <c r="B851" i="153"/>
  <c r="E850" i="153"/>
  <c r="D850" i="153"/>
  <c r="G850" i="153" s="1"/>
  <c r="H850" i="153" s="1"/>
  <c r="C850" i="153"/>
  <c r="B850" i="153"/>
  <c r="D849" i="153"/>
  <c r="G849" i="153" s="1"/>
  <c r="H849" i="153" s="1"/>
  <c r="C849" i="153"/>
  <c r="B849" i="153"/>
  <c r="D848" i="153"/>
  <c r="C848" i="153"/>
  <c r="B848" i="153"/>
  <c r="D847" i="153"/>
  <c r="C847" i="153"/>
  <c r="B847" i="153"/>
  <c r="E846" i="153"/>
  <c r="D846" i="153"/>
  <c r="G846" i="153" s="1"/>
  <c r="H846" i="153" s="1"/>
  <c r="C846" i="153"/>
  <c r="B846" i="153"/>
  <c r="D845" i="153"/>
  <c r="G845" i="153" s="1"/>
  <c r="H845" i="153" s="1"/>
  <c r="C845" i="153"/>
  <c r="B845" i="153"/>
  <c r="D844" i="153"/>
  <c r="C844" i="153"/>
  <c r="B844" i="153"/>
  <c r="F843" i="153"/>
  <c r="D843" i="153"/>
  <c r="C843" i="153"/>
  <c r="B843" i="153"/>
  <c r="F842" i="153"/>
  <c r="D842" i="153"/>
  <c r="C842" i="153"/>
  <c r="B842" i="153"/>
  <c r="D841" i="153"/>
  <c r="G841" i="153" s="1"/>
  <c r="H841" i="153" s="1"/>
  <c r="C841" i="153"/>
  <c r="B841" i="153"/>
  <c r="D840" i="153"/>
  <c r="C840" i="153"/>
  <c r="B840" i="153"/>
  <c r="D839" i="153"/>
  <c r="C839" i="153"/>
  <c r="B839" i="153"/>
  <c r="D838" i="153"/>
  <c r="C838" i="153"/>
  <c r="B838" i="153"/>
  <c r="D837" i="153"/>
  <c r="G837" i="153" s="1"/>
  <c r="H837" i="153" s="1"/>
  <c r="C837" i="153"/>
  <c r="B837" i="153"/>
  <c r="D836" i="153"/>
  <c r="C836" i="153"/>
  <c r="B836" i="153"/>
  <c r="D835" i="153"/>
  <c r="F835" i="153" s="1"/>
  <c r="C835" i="153"/>
  <c r="B835" i="153"/>
  <c r="E834" i="153"/>
  <c r="D834" i="153"/>
  <c r="G834" i="153" s="1"/>
  <c r="H834" i="153" s="1"/>
  <c r="C834" i="153"/>
  <c r="B834" i="153"/>
  <c r="D833" i="153"/>
  <c r="G833" i="153" s="1"/>
  <c r="H833" i="153" s="1"/>
  <c r="C833" i="153"/>
  <c r="B833" i="153"/>
  <c r="D832" i="153"/>
  <c r="C832" i="153"/>
  <c r="B832" i="153"/>
  <c r="D831" i="153"/>
  <c r="C831" i="153"/>
  <c r="B831" i="153"/>
  <c r="E830" i="153"/>
  <c r="D830" i="153"/>
  <c r="G830" i="153" s="1"/>
  <c r="H830" i="153" s="1"/>
  <c r="C830" i="153"/>
  <c r="B830" i="153"/>
  <c r="D829" i="153"/>
  <c r="G829" i="153" s="1"/>
  <c r="H829" i="153" s="1"/>
  <c r="C829" i="153"/>
  <c r="B829" i="153"/>
  <c r="D828" i="153"/>
  <c r="C828" i="153"/>
  <c r="B828" i="153"/>
  <c r="D827" i="153"/>
  <c r="C827" i="153"/>
  <c r="B827" i="153"/>
  <c r="E826" i="153"/>
  <c r="D826" i="153"/>
  <c r="G826" i="153" s="1"/>
  <c r="H826" i="153" s="1"/>
  <c r="C826" i="153"/>
  <c r="B826" i="153"/>
  <c r="D825" i="153"/>
  <c r="G825" i="153" s="1"/>
  <c r="H825" i="153" s="1"/>
  <c r="C825" i="153"/>
  <c r="B825" i="153"/>
  <c r="D824" i="153"/>
  <c r="C824" i="153"/>
  <c r="B824" i="153"/>
  <c r="E823" i="153"/>
  <c r="D823" i="153"/>
  <c r="F823" i="153" s="1"/>
  <c r="C823" i="153"/>
  <c r="B823" i="153"/>
  <c r="D822" i="153"/>
  <c r="C822" i="153"/>
  <c r="B822" i="153"/>
  <c r="D821" i="153"/>
  <c r="G821" i="153" s="1"/>
  <c r="H821" i="153" s="1"/>
  <c r="C821" i="153"/>
  <c r="B821" i="153"/>
  <c r="G820" i="153"/>
  <c r="H820" i="153" s="1"/>
  <c r="D820" i="153"/>
  <c r="F820" i="153" s="1"/>
  <c r="C820" i="153"/>
  <c r="B820" i="153"/>
  <c r="G819" i="153"/>
  <c r="H819" i="153" s="1"/>
  <c r="D819" i="153"/>
  <c r="C819" i="153"/>
  <c r="B819" i="153"/>
  <c r="E818" i="153"/>
  <c r="D818" i="153"/>
  <c r="G818" i="153" s="1"/>
  <c r="H818" i="153" s="1"/>
  <c r="C818" i="153"/>
  <c r="B818" i="153"/>
  <c r="D817" i="153"/>
  <c r="G817" i="153" s="1"/>
  <c r="H817" i="153" s="1"/>
  <c r="C817" i="153"/>
  <c r="B817" i="153"/>
  <c r="D816" i="153"/>
  <c r="C816" i="153"/>
  <c r="B816" i="153"/>
  <c r="E815" i="153"/>
  <c r="D815" i="153"/>
  <c r="F815" i="153" s="1"/>
  <c r="C815" i="153"/>
  <c r="B815" i="153"/>
  <c r="F814" i="153"/>
  <c r="D814" i="153"/>
  <c r="C814" i="153"/>
  <c r="B814" i="153"/>
  <c r="D813" i="153"/>
  <c r="G813" i="153" s="1"/>
  <c r="H813" i="153" s="1"/>
  <c r="C813" i="153"/>
  <c r="B813" i="153"/>
  <c r="G812" i="153"/>
  <c r="H812" i="153" s="1"/>
  <c r="D812" i="153"/>
  <c r="F812" i="153" s="1"/>
  <c r="C812" i="153"/>
  <c r="B812" i="153"/>
  <c r="D811" i="153"/>
  <c r="C811" i="153"/>
  <c r="B811" i="153"/>
  <c r="E810" i="153"/>
  <c r="D810" i="153"/>
  <c r="G810" i="153" s="1"/>
  <c r="H810" i="153" s="1"/>
  <c r="C810" i="153"/>
  <c r="B810" i="153"/>
  <c r="D809" i="153"/>
  <c r="G809" i="153" s="1"/>
  <c r="H809" i="153" s="1"/>
  <c r="C809" i="153"/>
  <c r="B809" i="153"/>
  <c r="D808" i="153"/>
  <c r="C808" i="153"/>
  <c r="B808" i="153"/>
  <c r="E807" i="153"/>
  <c r="D807" i="153"/>
  <c r="F807" i="153" s="1"/>
  <c r="C807" i="153"/>
  <c r="B807" i="153"/>
  <c r="D806" i="153"/>
  <c r="C806" i="153"/>
  <c r="B806" i="153"/>
  <c r="D805" i="153"/>
  <c r="G805" i="153" s="1"/>
  <c r="H805" i="153" s="1"/>
  <c r="C805" i="153"/>
  <c r="B805" i="153"/>
  <c r="G804" i="153"/>
  <c r="H804" i="153" s="1"/>
  <c r="D804" i="153"/>
  <c r="F804" i="153" s="1"/>
  <c r="C804" i="153"/>
  <c r="B804" i="153"/>
  <c r="G803" i="153"/>
  <c r="H803" i="153" s="1"/>
  <c r="D803" i="153"/>
  <c r="C803" i="153"/>
  <c r="B803" i="153"/>
  <c r="E802" i="153"/>
  <c r="D802" i="153"/>
  <c r="G802" i="153" s="1"/>
  <c r="H802" i="153" s="1"/>
  <c r="C802" i="153"/>
  <c r="B802" i="153"/>
  <c r="D801" i="153"/>
  <c r="G801" i="153" s="1"/>
  <c r="H801" i="153" s="1"/>
  <c r="C801" i="153"/>
  <c r="B801" i="153"/>
  <c r="D800" i="153"/>
  <c r="C800" i="153"/>
  <c r="B800" i="153"/>
  <c r="E799" i="153"/>
  <c r="D799" i="153"/>
  <c r="F799" i="153" s="1"/>
  <c r="C799" i="153"/>
  <c r="B799" i="153"/>
  <c r="F798" i="153"/>
  <c r="D798" i="153"/>
  <c r="C798" i="153"/>
  <c r="B798" i="153"/>
  <c r="D797" i="153"/>
  <c r="G797" i="153" s="1"/>
  <c r="H797" i="153" s="1"/>
  <c r="C797" i="153"/>
  <c r="B797" i="153"/>
  <c r="G796" i="153"/>
  <c r="H796" i="153" s="1"/>
  <c r="D796" i="153"/>
  <c r="F796" i="153" s="1"/>
  <c r="C796" i="153"/>
  <c r="B796" i="153"/>
  <c r="D795" i="153"/>
  <c r="C795" i="153"/>
  <c r="B795" i="153"/>
  <c r="E794" i="153"/>
  <c r="D794" i="153"/>
  <c r="G794" i="153" s="1"/>
  <c r="H794" i="153" s="1"/>
  <c r="C794" i="153"/>
  <c r="B794" i="153"/>
  <c r="D793" i="153"/>
  <c r="G793" i="153" s="1"/>
  <c r="H793" i="153" s="1"/>
  <c r="C793" i="153"/>
  <c r="B793" i="153"/>
  <c r="D792" i="153"/>
  <c r="C792" i="153"/>
  <c r="B792" i="153"/>
  <c r="E791" i="153"/>
  <c r="D791" i="153"/>
  <c r="F791" i="153" s="1"/>
  <c r="C791" i="153"/>
  <c r="B791" i="153"/>
  <c r="D790" i="153"/>
  <c r="C790" i="153"/>
  <c r="B790" i="153"/>
  <c r="D789" i="153"/>
  <c r="G789" i="153" s="1"/>
  <c r="H789" i="153" s="1"/>
  <c r="C789" i="153"/>
  <c r="B789" i="153"/>
  <c r="G788" i="153"/>
  <c r="H788" i="153" s="1"/>
  <c r="D788" i="153"/>
  <c r="F788" i="153" s="1"/>
  <c r="C788" i="153"/>
  <c r="B788" i="153"/>
  <c r="G787" i="153"/>
  <c r="H787" i="153" s="1"/>
  <c r="D787" i="153"/>
  <c r="C787" i="153"/>
  <c r="B787" i="153"/>
  <c r="E786" i="153"/>
  <c r="D786" i="153"/>
  <c r="G786" i="153" s="1"/>
  <c r="H786" i="153" s="1"/>
  <c r="C786" i="153"/>
  <c r="B786" i="153"/>
  <c r="D785" i="153"/>
  <c r="G785" i="153" s="1"/>
  <c r="H785" i="153" s="1"/>
  <c r="C785" i="153"/>
  <c r="B785" i="153"/>
  <c r="D784" i="153"/>
  <c r="C784" i="153"/>
  <c r="B784" i="153"/>
  <c r="E783" i="153"/>
  <c r="D783" i="153"/>
  <c r="F783" i="153" s="1"/>
  <c r="C783" i="153"/>
  <c r="B783" i="153"/>
  <c r="F782" i="153"/>
  <c r="D782" i="153"/>
  <c r="C782" i="153"/>
  <c r="B782" i="153"/>
  <c r="D781" i="153"/>
  <c r="G781" i="153" s="1"/>
  <c r="H781" i="153" s="1"/>
  <c r="C781" i="153"/>
  <c r="B781" i="153"/>
  <c r="G780" i="153"/>
  <c r="H780" i="153" s="1"/>
  <c r="D780" i="153"/>
  <c r="F780" i="153" s="1"/>
  <c r="C780" i="153"/>
  <c r="B780" i="153"/>
  <c r="D779" i="153"/>
  <c r="C779" i="153"/>
  <c r="B779" i="153"/>
  <c r="E778" i="153"/>
  <c r="D778" i="153"/>
  <c r="G778" i="153" s="1"/>
  <c r="H778" i="153" s="1"/>
  <c r="C778" i="153"/>
  <c r="B778" i="153"/>
  <c r="D777" i="153"/>
  <c r="G777" i="153" s="1"/>
  <c r="H777" i="153" s="1"/>
  <c r="C777" i="153"/>
  <c r="B777" i="153"/>
  <c r="D776" i="153"/>
  <c r="C776" i="153"/>
  <c r="B776" i="153"/>
  <c r="E775" i="153"/>
  <c r="D775" i="153"/>
  <c r="F775" i="153" s="1"/>
  <c r="C775" i="153"/>
  <c r="B775" i="153"/>
  <c r="D774" i="153"/>
  <c r="C774" i="153"/>
  <c r="B774" i="153"/>
  <c r="D773" i="153"/>
  <c r="G773" i="153" s="1"/>
  <c r="H773" i="153" s="1"/>
  <c r="C773" i="153"/>
  <c r="B773" i="153"/>
  <c r="G772" i="153"/>
  <c r="H772" i="153" s="1"/>
  <c r="D772" i="153"/>
  <c r="F772" i="153" s="1"/>
  <c r="C772" i="153"/>
  <c r="B772" i="153"/>
  <c r="G771" i="153"/>
  <c r="H771" i="153" s="1"/>
  <c r="D771" i="153"/>
  <c r="C771" i="153"/>
  <c r="B771" i="153"/>
  <c r="E770" i="153"/>
  <c r="D770" i="153"/>
  <c r="G770" i="153" s="1"/>
  <c r="H770" i="153" s="1"/>
  <c r="C770" i="153"/>
  <c r="B770" i="153"/>
  <c r="D769" i="153"/>
  <c r="G769" i="153" s="1"/>
  <c r="H769" i="153" s="1"/>
  <c r="C769" i="153"/>
  <c r="B769" i="153"/>
  <c r="D768" i="153"/>
  <c r="C768" i="153"/>
  <c r="B768" i="153"/>
  <c r="E767" i="153"/>
  <c r="D767" i="153"/>
  <c r="F767" i="153" s="1"/>
  <c r="C767" i="153"/>
  <c r="B767" i="153"/>
  <c r="F766" i="153"/>
  <c r="D766" i="153"/>
  <c r="C766" i="153"/>
  <c r="B766" i="153"/>
  <c r="D765" i="153"/>
  <c r="G765" i="153" s="1"/>
  <c r="H765" i="153" s="1"/>
  <c r="C765" i="153"/>
  <c r="B765" i="153"/>
  <c r="G764" i="153"/>
  <c r="H764" i="153" s="1"/>
  <c r="D764" i="153"/>
  <c r="F764" i="153" s="1"/>
  <c r="C764" i="153"/>
  <c r="B764" i="153"/>
  <c r="D763" i="153"/>
  <c r="C763" i="153"/>
  <c r="B763" i="153"/>
  <c r="E762" i="153"/>
  <c r="D762" i="153"/>
  <c r="G762" i="153" s="1"/>
  <c r="H762" i="153" s="1"/>
  <c r="C762" i="153"/>
  <c r="B762" i="153"/>
  <c r="D761" i="153"/>
  <c r="G761" i="153" s="1"/>
  <c r="H761" i="153" s="1"/>
  <c r="C761" i="153"/>
  <c r="B761" i="153"/>
  <c r="D760" i="153"/>
  <c r="C760" i="153"/>
  <c r="B760" i="153"/>
  <c r="E759" i="153"/>
  <c r="D759" i="153"/>
  <c r="F759" i="153" s="1"/>
  <c r="C759" i="153"/>
  <c r="B759" i="153"/>
  <c r="D758" i="153"/>
  <c r="C758" i="153"/>
  <c r="B758" i="153"/>
  <c r="D757" i="153"/>
  <c r="G757" i="153" s="1"/>
  <c r="H757" i="153" s="1"/>
  <c r="C757" i="153"/>
  <c r="B757" i="153"/>
  <c r="G756" i="153"/>
  <c r="H756" i="153" s="1"/>
  <c r="D756" i="153"/>
  <c r="F756" i="153" s="1"/>
  <c r="C756" i="153"/>
  <c r="B756" i="153"/>
  <c r="G755" i="153"/>
  <c r="H755" i="153" s="1"/>
  <c r="D755" i="153"/>
  <c r="C755" i="153"/>
  <c r="B755" i="153"/>
  <c r="E754" i="153"/>
  <c r="D754" i="153"/>
  <c r="G754" i="153" s="1"/>
  <c r="H754" i="153" s="1"/>
  <c r="C754" i="153"/>
  <c r="B754" i="153"/>
  <c r="D753" i="153"/>
  <c r="G753" i="153" s="1"/>
  <c r="H753" i="153" s="1"/>
  <c r="C753" i="153"/>
  <c r="B753" i="153"/>
  <c r="D752" i="153"/>
  <c r="C752" i="153"/>
  <c r="B752" i="153"/>
  <c r="E751" i="153"/>
  <c r="D751" i="153"/>
  <c r="F751" i="153" s="1"/>
  <c r="C751" i="153"/>
  <c r="B751" i="153"/>
  <c r="F750" i="153"/>
  <c r="D750" i="153"/>
  <c r="C750" i="153"/>
  <c r="B750" i="153"/>
  <c r="D749" i="153"/>
  <c r="G749" i="153" s="1"/>
  <c r="H749" i="153" s="1"/>
  <c r="C749" i="153"/>
  <c r="B749" i="153"/>
  <c r="G748" i="153"/>
  <c r="H748" i="153" s="1"/>
  <c r="D748" i="153"/>
  <c r="F748" i="153" s="1"/>
  <c r="C748" i="153"/>
  <c r="B748" i="153"/>
  <c r="D747" i="153"/>
  <c r="C747" i="153"/>
  <c r="B747" i="153"/>
  <c r="E746" i="153"/>
  <c r="D746" i="153"/>
  <c r="G746" i="153" s="1"/>
  <c r="H746" i="153" s="1"/>
  <c r="C746" i="153"/>
  <c r="B746" i="153"/>
  <c r="D745" i="153"/>
  <c r="G745" i="153" s="1"/>
  <c r="H745" i="153" s="1"/>
  <c r="C745" i="153"/>
  <c r="B745" i="153"/>
  <c r="D744" i="153"/>
  <c r="C744" i="153"/>
  <c r="B744" i="153"/>
  <c r="E743" i="153"/>
  <c r="D743" i="153"/>
  <c r="F743" i="153" s="1"/>
  <c r="C743" i="153"/>
  <c r="B743" i="153"/>
  <c r="D742" i="153"/>
  <c r="C742" i="153"/>
  <c r="B742" i="153"/>
  <c r="D741" i="153"/>
  <c r="C741" i="153"/>
  <c r="B741" i="153"/>
  <c r="G740" i="153"/>
  <c r="H740" i="153" s="1"/>
  <c r="D740" i="153"/>
  <c r="F740" i="153" s="1"/>
  <c r="C740" i="153"/>
  <c r="B740" i="153"/>
  <c r="G739" i="153"/>
  <c r="H739" i="153" s="1"/>
  <c r="D739" i="153"/>
  <c r="C739" i="153"/>
  <c r="B739" i="153"/>
  <c r="E738" i="153"/>
  <c r="D738" i="153"/>
  <c r="G738" i="153" s="1"/>
  <c r="H738" i="153" s="1"/>
  <c r="C738" i="153"/>
  <c r="B738" i="153"/>
  <c r="D737" i="153"/>
  <c r="C737" i="153"/>
  <c r="B737" i="153"/>
  <c r="D736" i="153"/>
  <c r="C736" i="153"/>
  <c r="B736" i="153"/>
  <c r="E735" i="153"/>
  <c r="D735" i="153"/>
  <c r="F735" i="153" s="1"/>
  <c r="C735" i="153"/>
  <c r="B735" i="153"/>
  <c r="F734" i="153"/>
  <c r="D734" i="153"/>
  <c r="C734" i="153"/>
  <c r="B734" i="153"/>
  <c r="D733" i="153"/>
  <c r="C733" i="153"/>
  <c r="B733" i="153"/>
  <c r="G732" i="153"/>
  <c r="H732" i="153" s="1"/>
  <c r="D732" i="153"/>
  <c r="F732" i="153" s="1"/>
  <c r="C732" i="153"/>
  <c r="B732" i="153"/>
  <c r="D731" i="153"/>
  <c r="C731" i="153"/>
  <c r="B731" i="153"/>
  <c r="E730" i="153"/>
  <c r="D730" i="153"/>
  <c r="G730" i="153" s="1"/>
  <c r="H730" i="153" s="1"/>
  <c r="C730" i="153"/>
  <c r="B730" i="153"/>
  <c r="D729" i="153"/>
  <c r="C729" i="153"/>
  <c r="B729" i="153"/>
  <c r="D728" i="153"/>
  <c r="C728" i="153"/>
  <c r="B728" i="153"/>
  <c r="E727" i="153"/>
  <c r="D727" i="153"/>
  <c r="F727" i="153" s="1"/>
  <c r="C727" i="153"/>
  <c r="B727" i="153"/>
  <c r="D726" i="153"/>
  <c r="C726" i="153"/>
  <c r="B726" i="153"/>
  <c r="D725" i="153"/>
  <c r="C725" i="153"/>
  <c r="B725" i="153"/>
  <c r="G724" i="153"/>
  <c r="H724" i="153" s="1"/>
  <c r="D724" i="153"/>
  <c r="F724" i="153" s="1"/>
  <c r="C724" i="153"/>
  <c r="B724" i="153"/>
  <c r="G723" i="153"/>
  <c r="H723" i="153" s="1"/>
  <c r="D723" i="153"/>
  <c r="C723" i="153"/>
  <c r="B723" i="153"/>
  <c r="E722" i="153"/>
  <c r="D722" i="153"/>
  <c r="G722" i="153" s="1"/>
  <c r="H722" i="153" s="1"/>
  <c r="C722" i="153"/>
  <c r="B722" i="153"/>
  <c r="D721" i="153"/>
  <c r="C721" i="153"/>
  <c r="B721" i="153"/>
  <c r="D720" i="153"/>
  <c r="C720" i="153"/>
  <c r="B720" i="153"/>
  <c r="E719" i="153"/>
  <c r="D719" i="153"/>
  <c r="F719" i="153" s="1"/>
  <c r="C719" i="153"/>
  <c r="B719" i="153"/>
  <c r="F718" i="153"/>
  <c r="D718" i="153"/>
  <c r="C718" i="153"/>
  <c r="B718" i="153"/>
  <c r="D717" i="153"/>
  <c r="C717" i="153"/>
  <c r="B717" i="153"/>
  <c r="G716" i="153"/>
  <c r="H716" i="153" s="1"/>
  <c r="D716" i="153"/>
  <c r="F716" i="153" s="1"/>
  <c r="C716" i="153"/>
  <c r="B716" i="153"/>
  <c r="D715" i="153"/>
  <c r="C715" i="153"/>
  <c r="B715" i="153"/>
  <c r="E714" i="153"/>
  <c r="D714" i="153"/>
  <c r="G714" i="153" s="1"/>
  <c r="H714" i="153" s="1"/>
  <c r="C714" i="153"/>
  <c r="B714" i="153"/>
  <c r="D713" i="153"/>
  <c r="C713" i="153"/>
  <c r="B713" i="153"/>
  <c r="D712" i="153"/>
  <c r="C712" i="153"/>
  <c r="B712" i="153"/>
  <c r="E711" i="153"/>
  <c r="D711" i="153"/>
  <c r="F711" i="153" s="1"/>
  <c r="C711" i="153"/>
  <c r="B711" i="153"/>
  <c r="D710" i="153"/>
  <c r="C710" i="153"/>
  <c r="B710" i="153"/>
  <c r="D709" i="153"/>
  <c r="C709" i="153"/>
  <c r="B709" i="153"/>
  <c r="G708" i="153"/>
  <c r="H708" i="153" s="1"/>
  <c r="D708" i="153"/>
  <c r="F708" i="153" s="1"/>
  <c r="C708" i="153"/>
  <c r="B708" i="153"/>
  <c r="G707" i="153"/>
  <c r="H707" i="153" s="1"/>
  <c r="D707" i="153"/>
  <c r="C707" i="153"/>
  <c r="B707" i="153"/>
  <c r="E706" i="153"/>
  <c r="D706" i="153"/>
  <c r="G706" i="153" s="1"/>
  <c r="H706" i="153" s="1"/>
  <c r="C706" i="153"/>
  <c r="B706" i="153"/>
  <c r="D705" i="153"/>
  <c r="C705" i="153"/>
  <c r="B705" i="153"/>
  <c r="D704" i="153"/>
  <c r="C704" i="153"/>
  <c r="B704" i="153"/>
  <c r="E703" i="153"/>
  <c r="D703" i="153"/>
  <c r="F703" i="153" s="1"/>
  <c r="C703" i="153"/>
  <c r="B703" i="153"/>
  <c r="F702" i="153"/>
  <c r="D702" i="153"/>
  <c r="C702" i="153"/>
  <c r="B702" i="153"/>
  <c r="D701" i="153"/>
  <c r="C701" i="153"/>
  <c r="B701" i="153"/>
  <c r="G700" i="153"/>
  <c r="H700" i="153" s="1"/>
  <c r="D700" i="153"/>
  <c r="F700" i="153" s="1"/>
  <c r="C700" i="153"/>
  <c r="B700" i="153"/>
  <c r="D699" i="153"/>
  <c r="C699" i="153"/>
  <c r="B699" i="153"/>
  <c r="E698" i="153"/>
  <c r="D698" i="153"/>
  <c r="G698" i="153" s="1"/>
  <c r="H698" i="153" s="1"/>
  <c r="C698" i="153"/>
  <c r="B698" i="153"/>
  <c r="D697" i="153"/>
  <c r="C697" i="153"/>
  <c r="B697" i="153"/>
  <c r="D696" i="153"/>
  <c r="C696" i="153"/>
  <c r="B696" i="153"/>
  <c r="E695" i="153"/>
  <c r="D695" i="153"/>
  <c r="F695" i="153" s="1"/>
  <c r="C695" i="153"/>
  <c r="B695" i="153"/>
  <c r="D694" i="153"/>
  <c r="C694" i="153"/>
  <c r="B694" i="153"/>
  <c r="D693" i="153"/>
  <c r="C693" i="153"/>
  <c r="B693" i="153"/>
  <c r="G692" i="153"/>
  <c r="H692" i="153" s="1"/>
  <c r="D692" i="153"/>
  <c r="F692" i="153" s="1"/>
  <c r="C692" i="153"/>
  <c r="B692" i="153"/>
  <c r="G691" i="153"/>
  <c r="H691" i="153" s="1"/>
  <c r="D691" i="153"/>
  <c r="C691" i="153"/>
  <c r="B691" i="153"/>
  <c r="E690" i="153"/>
  <c r="D690" i="153"/>
  <c r="G690" i="153" s="1"/>
  <c r="H690" i="153" s="1"/>
  <c r="C690" i="153"/>
  <c r="B690" i="153"/>
  <c r="D689" i="153"/>
  <c r="C689" i="153"/>
  <c r="B689" i="153"/>
  <c r="D688" i="153"/>
  <c r="C688" i="153"/>
  <c r="B688" i="153"/>
  <c r="E687" i="153"/>
  <c r="D687" i="153"/>
  <c r="F687" i="153" s="1"/>
  <c r="C687" i="153"/>
  <c r="B687" i="153"/>
  <c r="F686" i="153"/>
  <c r="D686" i="153"/>
  <c r="C686" i="153"/>
  <c r="B686" i="153"/>
  <c r="D685" i="153"/>
  <c r="C685" i="153"/>
  <c r="B685" i="153"/>
  <c r="G684" i="153"/>
  <c r="H684" i="153" s="1"/>
  <c r="D684" i="153"/>
  <c r="F684" i="153" s="1"/>
  <c r="C684" i="153"/>
  <c r="B684" i="153"/>
  <c r="D683" i="153"/>
  <c r="C683" i="153"/>
  <c r="B683" i="153"/>
  <c r="E682" i="153"/>
  <c r="D682" i="153"/>
  <c r="G682" i="153" s="1"/>
  <c r="H682" i="153" s="1"/>
  <c r="C682" i="153"/>
  <c r="B682" i="153"/>
  <c r="D681" i="153"/>
  <c r="C681" i="153"/>
  <c r="B681" i="153"/>
  <c r="D680" i="153"/>
  <c r="C680" i="153"/>
  <c r="B680" i="153"/>
  <c r="E679" i="153"/>
  <c r="D679" i="153"/>
  <c r="F679" i="153" s="1"/>
  <c r="C679" i="153"/>
  <c r="B679" i="153"/>
  <c r="D678" i="153"/>
  <c r="C678" i="153"/>
  <c r="B678" i="153"/>
  <c r="D677" i="153"/>
  <c r="C677" i="153"/>
  <c r="B677" i="153"/>
  <c r="G676" i="153"/>
  <c r="H676" i="153" s="1"/>
  <c r="D676" i="153"/>
  <c r="F676" i="153" s="1"/>
  <c r="C676" i="153"/>
  <c r="B676" i="153"/>
  <c r="G675" i="153"/>
  <c r="H675" i="153" s="1"/>
  <c r="D675" i="153"/>
  <c r="C675" i="153"/>
  <c r="B675" i="153"/>
  <c r="E674" i="153"/>
  <c r="D674" i="153"/>
  <c r="G674" i="153" s="1"/>
  <c r="H674" i="153" s="1"/>
  <c r="C674" i="153"/>
  <c r="B674" i="153"/>
  <c r="D673" i="153"/>
  <c r="C673" i="153"/>
  <c r="B673" i="153"/>
  <c r="D672" i="153"/>
  <c r="C672" i="153"/>
  <c r="B672" i="153"/>
  <c r="E671" i="153"/>
  <c r="D671" i="153"/>
  <c r="F671" i="153" s="1"/>
  <c r="C671" i="153"/>
  <c r="B671" i="153"/>
  <c r="F670" i="153"/>
  <c r="D670" i="153"/>
  <c r="C670" i="153"/>
  <c r="B670" i="153"/>
  <c r="D669" i="153"/>
  <c r="C669" i="153"/>
  <c r="B669" i="153"/>
  <c r="G668" i="153"/>
  <c r="H668" i="153" s="1"/>
  <c r="D668" i="153"/>
  <c r="F668" i="153" s="1"/>
  <c r="C668" i="153"/>
  <c r="B668" i="153"/>
  <c r="D667" i="153"/>
  <c r="C667" i="153"/>
  <c r="B667" i="153"/>
  <c r="E666" i="153"/>
  <c r="D666" i="153"/>
  <c r="G666" i="153" s="1"/>
  <c r="H666" i="153" s="1"/>
  <c r="C666" i="153"/>
  <c r="B666" i="153"/>
  <c r="D665" i="153"/>
  <c r="C665" i="153"/>
  <c r="B665" i="153"/>
  <c r="D664" i="153"/>
  <c r="C664" i="153"/>
  <c r="B664" i="153"/>
  <c r="E663" i="153"/>
  <c r="D663" i="153"/>
  <c r="F663" i="153" s="1"/>
  <c r="C663" i="153"/>
  <c r="B663" i="153"/>
  <c r="D662" i="153"/>
  <c r="C662" i="153"/>
  <c r="B662" i="153"/>
  <c r="D661" i="153"/>
  <c r="C661" i="153"/>
  <c r="B661" i="153"/>
  <c r="G660" i="153"/>
  <c r="H660" i="153" s="1"/>
  <c r="D660" i="153"/>
  <c r="F660" i="153" s="1"/>
  <c r="C660" i="153"/>
  <c r="B660" i="153"/>
  <c r="G659" i="153"/>
  <c r="H659" i="153" s="1"/>
  <c r="D659" i="153"/>
  <c r="C659" i="153"/>
  <c r="B659" i="153"/>
  <c r="E658" i="153"/>
  <c r="D658" i="153"/>
  <c r="G658" i="153" s="1"/>
  <c r="H658" i="153" s="1"/>
  <c r="C658" i="153"/>
  <c r="B658" i="153"/>
  <c r="D657" i="153"/>
  <c r="C657" i="153"/>
  <c r="B657" i="153"/>
  <c r="D656" i="153"/>
  <c r="C656" i="153"/>
  <c r="B656" i="153"/>
  <c r="E655" i="153"/>
  <c r="D655" i="153"/>
  <c r="F655" i="153" s="1"/>
  <c r="C655" i="153"/>
  <c r="B655" i="153"/>
  <c r="F654" i="153"/>
  <c r="D654" i="153"/>
  <c r="C654" i="153"/>
  <c r="B654" i="153"/>
  <c r="D653" i="153"/>
  <c r="C653" i="153"/>
  <c r="B653" i="153"/>
  <c r="G652" i="153"/>
  <c r="H652" i="153" s="1"/>
  <c r="D652" i="153"/>
  <c r="F652" i="153" s="1"/>
  <c r="C652" i="153"/>
  <c r="B652" i="153"/>
  <c r="D651" i="153"/>
  <c r="C651" i="153"/>
  <c r="B651" i="153"/>
  <c r="E650" i="153"/>
  <c r="D650" i="153"/>
  <c r="G650" i="153" s="1"/>
  <c r="H650" i="153" s="1"/>
  <c r="C650" i="153"/>
  <c r="B650" i="153"/>
  <c r="D649" i="153"/>
  <c r="C649" i="153"/>
  <c r="B649" i="153"/>
  <c r="D648" i="153"/>
  <c r="C648" i="153"/>
  <c r="B648" i="153"/>
  <c r="E647" i="153"/>
  <c r="D647" i="153"/>
  <c r="F647" i="153" s="1"/>
  <c r="C647" i="153"/>
  <c r="B647" i="153"/>
  <c r="D646" i="153"/>
  <c r="C646" i="153"/>
  <c r="B646" i="153"/>
  <c r="D645" i="153"/>
  <c r="C645" i="153"/>
  <c r="B645" i="153"/>
  <c r="G644" i="153"/>
  <c r="H644" i="153" s="1"/>
  <c r="D644" i="153"/>
  <c r="F644" i="153" s="1"/>
  <c r="C644" i="153"/>
  <c r="B644" i="153"/>
  <c r="G643" i="153"/>
  <c r="H643" i="153" s="1"/>
  <c r="D643" i="153"/>
  <c r="C643" i="153"/>
  <c r="B643" i="153"/>
  <c r="E642" i="153"/>
  <c r="D642" i="153"/>
  <c r="G642" i="153" s="1"/>
  <c r="H642" i="153" s="1"/>
  <c r="C642" i="153"/>
  <c r="B642" i="153"/>
  <c r="D641" i="153"/>
  <c r="C641" i="153"/>
  <c r="B641" i="153"/>
  <c r="D640" i="153"/>
  <c r="C640" i="153"/>
  <c r="B640" i="153"/>
  <c r="E639" i="153"/>
  <c r="D639" i="153"/>
  <c r="F639" i="153" s="1"/>
  <c r="C639" i="153"/>
  <c r="B639" i="153"/>
  <c r="F638" i="153"/>
  <c r="D638" i="153"/>
  <c r="C638" i="153"/>
  <c r="B638" i="153"/>
  <c r="D637" i="153"/>
  <c r="C637" i="153"/>
  <c r="B637" i="153"/>
  <c r="G636" i="153"/>
  <c r="H636" i="153" s="1"/>
  <c r="D636" i="153"/>
  <c r="F636" i="153" s="1"/>
  <c r="C636" i="153"/>
  <c r="B636" i="153"/>
  <c r="D635" i="153"/>
  <c r="C635" i="153"/>
  <c r="B635" i="153"/>
  <c r="E634" i="153"/>
  <c r="D634" i="153"/>
  <c r="G634" i="153" s="1"/>
  <c r="H634" i="153" s="1"/>
  <c r="C634" i="153"/>
  <c r="B634" i="153"/>
  <c r="D633" i="153"/>
  <c r="C633" i="153"/>
  <c r="B633" i="153"/>
  <c r="D632" i="153"/>
  <c r="C632" i="153"/>
  <c r="B632" i="153"/>
  <c r="E631" i="153"/>
  <c r="D631" i="153"/>
  <c r="F631" i="153" s="1"/>
  <c r="C631" i="153"/>
  <c r="B631" i="153"/>
  <c r="D630" i="153"/>
  <c r="C630" i="153"/>
  <c r="B630" i="153"/>
  <c r="D629" i="153"/>
  <c r="C629" i="153"/>
  <c r="B629" i="153"/>
  <c r="G628" i="153"/>
  <c r="H628" i="153" s="1"/>
  <c r="D628" i="153"/>
  <c r="F628" i="153" s="1"/>
  <c r="C628" i="153"/>
  <c r="B628" i="153"/>
  <c r="G627" i="153"/>
  <c r="H627" i="153" s="1"/>
  <c r="D627" i="153"/>
  <c r="C627" i="153"/>
  <c r="B627" i="153"/>
  <c r="E626" i="153"/>
  <c r="D626" i="153"/>
  <c r="G626" i="153" s="1"/>
  <c r="H626" i="153" s="1"/>
  <c r="C626" i="153"/>
  <c r="B626" i="153"/>
  <c r="D625" i="153"/>
  <c r="C625" i="153"/>
  <c r="B625" i="153"/>
  <c r="D624" i="153"/>
  <c r="C624" i="153"/>
  <c r="B624" i="153"/>
  <c r="E623" i="153"/>
  <c r="D623" i="153"/>
  <c r="F623" i="153" s="1"/>
  <c r="C623" i="153"/>
  <c r="B623" i="153"/>
  <c r="F622" i="153"/>
  <c r="D622" i="153"/>
  <c r="C622" i="153"/>
  <c r="B622" i="153"/>
  <c r="D621" i="153"/>
  <c r="C621" i="153"/>
  <c r="B621" i="153"/>
  <c r="G620" i="153"/>
  <c r="H620" i="153" s="1"/>
  <c r="D620" i="153"/>
  <c r="F620" i="153" s="1"/>
  <c r="C620" i="153"/>
  <c r="B620" i="153"/>
  <c r="D619" i="153"/>
  <c r="C619" i="153"/>
  <c r="B619" i="153"/>
  <c r="E618" i="153"/>
  <c r="D618" i="153"/>
  <c r="G618" i="153" s="1"/>
  <c r="H618" i="153" s="1"/>
  <c r="C618" i="153"/>
  <c r="B618" i="153"/>
  <c r="D617" i="153"/>
  <c r="C617" i="153"/>
  <c r="B617" i="153"/>
  <c r="D616" i="153"/>
  <c r="C616" i="153"/>
  <c r="B616" i="153"/>
  <c r="E615" i="153"/>
  <c r="D615" i="153"/>
  <c r="F615" i="153" s="1"/>
  <c r="C615" i="153"/>
  <c r="B615" i="153"/>
  <c r="D614" i="153"/>
  <c r="C614" i="153"/>
  <c r="B614" i="153"/>
  <c r="D613" i="153"/>
  <c r="C613" i="153"/>
  <c r="B613" i="153"/>
  <c r="G612" i="153"/>
  <c r="H612" i="153" s="1"/>
  <c r="D612" i="153"/>
  <c r="F612" i="153" s="1"/>
  <c r="C612" i="153"/>
  <c r="B612" i="153"/>
  <c r="G611" i="153"/>
  <c r="H611" i="153" s="1"/>
  <c r="D611" i="153"/>
  <c r="C611" i="153"/>
  <c r="B611" i="153"/>
  <c r="E610" i="153"/>
  <c r="D610" i="153"/>
  <c r="G610" i="153" s="1"/>
  <c r="H610" i="153" s="1"/>
  <c r="C610" i="153"/>
  <c r="B610" i="153"/>
  <c r="D609" i="153"/>
  <c r="C609" i="153"/>
  <c r="B609" i="153"/>
  <c r="D608" i="153"/>
  <c r="C608" i="153"/>
  <c r="B608" i="153"/>
  <c r="E607" i="153"/>
  <c r="D607" i="153"/>
  <c r="F607" i="153" s="1"/>
  <c r="C607" i="153"/>
  <c r="B607" i="153"/>
  <c r="F606" i="153"/>
  <c r="D606" i="153"/>
  <c r="C606" i="153"/>
  <c r="B606" i="153"/>
  <c r="D605" i="153"/>
  <c r="C605" i="153"/>
  <c r="B605" i="153"/>
  <c r="G604" i="153"/>
  <c r="H604" i="153" s="1"/>
  <c r="D604" i="153"/>
  <c r="F604" i="153" s="1"/>
  <c r="C604" i="153"/>
  <c r="B604" i="153"/>
  <c r="D603" i="153"/>
  <c r="C603" i="153"/>
  <c r="B603" i="153"/>
  <c r="E602" i="153"/>
  <c r="D602" i="153"/>
  <c r="G602" i="153" s="1"/>
  <c r="H602" i="153" s="1"/>
  <c r="C602" i="153"/>
  <c r="B602" i="153"/>
  <c r="D601" i="153"/>
  <c r="C601" i="153"/>
  <c r="B601" i="153"/>
  <c r="D600" i="153"/>
  <c r="C600" i="153"/>
  <c r="B600" i="153"/>
  <c r="E599" i="153"/>
  <c r="D599" i="153"/>
  <c r="F599" i="153" s="1"/>
  <c r="C599" i="153"/>
  <c r="B599" i="153"/>
  <c r="D598" i="153"/>
  <c r="C598" i="153"/>
  <c r="B598" i="153"/>
  <c r="D597" i="153"/>
  <c r="C597" i="153"/>
  <c r="B597" i="153"/>
  <c r="G596" i="153"/>
  <c r="H596" i="153" s="1"/>
  <c r="D596" i="153"/>
  <c r="F596" i="153" s="1"/>
  <c r="C596" i="153"/>
  <c r="B596" i="153"/>
  <c r="G595" i="153"/>
  <c r="H595" i="153" s="1"/>
  <c r="D595" i="153"/>
  <c r="C595" i="153"/>
  <c r="B595" i="153"/>
  <c r="E594" i="153"/>
  <c r="D594" i="153"/>
  <c r="G594" i="153" s="1"/>
  <c r="H594" i="153" s="1"/>
  <c r="C594" i="153"/>
  <c r="B594" i="153"/>
  <c r="D593" i="153"/>
  <c r="C593" i="153"/>
  <c r="B593" i="153"/>
  <c r="D592" i="153"/>
  <c r="C592" i="153"/>
  <c r="B592" i="153"/>
  <c r="E591" i="153"/>
  <c r="D591" i="153"/>
  <c r="F591" i="153" s="1"/>
  <c r="C591" i="153"/>
  <c r="B591" i="153"/>
  <c r="F590" i="153"/>
  <c r="D590" i="153"/>
  <c r="C590" i="153"/>
  <c r="B590" i="153"/>
  <c r="D589" i="153"/>
  <c r="C589" i="153"/>
  <c r="B589" i="153"/>
  <c r="G588" i="153"/>
  <c r="H588" i="153" s="1"/>
  <c r="D588" i="153"/>
  <c r="F588" i="153" s="1"/>
  <c r="C588" i="153"/>
  <c r="B588" i="153"/>
  <c r="D587" i="153"/>
  <c r="C587" i="153"/>
  <c r="B587" i="153"/>
  <c r="E586" i="153"/>
  <c r="D586" i="153"/>
  <c r="G586" i="153" s="1"/>
  <c r="H586" i="153" s="1"/>
  <c r="C586" i="153"/>
  <c r="B586" i="153"/>
  <c r="E585" i="153"/>
  <c r="D585" i="153"/>
  <c r="C585" i="153"/>
  <c r="B585" i="153"/>
  <c r="D584" i="153"/>
  <c r="C584" i="153"/>
  <c r="B584" i="153"/>
  <c r="E583" i="153"/>
  <c r="D583" i="153"/>
  <c r="F583" i="153" s="1"/>
  <c r="C583" i="153"/>
  <c r="B583" i="153"/>
  <c r="F582" i="153"/>
  <c r="D582" i="153"/>
  <c r="C582" i="153"/>
  <c r="B582" i="153"/>
  <c r="D581" i="153"/>
  <c r="C581" i="153"/>
  <c r="B581" i="153"/>
  <c r="G580" i="153"/>
  <c r="H580" i="153" s="1"/>
  <c r="D580" i="153"/>
  <c r="C580" i="153"/>
  <c r="B580" i="153"/>
  <c r="D579" i="153"/>
  <c r="C579" i="153"/>
  <c r="B579" i="153"/>
  <c r="E578" i="153"/>
  <c r="D578" i="153"/>
  <c r="G578" i="153" s="1"/>
  <c r="H578" i="153" s="1"/>
  <c r="C578" i="153"/>
  <c r="B578" i="153"/>
  <c r="E577" i="153"/>
  <c r="D577" i="153"/>
  <c r="C577" i="153"/>
  <c r="B577" i="153"/>
  <c r="D576" i="153"/>
  <c r="C576" i="153"/>
  <c r="B576" i="153"/>
  <c r="E575" i="153"/>
  <c r="D575" i="153"/>
  <c r="F575" i="153" s="1"/>
  <c r="C575" i="153"/>
  <c r="B575" i="153"/>
  <c r="F574" i="153"/>
  <c r="D574" i="153"/>
  <c r="C574" i="153"/>
  <c r="B574" i="153"/>
  <c r="D573" i="153"/>
  <c r="C573" i="153"/>
  <c r="B573" i="153"/>
  <c r="G572" i="153"/>
  <c r="H572" i="153" s="1"/>
  <c r="D572" i="153"/>
  <c r="C572" i="153"/>
  <c r="B572" i="153"/>
  <c r="D571" i="153"/>
  <c r="C571" i="153"/>
  <c r="B571" i="153"/>
  <c r="E570" i="153"/>
  <c r="D570" i="153"/>
  <c r="G570" i="153" s="1"/>
  <c r="H570" i="153" s="1"/>
  <c r="C570" i="153"/>
  <c r="B570" i="153"/>
  <c r="E569" i="153"/>
  <c r="D569" i="153"/>
  <c r="C569" i="153"/>
  <c r="B569" i="153"/>
  <c r="D568" i="153"/>
  <c r="C568" i="153"/>
  <c r="B568" i="153"/>
  <c r="E567" i="153"/>
  <c r="D567" i="153"/>
  <c r="F567" i="153" s="1"/>
  <c r="C567" i="153"/>
  <c r="B567" i="153"/>
  <c r="F566" i="153"/>
  <c r="D566" i="153"/>
  <c r="C566" i="153"/>
  <c r="B566" i="153"/>
  <c r="D565" i="153"/>
  <c r="C565" i="153"/>
  <c r="B565" i="153"/>
  <c r="G564" i="153"/>
  <c r="H564" i="153" s="1"/>
  <c r="D564" i="153"/>
  <c r="C564" i="153"/>
  <c r="B564" i="153"/>
  <c r="D563" i="153"/>
  <c r="C563" i="153"/>
  <c r="B563" i="153"/>
  <c r="E562" i="153"/>
  <c r="D562" i="153"/>
  <c r="G562" i="153" s="1"/>
  <c r="H562" i="153" s="1"/>
  <c r="C562" i="153"/>
  <c r="B562" i="153"/>
  <c r="E561" i="153"/>
  <c r="D561" i="153"/>
  <c r="C561" i="153"/>
  <c r="B561" i="153"/>
  <c r="D560" i="153"/>
  <c r="C560" i="153"/>
  <c r="B560" i="153"/>
  <c r="E559" i="153"/>
  <c r="D559" i="153"/>
  <c r="F559" i="153" s="1"/>
  <c r="C559" i="153"/>
  <c r="B559" i="153"/>
  <c r="F558" i="153"/>
  <c r="D558" i="153"/>
  <c r="C558" i="153"/>
  <c r="B558" i="153"/>
  <c r="D557" i="153"/>
  <c r="C557" i="153"/>
  <c r="B557" i="153"/>
  <c r="G556" i="153"/>
  <c r="H556" i="153" s="1"/>
  <c r="D556" i="153"/>
  <c r="C556" i="153"/>
  <c r="B556" i="153"/>
  <c r="D555" i="153"/>
  <c r="C555" i="153"/>
  <c r="B555" i="153"/>
  <c r="D554" i="153"/>
  <c r="C554" i="153"/>
  <c r="B554" i="153"/>
  <c r="D553" i="153"/>
  <c r="E553" i="153" s="1"/>
  <c r="C553" i="153"/>
  <c r="B553" i="153"/>
  <c r="D552" i="153"/>
  <c r="C552" i="153"/>
  <c r="B552" i="153"/>
  <c r="D551" i="153"/>
  <c r="F551" i="153" s="1"/>
  <c r="C551" i="153"/>
  <c r="B551" i="153"/>
  <c r="E550" i="153"/>
  <c r="D550" i="153"/>
  <c r="G550" i="153" s="1"/>
  <c r="H550" i="153" s="1"/>
  <c r="C550" i="153"/>
  <c r="B550" i="153"/>
  <c r="D549" i="153"/>
  <c r="C549" i="153"/>
  <c r="B549" i="153"/>
  <c r="D548" i="153"/>
  <c r="G548" i="153" s="1"/>
  <c r="H548" i="153" s="1"/>
  <c r="C548" i="153"/>
  <c r="B548" i="153"/>
  <c r="E547" i="153"/>
  <c r="D547" i="153"/>
  <c r="F547" i="153" s="1"/>
  <c r="C547" i="153"/>
  <c r="B547" i="153"/>
  <c r="D546" i="153"/>
  <c r="G546" i="153" s="1"/>
  <c r="H546" i="153" s="1"/>
  <c r="C546" i="153"/>
  <c r="B546" i="153"/>
  <c r="D545" i="153"/>
  <c r="E545" i="153" s="1"/>
  <c r="C545" i="153"/>
  <c r="B545" i="153"/>
  <c r="D544" i="153"/>
  <c r="C544" i="153"/>
  <c r="B544" i="153"/>
  <c r="D543" i="153"/>
  <c r="F543" i="153" s="1"/>
  <c r="C543" i="153"/>
  <c r="B543" i="153"/>
  <c r="E542" i="153"/>
  <c r="D542" i="153"/>
  <c r="G542" i="153" s="1"/>
  <c r="H542" i="153" s="1"/>
  <c r="C542" i="153"/>
  <c r="B542" i="153"/>
  <c r="D541" i="153"/>
  <c r="C541" i="153"/>
  <c r="B541" i="153"/>
  <c r="D540" i="153"/>
  <c r="G540" i="153" s="1"/>
  <c r="H540" i="153" s="1"/>
  <c r="C540" i="153"/>
  <c r="B540" i="153"/>
  <c r="E539" i="153"/>
  <c r="D539" i="153"/>
  <c r="F539" i="153" s="1"/>
  <c r="C539" i="153"/>
  <c r="B539" i="153"/>
  <c r="D538" i="153"/>
  <c r="G538" i="153" s="1"/>
  <c r="H538" i="153" s="1"/>
  <c r="C538" i="153"/>
  <c r="B538" i="153"/>
  <c r="D537" i="153"/>
  <c r="E537" i="153" s="1"/>
  <c r="C537" i="153"/>
  <c r="B537" i="153"/>
  <c r="D536" i="153"/>
  <c r="C536" i="153"/>
  <c r="B536" i="153"/>
  <c r="D535" i="153"/>
  <c r="F535" i="153" s="1"/>
  <c r="C535" i="153"/>
  <c r="B535" i="153"/>
  <c r="E534" i="153"/>
  <c r="D534" i="153"/>
  <c r="G534" i="153" s="1"/>
  <c r="H534" i="153" s="1"/>
  <c r="C534" i="153"/>
  <c r="B534" i="153"/>
  <c r="D533" i="153"/>
  <c r="C533" i="153"/>
  <c r="B533" i="153"/>
  <c r="D532" i="153"/>
  <c r="G532" i="153" s="1"/>
  <c r="H532" i="153" s="1"/>
  <c r="C532" i="153"/>
  <c r="B532" i="153"/>
  <c r="E531" i="153"/>
  <c r="D531" i="153"/>
  <c r="F531" i="153" s="1"/>
  <c r="C531" i="153"/>
  <c r="B531" i="153"/>
  <c r="D530" i="153"/>
  <c r="G530" i="153" s="1"/>
  <c r="H530" i="153" s="1"/>
  <c r="C530" i="153"/>
  <c r="B530" i="153"/>
  <c r="D529" i="153"/>
  <c r="E529" i="153" s="1"/>
  <c r="C529" i="153"/>
  <c r="B529" i="153"/>
  <c r="D528" i="153"/>
  <c r="C528" i="153"/>
  <c r="B528" i="153"/>
  <c r="D527" i="153"/>
  <c r="F527" i="153" s="1"/>
  <c r="C527" i="153"/>
  <c r="B527" i="153"/>
  <c r="E526" i="153"/>
  <c r="D526" i="153"/>
  <c r="G526" i="153" s="1"/>
  <c r="H526" i="153" s="1"/>
  <c r="C526" i="153"/>
  <c r="B526" i="153"/>
  <c r="D525" i="153"/>
  <c r="C525" i="153"/>
  <c r="B525" i="153"/>
  <c r="D524" i="153"/>
  <c r="G524" i="153" s="1"/>
  <c r="H524" i="153" s="1"/>
  <c r="C524" i="153"/>
  <c r="B524" i="153"/>
  <c r="E523" i="153"/>
  <c r="D523" i="153"/>
  <c r="F523" i="153" s="1"/>
  <c r="C523" i="153"/>
  <c r="B523" i="153"/>
  <c r="D522" i="153"/>
  <c r="G522" i="153" s="1"/>
  <c r="H522" i="153" s="1"/>
  <c r="C522" i="153"/>
  <c r="B522" i="153"/>
  <c r="D521" i="153"/>
  <c r="E521" i="153" s="1"/>
  <c r="C521" i="153"/>
  <c r="B521" i="153"/>
  <c r="D520" i="153"/>
  <c r="C520" i="153"/>
  <c r="B520" i="153"/>
  <c r="D519" i="153"/>
  <c r="F519" i="153" s="1"/>
  <c r="C519" i="153"/>
  <c r="B519" i="153"/>
  <c r="E518" i="153"/>
  <c r="D518" i="153"/>
  <c r="G518" i="153" s="1"/>
  <c r="H518" i="153" s="1"/>
  <c r="C518" i="153"/>
  <c r="B518" i="153"/>
  <c r="D517" i="153"/>
  <c r="C517" i="153"/>
  <c r="B517" i="153"/>
  <c r="D516" i="153"/>
  <c r="G516" i="153" s="1"/>
  <c r="H516" i="153" s="1"/>
  <c r="C516" i="153"/>
  <c r="B516" i="153"/>
  <c r="E515" i="153"/>
  <c r="D515" i="153"/>
  <c r="F515" i="153" s="1"/>
  <c r="C515" i="153"/>
  <c r="B515" i="153"/>
  <c r="D514" i="153"/>
  <c r="G514" i="153" s="1"/>
  <c r="H514" i="153" s="1"/>
  <c r="C514" i="153"/>
  <c r="B514" i="153"/>
  <c r="D513" i="153"/>
  <c r="E513" i="153" s="1"/>
  <c r="C513" i="153"/>
  <c r="B513" i="153"/>
  <c r="D512" i="153"/>
  <c r="C512" i="153"/>
  <c r="B512" i="153"/>
  <c r="D511" i="153"/>
  <c r="F511" i="153" s="1"/>
  <c r="C511" i="153"/>
  <c r="B511" i="153"/>
  <c r="E510" i="153"/>
  <c r="D510" i="153"/>
  <c r="G510" i="153" s="1"/>
  <c r="H510" i="153" s="1"/>
  <c r="C510" i="153"/>
  <c r="B510" i="153"/>
  <c r="D509" i="153"/>
  <c r="C509" i="153"/>
  <c r="B509" i="153"/>
  <c r="D508" i="153"/>
  <c r="G508" i="153" s="1"/>
  <c r="H508" i="153" s="1"/>
  <c r="C508" i="153"/>
  <c r="B508" i="153"/>
  <c r="E507" i="153"/>
  <c r="D507" i="153"/>
  <c r="F507" i="153" s="1"/>
  <c r="C507" i="153"/>
  <c r="B507" i="153"/>
  <c r="D506" i="153"/>
  <c r="G506" i="153" s="1"/>
  <c r="H506" i="153" s="1"/>
  <c r="C506" i="153"/>
  <c r="B506" i="153"/>
  <c r="D505" i="153"/>
  <c r="E505" i="153" s="1"/>
  <c r="C505" i="153"/>
  <c r="B505" i="153"/>
  <c r="D504" i="153"/>
  <c r="C504" i="153"/>
  <c r="B504" i="153"/>
  <c r="D503" i="153"/>
  <c r="F503" i="153" s="1"/>
  <c r="C503" i="153"/>
  <c r="B503" i="153"/>
  <c r="E502" i="153"/>
  <c r="D502" i="153"/>
  <c r="G502" i="153" s="1"/>
  <c r="H502" i="153" s="1"/>
  <c r="C502" i="153"/>
  <c r="B502" i="153"/>
  <c r="D501" i="153"/>
  <c r="C501" i="153"/>
  <c r="B501" i="153"/>
  <c r="D500" i="153"/>
  <c r="G500" i="153" s="1"/>
  <c r="H500" i="153" s="1"/>
  <c r="C500" i="153"/>
  <c r="B500" i="153"/>
  <c r="E499" i="153"/>
  <c r="D499" i="153"/>
  <c r="F499" i="153" s="1"/>
  <c r="C499" i="153"/>
  <c r="B499" i="153"/>
  <c r="D498" i="153"/>
  <c r="G498" i="153" s="1"/>
  <c r="H498" i="153" s="1"/>
  <c r="C498" i="153"/>
  <c r="B498" i="153"/>
  <c r="D497" i="153"/>
  <c r="E497" i="153" s="1"/>
  <c r="C497" i="153"/>
  <c r="B497" i="153"/>
  <c r="D496" i="153"/>
  <c r="C496" i="153"/>
  <c r="B496" i="153"/>
  <c r="D495" i="153"/>
  <c r="F495" i="153" s="1"/>
  <c r="C495" i="153"/>
  <c r="B495" i="153"/>
  <c r="E494" i="153"/>
  <c r="D494" i="153"/>
  <c r="G494" i="153" s="1"/>
  <c r="H494" i="153" s="1"/>
  <c r="C494" i="153"/>
  <c r="B494" i="153"/>
  <c r="D493" i="153"/>
  <c r="C493" i="153"/>
  <c r="B493" i="153"/>
  <c r="D492" i="153"/>
  <c r="G492" i="153" s="1"/>
  <c r="H492" i="153" s="1"/>
  <c r="C492" i="153"/>
  <c r="B492" i="153"/>
  <c r="E491" i="153"/>
  <c r="D491" i="153"/>
  <c r="F491" i="153" s="1"/>
  <c r="C491" i="153"/>
  <c r="B491" i="153"/>
  <c r="D490" i="153"/>
  <c r="G490" i="153" s="1"/>
  <c r="H490" i="153" s="1"/>
  <c r="C490" i="153"/>
  <c r="B490" i="153"/>
  <c r="D489" i="153"/>
  <c r="E489" i="153" s="1"/>
  <c r="C489" i="153"/>
  <c r="B489" i="153"/>
  <c r="D488" i="153"/>
  <c r="C488" i="153"/>
  <c r="B488" i="153"/>
  <c r="D487" i="153"/>
  <c r="F487" i="153" s="1"/>
  <c r="C487" i="153"/>
  <c r="B487" i="153"/>
  <c r="E486" i="153"/>
  <c r="D486" i="153"/>
  <c r="G486" i="153" s="1"/>
  <c r="H486" i="153" s="1"/>
  <c r="C486" i="153"/>
  <c r="B486" i="153"/>
  <c r="D485" i="153"/>
  <c r="C485" i="153"/>
  <c r="B485" i="153"/>
  <c r="D484" i="153"/>
  <c r="G484" i="153" s="1"/>
  <c r="H484" i="153" s="1"/>
  <c r="C484" i="153"/>
  <c r="B484" i="153"/>
  <c r="E483" i="153"/>
  <c r="D483" i="153"/>
  <c r="F483" i="153" s="1"/>
  <c r="C483" i="153"/>
  <c r="B483" i="153"/>
  <c r="D482" i="153"/>
  <c r="G482" i="153" s="1"/>
  <c r="H482" i="153" s="1"/>
  <c r="C482" i="153"/>
  <c r="B482" i="153"/>
  <c r="D481" i="153"/>
  <c r="E481" i="153" s="1"/>
  <c r="C481" i="153"/>
  <c r="B481" i="153"/>
  <c r="D480" i="153"/>
  <c r="C480" i="153"/>
  <c r="B480" i="153"/>
  <c r="D479" i="153"/>
  <c r="F479" i="153" s="1"/>
  <c r="C479" i="153"/>
  <c r="B479" i="153"/>
  <c r="E478" i="153"/>
  <c r="D478" i="153"/>
  <c r="G478" i="153" s="1"/>
  <c r="H478" i="153" s="1"/>
  <c r="C478" i="153"/>
  <c r="B478" i="153"/>
  <c r="D477" i="153"/>
  <c r="C477" i="153"/>
  <c r="B477" i="153"/>
  <c r="D476" i="153"/>
  <c r="G476" i="153" s="1"/>
  <c r="H476" i="153" s="1"/>
  <c r="C476" i="153"/>
  <c r="B476" i="153"/>
  <c r="E475" i="153"/>
  <c r="D475" i="153"/>
  <c r="F475" i="153" s="1"/>
  <c r="C475" i="153"/>
  <c r="B475" i="153"/>
  <c r="D474" i="153"/>
  <c r="G474" i="153" s="1"/>
  <c r="H474" i="153" s="1"/>
  <c r="C474" i="153"/>
  <c r="B474" i="153"/>
  <c r="D473" i="153"/>
  <c r="E473" i="153" s="1"/>
  <c r="C473" i="153"/>
  <c r="B473" i="153"/>
  <c r="D472" i="153"/>
  <c r="C472" i="153"/>
  <c r="B472" i="153"/>
  <c r="D471" i="153"/>
  <c r="F471" i="153" s="1"/>
  <c r="C471" i="153"/>
  <c r="B471" i="153"/>
  <c r="E470" i="153"/>
  <c r="D470" i="153"/>
  <c r="G470" i="153" s="1"/>
  <c r="H470" i="153" s="1"/>
  <c r="C470" i="153"/>
  <c r="B470" i="153"/>
  <c r="D469" i="153"/>
  <c r="C469" i="153"/>
  <c r="B469" i="153"/>
  <c r="D468" i="153"/>
  <c r="G468" i="153" s="1"/>
  <c r="H468" i="153" s="1"/>
  <c r="C468" i="153"/>
  <c r="B468" i="153"/>
  <c r="E467" i="153"/>
  <c r="D467" i="153"/>
  <c r="F467" i="153" s="1"/>
  <c r="C467" i="153"/>
  <c r="B467" i="153"/>
  <c r="D466" i="153"/>
  <c r="G466" i="153" s="1"/>
  <c r="H466" i="153" s="1"/>
  <c r="C466" i="153"/>
  <c r="B466" i="153"/>
  <c r="D465" i="153"/>
  <c r="E465" i="153" s="1"/>
  <c r="C465" i="153"/>
  <c r="B465" i="153"/>
  <c r="D464" i="153"/>
  <c r="C464" i="153"/>
  <c r="B464" i="153"/>
  <c r="D463" i="153"/>
  <c r="F463" i="153" s="1"/>
  <c r="C463" i="153"/>
  <c r="B463" i="153"/>
  <c r="E462" i="153"/>
  <c r="D462" i="153"/>
  <c r="G462" i="153" s="1"/>
  <c r="H462" i="153" s="1"/>
  <c r="C462" i="153"/>
  <c r="B462" i="153"/>
  <c r="D461" i="153"/>
  <c r="C461" i="153"/>
  <c r="B461" i="153"/>
  <c r="D460" i="153"/>
  <c r="G460" i="153" s="1"/>
  <c r="H460" i="153" s="1"/>
  <c r="C460" i="153"/>
  <c r="B460" i="153"/>
  <c r="E459" i="153"/>
  <c r="D459" i="153"/>
  <c r="F459" i="153" s="1"/>
  <c r="C459" i="153"/>
  <c r="B459" i="153"/>
  <c r="D458" i="153"/>
  <c r="G458" i="153" s="1"/>
  <c r="H458" i="153" s="1"/>
  <c r="C458" i="153"/>
  <c r="B458" i="153"/>
  <c r="D457" i="153"/>
  <c r="E457" i="153" s="1"/>
  <c r="C457" i="153"/>
  <c r="B457" i="153"/>
  <c r="D456" i="153"/>
  <c r="C456" i="153"/>
  <c r="B456" i="153"/>
  <c r="D455" i="153"/>
  <c r="F455" i="153" s="1"/>
  <c r="C455" i="153"/>
  <c r="B455" i="153"/>
  <c r="E454" i="153"/>
  <c r="D454" i="153"/>
  <c r="G454" i="153" s="1"/>
  <c r="H454" i="153" s="1"/>
  <c r="C454" i="153"/>
  <c r="B454" i="153"/>
  <c r="D453" i="153"/>
  <c r="C453" i="153"/>
  <c r="B453" i="153"/>
  <c r="D452" i="153"/>
  <c r="G452" i="153" s="1"/>
  <c r="H452" i="153" s="1"/>
  <c r="C452" i="153"/>
  <c r="B452" i="153"/>
  <c r="E451" i="153"/>
  <c r="D451" i="153"/>
  <c r="F451" i="153" s="1"/>
  <c r="C451" i="153"/>
  <c r="B451" i="153"/>
  <c r="D450" i="153"/>
  <c r="G450" i="153" s="1"/>
  <c r="H450" i="153" s="1"/>
  <c r="C450" i="153"/>
  <c r="B450" i="153"/>
  <c r="D449" i="153"/>
  <c r="E449" i="153" s="1"/>
  <c r="C449" i="153"/>
  <c r="B449" i="153"/>
  <c r="D448" i="153"/>
  <c r="C448" i="153"/>
  <c r="B448" i="153"/>
  <c r="D447" i="153"/>
  <c r="F447" i="153" s="1"/>
  <c r="C447" i="153"/>
  <c r="B447" i="153"/>
  <c r="E446" i="153"/>
  <c r="D446" i="153"/>
  <c r="G446" i="153" s="1"/>
  <c r="H446" i="153" s="1"/>
  <c r="C446" i="153"/>
  <c r="B446" i="153"/>
  <c r="D445" i="153"/>
  <c r="C445" i="153"/>
  <c r="B445" i="153"/>
  <c r="D444" i="153"/>
  <c r="G444" i="153" s="1"/>
  <c r="H444" i="153" s="1"/>
  <c r="C444" i="153"/>
  <c r="B444" i="153"/>
  <c r="E443" i="153"/>
  <c r="D443" i="153"/>
  <c r="F443" i="153" s="1"/>
  <c r="C443" i="153"/>
  <c r="B443" i="153"/>
  <c r="D442" i="153"/>
  <c r="G442" i="153" s="1"/>
  <c r="H442" i="153" s="1"/>
  <c r="C442" i="153"/>
  <c r="B442" i="153"/>
  <c r="D441" i="153"/>
  <c r="E441" i="153" s="1"/>
  <c r="C441" i="153"/>
  <c r="B441" i="153"/>
  <c r="D440" i="153"/>
  <c r="C440" i="153"/>
  <c r="B440" i="153"/>
  <c r="D439" i="153"/>
  <c r="F439" i="153" s="1"/>
  <c r="C439" i="153"/>
  <c r="B439" i="153"/>
  <c r="E438" i="153"/>
  <c r="D438" i="153"/>
  <c r="G438" i="153" s="1"/>
  <c r="H438" i="153" s="1"/>
  <c r="C438" i="153"/>
  <c r="B438" i="153"/>
  <c r="D437" i="153"/>
  <c r="C437" i="153"/>
  <c r="B437" i="153"/>
  <c r="D436" i="153"/>
  <c r="G436" i="153" s="1"/>
  <c r="H436" i="153" s="1"/>
  <c r="C436" i="153"/>
  <c r="B436" i="153"/>
  <c r="E435" i="153"/>
  <c r="D435" i="153"/>
  <c r="F435" i="153" s="1"/>
  <c r="C435" i="153"/>
  <c r="B435" i="153"/>
  <c r="D434" i="153"/>
  <c r="G434" i="153" s="1"/>
  <c r="H434" i="153" s="1"/>
  <c r="C434" i="153"/>
  <c r="B434" i="153"/>
  <c r="D433" i="153"/>
  <c r="E433" i="153" s="1"/>
  <c r="C433" i="153"/>
  <c r="B433" i="153"/>
  <c r="D432" i="153"/>
  <c r="C432" i="153"/>
  <c r="B432" i="153"/>
  <c r="D431" i="153"/>
  <c r="F431" i="153" s="1"/>
  <c r="C431" i="153"/>
  <c r="B431" i="153"/>
  <c r="E430" i="153"/>
  <c r="D430" i="153"/>
  <c r="G430" i="153" s="1"/>
  <c r="H430" i="153" s="1"/>
  <c r="C430" i="153"/>
  <c r="B430" i="153"/>
  <c r="D429" i="153"/>
  <c r="C429" i="153"/>
  <c r="B429" i="153"/>
  <c r="D428" i="153"/>
  <c r="G428" i="153" s="1"/>
  <c r="H428" i="153" s="1"/>
  <c r="C428" i="153"/>
  <c r="B428" i="153"/>
  <c r="E427" i="153"/>
  <c r="D427" i="153"/>
  <c r="F427" i="153" s="1"/>
  <c r="C427" i="153"/>
  <c r="B427" i="153"/>
  <c r="D426" i="153"/>
  <c r="G426" i="153" s="1"/>
  <c r="H426" i="153" s="1"/>
  <c r="C426" i="153"/>
  <c r="B426" i="153"/>
  <c r="D425" i="153"/>
  <c r="E425" i="153" s="1"/>
  <c r="C425" i="153"/>
  <c r="B425" i="153"/>
  <c r="D424" i="153"/>
  <c r="C424" i="153"/>
  <c r="B424" i="153"/>
  <c r="D423" i="153"/>
  <c r="F423" i="153" s="1"/>
  <c r="C423" i="153"/>
  <c r="B423" i="153"/>
  <c r="E422" i="153"/>
  <c r="D422" i="153"/>
  <c r="G422" i="153" s="1"/>
  <c r="H422" i="153" s="1"/>
  <c r="C422" i="153"/>
  <c r="B422" i="153"/>
  <c r="D421" i="153"/>
  <c r="C421" i="153"/>
  <c r="B421" i="153"/>
  <c r="D420" i="153"/>
  <c r="G420" i="153" s="1"/>
  <c r="H420" i="153" s="1"/>
  <c r="C420" i="153"/>
  <c r="B420" i="153"/>
  <c r="E419" i="153"/>
  <c r="D419" i="153"/>
  <c r="F419" i="153" s="1"/>
  <c r="C419" i="153"/>
  <c r="B419" i="153"/>
  <c r="D418" i="153"/>
  <c r="G418" i="153" s="1"/>
  <c r="H418" i="153" s="1"/>
  <c r="C418" i="153"/>
  <c r="B418" i="153"/>
  <c r="D417" i="153"/>
  <c r="E417" i="153" s="1"/>
  <c r="C417" i="153"/>
  <c r="B417" i="153"/>
  <c r="D416" i="153"/>
  <c r="C416" i="153"/>
  <c r="B416" i="153"/>
  <c r="D415" i="153"/>
  <c r="F415" i="153" s="1"/>
  <c r="C415" i="153"/>
  <c r="B415" i="153"/>
  <c r="E414" i="153"/>
  <c r="D414" i="153"/>
  <c r="G414" i="153" s="1"/>
  <c r="H414" i="153" s="1"/>
  <c r="C414" i="153"/>
  <c r="B414" i="153"/>
  <c r="D413" i="153"/>
  <c r="C413" i="153"/>
  <c r="B413" i="153"/>
  <c r="D412" i="153"/>
  <c r="G412" i="153" s="1"/>
  <c r="H412" i="153" s="1"/>
  <c r="C412" i="153"/>
  <c r="B412" i="153"/>
  <c r="E411" i="153"/>
  <c r="D411" i="153"/>
  <c r="F411" i="153" s="1"/>
  <c r="C411" i="153"/>
  <c r="B411" i="153"/>
  <c r="D410" i="153"/>
  <c r="G410" i="153" s="1"/>
  <c r="H410" i="153" s="1"/>
  <c r="C410" i="153"/>
  <c r="B410" i="153"/>
  <c r="D409" i="153"/>
  <c r="E409" i="153" s="1"/>
  <c r="C409" i="153"/>
  <c r="B409" i="153"/>
  <c r="D408" i="153"/>
  <c r="C408" i="153"/>
  <c r="B408" i="153"/>
  <c r="D407" i="153"/>
  <c r="F407" i="153" s="1"/>
  <c r="C407" i="153"/>
  <c r="B407" i="153"/>
  <c r="E406" i="153"/>
  <c r="D406" i="153"/>
  <c r="G406" i="153" s="1"/>
  <c r="H406" i="153" s="1"/>
  <c r="C406" i="153"/>
  <c r="B406" i="153"/>
  <c r="D405" i="153"/>
  <c r="C405" i="153"/>
  <c r="B405" i="153"/>
  <c r="D404" i="153"/>
  <c r="G404" i="153" s="1"/>
  <c r="H404" i="153" s="1"/>
  <c r="C404" i="153"/>
  <c r="B404" i="153"/>
  <c r="E403" i="153"/>
  <c r="D403" i="153"/>
  <c r="F403" i="153" s="1"/>
  <c r="C403" i="153"/>
  <c r="B403" i="153"/>
  <c r="D402" i="153"/>
  <c r="G402" i="153" s="1"/>
  <c r="H402" i="153" s="1"/>
  <c r="C402" i="153"/>
  <c r="B402" i="153"/>
  <c r="D401" i="153"/>
  <c r="E401" i="153" s="1"/>
  <c r="C401" i="153"/>
  <c r="B401" i="153"/>
  <c r="D400" i="153"/>
  <c r="C400" i="153"/>
  <c r="B400" i="153"/>
  <c r="D399" i="153"/>
  <c r="F399" i="153" s="1"/>
  <c r="C399" i="153"/>
  <c r="B399" i="153"/>
  <c r="E398" i="153"/>
  <c r="D398" i="153"/>
  <c r="G398" i="153" s="1"/>
  <c r="H398" i="153" s="1"/>
  <c r="C398" i="153"/>
  <c r="B398" i="153"/>
  <c r="D397" i="153"/>
  <c r="C397" i="153"/>
  <c r="B397" i="153"/>
  <c r="D396" i="153"/>
  <c r="G396" i="153" s="1"/>
  <c r="H396" i="153" s="1"/>
  <c r="C396" i="153"/>
  <c r="B396" i="153"/>
  <c r="E395" i="153"/>
  <c r="D395" i="153"/>
  <c r="F395" i="153" s="1"/>
  <c r="C395" i="153"/>
  <c r="B395" i="153"/>
  <c r="D394" i="153"/>
  <c r="G394" i="153" s="1"/>
  <c r="H394" i="153" s="1"/>
  <c r="C394" i="153"/>
  <c r="B394" i="153"/>
  <c r="D393" i="153"/>
  <c r="E393" i="153" s="1"/>
  <c r="C393" i="153"/>
  <c r="B393" i="153"/>
  <c r="D392" i="153"/>
  <c r="C392" i="153"/>
  <c r="B392" i="153"/>
  <c r="D391" i="153"/>
  <c r="F391" i="153" s="1"/>
  <c r="C391" i="153"/>
  <c r="B391" i="153"/>
  <c r="E390" i="153"/>
  <c r="D390" i="153"/>
  <c r="G390" i="153" s="1"/>
  <c r="H390" i="153" s="1"/>
  <c r="C390" i="153"/>
  <c r="B390" i="153"/>
  <c r="D389" i="153"/>
  <c r="C389" i="153"/>
  <c r="B389" i="153"/>
  <c r="D388" i="153"/>
  <c r="G388" i="153" s="1"/>
  <c r="H388" i="153" s="1"/>
  <c r="C388" i="153"/>
  <c r="B388" i="153"/>
  <c r="E387" i="153"/>
  <c r="D387" i="153"/>
  <c r="F387" i="153" s="1"/>
  <c r="C387" i="153"/>
  <c r="B387" i="153"/>
  <c r="D386" i="153"/>
  <c r="G386" i="153" s="1"/>
  <c r="H386" i="153" s="1"/>
  <c r="C386" i="153"/>
  <c r="B386" i="153"/>
  <c r="D385" i="153"/>
  <c r="E385" i="153" s="1"/>
  <c r="C385" i="153"/>
  <c r="B385" i="153"/>
  <c r="D384" i="153"/>
  <c r="C384" i="153"/>
  <c r="B384" i="153"/>
  <c r="D383" i="153"/>
  <c r="F383" i="153" s="1"/>
  <c r="C383" i="153"/>
  <c r="B383" i="153"/>
  <c r="E382" i="153"/>
  <c r="D382" i="153"/>
  <c r="G382" i="153" s="1"/>
  <c r="H382" i="153" s="1"/>
  <c r="C382" i="153"/>
  <c r="B382" i="153"/>
  <c r="D381" i="153"/>
  <c r="C381" i="153"/>
  <c r="B381" i="153"/>
  <c r="D380" i="153"/>
  <c r="G380" i="153" s="1"/>
  <c r="H380" i="153" s="1"/>
  <c r="C380" i="153"/>
  <c r="B380" i="153"/>
  <c r="E379" i="153"/>
  <c r="D379" i="153"/>
  <c r="F379" i="153" s="1"/>
  <c r="C379" i="153"/>
  <c r="B379" i="153"/>
  <c r="D378" i="153"/>
  <c r="G378" i="153" s="1"/>
  <c r="H378" i="153" s="1"/>
  <c r="C378" i="153"/>
  <c r="B378" i="153"/>
  <c r="D377" i="153"/>
  <c r="E377" i="153" s="1"/>
  <c r="C377" i="153"/>
  <c r="B377" i="153"/>
  <c r="D376" i="153"/>
  <c r="C376" i="153"/>
  <c r="B376" i="153"/>
  <c r="D375" i="153"/>
  <c r="F375" i="153" s="1"/>
  <c r="C375" i="153"/>
  <c r="B375" i="153"/>
  <c r="E374" i="153"/>
  <c r="D374" i="153"/>
  <c r="G374" i="153" s="1"/>
  <c r="H374" i="153" s="1"/>
  <c r="C374" i="153"/>
  <c r="B374" i="153"/>
  <c r="D373" i="153"/>
  <c r="C373" i="153"/>
  <c r="B373" i="153"/>
  <c r="D372" i="153"/>
  <c r="G372" i="153" s="1"/>
  <c r="H372" i="153" s="1"/>
  <c r="C372" i="153"/>
  <c r="B372" i="153"/>
  <c r="E371" i="153"/>
  <c r="D371" i="153"/>
  <c r="F371" i="153" s="1"/>
  <c r="C371" i="153"/>
  <c r="B371" i="153"/>
  <c r="D370" i="153"/>
  <c r="G370" i="153" s="1"/>
  <c r="H370" i="153" s="1"/>
  <c r="C370" i="153"/>
  <c r="B370" i="153"/>
  <c r="D369" i="153"/>
  <c r="E369" i="153" s="1"/>
  <c r="C369" i="153"/>
  <c r="B369" i="153"/>
  <c r="D368" i="153"/>
  <c r="C368" i="153"/>
  <c r="B368" i="153"/>
  <c r="D367" i="153"/>
  <c r="F367" i="153" s="1"/>
  <c r="C367" i="153"/>
  <c r="B367" i="153"/>
  <c r="E366" i="153"/>
  <c r="D366" i="153"/>
  <c r="G366" i="153" s="1"/>
  <c r="H366" i="153" s="1"/>
  <c r="C366" i="153"/>
  <c r="B366" i="153"/>
  <c r="D365" i="153"/>
  <c r="C365" i="153"/>
  <c r="B365" i="153"/>
  <c r="D364" i="153"/>
  <c r="G364" i="153" s="1"/>
  <c r="H364" i="153" s="1"/>
  <c r="C364" i="153"/>
  <c r="B364" i="153"/>
  <c r="E363" i="153"/>
  <c r="D363" i="153"/>
  <c r="F363" i="153" s="1"/>
  <c r="C363" i="153"/>
  <c r="B363" i="153"/>
  <c r="D362" i="153"/>
  <c r="G362" i="153" s="1"/>
  <c r="H362" i="153" s="1"/>
  <c r="C362" i="153"/>
  <c r="B362" i="153"/>
  <c r="D361" i="153"/>
  <c r="E361" i="153" s="1"/>
  <c r="C361" i="153"/>
  <c r="B361" i="153"/>
  <c r="D360" i="153"/>
  <c r="C360" i="153"/>
  <c r="B360" i="153"/>
  <c r="D359" i="153"/>
  <c r="F359" i="153" s="1"/>
  <c r="C359" i="153"/>
  <c r="B359" i="153"/>
  <c r="E358" i="153"/>
  <c r="D358" i="153"/>
  <c r="G358" i="153" s="1"/>
  <c r="H358" i="153" s="1"/>
  <c r="C358" i="153"/>
  <c r="B358" i="153"/>
  <c r="D357" i="153"/>
  <c r="C357" i="153"/>
  <c r="B357" i="153"/>
  <c r="D356" i="153"/>
  <c r="G356" i="153" s="1"/>
  <c r="H356" i="153" s="1"/>
  <c r="C356" i="153"/>
  <c r="B356" i="153"/>
  <c r="E355" i="153"/>
  <c r="D355" i="153"/>
  <c r="F355" i="153" s="1"/>
  <c r="C355" i="153"/>
  <c r="B355" i="153"/>
  <c r="D354" i="153"/>
  <c r="G354" i="153" s="1"/>
  <c r="H354" i="153" s="1"/>
  <c r="C354" i="153"/>
  <c r="B354" i="153"/>
  <c r="D353" i="153"/>
  <c r="E353" i="153" s="1"/>
  <c r="C353" i="153"/>
  <c r="B353" i="153"/>
  <c r="D352" i="153"/>
  <c r="C352" i="153"/>
  <c r="B352" i="153"/>
  <c r="D351" i="153"/>
  <c r="F351" i="153" s="1"/>
  <c r="C351" i="153"/>
  <c r="B351" i="153"/>
  <c r="E350" i="153"/>
  <c r="D350" i="153"/>
  <c r="G350" i="153" s="1"/>
  <c r="H350" i="153" s="1"/>
  <c r="C350" i="153"/>
  <c r="B350" i="153"/>
  <c r="D349" i="153"/>
  <c r="C349" i="153"/>
  <c r="B349" i="153"/>
  <c r="D348" i="153"/>
  <c r="G348" i="153" s="1"/>
  <c r="H348" i="153" s="1"/>
  <c r="C348" i="153"/>
  <c r="B348" i="153"/>
  <c r="E347" i="153"/>
  <c r="D347" i="153"/>
  <c r="F347" i="153" s="1"/>
  <c r="C347" i="153"/>
  <c r="B347" i="153"/>
  <c r="D346" i="153"/>
  <c r="G346" i="153" s="1"/>
  <c r="H346" i="153" s="1"/>
  <c r="C346" i="153"/>
  <c r="B346" i="153"/>
  <c r="D345" i="153"/>
  <c r="E345" i="153" s="1"/>
  <c r="C345" i="153"/>
  <c r="B345" i="153"/>
  <c r="D344" i="153"/>
  <c r="C344" i="153"/>
  <c r="B344" i="153"/>
  <c r="D343" i="153"/>
  <c r="F343" i="153" s="1"/>
  <c r="C343" i="153"/>
  <c r="B343" i="153"/>
  <c r="E342" i="153"/>
  <c r="D342" i="153"/>
  <c r="G342" i="153" s="1"/>
  <c r="H342" i="153" s="1"/>
  <c r="C342" i="153"/>
  <c r="B342" i="153"/>
  <c r="D341" i="153"/>
  <c r="C341" i="153"/>
  <c r="B341" i="153"/>
  <c r="D340" i="153"/>
  <c r="G340" i="153" s="1"/>
  <c r="H340" i="153" s="1"/>
  <c r="C340" i="153"/>
  <c r="B340" i="153"/>
  <c r="E339" i="153"/>
  <c r="D339" i="153"/>
  <c r="F339" i="153" s="1"/>
  <c r="C339" i="153"/>
  <c r="B339" i="153"/>
  <c r="D338" i="153"/>
  <c r="G338" i="153" s="1"/>
  <c r="H338" i="153" s="1"/>
  <c r="C338" i="153"/>
  <c r="B338" i="153"/>
  <c r="D337" i="153"/>
  <c r="E337" i="153" s="1"/>
  <c r="C337" i="153"/>
  <c r="B337" i="153"/>
  <c r="D336" i="153"/>
  <c r="C336" i="153"/>
  <c r="B336" i="153"/>
  <c r="D335" i="153"/>
  <c r="F335" i="153" s="1"/>
  <c r="C335" i="153"/>
  <c r="B335" i="153"/>
  <c r="E334" i="153"/>
  <c r="D334" i="153"/>
  <c r="G334" i="153" s="1"/>
  <c r="H334" i="153" s="1"/>
  <c r="C334" i="153"/>
  <c r="B334" i="153"/>
  <c r="D333" i="153"/>
  <c r="C333" i="153"/>
  <c r="B333" i="153"/>
  <c r="D332" i="153"/>
  <c r="G332" i="153" s="1"/>
  <c r="H332" i="153" s="1"/>
  <c r="C332" i="153"/>
  <c r="B332" i="153"/>
  <c r="E331" i="153"/>
  <c r="D331" i="153"/>
  <c r="F331" i="153" s="1"/>
  <c r="C331" i="153"/>
  <c r="B331" i="153"/>
  <c r="D330" i="153"/>
  <c r="G330" i="153" s="1"/>
  <c r="H330" i="153" s="1"/>
  <c r="C330" i="153"/>
  <c r="B330" i="153"/>
  <c r="D329" i="153"/>
  <c r="E329" i="153" s="1"/>
  <c r="C329" i="153"/>
  <c r="B329" i="153"/>
  <c r="D328" i="153"/>
  <c r="C328" i="153"/>
  <c r="B328" i="153"/>
  <c r="D327" i="153"/>
  <c r="F327" i="153" s="1"/>
  <c r="C327" i="153"/>
  <c r="B327" i="153"/>
  <c r="E326" i="153"/>
  <c r="D326" i="153"/>
  <c r="G326" i="153" s="1"/>
  <c r="H326" i="153" s="1"/>
  <c r="C326" i="153"/>
  <c r="B326" i="153"/>
  <c r="D325" i="153"/>
  <c r="C325" i="153"/>
  <c r="B325" i="153"/>
  <c r="D324" i="153"/>
  <c r="G324" i="153" s="1"/>
  <c r="H324" i="153" s="1"/>
  <c r="C324" i="153"/>
  <c r="B324" i="153"/>
  <c r="E323" i="153"/>
  <c r="D323" i="153"/>
  <c r="F323" i="153" s="1"/>
  <c r="C323" i="153"/>
  <c r="B323" i="153"/>
  <c r="D322" i="153"/>
  <c r="G322" i="153" s="1"/>
  <c r="H322" i="153" s="1"/>
  <c r="C322" i="153"/>
  <c r="B322" i="153"/>
  <c r="D321" i="153"/>
  <c r="E321" i="153" s="1"/>
  <c r="C321" i="153"/>
  <c r="B321" i="153"/>
  <c r="D320" i="153"/>
  <c r="C320" i="153"/>
  <c r="B320" i="153"/>
  <c r="D319" i="153"/>
  <c r="F319" i="153" s="1"/>
  <c r="C319" i="153"/>
  <c r="B319" i="153"/>
  <c r="E318" i="153"/>
  <c r="D318" i="153"/>
  <c r="G318" i="153" s="1"/>
  <c r="H318" i="153" s="1"/>
  <c r="C318" i="153"/>
  <c r="B318" i="153"/>
  <c r="D317" i="153"/>
  <c r="C317" i="153"/>
  <c r="B317" i="153"/>
  <c r="D316" i="153"/>
  <c r="G316" i="153" s="1"/>
  <c r="H316" i="153" s="1"/>
  <c r="C316" i="153"/>
  <c r="B316" i="153"/>
  <c r="E315" i="153"/>
  <c r="D315" i="153"/>
  <c r="F315" i="153" s="1"/>
  <c r="C315" i="153"/>
  <c r="B315" i="153"/>
  <c r="D314" i="153"/>
  <c r="G314" i="153" s="1"/>
  <c r="H314" i="153" s="1"/>
  <c r="C314" i="153"/>
  <c r="B314" i="153"/>
  <c r="D313" i="153"/>
  <c r="E313" i="153" s="1"/>
  <c r="C313" i="153"/>
  <c r="B313" i="153"/>
  <c r="D312" i="153"/>
  <c r="C312" i="153"/>
  <c r="B312" i="153"/>
  <c r="D311" i="153"/>
  <c r="F311" i="153" s="1"/>
  <c r="C311" i="153"/>
  <c r="B311" i="153"/>
  <c r="E310" i="153"/>
  <c r="D310" i="153"/>
  <c r="G310" i="153" s="1"/>
  <c r="H310" i="153" s="1"/>
  <c r="C310" i="153"/>
  <c r="B310" i="153"/>
  <c r="D309" i="153"/>
  <c r="C309" i="153"/>
  <c r="B309" i="153"/>
  <c r="D308" i="153"/>
  <c r="G308" i="153" s="1"/>
  <c r="H308" i="153" s="1"/>
  <c r="C308" i="153"/>
  <c r="B308" i="153"/>
  <c r="E307" i="153"/>
  <c r="D307" i="153"/>
  <c r="F307" i="153" s="1"/>
  <c r="C307" i="153"/>
  <c r="B307" i="153"/>
  <c r="D306" i="153"/>
  <c r="G306" i="153" s="1"/>
  <c r="H306" i="153" s="1"/>
  <c r="C306" i="153"/>
  <c r="B306" i="153"/>
  <c r="D305" i="153"/>
  <c r="E305" i="153" s="1"/>
  <c r="C305" i="153"/>
  <c r="B305" i="153"/>
  <c r="D304" i="153"/>
  <c r="C304" i="153"/>
  <c r="B304" i="153"/>
  <c r="D303" i="153"/>
  <c r="F303" i="153" s="1"/>
  <c r="C303" i="153"/>
  <c r="B303" i="153"/>
  <c r="E302" i="153"/>
  <c r="D302" i="153"/>
  <c r="G302" i="153" s="1"/>
  <c r="H302" i="153" s="1"/>
  <c r="C302" i="153"/>
  <c r="B302" i="153"/>
  <c r="D301" i="153"/>
  <c r="C301" i="153"/>
  <c r="B301" i="153"/>
  <c r="D300" i="153"/>
  <c r="G300" i="153" s="1"/>
  <c r="H300" i="153" s="1"/>
  <c r="C300" i="153"/>
  <c r="B300" i="153"/>
  <c r="E299" i="153"/>
  <c r="D299" i="153"/>
  <c r="F299" i="153" s="1"/>
  <c r="C299" i="153"/>
  <c r="B299" i="153"/>
  <c r="D298" i="153"/>
  <c r="G298" i="153" s="1"/>
  <c r="H298" i="153" s="1"/>
  <c r="C298" i="153"/>
  <c r="B298" i="153"/>
  <c r="D297" i="153"/>
  <c r="E297" i="153" s="1"/>
  <c r="C297" i="153"/>
  <c r="B297" i="153"/>
  <c r="D296" i="153"/>
  <c r="C296" i="153"/>
  <c r="B296" i="153"/>
  <c r="D295" i="153"/>
  <c r="F295" i="153" s="1"/>
  <c r="C295" i="153"/>
  <c r="B295" i="153"/>
  <c r="E294" i="153"/>
  <c r="D294" i="153"/>
  <c r="G294" i="153" s="1"/>
  <c r="H294" i="153" s="1"/>
  <c r="C294" i="153"/>
  <c r="B294" i="153"/>
  <c r="D293" i="153"/>
  <c r="C293" i="153"/>
  <c r="B293" i="153"/>
  <c r="D292" i="153"/>
  <c r="G292" i="153" s="1"/>
  <c r="H292" i="153" s="1"/>
  <c r="C292" i="153"/>
  <c r="B292" i="153"/>
  <c r="E291" i="153"/>
  <c r="D291" i="153"/>
  <c r="F291" i="153" s="1"/>
  <c r="C291" i="153"/>
  <c r="B291" i="153"/>
  <c r="D290" i="153"/>
  <c r="G290" i="153" s="1"/>
  <c r="H290" i="153" s="1"/>
  <c r="C290" i="153"/>
  <c r="B290" i="153"/>
  <c r="D289" i="153"/>
  <c r="E289" i="153" s="1"/>
  <c r="C289" i="153"/>
  <c r="B289" i="153"/>
  <c r="D288" i="153"/>
  <c r="C288" i="153"/>
  <c r="B288" i="153"/>
  <c r="D287" i="153"/>
  <c r="F287" i="153" s="1"/>
  <c r="C287" i="153"/>
  <c r="B287" i="153"/>
  <c r="E286" i="153"/>
  <c r="D286" i="153"/>
  <c r="G286" i="153" s="1"/>
  <c r="H286" i="153" s="1"/>
  <c r="C286" i="153"/>
  <c r="B286" i="153"/>
  <c r="D285" i="153"/>
  <c r="C285" i="153"/>
  <c r="B285" i="153"/>
  <c r="D284" i="153"/>
  <c r="G284" i="153" s="1"/>
  <c r="H284" i="153" s="1"/>
  <c r="C284" i="153"/>
  <c r="B284" i="153"/>
  <c r="E283" i="153"/>
  <c r="D283" i="153"/>
  <c r="F283" i="153" s="1"/>
  <c r="C283" i="153"/>
  <c r="B283" i="153"/>
  <c r="D282" i="153"/>
  <c r="G282" i="153" s="1"/>
  <c r="H282" i="153" s="1"/>
  <c r="C282" i="153"/>
  <c r="B282" i="153"/>
  <c r="D281" i="153"/>
  <c r="E281" i="153" s="1"/>
  <c r="C281" i="153"/>
  <c r="B281" i="153"/>
  <c r="D280" i="153"/>
  <c r="C280" i="153"/>
  <c r="B280" i="153"/>
  <c r="D279" i="153"/>
  <c r="F279" i="153" s="1"/>
  <c r="C279" i="153"/>
  <c r="B279" i="153"/>
  <c r="E278" i="153"/>
  <c r="D278" i="153"/>
  <c r="G278" i="153" s="1"/>
  <c r="H278" i="153" s="1"/>
  <c r="C278" i="153"/>
  <c r="B278" i="153"/>
  <c r="D277" i="153"/>
  <c r="C277" i="153"/>
  <c r="B277" i="153"/>
  <c r="D276" i="153"/>
  <c r="G276" i="153" s="1"/>
  <c r="H276" i="153" s="1"/>
  <c r="C276" i="153"/>
  <c r="B276" i="153"/>
  <c r="E275" i="153"/>
  <c r="D275" i="153"/>
  <c r="F275" i="153" s="1"/>
  <c r="C275" i="153"/>
  <c r="B275" i="153"/>
  <c r="D274" i="153"/>
  <c r="G274" i="153" s="1"/>
  <c r="H274" i="153" s="1"/>
  <c r="C274" i="153"/>
  <c r="B274" i="153"/>
  <c r="D273" i="153"/>
  <c r="E273" i="153" s="1"/>
  <c r="C273" i="153"/>
  <c r="B273" i="153"/>
  <c r="D272" i="153"/>
  <c r="C272" i="153"/>
  <c r="B272" i="153"/>
  <c r="D271" i="153"/>
  <c r="F271" i="153" s="1"/>
  <c r="C271" i="153"/>
  <c r="B271" i="153"/>
  <c r="E270" i="153"/>
  <c r="D270" i="153"/>
  <c r="G270" i="153" s="1"/>
  <c r="H270" i="153" s="1"/>
  <c r="C270" i="153"/>
  <c r="B270" i="153"/>
  <c r="D269" i="153"/>
  <c r="C269" i="153"/>
  <c r="B269" i="153"/>
  <c r="D268" i="153"/>
  <c r="G268" i="153" s="1"/>
  <c r="H268" i="153" s="1"/>
  <c r="C268" i="153"/>
  <c r="B268" i="153"/>
  <c r="E267" i="153"/>
  <c r="D267" i="153"/>
  <c r="F267" i="153" s="1"/>
  <c r="C267" i="153"/>
  <c r="B267" i="153"/>
  <c r="D266" i="153"/>
  <c r="G266" i="153" s="1"/>
  <c r="H266" i="153" s="1"/>
  <c r="C266" i="153"/>
  <c r="B266" i="153"/>
  <c r="D265" i="153"/>
  <c r="E265" i="153" s="1"/>
  <c r="C265" i="153"/>
  <c r="B265" i="153"/>
  <c r="D264" i="153"/>
  <c r="C264" i="153"/>
  <c r="B264" i="153"/>
  <c r="D263" i="153"/>
  <c r="F263" i="153" s="1"/>
  <c r="C263" i="153"/>
  <c r="B263" i="153"/>
  <c r="E262" i="153"/>
  <c r="D262" i="153"/>
  <c r="G262" i="153" s="1"/>
  <c r="H262" i="153" s="1"/>
  <c r="C262" i="153"/>
  <c r="B262" i="153"/>
  <c r="D261" i="153"/>
  <c r="C261" i="153"/>
  <c r="B261" i="153"/>
  <c r="D260" i="153"/>
  <c r="G260" i="153" s="1"/>
  <c r="H260" i="153" s="1"/>
  <c r="C260" i="153"/>
  <c r="B260" i="153"/>
  <c r="E259" i="153"/>
  <c r="D259" i="153"/>
  <c r="F259" i="153" s="1"/>
  <c r="C259" i="153"/>
  <c r="B259" i="153"/>
  <c r="D258" i="153"/>
  <c r="G258" i="153" s="1"/>
  <c r="H258" i="153" s="1"/>
  <c r="C258" i="153"/>
  <c r="B258" i="153"/>
  <c r="D257" i="153"/>
  <c r="E257" i="153" s="1"/>
  <c r="C257" i="153"/>
  <c r="B257" i="153"/>
  <c r="D256" i="153"/>
  <c r="C256" i="153"/>
  <c r="B256" i="153"/>
  <c r="D255" i="153"/>
  <c r="F255" i="153" s="1"/>
  <c r="C255" i="153"/>
  <c r="B255" i="153"/>
  <c r="E254" i="153"/>
  <c r="D254" i="153"/>
  <c r="G254" i="153" s="1"/>
  <c r="H254" i="153" s="1"/>
  <c r="C254" i="153"/>
  <c r="B254" i="153"/>
  <c r="D253" i="153"/>
  <c r="C253" i="153"/>
  <c r="B253" i="153"/>
  <c r="D252" i="153"/>
  <c r="G252" i="153" s="1"/>
  <c r="H252" i="153" s="1"/>
  <c r="C252" i="153"/>
  <c r="B252" i="153"/>
  <c r="E251" i="153"/>
  <c r="D251" i="153"/>
  <c r="F251" i="153" s="1"/>
  <c r="C251" i="153"/>
  <c r="B251" i="153"/>
  <c r="D250" i="153"/>
  <c r="G250" i="153" s="1"/>
  <c r="H250" i="153" s="1"/>
  <c r="C250" i="153"/>
  <c r="B250" i="153"/>
  <c r="D249" i="153"/>
  <c r="E249" i="153" s="1"/>
  <c r="C249" i="153"/>
  <c r="B249" i="153"/>
  <c r="D248" i="153"/>
  <c r="C248" i="153"/>
  <c r="B248" i="153"/>
  <c r="D247" i="153"/>
  <c r="F247" i="153" s="1"/>
  <c r="C247" i="153"/>
  <c r="B247" i="153"/>
  <c r="E246" i="153"/>
  <c r="D246" i="153"/>
  <c r="G246" i="153" s="1"/>
  <c r="H246" i="153" s="1"/>
  <c r="C246" i="153"/>
  <c r="B246" i="153"/>
  <c r="D245" i="153"/>
  <c r="C245" i="153"/>
  <c r="B245" i="153"/>
  <c r="D244" i="153"/>
  <c r="G244" i="153" s="1"/>
  <c r="H244" i="153" s="1"/>
  <c r="C244" i="153"/>
  <c r="B244" i="153"/>
  <c r="E243" i="153"/>
  <c r="D243" i="153"/>
  <c r="F243" i="153" s="1"/>
  <c r="C243" i="153"/>
  <c r="B243" i="153"/>
  <c r="D242" i="153"/>
  <c r="G242" i="153" s="1"/>
  <c r="H242" i="153" s="1"/>
  <c r="C242" i="153"/>
  <c r="B242" i="153"/>
  <c r="D241" i="153"/>
  <c r="E241" i="153" s="1"/>
  <c r="C241" i="153"/>
  <c r="B241" i="153"/>
  <c r="D240" i="153"/>
  <c r="C240" i="153"/>
  <c r="B240" i="153"/>
  <c r="D239" i="153"/>
  <c r="F239" i="153" s="1"/>
  <c r="C239" i="153"/>
  <c r="B239" i="153"/>
  <c r="E238" i="153"/>
  <c r="D238" i="153"/>
  <c r="G238" i="153" s="1"/>
  <c r="H238" i="153" s="1"/>
  <c r="C238" i="153"/>
  <c r="B238" i="153"/>
  <c r="D237" i="153"/>
  <c r="F237" i="153" s="1"/>
  <c r="C237" i="153"/>
  <c r="B237" i="153"/>
  <c r="D236" i="153"/>
  <c r="E236" i="153" s="1"/>
  <c r="C236" i="153"/>
  <c r="B236" i="153"/>
  <c r="D235" i="153"/>
  <c r="G235" i="153" s="1"/>
  <c r="H235" i="153" s="1"/>
  <c r="C235" i="153"/>
  <c r="B235" i="153"/>
  <c r="D234" i="153"/>
  <c r="G234" i="153" s="1"/>
  <c r="H234" i="153" s="1"/>
  <c r="C234" i="153"/>
  <c r="B234" i="153"/>
  <c r="D233" i="153"/>
  <c r="F233" i="153" s="1"/>
  <c r="C233" i="153"/>
  <c r="B233" i="153"/>
  <c r="D232" i="153"/>
  <c r="E232" i="153" s="1"/>
  <c r="C232" i="153"/>
  <c r="B232" i="153"/>
  <c r="E231" i="153"/>
  <c r="D231" i="153"/>
  <c r="F231" i="153" s="1"/>
  <c r="C231" i="153"/>
  <c r="B231" i="153"/>
  <c r="D230" i="153"/>
  <c r="G230" i="153" s="1"/>
  <c r="H230" i="153" s="1"/>
  <c r="C230" i="153"/>
  <c r="B230" i="153"/>
  <c r="E229" i="153"/>
  <c r="D229" i="153"/>
  <c r="F229" i="153" s="1"/>
  <c r="C229" i="153"/>
  <c r="B229" i="153"/>
  <c r="F228" i="153"/>
  <c r="D228" i="153"/>
  <c r="E228" i="153" s="1"/>
  <c r="C228" i="153"/>
  <c r="B228" i="153"/>
  <c r="G227" i="153"/>
  <c r="H227" i="153" s="1"/>
  <c r="E227" i="153"/>
  <c r="D227" i="153"/>
  <c r="F227" i="153" s="1"/>
  <c r="C227" i="153"/>
  <c r="B227" i="153"/>
  <c r="E226" i="153"/>
  <c r="D226" i="153"/>
  <c r="G226" i="153" s="1"/>
  <c r="H226" i="153" s="1"/>
  <c r="C226" i="153"/>
  <c r="B226" i="153"/>
  <c r="E225" i="153"/>
  <c r="D225" i="153"/>
  <c r="F225" i="153" s="1"/>
  <c r="C225" i="153"/>
  <c r="B225" i="153"/>
  <c r="F224" i="153"/>
  <c r="D224" i="153"/>
  <c r="E224" i="153" s="1"/>
  <c r="C224" i="153"/>
  <c r="B224" i="153"/>
  <c r="D223" i="153"/>
  <c r="F223" i="153" s="1"/>
  <c r="C223" i="153"/>
  <c r="B223" i="153"/>
  <c r="E222" i="153"/>
  <c r="D222" i="153"/>
  <c r="G222" i="153" s="1"/>
  <c r="H222" i="153" s="1"/>
  <c r="C222" i="153"/>
  <c r="B222" i="153"/>
  <c r="D221" i="153"/>
  <c r="F221" i="153" s="1"/>
  <c r="C221" i="153"/>
  <c r="B221" i="153"/>
  <c r="D220" i="153"/>
  <c r="E220" i="153" s="1"/>
  <c r="C220" i="153"/>
  <c r="B220" i="153"/>
  <c r="D219" i="153"/>
  <c r="G219" i="153" s="1"/>
  <c r="H219" i="153" s="1"/>
  <c r="C219" i="153"/>
  <c r="B219" i="153"/>
  <c r="D218" i="153"/>
  <c r="G218" i="153" s="1"/>
  <c r="H218" i="153" s="1"/>
  <c r="C218" i="153"/>
  <c r="B218" i="153"/>
  <c r="D217" i="153"/>
  <c r="F217" i="153" s="1"/>
  <c r="C217" i="153"/>
  <c r="B217" i="153"/>
  <c r="D216" i="153"/>
  <c r="E216" i="153" s="1"/>
  <c r="C216" i="153"/>
  <c r="B216" i="153"/>
  <c r="E215" i="153"/>
  <c r="D215" i="153"/>
  <c r="F215" i="153" s="1"/>
  <c r="C215" i="153"/>
  <c r="B215" i="153"/>
  <c r="D214" i="153"/>
  <c r="G214" i="153" s="1"/>
  <c r="H214" i="153" s="1"/>
  <c r="C214" i="153"/>
  <c r="B214" i="153"/>
  <c r="E213" i="153"/>
  <c r="D213" i="153"/>
  <c r="F213" i="153" s="1"/>
  <c r="C213" i="153"/>
  <c r="B213" i="153"/>
  <c r="F212" i="153"/>
  <c r="D212" i="153"/>
  <c r="E212" i="153" s="1"/>
  <c r="C212" i="153"/>
  <c r="B212" i="153"/>
  <c r="G211" i="153"/>
  <c r="H211" i="153" s="1"/>
  <c r="E211" i="153"/>
  <c r="D211" i="153"/>
  <c r="F211" i="153" s="1"/>
  <c r="C211" i="153"/>
  <c r="B211" i="153"/>
  <c r="E210" i="153"/>
  <c r="D210" i="153"/>
  <c r="G210" i="153" s="1"/>
  <c r="H210" i="153" s="1"/>
  <c r="C210" i="153"/>
  <c r="B210" i="153"/>
  <c r="E209" i="153"/>
  <c r="D209" i="153"/>
  <c r="F209" i="153" s="1"/>
  <c r="C209" i="153"/>
  <c r="B209" i="153"/>
  <c r="F208" i="153"/>
  <c r="D208" i="153"/>
  <c r="E208" i="153" s="1"/>
  <c r="C208" i="153"/>
  <c r="B208" i="153"/>
  <c r="D207" i="153"/>
  <c r="F207" i="153" s="1"/>
  <c r="C207" i="153"/>
  <c r="B207" i="153"/>
  <c r="E206" i="153"/>
  <c r="D206" i="153"/>
  <c r="G206" i="153" s="1"/>
  <c r="H206" i="153" s="1"/>
  <c r="C206" i="153"/>
  <c r="B206" i="153"/>
  <c r="D205" i="153"/>
  <c r="F205" i="153" s="1"/>
  <c r="C205" i="153"/>
  <c r="B205" i="153"/>
  <c r="D204" i="153"/>
  <c r="E204" i="153" s="1"/>
  <c r="C204" i="153"/>
  <c r="B204" i="153"/>
  <c r="D203" i="153"/>
  <c r="G203" i="153" s="1"/>
  <c r="H203" i="153" s="1"/>
  <c r="C203" i="153"/>
  <c r="B203" i="153"/>
  <c r="D202" i="153"/>
  <c r="G202" i="153" s="1"/>
  <c r="H202" i="153" s="1"/>
  <c r="C202" i="153"/>
  <c r="B202" i="153"/>
  <c r="D201" i="153"/>
  <c r="F201" i="153" s="1"/>
  <c r="C201" i="153"/>
  <c r="B201" i="153"/>
  <c r="D200" i="153"/>
  <c r="E200" i="153" s="1"/>
  <c r="C200" i="153"/>
  <c r="B200" i="153"/>
  <c r="E199" i="153"/>
  <c r="D199" i="153"/>
  <c r="F199" i="153" s="1"/>
  <c r="C199" i="153"/>
  <c r="B199" i="153"/>
  <c r="D198" i="153"/>
  <c r="G198" i="153" s="1"/>
  <c r="H198" i="153" s="1"/>
  <c r="C198" i="153"/>
  <c r="B198" i="153"/>
  <c r="E197" i="153"/>
  <c r="D197" i="153"/>
  <c r="F197" i="153" s="1"/>
  <c r="C197" i="153"/>
  <c r="B197" i="153"/>
  <c r="F196" i="153"/>
  <c r="D196" i="153"/>
  <c r="E196" i="153" s="1"/>
  <c r="C196" i="153"/>
  <c r="B196" i="153"/>
  <c r="G195" i="153"/>
  <c r="H195" i="153" s="1"/>
  <c r="E195" i="153"/>
  <c r="D195" i="153"/>
  <c r="F195" i="153" s="1"/>
  <c r="C195" i="153"/>
  <c r="B195" i="153"/>
  <c r="E194" i="153"/>
  <c r="D194" i="153"/>
  <c r="G194" i="153" s="1"/>
  <c r="H194" i="153" s="1"/>
  <c r="C194" i="153"/>
  <c r="B194" i="153"/>
  <c r="E193" i="153"/>
  <c r="D193" i="153"/>
  <c r="F193" i="153" s="1"/>
  <c r="C193" i="153"/>
  <c r="B193" i="153"/>
  <c r="F192" i="153"/>
  <c r="D192" i="153"/>
  <c r="E192" i="153" s="1"/>
  <c r="C192" i="153"/>
  <c r="B192" i="153"/>
  <c r="D191" i="153"/>
  <c r="F191" i="153" s="1"/>
  <c r="C191" i="153"/>
  <c r="B191" i="153"/>
  <c r="E190" i="153"/>
  <c r="D190" i="153"/>
  <c r="G190" i="153" s="1"/>
  <c r="H190" i="153" s="1"/>
  <c r="C190" i="153"/>
  <c r="B190" i="153"/>
  <c r="D189" i="153"/>
  <c r="F189" i="153" s="1"/>
  <c r="C189" i="153"/>
  <c r="B189" i="153"/>
  <c r="D188" i="153"/>
  <c r="E188" i="153" s="1"/>
  <c r="C188" i="153"/>
  <c r="B188" i="153"/>
  <c r="D187" i="153"/>
  <c r="G187" i="153" s="1"/>
  <c r="H187" i="153" s="1"/>
  <c r="C187" i="153"/>
  <c r="B187" i="153"/>
  <c r="D186" i="153"/>
  <c r="G186" i="153" s="1"/>
  <c r="H186" i="153" s="1"/>
  <c r="C186" i="153"/>
  <c r="B186" i="153"/>
  <c r="E185" i="153"/>
  <c r="D185" i="153"/>
  <c r="F185" i="153" s="1"/>
  <c r="C185" i="153"/>
  <c r="B185" i="153"/>
  <c r="F184" i="153"/>
  <c r="D184" i="153"/>
  <c r="E184" i="153" s="1"/>
  <c r="C184" i="153"/>
  <c r="B184" i="153"/>
  <c r="G183" i="153"/>
  <c r="H183" i="153" s="1"/>
  <c r="E183" i="153"/>
  <c r="D183" i="153"/>
  <c r="F183" i="153" s="1"/>
  <c r="C183" i="153"/>
  <c r="B183" i="153"/>
  <c r="E182" i="153"/>
  <c r="D182" i="153"/>
  <c r="G182" i="153" s="1"/>
  <c r="H182" i="153" s="1"/>
  <c r="C182" i="153"/>
  <c r="B182" i="153"/>
  <c r="D181" i="153"/>
  <c r="F181" i="153" s="1"/>
  <c r="C181" i="153"/>
  <c r="B181" i="153"/>
  <c r="D180" i="153"/>
  <c r="E180" i="153" s="1"/>
  <c r="C180" i="153"/>
  <c r="B180" i="153"/>
  <c r="D179" i="153"/>
  <c r="G179" i="153" s="1"/>
  <c r="H179" i="153" s="1"/>
  <c r="C179" i="153"/>
  <c r="B179" i="153"/>
  <c r="D178" i="153"/>
  <c r="G178" i="153" s="1"/>
  <c r="H178" i="153" s="1"/>
  <c r="C178" i="153"/>
  <c r="B178" i="153"/>
  <c r="E177" i="153"/>
  <c r="D177" i="153"/>
  <c r="F177" i="153" s="1"/>
  <c r="C177" i="153"/>
  <c r="B177" i="153"/>
  <c r="F176" i="153"/>
  <c r="D176" i="153"/>
  <c r="E176" i="153" s="1"/>
  <c r="C176" i="153"/>
  <c r="B176" i="153"/>
  <c r="G175" i="153"/>
  <c r="H175" i="153" s="1"/>
  <c r="E175" i="153"/>
  <c r="D175" i="153"/>
  <c r="F175" i="153" s="1"/>
  <c r="C175" i="153"/>
  <c r="B175" i="153"/>
  <c r="E174" i="153"/>
  <c r="D174" i="153"/>
  <c r="G174" i="153" s="1"/>
  <c r="H174" i="153" s="1"/>
  <c r="C174" i="153"/>
  <c r="B174" i="153"/>
  <c r="D173" i="153"/>
  <c r="F173" i="153" s="1"/>
  <c r="C173" i="153"/>
  <c r="B173" i="153"/>
  <c r="D172" i="153"/>
  <c r="E172" i="153" s="1"/>
  <c r="C172" i="153"/>
  <c r="B172" i="153"/>
  <c r="D171" i="153"/>
  <c r="G171" i="153" s="1"/>
  <c r="H171" i="153" s="1"/>
  <c r="C171" i="153"/>
  <c r="B171" i="153"/>
  <c r="D170" i="153"/>
  <c r="G170" i="153" s="1"/>
  <c r="H170" i="153" s="1"/>
  <c r="C170" i="153"/>
  <c r="B170" i="153"/>
  <c r="E169" i="153"/>
  <c r="D169" i="153"/>
  <c r="F169" i="153" s="1"/>
  <c r="C169" i="153"/>
  <c r="B169" i="153"/>
  <c r="F168" i="153"/>
  <c r="D168" i="153"/>
  <c r="E168" i="153" s="1"/>
  <c r="C168" i="153"/>
  <c r="B168" i="153"/>
  <c r="G167" i="153"/>
  <c r="H167" i="153" s="1"/>
  <c r="E167" i="153"/>
  <c r="D167" i="153"/>
  <c r="F167" i="153" s="1"/>
  <c r="C167" i="153"/>
  <c r="B167" i="153"/>
  <c r="E166" i="153"/>
  <c r="D166" i="153"/>
  <c r="G166" i="153" s="1"/>
  <c r="H166" i="153" s="1"/>
  <c r="C166" i="153"/>
  <c r="B166" i="153"/>
  <c r="E165" i="153"/>
  <c r="D165" i="153"/>
  <c r="F165" i="153" s="1"/>
  <c r="C165" i="153"/>
  <c r="B165" i="153"/>
  <c r="F164" i="153"/>
  <c r="D164" i="153"/>
  <c r="E164" i="153" s="1"/>
  <c r="C164" i="153"/>
  <c r="B164" i="153"/>
  <c r="G163" i="153"/>
  <c r="H163" i="153" s="1"/>
  <c r="E163" i="153"/>
  <c r="D163" i="153"/>
  <c r="F163" i="153" s="1"/>
  <c r="C163" i="153"/>
  <c r="B163" i="153"/>
  <c r="E162" i="153"/>
  <c r="D162" i="153"/>
  <c r="G162" i="153" s="1"/>
  <c r="H162" i="153" s="1"/>
  <c r="C162" i="153"/>
  <c r="B162" i="153"/>
  <c r="E161" i="153"/>
  <c r="D161" i="153"/>
  <c r="F161" i="153" s="1"/>
  <c r="C161" i="153"/>
  <c r="B161" i="153"/>
  <c r="F160" i="153"/>
  <c r="D160" i="153"/>
  <c r="E160" i="153" s="1"/>
  <c r="C160" i="153"/>
  <c r="B160" i="153"/>
  <c r="G159" i="153"/>
  <c r="H159" i="153" s="1"/>
  <c r="E159" i="153"/>
  <c r="D159" i="153"/>
  <c r="F159" i="153" s="1"/>
  <c r="C159" i="153"/>
  <c r="B159" i="153"/>
  <c r="E158" i="153"/>
  <c r="D158" i="153"/>
  <c r="G158" i="153" s="1"/>
  <c r="H158" i="153" s="1"/>
  <c r="C158" i="153"/>
  <c r="B158" i="153"/>
  <c r="E157" i="153"/>
  <c r="D157" i="153"/>
  <c r="F157" i="153" s="1"/>
  <c r="C157" i="153"/>
  <c r="B157" i="153"/>
  <c r="F156" i="153"/>
  <c r="D156" i="153"/>
  <c r="E156" i="153" s="1"/>
  <c r="C156" i="153"/>
  <c r="B156" i="153"/>
  <c r="G155" i="153"/>
  <c r="H155" i="153" s="1"/>
  <c r="E155" i="153"/>
  <c r="D155" i="153"/>
  <c r="F155" i="153" s="1"/>
  <c r="C155" i="153"/>
  <c r="B155" i="153"/>
  <c r="E154" i="153"/>
  <c r="D154" i="153"/>
  <c r="G154" i="153" s="1"/>
  <c r="H154" i="153" s="1"/>
  <c r="C154" i="153"/>
  <c r="B154" i="153"/>
  <c r="E153" i="153"/>
  <c r="D153" i="153"/>
  <c r="F153" i="153" s="1"/>
  <c r="C153" i="153"/>
  <c r="B153" i="153"/>
  <c r="F152" i="153"/>
  <c r="D152" i="153"/>
  <c r="E152" i="153" s="1"/>
  <c r="C152" i="153"/>
  <c r="B152" i="153"/>
  <c r="G151" i="153"/>
  <c r="H151" i="153" s="1"/>
  <c r="E151" i="153"/>
  <c r="D151" i="153"/>
  <c r="F151" i="153" s="1"/>
  <c r="C151" i="153"/>
  <c r="B151" i="153"/>
  <c r="E150" i="153"/>
  <c r="D150" i="153"/>
  <c r="G150" i="153" s="1"/>
  <c r="H150" i="153" s="1"/>
  <c r="C150" i="153"/>
  <c r="B150" i="153"/>
  <c r="E149" i="153"/>
  <c r="D149" i="153"/>
  <c r="F149" i="153" s="1"/>
  <c r="C149" i="153"/>
  <c r="B149" i="153"/>
  <c r="F148" i="153"/>
  <c r="D148" i="153"/>
  <c r="E148" i="153" s="1"/>
  <c r="C148" i="153"/>
  <c r="B148" i="153"/>
  <c r="G147" i="153"/>
  <c r="H147" i="153" s="1"/>
  <c r="E147" i="153"/>
  <c r="D147" i="153"/>
  <c r="F147" i="153" s="1"/>
  <c r="C147" i="153"/>
  <c r="B147" i="153"/>
  <c r="E146" i="153"/>
  <c r="D146" i="153"/>
  <c r="G146" i="153" s="1"/>
  <c r="H146" i="153" s="1"/>
  <c r="C146" i="153"/>
  <c r="B146" i="153"/>
  <c r="D145" i="153"/>
  <c r="F145" i="153" s="1"/>
  <c r="C145" i="153"/>
  <c r="B145" i="153"/>
  <c r="D144" i="153"/>
  <c r="E144" i="153" s="1"/>
  <c r="C144" i="153"/>
  <c r="B144" i="153"/>
  <c r="G143" i="153"/>
  <c r="H143" i="153" s="1"/>
  <c r="E143" i="153"/>
  <c r="D143" i="153"/>
  <c r="F143" i="153" s="1"/>
  <c r="C143" i="153"/>
  <c r="B143" i="153"/>
  <c r="D142" i="153"/>
  <c r="G142" i="153" s="1"/>
  <c r="H142" i="153" s="1"/>
  <c r="C142" i="153"/>
  <c r="B142" i="153"/>
  <c r="E141" i="153"/>
  <c r="D141" i="153"/>
  <c r="F141" i="153" s="1"/>
  <c r="C141" i="153"/>
  <c r="B141" i="153"/>
  <c r="D140" i="153"/>
  <c r="E140" i="153" s="1"/>
  <c r="C140" i="153"/>
  <c r="B140" i="153"/>
  <c r="D139" i="153"/>
  <c r="F139" i="153" s="1"/>
  <c r="C139" i="153"/>
  <c r="B139" i="153"/>
  <c r="D138" i="153"/>
  <c r="G138" i="153" s="1"/>
  <c r="H138" i="153" s="1"/>
  <c r="C138" i="153"/>
  <c r="B138" i="153"/>
  <c r="D137" i="153"/>
  <c r="F137" i="153" s="1"/>
  <c r="C137" i="153"/>
  <c r="B137" i="153"/>
  <c r="D136" i="153"/>
  <c r="E136" i="153" s="1"/>
  <c r="C136" i="153"/>
  <c r="B136" i="153"/>
  <c r="D135" i="153"/>
  <c r="G135" i="153" s="1"/>
  <c r="H135" i="153" s="1"/>
  <c r="C135" i="153"/>
  <c r="B135" i="153"/>
  <c r="D134" i="153"/>
  <c r="G134" i="153" s="1"/>
  <c r="H134" i="153" s="1"/>
  <c r="C134" i="153"/>
  <c r="B134" i="153"/>
  <c r="D133" i="153"/>
  <c r="F133" i="153" s="1"/>
  <c r="C133" i="153"/>
  <c r="B133" i="153"/>
  <c r="D132" i="153"/>
  <c r="E132" i="153" s="1"/>
  <c r="C132" i="153"/>
  <c r="B132" i="153"/>
  <c r="D131" i="153"/>
  <c r="F131" i="153" s="1"/>
  <c r="C131" i="153"/>
  <c r="B131" i="153"/>
  <c r="D130" i="153"/>
  <c r="G130" i="153" s="1"/>
  <c r="H130" i="153" s="1"/>
  <c r="C130" i="153"/>
  <c r="B130" i="153"/>
  <c r="D129" i="153"/>
  <c r="F129" i="153" s="1"/>
  <c r="C129" i="153"/>
  <c r="B129" i="153"/>
  <c r="D128" i="153"/>
  <c r="E128" i="153" s="1"/>
  <c r="C128" i="153"/>
  <c r="B128" i="153"/>
  <c r="G127" i="153"/>
  <c r="H127" i="153" s="1"/>
  <c r="E127" i="153"/>
  <c r="D127" i="153"/>
  <c r="F127" i="153" s="1"/>
  <c r="C127" i="153"/>
  <c r="B127" i="153"/>
  <c r="D126" i="153"/>
  <c r="G126" i="153" s="1"/>
  <c r="H126" i="153" s="1"/>
  <c r="C126" i="153"/>
  <c r="B126" i="153"/>
  <c r="E125" i="153"/>
  <c r="D125" i="153"/>
  <c r="F125" i="153" s="1"/>
  <c r="C125" i="153"/>
  <c r="B125" i="153"/>
  <c r="D124" i="153"/>
  <c r="E124" i="153" s="1"/>
  <c r="C124" i="153"/>
  <c r="B124" i="153"/>
  <c r="D123" i="153"/>
  <c r="G123" i="153" s="1"/>
  <c r="H123" i="153" s="1"/>
  <c r="C123" i="153"/>
  <c r="B123" i="153"/>
  <c r="D122" i="153"/>
  <c r="G122" i="153" s="1"/>
  <c r="H122" i="153" s="1"/>
  <c r="C122" i="153"/>
  <c r="B122" i="153"/>
  <c r="D121" i="153"/>
  <c r="F121" i="153" s="1"/>
  <c r="C121" i="153"/>
  <c r="B121" i="153"/>
  <c r="D120" i="153"/>
  <c r="E120" i="153" s="1"/>
  <c r="C120" i="153"/>
  <c r="B120" i="153"/>
  <c r="D119" i="153"/>
  <c r="G119" i="153" s="1"/>
  <c r="H119" i="153" s="1"/>
  <c r="C119" i="153"/>
  <c r="B119" i="153"/>
  <c r="D118" i="153"/>
  <c r="G118" i="153" s="1"/>
  <c r="H118" i="153" s="1"/>
  <c r="C118" i="153"/>
  <c r="B118" i="153"/>
  <c r="D117" i="153"/>
  <c r="F117" i="153" s="1"/>
  <c r="C117" i="153"/>
  <c r="B117" i="153"/>
  <c r="D116" i="153"/>
  <c r="E116" i="153" s="1"/>
  <c r="C116" i="153"/>
  <c r="B116" i="153"/>
  <c r="D115" i="153"/>
  <c r="F115" i="153" s="1"/>
  <c r="C115" i="153"/>
  <c r="B115" i="153"/>
  <c r="D114" i="153"/>
  <c r="G114" i="153" s="1"/>
  <c r="H114" i="153" s="1"/>
  <c r="C114" i="153"/>
  <c r="B114" i="153"/>
  <c r="D113" i="153"/>
  <c r="F113" i="153" s="1"/>
  <c r="C113" i="153"/>
  <c r="B113" i="153"/>
  <c r="D112" i="153"/>
  <c r="E112" i="153" s="1"/>
  <c r="C112" i="153"/>
  <c r="B112" i="153"/>
  <c r="G111" i="153"/>
  <c r="H111" i="153" s="1"/>
  <c r="E111" i="153"/>
  <c r="D111" i="153"/>
  <c r="F111" i="153" s="1"/>
  <c r="C111" i="153"/>
  <c r="B111" i="153"/>
  <c r="D110" i="153"/>
  <c r="G110" i="153" s="1"/>
  <c r="H110" i="153" s="1"/>
  <c r="C110" i="153"/>
  <c r="B110" i="153"/>
  <c r="E109" i="153"/>
  <c r="D109" i="153"/>
  <c r="F109" i="153" s="1"/>
  <c r="C109" i="153"/>
  <c r="B109" i="153"/>
  <c r="D108" i="153"/>
  <c r="E108" i="153" s="1"/>
  <c r="C108" i="153"/>
  <c r="B108" i="153"/>
  <c r="D107" i="153"/>
  <c r="F107" i="153" s="1"/>
  <c r="C107" i="153"/>
  <c r="B107" i="153"/>
  <c r="D106" i="153"/>
  <c r="G106" i="153" s="1"/>
  <c r="H106" i="153" s="1"/>
  <c r="C106" i="153"/>
  <c r="B106" i="153"/>
  <c r="D105" i="153"/>
  <c r="F105" i="153" s="1"/>
  <c r="C105" i="153"/>
  <c r="B105" i="153"/>
  <c r="D104" i="153"/>
  <c r="E104" i="153" s="1"/>
  <c r="C104" i="153"/>
  <c r="B104" i="153"/>
  <c r="D103" i="153"/>
  <c r="G103" i="153" s="1"/>
  <c r="H103" i="153" s="1"/>
  <c r="C103" i="153"/>
  <c r="B103" i="153"/>
  <c r="D102" i="153"/>
  <c r="G102" i="153" s="1"/>
  <c r="H102" i="153" s="1"/>
  <c r="C102" i="153"/>
  <c r="B102" i="153"/>
  <c r="D101" i="153"/>
  <c r="F101" i="153" s="1"/>
  <c r="C101" i="153"/>
  <c r="B101" i="153"/>
  <c r="D100" i="153"/>
  <c r="E100" i="153" s="1"/>
  <c r="C100" i="153"/>
  <c r="B100" i="153"/>
  <c r="D99" i="153"/>
  <c r="F99" i="153" s="1"/>
  <c r="C99" i="153"/>
  <c r="B99" i="153"/>
  <c r="D98" i="153"/>
  <c r="G98" i="153" s="1"/>
  <c r="H98" i="153" s="1"/>
  <c r="C98" i="153"/>
  <c r="B98" i="153"/>
  <c r="D97" i="153"/>
  <c r="F97" i="153" s="1"/>
  <c r="C97" i="153"/>
  <c r="B97" i="153"/>
  <c r="D96" i="153"/>
  <c r="E96" i="153" s="1"/>
  <c r="C96" i="153"/>
  <c r="B96" i="153"/>
  <c r="G95" i="153"/>
  <c r="H95" i="153" s="1"/>
  <c r="E95" i="153"/>
  <c r="D95" i="153"/>
  <c r="F95" i="153" s="1"/>
  <c r="C95" i="153"/>
  <c r="B95" i="153"/>
  <c r="D94" i="153"/>
  <c r="G94" i="153" s="1"/>
  <c r="H94" i="153" s="1"/>
  <c r="C94" i="153"/>
  <c r="B94" i="153"/>
  <c r="E93" i="153"/>
  <c r="D93" i="153"/>
  <c r="F93" i="153" s="1"/>
  <c r="C93" i="153"/>
  <c r="B93" i="153"/>
  <c r="D92" i="153"/>
  <c r="E92" i="153" s="1"/>
  <c r="C92" i="153"/>
  <c r="B92" i="153"/>
  <c r="D91" i="153"/>
  <c r="G91" i="153" s="1"/>
  <c r="H91" i="153" s="1"/>
  <c r="C91" i="153"/>
  <c r="B91" i="153"/>
  <c r="D90" i="153"/>
  <c r="G90" i="153" s="1"/>
  <c r="H90" i="153" s="1"/>
  <c r="C90" i="153"/>
  <c r="B90" i="153"/>
  <c r="D89" i="153"/>
  <c r="F89" i="153" s="1"/>
  <c r="C89" i="153"/>
  <c r="B89" i="153"/>
  <c r="D88" i="153"/>
  <c r="E88" i="153" s="1"/>
  <c r="C88" i="153"/>
  <c r="B88" i="153"/>
  <c r="D87" i="153"/>
  <c r="G87" i="153" s="1"/>
  <c r="H87" i="153" s="1"/>
  <c r="C87" i="153"/>
  <c r="B87" i="153"/>
  <c r="D86" i="153"/>
  <c r="G86" i="153" s="1"/>
  <c r="H86" i="153" s="1"/>
  <c r="C86" i="153"/>
  <c r="B86" i="153"/>
  <c r="D85" i="153"/>
  <c r="F85" i="153" s="1"/>
  <c r="C85" i="153"/>
  <c r="B85" i="153"/>
  <c r="D84" i="153"/>
  <c r="G84" i="153" s="1"/>
  <c r="H84" i="153" s="1"/>
  <c r="C84" i="153"/>
  <c r="B84" i="153"/>
  <c r="D83" i="153"/>
  <c r="G83" i="153" s="1"/>
  <c r="H83" i="153" s="1"/>
  <c r="C83" i="153"/>
  <c r="B83" i="153"/>
  <c r="D82" i="153"/>
  <c r="F82" i="153" s="1"/>
  <c r="C82" i="153"/>
  <c r="B82" i="153"/>
  <c r="D81" i="153"/>
  <c r="G81" i="153" s="1"/>
  <c r="H81" i="153" s="1"/>
  <c r="C81" i="153"/>
  <c r="B81" i="153"/>
  <c r="D80" i="153"/>
  <c r="G80" i="153" s="1"/>
  <c r="H80" i="153" s="1"/>
  <c r="C80" i="153"/>
  <c r="B80" i="153"/>
  <c r="D79" i="153"/>
  <c r="G79" i="153" s="1"/>
  <c r="H79" i="153" s="1"/>
  <c r="C79" i="153"/>
  <c r="B79" i="153"/>
  <c r="D78" i="153"/>
  <c r="F78" i="153" s="1"/>
  <c r="C78" i="153"/>
  <c r="B78" i="153"/>
  <c r="D77" i="153"/>
  <c r="G77" i="153" s="1"/>
  <c r="H77" i="153" s="1"/>
  <c r="C77" i="153"/>
  <c r="B77" i="153"/>
  <c r="D76" i="153"/>
  <c r="G76" i="153" s="1"/>
  <c r="H76" i="153" s="1"/>
  <c r="C76" i="153"/>
  <c r="B76" i="153"/>
  <c r="D75" i="153"/>
  <c r="G75" i="153" s="1"/>
  <c r="H75" i="153" s="1"/>
  <c r="C75" i="153"/>
  <c r="B75" i="153"/>
  <c r="D74" i="153"/>
  <c r="F74" i="153" s="1"/>
  <c r="C74" i="153"/>
  <c r="B74" i="153"/>
  <c r="D73" i="153"/>
  <c r="G73" i="153" s="1"/>
  <c r="H73" i="153" s="1"/>
  <c r="C73" i="153"/>
  <c r="B73" i="153"/>
  <c r="D72" i="153"/>
  <c r="G72" i="153" s="1"/>
  <c r="H72" i="153" s="1"/>
  <c r="C72" i="153"/>
  <c r="B72" i="153"/>
  <c r="D71" i="153"/>
  <c r="G71" i="153" s="1"/>
  <c r="H71" i="153" s="1"/>
  <c r="C71" i="153"/>
  <c r="B71" i="153"/>
  <c r="D70" i="153"/>
  <c r="F70" i="153" s="1"/>
  <c r="C70" i="153"/>
  <c r="B70" i="153"/>
  <c r="D69" i="153"/>
  <c r="G69" i="153" s="1"/>
  <c r="H69" i="153" s="1"/>
  <c r="C69" i="153"/>
  <c r="B69" i="153"/>
  <c r="D68" i="153"/>
  <c r="G68" i="153" s="1"/>
  <c r="H68" i="153" s="1"/>
  <c r="C68" i="153"/>
  <c r="B68" i="153"/>
  <c r="D67" i="153"/>
  <c r="G67" i="153" s="1"/>
  <c r="H67" i="153" s="1"/>
  <c r="C67" i="153"/>
  <c r="B67" i="153"/>
  <c r="D66" i="153"/>
  <c r="F66" i="153" s="1"/>
  <c r="C66" i="153"/>
  <c r="B66" i="153"/>
  <c r="D65" i="153"/>
  <c r="G65" i="153" s="1"/>
  <c r="H65" i="153" s="1"/>
  <c r="C65" i="153"/>
  <c r="B65" i="153"/>
  <c r="D64" i="153"/>
  <c r="G64" i="153" s="1"/>
  <c r="H64" i="153" s="1"/>
  <c r="C64" i="153"/>
  <c r="B64" i="153"/>
  <c r="D63" i="153"/>
  <c r="G63" i="153" s="1"/>
  <c r="H63" i="153" s="1"/>
  <c r="C63" i="153"/>
  <c r="B63" i="153"/>
  <c r="D62" i="153"/>
  <c r="F62" i="153" s="1"/>
  <c r="C62" i="153"/>
  <c r="B62" i="153"/>
  <c r="D61" i="153"/>
  <c r="G61" i="153" s="1"/>
  <c r="H61" i="153" s="1"/>
  <c r="C61" i="153"/>
  <c r="B61" i="153"/>
  <c r="D60" i="153"/>
  <c r="G60" i="153" s="1"/>
  <c r="H60" i="153" s="1"/>
  <c r="C60" i="153"/>
  <c r="B60" i="153"/>
  <c r="D59" i="153"/>
  <c r="G59" i="153" s="1"/>
  <c r="H59" i="153" s="1"/>
  <c r="C59" i="153"/>
  <c r="B59" i="153"/>
  <c r="D58" i="153"/>
  <c r="F58" i="153" s="1"/>
  <c r="C58" i="153"/>
  <c r="B58" i="153"/>
  <c r="D57" i="153"/>
  <c r="G57" i="153" s="1"/>
  <c r="H57" i="153" s="1"/>
  <c r="C57" i="153"/>
  <c r="B57" i="153"/>
  <c r="D56" i="153"/>
  <c r="G56" i="153" s="1"/>
  <c r="H56" i="153" s="1"/>
  <c r="C56" i="153"/>
  <c r="B56" i="153"/>
  <c r="D55" i="153"/>
  <c r="G55" i="153" s="1"/>
  <c r="H55" i="153" s="1"/>
  <c r="C55" i="153"/>
  <c r="B55" i="153"/>
  <c r="D54" i="153"/>
  <c r="F54" i="153" s="1"/>
  <c r="C54" i="153"/>
  <c r="B54" i="153"/>
  <c r="D53" i="153"/>
  <c r="G53" i="153" s="1"/>
  <c r="H53" i="153" s="1"/>
  <c r="C53" i="153"/>
  <c r="B53" i="153"/>
  <c r="D52" i="153"/>
  <c r="G52" i="153" s="1"/>
  <c r="H52" i="153" s="1"/>
  <c r="C52" i="153"/>
  <c r="B52" i="153"/>
  <c r="D51" i="153"/>
  <c r="G51" i="153" s="1"/>
  <c r="H51" i="153" s="1"/>
  <c r="C51" i="153"/>
  <c r="B51" i="153"/>
  <c r="D50" i="153"/>
  <c r="F50" i="153" s="1"/>
  <c r="C50" i="153"/>
  <c r="B50" i="153"/>
  <c r="D49" i="153"/>
  <c r="G49" i="153" s="1"/>
  <c r="H49" i="153" s="1"/>
  <c r="C49" i="153"/>
  <c r="B49" i="153"/>
  <c r="D48" i="153"/>
  <c r="G48" i="153" s="1"/>
  <c r="H48" i="153" s="1"/>
  <c r="C48" i="153"/>
  <c r="B48" i="153"/>
  <c r="D47" i="153"/>
  <c r="G47" i="153" s="1"/>
  <c r="H47" i="153" s="1"/>
  <c r="C47" i="153"/>
  <c r="B47" i="153"/>
  <c r="D46" i="153"/>
  <c r="F46" i="153" s="1"/>
  <c r="C46" i="153"/>
  <c r="B46" i="153"/>
  <c r="D45" i="153"/>
  <c r="G45" i="153" s="1"/>
  <c r="H45" i="153" s="1"/>
  <c r="C45" i="153"/>
  <c r="B45" i="153"/>
  <c r="D44" i="153"/>
  <c r="G44" i="153" s="1"/>
  <c r="H44" i="153" s="1"/>
  <c r="C44" i="153"/>
  <c r="B44" i="153"/>
  <c r="D43" i="153"/>
  <c r="G43" i="153" s="1"/>
  <c r="H43" i="153" s="1"/>
  <c r="C43" i="153"/>
  <c r="B43" i="153"/>
  <c r="D42" i="153"/>
  <c r="F42" i="153" s="1"/>
  <c r="C42" i="153"/>
  <c r="B42" i="153"/>
  <c r="D41" i="153"/>
  <c r="G41" i="153" s="1"/>
  <c r="H41" i="153" s="1"/>
  <c r="C41" i="153"/>
  <c r="B41" i="153"/>
  <c r="D40" i="153"/>
  <c r="G40" i="153" s="1"/>
  <c r="H40" i="153" s="1"/>
  <c r="C40" i="153"/>
  <c r="B40" i="153"/>
  <c r="D39" i="153"/>
  <c r="G39" i="153" s="1"/>
  <c r="H39" i="153" s="1"/>
  <c r="C39" i="153"/>
  <c r="B39" i="153"/>
  <c r="D38" i="153"/>
  <c r="F38" i="153" s="1"/>
  <c r="C38" i="153"/>
  <c r="B38" i="153"/>
  <c r="D37" i="153"/>
  <c r="G37" i="153" s="1"/>
  <c r="H37" i="153" s="1"/>
  <c r="C37" i="153"/>
  <c r="B37" i="153"/>
  <c r="D36" i="153"/>
  <c r="G36" i="153" s="1"/>
  <c r="H36" i="153" s="1"/>
  <c r="C36" i="153"/>
  <c r="B36" i="153"/>
  <c r="D35" i="153"/>
  <c r="G35" i="153" s="1"/>
  <c r="H35" i="153" s="1"/>
  <c r="C35" i="153"/>
  <c r="B35" i="153"/>
  <c r="D34" i="153"/>
  <c r="F34" i="153" s="1"/>
  <c r="C34" i="153"/>
  <c r="B34" i="153"/>
  <c r="D33" i="153"/>
  <c r="G33" i="153" s="1"/>
  <c r="H33" i="153" s="1"/>
  <c r="C33" i="153"/>
  <c r="B33" i="153"/>
  <c r="D32" i="153"/>
  <c r="G32" i="153" s="1"/>
  <c r="H32" i="153" s="1"/>
  <c r="C32" i="153"/>
  <c r="B32" i="153"/>
  <c r="D31" i="153"/>
  <c r="G31" i="153" s="1"/>
  <c r="H31" i="153" s="1"/>
  <c r="C31" i="153"/>
  <c r="B31" i="153"/>
  <c r="D30" i="153"/>
  <c r="F30" i="153" s="1"/>
  <c r="C30" i="153"/>
  <c r="B30" i="153"/>
  <c r="D29" i="153"/>
  <c r="G29" i="153" s="1"/>
  <c r="H29" i="153" s="1"/>
  <c r="C29" i="153"/>
  <c r="B29" i="153"/>
  <c r="D28" i="153"/>
  <c r="G28" i="153" s="1"/>
  <c r="H28" i="153" s="1"/>
  <c r="C28" i="153"/>
  <c r="B28" i="153"/>
  <c r="D27" i="153"/>
  <c r="G27" i="153" s="1"/>
  <c r="H27" i="153" s="1"/>
  <c r="C27" i="153"/>
  <c r="B27" i="153"/>
  <c r="D26" i="153"/>
  <c r="F26" i="153" s="1"/>
  <c r="C26" i="153"/>
  <c r="B26" i="153"/>
  <c r="D25" i="153"/>
  <c r="G25" i="153" s="1"/>
  <c r="H25" i="153" s="1"/>
  <c r="C25" i="153"/>
  <c r="B25" i="153"/>
  <c r="D24" i="153"/>
  <c r="G24" i="153" s="1"/>
  <c r="H24" i="153" s="1"/>
  <c r="C24" i="153"/>
  <c r="B24" i="153"/>
  <c r="D23" i="153"/>
  <c r="G23" i="153" s="1"/>
  <c r="H23" i="153" s="1"/>
  <c r="C23" i="153"/>
  <c r="B23" i="153"/>
  <c r="D22" i="153"/>
  <c r="F22" i="153" s="1"/>
  <c r="C22" i="153"/>
  <c r="B22" i="153"/>
  <c r="D21" i="153"/>
  <c r="G21" i="153" s="1"/>
  <c r="H21" i="153" s="1"/>
  <c r="C21" i="153"/>
  <c r="B21" i="153"/>
  <c r="D20" i="153"/>
  <c r="G20" i="153" s="1"/>
  <c r="H20" i="153" s="1"/>
  <c r="C20" i="153"/>
  <c r="B20" i="153"/>
  <c r="D19" i="153"/>
  <c r="G19" i="153" s="1"/>
  <c r="H19" i="153" s="1"/>
  <c r="C19" i="153"/>
  <c r="B19" i="153"/>
  <c r="D18" i="153"/>
  <c r="F18" i="153" s="1"/>
  <c r="C18" i="153"/>
  <c r="B18" i="153"/>
  <c r="D17" i="153"/>
  <c r="G17" i="153" s="1"/>
  <c r="H17" i="153" s="1"/>
  <c r="C17" i="153"/>
  <c r="B17" i="153"/>
  <c r="D16" i="153"/>
  <c r="E16" i="153" s="1"/>
  <c r="C16" i="153"/>
  <c r="B16" i="153"/>
  <c r="D15" i="153"/>
  <c r="E15" i="153" s="1"/>
  <c r="C15" i="153"/>
  <c r="B15" i="153"/>
  <c r="D14" i="153"/>
  <c r="G14" i="153" s="1"/>
  <c r="H14" i="153" s="1"/>
  <c r="C14" i="153"/>
  <c r="B14" i="153"/>
  <c r="D13" i="153"/>
  <c r="G13" i="153" s="1"/>
  <c r="H13" i="153" s="1"/>
  <c r="C13" i="153"/>
  <c r="B13" i="153"/>
  <c r="D12" i="153"/>
  <c r="G12" i="153" s="1"/>
  <c r="H12" i="153" s="1"/>
  <c r="C12" i="153"/>
  <c r="B12" i="153"/>
  <c r="D11" i="153"/>
  <c r="E11" i="153" s="1"/>
  <c r="C11" i="153"/>
  <c r="B11" i="153"/>
  <c r="D10" i="153"/>
  <c r="G10" i="153" s="1"/>
  <c r="H10" i="153" s="1"/>
  <c r="C10" i="153"/>
  <c r="B10" i="153"/>
  <c r="D9" i="153"/>
  <c r="G9" i="153" s="1"/>
  <c r="H9" i="153" s="1"/>
  <c r="C9" i="153"/>
  <c r="B9" i="153"/>
  <c r="D8" i="153"/>
  <c r="G8" i="153" s="1"/>
  <c r="H8" i="153" s="1"/>
  <c r="C8" i="153"/>
  <c r="B8" i="153"/>
  <c r="D7" i="153"/>
  <c r="E7" i="153" s="1"/>
  <c r="C7" i="153"/>
  <c r="B7" i="153"/>
  <c r="D6" i="153"/>
  <c r="G6" i="153" s="1"/>
  <c r="H6" i="153" s="1"/>
  <c r="C6" i="153"/>
  <c r="B6" i="153"/>
  <c r="D5" i="153"/>
  <c r="G5" i="153" s="1"/>
  <c r="H5" i="153" s="1"/>
  <c r="C5" i="153"/>
  <c r="B5" i="153"/>
  <c r="G4" i="153"/>
  <c r="H4" i="153" s="1"/>
  <c r="E4" i="153"/>
  <c r="D4" i="153"/>
  <c r="F4" i="153" s="1"/>
  <c r="C4" i="153"/>
  <c r="B4" i="153"/>
  <c r="F3" i="153"/>
  <c r="D3" i="153"/>
  <c r="E3" i="153" s="1"/>
  <c r="C3" i="153"/>
  <c r="B3" i="153"/>
  <c r="D2" i="153"/>
  <c r="F2" i="153" s="1"/>
  <c r="C2" i="153"/>
  <c r="B2" i="153"/>
  <c r="F17" i="153" l="1"/>
  <c r="F21" i="153"/>
  <c r="F25" i="153"/>
  <c r="F29" i="153"/>
  <c r="F33" i="153"/>
  <c r="F37" i="153"/>
  <c r="F41" i="153"/>
  <c r="F45" i="153"/>
  <c r="F49" i="153"/>
  <c r="F53" i="153"/>
  <c r="F57" i="153"/>
  <c r="F61" i="153"/>
  <c r="F65" i="153"/>
  <c r="F69" i="153"/>
  <c r="F73" i="153"/>
  <c r="F77" i="153"/>
  <c r="F81" i="153"/>
  <c r="G85" i="153"/>
  <c r="H85" i="153" s="1"/>
  <c r="F87" i="153"/>
  <c r="G101" i="153"/>
  <c r="H101" i="153" s="1"/>
  <c r="F103" i="153"/>
  <c r="G117" i="153"/>
  <c r="H117" i="153" s="1"/>
  <c r="F119" i="153"/>
  <c r="G133" i="153"/>
  <c r="H133" i="153" s="1"/>
  <c r="F135" i="153"/>
  <c r="F171" i="153"/>
  <c r="G173" i="153"/>
  <c r="H173" i="153" s="1"/>
  <c r="F179" i="153"/>
  <c r="G181" i="153"/>
  <c r="H181" i="153" s="1"/>
  <c r="F187" i="153"/>
  <c r="G189" i="153"/>
  <c r="H189" i="153" s="1"/>
  <c r="G191" i="153"/>
  <c r="H191" i="153" s="1"/>
  <c r="F203" i="153"/>
  <c r="G205" i="153"/>
  <c r="H205" i="153" s="1"/>
  <c r="G207" i="153"/>
  <c r="H207" i="153" s="1"/>
  <c r="F219" i="153"/>
  <c r="G221" i="153"/>
  <c r="H221" i="153" s="1"/>
  <c r="G223" i="153"/>
  <c r="H223" i="153" s="1"/>
  <c r="F235" i="153"/>
  <c r="G237" i="153"/>
  <c r="H237" i="153" s="1"/>
  <c r="G239" i="153"/>
  <c r="H239" i="153" s="1"/>
  <c r="F242" i="153"/>
  <c r="G247" i="153"/>
  <c r="H247" i="153" s="1"/>
  <c r="F250" i="153"/>
  <c r="G255" i="153"/>
  <c r="H255" i="153" s="1"/>
  <c r="F258" i="153"/>
  <c r="G263" i="153"/>
  <c r="H263" i="153" s="1"/>
  <c r="F266" i="153"/>
  <c r="G271" i="153"/>
  <c r="H271" i="153" s="1"/>
  <c r="F274" i="153"/>
  <c r="G279" i="153"/>
  <c r="H279" i="153" s="1"/>
  <c r="F282" i="153"/>
  <c r="G287" i="153"/>
  <c r="H287" i="153" s="1"/>
  <c r="F290" i="153"/>
  <c r="G295" i="153"/>
  <c r="H295" i="153" s="1"/>
  <c r="F298" i="153"/>
  <c r="G303" i="153"/>
  <c r="H303" i="153" s="1"/>
  <c r="F306" i="153"/>
  <c r="G311" i="153"/>
  <c r="H311" i="153" s="1"/>
  <c r="F314" i="153"/>
  <c r="G319" i="153"/>
  <c r="H319" i="153" s="1"/>
  <c r="F322" i="153"/>
  <c r="G327" i="153"/>
  <c r="H327" i="153" s="1"/>
  <c r="F330" i="153"/>
  <c r="G335" i="153"/>
  <c r="H335" i="153" s="1"/>
  <c r="F338" i="153"/>
  <c r="G343" i="153"/>
  <c r="H343" i="153" s="1"/>
  <c r="F346" i="153"/>
  <c r="G351" i="153"/>
  <c r="H351" i="153" s="1"/>
  <c r="F354" i="153"/>
  <c r="G359" i="153"/>
  <c r="H359" i="153" s="1"/>
  <c r="F362" i="153"/>
  <c r="G367" i="153"/>
  <c r="H367" i="153" s="1"/>
  <c r="F370" i="153"/>
  <c r="G375" i="153"/>
  <c r="H375" i="153" s="1"/>
  <c r="F378" i="153"/>
  <c r="G383" i="153"/>
  <c r="H383" i="153" s="1"/>
  <c r="F386" i="153"/>
  <c r="G391" i="153"/>
  <c r="H391" i="153" s="1"/>
  <c r="F394" i="153"/>
  <c r="G399" i="153"/>
  <c r="H399" i="153" s="1"/>
  <c r="F402" i="153"/>
  <c r="G407" i="153"/>
  <c r="H407" i="153" s="1"/>
  <c r="F410" i="153"/>
  <c r="G415" i="153"/>
  <c r="H415" i="153" s="1"/>
  <c r="F418" i="153"/>
  <c r="G423" i="153"/>
  <c r="H423" i="153" s="1"/>
  <c r="F426" i="153"/>
  <c r="G431" i="153"/>
  <c r="H431" i="153" s="1"/>
  <c r="F434" i="153"/>
  <c r="G439" i="153"/>
  <c r="H439" i="153" s="1"/>
  <c r="F442" i="153"/>
  <c r="G447" i="153"/>
  <c r="H447" i="153" s="1"/>
  <c r="F450" i="153"/>
  <c r="G455" i="153"/>
  <c r="H455" i="153" s="1"/>
  <c r="F458" i="153"/>
  <c r="G463" i="153"/>
  <c r="H463" i="153" s="1"/>
  <c r="F466" i="153"/>
  <c r="G471" i="153"/>
  <c r="H471" i="153" s="1"/>
  <c r="F474" i="153"/>
  <c r="G479" i="153"/>
  <c r="H479" i="153" s="1"/>
  <c r="F482" i="153"/>
  <c r="G487" i="153"/>
  <c r="H487" i="153" s="1"/>
  <c r="F490" i="153"/>
  <c r="G495" i="153"/>
  <c r="H495" i="153" s="1"/>
  <c r="F498" i="153"/>
  <c r="G503" i="153"/>
  <c r="H503" i="153" s="1"/>
  <c r="F506" i="153"/>
  <c r="G511" i="153"/>
  <c r="H511" i="153" s="1"/>
  <c r="F514" i="153"/>
  <c r="G519" i="153"/>
  <c r="H519" i="153" s="1"/>
  <c r="F522" i="153"/>
  <c r="G527" i="153"/>
  <c r="H527" i="153" s="1"/>
  <c r="F530" i="153"/>
  <c r="G535" i="153"/>
  <c r="H535" i="153" s="1"/>
  <c r="F538" i="153"/>
  <c r="G543" i="153"/>
  <c r="H543" i="153" s="1"/>
  <c r="F546" i="153"/>
  <c r="G551" i="153"/>
  <c r="H551" i="153" s="1"/>
  <c r="G554" i="153"/>
  <c r="H554" i="153" s="1"/>
  <c r="F554" i="153"/>
  <c r="F555" i="153"/>
  <c r="E555" i="153"/>
  <c r="F563" i="153"/>
  <c r="E563" i="153"/>
  <c r="F571" i="153"/>
  <c r="E571" i="153"/>
  <c r="F579" i="153"/>
  <c r="E579" i="153"/>
  <c r="F587" i="153"/>
  <c r="E587" i="153"/>
  <c r="G598" i="153"/>
  <c r="H598" i="153" s="1"/>
  <c r="E598" i="153"/>
  <c r="F600" i="153"/>
  <c r="G600" i="153"/>
  <c r="H600" i="153" s="1"/>
  <c r="F603" i="153"/>
  <c r="E603" i="153"/>
  <c r="G614" i="153"/>
  <c r="H614" i="153" s="1"/>
  <c r="E614" i="153"/>
  <c r="F616" i="153"/>
  <c r="G616" i="153"/>
  <c r="H616" i="153" s="1"/>
  <c r="F619" i="153"/>
  <c r="E619" i="153"/>
  <c r="G630" i="153"/>
  <c r="H630" i="153" s="1"/>
  <c r="E630" i="153"/>
  <c r="F632" i="153"/>
  <c r="G632" i="153"/>
  <c r="H632" i="153" s="1"/>
  <c r="F635" i="153"/>
  <c r="E635" i="153"/>
  <c r="G646" i="153"/>
  <c r="H646" i="153" s="1"/>
  <c r="E646" i="153"/>
  <c r="F648" i="153"/>
  <c r="G648" i="153"/>
  <c r="H648" i="153" s="1"/>
  <c r="F651" i="153"/>
  <c r="E651" i="153"/>
  <c r="G662" i="153"/>
  <c r="H662" i="153" s="1"/>
  <c r="E662" i="153"/>
  <c r="F664" i="153"/>
  <c r="G664" i="153"/>
  <c r="H664" i="153" s="1"/>
  <c r="F667" i="153"/>
  <c r="E667" i="153"/>
  <c r="G678" i="153"/>
  <c r="H678" i="153" s="1"/>
  <c r="E678" i="153"/>
  <c r="F680" i="153"/>
  <c r="G680" i="153"/>
  <c r="H680" i="153" s="1"/>
  <c r="F683" i="153"/>
  <c r="E683" i="153"/>
  <c r="G694" i="153"/>
  <c r="H694" i="153" s="1"/>
  <c r="E694" i="153"/>
  <c r="F696" i="153"/>
  <c r="G696" i="153"/>
  <c r="H696" i="153" s="1"/>
  <c r="F699" i="153"/>
  <c r="E699" i="153"/>
  <c r="G710" i="153"/>
  <c r="H710" i="153" s="1"/>
  <c r="E710" i="153"/>
  <c r="F712" i="153"/>
  <c r="G712" i="153"/>
  <c r="H712" i="153" s="1"/>
  <c r="F715" i="153"/>
  <c r="E715" i="153"/>
  <c r="G726" i="153"/>
  <c r="H726" i="153" s="1"/>
  <c r="E726" i="153"/>
  <c r="F728" i="153"/>
  <c r="G728" i="153"/>
  <c r="H728" i="153" s="1"/>
  <c r="F731" i="153"/>
  <c r="E731" i="153"/>
  <c r="G742" i="153"/>
  <c r="H742" i="153" s="1"/>
  <c r="E742" i="153"/>
  <c r="F744" i="153"/>
  <c r="G744" i="153"/>
  <c r="H744" i="153" s="1"/>
  <c r="F747" i="153"/>
  <c r="E747" i="153"/>
  <c r="G758" i="153"/>
  <c r="H758" i="153" s="1"/>
  <c r="E758" i="153"/>
  <c r="F760" i="153"/>
  <c r="G760" i="153"/>
  <c r="H760" i="153" s="1"/>
  <c r="F763" i="153"/>
  <c r="E763" i="153"/>
  <c r="G774" i="153"/>
  <c r="H774" i="153" s="1"/>
  <c r="E774" i="153"/>
  <c r="F776" i="153"/>
  <c r="G776" i="153"/>
  <c r="H776" i="153" s="1"/>
  <c r="F779" i="153"/>
  <c r="E779" i="153"/>
  <c r="G790" i="153"/>
  <c r="H790" i="153" s="1"/>
  <c r="E790" i="153"/>
  <c r="F792" i="153"/>
  <c r="G792" i="153"/>
  <c r="H792" i="153" s="1"/>
  <c r="F795" i="153"/>
  <c r="E795" i="153"/>
  <c r="G806" i="153"/>
  <c r="H806" i="153" s="1"/>
  <c r="E806" i="153"/>
  <c r="F808" i="153"/>
  <c r="G808" i="153"/>
  <c r="H808" i="153" s="1"/>
  <c r="F811" i="153"/>
  <c r="E811" i="153"/>
  <c r="G822" i="153"/>
  <c r="H822" i="153" s="1"/>
  <c r="E822" i="153"/>
  <c r="F824" i="153"/>
  <c r="G824" i="153"/>
  <c r="H824" i="153" s="1"/>
  <c r="F827" i="153"/>
  <c r="E827" i="153"/>
  <c r="G838" i="153"/>
  <c r="H838" i="153" s="1"/>
  <c r="E838" i="153"/>
  <c r="G858" i="153"/>
  <c r="H858" i="153" s="1"/>
  <c r="E858" i="153"/>
  <c r="G870" i="153"/>
  <c r="H870" i="153" s="1"/>
  <c r="E870" i="153"/>
  <c r="G890" i="153"/>
  <c r="H890" i="153" s="1"/>
  <c r="E890" i="153"/>
  <c r="G902" i="153"/>
  <c r="H902" i="153" s="1"/>
  <c r="E902" i="153"/>
  <c r="G922" i="153"/>
  <c r="H922" i="153" s="1"/>
  <c r="E922" i="153"/>
  <c r="G934" i="153"/>
  <c r="H934" i="153" s="1"/>
  <c r="E934" i="153"/>
  <c r="G954" i="153"/>
  <c r="H954" i="153" s="1"/>
  <c r="E954" i="153"/>
  <c r="G966" i="153"/>
  <c r="H966" i="153" s="1"/>
  <c r="E966" i="153"/>
  <c r="G986" i="153"/>
  <c r="H986" i="153" s="1"/>
  <c r="E986" i="153"/>
  <c r="F996" i="153"/>
  <c r="G996" i="153"/>
  <c r="H996" i="153" s="1"/>
  <c r="G999" i="153"/>
  <c r="H999" i="153" s="1"/>
  <c r="E999" i="153"/>
  <c r="F1000" i="153"/>
  <c r="G1000" i="153"/>
  <c r="H1000" i="153" s="1"/>
  <c r="G1003" i="153"/>
  <c r="H1003" i="153" s="1"/>
  <c r="E1003" i="153"/>
  <c r="F1004" i="153"/>
  <c r="G1004" i="153"/>
  <c r="H1004" i="153" s="1"/>
  <c r="G1007" i="153"/>
  <c r="H1007" i="153" s="1"/>
  <c r="E1007" i="153"/>
  <c r="F1008" i="153"/>
  <c r="G1008" i="153"/>
  <c r="H1008" i="153" s="1"/>
  <c r="G1011" i="153"/>
  <c r="H1011" i="153" s="1"/>
  <c r="E1011" i="153"/>
  <c r="F1012" i="153"/>
  <c r="G1012" i="153"/>
  <c r="H1012" i="153" s="1"/>
  <c r="G1015" i="153"/>
  <c r="H1015" i="153" s="1"/>
  <c r="E1015" i="153"/>
  <c r="F1016" i="153"/>
  <c r="G1016" i="153"/>
  <c r="H1016" i="153" s="1"/>
  <c r="G1019" i="153"/>
  <c r="H1019" i="153" s="1"/>
  <c r="E1019" i="153"/>
  <c r="F1020" i="153"/>
  <c r="G1020" i="153"/>
  <c r="H1020" i="153" s="1"/>
  <c r="G1023" i="153"/>
  <c r="H1023" i="153" s="1"/>
  <c r="E1023" i="153"/>
  <c r="F1024" i="153"/>
  <c r="G1024" i="153"/>
  <c r="H1024" i="153" s="1"/>
  <c r="G1027" i="153"/>
  <c r="H1027" i="153" s="1"/>
  <c r="E1027" i="153"/>
  <c r="F1028" i="153"/>
  <c r="G1028" i="153"/>
  <c r="H1028" i="153" s="1"/>
  <c r="G1031" i="153"/>
  <c r="H1031" i="153" s="1"/>
  <c r="E1031" i="153"/>
  <c r="F1032" i="153"/>
  <c r="G1032" i="153"/>
  <c r="H1032" i="153" s="1"/>
  <c r="G1035" i="153"/>
  <c r="H1035" i="153" s="1"/>
  <c r="E1035" i="153"/>
  <c r="F1036" i="153"/>
  <c r="G1036" i="153"/>
  <c r="H1036" i="153" s="1"/>
  <c r="G1039" i="153"/>
  <c r="H1039" i="153" s="1"/>
  <c r="E1039" i="153"/>
  <c r="F1040" i="153"/>
  <c r="G1040" i="153"/>
  <c r="H1040" i="153" s="1"/>
  <c r="G1043" i="153"/>
  <c r="H1043" i="153" s="1"/>
  <c r="E1043" i="153"/>
  <c r="F1044" i="153"/>
  <c r="G1044" i="153"/>
  <c r="H1044" i="153" s="1"/>
  <c r="G1047" i="153"/>
  <c r="H1047" i="153" s="1"/>
  <c r="E1047" i="153"/>
  <c r="F1048" i="153"/>
  <c r="G1048" i="153"/>
  <c r="H1048" i="153" s="1"/>
  <c r="G1051" i="153"/>
  <c r="H1051" i="153" s="1"/>
  <c r="E1051" i="153"/>
  <c r="F1052" i="153"/>
  <c r="G1052" i="153"/>
  <c r="H1052" i="153" s="1"/>
  <c r="G1055" i="153"/>
  <c r="H1055" i="153" s="1"/>
  <c r="E1055" i="153"/>
  <c r="F1056" i="153"/>
  <c r="G1056" i="153"/>
  <c r="H1056" i="153" s="1"/>
  <c r="G1059" i="153"/>
  <c r="H1059" i="153" s="1"/>
  <c r="E1059" i="153"/>
  <c r="F1060" i="153"/>
  <c r="G1060" i="153"/>
  <c r="H1060" i="153" s="1"/>
  <c r="G1063" i="153"/>
  <c r="H1063" i="153" s="1"/>
  <c r="E1063" i="153"/>
  <c r="F1064" i="153"/>
  <c r="G1064" i="153"/>
  <c r="H1064" i="153" s="1"/>
  <c r="G1067" i="153"/>
  <c r="H1067" i="153" s="1"/>
  <c r="E1067" i="153"/>
  <c r="F1068" i="153"/>
  <c r="G1068" i="153"/>
  <c r="H1068" i="153" s="1"/>
  <c r="G1071" i="153"/>
  <c r="H1071" i="153" s="1"/>
  <c r="E1071" i="153"/>
  <c r="F1072" i="153"/>
  <c r="G1072" i="153"/>
  <c r="H1072" i="153" s="1"/>
  <c r="G1075" i="153"/>
  <c r="H1075" i="153" s="1"/>
  <c r="E1075" i="153"/>
  <c r="F1076" i="153"/>
  <c r="G1076" i="153"/>
  <c r="H1076" i="153" s="1"/>
  <c r="G1079" i="153"/>
  <c r="H1079" i="153" s="1"/>
  <c r="E1079" i="153"/>
  <c r="F1080" i="153"/>
  <c r="G1080" i="153"/>
  <c r="H1080" i="153" s="1"/>
  <c r="G1083" i="153"/>
  <c r="H1083" i="153" s="1"/>
  <c r="E1083" i="153"/>
  <c r="F1084" i="153"/>
  <c r="G1084" i="153"/>
  <c r="H1084" i="153" s="1"/>
  <c r="G1087" i="153"/>
  <c r="H1087" i="153" s="1"/>
  <c r="E1087" i="153"/>
  <c r="F1088" i="153"/>
  <c r="G1088" i="153"/>
  <c r="H1088" i="153" s="1"/>
  <c r="G1091" i="153"/>
  <c r="H1091" i="153" s="1"/>
  <c r="E1091" i="153"/>
  <c r="F1092" i="153"/>
  <c r="G1092" i="153"/>
  <c r="H1092" i="153" s="1"/>
  <c r="G1095" i="153"/>
  <c r="H1095" i="153" s="1"/>
  <c r="E1095" i="153"/>
  <c r="F1096" i="153"/>
  <c r="G1096" i="153"/>
  <c r="H1096" i="153" s="1"/>
  <c r="G1099" i="153"/>
  <c r="H1099" i="153" s="1"/>
  <c r="E1099" i="153"/>
  <c r="F1100" i="153"/>
  <c r="G1100" i="153"/>
  <c r="H1100" i="153" s="1"/>
  <c r="G1103" i="153"/>
  <c r="H1103" i="153" s="1"/>
  <c r="E1103" i="153"/>
  <c r="F1104" i="153"/>
  <c r="G1104" i="153"/>
  <c r="H1104" i="153" s="1"/>
  <c r="G1107" i="153"/>
  <c r="H1107" i="153" s="1"/>
  <c r="E1107" i="153"/>
  <c r="F1108" i="153"/>
  <c r="G1108" i="153"/>
  <c r="H1108" i="153" s="1"/>
  <c r="G1111" i="153"/>
  <c r="H1111" i="153" s="1"/>
  <c r="E1111" i="153"/>
  <c r="F1112" i="153"/>
  <c r="G1112" i="153"/>
  <c r="H1112" i="153" s="1"/>
  <c r="G1115" i="153"/>
  <c r="H1115" i="153" s="1"/>
  <c r="E1115" i="153"/>
  <c r="F1116" i="153"/>
  <c r="G1116" i="153"/>
  <c r="H1116" i="153" s="1"/>
  <c r="G1119" i="153"/>
  <c r="H1119" i="153" s="1"/>
  <c r="E1119" i="153"/>
  <c r="F1120" i="153"/>
  <c r="G1120" i="153"/>
  <c r="H1120" i="153" s="1"/>
  <c r="G1123" i="153"/>
  <c r="H1123" i="153" s="1"/>
  <c r="E1123" i="153"/>
  <c r="F1124" i="153"/>
  <c r="G1124" i="153"/>
  <c r="H1124" i="153" s="1"/>
  <c r="G1127" i="153"/>
  <c r="H1127" i="153" s="1"/>
  <c r="E1127" i="153"/>
  <c r="F1128" i="153"/>
  <c r="G1128" i="153"/>
  <c r="H1128" i="153" s="1"/>
  <c r="G1131" i="153"/>
  <c r="H1131" i="153" s="1"/>
  <c r="E1131" i="153"/>
  <c r="F1132" i="153"/>
  <c r="G1132" i="153"/>
  <c r="H1132" i="153" s="1"/>
  <c r="G1135" i="153"/>
  <c r="H1135" i="153" s="1"/>
  <c r="E1135" i="153"/>
  <c r="F1136" i="153"/>
  <c r="G1136" i="153"/>
  <c r="H1136" i="153" s="1"/>
  <c r="G1139" i="153"/>
  <c r="H1139" i="153" s="1"/>
  <c r="E1139" i="153"/>
  <c r="F1140" i="153"/>
  <c r="G1140" i="153"/>
  <c r="H1140" i="153" s="1"/>
  <c r="G1143" i="153"/>
  <c r="H1143" i="153" s="1"/>
  <c r="E1143" i="153"/>
  <c r="F1144" i="153"/>
  <c r="G1144" i="153"/>
  <c r="H1144" i="153" s="1"/>
  <c r="G1147" i="153"/>
  <c r="H1147" i="153" s="1"/>
  <c r="E1147" i="153"/>
  <c r="F1148" i="153"/>
  <c r="G1148" i="153"/>
  <c r="H1148" i="153" s="1"/>
  <c r="G1151" i="153"/>
  <c r="H1151" i="153" s="1"/>
  <c r="E1151" i="153"/>
  <c r="F1152" i="153"/>
  <c r="G1152" i="153"/>
  <c r="H1152" i="153" s="1"/>
  <c r="G1155" i="153"/>
  <c r="H1155" i="153" s="1"/>
  <c r="E1155" i="153"/>
  <c r="F1156" i="153"/>
  <c r="G1156" i="153"/>
  <c r="H1156" i="153" s="1"/>
  <c r="G1159" i="153"/>
  <c r="H1159" i="153" s="1"/>
  <c r="E1159" i="153"/>
  <c r="F1160" i="153"/>
  <c r="G1160" i="153"/>
  <c r="H1160" i="153" s="1"/>
  <c r="G1163" i="153"/>
  <c r="H1163" i="153" s="1"/>
  <c r="E1163" i="153"/>
  <c r="F1164" i="153"/>
  <c r="G1164" i="153"/>
  <c r="H1164" i="153" s="1"/>
  <c r="G1167" i="153"/>
  <c r="H1167" i="153" s="1"/>
  <c r="E1167" i="153"/>
  <c r="F1168" i="153"/>
  <c r="G1168" i="153"/>
  <c r="H1168" i="153" s="1"/>
  <c r="G1171" i="153"/>
  <c r="H1171" i="153" s="1"/>
  <c r="E1171" i="153"/>
  <c r="F1172" i="153"/>
  <c r="G1172" i="153"/>
  <c r="H1172" i="153" s="1"/>
  <c r="G1175" i="153"/>
  <c r="H1175" i="153" s="1"/>
  <c r="E1175" i="153"/>
  <c r="F1176" i="153"/>
  <c r="G1176" i="153"/>
  <c r="H1176" i="153" s="1"/>
  <c r="G1179" i="153"/>
  <c r="H1179" i="153" s="1"/>
  <c r="E1179" i="153"/>
  <c r="F1180" i="153"/>
  <c r="G1180" i="153"/>
  <c r="H1180" i="153" s="1"/>
  <c r="G1183" i="153"/>
  <c r="H1183" i="153" s="1"/>
  <c r="E1183" i="153"/>
  <c r="F1184" i="153"/>
  <c r="G1184" i="153"/>
  <c r="H1184" i="153" s="1"/>
  <c r="G1187" i="153"/>
  <c r="H1187" i="153" s="1"/>
  <c r="E1187" i="153"/>
  <c r="F1188" i="153"/>
  <c r="G1188" i="153"/>
  <c r="H1188" i="153" s="1"/>
  <c r="G1191" i="153"/>
  <c r="H1191" i="153" s="1"/>
  <c r="E1191" i="153"/>
  <c r="F1192" i="153"/>
  <c r="G1192" i="153"/>
  <c r="H1192" i="153" s="1"/>
  <c r="G1195" i="153"/>
  <c r="H1195" i="153" s="1"/>
  <c r="E1195" i="153"/>
  <c r="F1196" i="153"/>
  <c r="G1196" i="153"/>
  <c r="H1196" i="153" s="1"/>
  <c r="G1199" i="153"/>
  <c r="H1199" i="153" s="1"/>
  <c r="E1199" i="153"/>
  <c r="F1200" i="153"/>
  <c r="G1200" i="153"/>
  <c r="H1200" i="153" s="1"/>
  <c r="G1203" i="153"/>
  <c r="H1203" i="153" s="1"/>
  <c r="E1203" i="153"/>
  <c r="F1204" i="153"/>
  <c r="G1204" i="153"/>
  <c r="H1204" i="153" s="1"/>
  <c r="G1207" i="153"/>
  <c r="H1207" i="153" s="1"/>
  <c r="E1207" i="153"/>
  <c r="F1208" i="153"/>
  <c r="G1208" i="153"/>
  <c r="H1208" i="153" s="1"/>
  <c r="G1211" i="153"/>
  <c r="H1211" i="153" s="1"/>
  <c r="E1211" i="153"/>
  <c r="F1212" i="153"/>
  <c r="G1212" i="153"/>
  <c r="H1212" i="153" s="1"/>
  <c r="G1215" i="153"/>
  <c r="H1215" i="153" s="1"/>
  <c r="E1215" i="153"/>
  <c r="F1216" i="153"/>
  <c r="G1216" i="153"/>
  <c r="H1216" i="153" s="1"/>
  <c r="G1219" i="153"/>
  <c r="H1219" i="153" s="1"/>
  <c r="E1219" i="153"/>
  <c r="F1220" i="153"/>
  <c r="G1220" i="153"/>
  <c r="H1220" i="153" s="1"/>
  <c r="G1223" i="153"/>
  <c r="H1223" i="153" s="1"/>
  <c r="E1223" i="153"/>
  <c r="F1224" i="153"/>
  <c r="G1224" i="153"/>
  <c r="H1224" i="153" s="1"/>
  <c r="G1227" i="153"/>
  <c r="H1227" i="153" s="1"/>
  <c r="E1227" i="153"/>
  <c r="F1228" i="153"/>
  <c r="G1228" i="153"/>
  <c r="H1228" i="153" s="1"/>
  <c r="G1231" i="153"/>
  <c r="H1231" i="153" s="1"/>
  <c r="E1231" i="153"/>
  <c r="F1232" i="153"/>
  <c r="G1232" i="153"/>
  <c r="H1232" i="153" s="1"/>
  <c r="G1235" i="153"/>
  <c r="H1235" i="153" s="1"/>
  <c r="E1235" i="153"/>
  <c r="F1236" i="153"/>
  <c r="G1236" i="153"/>
  <c r="H1236" i="153" s="1"/>
  <c r="G1239" i="153"/>
  <c r="H1239" i="153" s="1"/>
  <c r="E1239" i="153"/>
  <c r="F1240" i="153"/>
  <c r="G1240" i="153"/>
  <c r="H1240" i="153" s="1"/>
  <c r="G1243" i="153"/>
  <c r="H1243" i="153" s="1"/>
  <c r="E1243" i="153"/>
  <c r="F1244" i="153"/>
  <c r="G1244" i="153"/>
  <c r="H1244" i="153" s="1"/>
  <c r="G1247" i="153"/>
  <c r="H1247" i="153" s="1"/>
  <c r="E1247" i="153"/>
  <c r="F1248" i="153"/>
  <c r="G1248" i="153"/>
  <c r="H1248" i="153" s="1"/>
  <c r="G1251" i="153"/>
  <c r="H1251" i="153" s="1"/>
  <c r="E1251" i="153"/>
  <c r="F1252" i="153"/>
  <c r="G1252" i="153"/>
  <c r="H1252" i="153" s="1"/>
  <c r="G1255" i="153"/>
  <c r="H1255" i="153" s="1"/>
  <c r="E1255" i="153"/>
  <c r="F1256" i="153"/>
  <c r="G1256" i="153"/>
  <c r="H1256" i="153" s="1"/>
  <c r="G1259" i="153"/>
  <c r="H1259" i="153" s="1"/>
  <c r="E1259" i="153"/>
  <c r="F1260" i="153"/>
  <c r="G1260" i="153"/>
  <c r="H1260" i="153" s="1"/>
  <c r="G1263" i="153"/>
  <c r="H1263" i="153" s="1"/>
  <c r="E1263" i="153"/>
  <c r="F1264" i="153"/>
  <c r="G1264" i="153"/>
  <c r="H1264" i="153" s="1"/>
  <c r="G1267" i="153"/>
  <c r="H1267" i="153" s="1"/>
  <c r="E1267" i="153"/>
  <c r="F1268" i="153"/>
  <c r="G1268" i="153"/>
  <c r="H1268" i="153" s="1"/>
  <c r="G1271" i="153"/>
  <c r="H1271" i="153" s="1"/>
  <c r="E1271" i="153"/>
  <c r="F1272" i="153"/>
  <c r="G1272" i="153"/>
  <c r="H1272" i="153" s="1"/>
  <c r="G1275" i="153"/>
  <c r="H1275" i="153" s="1"/>
  <c r="E1275" i="153"/>
  <c r="F1276" i="153"/>
  <c r="G1276" i="153"/>
  <c r="H1276" i="153" s="1"/>
  <c r="G1279" i="153"/>
  <c r="H1279" i="153" s="1"/>
  <c r="E1279" i="153"/>
  <c r="F1280" i="153"/>
  <c r="G1280" i="153"/>
  <c r="H1280" i="153" s="1"/>
  <c r="G1286" i="153"/>
  <c r="H1286" i="153" s="1"/>
  <c r="E1286" i="153"/>
  <c r="G1290" i="153"/>
  <c r="H1290" i="153" s="1"/>
  <c r="E1290" i="153"/>
  <c r="G1294" i="153"/>
  <c r="H1294" i="153" s="1"/>
  <c r="E1294" i="153"/>
  <c r="G1298" i="153"/>
  <c r="H1298" i="153" s="1"/>
  <c r="E1298" i="153"/>
  <c r="G1302" i="153"/>
  <c r="H1302" i="153" s="1"/>
  <c r="E1302" i="153"/>
  <c r="G1306" i="153"/>
  <c r="H1306" i="153" s="1"/>
  <c r="E1306" i="153"/>
  <c r="G1310" i="153"/>
  <c r="H1310" i="153" s="1"/>
  <c r="E1310" i="153"/>
  <c r="G1314" i="153"/>
  <c r="H1314" i="153" s="1"/>
  <c r="E1314" i="153"/>
  <c r="G1318" i="153"/>
  <c r="H1318" i="153" s="1"/>
  <c r="E1318" i="153"/>
  <c r="G1322" i="153"/>
  <c r="H1322" i="153" s="1"/>
  <c r="E1322" i="153"/>
  <c r="G1326" i="153"/>
  <c r="H1326" i="153" s="1"/>
  <c r="E1326" i="153"/>
  <c r="G1330" i="153"/>
  <c r="H1330" i="153" s="1"/>
  <c r="E1330" i="153"/>
  <c r="G1334" i="153"/>
  <c r="H1334" i="153" s="1"/>
  <c r="E1334" i="153"/>
  <c r="G1338" i="153"/>
  <c r="H1338" i="153" s="1"/>
  <c r="E1338" i="153"/>
  <c r="G1342" i="153"/>
  <c r="H1342" i="153" s="1"/>
  <c r="E1342" i="153"/>
  <c r="G1346" i="153"/>
  <c r="H1346" i="153" s="1"/>
  <c r="E1346" i="153"/>
  <c r="G1350" i="153"/>
  <c r="H1350" i="153" s="1"/>
  <c r="E1350" i="153"/>
  <c r="G1353" i="153"/>
  <c r="H1353" i="153" s="1"/>
  <c r="E1353" i="153"/>
  <c r="F1359" i="153"/>
  <c r="E1359" i="153"/>
  <c r="G1369" i="153"/>
  <c r="H1369" i="153" s="1"/>
  <c r="E1369" i="153"/>
  <c r="F1375" i="153"/>
  <c r="E1375" i="153"/>
  <c r="G1385" i="153"/>
  <c r="H1385" i="153" s="1"/>
  <c r="E1385" i="153"/>
  <c r="F1391" i="153"/>
  <c r="E1391" i="153"/>
  <c r="G1401" i="153"/>
  <c r="H1401" i="153" s="1"/>
  <c r="E1401" i="153"/>
  <c r="F1407" i="153"/>
  <c r="E1407" i="153"/>
  <c r="G1417" i="153"/>
  <c r="H1417" i="153" s="1"/>
  <c r="E1417" i="153"/>
  <c r="F1423" i="153"/>
  <c r="E1423" i="153"/>
  <c r="G1433" i="153"/>
  <c r="H1433" i="153" s="1"/>
  <c r="E1433" i="153"/>
  <c r="F1439" i="153"/>
  <c r="E1439" i="153"/>
  <c r="F1443" i="153"/>
  <c r="E1443" i="153"/>
  <c r="F1447" i="153"/>
  <c r="E1447" i="153"/>
  <c r="G1465" i="153"/>
  <c r="H1465" i="153" s="1"/>
  <c r="E1465" i="153"/>
  <c r="G1484" i="153"/>
  <c r="H1484" i="153" s="1"/>
  <c r="E1484" i="153"/>
  <c r="G1488" i="153"/>
  <c r="H1488" i="153" s="1"/>
  <c r="E1488" i="153"/>
  <c r="G1492" i="153"/>
  <c r="H1492" i="153" s="1"/>
  <c r="E1492" i="153"/>
  <c r="G1501" i="153"/>
  <c r="H1501" i="153" s="1"/>
  <c r="E1501" i="153"/>
  <c r="G1505" i="153"/>
  <c r="H1505" i="153" s="1"/>
  <c r="E1505" i="153"/>
  <c r="G1509" i="153"/>
  <c r="H1509" i="153" s="1"/>
  <c r="E1509" i="153"/>
  <c r="G1512" i="153"/>
  <c r="H1512" i="153" s="1"/>
  <c r="E1512" i="153"/>
  <c r="G1529" i="153"/>
  <c r="H1529" i="153" s="1"/>
  <c r="E1529" i="153"/>
  <c r="G1548" i="153"/>
  <c r="H1548" i="153" s="1"/>
  <c r="E1548" i="153"/>
  <c r="G1552" i="153"/>
  <c r="H1552" i="153" s="1"/>
  <c r="E1552" i="153"/>
  <c r="G1556" i="153"/>
  <c r="H1556" i="153" s="1"/>
  <c r="E1556" i="153"/>
  <c r="G1565" i="153"/>
  <c r="H1565" i="153" s="1"/>
  <c r="E1565" i="153"/>
  <c r="G1569" i="153"/>
  <c r="H1569" i="153" s="1"/>
  <c r="E1569" i="153"/>
  <c r="G1573" i="153"/>
  <c r="H1573" i="153" s="1"/>
  <c r="E1573" i="153"/>
  <c r="G1576" i="153"/>
  <c r="H1576" i="153" s="1"/>
  <c r="E1576" i="153"/>
  <c r="G1593" i="153"/>
  <c r="H1593" i="153" s="1"/>
  <c r="E1593" i="153"/>
  <c r="G1613" i="153"/>
  <c r="H1613" i="153" s="1"/>
  <c r="E1613" i="153"/>
  <c r="G1617" i="153"/>
  <c r="H1617" i="153" s="1"/>
  <c r="E1617" i="153"/>
  <c r="G1621" i="153"/>
  <c r="H1621" i="153" s="1"/>
  <c r="E1621" i="153"/>
  <c r="G1625" i="153"/>
  <c r="H1625" i="153" s="1"/>
  <c r="E1625" i="153"/>
  <c r="G1633" i="153"/>
  <c r="H1633" i="153" s="1"/>
  <c r="E1633" i="153"/>
  <c r="G1637" i="153"/>
  <c r="H1637" i="153" s="1"/>
  <c r="E1637" i="153"/>
  <c r="G1641" i="153"/>
  <c r="H1641" i="153" s="1"/>
  <c r="E1641" i="153"/>
  <c r="G1649" i="153"/>
  <c r="H1649" i="153" s="1"/>
  <c r="E1649" i="153"/>
  <c r="G1653" i="153"/>
  <c r="H1653" i="153" s="1"/>
  <c r="E1653" i="153"/>
  <c r="G1657" i="153"/>
  <c r="H1657" i="153" s="1"/>
  <c r="E1657" i="153"/>
  <c r="G1665" i="153"/>
  <c r="H1665" i="153" s="1"/>
  <c r="E1665" i="153"/>
  <c r="G1669" i="153"/>
  <c r="H1669" i="153" s="1"/>
  <c r="E1669" i="153"/>
  <c r="G1673" i="153"/>
  <c r="H1673" i="153" s="1"/>
  <c r="E1673" i="153"/>
  <c r="G1681" i="153"/>
  <c r="H1681" i="153" s="1"/>
  <c r="E1681" i="153"/>
  <c r="G1685" i="153"/>
  <c r="H1685" i="153" s="1"/>
  <c r="E1685" i="153"/>
  <c r="G1689" i="153"/>
  <c r="H1689" i="153" s="1"/>
  <c r="E1689" i="153"/>
  <c r="F1900" i="153"/>
  <c r="E1900" i="153"/>
  <c r="G1910" i="153"/>
  <c r="H1910" i="153" s="1"/>
  <c r="E1910" i="153"/>
  <c r="F1916" i="153"/>
  <c r="E1916" i="153"/>
  <c r="G1926" i="153"/>
  <c r="H1926" i="153" s="1"/>
  <c r="E1926" i="153"/>
  <c r="F1932" i="153"/>
  <c r="E1932" i="153"/>
  <c r="G1942" i="153"/>
  <c r="H1942" i="153" s="1"/>
  <c r="E1942" i="153"/>
  <c r="F1948" i="153"/>
  <c r="E1948" i="153"/>
  <c r="G1958" i="153"/>
  <c r="H1958" i="153" s="1"/>
  <c r="E1958" i="153"/>
  <c r="F1964" i="153"/>
  <c r="E1964" i="153"/>
  <c r="G1969" i="153"/>
  <c r="H1969" i="153" s="1"/>
  <c r="E1969" i="153"/>
  <c r="F1972" i="153"/>
  <c r="E1972" i="153"/>
  <c r="G1978" i="153"/>
  <c r="H1978" i="153" s="1"/>
  <c r="E1978" i="153"/>
  <c r="E1979" i="153"/>
  <c r="F1979" i="153"/>
  <c r="G1985" i="153"/>
  <c r="H1985" i="153" s="1"/>
  <c r="E1985" i="153"/>
  <c r="F1988" i="153"/>
  <c r="E1988" i="153"/>
  <c r="G1994" i="153"/>
  <c r="H1994" i="153" s="1"/>
  <c r="E1994" i="153"/>
  <c r="E1995" i="153"/>
  <c r="F1995" i="153"/>
  <c r="G2001" i="153"/>
  <c r="H2001" i="153" s="1"/>
  <c r="E2001" i="153"/>
  <c r="F2004" i="153"/>
  <c r="E2004" i="153"/>
  <c r="F2016" i="153"/>
  <c r="E2016" i="153"/>
  <c r="G2018" i="153"/>
  <c r="H2018" i="153" s="1"/>
  <c r="E2018" i="153"/>
  <c r="E2019" i="153"/>
  <c r="F2019" i="153"/>
  <c r="G2025" i="153"/>
  <c r="H2025" i="153" s="1"/>
  <c r="E2025" i="153"/>
  <c r="G2030" i="153"/>
  <c r="H2030" i="153" s="1"/>
  <c r="E2030" i="153"/>
  <c r="E2031" i="153"/>
  <c r="F2031" i="153"/>
  <c r="F2036" i="153"/>
  <c r="E2036" i="153"/>
  <c r="G2037" i="153"/>
  <c r="H2037" i="153" s="1"/>
  <c r="E2037" i="153"/>
  <c r="F2048" i="153"/>
  <c r="E2048" i="153"/>
  <c r="G2050" i="153"/>
  <c r="H2050" i="153" s="1"/>
  <c r="E2050" i="153"/>
  <c r="G2058" i="153"/>
  <c r="H2058" i="153" s="1"/>
  <c r="E2058" i="153"/>
  <c r="G2066" i="153"/>
  <c r="H2066" i="153" s="1"/>
  <c r="E2066" i="153"/>
  <c r="G2074" i="153"/>
  <c r="H2074" i="153" s="1"/>
  <c r="E2074" i="153"/>
  <c r="G2317" i="153"/>
  <c r="H2317" i="153" s="1"/>
  <c r="F2317" i="153"/>
  <c r="F2322" i="153"/>
  <c r="E2322" i="153"/>
  <c r="G2322" i="153"/>
  <c r="H2322" i="153" s="1"/>
  <c r="G2333" i="153"/>
  <c r="H2333" i="153" s="1"/>
  <c r="F2333" i="153"/>
  <c r="F2338" i="153"/>
  <c r="E2338" i="153"/>
  <c r="G2338" i="153"/>
  <c r="H2338" i="153" s="1"/>
  <c r="G2349" i="153"/>
  <c r="H2349" i="153" s="1"/>
  <c r="F2349" i="153"/>
  <c r="F2354" i="153"/>
  <c r="E2354" i="153"/>
  <c r="G2354" i="153"/>
  <c r="H2354" i="153" s="1"/>
  <c r="G2365" i="153"/>
  <c r="H2365" i="153" s="1"/>
  <c r="F2365" i="153"/>
  <c r="F2370" i="153"/>
  <c r="E2370" i="153"/>
  <c r="G2370" i="153"/>
  <c r="H2370" i="153" s="1"/>
  <c r="G2381" i="153"/>
  <c r="H2381" i="153" s="1"/>
  <c r="F2381" i="153"/>
  <c r="F2386" i="153"/>
  <c r="E2386" i="153"/>
  <c r="G2386" i="153"/>
  <c r="H2386" i="153" s="1"/>
  <c r="G2397" i="153"/>
  <c r="H2397" i="153" s="1"/>
  <c r="F2397" i="153"/>
  <c r="F2402" i="153"/>
  <c r="E2402" i="153"/>
  <c r="G2402" i="153"/>
  <c r="H2402" i="153" s="1"/>
  <c r="G2413" i="153"/>
  <c r="H2413" i="153" s="1"/>
  <c r="F2413" i="153"/>
  <c r="F2418" i="153"/>
  <c r="E2418" i="153"/>
  <c r="G2418" i="153"/>
  <c r="H2418" i="153" s="1"/>
  <c r="G2429" i="153"/>
  <c r="H2429" i="153" s="1"/>
  <c r="F2429" i="153"/>
  <c r="F2434" i="153"/>
  <c r="E2434" i="153"/>
  <c r="G2434" i="153"/>
  <c r="H2434" i="153" s="1"/>
  <c r="G2445" i="153"/>
  <c r="H2445" i="153" s="1"/>
  <c r="F2445" i="153"/>
  <c r="F2450" i="153"/>
  <c r="E2450" i="153"/>
  <c r="G2450" i="153"/>
  <c r="H2450" i="153" s="1"/>
  <c r="E2490" i="153"/>
  <c r="G2490" i="153"/>
  <c r="H2490" i="153" s="1"/>
  <c r="G2496" i="153"/>
  <c r="H2496" i="153" s="1"/>
  <c r="F2496" i="153"/>
  <c r="F2513" i="153"/>
  <c r="E2513" i="153"/>
  <c r="G2513" i="153"/>
  <c r="H2513" i="153" s="1"/>
  <c r="E2554" i="153"/>
  <c r="G2554" i="153"/>
  <c r="H2554" i="153" s="1"/>
  <c r="G2560" i="153"/>
  <c r="H2560" i="153" s="1"/>
  <c r="F2560" i="153"/>
  <c r="F2577" i="153"/>
  <c r="E2577" i="153"/>
  <c r="G2577" i="153"/>
  <c r="H2577" i="153" s="1"/>
  <c r="F2612" i="153"/>
  <c r="E2612" i="153"/>
  <c r="G2612" i="153"/>
  <c r="H2612" i="153" s="1"/>
  <c r="G2679" i="153"/>
  <c r="H2679" i="153" s="1"/>
  <c r="E2679" i="153"/>
  <c r="E2685" i="153"/>
  <c r="F2685" i="153"/>
  <c r="F2692" i="153"/>
  <c r="E2692" i="153"/>
  <c r="G2692" i="153"/>
  <c r="H2692" i="153" s="1"/>
  <c r="G2743" i="153"/>
  <c r="H2743" i="153" s="1"/>
  <c r="E2743" i="153"/>
  <c r="E2749" i="153"/>
  <c r="F2749" i="153"/>
  <c r="F2756" i="153"/>
  <c r="E2756" i="153"/>
  <c r="G2756" i="153"/>
  <c r="H2756" i="153" s="1"/>
  <c r="E2769" i="153"/>
  <c r="F2769" i="153"/>
  <c r="E2793" i="153"/>
  <c r="F2793" i="153"/>
  <c r="E2797" i="153"/>
  <c r="F2797" i="153"/>
  <c r="F2836" i="153"/>
  <c r="E2836" i="153"/>
  <c r="G2836" i="153"/>
  <c r="H2836" i="153" s="1"/>
  <c r="E2869" i="153"/>
  <c r="F2869" i="153"/>
  <c r="F2888" i="153"/>
  <c r="E2888" i="153"/>
  <c r="G2888" i="153"/>
  <c r="H2888" i="153" s="1"/>
  <c r="F2953" i="153"/>
  <c r="E2953" i="153"/>
  <c r="G2953" i="153"/>
  <c r="H2953" i="153" s="1"/>
  <c r="F3310" i="153"/>
  <c r="E3310" i="153"/>
  <c r="F3336" i="153"/>
  <c r="E3336" i="153"/>
  <c r="G3336" i="153"/>
  <c r="H3336" i="153" s="1"/>
  <c r="F3374" i="153"/>
  <c r="E3374" i="153"/>
  <c r="F16" i="153"/>
  <c r="E17" i="153"/>
  <c r="G18" i="153"/>
  <c r="H18" i="153" s="1"/>
  <c r="E21" i="153"/>
  <c r="G22" i="153"/>
  <c r="H22" i="153" s="1"/>
  <c r="E25" i="153"/>
  <c r="G26" i="153"/>
  <c r="H26" i="153" s="1"/>
  <c r="E29" i="153"/>
  <c r="G30" i="153"/>
  <c r="H30" i="153" s="1"/>
  <c r="E33" i="153"/>
  <c r="G34" i="153"/>
  <c r="H34" i="153" s="1"/>
  <c r="E37" i="153"/>
  <c r="G38" i="153"/>
  <c r="H38" i="153" s="1"/>
  <c r="E41" i="153"/>
  <c r="G42" i="153"/>
  <c r="H42" i="153" s="1"/>
  <c r="E45" i="153"/>
  <c r="G46" i="153"/>
  <c r="H46" i="153" s="1"/>
  <c r="E49" i="153"/>
  <c r="G50" i="153"/>
  <c r="H50" i="153" s="1"/>
  <c r="E53" i="153"/>
  <c r="G54" i="153"/>
  <c r="H54" i="153" s="1"/>
  <c r="E57" i="153"/>
  <c r="G58" i="153"/>
  <c r="H58" i="153" s="1"/>
  <c r="E61" i="153"/>
  <c r="G62" i="153"/>
  <c r="H62" i="153" s="1"/>
  <c r="E65" i="153"/>
  <c r="G66" i="153"/>
  <c r="H66" i="153" s="1"/>
  <c r="E69" i="153"/>
  <c r="G70" i="153"/>
  <c r="H70" i="153" s="1"/>
  <c r="E73" i="153"/>
  <c r="G74" i="153"/>
  <c r="H74" i="153" s="1"/>
  <c r="E77" i="153"/>
  <c r="G78" i="153"/>
  <c r="H78" i="153" s="1"/>
  <c r="E81" i="153"/>
  <c r="G82" i="153"/>
  <c r="H82" i="153" s="1"/>
  <c r="E85" i="153"/>
  <c r="E87" i="153"/>
  <c r="G93" i="153"/>
  <c r="H93" i="153" s="1"/>
  <c r="E101" i="153"/>
  <c r="E103" i="153"/>
  <c r="G109" i="153"/>
  <c r="H109" i="153" s="1"/>
  <c r="E117" i="153"/>
  <c r="E119" i="153"/>
  <c r="G125" i="153"/>
  <c r="H125" i="153" s="1"/>
  <c r="E133" i="153"/>
  <c r="E135" i="153"/>
  <c r="G141" i="153"/>
  <c r="H141" i="153" s="1"/>
  <c r="G149" i="153"/>
  <c r="H149" i="153" s="1"/>
  <c r="G153" i="153"/>
  <c r="H153" i="153" s="1"/>
  <c r="G157" i="153"/>
  <c r="H157" i="153" s="1"/>
  <c r="G161" i="153"/>
  <c r="H161" i="153" s="1"/>
  <c r="G165" i="153"/>
  <c r="H165" i="153" s="1"/>
  <c r="G169" i="153"/>
  <c r="H169" i="153" s="1"/>
  <c r="E170" i="153"/>
  <c r="E171" i="153"/>
  <c r="F172" i="153"/>
  <c r="E173" i="153"/>
  <c r="G177" i="153"/>
  <c r="H177" i="153" s="1"/>
  <c r="E178" i="153"/>
  <c r="E179" i="153"/>
  <c r="F180" i="153"/>
  <c r="E181" i="153"/>
  <c r="G185" i="153"/>
  <c r="H185" i="153" s="1"/>
  <c r="E186" i="153"/>
  <c r="E187" i="153"/>
  <c r="F188" i="153"/>
  <c r="E189" i="153"/>
  <c r="E191" i="153"/>
  <c r="G197" i="153"/>
  <c r="H197" i="153" s="1"/>
  <c r="E198" i="153"/>
  <c r="G199" i="153"/>
  <c r="H199" i="153" s="1"/>
  <c r="F200" i="153"/>
  <c r="E201" i="153"/>
  <c r="E202" i="153"/>
  <c r="E203" i="153"/>
  <c r="F204" i="153"/>
  <c r="E205" i="153"/>
  <c r="E207" i="153"/>
  <c r="G213" i="153"/>
  <c r="H213" i="153" s="1"/>
  <c r="E214" i="153"/>
  <c r="G215" i="153"/>
  <c r="H215" i="153" s="1"/>
  <c r="F216" i="153"/>
  <c r="E217" i="153"/>
  <c r="E218" i="153"/>
  <c r="E219" i="153"/>
  <c r="F220" i="153"/>
  <c r="E221" i="153"/>
  <c r="E223" i="153"/>
  <c r="G229" i="153"/>
  <c r="H229" i="153" s="1"/>
  <c r="E230" i="153"/>
  <c r="G231" i="153"/>
  <c r="H231" i="153" s="1"/>
  <c r="F232" i="153"/>
  <c r="E233" i="153"/>
  <c r="E234" i="153"/>
  <c r="E235" i="153"/>
  <c r="F236" i="153"/>
  <c r="E237" i="153"/>
  <c r="F238" i="153"/>
  <c r="E239" i="153"/>
  <c r="E242" i="153"/>
  <c r="G243" i="153"/>
  <c r="H243" i="153" s="1"/>
  <c r="F246" i="153"/>
  <c r="E247" i="153"/>
  <c r="E250" i="153"/>
  <c r="G251" i="153"/>
  <c r="H251" i="153" s="1"/>
  <c r="F254" i="153"/>
  <c r="E255" i="153"/>
  <c r="E258" i="153"/>
  <c r="G259" i="153"/>
  <c r="H259" i="153" s="1"/>
  <c r="F262" i="153"/>
  <c r="E263" i="153"/>
  <c r="E266" i="153"/>
  <c r="G267" i="153"/>
  <c r="H267" i="153" s="1"/>
  <c r="F270" i="153"/>
  <c r="E271" i="153"/>
  <c r="E274" i="153"/>
  <c r="G275" i="153"/>
  <c r="H275" i="153" s="1"/>
  <c r="F278" i="153"/>
  <c r="E279" i="153"/>
  <c r="E282" i="153"/>
  <c r="G283" i="153"/>
  <c r="H283" i="153" s="1"/>
  <c r="F286" i="153"/>
  <c r="E287" i="153"/>
  <c r="E290" i="153"/>
  <c r="G291" i="153"/>
  <c r="H291" i="153" s="1"/>
  <c r="F294" i="153"/>
  <c r="E295" i="153"/>
  <c r="E298" i="153"/>
  <c r="G299" i="153"/>
  <c r="H299" i="153" s="1"/>
  <c r="F302" i="153"/>
  <c r="E303" i="153"/>
  <c r="E306" i="153"/>
  <c r="G307" i="153"/>
  <c r="H307" i="153" s="1"/>
  <c r="F310" i="153"/>
  <c r="E311" i="153"/>
  <c r="E314" i="153"/>
  <c r="G315" i="153"/>
  <c r="H315" i="153" s="1"/>
  <c r="F318" i="153"/>
  <c r="E319" i="153"/>
  <c r="E322" i="153"/>
  <c r="G323" i="153"/>
  <c r="H323" i="153" s="1"/>
  <c r="F326" i="153"/>
  <c r="E327" i="153"/>
  <c r="E330" i="153"/>
  <c r="G331" i="153"/>
  <c r="H331" i="153" s="1"/>
  <c r="F334" i="153"/>
  <c r="E335" i="153"/>
  <c r="E338" i="153"/>
  <c r="G339" i="153"/>
  <c r="H339" i="153" s="1"/>
  <c r="F342" i="153"/>
  <c r="E343" i="153"/>
  <c r="E346" i="153"/>
  <c r="G347" i="153"/>
  <c r="H347" i="153" s="1"/>
  <c r="F350" i="153"/>
  <c r="E351" i="153"/>
  <c r="E354" i="153"/>
  <c r="G355" i="153"/>
  <c r="H355" i="153" s="1"/>
  <c r="F358" i="153"/>
  <c r="E359" i="153"/>
  <c r="E362" i="153"/>
  <c r="G363" i="153"/>
  <c r="H363" i="153" s="1"/>
  <c r="F366" i="153"/>
  <c r="E367" i="153"/>
  <c r="E370" i="153"/>
  <c r="G371" i="153"/>
  <c r="H371" i="153" s="1"/>
  <c r="F374" i="153"/>
  <c r="E375" i="153"/>
  <c r="E378" i="153"/>
  <c r="G379" i="153"/>
  <c r="H379" i="153" s="1"/>
  <c r="F382" i="153"/>
  <c r="E383" i="153"/>
  <c r="E386" i="153"/>
  <c r="G387" i="153"/>
  <c r="H387" i="153" s="1"/>
  <c r="F390" i="153"/>
  <c r="E391" i="153"/>
  <c r="E394" i="153"/>
  <c r="G395" i="153"/>
  <c r="H395" i="153" s="1"/>
  <c r="F398" i="153"/>
  <c r="E399" i="153"/>
  <c r="E402" i="153"/>
  <c r="G403" i="153"/>
  <c r="H403" i="153" s="1"/>
  <c r="F406" i="153"/>
  <c r="E407" i="153"/>
  <c r="E410" i="153"/>
  <c r="G411" i="153"/>
  <c r="H411" i="153" s="1"/>
  <c r="F414" i="153"/>
  <c r="E415" i="153"/>
  <c r="E418" i="153"/>
  <c r="G419" i="153"/>
  <c r="H419" i="153" s="1"/>
  <c r="F422" i="153"/>
  <c r="E423" i="153"/>
  <c r="E426" i="153"/>
  <c r="G427" i="153"/>
  <c r="H427" i="153" s="1"/>
  <c r="F430" i="153"/>
  <c r="E431" i="153"/>
  <c r="E434" i="153"/>
  <c r="G435" i="153"/>
  <c r="H435" i="153" s="1"/>
  <c r="F438" i="153"/>
  <c r="E439" i="153"/>
  <c r="E442" i="153"/>
  <c r="G443" i="153"/>
  <c r="H443" i="153" s="1"/>
  <c r="F446" i="153"/>
  <c r="E447" i="153"/>
  <c r="E450" i="153"/>
  <c r="G451" i="153"/>
  <c r="H451" i="153" s="1"/>
  <c r="F454" i="153"/>
  <c r="E455" i="153"/>
  <c r="E458" i="153"/>
  <c r="G459" i="153"/>
  <c r="H459" i="153" s="1"/>
  <c r="F462" i="153"/>
  <c r="E463" i="153"/>
  <c r="E466" i="153"/>
  <c r="G467" i="153"/>
  <c r="H467" i="153" s="1"/>
  <c r="F470" i="153"/>
  <c r="E471" i="153"/>
  <c r="E474" i="153"/>
  <c r="G475" i="153"/>
  <c r="H475" i="153" s="1"/>
  <c r="F478" i="153"/>
  <c r="E479" i="153"/>
  <c r="E482" i="153"/>
  <c r="G483" i="153"/>
  <c r="H483" i="153" s="1"/>
  <c r="F486" i="153"/>
  <c r="E487" i="153"/>
  <c r="E490" i="153"/>
  <c r="G491" i="153"/>
  <c r="H491" i="153" s="1"/>
  <c r="F494" i="153"/>
  <c r="E495" i="153"/>
  <c r="E498" i="153"/>
  <c r="G499" i="153"/>
  <c r="H499" i="153" s="1"/>
  <c r="F502" i="153"/>
  <c r="E503" i="153"/>
  <c r="E506" i="153"/>
  <c r="G507" i="153"/>
  <c r="H507" i="153" s="1"/>
  <c r="F510" i="153"/>
  <c r="E511" i="153"/>
  <c r="E514" i="153"/>
  <c r="G515" i="153"/>
  <c r="H515" i="153" s="1"/>
  <c r="F518" i="153"/>
  <c r="E519" i="153"/>
  <c r="E522" i="153"/>
  <c r="G523" i="153"/>
  <c r="H523" i="153" s="1"/>
  <c r="F526" i="153"/>
  <c r="E527" i="153"/>
  <c r="E530" i="153"/>
  <c r="G531" i="153"/>
  <c r="H531" i="153" s="1"/>
  <c r="F534" i="153"/>
  <c r="E535" i="153"/>
  <c r="E538" i="153"/>
  <c r="G539" i="153"/>
  <c r="H539" i="153" s="1"/>
  <c r="F542" i="153"/>
  <c r="E543" i="153"/>
  <c r="E546" i="153"/>
  <c r="G547" i="153"/>
  <c r="H547" i="153" s="1"/>
  <c r="F550" i="153"/>
  <c r="E551" i="153"/>
  <c r="E554" i="153"/>
  <c r="G555" i="153"/>
  <c r="H555" i="153" s="1"/>
  <c r="G558" i="153"/>
  <c r="H558" i="153" s="1"/>
  <c r="E558" i="153"/>
  <c r="G563" i="153"/>
  <c r="H563" i="153" s="1"/>
  <c r="G566" i="153"/>
  <c r="H566" i="153" s="1"/>
  <c r="E566" i="153"/>
  <c r="G571" i="153"/>
  <c r="H571" i="153" s="1"/>
  <c r="G574" i="153"/>
  <c r="H574" i="153" s="1"/>
  <c r="E574" i="153"/>
  <c r="G579" i="153"/>
  <c r="H579" i="153" s="1"/>
  <c r="G582" i="153"/>
  <c r="H582" i="153" s="1"/>
  <c r="E582" i="153"/>
  <c r="G587" i="153"/>
  <c r="H587" i="153" s="1"/>
  <c r="G590" i="153"/>
  <c r="H590" i="153" s="1"/>
  <c r="E590" i="153"/>
  <c r="F592" i="153"/>
  <c r="G592" i="153"/>
  <c r="H592" i="153" s="1"/>
  <c r="F595" i="153"/>
  <c r="E595" i="153"/>
  <c r="F598" i="153"/>
  <c r="G603" i="153"/>
  <c r="H603" i="153" s="1"/>
  <c r="G606" i="153"/>
  <c r="H606" i="153" s="1"/>
  <c r="E606" i="153"/>
  <c r="F608" i="153"/>
  <c r="G608" i="153"/>
  <c r="H608" i="153" s="1"/>
  <c r="F611" i="153"/>
  <c r="E611" i="153"/>
  <c r="F614" i="153"/>
  <c r="G619" i="153"/>
  <c r="H619" i="153" s="1"/>
  <c r="G622" i="153"/>
  <c r="H622" i="153" s="1"/>
  <c r="E622" i="153"/>
  <c r="F624" i="153"/>
  <c r="G624" i="153"/>
  <c r="H624" i="153" s="1"/>
  <c r="F627" i="153"/>
  <c r="E627" i="153"/>
  <c r="F630" i="153"/>
  <c r="G635" i="153"/>
  <c r="H635" i="153" s="1"/>
  <c r="G638" i="153"/>
  <c r="H638" i="153" s="1"/>
  <c r="E638" i="153"/>
  <c r="F640" i="153"/>
  <c r="G640" i="153"/>
  <c r="H640" i="153" s="1"/>
  <c r="F643" i="153"/>
  <c r="E643" i="153"/>
  <c r="F646" i="153"/>
  <c r="G651" i="153"/>
  <c r="H651" i="153" s="1"/>
  <c r="G654" i="153"/>
  <c r="H654" i="153" s="1"/>
  <c r="E654" i="153"/>
  <c r="F656" i="153"/>
  <c r="G656" i="153"/>
  <c r="H656" i="153" s="1"/>
  <c r="F659" i="153"/>
  <c r="E659" i="153"/>
  <c r="F662" i="153"/>
  <c r="G667" i="153"/>
  <c r="H667" i="153" s="1"/>
  <c r="G670" i="153"/>
  <c r="H670" i="153" s="1"/>
  <c r="E670" i="153"/>
  <c r="F672" i="153"/>
  <c r="G672" i="153"/>
  <c r="H672" i="153" s="1"/>
  <c r="F675" i="153"/>
  <c r="E675" i="153"/>
  <c r="F678" i="153"/>
  <c r="G683" i="153"/>
  <c r="H683" i="153" s="1"/>
  <c r="G686" i="153"/>
  <c r="H686" i="153" s="1"/>
  <c r="E686" i="153"/>
  <c r="F688" i="153"/>
  <c r="G688" i="153"/>
  <c r="H688" i="153" s="1"/>
  <c r="F691" i="153"/>
  <c r="E691" i="153"/>
  <c r="F694" i="153"/>
  <c r="G699" i="153"/>
  <c r="H699" i="153" s="1"/>
  <c r="G702" i="153"/>
  <c r="H702" i="153" s="1"/>
  <c r="E702" i="153"/>
  <c r="F704" i="153"/>
  <c r="G704" i="153"/>
  <c r="H704" i="153" s="1"/>
  <c r="F707" i="153"/>
  <c r="E707" i="153"/>
  <c r="F710" i="153"/>
  <c r="G715" i="153"/>
  <c r="H715" i="153" s="1"/>
  <c r="G718" i="153"/>
  <c r="H718" i="153" s="1"/>
  <c r="E718" i="153"/>
  <c r="F720" i="153"/>
  <c r="G720" i="153"/>
  <c r="H720" i="153" s="1"/>
  <c r="F723" i="153"/>
  <c r="E723" i="153"/>
  <c r="F726" i="153"/>
  <c r="G731" i="153"/>
  <c r="H731" i="153" s="1"/>
  <c r="G734" i="153"/>
  <c r="H734" i="153" s="1"/>
  <c r="E734" i="153"/>
  <c r="F736" i="153"/>
  <c r="G736" i="153"/>
  <c r="H736" i="153" s="1"/>
  <c r="F739" i="153"/>
  <c r="E739" i="153"/>
  <c r="F742" i="153"/>
  <c r="G747" i="153"/>
  <c r="H747" i="153" s="1"/>
  <c r="G750" i="153"/>
  <c r="H750" i="153" s="1"/>
  <c r="E750" i="153"/>
  <c r="F752" i="153"/>
  <c r="G752" i="153"/>
  <c r="H752" i="153" s="1"/>
  <c r="F755" i="153"/>
  <c r="E755" i="153"/>
  <c r="F758" i="153"/>
  <c r="G763" i="153"/>
  <c r="H763" i="153" s="1"/>
  <c r="G766" i="153"/>
  <c r="H766" i="153" s="1"/>
  <c r="E766" i="153"/>
  <c r="F768" i="153"/>
  <c r="G768" i="153"/>
  <c r="H768" i="153" s="1"/>
  <c r="F771" i="153"/>
  <c r="E771" i="153"/>
  <c r="F774" i="153"/>
  <c r="G779" i="153"/>
  <c r="H779" i="153" s="1"/>
  <c r="G782" i="153"/>
  <c r="H782" i="153" s="1"/>
  <c r="E782" i="153"/>
  <c r="F784" i="153"/>
  <c r="G784" i="153"/>
  <c r="H784" i="153" s="1"/>
  <c r="F787" i="153"/>
  <c r="E787" i="153"/>
  <c r="F790" i="153"/>
  <c r="G795" i="153"/>
  <c r="H795" i="153" s="1"/>
  <c r="G798" i="153"/>
  <c r="H798" i="153" s="1"/>
  <c r="E798" i="153"/>
  <c r="F800" i="153"/>
  <c r="G800" i="153"/>
  <c r="H800" i="153" s="1"/>
  <c r="F803" i="153"/>
  <c r="E803" i="153"/>
  <c r="F806" i="153"/>
  <c r="G811" i="153"/>
  <c r="H811" i="153" s="1"/>
  <c r="G814" i="153"/>
  <c r="H814" i="153" s="1"/>
  <c r="E814" i="153"/>
  <c r="F816" i="153"/>
  <c r="G816" i="153"/>
  <c r="H816" i="153" s="1"/>
  <c r="F819" i="153"/>
  <c r="E819" i="153"/>
  <c r="F822" i="153"/>
  <c r="G827" i="153"/>
  <c r="H827" i="153" s="1"/>
  <c r="F838" i="153"/>
  <c r="G842" i="153"/>
  <c r="H842" i="153" s="1"/>
  <c r="E842" i="153"/>
  <c r="G854" i="153"/>
  <c r="H854" i="153" s="1"/>
  <c r="E854" i="153"/>
  <c r="F858" i="153"/>
  <c r="F870" i="153"/>
  <c r="G874" i="153"/>
  <c r="H874" i="153" s="1"/>
  <c r="E874" i="153"/>
  <c r="G886" i="153"/>
  <c r="H886" i="153" s="1"/>
  <c r="E886" i="153"/>
  <c r="F890" i="153"/>
  <c r="F902" i="153"/>
  <c r="G906" i="153"/>
  <c r="H906" i="153" s="1"/>
  <c r="E906" i="153"/>
  <c r="G918" i="153"/>
  <c r="H918" i="153" s="1"/>
  <c r="E918" i="153"/>
  <c r="F922" i="153"/>
  <c r="F934" i="153"/>
  <c r="G938" i="153"/>
  <c r="H938" i="153" s="1"/>
  <c r="E938" i="153"/>
  <c r="G950" i="153"/>
  <c r="H950" i="153" s="1"/>
  <c r="E950" i="153"/>
  <c r="F954" i="153"/>
  <c r="F966" i="153"/>
  <c r="G970" i="153"/>
  <c r="H970" i="153" s="1"/>
  <c r="E970" i="153"/>
  <c r="G982" i="153"/>
  <c r="H982" i="153" s="1"/>
  <c r="E982" i="153"/>
  <c r="F986" i="153"/>
  <c r="F999" i="153"/>
  <c r="F1003" i="153"/>
  <c r="F1007" i="153"/>
  <c r="F1011" i="153"/>
  <c r="F1015" i="153"/>
  <c r="F1019" i="153"/>
  <c r="F1023" i="153"/>
  <c r="F1027" i="153"/>
  <c r="F1031" i="153"/>
  <c r="F1035" i="153"/>
  <c r="F1039" i="153"/>
  <c r="F1043" i="153"/>
  <c r="F1047" i="153"/>
  <c r="F1051" i="153"/>
  <c r="F1055" i="153"/>
  <c r="F1059" i="153"/>
  <c r="F1063" i="153"/>
  <c r="F1067" i="153"/>
  <c r="F1071" i="153"/>
  <c r="F1075" i="153"/>
  <c r="F1079" i="153"/>
  <c r="F1083" i="153"/>
  <c r="F1087" i="153"/>
  <c r="F1091" i="153"/>
  <c r="F1095" i="153"/>
  <c r="F1099" i="153"/>
  <c r="F1103" i="153"/>
  <c r="F1107" i="153"/>
  <c r="F1111" i="153"/>
  <c r="F1115" i="153"/>
  <c r="F1119" i="153"/>
  <c r="F1123" i="153"/>
  <c r="F1127" i="153"/>
  <c r="F1131" i="153"/>
  <c r="F1135" i="153"/>
  <c r="F1139" i="153"/>
  <c r="F1143" i="153"/>
  <c r="F1147" i="153"/>
  <c r="F1151" i="153"/>
  <c r="F1155" i="153"/>
  <c r="F1159" i="153"/>
  <c r="F1163" i="153"/>
  <c r="F1167" i="153"/>
  <c r="F1171" i="153"/>
  <c r="F1175" i="153"/>
  <c r="F1179" i="153"/>
  <c r="F1183" i="153"/>
  <c r="F1187" i="153"/>
  <c r="F1191" i="153"/>
  <c r="F1195" i="153"/>
  <c r="F1199" i="153"/>
  <c r="F1203" i="153"/>
  <c r="F1207" i="153"/>
  <c r="F1211" i="153"/>
  <c r="F1215" i="153"/>
  <c r="F1219" i="153"/>
  <c r="F1223" i="153"/>
  <c r="F1227" i="153"/>
  <c r="F1231" i="153"/>
  <c r="F1235" i="153"/>
  <c r="F1239" i="153"/>
  <c r="F1243" i="153"/>
  <c r="F1247" i="153"/>
  <c r="F1251" i="153"/>
  <c r="F1255" i="153"/>
  <c r="F1259" i="153"/>
  <c r="F1263" i="153"/>
  <c r="F1267" i="153"/>
  <c r="F1271" i="153"/>
  <c r="F1275" i="153"/>
  <c r="F1279" i="153"/>
  <c r="G1287" i="153"/>
  <c r="H1287" i="153" s="1"/>
  <c r="E1287" i="153"/>
  <c r="E1288" i="153"/>
  <c r="F1288" i="153"/>
  <c r="G1291" i="153"/>
  <c r="H1291" i="153" s="1"/>
  <c r="E1291" i="153"/>
  <c r="E1292" i="153"/>
  <c r="F1292" i="153"/>
  <c r="G1295" i="153"/>
  <c r="H1295" i="153" s="1"/>
  <c r="E1295" i="153"/>
  <c r="E1296" i="153"/>
  <c r="F1296" i="153"/>
  <c r="G1299" i="153"/>
  <c r="H1299" i="153" s="1"/>
  <c r="E1299" i="153"/>
  <c r="E1300" i="153"/>
  <c r="F1300" i="153"/>
  <c r="G1303" i="153"/>
  <c r="H1303" i="153" s="1"/>
  <c r="E1303" i="153"/>
  <c r="E1304" i="153"/>
  <c r="F1304" i="153"/>
  <c r="G1307" i="153"/>
  <c r="H1307" i="153" s="1"/>
  <c r="E1307" i="153"/>
  <c r="E1308" i="153"/>
  <c r="F1308" i="153"/>
  <c r="G1311" i="153"/>
  <c r="H1311" i="153" s="1"/>
  <c r="E1311" i="153"/>
  <c r="E1312" i="153"/>
  <c r="F1312" i="153"/>
  <c r="G1315" i="153"/>
  <c r="H1315" i="153" s="1"/>
  <c r="E1315" i="153"/>
  <c r="E1316" i="153"/>
  <c r="F1316" i="153"/>
  <c r="G1319" i="153"/>
  <c r="H1319" i="153" s="1"/>
  <c r="E1319" i="153"/>
  <c r="E1320" i="153"/>
  <c r="F1320" i="153"/>
  <c r="G1323" i="153"/>
  <c r="H1323" i="153" s="1"/>
  <c r="E1323" i="153"/>
  <c r="E1324" i="153"/>
  <c r="F1324" i="153"/>
  <c r="G1327" i="153"/>
  <c r="H1327" i="153" s="1"/>
  <c r="E1327" i="153"/>
  <c r="E1328" i="153"/>
  <c r="F1328" i="153"/>
  <c r="G1331" i="153"/>
  <c r="H1331" i="153" s="1"/>
  <c r="E1331" i="153"/>
  <c r="E1332" i="153"/>
  <c r="F1332" i="153"/>
  <c r="G1335" i="153"/>
  <c r="H1335" i="153" s="1"/>
  <c r="E1335" i="153"/>
  <c r="E1336" i="153"/>
  <c r="F1336" i="153"/>
  <c r="G1339" i="153"/>
  <c r="H1339" i="153" s="1"/>
  <c r="E1339" i="153"/>
  <c r="E1340" i="153"/>
  <c r="F1340" i="153"/>
  <c r="G1343" i="153"/>
  <c r="H1343" i="153" s="1"/>
  <c r="E1343" i="153"/>
  <c r="E1344" i="153"/>
  <c r="F1344" i="153"/>
  <c r="G1347" i="153"/>
  <c r="H1347" i="153" s="1"/>
  <c r="E1347" i="153"/>
  <c r="E1348" i="153"/>
  <c r="F1348" i="153"/>
  <c r="F1351" i="153"/>
  <c r="E1351" i="153"/>
  <c r="F1353" i="153"/>
  <c r="G1359" i="153"/>
  <c r="H1359" i="153" s="1"/>
  <c r="G1361" i="153"/>
  <c r="H1361" i="153" s="1"/>
  <c r="E1361" i="153"/>
  <c r="F1367" i="153"/>
  <c r="E1367" i="153"/>
  <c r="F1369" i="153"/>
  <c r="G1375" i="153"/>
  <c r="H1375" i="153" s="1"/>
  <c r="G1377" i="153"/>
  <c r="H1377" i="153" s="1"/>
  <c r="E1377" i="153"/>
  <c r="F1383" i="153"/>
  <c r="E1383" i="153"/>
  <c r="F1385" i="153"/>
  <c r="G1391" i="153"/>
  <c r="H1391" i="153" s="1"/>
  <c r="G1393" i="153"/>
  <c r="H1393" i="153" s="1"/>
  <c r="E1393" i="153"/>
  <c r="F1399" i="153"/>
  <c r="E1399" i="153"/>
  <c r="F1401" i="153"/>
  <c r="G1407" i="153"/>
  <c r="H1407" i="153" s="1"/>
  <c r="G1409" i="153"/>
  <c r="H1409" i="153" s="1"/>
  <c r="E1409" i="153"/>
  <c r="F1415" i="153"/>
  <c r="E1415" i="153"/>
  <c r="F1417" i="153"/>
  <c r="G1423" i="153"/>
  <c r="H1423" i="153" s="1"/>
  <c r="G1425" i="153"/>
  <c r="H1425" i="153" s="1"/>
  <c r="E1425" i="153"/>
  <c r="F1431" i="153"/>
  <c r="E1431" i="153"/>
  <c r="F1433" i="153"/>
  <c r="G1439" i="153"/>
  <c r="H1439" i="153" s="1"/>
  <c r="G1443" i="153"/>
  <c r="H1443" i="153" s="1"/>
  <c r="G1447" i="153"/>
  <c r="H1447" i="153" s="1"/>
  <c r="G1452" i="153"/>
  <c r="H1452" i="153" s="1"/>
  <c r="E1452" i="153"/>
  <c r="G1456" i="153"/>
  <c r="H1456" i="153" s="1"/>
  <c r="E1456" i="153"/>
  <c r="G1460" i="153"/>
  <c r="H1460" i="153" s="1"/>
  <c r="E1460" i="153"/>
  <c r="F1465" i="153"/>
  <c r="G1469" i="153"/>
  <c r="H1469" i="153" s="1"/>
  <c r="E1469" i="153"/>
  <c r="G1473" i="153"/>
  <c r="H1473" i="153" s="1"/>
  <c r="E1473" i="153"/>
  <c r="G1477" i="153"/>
  <c r="H1477" i="153" s="1"/>
  <c r="E1477" i="153"/>
  <c r="G1480" i="153"/>
  <c r="H1480" i="153" s="1"/>
  <c r="E1480" i="153"/>
  <c r="F1484" i="153"/>
  <c r="F1488" i="153"/>
  <c r="F1492" i="153"/>
  <c r="G1497" i="153"/>
  <c r="H1497" i="153" s="1"/>
  <c r="E1497" i="153"/>
  <c r="F1501" i="153"/>
  <c r="F1505" i="153"/>
  <c r="F1509" i="153"/>
  <c r="F1512" i="153"/>
  <c r="G1516" i="153"/>
  <c r="H1516" i="153" s="1"/>
  <c r="E1516" i="153"/>
  <c r="G1520" i="153"/>
  <c r="H1520" i="153" s="1"/>
  <c r="E1520" i="153"/>
  <c r="G1524" i="153"/>
  <c r="H1524" i="153" s="1"/>
  <c r="E1524" i="153"/>
  <c r="F1529" i="153"/>
  <c r="G1533" i="153"/>
  <c r="H1533" i="153" s="1"/>
  <c r="E1533" i="153"/>
  <c r="G1537" i="153"/>
  <c r="H1537" i="153" s="1"/>
  <c r="E1537" i="153"/>
  <c r="G1541" i="153"/>
  <c r="H1541" i="153" s="1"/>
  <c r="E1541" i="153"/>
  <c r="G1544" i="153"/>
  <c r="H1544" i="153" s="1"/>
  <c r="E1544" i="153"/>
  <c r="F1548" i="153"/>
  <c r="F1552" i="153"/>
  <c r="F1556" i="153"/>
  <c r="G1561" i="153"/>
  <c r="H1561" i="153" s="1"/>
  <c r="E1561" i="153"/>
  <c r="F1565" i="153"/>
  <c r="F1569" i="153"/>
  <c r="F1573" i="153"/>
  <c r="F1576" i="153"/>
  <c r="G1580" i="153"/>
  <c r="H1580" i="153" s="1"/>
  <c r="E1580" i="153"/>
  <c r="G1584" i="153"/>
  <c r="H1584" i="153" s="1"/>
  <c r="E1584" i="153"/>
  <c r="G1588" i="153"/>
  <c r="H1588" i="153" s="1"/>
  <c r="E1588" i="153"/>
  <c r="F1593" i="153"/>
  <c r="G1597" i="153"/>
  <c r="H1597" i="153" s="1"/>
  <c r="E1597" i="153"/>
  <c r="G1601" i="153"/>
  <c r="H1601" i="153" s="1"/>
  <c r="E1601" i="153"/>
  <c r="G1605" i="153"/>
  <c r="H1605" i="153" s="1"/>
  <c r="E1605" i="153"/>
  <c r="G1609" i="153"/>
  <c r="H1609" i="153" s="1"/>
  <c r="E1609" i="153"/>
  <c r="F1613" i="153"/>
  <c r="F1617" i="153"/>
  <c r="F1621" i="153"/>
  <c r="F1625" i="153"/>
  <c r="G1629" i="153"/>
  <c r="H1629" i="153" s="1"/>
  <c r="E1629" i="153"/>
  <c r="F1633" i="153"/>
  <c r="F1637" i="153"/>
  <c r="F1641" i="153"/>
  <c r="G1645" i="153"/>
  <c r="H1645" i="153" s="1"/>
  <c r="E1645" i="153"/>
  <c r="F1649" i="153"/>
  <c r="F1653" i="153"/>
  <c r="F1657" i="153"/>
  <c r="G1661" i="153"/>
  <c r="H1661" i="153" s="1"/>
  <c r="E1661" i="153"/>
  <c r="F1665" i="153"/>
  <c r="F1669" i="153"/>
  <c r="F1673" i="153"/>
  <c r="G1677" i="153"/>
  <c r="H1677" i="153" s="1"/>
  <c r="E1677" i="153"/>
  <c r="F1681" i="153"/>
  <c r="F1685" i="153"/>
  <c r="F1689" i="153"/>
  <c r="G1693" i="153"/>
  <c r="H1693" i="153" s="1"/>
  <c r="E1693" i="153"/>
  <c r="F1694" i="153"/>
  <c r="G1694" i="153"/>
  <c r="H1694" i="153" s="1"/>
  <c r="G1697" i="153"/>
  <c r="H1697" i="153" s="1"/>
  <c r="E1697" i="153"/>
  <c r="F1698" i="153"/>
  <c r="G1698" i="153"/>
  <c r="H1698" i="153" s="1"/>
  <c r="G1701" i="153"/>
  <c r="H1701" i="153" s="1"/>
  <c r="E1701" i="153"/>
  <c r="F1702" i="153"/>
  <c r="G1702" i="153"/>
  <c r="H1702" i="153" s="1"/>
  <c r="G1705" i="153"/>
  <c r="H1705" i="153" s="1"/>
  <c r="E1705" i="153"/>
  <c r="F1706" i="153"/>
  <c r="G1706" i="153"/>
  <c r="H1706" i="153" s="1"/>
  <c r="G1709" i="153"/>
  <c r="H1709" i="153" s="1"/>
  <c r="E1709" i="153"/>
  <c r="F1710" i="153"/>
  <c r="G1710" i="153"/>
  <c r="H1710" i="153" s="1"/>
  <c r="G1713" i="153"/>
  <c r="H1713" i="153" s="1"/>
  <c r="E1713" i="153"/>
  <c r="F1714" i="153"/>
  <c r="G1714" i="153"/>
  <c r="H1714" i="153" s="1"/>
  <c r="G1717" i="153"/>
  <c r="H1717" i="153" s="1"/>
  <c r="E1717" i="153"/>
  <c r="F1718" i="153"/>
  <c r="G1718" i="153"/>
  <c r="H1718" i="153" s="1"/>
  <c r="G1721" i="153"/>
  <c r="H1721" i="153" s="1"/>
  <c r="E1721" i="153"/>
  <c r="F1722" i="153"/>
  <c r="G1722" i="153"/>
  <c r="H1722" i="153" s="1"/>
  <c r="G1725" i="153"/>
  <c r="H1725" i="153" s="1"/>
  <c r="E1725" i="153"/>
  <c r="F1726" i="153"/>
  <c r="G1726" i="153"/>
  <c r="H1726" i="153" s="1"/>
  <c r="G1729" i="153"/>
  <c r="H1729" i="153" s="1"/>
  <c r="E1729" i="153"/>
  <c r="F1730" i="153"/>
  <c r="G1730" i="153"/>
  <c r="H1730" i="153" s="1"/>
  <c r="G1733" i="153"/>
  <c r="H1733" i="153" s="1"/>
  <c r="E1733" i="153"/>
  <c r="F1734" i="153"/>
  <c r="G1734" i="153"/>
  <c r="H1734" i="153" s="1"/>
  <c r="G1737" i="153"/>
  <c r="H1737" i="153" s="1"/>
  <c r="E1737" i="153"/>
  <c r="F1738" i="153"/>
  <c r="G1738" i="153"/>
  <c r="H1738" i="153" s="1"/>
  <c r="G1741" i="153"/>
  <c r="H1741" i="153" s="1"/>
  <c r="E1741" i="153"/>
  <c r="F1742" i="153"/>
  <c r="G1742" i="153"/>
  <c r="H1742" i="153" s="1"/>
  <c r="G1745" i="153"/>
  <c r="H1745" i="153" s="1"/>
  <c r="E1745" i="153"/>
  <c r="F1746" i="153"/>
  <c r="G1746" i="153"/>
  <c r="H1746" i="153" s="1"/>
  <c r="G1749" i="153"/>
  <c r="H1749" i="153" s="1"/>
  <c r="E1749" i="153"/>
  <c r="F1750" i="153"/>
  <c r="G1750" i="153"/>
  <c r="H1750" i="153" s="1"/>
  <c r="G1753" i="153"/>
  <c r="H1753" i="153" s="1"/>
  <c r="E1753" i="153"/>
  <c r="F1754" i="153"/>
  <c r="G1754" i="153"/>
  <c r="H1754" i="153" s="1"/>
  <c r="G1757" i="153"/>
  <c r="H1757" i="153" s="1"/>
  <c r="E1757" i="153"/>
  <c r="F1758" i="153"/>
  <c r="G1758" i="153"/>
  <c r="H1758" i="153" s="1"/>
  <c r="G1761" i="153"/>
  <c r="H1761" i="153" s="1"/>
  <c r="E1761" i="153"/>
  <c r="F1762" i="153"/>
  <c r="G1762" i="153"/>
  <c r="H1762" i="153" s="1"/>
  <c r="G1765" i="153"/>
  <c r="H1765" i="153" s="1"/>
  <c r="E1765" i="153"/>
  <c r="F1766" i="153"/>
  <c r="G1766" i="153"/>
  <c r="H1766" i="153" s="1"/>
  <c r="G1769" i="153"/>
  <c r="H1769" i="153" s="1"/>
  <c r="E1769" i="153"/>
  <c r="F1770" i="153"/>
  <c r="G1770" i="153"/>
  <c r="H1770" i="153" s="1"/>
  <c r="G1773" i="153"/>
  <c r="H1773" i="153" s="1"/>
  <c r="E1773" i="153"/>
  <c r="F1774" i="153"/>
  <c r="G1774" i="153"/>
  <c r="H1774" i="153" s="1"/>
  <c r="G1777" i="153"/>
  <c r="H1777" i="153" s="1"/>
  <c r="E1777" i="153"/>
  <c r="F1778" i="153"/>
  <c r="G1778" i="153"/>
  <c r="H1778" i="153" s="1"/>
  <c r="G1781" i="153"/>
  <c r="H1781" i="153" s="1"/>
  <c r="E1781" i="153"/>
  <c r="F1782" i="153"/>
  <c r="G1782" i="153"/>
  <c r="H1782" i="153" s="1"/>
  <c r="G1785" i="153"/>
  <c r="H1785" i="153" s="1"/>
  <c r="E1785" i="153"/>
  <c r="F1786" i="153"/>
  <c r="G1786" i="153"/>
  <c r="H1786" i="153" s="1"/>
  <c r="G1789" i="153"/>
  <c r="H1789" i="153" s="1"/>
  <c r="E1789" i="153"/>
  <c r="F1790" i="153"/>
  <c r="G1790" i="153"/>
  <c r="H1790" i="153" s="1"/>
  <c r="G1793" i="153"/>
  <c r="H1793" i="153" s="1"/>
  <c r="E1793" i="153"/>
  <c r="F1794" i="153"/>
  <c r="G1794" i="153"/>
  <c r="H1794" i="153" s="1"/>
  <c r="G1797" i="153"/>
  <c r="H1797" i="153" s="1"/>
  <c r="E1797" i="153"/>
  <c r="F1798" i="153"/>
  <c r="G1798" i="153"/>
  <c r="H1798" i="153" s="1"/>
  <c r="G1801" i="153"/>
  <c r="H1801" i="153" s="1"/>
  <c r="E1801" i="153"/>
  <c r="F1802" i="153"/>
  <c r="G1802" i="153"/>
  <c r="H1802" i="153" s="1"/>
  <c r="G1805" i="153"/>
  <c r="H1805" i="153" s="1"/>
  <c r="E1805" i="153"/>
  <c r="F1806" i="153"/>
  <c r="G1806" i="153"/>
  <c r="H1806" i="153" s="1"/>
  <c r="G1809" i="153"/>
  <c r="H1809" i="153" s="1"/>
  <c r="E1809" i="153"/>
  <c r="F1810" i="153"/>
  <c r="G1810" i="153"/>
  <c r="H1810" i="153" s="1"/>
  <c r="G1813" i="153"/>
  <c r="H1813" i="153" s="1"/>
  <c r="E1813" i="153"/>
  <c r="F1814" i="153"/>
  <c r="G1814" i="153"/>
  <c r="H1814" i="153" s="1"/>
  <c r="G1817" i="153"/>
  <c r="H1817" i="153" s="1"/>
  <c r="E1817" i="153"/>
  <c r="F1818" i="153"/>
  <c r="G1818" i="153"/>
  <c r="H1818" i="153" s="1"/>
  <c r="G1821" i="153"/>
  <c r="H1821" i="153" s="1"/>
  <c r="E1821" i="153"/>
  <c r="F1822" i="153"/>
  <c r="G1822" i="153"/>
  <c r="H1822" i="153" s="1"/>
  <c r="G1825" i="153"/>
  <c r="H1825" i="153" s="1"/>
  <c r="E1825" i="153"/>
  <c r="F1826" i="153"/>
  <c r="G1826" i="153"/>
  <c r="H1826" i="153" s="1"/>
  <c r="G1829" i="153"/>
  <c r="H1829" i="153" s="1"/>
  <c r="E1829" i="153"/>
  <c r="F1830" i="153"/>
  <c r="G1830" i="153"/>
  <c r="H1830" i="153" s="1"/>
  <c r="G1833" i="153"/>
  <c r="H1833" i="153" s="1"/>
  <c r="E1833" i="153"/>
  <c r="F1834" i="153"/>
  <c r="G1834" i="153"/>
  <c r="H1834" i="153" s="1"/>
  <c r="G1837" i="153"/>
  <c r="H1837" i="153" s="1"/>
  <c r="E1837" i="153"/>
  <c r="F1838" i="153"/>
  <c r="G1838" i="153"/>
  <c r="H1838" i="153" s="1"/>
  <c r="G1841" i="153"/>
  <c r="H1841" i="153" s="1"/>
  <c r="E1841" i="153"/>
  <c r="F1842" i="153"/>
  <c r="G1842" i="153"/>
  <c r="H1842" i="153" s="1"/>
  <c r="G1845" i="153"/>
  <c r="H1845" i="153" s="1"/>
  <c r="E1845" i="153"/>
  <c r="F1846" i="153"/>
  <c r="G1846" i="153"/>
  <c r="H1846" i="153" s="1"/>
  <c r="G1849" i="153"/>
  <c r="H1849" i="153" s="1"/>
  <c r="E1849" i="153"/>
  <c r="F1850" i="153"/>
  <c r="G1850" i="153"/>
  <c r="H1850" i="153" s="1"/>
  <c r="G1853" i="153"/>
  <c r="H1853" i="153" s="1"/>
  <c r="E1853" i="153"/>
  <c r="F1854" i="153"/>
  <c r="G1854" i="153"/>
  <c r="H1854" i="153" s="1"/>
  <c r="G1857" i="153"/>
  <c r="H1857" i="153" s="1"/>
  <c r="E1857" i="153"/>
  <c r="F1858" i="153"/>
  <c r="G1858" i="153"/>
  <c r="H1858" i="153" s="1"/>
  <c r="G1861" i="153"/>
  <c r="H1861" i="153" s="1"/>
  <c r="E1861" i="153"/>
  <c r="F1862" i="153"/>
  <c r="G1862" i="153"/>
  <c r="H1862" i="153" s="1"/>
  <c r="G1865" i="153"/>
  <c r="H1865" i="153" s="1"/>
  <c r="E1865" i="153"/>
  <c r="F1866" i="153"/>
  <c r="G1866" i="153"/>
  <c r="H1866" i="153" s="1"/>
  <c r="G1869" i="153"/>
  <c r="H1869" i="153" s="1"/>
  <c r="E1869" i="153"/>
  <c r="F1870" i="153"/>
  <c r="G1870" i="153"/>
  <c r="H1870" i="153" s="1"/>
  <c r="G1873" i="153"/>
  <c r="H1873" i="153" s="1"/>
  <c r="E1873" i="153"/>
  <c r="F1874" i="153"/>
  <c r="G1874" i="153"/>
  <c r="H1874" i="153" s="1"/>
  <c r="G1877" i="153"/>
  <c r="H1877" i="153" s="1"/>
  <c r="E1877" i="153"/>
  <c r="F1878" i="153"/>
  <c r="G1878" i="153"/>
  <c r="H1878" i="153" s="1"/>
  <c r="G1881" i="153"/>
  <c r="H1881" i="153" s="1"/>
  <c r="E1881" i="153"/>
  <c r="F1882" i="153"/>
  <c r="G1882" i="153"/>
  <c r="H1882" i="153" s="1"/>
  <c r="G1885" i="153"/>
  <c r="H1885" i="153" s="1"/>
  <c r="E1885" i="153"/>
  <c r="F1886" i="153"/>
  <c r="G1886" i="153"/>
  <c r="H1886" i="153" s="1"/>
  <c r="G1889" i="153"/>
  <c r="H1889" i="153" s="1"/>
  <c r="E1889" i="153"/>
  <c r="F1890" i="153"/>
  <c r="G1890" i="153"/>
  <c r="H1890" i="153" s="1"/>
  <c r="G1893" i="153"/>
  <c r="H1893" i="153" s="1"/>
  <c r="E1893" i="153"/>
  <c r="F1894" i="153"/>
  <c r="G1894" i="153"/>
  <c r="H1894" i="153" s="1"/>
  <c r="G1900" i="153"/>
  <c r="H1900" i="153" s="1"/>
  <c r="G1902" i="153"/>
  <c r="H1902" i="153" s="1"/>
  <c r="E1902" i="153"/>
  <c r="F1908" i="153"/>
  <c r="E1908" i="153"/>
  <c r="F1910" i="153"/>
  <c r="G1916" i="153"/>
  <c r="H1916" i="153" s="1"/>
  <c r="G1918" i="153"/>
  <c r="H1918" i="153" s="1"/>
  <c r="E1918" i="153"/>
  <c r="F1924" i="153"/>
  <c r="E1924" i="153"/>
  <c r="F1926" i="153"/>
  <c r="G1932" i="153"/>
  <c r="H1932" i="153" s="1"/>
  <c r="G1934" i="153"/>
  <c r="H1934" i="153" s="1"/>
  <c r="E1934" i="153"/>
  <c r="F1940" i="153"/>
  <c r="E1940" i="153"/>
  <c r="F1942" i="153"/>
  <c r="G1948" i="153"/>
  <c r="H1948" i="153" s="1"/>
  <c r="G1950" i="153"/>
  <c r="H1950" i="153" s="1"/>
  <c r="E1950" i="153"/>
  <c r="F1956" i="153"/>
  <c r="E1956" i="153"/>
  <c r="F1958" i="153"/>
  <c r="G1964" i="153"/>
  <c r="H1964" i="153" s="1"/>
  <c r="G1966" i="153"/>
  <c r="H1966" i="153" s="1"/>
  <c r="E1966" i="153"/>
  <c r="G1970" i="153"/>
  <c r="H1970" i="153" s="1"/>
  <c r="E1970" i="153"/>
  <c r="E1971" i="153"/>
  <c r="F1971" i="153"/>
  <c r="G1972" i="153"/>
  <c r="H1972" i="153" s="1"/>
  <c r="G1977" i="153"/>
  <c r="H1977" i="153" s="1"/>
  <c r="E1977" i="153"/>
  <c r="F1978" i="153"/>
  <c r="F1980" i="153"/>
  <c r="E1980" i="153"/>
  <c r="G1986" i="153"/>
  <c r="H1986" i="153" s="1"/>
  <c r="E1986" i="153"/>
  <c r="E1987" i="153"/>
  <c r="F1987" i="153"/>
  <c r="G1988" i="153"/>
  <c r="H1988" i="153" s="1"/>
  <c r="G1993" i="153"/>
  <c r="H1993" i="153" s="1"/>
  <c r="E1993" i="153"/>
  <c r="F1994" i="153"/>
  <c r="F1996" i="153"/>
  <c r="E1996" i="153"/>
  <c r="G2002" i="153"/>
  <c r="H2002" i="153" s="1"/>
  <c r="E2002" i="153"/>
  <c r="E2003" i="153"/>
  <c r="F2003" i="153"/>
  <c r="G2004" i="153"/>
  <c r="H2004" i="153" s="1"/>
  <c r="G2009" i="153"/>
  <c r="H2009" i="153" s="1"/>
  <c r="E2009" i="153"/>
  <c r="G2014" i="153"/>
  <c r="H2014" i="153" s="1"/>
  <c r="E2014" i="153"/>
  <c r="E2015" i="153"/>
  <c r="F2015" i="153"/>
  <c r="G2016" i="153"/>
  <c r="H2016" i="153" s="1"/>
  <c r="F2018" i="153"/>
  <c r="F2020" i="153"/>
  <c r="E2020" i="153"/>
  <c r="G2021" i="153"/>
  <c r="H2021" i="153" s="1"/>
  <c r="E2021" i="153"/>
  <c r="F2030" i="153"/>
  <c r="F2032" i="153"/>
  <c r="E2032" i="153"/>
  <c r="G2034" i="153"/>
  <c r="H2034" i="153" s="1"/>
  <c r="E2034" i="153"/>
  <c r="E2035" i="153"/>
  <c r="F2035" i="153"/>
  <c r="G2036" i="153"/>
  <c r="H2036" i="153" s="1"/>
  <c r="G2041" i="153"/>
  <c r="H2041" i="153" s="1"/>
  <c r="E2041" i="153"/>
  <c r="G2046" i="153"/>
  <c r="H2046" i="153" s="1"/>
  <c r="E2046" i="153"/>
  <c r="E2047" i="153"/>
  <c r="F2047" i="153"/>
  <c r="G2048" i="153"/>
  <c r="H2048" i="153" s="1"/>
  <c r="F2050" i="153"/>
  <c r="F2052" i="153"/>
  <c r="E2052" i="153"/>
  <c r="F2056" i="153"/>
  <c r="E2056" i="153"/>
  <c r="F2058" i="153"/>
  <c r="F2060" i="153"/>
  <c r="E2060" i="153"/>
  <c r="F2064" i="153"/>
  <c r="E2064" i="153"/>
  <c r="F2066" i="153"/>
  <c r="F2068" i="153"/>
  <c r="E2068" i="153"/>
  <c r="F2072" i="153"/>
  <c r="E2072" i="153"/>
  <c r="F2074" i="153"/>
  <c r="F2076" i="153"/>
  <c r="E2076" i="153"/>
  <c r="F2314" i="153"/>
  <c r="E2314" i="153"/>
  <c r="G2314" i="153"/>
  <c r="H2314" i="153" s="1"/>
  <c r="G2325" i="153"/>
  <c r="H2325" i="153" s="1"/>
  <c r="F2325" i="153"/>
  <c r="F2330" i="153"/>
  <c r="E2330" i="153"/>
  <c r="G2330" i="153"/>
  <c r="H2330" i="153" s="1"/>
  <c r="G2341" i="153"/>
  <c r="H2341" i="153" s="1"/>
  <c r="F2341" i="153"/>
  <c r="F2346" i="153"/>
  <c r="E2346" i="153"/>
  <c r="G2346" i="153"/>
  <c r="H2346" i="153" s="1"/>
  <c r="G2357" i="153"/>
  <c r="H2357" i="153" s="1"/>
  <c r="F2357" i="153"/>
  <c r="F2362" i="153"/>
  <c r="E2362" i="153"/>
  <c r="G2362" i="153"/>
  <c r="H2362" i="153" s="1"/>
  <c r="G2373" i="153"/>
  <c r="H2373" i="153" s="1"/>
  <c r="F2373" i="153"/>
  <c r="F2378" i="153"/>
  <c r="E2378" i="153"/>
  <c r="G2378" i="153"/>
  <c r="H2378" i="153" s="1"/>
  <c r="G2389" i="153"/>
  <c r="H2389" i="153" s="1"/>
  <c r="F2389" i="153"/>
  <c r="F2394" i="153"/>
  <c r="E2394" i="153"/>
  <c r="G2394" i="153"/>
  <c r="H2394" i="153" s="1"/>
  <c r="G2405" i="153"/>
  <c r="H2405" i="153" s="1"/>
  <c r="F2405" i="153"/>
  <c r="F2410" i="153"/>
  <c r="E2410" i="153"/>
  <c r="G2410" i="153"/>
  <c r="H2410" i="153" s="1"/>
  <c r="G2421" i="153"/>
  <c r="H2421" i="153" s="1"/>
  <c r="F2421" i="153"/>
  <c r="F2426" i="153"/>
  <c r="E2426" i="153"/>
  <c r="G2426" i="153"/>
  <c r="H2426" i="153" s="1"/>
  <c r="G2437" i="153"/>
  <c r="H2437" i="153" s="1"/>
  <c r="F2437" i="153"/>
  <c r="F2442" i="153"/>
  <c r="E2442" i="153"/>
  <c r="G2442" i="153"/>
  <c r="H2442" i="153" s="1"/>
  <c r="E2458" i="153"/>
  <c r="G2458" i="153"/>
  <c r="H2458" i="153" s="1"/>
  <c r="G2464" i="153"/>
  <c r="H2464" i="153" s="1"/>
  <c r="F2464" i="153"/>
  <c r="F2481" i="153"/>
  <c r="E2481" i="153"/>
  <c r="G2481" i="153"/>
  <c r="H2481" i="153" s="1"/>
  <c r="E2522" i="153"/>
  <c r="G2522" i="153"/>
  <c r="H2522" i="153" s="1"/>
  <c r="G2528" i="153"/>
  <c r="H2528" i="153" s="1"/>
  <c r="F2528" i="153"/>
  <c r="F2545" i="153"/>
  <c r="E2545" i="153"/>
  <c r="G2545" i="153"/>
  <c r="H2545" i="153" s="1"/>
  <c r="E2586" i="153"/>
  <c r="G2586" i="153"/>
  <c r="H2586" i="153" s="1"/>
  <c r="G2592" i="153"/>
  <c r="H2592" i="153" s="1"/>
  <c r="F2592" i="153"/>
  <c r="F2609" i="153"/>
  <c r="E2609" i="153"/>
  <c r="G2609" i="153"/>
  <c r="H2609" i="153" s="1"/>
  <c r="G2647" i="153"/>
  <c r="H2647" i="153" s="1"/>
  <c r="E2647" i="153"/>
  <c r="E2653" i="153"/>
  <c r="F2653" i="153"/>
  <c r="F2660" i="153"/>
  <c r="E2660" i="153"/>
  <c r="G2660" i="153"/>
  <c r="H2660" i="153" s="1"/>
  <c r="G2711" i="153"/>
  <c r="H2711" i="153" s="1"/>
  <c r="E2711" i="153"/>
  <c r="E2717" i="153"/>
  <c r="F2717" i="153"/>
  <c r="F2724" i="153"/>
  <c r="E2724" i="153"/>
  <c r="G2724" i="153"/>
  <c r="H2724" i="153" s="1"/>
  <c r="G2767" i="153"/>
  <c r="H2767" i="153" s="1"/>
  <c r="E2767" i="153"/>
  <c r="F2864" i="153"/>
  <c r="E2864" i="153"/>
  <c r="G2864" i="153"/>
  <c r="H2864" i="153" s="1"/>
  <c r="F2892" i="153"/>
  <c r="E2892" i="153"/>
  <c r="G2892" i="153"/>
  <c r="H2892" i="153" s="1"/>
  <c r="F3304" i="153"/>
  <c r="E3304" i="153"/>
  <c r="G3304" i="153"/>
  <c r="H3304" i="153" s="1"/>
  <c r="F3342" i="153"/>
  <c r="E3342" i="153"/>
  <c r="F3368" i="153"/>
  <c r="E3368" i="153"/>
  <c r="G3368" i="153"/>
  <c r="H3368" i="153" s="1"/>
  <c r="F3434" i="153"/>
  <c r="E3434" i="153"/>
  <c r="E3449" i="153"/>
  <c r="F3449" i="153"/>
  <c r="G3451" i="153"/>
  <c r="H3451" i="153" s="1"/>
  <c r="E3451" i="153"/>
  <c r="F3456" i="153"/>
  <c r="E3456" i="153"/>
  <c r="F3466" i="153"/>
  <c r="E3466" i="153"/>
  <c r="G3499" i="153"/>
  <c r="H3499" i="153" s="1"/>
  <c r="E3499" i="153"/>
  <c r="G3503" i="153"/>
  <c r="H3503" i="153" s="1"/>
  <c r="E3503" i="153"/>
  <c r="G3531" i="153"/>
  <c r="H3531" i="153" s="1"/>
  <c r="E3531" i="153"/>
  <c r="G3535" i="153"/>
  <c r="H3535" i="153" s="1"/>
  <c r="E3535" i="153"/>
  <c r="G3559" i="153"/>
  <c r="H3559" i="153" s="1"/>
  <c r="E3559" i="153"/>
  <c r="G3566" i="153"/>
  <c r="H3566" i="153" s="1"/>
  <c r="E3566" i="153"/>
  <c r="G3575" i="153"/>
  <c r="H3575" i="153" s="1"/>
  <c r="E3575" i="153"/>
  <c r="G3582" i="153"/>
  <c r="H3582" i="153" s="1"/>
  <c r="E3582" i="153"/>
  <c r="G3591" i="153"/>
  <c r="H3591" i="153" s="1"/>
  <c r="E3591" i="153"/>
  <c r="G3598" i="153"/>
  <c r="H3598" i="153" s="1"/>
  <c r="E3598" i="153"/>
  <c r="G3607" i="153"/>
  <c r="H3607" i="153" s="1"/>
  <c r="E3607" i="153"/>
  <c r="G3614" i="153"/>
  <c r="H3614" i="153" s="1"/>
  <c r="E3614" i="153"/>
  <c r="G3623" i="153"/>
  <c r="H3623" i="153" s="1"/>
  <c r="E3623" i="153"/>
  <c r="G3630" i="153"/>
  <c r="H3630" i="153" s="1"/>
  <c r="E3630" i="153"/>
  <c r="G3639" i="153"/>
  <c r="H3639" i="153" s="1"/>
  <c r="E3639" i="153"/>
  <c r="G3646" i="153"/>
  <c r="H3646" i="153" s="1"/>
  <c r="E3646" i="153"/>
  <c r="G3655" i="153"/>
  <c r="H3655" i="153" s="1"/>
  <c r="E3655" i="153"/>
  <c r="G3662" i="153"/>
  <c r="H3662" i="153" s="1"/>
  <c r="E3662" i="153"/>
  <c r="G3671" i="153"/>
  <c r="H3671" i="153" s="1"/>
  <c r="E3671" i="153"/>
  <c r="G3678" i="153"/>
  <c r="H3678" i="153" s="1"/>
  <c r="E3678" i="153"/>
  <c r="G3687" i="153"/>
  <c r="H3687" i="153" s="1"/>
  <c r="E3687" i="153"/>
  <c r="G3694" i="153"/>
  <c r="H3694" i="153" s="1"/>
  <c r="E3694" i="153"/>
  <c r="F3840" i="153"/>
  <c r="E3840" i="153"/>
  <c r="G3840" i="153"/>
  <c r="H3840" i="153" s="1"/>
  <c r="G3879" i="153"/>
  <c r="H3879" i="153" s="1"/>
  <c r="E3879" i="153"/>
  <c r="G3887" i="153"/>
  <c r="H3887" i="153" s="1"/>
  <c r="E3887" i="153"/>
  <c r="E3893" i="153"/>
  <c r="F3893" i="153"/>
  <c r="E3901" i="153"/>
  <c r="F3901" i="153"/>
  <c r="F3908" i="153"/>
  <c r="E3908" i="153"/>
  <c r="G3908" i="153"/>
  <c r="H3908" i="153" s="1"/>
  <c r="G3943" i="153"/>
  <c r="H3943" i="153" s="1"/>
  <c r="E3943" i="153"/>
  <c r="G3951" i="153"/>
  <c r="H3951" i="153" s="1"/>
  <c r="E3951" i="153"/>
  <c r="E3957" i="153"/>
  <c r="F3957" i="153"/>
  <c r="E3965" i="153"/>
  <c r="F3965" i="153"/>
  <c r="F3972" i="153"/>
  <c r="E3972" i="153"/>
  <c r="G3972" i="153"/>
  <c r="H3972" i="153" s="1"/>
  <c r="E3993" i="153"/>
  <c r="F3993" i="153"/>
  <c r="E3997" i="153"/>
  <c r="F3997" i="153"/>
  <c r="F4016" i="153"/>
  <c r="E4016" i="153"/>
  <c r="G4016" i="153"/>
  <c r="H4016" i="153" s="1"/>
  <c r="E4041" i="153"/>
  <c r="F4041" i="153"/>
  <c r="F4052" i="153"/>
  <c r="E4052" i="153"/>
  <c r="G4052" i="153"/>
  <c r="H4052" i="153" s="1"/>
  <c r="E4073" i="153"/>
  <c r="F4073" i="153"/>
  <c r="F4084" i="153"/>
  <c r="E4084" i="153"/>
  <c r="G4084" i="153"/>
  <c r="H4084" i="153" s="1"/>
  <c r="E4105" i="153"/>
  <c r="F4105" i="153"/>
  <c r="F4116" i="153"/>
  <c r="E4116" i="153"/>
  <c r="G4116" i="153"/>
  <c r="H4116" i="153" s="1"/>
  <c r="E4137" i="153"/>
  <c r="F4137" i="153"/>
  <c r="F4148" i="153"/>
  <c r="E4148" i="153"/>
  <c r="G4148" i="153"/>
  <c r="H4148" i="153" s="1"/>
  <c r="E4169" i="153"/>
  <c r="F4169" i="153"/>
  <c r="F4183" i="153"/>
  <c r="E4183" i="153"/>
  <c r="G4183" i="153"/>
  <c r="H4183" i="153" s="1"/>
  <c r="F4199" i="153"/>
  <c r="E4199" i="153"/>
  <c r="G4199" i="153"/>
  <c r="H4199" i="153" s="1"/>
  <c r="F4219" i="153"/>
  <c r="E4219" i="153"/>
  <c r="G4219" i="153"/>
  <c r="H4219" i="153" s="1"/>
  <c r="F4239" i="153"/>
  <c r="E4239" i="153"/>
  <c r="G4239" i="153"/>
  <c r="H4239" i="153" s="1"/>
  <c r="F4255" i="153"/>
  <c r="E4255" i="153"/>
  <c r="G4255" i="153"/>
  <c r="H4255" i="153" s="1"/>
  <c r="F4271" i="153"/>
  <c r="E4271" i="153"/>
  <c r="G4271" i="153"/>
  <c r="H4271" i="153" s="1"/>
  <c r="F4287" i="153"/>
  <c r="E4287" i="153"/>
  <c r="G4287" i="153"/>
  <c r="H4287" i="153" s="1"/>
  <c r="F4308" i="153"/>
  <c r="G4308" i="153"/>
  <c r="H4308" i="153" s="1"/>
  <c r="F4324" i="153"/>
  <c r="G4324" i="153"/>
  <c r="H4324" i="153" s="1"/>
  <c r="F4340" i="153"/>
  <c r="G4340" i="153"/>
  <c r="H4340" i="153" s="1"/>
  <c r="F4356" i="153"/>
  <c r="E4356" i="153"/>
  <c r="E4359" i="153"/>
  <c r="G4359" i="153"/>
  <c r="H4359" i="153" s="1"/>
  <c r="F4390" i="153"/>
  <c r="E4390" i="153"/>
  <c r="G4390" i="153"/>
  <c r="H4390" i="153" s="1"/>
  <c r="F4401" i="153"/>
  <c r="E4401" i="153"/>
  <c r="G4401" i="153"/>
  <c r="H4401" i="153" s="1"/>
  <c r="F4483" i="153"/>
  <c r="E4483" i="153"/>
  <c r="F4533" i="153"/>
  <c r="E4533" i="153"/>
  <c r="G4533" i="153"/>
  <c r="H4533" i="153" s="1"/>
  <c r="F4641" i="153"/>
  <c r="E4641" i="153"/>
  <c r="G4641" i="153"/>
  <c r="H4641" i="153" s="1"/>
  <c r="F4657" i="153"/>
  <c r="E4657" i="153"/>
  <c r="G4657" i="153"/>
  <c r="H4657" i="153" s="1"/>
  <c r="F4673" i="153"/>
  <c r="E4673" i="153"/>
  <c r="G4673" i="153"/>
  <c r="H4673" i="153" s="1"/>
  <c r="F4694" i="153"/>
  <c r="G4694" i="153"/>
  <c r="H4694" i="153" s="1"/>
  <c r="F4710" i="153"/>
  <c r="G4710" i="153"/>
  <c r="H4710" i="153" s="1"/>
  <c r="F4732" i="153"/>
  <c r="E4732" i="153"/>
  <c r="G4732" i="153"/>
  <c r="H4732" i="153" s="1"/>
  <c r="F4764" i="153"/>
  <c r="E4764" i="153"/>
  <c r="G4764" i="153"/>
  <c r="H4764" i="153" s="1"/>
  <c r="E4785" i="153"/>
  <c r="F4785" i="153"/>
  <c r="F4796" i="153"/>
  <c r="E4796" i="153"/>
  <c r="G4796" i="153"/>
  <c r="H4796" i="153" s="1"/>
  <c r="F4816" i="153"/>
  <c r="E4816" i="153"/>
  <c r="G4816" i="153"/>
  <c r="H4816" i="153" s="1"/>
  <c r="E4974" i="153"/>
  <c r="F4974" i="153"/>
  <c r="F4983" i="153"/>
  <c r="G4983" i="153"/>
  <c r="H4983" i="153" s="1"/>
  <c r="F4989" i="153"/>
  <c r="E4989" i="153"/>
  <c r="G4989" i="153"/>
  <c r="H4989" i="153" s="1"/>
  <c r="F5001" i="153"/>
  <c r="E5001" i="153"/>
  <c r="G5001" i="153"/>
  <c r="H5001" i="153" s="1"/>
  <c r="F5213" i="153"/>
  <c r="E5213" i="153"/>
  <c r="G5213" i="153"/>
  <c r="H5213" i="153" s="1"/>
  <c r="F5249" i="153"/>
  <c r="G5249" i="153"/>
  <c r="H5249" i="153" s="1"/>
  <c r="E5249" i="153"/>
  <c r="F5265" i="153"/>
  <c r="E5265" i="153"/>
  <c r="G5265" i="153"/>
  <c r="H5265" i="153" s="1"/>
  <c r="E5302" i="153"/>
  <c r="F5302" i="153"/>
  <c r="F5313" i="153"/>
  <c r="E5313" i="153"/>
  <c r="G5313" i="153"/>
  <c r="H5313" i="153" s="1"/>
  <c r="E5334" i="153"/>
  <c r="F5334" i="153"/>
  <c r="F5345" i="153"/>
  <c r="E5345" i="153"/>
  <c r="G5345" i="153"/>
  <c r="H5345" i="153" s="1"/>
  <c r="F5417" i="153"/>
  <c r="E5417" i="153"/>
  <c r="G5417" i="153"/>
  <c r="H5417" i="153" s="1"/>
  <c r="E5430" i="153"/>
  <c r="F5430" i="153"/>
  <c r="F5451" i="153"/>
  <c r="G5451" i="153"/>
  <c r="H5451" i="153" s="1"/>
  <c r="F5467" i="153"/>
  <c r="G5467" i="153"/>
  <c r="H5467" i="153" s="1"/>
  <c r="E5547" i="153"/>
  <c r="F5547" i="153"/>
  <c r="F5550" i="153"/>
  <c r="E5550" i="153"/>
  <c r="G5550" i="153"/>
  <c r="H5550" i="153" s="1"/>
  <c r="E5563" i="153"/>
  <c r="F5563" i="153"/>
  <c r="G559" i="153"/>
  <c r="H559" i="153" s="1"/>
  <c r="F562" i="153"/>
  <c r="G567" i="153"/>
  <c r="H567" i="153" s="1"/>
  <c r="F570" i="153"/>
  <c r="G575" i="153"/>
  <c r="H575" i="153" s="1"/>
  <c r="F578" i="153"/>
  <c r="G583" i="153"/>
  <c r="H583" i="153" s="1"/>
  <c r="F586" i="153"/>
  <c r="G591" i="153"/>
  <c r="H591" i="153" s="1"/>
  <c r="F594" i="153"/>
  <c r="G599" i="153"/>
  <c r="H599" i="153" s="1"/>
  <c r="F602" i="153"/>
  <c r="G607" i="153"/>
  <c r="H607" i="153" s="1"/>
  <c r="F610" i="153"/>
  <c r="G615" i="153"/>
  <c r="H615" i="153" s="1"/>
  <c r="F618" i="153"/>
  <c r="G623" i="153"/>
  <c r="H623" i="153" s="1"/>
  <c r="F626" i="153"/>
  <c r="G631" i="153"/>
  <c r="H631" i="153" s="1"/>
  <c r="F634" i="153"/>
  <c r="G639" i="153"/>
  <c r="H639" i="153" s="1"/>
  <c r="F642" i="153"/>
  <c r="G647" i="153"/>
  <c r="H647" i="153" s="1"/>
  <c r="F650" i="153"/>
  <c r="G655" i="153"/>
  <c r="H655" i="153" s="1"/>
  <c r="F658" i="153"/>
  <c r="G663" i="153"/>
  <c r="H663" i="153" s="1"/>
  <c r="F666" i="153"/>
  <c r="G671" i="153"/>
  <c r="H671" i="153" s="1"/>
  <c r="F674" i="153"/>
  <c r="G679" i="153"/>
  <c r="H679" i="153" s="1"/>
  <c r="F682" i="153"/>
  <c r="G687" i="153"/>
  <c r="H687" i="153" s="1"/>
  <c r="F690" i="153"/>
  <c r="G695" i="153"/>
  <c r="H695" i="153" s="1"/>
  <c r="F698" i="153"/>
  <c r="G703" i="153"/>
  <c r="H703" i="153" s="1"/>
  <c r="F706" i="153"/>
  <c r="G711" i="153"/>
  <c r="H711" i="153" s="1"/>
  <c r="F714" i="153"/>
  <c r="G719" i="153"/>
  <c r="H719" i="153" s="1"/>
  <c r="F722" i="153"/>
  <c r="G727" i="153"/>
  <c r="H727" i="153" s="1"/>
  <c r="F730" i="153"/>
  <c r="G735" i="153"/>
  <c r="H735" i="153" s="1"/>
  <c r="F738" i="153"/>
  <c r="G743" i="153"/>
  <c r="H743" i="153" s="1"/>
  <c r="F746" i="153"/>
  <c r="G751" i="153"/>
  <c r="H751" i="153" s="1"/>
  <c r="F754" i="153"/>
  <c r="G759" i="153"/>
  <c r="H759" i="153" s="1"/>
  <c r="F762" i="153"/>
  <c r="G767" i="153"/>
  <c r="H767" i="153" s="1"/>
  <c r="F770" i="153"/>
  <c r="G775" i="153"/>
  <c r="H775" i="153" s="1"/>
  <c r="F778" i="153"/>
  <c r="G783" i="153"/>
  <c r="H783" i="153" s="1"/>
  <c r="F786" i="153"/>
  <c r="G791" i="153"/>
  <c r="H791" i="153" s="1"/>
  <c r="F794" i="153"/>
  <c r="G799" i="153"/>
  <c r="H799" i="153" s="1"/>
  <c r="F802" i="153"/>
  <c r="G807" i="153"/>
  <c r="H807" i="153" s="1"/>
  <c r="F810" i="153"/>
  <c r="G815" i="153"/>
  <c r="H815" i="153" s="1"/>
  <c r="F818" i="153"/>
  <c r="G823" i="153"/>
  <c r="H823" i="153" s="1"/>
  <c r="F826" i="153"/>
  <c r="F830" i="153"/>
  <c r="F834" i="153"/>
  <c r="F846" i="153"/>
  <c r="F850" i="153"/>
  <c r="F862" i="153"/>
  <c r="F866" i="153"/>
  <c r="F878" i="153"/>
  <c r="F882" i="153"/>
  <c r="F894" i="153"/>
  <c r="F898" i="153"/>
  <c r="F910" i="153"/>
  <c r="F914" i="153"/>
  <c r="F926" i="153"/>
  <c r="F930" i="153"/>
  <c r="F942" i="153"/>
  <c r="F946" i="153"/>
  <c r="F958" i="153"/>
  <c r="F962" i="153"/>
  <c r="F974" i="153"/>
  <c r="F978" i="153"/>
  <c r="F990" i="153"/>
  <c r="F994" i="153"/>
  <c r="F998" i="153"/>
  <c r="F1002" i="153"/>
  <c r="F1006" i="153"/>
  <c r="F1010" i="153"/>
  <c r="F1014" i="153"/>
  <c r="F1018" i="153"/>
  <c r="F1022" i="153"/>
  <c r="F1026" i="153"/>
  <c r="F1030" i="153"/>
  <c r="F1034" i="153"/>
  <c r="F1038" i="153"/>
  <c r="F1042" i="153"/>
  <c r="F1046" i="153"/>
  <c r="F1050" i="153"/>
  <c r="F1054" i="153"/>
  <c r="F1058" i="153"/>
  <c r="F1062" i="153"/>
  <c r="F1066" i="153"/>
  <c r="F1070" i="153"/>
  <c r="F1074" i="153"/>
  <c r="F1078" i="153"/>
  <c r="F1082" i="153"/>
  <c r="F1086" i="153"/>
  <c r="F1090" i="153"/>
  <c r="F1094" i="153"/>
  <c r="F1098" i="153"/>
  <c r="F1102" i="153"/>
  <c r="F1106" i="153"/>
  <c r="F1110" i="153"/>
  <c r="F1114" i="153"/>
  <c r="F1118" i="153"/>
  <c r="F1122" i="153"/>
  <c r="F1126" i="153"/>
  <c r="F1130" i="153"/>
  <c r="F1134" i="153"/>
  <c r="F1138" i="153"/>
  <c r="F1142" i="153"/>
  <c r="F1146" i="153"/>
  <c r="F1150" i="153"/>
  <c r="F1154" i="153"/>
  <c r="F1158" i="153"/>
  <c r="F1162" i="153"/>
  <c r="F1166" i="153"/>
  <c r="F1170" i="153"/>
  <c r="F1174" i="153"/>
  <c r="F1178" i="153"/>
  <c r="F1182" i="153"/>
  <c r="F1186" i="153"/>
  <c r="F1190" i="153"/>
  <c r="F1194" i="153"/>
  <c r="F1198" i="153"/>
  <c r="F1202" i="153"/>
  <c r="F1206" i="153"/>
  <c r="F1210" i="153"/>
  <c r="F1214" i="153"/>
  <c r="F1218" i="153"/>
  <c r="F1222" i="153"/>
  <c r="F1226" i="153"/>
  <c r="F1230" i="153"/>
  <c r="F1234" i="153"/>
  <c r="F1238" i="153"/>
  <c r="F1242" i="153"/>
  <c r="F1246" i="153"/>
  <c r="F1250" i="153"/>
  <c r="F1254" i="153"/>
  <c r="F1258" i="153"/>
  <c r="F1262" i="153"/>
  <c r="F1266" i="153"/>
  <c r="F1270" i="153"/>
  <c r="F1274" i="153"/>
  <c r="F1278" i="153"/>
  <c r="G1355" i="153"/>
  <c r="H1355" i="153" s="1"/>
  <c r="G1363" i="153"/>
  <c r="H1363" i="153" s="1"/>
  <c r="G1371" i="153"/>
  <c r="H1371" i="153" s="1"/>
  <c r="G1379" i="153"/>
  <c r="H1379" i="153" s="1"/>
  <c r="G1387" i="153"/>
  <c r="H1387" i="153" s="1"/>
  <c r="G1395" i="153"/>
  <c r="H1395" i="153" s="1"/>
  <c r="G1403" i="153"/>
  <c r="H1403" i="153" s="1"/>
  <c r="G1411" i="153"/>
  <c r="H1411" i="153" s="1"/>
  <c r="G1419" i="153"/>
  <c r="H1419" i="153" s="1"/>
  <c r="G1427" i="153"/>
  <c r="H1427" i="153" s="1"/>
  <c r="G1435" i="153"/>
  <c r="H1435" i="153" s="1"/>
  <c r="F1464" i="153"/>
  <c r="F1468" i="153"/>
  <c r="F1472" i="153"/>
  <c r="F1476" i="153"/>
  <c r="F1496" i="153"/>
  <c r="F1500" i="153"/>
  <c r="F1504" i="153"/>
  <c r="F1508" i="153"/>
  <c r="F1528" i="153"/>
  <c r="F1532" i="153"/>
  <c r="F1536" i="153"/>
  <c r="F1540" i="153"/>
  <c r="F1560" i="153"/>
  <c r="F1564" i="153"/>
  <c r="F1568" i="153"/>
  <c r="F1572" i="153"/>
  <c r="F1592" i="153"/>
  <c r="F1596" i="153"/>
  <c r="F1600" i="153"/>
  <c r="F1604" i="153"/>
  <c r="F1608" i="153"/>
  <c r="F1612" i="153"/>
  <c r="F1616" i="153"/>
  <c r="F1620" i="153"/>
  <c r="F1624" i="153"/>
  <c r="F1628" i="153"/>
  <c r="F1632" i="153"/>
  <c r="F1636" i="153"/>
  <c r="F1640" i="153"/>
  <c r="F1644" i="153"/>
  <c r="F1648" i="153"/>
  <c r="F1652" i="153"/>
  <c r="F1656" i="153"/>
  <c r="F1660" i="153"/>
  <c r="F1664" i="153"/>
  <c r="F1668" i="153"/>
  <c r="F1672" i="153"/>
  <c r="F1676" i="153"/>
  <c r="F1680" i="153"/>
  <c r="F1684" i="153"/>
  <c r="F1688" i="153"/>
  <c r="F1692" i="153"/>
  <c r="F1696" i="153"/>
  <c r="F1700" i="153"/>
  <c r="F1704" i="153"/>
  <c r="F1708" i="153"/>
  <c r="F1712" i="153"/>
  <c r="F1716" i="153"/>
  <c r="F1720" i="153"/>
  <c r="F1724" i="153"/>
  <c r="F1728" i="153"/>
  <c r="F1732" i="153"/>
  <c r="F1736" i="153"/>
  <c r="F1740" i="153"/>
  <c r="F1744" i="153"/>
  <c r="F1748" i="153"/>
  <c r="F1752" i="153"/>
  <c r="F1756" i="153"/>
  <c r="F1760" i="153"/>
  <c r="F1764" i="153"/>
  <c r="F1768" i="153"/>
  <c r="F1772" i="153"/>
  <c r="F1776" i="153"/>
  <c r="F1780" i="153"/>
  <c r="F1784" i="153"/>
  <c r="F1788" i="153"/>
  <c r="F1792" i="153"/>
  <c r="F1796" i="153"/>
  <c r="F1800" i="153"/>
  <c r="F1804" i="153"/>
  <c r="F1808" i="153"/>
  <c r="F1812" i="153"/>
  <c r="F1816" i="153"/>
  <c r="F1820" i="153"/>
  <c r="F1824" i="153"/>
  <c r="F1828" i="153"/>
  <c r="F1832" i="153"/>
  <c r="F1836" i="153"/>
  <c r="F1840" i="153"/>
  <c r="F1844" i="153"/>
  <c r="F1848" i="153"/>
  <c r="F1852" i="153"/>
  <c r="F1856" i="153"/>
  <c r="F1860" i="153"/>
  <c r="F1864" i="153"/>
  <c r="F1868" i="153"/>
  <c r="F1872" i="153"/>
  <c r="F1876" i="153"/>
  <c r="F1880" i="153"/>
  <c r="F1884" i="153"/>
  <c r="F1888" i="153"/>
  <c r="F1892" i="153"/>
  <c r="G1896" i="153"/>
  <c r="H1896" i="153" s="1"/>
  <c r="G1904" i="153"/>
  <c r="H1904" i="153" s="1"/>
  <c r="G1912" i="153"/>
  <c r="H1912" i="153" s="1"/>
  <c r="G1920" i="153"/>
  <c r="H1920" i="153" s="1"/>
  <c r="G1928" i="153"/>
  <c r="H1928" i="153" s="1"/>
  <c r="G1936" i="153"/>
  <c r="H1936" i="153" s="1"/>
  <c r="G1944" i="153"/>
  <c r="H1944" i="153" s="1"/>
  <c r="G1952" i="153"/>
  <c r="H1952" i="153" s="1"/>
  <c r="G1960" i="153"/>
  <c r="H1960" i="153" s="1"/>
  <c r="G1968" i="153"/>
  <c r="H1968" i="153" s="1"/>
  <c r="G1976" i="153"/>
  <c r="H1976" i="153" s="1"/>
  <c r="G1984" i="153"/>
  <c r="H1984" i="153" s="1"/>
  <c r="G1992" i="153"/>
  <c r="H1992" i="153" s="1"/>
  <c r="G2000" i="153"/>
  <c r="H2000" i="153" s="1"/>
  <c r="G2008" i="153"/>
  <c r="H2008" i="153" s="1"/>
  <c r="G2012" i="153"/>
  <c r="H2012" i="153" s="1"/>
  <c r="G2024" i="153"/>
  <c r="H2024" i="153" s="1"/>
  <c r="G2028" i="153"/>
  <c r="H2028" i="153" s="1"/>
  <c r="G2040" i="153"/>
  <c r="H2040" i="153" s="1"/>
  <c r="G2044" i="153"/>
  <c r="H2044" i="153" s="1"/>
  <c r="G2078" i="153"/>
  <c r="H2078" i="153" s="1"/>
  <c r="G2086" i="153"/>
  <c r="H2086" i="153" s="1"/>
  <c r="G2094" i="153"/>
  <c r="H2094" i="153" s="1"/>
  <c r="G2102" i="153"/>
  <c r="H2102" i="153" s="1"/>
  <c r="G2110" i="153"/>
  <c r="H2110" i="153" s="1"/>
  <c r="G2118" i="153"/>
  <c r="H2118" i="153" s="1"/>
  <c r="G2126" i="153"/>
  <c r="H2126" i="153" s="1"/>
  <c r="G2134" i="153"/>
  <c r="H2134" i="153" s="1"/>
  <c r="G2142" i="153"/>
  <c r="H2142" i="153" s="1"/>
  <c r="G2150" i="153"/>
  <c r="H2150" i="153" s="1"/>
  <c r="G2158" i="153"/>
  <c r="H2158" i="153" s="1"/>
  <c r="G2166" i="153"/>
  <c r="H2166" i="153" s="1"/>
  <c r="G2174" i="153"/>
  <c r="H2174" i="153" s="1"/>
  <c r="G2182" i="153"/>
  <c r="H2182" i="153" s="1"/>
  <c r="G2190" i="153"/>
  <c r="H2190" i="153" s="1"/>
  <c r="G2198" i="153"/>
  <c r="H2198" i="153" s="1"/>
  <c r="G2206" i="153"/>
  <c r="H2206" i="153" s="1"/>
  <c r="G2214" i="153"/>
  <c r="H2214" i="153" s="1"/>
  <c r="G2222" i="153"/>
  <c r="H2222" i="153" s="1"/>
  <c r="G2230" i="153"/>
  <c r="H2230" i="153" s="1"/>
  <c r="G2238" i="153"/>
  <c r="H2238" i="153" s="1"/>
  <c r="G2246" i="153"/>
  <c r="H2246" i="153" s="1"/>
  <c r="G2254" i="153"/>
  <c r="H2254" i="153" s="1"/>
  <c r="G2258" i="153"/>
  <c r="H2258" i="153" s="1"/>
  <c r="G2262" i="153"/>
  <c r="H2262" i="153" s="1"/>
  <c r="G2266" i="153"/>
  <c r="H2266" i="153" s="1"/>
  <c r="G2270" i="153"/>
  <c r="H2270" i="153" s="1"/>
  <c r="G2274" i="153"/>
  <c r="H2274" i="153" s="1"/>
  <c r="G2278" i="153"/>
  <c r="H2278" i="153" s="1"/>
  <c r="G2282" i="153"/>
  <c r="H2282" i="153" s="1"/>
  <c r="G2286" i="153"/>
  <c r="H2286" i="153" s="1"/>
  <c r="G2290" i="153"/>
  <c r="H2290" i="153" s="1"/>
  <c r="G2294" i="153"/>
  <c r="H2294" i="153" s="1"/>
  <c r="G2298" i="153"/>
  <c r="H2298" i="153" s="1"/>
  <c r="G2302" i="153"/>
  <c r="H2302" i="153" s="1"/>
  <c r="G2306" i="153"/>
  <c r="H2306" i="153" s="1"/>
  <c r="G2310" i="153"/>
  <c r="H2310" i="153" s="1"/>
  <c r="G2313" i="153"/>
  <c r="H2313" i="153" s="1"/>
  <c r="F2313" i="153"/>
  <c r="F2318" i="153"/>
  <c r="E2318" i="153"/>
  <c r="G2321" i="153"/>
  <c r="H2321" i="153" s="1"/>
  <c r="F2321" i="153"/>
  <c r="F2326" i="153"/>
  <c r="E2326" i="153"/>
  <c r="G2329" i="153"/>
  <c r="H2329" i="153" s="1"/>
  <c r="F2329" i="153"/>
  <c r="F2334" i="153"/>
  <c r="E2334" i="153"/>
  <c r="G2337" i="153"/>
  <c r="H2337" i="153" s="1"/>
  <c r="F2337" i="153"/>
  <c r="F2342" i="153"/>
  <c r="E2342" i="153"/>
  <c r="G2345" i="153"/>
  <c r="H2345" i="153" s="1"/>
  <c r="F2345" i="153"/>
  <c r="F2350" i="153"/>
  <c r="E2350" i="153"/>
  <c r="G2353" i="153"/>
  <c r="H2353" i="153" s="1"/>
  <c r="F2353" i="153"/>
  <c r="F2358" i="153"/>
  <c r="E2358" i="153"/>
  <c r="G2361" i="153"/>
  <c r="H2361" i="153" s="1"/>
  <c r="F2361" i="153"/>
  <c r="F2366" i="153"/>
  <c r="E2366" i="153"/>
  <c r="G2369" i="153"/>
  <c r="H2369" i="153" s="1"/>
  <c r="F2369" i="153"/>
  <c r="F2374" i="153"/>
  <c r="E2374" i="153"/>
  <c r="G2377" i="153"/>
  <c r="H2377" i="153" s="1"/>
  <c r="F2377" i="153"/>
  <c r="F2382" i="153"/>
  <c r="E2382" i="153"/>
  <c r="G2385" i="153"/>
  <c r="H2385" i="153" s="1"/>
  <c r="F2385" i="153"/>
  <c r="F2390" i="153"/>
  <c r="E2390" i="153"/>
  <c r="G2393" i="153"/>
  <c r="H2393" i="153" s="1"/>
  <c r="F2393" i="153"/>
  <c r="F2398" i="153"/>
  <c r="E2398" i="153"/>
  <c r="G2401" i="153"/>
  <c r="H2401" i="153" s="1"/>
  <c r="F2401" i="153"/>
  <c r="F2406" i="153"/>
  <c r="E2406" i="153"/>
  <c r="G2409" i="153"/>
  <c r="H2409" i="153" s="1"/>
  <c r="F2409" i="153"/>
  <c r="F2414" i="153"/>
  <c r="E2414" i="153"/>
  <c r="G2417" i="153"/>
  <c r="H2417" i="153" s="1"/>
  <c r="F2417" i="153"/>
  <c r="F2422" i="153"/>
  <c r="E2422" i="153"/>
  <c r="G2425" i="153"/>
  <c r="H2425" i="153" s="1"/>
  <c r="F2425" i="153"/>
  <c r="F2430" i="153"/>
  <c r="E2430" i="153"/>
  <c r="G2433" i="153"/>
  <c r="H2433" i="153" s="1"/>
  <c r="F2433" i="153"/>
  <c r="F2438" i="153"/>
  <c r="E2438" i="153"/>
  <c r="G2441" i="153"/>
  <c r="H2441" i="153" s="1"/>
  <c r="F2441" i="153"/>
  <c r="F2446" i="153"/>
  <c r="E2446" i="153"/>
  <c r="G2449" i="153"/>
  <c r="H2449" i="153" s="1"/>
  <c r="F2449" i="153"/>
  <c r="F2465" i="153"/>
  <c r="E2465" i="153"/>
  <c r="E2474" i="153"/>
  <c r="G2474" i="153"/>
  <c r="H2474" i="153" s="1"/>
  <c r="G2480" i="153"/>
  <c r="H2480" i="153" s="1"/>
  <c r="F2480" i="153"/>
  <c r="F2497" i="153"/>
  <c r="E2497" i="153"/>
  <c r="E2506" i="153"/>
  <c r="G2506" i="153"/>
  <c r="H2506" i="153" s="1"/>
  <c r="G2512" i="153"/>
  <c r="H2512" i="153" s="1"/>
  <c r="F2512" i="153"/>
  <c r="F2529" i="153"/>
  <c r="E2529" i="153"/>
  <c r="E2538" i="153"/>
  <c r="G2538" i="153"/>
  <c r="H2538" i="153" s="1"/>
  <c r="G2544" i="153"/>
  <c r="H2544" i="153" s="1"/>
  <c r="F2544" i="153"/>
  <c r="F2561" i="153"/>
  <c r="E2561" i="153"/>
  <c r="E2570" i="153"/>
  <c r="G2570" i="153"/>
  <c r="H2570" i="153" s="1"/>
  <c r="G2576" i="153"/>
  <c r="H2576" i="153" s="1"/>
  <c r="F2576" i="153"/>
  <c r="F2593" i="153"/>
  <c r="E2593" i="153"/>
  <c r="E2602" i="153"/>
  <c r="G2602" i="153"/>
  <c r="H2602" i="153" s="1"/>
  <c r="G2608" i="153"/>
  <c r="H2608" i="153" s="1"/>
  <c r="F2608" i="153"/>
  <c r="E2625" i="153"/>
  <c r="F2625" i="153"/>
  <c r="E2629" i="153"/>
  <c r="G2629" i="153"/>
  <c r="H2629" i="153" s="1"/>
  <c r="G2631" i="153"/>
  <c r="H2631" i="153" s="1"/>
  <c r="E2631" i="153"/>
  <c r="E2637" i="153"/>
  <c r="F2637" i="153"/>
  <c r="F2644" i="153"/>
  <c r="E2644" i="153"/>
  <c r="G2663" i="153"/>
  <c r="H2663" i="153" s="1"/>
  <c r="E2663" i="153"/>
  <c r="E2669" i="153"/>
  <c r="F2669" i="153"/>
  <c r="F2676" i="153"/>
  <c r="E2676" i="153"/>
  <c r="G2695" i="153"/>
  <c r="H2695" i="153" s="1"/>
  <c r="E2695" i="153"/>
  <c r="E2701" i="153"/>
  <c r="F2701" i="153"/>
  <c r="F2708" i="153"/>
  <c r="E2708" i="153"/>
  <c r="G2727" i="153"/>
  <c r="H2727" i="153" s="1"/>
  <c r="E2727" i="153"/>
  <c r="E2733" i="153"/>
  <c r="F2733" i="153"/>
  <c r="F2740" i="153"/>
  <c r="E2740" i="153"/>
  <c r="G2759" i="153"/>
  <c r="H2759" i="153" s="1"/>
  <c r="E2759" i="153"/>
  <c r="E2761" i="153"/>
  <c r="F2761" i="153"/>
  <c r="F2764" i="153"/>
  <c r="E2764" i="153"/>
  <c r="F2772" i="153"/>
  <c r="E2772" i="153"/>
  <c r="F2800" i="153"/>
  <c r="E2800" i="153"/>
  <c r="E2805" i="153"/>
  <c r="F2805" i="153"/>
  <c r="F2824" i="153"/>
  <c r="E2824" i="153"/>
  <c r="F2828" i="153"/>
  <c r="E2828" i="153"/>
  <c r="E2833" i="153"/>
  <c r="F2833" i="153"/>
  <c r="E2857" i="153"/>
  <c r="F2857" i="153"/>
  <c r="E2861" i="153"/>
  <c r="F2861" i="153"/>
  <c r="F2909" i="153"/>
  <c r="E2909" i="153"/>
  <c r="F2913" i="153"/>
  <c r="E2913" i="153"/>
  <c r="F2917" i="153"/>
  <c r="E2917" i="153"/>
  <c r="G2924" i="153"/>
  <c r="H2924" i="153" s="1"/>
  <c r="E2924" i="153"/>
  <c r="F2941" i="153"/>
  <c r="E2941" i="153"/>
  <c r="F2961" i="153"/>
  <c r="E2961" i="153"/>
  <c r="F2965" i="153"/>
  <c r="E2965" i="153"/>
  <c r="F2969" i="153"/>
  <c r="E2969" i="153"/>
  <c r="F2973" i="153"/>
  <c r="E2973" i="153"/>
  <c r="F2977" i="153"/>
  <c r="E2977" i="153"/>
  <c r="F2981" i="153"/>
  <c r="E2981" i="153"/>
  <c r="F2985" i="153"/>
  <c r="E2985" i="153"/>
  <c r="F2989" i="153"/>
  <c r="E2989" i="153"/>
  <c r="F2993" i="153"/>
  <c r="E2993" i="153"/>
  <c r="F2997" i="153"/>
  <c r="E2997" i="153"/>
  <c r="F3001" i="153"/>
  <c r="E3001" i="153"/>
  <c r="F3005" i="153"/>
  <c r="E3005" i="153"/>
  <c r="F3009" i="153"/>
  <c r="E3009" i="153"/>
  <c r="F3013" i="153"/>
  <c r="E3013" i="153"/>
  <c r="F3017" i="153"/>
  <c r="E3017" i="153"/>
  <c r="F3021" i="153"/>
  <c r="E3021" i="153"/>
  <c r="F3025" i="153"/>
  <c r="E3025" i="153"/>
  <c r="F3029" i="153"/>
  <c r="E3029" i="153"/>
  <c r="F3033" i="153"/>
  <c r="E3033" i="153"/>
  <c r="F3037" i="153"/>
  <c r="E3037" i="153"/>
  <c r="F3041" i="153"/>
  <c r="E3041" i="153"/>
  <c r="F3045" i="153"/>
  <c r="E3045" i="153"/>
  <c r="F3049" i="153"/>
  <c r="E3049" i="153"/>
  <c r="F3053" i="153"/>
  <c r="E3053" i="153"/>
  <c r="F3057" i="153"/>
  <c r="E3057" i="153"/>
  <c r="F3061" i="153"/>
  <c r="E3061" i="153"/>
  <c r="F3065" i="153"/>
  <c r="E3065" i="153"/>
  <c r="F3069" i="153"/>
  <c r="E3069" i="153"/>
  <c r="F3073" i="153"/>
  <c r="E3073" i="153"/>
  <c r="F3077" i="153"/>
  <c r="E3077" i="153"/>
  <c r="F3081" i="153"/>
  <c r="E3081" i="153"/>
  <c r="F3085" i="153"/>
  <c r="E3085" i="153"/>
  <c r="F3089" i="153"/>
  <c r="E3089" i="153"/>
  <c r="F3093" i="153"/>
  <c r="E3093" i="153"/>
  <c r="F3097" i="153"/>
  <c r="E3097" i="153"/>
  <c r="F3101" i="153"/>
  <c r="E3101" i="153"/>
  <c r="F3105" i="153"/>
  <c r="E3105" i="153"/>
  <c r="F3109" i="153"/>
  <c r="E3109" i="153"/>
  <c r="F3113" i="153"/>
  <c r="E3113" i="153"/>
  <c r="F3117" i="153"/>
  <c r="E3117" i="153"/>
  <c r="F3121" i="153"/>
  <c r="E3121" i="153"/>
  <c r="F3125" i="153"/>
  <c r="E3125" i="153"/>
  <c r="F3129" i="153"/>
  <c r="E3129" i="153"/>
  <c r="F3133" i="153"/>
  <c r="E3133" i="153"/>
  <c r="F3137" i="153"/>
  <c r="E3137" i="153"/>
  <c r="F3141" i="153"/>
  <c r="E3141" i="153"/>
  <c r="F3145" i="153"/>
  <c r="E3145" i="153"/>
  <c r="F3149" i="153"/>
  <c r="E3149" i="153"/>
  <c r="F3153" i="153"/>
  <c r="E3153" i="153"/>
  <c r="F3157" i="153"/>
  <c r="E3157" i="153"/>
  <c r="F3161" i="153"/>
  <c r="E3161" i="153"/>
  <c r="F3165" i="153"/>
  <c r="E3165" i="153"/>
  <c r="F3169" i="153"/>
  <c r="E3169" i="153"/>
  <c r="F3173" i="153"/>
  <c r="E3173" i="153"/>
  <c r="F3177" i="153"/>
  <c r="E3177" i="153"/>
  <c r="F3181" i="153"/>
  <c r="E3181" i="153"/>
  <c r="F3185" i="153"/>
  <c r="E3185" i="153"/>
  <c r="F3189" i="153"/>
  <c r="E3189" i="153"/>
  <c r="F3193" i="153"/>
  <c r="E3193" i="153"/>
  <c r="F3197" i="153"/>
  <c r="E3197" i="153"/>
  <c r="F3201" i="153"/>
  <c r="E3201" i="153"/>
  <c r="F3205" i="153"/>
  <c r="E3205" i="153"/>
  <c r="F3209" i="153"/>
  <c r="E3209" i="153"/>
  <c r="F3213" i="153"/>
  <c r="E3213" i="153"/>
  <c r="F3217" i="153"/>
  <c r="E3217" i="153"/>
  <c r="F3221" i="153"/>
  <c r="E3221" i="153"/>
  <c r="F3225" i="153"/>
  <c r="E3225" i="153"/>
  <c r="F3229" i="153"/>
  <c r="E3229" i="153"/>
  <c r="F3233" i="153"/>
  <c r="E3233" i="153"/>
  <c r="F3237" i="153"/>
  <c r="E3237" i="153"/>
  <c r="F3241" i="153"/>
  <c r="E3241" i="153"/>
  <c r="F3245" i="153"/>
  <c r="E3245" i="153"/>
  <c r="F3249" i="153"/>
  <c r="E3249" i="153"/>
  <c r="F3253" i="153"/>
  <c r="E3253" i="153"/>
  <c r="F3257" i="153"/>
  <c r="E3257" i="153"/>
  <c r="F3261" i="153"/>
  <c r="E3261" i="153"/>
  <c r="F3265" i="153"/>
  <c r="E3265" i="153"/>
  <c r="F3269" i="153"/>
  <c r="E3269" i="153"/>
  <c r="F3273" i="153"/>
  <c r="E3273" i="153"/>
  <c r="F3277" i="153"/>
  <c r="E3277" i="153"/>
  <c r="F3281" i="153"/>
  <c r="E3281" i="153"/>
  <c r="F3288" i="153"/>
  <c r="E3288" i="153"/>
  <c r="F3294" i="153"/>
  <c r="E3294" i="153"/>
  <c r="F3320" i="153"/>
  <c r="E3320" i="153"/>
  <c r="F3326" i="153"/>
  <c r="E3326" i="153"/>
  <c r="F3352" i="153"/>
  <c r="E3352" i="153"/>
  <c r="F3358" i="153"/>
  <c r="E3358" i="153"/>
  <c r="F3384" i="153"/>
  <c r="E3384" i="153"/>
  <c r="F3390" i="153"/>
  <c r="E3390" i="153"/>
  <c r="E3433" i="153"/>
  <c r="F3433" i="153"/>
  <c r="G3435" i="153"/>
  <c r="H3435" i="153" s="1"/>
  <c r="E3435" i="153"/>
  <c r="F3440" i="153"/>
  <c r="E3440" i="153"/>
  <c r="F3450" i="153"/>
  <c r="E3450" i="153"/>
  <c r="G3456" i="153"/>
  <c r="H3456" i="153" s="1"/>
  <c r="E3465" i="153"/>
  <c r="F3465" i="153"/>
  <c r="G3467" i="153"/>
  <c r="H3467" i="153" s="1"/>
  <c r="E3467" i="153"/>
  <c r="F3472" i="153"/>
  <c r="E3472" i="153"/>
  <c r="G3483" i="153"/>
  <c r="H3483" i="153" s="1"/>
  <c r="E3483" i="153"/>
  <c r="G3487" i="153"/>
  <c r="H3487" i="153" s="1"/>
  <c r="E3487" i="153"/>
  <c r="G3515" i="153"/>
  <c r="H3515" i="153" s="1"/>
  <c r="E3515" i="153"/>
  <c r="G3519" i="153"/>
  <c r="H3519" i="153" s="1"/>
  <c r="E3519" i="153"/>
  <c r="G3547" i="153"/>
  <c r="H3547" i="153" s="1"/>
  <c r="E3547" i="153"/>
  <c r="G3551" i="153"/>
  <c r="H3551" i="153" s="1"/>
  <c r="E3551" i="153"/>
  <c r="G3558" i="153"/>
  <c r="H3558" i="153" s="1"/>
  <c r="E3558" i="153"/>
  <c r="G3567" i="153"/>
  <c r="H3567" i="153" s="1"/>
  <c r="E3567" i="153"/>
  <c r="G3574" i="153"/>
  <c r="H3574" i="153" s="1"/>
  <c r="E3574" i="153"/>
  <c r="G3583" i="153"/>
  <c r="H3583" i="153" s="1"/>
  <c r="E3583" i="153"/>
  <c r="G3590" i="153"/>
  <c r="H3590" i="153" s="1"/>
  <c r="E3590" i="153"/>
  <c r="G3599" i="153"/>
  <c r="H3599" i="153" s="1"/>
  <c r="E3599" i="153"/>
  <c r="G3606" i="153"/>
  <c r="H3606" i="153" s="1"/>
  <c r="E3606" i="153"/>
  <c r="G3615" i="153"/>
  <c r="H3615" i="153" s="1"/>
  <c r="E3615" i="153"/>
  <c r="G3622" i="153"/>
  <c r="H3622" i="153" s="1"/>
  <c r="E3622" i="153"/>
  <c r="G3631" i="153"/>
  <c r="H3631" i="153" s="1"/>
  <c r="E3631" i="153"/>
  <c r="G3638" i="153"/>
  <c r="H3638" i="153" s="1"/>
  <c r="E3638" i="153"/>
  <c r="G3647" i="153"/>
  <c r="H3647" i="153" s="1"/>
  <c r="E3647" i="153"/>
  <c r="G3654" i="153"/>
  <c r="H3654" i="153" s="1"/>
  <c r="E3654" i="153"/>
  <c r="G3663" i="153"/>
  <c r="H3663" i="153" s="1"/>
  <c r="E3663" i="153"/>
  <c r="G3670" i="153"/>
  <c r="H3670" i="153" s="1"/>
  <c r="E3670" i="153"/>
  <c r="G3679" i="153"/>
  <c r="H3679" i="153" s="1"/>
  <c r="E3679" i="153"/>
  <c r="G3686" i="153"/>
  <c r="H3686" i="153" s="1"/>
  <c r="E3686" i="153"/>
  <c r="G3695" i="153"/>
  <c r="H3695" i="153" s="1"/>
  <c r="E3695" i="153"/>
  <c r="G3702" i="153"/>
  <c r="H3702" i="153" s="1"/>
  <c r="E3702" i="153"/>
  <c r="G3711" i="153"/>
  <c r="H3711" i="153" s="1"/>
  <c r="E3711" i="153"/>
  <c r="G3718" i="153"/>
  <c r="H3718" i="153" s="1"/>
  <c r="E3718" i="153"/>
  <c r="G3727" i="153"/>
  <c r="H3727" i="153" s="1"/>
  <c r="E3727" i="153"/>
  <c r="G3734" i="153"/>
  <c r="H3734" i="153" s="1"/>
  <c r="E3734" i="153"/>
  <c r="G3743" i="153"/>
  <c r="H3743" i="153" s="1"/>
  <c r="E3743" i="153"/>
  <c r="G3750" i="153"/>
  <c r="H3750" i="153" s="1"/>
  <c r="E3750" i="153"/>
  <c r="G3759" i="153"/>
  <c r="H3759" i="153" s="1"/>
  <c r="E3759" i="153"/>
  <c r="G3766" i="153"/>
  <c r="H3766" i="153" s="1"/>
  <c r="E3766" i="153"/>
  <c r="G3775" i="153"/>
  <c r="H3775" i="153" s="1"/>
  <c r="E3775" i="153"/>
  <c r="G3782" i="153"/>
  <c r="H3782" i="153" s="1"/>
  <c r="E3782" i="153"/>
  <c r="G3791" i="153"/>
  <c r="H3791" i="153" s="1"/>
  <c r="E3791" i="153"/>
  <c r="G3798" i="153"/>
  <c r="H3798" i="153" s="1"/>
  <c r="E3798" i="153"/>
  <c r="G3807" i="153"/>
  <c r="H3807" i="153" s="1"/>
  <c r="E3807" i="153"/>
  <c r="G3814" i="153"/>
  <c r="H3814" i="153" s="1"/>
  <c r="E3814" i="153"/>
  <c r="F3820" i="153"/>
  <c r="E3820" i="153"/>
  <c r="G3820" i="153"/>
  <c r="H3820" i="153" s="1"/>
  <c r="F3852" i="153"/>
  <c r="E3852" i="153"/>
  <c r="G3852" i="153"/>
  <c r="H3852" i="153" s="1"/>
  <c r="F3916" i="153"/>
  <c r="E3916" i="153"/>
  <c r="G3916" i="153"/>
  <c r="H3916" i="153" s="1"/>
  <c r="F3984" i="153"/>
  <c r="E3984" i="153"/>
  <c r="G3984" i="153"/>
  <c r="H3984" i="153" s="1"/>
  <c r="E4025" i="153"/>
  <c r="F4025" i="153"/>
  <c r="F4036" i="153"/>
  <c r="E4036" i="153"/>
  <c r="G4036" i="153"/>
  <c r="H4036" i="153" s="1"/>
  <c r="E4057" i="153"/>
  <c r="F4057" i="153"/>
  <c r="F4068" i="153"/>
  <c r="E4068" i="153"/>
  <c r="G4068" i="153"/>
  <c r="H4068" i="153" s="1"/>
  <c r="E4089" i="153"/>
  <c r="F4089" i="153"/>
  <c r="F4100" i="153"/>
  <c r="E4100" i="153"/>
  <c r="G4100" i="153"/>
  <c r="H4100" i="153" s="1"/>
  <c r="E4121" i="153"/>
  <c r="F4121" i="153"/>
  <c r="F4132" i="153"/>
  <c r="E4132" i="153"/>
  <c r="G4132" i="153"/>
  <c r="H4132" i="153" s="1"/>
  <c r="E4153" i="153"/>
  <c r="F4153" i="153"/>
  <c r="F4164" i="153"/>
  <c r="E4164" i="153"/>
  <c r="G4164" i="153"/>
  <c r="H4164" i="153" s="1"/>
  <c r="F4191" i="153"/>
  <c r="E4191" i="153"/>
  <c r="G4191" i="153"/>
  <c r="H4191" i="153" s="1"/>
  <c r="F4207" i="153"/>
  <c r="E4207" i="153"/>
  <c r="G4207" i="153"/>
  <c r="H4207" i="153" s="1"/>
  <c r="F4231" i="153"/>
  <c r="E4231" i="153"/>
  <c r="G4231" i="153"/>
  <c r="H4231" i="153" s="1"/>
  <c r="F4247" i="153"/>
  <c r="E4247" i="153"/>
  <c r="G4247" i="153"/>
  <c r="H4247" i="153" s="1"/>
  <c r="F4263" i="153"/>
  <c r="E4263" i="153"/>
  <c r="G4263" i="153"/>
  <c r="H4263" i="153" s="1"/>
  <c r="F4279" i="153"/>
  <c r="E4279" i="153"/>
  <c r="G4279" i="153"/>
  <c r="H4279" i="153" s="1"/>
  <c r="F4295" i="153"/>
  <c r="E4295" i="153"/>
  <c r="G4295" i="153"/>
  <c r="H4295" i="153" s="1"/>
  <c r="F4393" i="153"/>
  <c r="E4393" i="153"/>
  <c r="G4393" i="153"/>
  <c r="H4393" i="153" s="1"/>
  <c r="G4428" i="153"/>
  <c r="H4428" i="153" s="1"/>
  <c r="E4428" i="153"/>
  <c r="G4436" i="153"/>
  <c r="H4436" i="153" s="1"/>
  <c r="E4436" i="153"/>
  <c r="E4442" i="153"/>
  <c r="F4442" i="153"/>
  <c r="F4473" i="153"/>
  <c r="E4473" i="153"/>
  <c r="G4473" i="153"/>
  <c r="H4473" i="153" s="1"/>
  <c r="F4633" i="153"/>
  <c r="E4633" i="153"/>
  <c r="G4633" i="153"/>
  <c r="H4633" i="153" s="1"/>
  <c r="F4649" i="153"/>
  <c r="E4649" i="153"/>
  <c r="G4649" i="153"/>
  <c r="H4649" i="153" s="1"/>
  <c r="F4665" i="153"/>
  <c r="E4665" i="153"/>
  <c r="G4665" i="153"/>
  <c r="H4665" i="153" s="1"/>
  <c r="F4681" i="153"/>
  <c r="E4681" i="153"/>
  <c r="G4681" i="153"/>
  <c r="H4681" i="153" s="1"/>
  <c r="G2457" i="153"/>
  <c r="H2457" i="153" s="1"/>
  <c r="G2473" i="153"/>
  <c r="H2473" i="153" s="1"/>
  <c r="G2489" i="153"/>
  <c r="H2489" i="153" s="1"/>
  <c r="G2505" i="153"/>
  <c r="H2505" i="153" s="1"/>
  <c r="G2521" i="153"/>
  <c r="H2521" i="153" s="1"/>
  <c r="G2537" i="153"/>
  <c r="H2537" i="153" s="1"/>
  <c r="G2553" i="153"/>
  <c r="H2553" i="153" s="1"/>
  <c r="G2569" i="153"/>
  <c r="H2569" i="153" s="1"/>
  <c r="G2585" i="153"/>
  <c r="H2585" i="153" s="1"/>
  <c r="G2601" i="153"/>
  <c r="H2601" i="153" s="1"/>
  <c r="G2624" i="153"/>
  <c r="H2624" i="153" s="1"/>
  <c r="G2628" i="153"/>
  <c r="H2628" i="153" s="1"/>
  <c r="G2636" i="153"/>
  <c r="H2636" i="153" s="1"/>
  <c r="G2652" i="153"/>
  <c r="H2652" i="153" s="1"/>
  <c r="G2668" i="153"/>
  <c r="H2668" i="153" s="1"/>
  <c r="G2684" i="153"/>
  <c r="H2684" i="153" s="1"/>
  <c r="G2700" i="153"/>
  <c r="H2700" i="153" s="1"/>
  <c r="G2716" i="153"/>
  <c r="H2716" i="153" s="1"/>
  <c r="G2732" i="153"/>
  <c r="H2732" i="153" s="1"/>
  <c r="G2748" i="153"/>
  <c r="H2748" i="153" s="1"/>
  <c r="G2760" i="153"/>
  <c r="H2760" i="153" s="1"/>
  <c r="G2768" i="153"/>
  <c r="H2768" i="153" s="1"/>
  <c r="G2792" i="153"/>
  <c r="H2792" i="153" s="1"/>
  <c r="G2796" i="153"/>
  <c r="H2796" i="153" s="1"/>
  <c r="G2804" i="153"/>
  <c r="H2804" i="153" s="1"/>
  <c r="G2832" i="153"/>
  <c r="H2832" i="153" s="1"/>
  <c r="G2856" i="153"/>
  <c r="H2856" i="153" s="1"/>
  <c r="G2860" i="153"/>
  <c r="H2860" i="153" s="1"/>
  <c r="G2868" i="153"/>
  <c r="H2868" i="153" s="1"/>
  <c r="G2905" i="153"/>
  <c r="H2905" i="153" s="1"/>
  <c r="G2937" i="153"/>
  <c r="H2937" i="153" s="1"/>
  <c r="G2945" i="153"/>
  <c r="H2945" i="153" s="1"/>
  <c r="G2949" i="153"/>
  <c r="H2949" i="153" s="1"/>
  <c r="G2957" i="153"/>
  <c r="H2957" i="153" s="1"/>
  <c r="G3296" i="153"/>
  <c r="H3296" i="153" s="1"/>
  <c r="G3312" i="153"/>
  <c r="H3312" i="153" s="1"/>
  <c r="G3328" i="153"/>
  <c r="H3328" i="153" s="1"/>
  <c r="G3344" i="153"/>
  <c r="H3344" i="153" s="1"/>
  <c r="G3360" i="153"/>
  <c r="H3360" i="153" s="1"/>
  <c r="G3376" i="153"/>
  <c r="H3376" i="153" s="1"/>
  <c r="G3432" i="153"/>
  <c r="H3432" i="153" s="1"/>
  <c r="G3448" i="153"/>
  <c r="H3448" i="153" s="1"/>
  <c r="G3464" i="153"/>
  <c r="H3464" i="153" s="1"/>
  <c r="G3703" i="153"/>
  <c r="H3703" i="153" s="1"/>
  <c r="E3703" i="153"/>
  <c r="G3710" i="153"/>
  <c r="H3710" i="153" s="1"/>
  <c r="E3710" i="153"/>
  <c r="G3719" i="153"/>
  <c r="H3719" i="153" s="1"/>
  <c r="E3719" i="153"/>
  <c r="G3726" i="153"/>
  <c r="H3726" i="153" s="1"/>
  <c r="E3726" i="153"/>
  <c r="G3735" i="153"/>
  <c r="H3735" i="153" s="1"/>
  <c r="E3735" i="153"/>
  <c r="G3742" i="153"/>
  <c r="H3742" i="153" s="1"/>
  <c r="E3742" i="153"/>
  <c r="G3751" i="153"/>
  <c r="H3751" i="153" s="1"/>
  <c r="E3751" i="153"/>
  <c r="G3758" i="153"/>
  <c r="H3758" i="153" s="1"/>
  <c r="E3758" i="153"/>
  <c r="G3767" i="153"/>
  <c r="H3767" i="153" s="1"/>
  <c r="E3767" i="153"/>
  <c r="G3774" i="153"/>
  <c r="H3774" i="153" s="1"/>
  <c r="E3774" i="153"/>
  <c r="G3783" i="153"/>
  <c r="H3783" i="153" s="1"/>
  <c r="E3783" i="153"/>
  <c r="G3790" i="153"/>
  <c r="H3790" i="153" s="1"/>
  <c r="E3790" i="153"/>
  <c r="G3799" i="153"/>
  <c r="H3799" i="153" s="1"/>
  <c r="E3799" i="153"/>
  <c r="G3806" i="153"/>
  <c r="H3806" i="153" s="1"/>
  <c r="E3806" i="153"/>
  <c r="G3815" i="153"/>
  <c r="H3815" i="153" s="1"/>
  <c r="E3815" i="153"/>
  <c r="F3824" i="153"/>
  <c r="E3824" i="153"/>
  <c r="F3836" i="153"/>
  <c r="E3836" i="153"/>
  <c r="F3856" i="153"/>
  <c r="E3856" i="153"/>
  <c r="E3861" i="153"/>
  <c r="F3861" i="153"/>
  <c r="E3869" i="153"/>
  <c r="F3869" i="153"/>
  <c r="F3876" i="153"/>
  <c r="E3876" i="153"/>
  <c r="F3884" i="153"/>
  <c r="E3884" i="153"/>
  <c r="G3911" i="153"/>
  <c r="H3911" i="153" s="1"/>
  <c r="E3911" i="153"/>
  <c r="G3919" i="153"/>
  <c r="H3919" i="153" s="1"/>
  <c r="E3919" i="153"/>
  <c r="E3925" i="153"/>
  <c r="F3925" i="153"/>
  <c r="E3933" i="153"/>
  <c r="F3933" i="153"/>
  <c r="F3940" i="153"/>
  <c r="E3940" i="153"/>
  <c r="F3948" i="153"/>
  <c r="E3948" i="153"/>
  <c r="G3975" i="153"/>
  <c r="H3975" i="153" s="1"/>
  <c r="E3975" i="153"/>
  <c r="E3977" i="153"/>
  <c r="F3977" i="153"/>
  <c r="E3981" i="153"/>
  <c r="F3981" i="153"/>
  <c r="F4000" i="153"/>
  <c r="E4000" i="153"/>
  <c r="E4009" i="153"/>
  <c r="F4009" i="153"/>
  <c r="E4013" i="153"/>
  <c r="F4013" i="153"/>
  <c r="F4028" i="153"/>
  <c r="E4028" i="153"/>
  <c r="E4033" i="153"/>
  <c r="F4033" i="153"/>
  <c r="F4044" i="153"/>
  <c r="E4044" i="153"/>
  <c r="E4049" i="153"/>
  <c r="F4049" i="153"/>
  <c r="F4060" i="153"/>
  <c r="E4060" i="153"/>
  <c r="E4065" i="153"/>
  <c r="F4065" i="153"/>
  <c r="F4076" i="153"/>
  <c r="E4076" i="153"/>
  <c r="E4081" i="153"/>
  <c r="F4081" i="153"/>
  <c r="F4092" i="153"/>
  <c r="E4092" i="153"/>
  <c r="E4097" i="153"/>
  <c r="F4097" i="153"/>
  <c r="F4108" i="153"/>
  <c r="E4108" i="153"/>
  <c r="E4113" i="153"/>
  <c r="F4113" i="153"/>
  <c r="F4124" i="153"/>
  <c r="E4124" i="153"/>
  <c r="E4129" i="153"/>
  <c r="F4129" i="153"/>
  <c r="F4140" i="153"/>
  <c r="E4140" i="153"/>
  <c r="E4145" i="153"/>
  <c r="F4145" i="153"/>
  <c r="F4156" i="153"/>
  <c r="E4156" i="153"/>
  <c r="E4161" i="153"/>
  <c r="F4161" i="153"/>
  <c r="F4172" i="153"/>
  <c r="E4172" i="153"/>
  <c r="F4215" i="153"/>
  <c r="E4215" i="153"/>
  <c r="F4223" i="153"/>
  <c r="E4223" i="153"/>
  <c r="F4235" i="153"/>
  <c r="E4235" i="153"/>
  <c r="F4243" i="153"/>
  <c r="E4243" i="153"/>
  <c r="F4251" i="153"/>
  <c r="E4251" i="153"/>
  <c r="F4259" i="153"/>
  <c r="E4259" i="153"/>
  <c r="F4267" i="153"/>
  <c r="E4267" i="153"/>
  <c r="F4275" i="153"/>
  <c r="E4275" i="153"/>
  <c r="F4283" i="153"/>
  <c r="E4283" i="153"/>
  <c r="F4291" i="153"/>
  <c r="E4291" i="153"/>
  <c r="F4300" i="153"/>
  <c r="G4300" i="153"/>
  <c r="H4300" i="153" s="1"/>
  <c r="F4316" i="153"/>
  <c r="G4316" i="153"/>
  <c r="H4316" i="153" s="1"/>
  <c r="F4332" i="153"/>
  <c r="G4332" i="153"/>
  <c r="H4332" i="153" s="1"/>
  <c r="F4348" i="153"/>
  <c r="G4348" i="153"/>
  <c r="H4348" i="153" s="1"/>
  <c r="F4362" i="153"/>
  <c r="E4362" i="153"/>
  <c r="E4367" i="153"/>
  <c r="G4367" i="153"/>
  <c r="H4367" i="153" s="1"/>
  <c r="G4377" i="153"/>
  <c r="H4377" i="153" s="1"/>
  <c r="E4377" i="153"/>
  <c r="G4381" i="153"/>
  <c r="H4381" i="153" s="1"/>
  <c r="E4381" i="153"/>
  <c r="G4385" i="153"/>
  <c r="H4385" i="153" s="1"/>
  <c r="E4385" i="153"/>
  <c r="G4396" i="153"/>
  <c r="H4396" i="153" s="1"/>
  <c r="E4396" i="153"/>
  <c r="G4404" i="153"/>
  <c r="H4404" i="153" s="1"/>
  <c r="E4404" i="153"/>
  <c r="E4410" i="153"/>
  <c r="F4410" i="153"/>
  <c r="E4418" i="153"/>
  <c r="F4418" i="153"/>
  <c r="F4425" i="153"/>
  <c r="E4425" i="153"/>
  <c r="F4433" i="153"/>
  <c r="E4433" i="153"/>
  <c r="F4469" i="153"/>
  <c r="E4469" i="153"/>
  <c r="F4489" i="153"/>
  <c r="E4489" i="153"/>
  <c r="F4499" i="153"/>
  <c r="E4499" i="153"/>
  <c r="F4517" i="153"/>
  <c r="E4517" i="153"/>
  <c r="F4537" i="153"/>
  <c r="E4537" i="153"/>
  <c r="F4629" i="153"/>
  <c r="E4629" i="153"/>
  <c r="F4637" i="153"/>
  <c r="E4637" i="153"/>
  <c r="F4645" i="153"/>
  <c r="E4645" i="153"/>
  <c r="F4653" i="153"/>
  <c r="E4653" i="153"/>
  <c r="F4661" i="153"/>
  <c r="E4661" i="153"/>
  <c r="F4669" i="153"/>
  <c r="E4669" i="153"/>
  <c r="F4677" i="153"/>
  <c r="E4677" i="153"/>
  <c r="F4686" i="153"/>
  <c r="G4686" i="153"/>
  <c r="H4686" i="153" s="1"/>
  <c r="F4702" i="153"/>
  <c r="G4702" i="153"/>
  <c r="H4702" i="153" s="1"/>
  <c r="F4718" i="153"/>
  <c r="G4718" i="153"/>
  <c r="H4718" i="153" s="1"/>
  <c r="E4725" i="153"/>
  <c r="G4725" i="153"/>
  <c r="H4725" i="153" s="1"/>
  <c r="E4737" i="153"/>
  <c r="F4737" i="153"/>
  <c r="E4741" i="153"/>
  <c r="F4741" i="153"/>
  <c r="F4760" i="153"/>
  <c r="E4760" i="153"/>
  <c r="G4760" i="153"/>
  <c r="H4760" i="153" s="1"/>
  <c r="E4769" i="153"/>
  <c r="F4769" i="153"/>
  <c r="F4780" i="153"/>
  <c r="E4780" i="153"/>
  <c r="G4780" i="153"/>
  <c r="H4780" i="153" s="1"/>
  <c r="E4801" i="153"/>
  <c r="F4801" i="153"/>
  <c r="F4808" i="153"/>
  <c r="E4808" i="153"/>
  <c r="G4808" i="153"/>
  <c r="H4808" i="153" s="1"/>
  <c r="E4950" i="153"/>
  <c r="F4950" i="153"/>
  <c r="G4956" i="153"/>
  <c r="H4956" i="153" s="1"/>
  <c r="E4956" i="153"/>
  <c r="F4965" i="153"/>
  <c r="E4965" i="153"/>
  <c r="G4965" i="153"/>
  <c r="H4965" i="153" s="1"/>
  <c r="F4993" i="153"/>
  <c r="E4993" i="153"/>
  <c r="G4993" i="153"/>
  <c r="H4993" i="153" s="1"/>
  <c r="G5084" i="153"/>
  <c r="H5084" i="153" s="1"/>
  <c r="E5084" i="153"/>
  <c r="G5088" i="153"/>
  <c r="H5088" i="153" s="1"/>
  <c r="E5088" i="153"/>
  <c r="G5099" i="153"/>
  <c r="H5099" i="153" s="1"/>
  <c r="E5099" i="153"/>
  <c r="G5103" i="153"/>
  <c r="H5103" i="153" s="1"/>
  <c r="E5103" i="153"/>
  <c r="G5116" i="153"/>
  <c r="H5116" i="153" s="1"/>
  <c r="E5116" i="153"/>
  <c r="G5120" i="153"/>
  <c r="H5120" i="153" s="1"/>
  <c r="E5120" i="153"/>
  <c r="G5131" i="153"/>
  <c r="H5131" i="153" s="1"/>
  <c r="E5131" i="153"/>
  <c r="G5135" i="153"/>
  <c r="H5135" i="153" s="1"/>
  <c r="E5135" i="153"/>
  <c r="G5148" i="153"/>
  <c r="H5148" i="153" s="1"/>
  <c r="E5148" i="153"/>
  <c r="G5152" i="153"/>
  <c r="H5152" i="153" s="1"/>
  <c r="E5152" i="153"/>
  <c r="G5163" i="153"/>
  <c r="H5163" i="153" s="1"/>
  <c r="E5163" i="153"/>
  <c r="G5167" i="153"/>
  <c r="H5167" i="153" s="1"/>
  <c r="E5167" i="153"/>
  <c r="G5180" i="153"/>
  <c r="H5180" i="153" s="1"/>
  <c r="E5180" i="153"/>
  <c r="G5184" i="153"/>
  <c r="H5184" i="153" s="1"/>
  <c r="E5184" i="153"/>
  <c r="G5195" i="153"/>
  <c r="H5195" i="153" s="1"/>
  <c r="E5195" i="153"/>
  <c r="F5201" i="153"/>
  <c r="E5201" i="153"/>
  <c r="G5201" i="153"/>
  <c r="H5201" i="153" s="1"/>
  <c r="G5220" i="153"/>
  <c r="H5220" i="153" s="1"/>
  <c r="E5220" i="153"/>
  <c r="E5226" i="153"/>
  <c r="F5226" i="153"/>
  <c r="E5234" i="153"/>
  <c r="F5234" i="153"/>
  <c r="F5241" i="153"/>
  <c r="E5241" i="153"/>
  <c r="G5241" i="153"/>
  <c r="H5241" i="153" s="1"/>
  <c r="G3828" i="153"/>
  <c r="H3828" i="153" s="1"/>
  <c r="G3832" i="153"/>
  <c r="H3832" i="153" s="1"/>
  <c r="G3844" i="153"/>
  <c r="H3844" i="153" s="1"/>
  <c r="G3848" i="153"/>
  <c r="H3848" i="153" s="1"/>
  <c r="G3860" i="153"/>
  <c r="H3860" i="153" s="1"/>
  <c r="G3868" i="153"/>
  <c r="H3868" i="153" s="1"/>
  <c r="G3892" i="153"/>
  <c r="H3892" i="153" s="1"/>
  <c r="G3900" i="153"/>
  <c r="H3900" i="153" s="1"/>
  <c r="G3924" i="153"/>
  <c r="H3924" i="153" s="1"/>
  <c r="G3932" i="153"/>
  <c r="H3932" i="153" s="1"/>
  <c r="G3956" i="153"/>
  <c r="H3956" i="153" s="1"/>
  <c r="G3964" i="153"/>
  <c r="H3964" i="153" s="1"/>
  <c r="G3976" i="153"/>
  <c r="H3976" i="153" s="1"/>
  <c r="G3980" i="153"/>
  <c r="H3980" i="153" s="1"/>
  <c r="G3992" i="153"/>
  <c r="H3992" i="153" s="1"/>
  <c r="G3996" i="153"/>
  <c r="H3996" i="153" s="1"/>
  <c r="G4008" i="153"/>
  <c r="H4008" i="153" s="1"/>
  <c r="G4012" i="153"/>
  <c r="H4012" i="153" s="1"/>
  <c r="G4024" i="153"/>
  <c r="H4024" i="153" s="1"/>
  <c r="G4032" i="153"/>
  <c r="H4032" i="153" s="1"/>
  <c r="G4040" i="153"/>
  <c r="H4040" i="153" s="1"/>
  <c r="G4048" i="153"/>
  <c r="H4048" i="153" s="1"/>
  <c r="G4056" i="153"/>
  <c r="H4056" i="153" s="1"/>
  <c r="G4064" i="153"/>
  <c r="H4064" i="153" s="1"/>
  <c r="G4072" i="153"/>
  <c r="H4072" i="153" s="1"/>
  <c r="G4080" i="153"/>
  <c r="H4080" i="153" s="1"/>
  <c r="G4088" i="153"/>
  <c r="H4088" i="153" s="1"/>
  <c r="G4096" i="153"/>
  <c r="H4096" i="153" s="1"/>
  <c r="G4104" i="153"/>
  <c r="H4104" i="153" s="1"/>
  <c r="G4112" i="153"/>
  <c r="H4112" i="153" s="1"/>
  <c r="G4120" i="153"/>
  <c r="H4120" i="153" s="1"/>
  <c r="G4128" i="153"/>
  <c r="H4128" i="153" s="1"/>
  <c r="G4136" i="153"/>
  <c r="H4136" i="153" s="1"/>
  <c r="G4144" i="153"/>
  <c r="H4144" i="153" s="1"/>
  <c r="G4152" i="153"/>
  <c r="H4152" i="153" s="1"/>
  <c r="G4160" i="153"/>
  <c r="H4160" i="153" s="1"/>
  <c r="G4168" i="153"/>
  <c r="H4168" i="153" s="1"/>
  <c r="G4211" i="153"/>
  <c r="H4211" i="153" s="1"/>
  <c r="G4227" i="153"/>
  <c r="H4227" i="153" s="1"/>
  <c r="G4358" i="153"/>
  <c r="H4358" i="153" s="1"/>
  <c r="G4366" i="153"/>
  <c r="H4366" i="153" s="1"/>
  <c r="G4370" i="153"/>
  <c r="H4370" i="153" s="1"/>
  <c r="G4374" i="153"/>
  <c r="H4374" i="153" s="1"/>
  <c r="G4409" i="153"/>
  <c r="H4409" i="153" s="1"/>
  <c r="G4417" i="153"/>
  <c r="H4417" i="153" s="1"/>
  <c r="G4441" i="153"/>
  <c r="H4441" i="153" s="1"/>
  <c r="G4485" i="153"/>
  <c r="H4485" i="153" s="1"/>
  <c r="G4501" i="153"/>
  <c r="H4501" i="153" s="1"/>
  <c r="G4505" i="153"/>
  <c r="H4505" i="153" s="1"/>
  <c r="G4521" i="153"/>
  <c r="H4521" i="153" s="1"/>
  <c r="G4724" i="153"/>
  <c r="H4724" i="153" s="1"/>
  <c r="F4744" i="153"/>
  <c r="E4744" i="153"/>
  <c r="F4748" i="153"/>
  <c r="E4748" i="153"/>
  <c r="E4753" i="153"/>
  <c r="F4753" i="153"/>
  <c r="E4757" i="153"/>
  <c r="F4757" i="153"/>
  <c r="F4772" i="153"/>
  <c r="E4772" i="153"/>
  <c r="E4777" i="153"/>
  <c r="F4777" i="153"/>
  <c r="F4788" i="153"/>
  <c r="E4788" i="153"/>
  <c r="E4793" i="153"/>
  <c r="F4793" i="153"/>
  <c r="F4804" i="153"/>
  <c r="E4804" i="153"/>
  <c r="F4812" i="153"/>
  <c r="E4812" i="153"/>
  <c r="F4820" i="153"/>
  <c r="E4820" i="153"/>
  <c r="F4828" i="153"/>
  <c r="E4828" i="153"/>
  <c r="F4836" i="153"/>
  <c r="E4836" i="153"/>
  <c r="F4844" i="153"/>
  <c r="E4844" i="153"/>
  <c r="F4852" i="153"/>
  <c r="E4852" i="153"/>
  <c r="F4876" i="153"/>
  <c r="E4876" i="153"/>
  <c r="F4951" i="153"/>
  <c r="G4951" i="153"/>
  <c r="H4951" i="153" s="1"/>
  <c r="F4957" i="153"/>
  <c r="E4957" i="153"/>
  <c r="G4964" i="153"/>
  <c r="H4964" i="153" s="1"/>
  <c r="E4964" i="153"/>
  <c r="F4975" i="153"/>
  <c r="G4975" i="153"/>
  <c r="H4975" i="153" s="1"/>
  <c r="E4982" i="153"/>
  <c r="F4982" i="153"/>
  <c r="G4988" i="153"/>
  <c r="H4988" i="153" s="1"/>
  <c r="E4988" i="153"/>
  <c r="G4996" i="153"/>
  <c r="H4996" i="153" s="1"/>
  <c r="E4996" i="153"/>
  <c r="G5040" i="153"/>
  <c r="H5040" i="153" s="1"/>
  <c r="E5040" i="153"/>
  <c r="G5048" i="153"/>
  <c r="H5048" i="153" s="1"/>
  <c r="E5048" i="153"/>
  <c r="G5052" i="153"/>
  <c r="H5052" i="153" s="1"/>
  <c r="E5052" i="153"/>
  <c r="G5056" i="153"/>
  <c r="H5056" i="153" s="1"/>
  <c r="E5056" i="153"/>
  <c r="G5064" i="153"/>
  <c r="H5064" i="153" s="1"/>
  <c r="E5064" i="153"/>
  <c r="G5068" i="153"/>
  <c r="H5068" i="153" s="1"/>
  <c r="E5068" i="153"/>
  <c r="G5072" i="153"/>
  <c r="H5072" i="153" s="1"/>
  <c r="E5072" i="153"/>
  <c r="G5083" i="153"/>
  <c r="H5083" i="153" s="1"/>
  <c r="E5083" i="153"/>
  <c r="G5087" i="153"/>
  <c r="H5087" i="153" s="1"/>
  <c r="E5087" i="153"/>
  <c r="G5100" i="153"/>
  <c r="H5100" i="153" s="1"/>
  <c r="E5100" i="153"/>
  <c r="G5104" i="153"/>
  <c r="H5104" i="153" s="1"/>
  <c r="E5104" i="153"/>
  <c r="G5115" i="153"/>
  <c r="H5115" i="153" s="1"/>
  <c r="E5115" i="153"/>
  <c r="G5119" i="153"/>
  <c r="H5119" i="153" s="1"/>
  <c r="E5119" i="153"/>
  <c r="G5132" i="153"/>
  <c r="H5132" i="153" s="1"/>
  <c r="E5132" i="153"/>
  <c r="G5136" i="153"/>
  <c r="H5136" i="153" s="1"/>
  <c r="E5136" i="153"/>
  <c r="G5147" i="153"/>
  <c r="H5147" i="153" s="1"/>
  <c r="E5147" i="153"/>
  <c r="G5151" i="153"/>
  <c r="H5151" i="153" s="1"/>
  <c r="E5151" i="153"/>
  <c r="G5164" i="153"/>
  <c r="H5164" i="153" s="1"/>
  <c r="E5164" i="153"/>
  <c r="G5168" i="153"/>
  <c r="H5168" i="153" s="1"/>
  <c r="E5168" i="153"/>
  <c r="G5179" i="153"/>
  <c r="H5179" i="153" s="1"/>
  <c r="E5179" i="153"/>
  <c r="G5183" i="153"/>
  <c r="H5183" i="153" s="1"/>
  <c r="E5183" i="153"/>
  <c r="G5196" i="153"/>
  <c r="H5196" i="153" s="1"/>
  <c r="E5196" i="153"/>
  <c r="F5217" i="153"/>
  <c r="E5217" i="153"/>
  <c r="G5244" i="153"/>
  <c r="H5244" i="153" s="1"/>
  <c r="E5244" i="153"/>
  <c r="E5250" i="153"/>
  <c r="F5250" i="153"/>
  <c r="F5257" i="153"/>
  <c r="E5257" i="153"/>
  <c r="G5257" i="153"/>
  <c r="H5257" i="153" s="1"/>
  <c r="F5297" i="153"/>
  <c r="E5297" i="153"/>
  <c r="G5297" i="153"/>
  <c r="H5297" i="153" s="1"/>
  <c r="E5318" i="153"/>
  <c r="F5318" i="153"/>
  <c r="F5329" i="153"/>
  <c r="E5329" i="153"/>
  <c r="G5329" i="153"/>
  <c r="H5329" i="153" s="1"/>
  <c r="F5356" i="153"/>
  <c r="G5356" i="153"/>
  <c r="H5356" i="153" s="1"/>
  <c r="F5372" i="153"/>
  <c r="G5372" i="153"/>
  <c r="H5372" i="153" s="1"/>
  <c r="F5388" i="153"/>
  <c r="G5388" i="153"/>
  <c r="H5388" i="153" s="1"/>
  <c r="F5409" i="153"/>
  <c r="E5409" i="153"/>
  <c r="G5409" i="153"/>
  <c r="H5409" i="153" s="1"/>
  <c r="F5425" i="153"/>
  <c r="E5425" i="153"/>
  <c r="G5425" i="153"/>
  <c r="H5425" i="153" s="1"/>
  <c r="F5556" i="153"/>
  <c r="E5556" i="153"/>
  <c r="G5556" i="153"/>
  <c r="H5556" i="153" s="1"/>
  <c r="G4736" i="153"/>
  <c r="H4736" i="153" s="1"/>
  <c r="G4740" i="153"/>
  <c r="H4740" i="153" s="1"/>
  <c r="G4752" i="153"/>
  <c r="H4752" i="153" s="1"/>
  <c r="G4756" i="153"/>
  <c r="H4756" i="153" s="1"/>
  <c r="G4768" i="153"/>
  <c r="H4768" i="153" s="1"/>
  <c r="G4776" i="153"/>
  <c r="H4776" i="153" s="1"/>
  <c r="G4784" i="153"/>
  <c r="H4784" i="153" s="1"/>
  <c r="G4792" i="153"/>
  <c r="H4792" i="153" s="1"/>
  <c r="G4800" i="153"/>
  <c r="H4800" i="153" s="1"/>
  <c r="G4929" i="153"/>
  <c r="H4929" i="153" s="1"/>
  <c r="G4933" i="153"/>
  <c r="H4933" i="153" s="1"/>
  <c r="G4937" i="153"/>
  <c r="H4937" i="153" s="1"/>
  <c r="G4941" i="153"/>
  <c r="H4941" i="153" s="1"/>
  <c r="G4949" i="153"/>
  <c r="H4949" i="153" s="1"/>
  <c r="G4973" i="153"/>
  <c r="H4973" i="153" s="1"/>
  <c r="G4981" i="153"/>
  <c r="H4981" i="153" s="1"/>
  <c r="G5205" i="153"/>
  <c r="H5205" i="153" s="1"/>
  <c r="G5209" i="153"/>
  <c r="H5209" i="153" s="1"/>
  <c r="G5225" i="153"/>
  <c r="H5225" i="153" s="1"/>
  <c r="G5233" i="153"/>
  <c r="H5233" i="153" s="1"/>
  <c r="G5260" i="153"/>
  <c r="H5260" i="153" s="1"/>
  <c r="E5260" i="153"/>
  <c r="G5268" i="153"/>
  <c r="H5268" i="153" s="1"/>
  <c r="E5268" i="153"/>
  <c r="E5294" i="153"/>
  <c r="F5294" i="153"/>
  <c r="F5305" i="153"/>
  <c r="E5305" i="153"/>
  <c r="E5310" i="153"/>
  <c r="F5310" i="153"/>
  <c r="F5321" i="153"/>
  <c r="E5321" i="153"/>
  <c r="E5326" i="153"/>
  <c r="F5326" i="153"/>
  <c r="F5337" i="153"/>
  <c r="E5337" i="153"/>
  <c r="E5342" i="153"/>
  <c r="F5342" i="153"/>
  <c r="F5348" i="153"/>
  <c r="G5348" i="153"/>
  <c r="H5348" i="153" s="1"/>
  <c r="F5364" i="153"/>
  <c r="G5364" i="153"/>
  <c r="H5364" i="153" s="1"/>
  <c r="F5380" i="153"/>
  <c r="G5380" i="153"/>
  <c r="H5380" i="153" s="1"/>
  <c r="F5396" i="153"/>
  <c r="E5396" i="153"/>
  <c r="G5408" i="153"/>
  <c r="H5408" i="153" s="1"/>
  <c r="F5408" i="153"/>
  <c r="G5416" i="153"/>
  <c r="H5416" i="153" s="1"/>
  <c r="F5416" i="153"/>
  <c r="G5424" i="153"/>
  <c r="H5424" i="153" s="1"/>
  <c r="F5424" i="153"/>
  <c r="F5459" i="153"/>
  <c r="G5459" i="153"/>
  <c r="H5459" i="153" s="1"/>
  <c r="F5475" i="153"/>
  <c r="G5475" i="153"/>
  <c r="H5475" i="153" s="1"/>
  <c r="F5548" i="153"/>
  <c r="E5548" i="153"/>
  <c r="E5555" i="153"/>
  <c r="F5555" i="153"/>
  <c r="F5558" i="153"/>
  <c r="E5558" i="153"/>
  <c r="F5564" i="153"/>
  <c r="E5564" i="153"/>
  <c r="G5293" i="153"/>
  <c r="H5293" i="153" s="1"/>
  <c r="G5301" i="153"/>
  <c r="H5301" i="153" s="1"/>
  <c r="G5309" i="153"/>
  <c r="H5309" i="153" s="1"/>
  <c r="G5317" i="153"/>
  <c r="H5317" i="153" s="1"/>
  <c r="G5325" i="153"/>
  <c r="H5325" i="153" s="1"/>
  <c r="G5333" i="153"/>
  <c r="H5333" i="153" s="1"/>
  <c r="G5341" i="153"/>
  <c r="H5341" i="153" s="1"/>
  <c r="G5398" i="153"/>
  <c r="H5398" i="153" s="1"/>
  <c r="G5429" i="153"/>
  <c r="H5429" i="153" s="1"/>
  <c r="F5487" i="153"/>
  <c r="G5490" i="153"/>
  <c r="H5490" i="153" s="1"/>
  <c r="G5494" i="153"/>
  <c r="H5494" i="153" s="1"/>
  <c r="G5498" i="153"/>
  <c r="H5498" i="153" s="1"/>
  <c r="G5502" i="153"/>
  <c r="H5502" i="153" s="1"/>
  <c r="G5506" i="153"/>
  <c r="H5506" i="153" s="1"/>
  <c r="G5510" i="153"/>
  <c r="H5510" i="153" s="1"/>
  <c r="G5514" i="153"/>
  <c r="H5514" i="153" s="1"/>
  <c r="G5518" i="153"/>
  <c r="H5518" i="153" s="1"/>
  <c r="G5522" i="153"/>
  <c r="H5522" i="153" s="1"/>
  <c r="G5526" i="153"/>
  <c r="H5526" i="153" s="1"/>
  <c r="G5530" i="153"/>
  <c r="H5530" i="153" s="1"/>
  <c r="G5534" i="153"/>
  <c r="H5534" i="153" s="1"/>
  <c r="G5538" i="153"/>
  <c r="H5538" i="153" s="1"/>
  <c r="G5542" i="153"/>
  <c r="H5542" i="153" s="1"/>
  <c r="G5546" i="153"/>
  <c r="H5546" i="153" s="1"/>
  <c r="G5552" i="153"/>
  <c r="H5552" i="153" s="1"/>
  <c r="G5554" i="153"/>
  <c r="H5554" i="153" s="1"/>
  <c r="G5560" i="153"/>
  <c r="H5560" i="153" s="1"/>
  <c r="G5562" i="153"/>
  <c r="H5562" i="153" s="1"/>
  <c r="F12" i="153"/>
  <c r="F28" i="153"/>
  <c r="F32" i="153"/>
  <c r="F40" i="153"/>
  <c r="F56" i="153"/>
  <c r="F60" i="153"/>
  <c r="F64" i="153"/>
  <c r="F72" i="153"/>
  <c r="F80" i="153"/>
  <c r="F91" i="153"/>
  <c r="G97" i="153"/>
  <c r="H97" i="153" s="1"/>
  <c r="G105" i="153"/>
  <c r="H105" i="153" s="1"/>
  <c r="G113" i="153"/>
  <c r="H113" i="153" s="1"/>
  <c r="F123" i="153"/>
  <c r="E2" i="153"/>
  <c r="E10" i="153"/>
  <c r="F11" i="153"/>
  <c r="E12" i="153"/>
  <c r="E20" i="153"/>
  <c r="E24" i="153"/>
  <c r="E28" i="153"/>
  <c r="E32" i="153"/>
  <c r="E36" i="153"/>
  <c r="E40" i="153"/>
  <c r="E44" i="153"/>
  <c r="E48" i="153"/>
  <c r="E52" i="153"/>
  <c r="E56" i="153"/>
  <c r="E60" i="153"/>
  <c r="E64" i="153"/>
  <c r="E68" i="153"/>
  <c r="E72" i="153"/>
  <c r="E76" i="153"/>
  <c r="E80" i="153"/>
  <c r="E84" i="153"/>
  <c r="E89" i="153"/>
  <c r="E91" i="153"/>
  <c r="E97" i="153"/>
  <c r="E99" i="153"/>
  <c r="G99" i="153"/>
  <c r="H99" i="153" s="1"/>
  <c r="E105" i="153"/>
  <c r="E107" i="153"/>
  <c r="G107" i="153"/>
  <c r="H107" i="153" s="1"/>
  <c r="E113" i="153"/>
  <c r="E115" i="153"/>
  <c r="G115" i="153"/>
  <c r="H115" i="153" s="1"/>
  <c r="E121" i="153"/>
  <c r="E123" i="153"/>
  <c r="E129" i="153"/>
  <c r="E131" i="153"/>
  <c r="G131" i="153"/>
  <c r="H131" i="153" s="1"/>
  <c r="E137" i="153"/>
  <c r="E139" i="153"/>
  <c r="G139" i="153"/>
  <c r="H139" i="153" s="1"/>
  <c r="E145" i="153"/>
  <c r="F832" i="153"/>
  <c r="G832" i="153"/>
  <c r="H832" i="153" s="1"/>
  <c r="G839" i="153"/>
  <c r="H839" i="153" s="1"/>
  <c r="E839" i="153"/>
  <c r="F839" i="153"/>
  <c r="F848" i="153"/>
  <c r="G848" i="153"/>
  <c r="H848" i="153" s="1"/>
  <c r="G855" i="153"/>
  <c r="H855" i="153" s="1"/>
  <c r="E855" i="153"/>
  <c r="F855" i="153"/>
  <c r="F864" i="153"/>
  <c r="G864" i="153"/>
  <c r="H864" i="153" s="1"/>
  <c r="G871" i="153"/>
  <c r="H871" i="153" s="1"/>
  <c r="E871" i="153"/>
  <c r="F871" i="153"/>
  <c r="F880" i="153"/>
  <c r="G880" i="153"/>
  <c r="H880" i="153" s="1"/>
  <c r="G887" i="153"/>
  <c r="H887" i="153" s="1"/>
  <c r="E887" i="153"/>
  <c r="F887" i="153"/>
  <c r="F896" i="153"/>
  <c r="G896" i="153"/>
  <c r="H896" i="153" s="1"/>
  <c r="G903" i="153"/>
  <c r="H903" i="153" s="1"/>
  <c r="E903" i="153"/>
  <c r="F903" i="153"/>
  <c r="F912" i="153"/>
  <c r="G912" i="153"/>
  <c r="H912" i="153" s="1"/>
  <c r="G919" i="153"/>
  <c r="H919" i="153" s="1"/>
  <c r="E919" i="153"/>
  <c r="F919" i="153"/>
  <c r="F928" i="153"/>
  <c r="G928" i="153"/>
  <c r="H928" i="153" s="1"/>
  <c r="G935" i="153"/>
  <c r="H935" i="153" s="1"/>
  <c r="E935" i="153"/>
  <c r="F935" i="153"/>
  <c r="F944" i="153"/>
  <c r="G944" i="153"/>
  <c r="H944" i="153" s="1"/>
  <c r="G951" i="153"/>
  <c r="H951" i="153" s="1"/>
  <c r="E951" i="153"/>
  <c r="F951" i="153"/>
  <c r="F960" i="153"/>
  <c r="G960" i="153"/>
  <c r="H960" i="153" s="1"/>
  <c r="G967" i="153"/>
  <c r="H967" i="153" s="1"/>
  <c r="E967" i="153"/>
  <c r="F967" i="153"/>
  <c r="F976" i="153"/>
  <c r="G976" i="153"/>
  <c r="H976" i="153" s="1"/>
  <c r="G983" i="153"/>
  <c r="H983" i="153" s="1"/>
  <c r="E983" i="153"/>
  <c r="F983" i="153"/>
  <c r="F992" i="153"/>
  <c r="G992" i="153"/>
  <c r="H992" i="153" s="1"/>
  <c r="G2" i="153"/>
  <c r="H2" i="153" s="1"/>
  <c r="F20" i="153"/>
  <c r="F24" i="153"/>
  <c r="F36" i="153"/>
  <c r="F44" i="153"/>
  <c r="F48" i="153"/>
  <c r="F52" i="153"/>
  <c r="F68" i="153"/>
  <c r="F76" i="153"/>
  <c r="F84" i="153"/>
  <c r="G89" i="153"/>
  <c r="H89" i="153" s="1"/>
  <c r="G121" i="153"/>
  <c r="H121" i="153" s="1"/>
  <c r="G129" i="153"/>
  <c r="H129" i="153" s="1"/>
  <c r="G137" i="153"/>
  <c r="H137" i="153" s="1"/>
  <c r="G145" i="153"/>
  <c r="H145" i="153" s="1"/>
  <c r="G193" i="153"/>
  <c r="H193" i="153" s="1"/>
  <c r="G201" i="153"/>
  <c r="H201" i="153" s="1"/>
  <c r="G209" i="153"/>
  <c r="H209" i="153" s="1"/>
  <c r="G217" i="153"/>
  <c r="H217" i="153" s="1"/>
  <c r="G225" i="153"/>
  <c r="H225" i="153" s="1"/>
  <c r="G233" i="153"/>
  <c r="H233" i="153" s="1"/>
  <c r="G831" i="153"/>
  <c r="H831" i="153" s="1"/>
  <c r="E831" i="153"/>
  <c r="F831" i="153"/>
  <c r="F840" i="153"/>
  <c r="G840" i="153"/>
  <c r="H840" i="153" s="1"/>
  <c r="G847" i="153"/>
  <c r="H847" i="153" s="1"/>
  <c r="E847" i="153"/>
  <c r="F847" i="153"/>
  <c r="F856" i="153"/>
  <c r="G856" i="153"/>
  <c r="H856" i="153" s="1"/>
  <c r="G863" i="153"/>
  <c r="H863" i="153" s="1"/>
  <c r="E863" i="153"/>
  <c r="F863" i="153"/>
  <c r="F872" i="153"/>
  <c r="G872" i="153"/>
  <c r="H872" i="153" s="1"/>
  <c r="G879" i="153"/>
  <c r="H879" i="153" s="1"/>
  <c r="E879" i="153"/>
  <c r="F879" i="153"/>
  <c r="F888" i="153"/>
  <c r="G888" i="153"/>
  <c r="H888" i="153" s="1"/>
  <c r="G895" i="153"/>
  <c r="H895" i="153" s="1"/>
  <c r="E895" i="153"/>
  <c r="F895" i="153"/>
  <c r="F904" i="153"/>
  <c r="G904" i="153"/>
  <c r="H904" i="153" s="1"/>
  <c r="G911" i="153"/>
  <c r="H911" i="153" s="1"/>
  <c r="E911" i="153"/>
  <c r="F911" i="153"/>
  <c r="F828" i="153"/>
  <c r="G828" i="153"/>
  <c r="H828" i="153" s="1"/>
  <c r="G835" i="153"/>
  <c r="H835" i="153" s="1"/>
  <c r="E835" i="153"/>
  <c r="F836" i="153"/>
  <c r="G836" i="153"/>
  <c r="H836" i="153" s="1"/>
  <c r="G843" i="153"/>
  <c r="H843" i="153" s="1"/>
  <c r="E843" i="153"/>
  <c r="F844" i="153"/>
  <c r="G844" i="153"/>
  <c r="H844" i="153" s="1"/>
  <c r="G851" i="153"/>
  <c r="H851" i="153" s="1"/>
  <c r="E851" i="153"/>
  <c r="F852" i="153"/>
  <c r="G852" i="153"/>
  <c r="H852" i="153" s="1"/>
  <c r="G859" i="153"/>
  <c r="H859" i="153" s="1"/>
  <c r="E859" i="153"/>
  <c r="F860" i="153"/>
  <c r="G860" i="153"/>
  <c r="H860" i="153" s="1"/>
  <c r="G867" i="153"/>
  <c r="H867" i="153" s="1"/>
  <c r="E867" i="153"/>
  <c r="F868" i="153"/>
  <c r="G868" i="153"/>
  <c r="H868" i="153" s="1"/>
  <c r="G875" i="153"/>
  <c r="H875" i="153" s="1"/>
  <c r="E875" i="153"/>
  <c r="F876" i="153"/>
  <c r="G876" i="153"/>
  <c r="H876" i="153" s="1"/>
  <c r="G883" i="153"/>
  <c r="H883" i="153" s="1"/>
  <c r="E883" i="153"/>
  <c r="F884" i="153"/>
  <c r="G884" i="153"/>
  <c r="H884" i="153" s="1"/>
  <c r="G891" i="153"/>
  <c r="H891" i="153" s="1"/>
  <c r="E891" i="153"/>
  <c r="F892" i="153"/>
  <c r="G892" i="153"/>
  <c r="H892" i="153" s="1"/>
  <c r="G899" i="153"/>
  <c r="H899" i="153" s="1"/>
  <c r="E899" i="153"/>
  <c r="F900" i="153"/>
  <c r="G900" i="153"/>
  <c r="H900" i="153" s="1"/>
  <c r="G907" i="153"/>
  <c r="H907" i="153" s="1"/>
  <c r="E907" i="153"/>
  <c r="F908" i="153"/>
  <c r="G908" i="153"/>
  <c r="H908" i="153" s="1"/>
  <c r="G915" i="153"/>
  <c r="H915" i="153" s="1"/>
  <c r="E915" i="153"/>
  <c r="F920" i="153"/>
  <c r="G920" i="153"/>
  <c r="H920" i="153" s="1"/>
  <c r="G927" i="153"/>
  <c r="H927" i="153" s="1"/>
  <c r="E927" i="153"/>
  <c r="F927" i="153"/>
  <c r="F936" i="153"/>
  <c r="G936" i="153"/>
  <c r="H936" i="153" s="1"/>
  <c r="G943" i="153"/>
  <c r="H943" i="153" s="1"/>
  <c r="E943" i="153"/>
  <c r="F943" i="153"/>
  <c r="F952" i="153"/>
  <c r="G952" i="153"/>
  <c r="H952" i="153" s="1"/>
  <c r="G959" i="153"/>
  <c r="H959" i="153" s="1"/>
  <c r="E959" i="153"/>
  <c r="F959" i="153"/>
  <c r="F968" i="153"/>
  <c r="G968" i="153"/>
  <c r="H968" i="153" s="1"/>
  <c r="G975" i="153"/>
  <c r="H975" i="153" s="1"/>
  <c r="E975" i="153"/>
  <c r="F975" i="153"/>
  <c r="F984" i="153"/>
  <c r="G984" i="153"/>
  <c r="H984" i="153" s="1"/>
  <c r="G991" i="153"/>
  <c r="H991" i="153" s="1"/>
  <c r="E991" i="153"/>
  <c r="F991" i="153"/>
  <c r="F916" i="153"/>
  <c r="G916" i="153"/>
  <c r="H916" i="153" s="1"/>
  <c r="G923" i="153"/>
  <c r="H923" i="153" s="1"/>
  <c r="E923" i="153"/>
  <c r="F924" i="153"/>
  <c r="G924" i="153"/>
  <c r="H924" i="153" s="1"/>
  <c r="G931" i="153"/>
  <c r="H931" i="153" s="1"/>
  <c r="E931" i="153"/>
  <c r="F932" i="153"/>
  <c r="G932" i="153"/>
  <c r="H932" i="153" s="1"/>
  <c r="G939" i="153"/>
  <c r="H939" i="153" s="1"/>
  <c r="E939" i="153"/>
  <c r="F940" i="153"/>
  <c r="G940" i="153"/>
  <c r="H940" i="153" s="1"/>
  <c r="G947" i="153"/>
  <c r="H947" i="153" s="1"/>
  <c r="E947" i="153"/>
  <c r="F948" i="153"/>
  <c r="G948" i="153"/>
  <c r="H948" i="153" s="1"/>
  <c r="G955" i="153"/>
  <c r="H955" i="153" s="1"/>
  <c r="E955" i="153"/>
  <c r="F956" i="153"/>
  <c r="G956" i="153"/>
  <c r="H956" i="153" s="1"/>
  <c r="G963" i="153"/>
  <c r="H963" i="153" s="1"/>
  <c r="E963" i="153"/>
  <c r="F964" i="153"/>
  <c r="G964" i="153"/>
  <c r="H964" i="153" s="1"/>
  <c r="G971" i="153"/>
  <c r="H971" i="153" s="1"/>
  <c r="E971" i="153"/>
  <c r="F972" i="153"/>
  <c r="G972" i="153"/>
  <c r="H972" i="153" s="1"/>
  <c r="G979" i="153"/>
  <c r="H979" i="153" s="1"/>
  <c r="E979" i="153"/>
  <c r="F980" i="153"/>
  <c r="G980" i="153"/>
  <c r="H980" i="153" s="1"/>
  <c r="G987" i="153"/>
  <c r="H987" i="153" s="1"/>
  <c r="E987" i="153"/>
  <c r="F988" i="153"/>
  <c r="G988" i="153"/>
  <c r="H988" i="153" s="1"/>
  <c r="G995" i="153"/>
  <c r="H995" i="153" s="1"/>
  <c r="E995" i="153"/>
  <c r="F2080" i="153"/>
  <c r="E2080" i="153"/>
  <c r="G2082" i="153"/>
  <c r="H2082" i="153" s="1"/>
  <c r="E2082" i="153"/>
  <c r="F2084" i="153"/>
  <c r="E2084" i="153"/>
  <c r="F2088" i="153"/>
  <c r="E2088" i="153"/>
  <c r="G2090" i="153"/>
  <c r="H2090" i="153" s="1"/>
  <c r="E2090" i="153"/>
  <c r="F2092" i="153"/>
  <c r="E2092" i="153"/>
  <c r="F2096" i="153"/>
  <c r="E2096" i="153"/>
  <c r="G2098" i="153"/>
  <c r="H2098" i="153" s="1"/>
  <c r="E2098" i="153"/>
  <c r="F2100" i="153"/>
  <c r="E2100" i="153"/>
  <c r="F2104" i="153"/>
  <c r="E2104" i="153"/>
  <c r="G2106" i="153"/>
  <c r="H2106" i="153" s="1"/>
  <c r="E2106" i="153"/>
  <c r="F2108" i="153"/>
  <c r="E2108" i="153"/>
  <c r="F2112" i="153"/>
  <c r="E2112" i="153"/>
  <c r="G2114" i="153"/>
  <c r="H2114" i="153" s="1"/>
  <c r="E2114" i="153"/>
  <c r="F2116" i="153"/>
  <c r="E2116" i="153"/>
  <c r="F2120" i="153"/>
  <c r="E2120" i="153"/>
  <c r="G2122" i="153"/>
  <c r="H2122" i="153" s="1"/>
  <c r="E2122" i="153"/>
  <c r="F2124" i="153"/>
  <c r="E2124" i="153"/>
  <c r="F2128" i="153"/>
  <c r="E2128" i="153"/>
  <c r="G2130" i="153"/>
  <c r="H2130" i="153" s="1"/>
  <c r="E2130" i="153"/>
  <c r="F2132" i="153"/>
  <c r="E2132" i="153"/>
  <c r="F2136" i="153"/>
  <c r="E2136" i="153"/>
  <c r="G2138" i="153"/>
  <c r="H2138" i="153" s="1"/>
  <c r="E2138" i="153"/>
  <c r="F2140" i="153"/>
  <c r="E2140" i="153"/>
  <c r="F2144" i="153"/>
  <c r="E2144" i="153"/>
  <c r="G2146" i="153"/>
  <c r="H2146" i="153" s="1"/>
  <c r="E2146" i="153"/>
  <c r="F2148" i="153"/>
  <c r="E2148" i="153"/>
  <c r="F2152" i="153"/>
  <c r="E2152" i="153"/>
  <c r="G2154" i="153"/>
  <c r="H2154" i="153" s="1"/>
  <c r="E2154" i="153"/>
  <c r="F2156" i="153"/>
  <c r="E2156" i="153"/>
  <c r="F2160" i="153"/>
  <c r="E2160" i="153"/>
  <c r="G2162" i="153"/>
  <c r="H2162" i="153" s="1"/>
  <c r="E2162" i="153"/>
  <c r="F2164" i="153"/>
  <c r="E2164" i="153"/>
  <c r="F2168" i="153"/>
  <c r="E2168" i="153"/>
  <c r="G2170" i="153"/>
  <c r="H2170" i="153" s="1"/>
  <c r="E2170" i="153"/>
  <c r="F2172" i="153"/>
  <c r="E2172" i="153"/>
  <c r="F2176" i="153"/>
  <c r="E2176" i="153"/>
  <c r="G2178" i="153"/>
  <c r="H2178" i="153" s="1"/>
  <c r="E2178" i="153"/>
  <c r="F2180" i="153"/>
  <c r="E2180" i="153"/>
  <c r="F2184" i="153"/>
  <c r="E2184" i="153"/>
  <c r="G2186" i="153"/>
  <c r="H2186" i="153" s="1"/>
  <c r="E2186" i="153"/>
  <c r="F2188" i="153"/>
  <c r="E2188" i="153"/>
  <c r="F2192" i="153"/>
  <c r="E2192" i="153"/>
  <c r="G2194" i="153"/>
  <c r="H2194" i="153" s="1"/>
  <c r="E2194" i="153"/>
  <c r="F2196" i="153"/>
  <c r="E2196" i="153"/>
  <c r="F2200" i="153"/>
  <c r="E2200" i="153"/>
  <c r="G2202" i="153"/>
  <c r="H2202" i="153" s="1"/>
  <c r="E2202" i="153"/>
  <c r="F2204" i="153"/>
  <c r="E2204" i="153"/>
  <c r="F2208" i="153"/>
  <c r="E2208" i="153"/>
  <c r="G2210" i="153"/>
  <c r="H2210" i="153" s="1"/>
  <c r="E2210" i="153"/>
  <c r="F2212" i="153"/>
  <c r="E2212" i="153"/>
  <c r="F2216" i="153"/>
  <c r="E2216" i="153"/>
  <c r="G2218" i="153"/>
  <c r="H2218" i="153" s="1"/>
  <c r="E2218" i="153"/>
  <c r="F2220" i="153"/>
  <c r="E2220" i="153"/>
  <c r="F2224" i="153"/>
  <c r="E2224" i="153"/>
  <c r="G2226" i="153"/>
  <c r="H2226" i="153" s="1"/>
  <c r="E2226" i="153"/>
  <c r="F2228" i="153"/>
  <c r="E2228" i="153"/>
  <c r="F2232" i="153"/>
  <c r="E2232" i="153"/>
  <c r="G2234" i="153"/>
  <c r="H2234" i="153" s="1"/>
  <c r="E2234" i="153"/>
  <c r="F2236" i="153"/>
  <c r="E2236" i="153"/>
  <c r="F2240" i="153"/>
  <c r="E2240" i="153"/>
  <c r="G2242" i="153"/>
  <c r="H2242" i="153" s="1"/>
  <c r="E2242" i="153"/>
  <c r="F2244" i="153"/>
  <c r="E2244" i="153"/>
  <c r="F2248" i="153"/>
  <c r="E2248" i="153"/>
  <c r="G2250" i="153"/>
  <c r="H2250" i="153" s="1"/>
  <c r="E2250" i="153"/>
  <c r="F2252" i="153"/>
  <c r="E2252" i="153"/>
  <c r="F2256" i="153"/>
  <c r="E2256" i="153"/>
  <c r="F2260" i="153"/>
  <c r="E2260" i="153"/>
  <c r="F2264" i="153"/>
  <c r="E2264" i="153"/>
  <c r="F2268" i="153"/>
  <c r="E2268" i="153"/>
  <c r="F2272" i="153"/>
  <c r="E2272" i="153"/>
  <c r="F2276" i="153"/>
  <c r="E2276" i="153"/>
  <c r="F2280" i="153"/>
  <c r="E2280" i="153"/>
  <c r="F2284" i="153"/>
  <c r="E2284" i="153"/>
  <c r="F2288" i="153"/>
  <c r="E2288" i="153"/>
  <c r="F2292" i="153"/>
  <c r="E2292" i="153"/>
  <c r="F2296" i="153"/>
  <c r="E2296" i="153"/>
  <c r="F2300" i="153"/>
  <c r="E2300" i="153"/>
  <c r="F2304" i="153"/>
  <c r="E2304" i="153"/>
  <c r="F2308" i="153"/>
  <c r="E2308" i="153"/>
  <c r="F2312" i="153"/>
  <c r="E2312" i="153"/>
  <c r="F2316" i="153"/>
  <c r="E2316" i="153"/>
  <c r="F2320" i="153"/>
  <c r="E2320" i="153"/>
  <c r="F2324" i="153"/>
  <c r="E2324" i="153"/>
  <c r="F2328" i="153"/>
  <c r="E2328" i="153"/>
  <c r="F2332" i="153"/>
  <c r="E2332" i="153"/>
  <c r="F2336" i="153"/>
  <c r="E2336" i="153"/>
  <c r="F2340" i="153"/>
  <c r="E2340" i="153"/>
  <c r="F2344" i="153"/>
  <c r="E2344" i="153"/>
  <c r="F2348" i="153"/>
  <c r="E2348" i="153"/>
  <c r="F2352" i="153"/>
  <c r="E2352" i="153"/>
  <c r="F2356" i="153"/>
  <c r="E2356" i="153"/>
  <c r="F2360" i="153"/>
  <c r="E2360" i="153"/>
  <c r="F2364" i="153"/>
  <c r="E2364" i="153"/>
  <c r="F2368" i="153"/>
  <c r="E2368" i="153"/>
  <c r="F2372" i="153"/>
  <c r="E2372" i="153"/>
  <c r="F2376" i="153"/>
  <c r="E2376" i="153"/>
  <c r="F2380" i="153"/>
  <c r="E2380" i="153"/>
  <c r="F2384" i="153"/>
  <c r="E2384" i="153"/>
  <c r="F2388" i="153"/>
  <c r="E2388" i="153"/>
  <c r="F2392" i="153"/>
  <c r="E2392" i="153"/>
  <c r="F2396" i="153"/>
  <c r="E2396" i="153"/>
  <c r="F2400" i="153"/>
  <c r="E2400" i="153"/>
  <c r="F2404" i="153"/>
  <c r="E2404" i="153"/>
  <c r="F2408" i="153"/>
  <c r="E2408" i="153"/>
  <c r="F2412" i="153"/>
  <c r="E2412" i="153"/>
  <c r="F2416" i="153"/>
  <c r="E2416" i="153"/>
  <c r="F2420" i="153"/>
  <c r="E2420" i="153"/>
  <c r="F2424" i="153"/>
  <c r="E2424" i="153"/>
  <c r="F2428" i="153"/>
  <c r="E2428" i="153"/>
  <c r="F2432" i="153"/>
  <c r="E2432" i="153"/>
  <c r="F2436" i="153"/>
  <c r="E2436" i="153"/>
  <c r="F2440" i="153"/>
  <c r="E2440" i="153"/>
  <c r="F2444" i="153"/>
  <c r="E2444" i="153"/>
  <c r="F2448" i="153"/>
  <c r="E2448" i="153"/>
  <c r="G2452" i="153"/>
  <c r="H2452" i="153" s="1"/>
  <c r="F2452" i="153"/>
  <c r="G2453" i="153"/>
  <c r="H2453" i="153" s="1"/>
  <c r="E2453" i="153"/>
  <c r="E2454" i="153"/>
  <c r="G2454" i="153"/>
  <c r="H2454" i="153" s="1"/>
  <c r="G2460" i="153"/>
  <c r="H2460" i="153" s="1"/>
  <c r="F2460" i="153"/>
  <c r="G2461" i="153"/>
  <c r="H2461" i="153" s="1"/>
  <c r="E2461" i="153"/>
  <c r="E2462" i="153"/>
  <c r="G2462" i="153"/>
  <c r="H2462" i="153" s="1"/>
  <c r="G2468" i="153"/>
  <c r="H2468" i="153" s="1"/>
  <c r="F2468" i="153"/>
  <c r="G2469" i="153"/>
  <c r="H2469" i="153" s="1"/>
  <c r="E2469" i="153"/>
  <c r="E2470" i="153"/>
  <c r="G2470" i="153"/>
  <c r="H2470" i="153" s="1"/>
  <c r="G2476" i="153"/>
  <c r="H2476" i="153" s="1"/>
  <c r="F2476" i="153"/>
  <c r="G2477" i="153"/>
  <c r="H2477" i="153" s="1"/>
  <c r="E2477" i="153"/>
  <c r="E2478" i="153"/>
  <c r="G2478" i="153"/>
  <c r="H2478" i="153" s="1"/>
  <c r="G2484" i="153"/>
  <c r="H2484" i="153" s="1"/>
  <c r="F2484" i="153"/>
  <c r="G2485" i="153"/>
  <c r="H2485" i="153" s="1"/>
  <c r="E2485" i="153"/>
  <c r="E2486" i="153"/>
  <c r="G2486" i="153"/>
  <c r="H2486" i="153" s="1"/>
  <c r="G2492" i="153"/>
  <c r="H2492" i="153" s="1"/>
  <c r="F2492" i="153"/>
  <c r="G2493" i="153"/>
  <c r="H2493" i="153" s="1"/>
  <c r="E2493" i="153"/>
  <c r="E2494" i="153"/>
  <c r="G2494" i="153"/>
  <c r="H2494" i="153" s="1"/>
  <c r="G2500" i="153"/>
  <c r="H2500" i="153" s="1"/>
  <c r="F2500" i="153"/>
  <c r="G2501" i="153"/>
  <c r="H2501" i="153" s="1"/>
  <c r="E2501" i="153"/>
  <c r="E2502" i="153"/>
  <c r="G2502" i="153"/>
  <c r="H2502" i="153" s="1"/>
  <c r="G2508" i="153"/>
  <c r="H2508" i="153" s="1"/>
  <c r="F2508" i="153"/>
  <c r="G2509" i="153"/>
  <c r="H2509" i="153" s="1"/>
  <c r="E2509" i="153"/>
  <c r="E2510" i="153"/>
  <c r="G2510" i="153"/>
  <c r="H2510" i="153" s="1"/>
  <c r="G2516" i="153"/>
  <c r="H2516" i="153" s="1"/>
  <c r="F2516" i="153"/>
  <c r="G2517" i="153"/>
  <c r="H2517" i="153" s="1"/>
  <c r="E2517" i="153"/>
  <c r="E2518" i="153"/>
  <c r="G2518" i="153"/>
  <c r="H2518" i="153" s="1"/>
  <c r="G2524" i="153"/>
  <c r="H2524" i="153" s="1"/>
  <c r="F2524" i="153"/>
  <c r="G2525" i="153"/>
  <c r="H2525" i="153" s="1"/>
  <c r="E2525" i="153"/>
  <c r="E2526" i="153"/>
  <c r="G2526" i="153"/>
  <c r="H2526" i="153" s="1"/>
  <c r="G2532" i="153"/>
  <c r="H2532" i="153" s="1"/>
  <c r="F2532" i="153"/>
  <c r="G2533" i="153"/>
  <c r="H2533" i="153" s="1"/>
  <c r="E2533" i="153"/>
  <c r="E2534" i="153"/>
  <c r="G2534" i="153"/>
  <c r="H2534" i="153" s="1"/>
  <c r="G2540" i="153"/>
  <c r="H2540" i="153" s="1"/>
  <c r="F2540" i="153"/>
  <c r="G2541" i="153"/>
  <c r="H2541" i="153" s="1"/>
  <c r="E2541" i="153"/>
  <c r="E2542" i="153"/>
  <c r="G2542" i="153"/>
  <c r="H2542" i="153" s="1"/>
  <c r="G2548" i="153"/>
  <c r="H2548" i="153" s="1"/>
  <c r="F2548" i="153"/>
  <c r="G2549" i="153"/>
  <c r="H2549" i="153" s="1"/>
  <c r="E2549" i="153"/>
  <c r="E2550" i="153"/>
  <c r="G2550" i="153"/>
  <c r="H2550" i="153" s="1"/>
  <c r="G2556" i="153"/>
  <c r="H2556" i="153" s="1"/>
  <c r="F2556" i="153"/>
  <c r="G2557" i="153"/>
  <c r="H2557" i="153" s="1"/>
  <c r="E2557" i="153"/>
  <c r="E2558" i="153"/>
  <c r="G2558" i="153"/>
  <c r="H2558" i="153" s="1"/>
  <c r="G2564" i="153"/>
  <c r="H2564" i="153" s="1"/>
  <c r="F2564" i="153"/>
  <c r="G2565" i="153"/>
  <c r="H2565" i="153" s="1"/>
  <c r="E2565" i="153"/>
  <c r="E2566" i="153"/>
  <c r="G2566" i="153"/>
  <c r="H2566" i="153" s="1"/>
  <c r="G2572" i="153"/>
  <c r="H2572" i="153" s="1"/>
  <c r="F2572" i="153"/>
  <c r="G2573" i="153"/>
  <c r="H2573" i="153" s="1"/>
  <c r="E2573" i="153"/>
  <c r="E2574" i="153"/>
  <c r="G2574" i="153"/>
  <c r="H2574" i="153" s="1"/>
  <c r="G2580" i="153"/>
  <c r="H2580" i="153" s="1"/>
  <c r="F2580" i="153"/>
  <c r="G2581" i="153"/>
  <c r="H2581" i="153" s="1"/>
  <c r="E2581" i="153"/>
  <c r="E2582" i="153"/>
  <c r="G2582" i="153"/>
  <c r="H2582" i="153" s="1"/>
  <c r="G2588" i="153"/>
  <c r="H2588" i="153" s="1"/>
  <c r="F2588" i="153"/>
  <c r="G2589" i="153"/>
  <c r="H2589" i="153" s="1"/>
  <c r="E2589" i="153"/>
  <c r="E2590" i="153"/>
  <c r="G2590" i="153"/>
  <c r="H2590" i="153" s="1"/>
  <c r="G2596" i="153"/>
  <c r="H2596" i="153" s="1"/>
  <c r="F2596" i="153"/>
  <c r="G2597" i="153"/>
  <c r="H2597" i="153" s="1"/>
  <c r="E2597" i="153"/>
  <c r="E2598" i="153"/>
  <c r="G2598" i="153"/>
  <c r="H2598" i="153" s="1"/>
  <c r="G2604" i="153"/>
  <c r="H2604" i="153" s="1"/>
  <c r="F2604" i="153"/>
  <c r="G2605" i="153"/>
  <c r="H2605" i="153" s="1"/>
  <c r="E2605" i="153"/>
  <c r="E2606" i="153"/>
  <c r="G2606" i="153"/>
  <c r="H2606" i="153" s="1"/>
  <c r="G2611" i="153"/>
  <c r="H2611" i="153" s="1"/>
  <c r="E2611" i="153"/>
  <c r="G2616" i="153"/>
  <c r="H2616" i="153" s="1"/>
  <c r="E2616" i="153"/>
  <c r="E2617" i="153"/>
  <c r="F2617" i="153"/>
  <c r="G2619" i="153"/>
  <c r="H2619" i="153" s="1"/>
  <c r="E2619" i="153"/>
  <c r="G2620" i="153"/>
  <c r="H2620" i="153" s="1"/>
  <c r="E2620" i="153"/>
  <c r="G2627" i="153"/>
  <c r="H2627" i="153" s="1"/>
  <c r="E2627" i="153"/>
  <c r="G2632" i="153"/>
  <c r="H2632" i="153" s="1"/>
  <c r="E2632" i="153"/>
  <c r="E2633" i="153"/>
  <c r="F2633" i="153"/>
  <c r="G2635" i="153"/>
  <c r="H2635" i="153" s="1"/>
  <c r="E2635" i="153"/>
  <c r="G2640" i="153"/>
  <c r="H2640" i="153" s="1"/>
  <c r="E2640" i="153"/>
  <c r="E2641" i="153"/>
  <c r="F2641" i="153"/>
  <c r="G2643" i="153"/>
  <c r="H2643" i="153" s="1"/>
  <c r="E2643" i="153"/>
  <c r="G2648" i="153"/>
  <c r="H2648" i="153" s="1"/>
  <c r="E2648" i="153"/>
  <c r="E2649" i="153"/>
  <c r="F2649" i="153"/>
  <c r="G2651" i="153"/>
  <c r="H2651" i="153" s="1"/>
  <c r="E2651" i="153"/>
  <c r="G2656" i="153"/>
  <c r="H2656" i="153" s="1"/>
  <c r="E2656" i="153"/>
  <c r="E2657" i="153"/>
  <c r="F2657" i="153"/>
  <c r="G2659" i="153"/>
  <c r="H2659" i="153" s="1"/>
  <c r="E2659" i="153"/>
  <c r="G2664" i="153"/>
  <c r="H2664" i="153" s="1"/>
  <c r="E2664" i="153"/>
  <c r="E2665" i="153"/>
  <c r="F2665" i="153"/>
  <c r="G2667" i="153"/>
  <c r="H2667" i="153" s="1"/>
  <c r="E2667" i="153"/>
  <c r="G2672" i="153"/>
  <c r="H2672" i="153" s="1"/>
  <c r="E2672" i="153"/>
  <c r="E2673" i="153"/>
  <c r="F2673" i="153"/>
  <c r="G2675" i="153"/>
  <c r="H2675" i="153" s="1"/>
  <c r="E2675" i="153"/>
  <c r="G2680" i="153"/>
  <c r="H2680" i="153" s="1"/>
  <c r="E2680" i="153"/>
  <c r="E2681" i="153"/>
  <c r="F2681" i="153"/>
  <c r="G2683" i="153"/>
  <c r="H2683" i="153" s="1"/>
  <c r="E2683" i="153"/>
  <c r="G2688" i="153"/>
  <c r="H2688" i="153" s="1"/>
  <c r="E2688" i="153"/>
  <c r="E2689" i="153"/>
  <c r="F2689" i="153"/>
  <c r="G2691" i="153"/>
  <c r="H2691" i="153" s="1"/>
  <c r="E2691" i="153"/>
  <c r="G2696" i="153"/>
  <c r="H2696" i="153" s="1"/>
  <c r="E2696" i="153"/>
  <c r="E2697" i="153"/>
  <c r="F2697" i="153"/>
  <c r="G2699" i="153"/>
  <c r="H2699" i="153" s="1"/>
  <c r="E2699" i="153"/>
  <c r="G2704" i="153"/>
  <c r="H2704" i="153" s="1"/>
  <c r="E2704" i="153"/>
  <c r="E2705" i="153"/>
  <c r="F2705" i="153"/>
  <c r="G2707" i="153"/>
  <c r="H2707" i="153" s="1"/>
  <c r="E2707" i="153"/>
  <c r="G2712" i="153"/>
  <c r="H2712" i="153" s="1"/>
  <c r="E2712" i="153"/>
  <c r="E2713" i="153"/>
  <c r="F2713" i="153"/>
  <c r="G2715" i="153"/>
  <c r="H2715" i="153" s="1"/>
  <c r="E2715" i="153"/>
  <c r="G2720" i="153"/>
  <c r="H2720" i="153" s="1"/>
  <c r="E2720" i="153"/>
  <c r="E2721" i="153"/>
  <c r="F2721" i="153"/>
  <c r="G2723" i="153"/>
  <c r="H2723" i="153" s="1"/>
  <c r="E2723" i="153"/>
  <c r="G2728" i="153"/>
  <c r="H2728" i="153" s="1"/>
  <c r="E2728" i="153"/>
  <c r="E2729" i="153"/>
  <c r="F2729" i="153"/>
  <c r="G2731" i="153"/>
  <c r="H2731" i="153" s="1"/>
  <c r="E2731" i="153"/>
  <c r="G2736" i="153"/>
  <c r="H2736" i="153" s="1"/>
  <c r="E2736" i="153"/>
  <c r="E2737" i="153"/>
  <c r="F2737" i="153"/>
  <c r="G2739" i="153"/>
  <c r="H2739" i="153" s="1"/>
  <c r="E2739" i="153"/>
  <c r="G2744" i="153"/>
  <c r="H2744" i="153" s="1"/>
  <c r="E2744" i="153"/>
  <c r="E2745" i="153"/>
  <c r="F2745" i="153"/>
  <c r="G2747" i="153"/>
  <c r="H2747" i="153" s="1"/>
  <c r="E2747" i="153"/>
  <c r="G2752" i="153"/>
  <c r="H2752" i="153" s="1"/>
  <c r="E2752" i="153"/>
  <c r="E2753" i="153"/>
  <c r="F2753" i="153"/>
  <c r="G2755" i="153"/>
  <c r="H2755" i="153" s="1"/>
  <c r="E2755" i="153"/>
  <c r="G2776" i="153"/>
  <c r="H2776" i="153" s="1"/>
  <c r="E2776" i="153"/>
  <c r="E2777" i="153"/>
  <c r="F2777" i="153"/>
  <c r="G2780" i="153"/>
  <c r="H2780" i="153" s="1"/>
  <c r="E2780" i="153"/>
  <c r="E2781" i="153"/>
  <c r="F2781" i="153"/>
  <c r="G2784" i="153"/>
  <c r="H2784" i="153" s="1"/>
  <c r="E2784" i="153"/>
  <c r="E2785" i="153"/>
  <c r="F2785" i="153"/>
  <c r="G2788" i="153"/>
  <c r="H2788" i="153" s="1"/>
  <c r="E2788" i="153"/>
  <c r="E2789" i="153"/>
  <c r="F2789" i="153"/>
  <c r="G2808" i="153"/>
  <c r="H2808" i="153" s="1"/>
  <c r="E2808" i="153"/>
  <c r="E2809" i="153"/>
  <c r="F2809" i="153"/>
  <c r="G2812" i="153"/>
  <c r="H2812" i="153" s="1"/>
  <c r="E2812" i="153"/>
  <c r="E2813" i="153"/>
  <c r="F2813" i="153"/>
  <c r="G2816" i="153"/>
  <c r="H2816" i="153" s="1"/>
  <c r="E2816" i="153"/>
  <c r="E2817" i="153"/>
  <c r="F2817" i="153"/>
  <c r="G2820" i="153"/>
  <c r="H2820" i="153" s="1"/>
  <c r="E2820" i="153"/>
  <c r="E2821" i="153"/>
  <c r="F2821" i="153"/>
  <c r="G2840" i="153"/>
  <c r="H2840" i="153" s="1"/>
  <c r="E2840" i="153"/>
  <c r="E2841" i="153"/>
  <c r="F2841" i="153"/>
  <c r="G2844" i="153"/>
  <c r="H2844" i="153" s="1"/>
  <c r="E2844" i="153"/>
  <c r="E2845" i="153"/>
  <c r="F2845" i="153"/>
  <c r="G2848" i="153"/>
  <c r="H2848" i="153" s="1"/>
  <c r="E2848" i="153"/>
  <c r="E2849" i="153"/>
  <c r="F2849" i="153"/>
  <c r="G2852" i="153"/>
  <c r="H2852" i="153" s="1"/>
  <c r="E2852" i="153"/>
  <c r="E2853" i="153"/>
  <c r="F2853" i="153"/>
  <c r="G2872" i="153"/>
  <c r="H2872" i="153" s="1"/>
  <c r="E2872" i="153"/>
  <c r="E2873" i="153"/>
  <c r="F2873" i="153"/>
  <c r="G2876" i="153"/>
  <c r="H2876" i="153" s="1"/>
  <c r="E2876" i="153"/>
  <c r="E2877" i="153"/>
  <c r="F2877" i="153"/>
  <c r="G2880" i="153"/>
  <c r="H2880" i="153" s="1"/>
  <c r="E2880" i="153"/>
  <c r="E2881" i="153"/>
  <c r="F2881" i="153"/>
  <c r="G2884" i="153"/>
  <c r="H2884" i="153" s="1"/>
  <c r="E2884" i="153"/>
  <c r="E2885" i="153"/>
  <c r="F2885" i="153"/>
  <c r="G2897" i="153"/>
  <c r="H2897" i="153" s="1"/>
  <c r="E2897" i="153"/>
  <c r="G2901" i="153"/>
  <c r="H2901" i="153" s="1"/>
  <c r="E2901" i="153"/>
  <c r="G2904" i="153"/>
  <c r="H2904" i="153" s="1"/>
  <c r="E2904" i="153"/>
  <c r="G2908" i="153"/>
  <c r="H2908" i="153" s="1"/>
  <c r="E2908" i="153"/>
  <c r="G2912" i="153"/>
  <c r="H2912" i="153" s="1"/>
  <c r="E2912" i="153"/>
  <c r="G2916" i="153"/>
  <c r="H2916" i="153" s="1"/>
  <c r="E2916" i="153"/>
  <c r="G2921" i="153"/>
  <c r="H2921" i="153" s="1"/>
  <c r="E2921" i="153"/>
  <c r="G2925" i="153"/>
  <c r="H2925" i="153" s="1"/>
  <c r="E2925" i="153"/>
  <c r="G2929" i="153"/>
  <c r="H2929" i="153" s="1"/>
  <c r="E2929" i="153"/>
  <c r="G2933" i="153"/>
  <c r="H2933" i="153" s="1"/>
  <c r="E2933" i="153"/>
  <c r="G2936" i="153"/>
  <c r="H2936" i="153" s="1"/>
  <c r="E2936" i="153"/>
  <c r="G2940" i="153"/>
  <c r="H2940" i="153" s="1"/>
  <c r="E2940" i="153"/>
  <c r="G2944" i="153"/>
  <c r="H2944" i="153" s="1"/>
  <c r="E2944" i="153"/>
  <c r="G2948" i="153"/>
  <c r="H2948" i="153" s="1"/>
  <c r="E2948" i="153"/>
  <c r="G2952" i="153"/>
  <c r="H2952" i="153" s="1"/>
  <c r="E2952" i="153"/>
  <c r="G2956" i="153"/>
  <c r="H2956" i="153" s="1"/>
  <c r="E2956" i="153"/>
  <c r="G2960" i="153"/>
  <c r="H2960" i="153" s="1"/>
  <c r="E2960" i="153"/>
  <c r="G2964" i="153"/>
  <c r="H2964" i="153" s="1"/>
  <c r="E2964" i="153"/>
  <c r="G2968" i="153"/>
  <c r="H2968" i="153" s="1"/>
  <c r="E2968" i="153"/>
  <c r="G2972" i="153"/>
  <c r="H2972" i="153" s="1"/>
  <c r="E2972" i="153"/>
  <c r="G2976" i="153"/>
  <c r="H2976" i="153" s="1"/>
  <c r="E2976" i="153"/>
  <c r="G2980" i="153"/>
  <c r="H2980" i="153" s="1"/>
  <c r="E2980" i="153"/>
  <c r="G2984" i="153"/>
  <c r="H2984" i="153" s="1"/>
  <c r="E2984" i="153"/>
  <c r="G2988" i="153"/>
  <c r="H2988" i="153" s="1"/>
  <c r="E2988" i="153"/>
  <c r="G2992" i="153"/>
  <c r="H2992" i="153" s="1"/>
  <c r="E2992" i="153"/>
  <c r="G2996" i="153"/>
  <c r="H2996" i="153" s="1"/>
  <c r="E2996" i="153"/>
  <c r="G3000" i="153"/>
  <c r="H3000" i="153" s="1"/>
  <c r="E3000" i="153"/>
  <c r="G3004" i="153"/>
  <c r="H3004" i="153" s="1"/>
  <c r="E3004" i="153"/>
  <c r="G3008" i="153"/>
  <c r="H3008" i="153" s="1"/>
  <c r="E3008" i="153"/>
  <c r="G3012" i="153"/>
  <c r="H3012" i="153" s="1"/>
  <c r="E3012" i="153"/>
  <c r="G3016" i="153"/>
  <c r="H3016" i="153" s="1"/>
  <c r="E3016" i="153"/>
  <c r="G3020" i="153"/>
  <c r="H3020" i="153" s="1"/>
  <c r="E3020" i="153"/>
  <c r="G3024" i="153"/>
  <c r="H3024" i="153" s="1"/>
  <c r="E3024" i="153"/>
  <c r="G3028" i="153"/>
  <c r="H3028" i="153" s="1"/>
  <c r="E3028" i="153"/>
  <c r="G3032" i="153"/>
  <c r="H3032" i="153" s="1"/>
  <c r="E3032" i="153"/>
  <c r="G3036" i="153"/>
  <c r="H3036" i="153" s="1"/>
  <c r="E3036" i="153"/>
  <c r="G3040" i="153"/>
  <c r="H3040" i="153" s="1"/>
  <c r="E3040" i="153"/>
  <c r="G3044" i="153"/>
  <c r="H3044" i="153" s="1"/>
  <c r="E3044" i="153"/>
  <c r="G3048" i="153"/>
  <c r="H3048" i="153" s="1"/>
  <c r="E3048" i="153"/>
  <c r="G3052" i="153"/>
  <c r="H3052" i="153" s="1"/>
  <c r="E3052" i="153"/>
  <c r="G3056" i="153"/>
  <c r="H3056" i="153" s="1"/>
  <c r="E3056" i="153"/>
  <c r="G3060" i="153"/>
  <c r="H3060" i="153" s="1"/>
  <c r="E3060" i="153"/>
  <c r="G3064" i="153"/>
  <c r="H3064" i="153" s="1"/>
  <c r="E3064" i="153"/>
  <c r="G3068" i="153"/>
  <c r="H3068" i="153" s="1"/>
  <c r="E3068" i="153"/>
  <c r="G3072" i="153"/>
  <c r="H3072" i="153" s="1"/>
  <c r="E3072" i="153"/>
  <c r="G3076" i="153"/>
  <c r="H3076" i="153" s="1"/>
  <c r="E3076" i="153"/>
  <c r="G3080" i="153"/>
  <c r="H3080" i="153" s="1"/>
  <c r="E3080" i="153"/>
  <c r="G3084" i="153"/>
  <c r="H3084" i="153" s="1"/>
  <c r="E3084" i="153"/>
  <c r="G3088" i="153"/>
  <c r="H3088" i="153" s="1"/>
  <c r="E3088" i="153"/>
  <c r="G3092" i="153"/>
  <c r="H3092" i="153" s="1"/>
  <c r="E3092" i="153"/>
  <c r="G3096" i="153"/>
  <c r="H3096" i="153" s="1"/>
  <c r="E3096" i="153"/>
  <c r="G3100" i="153"/>
  <c r="H3100" i="153" s="1"/>
  <c r="E3100" i="153"/>
  <c r="G3104" i="153"/>
  <c r="H3104" i="153" s="1"/>
  <c r="E3104" i="153"/>
  <c r="G3108" i="153"/>
  <c r="H3108" i="153" s="1"/>
  <c r="E3108" i="153"/>
  <c r="G3112" i="153"/>
  <c r="H3112" i="153" s="1"/>
  <c r="E3112" i="153"/>
  <c r="G3116" i="153"/>
  <c r="H3116" i="153" s="1"/>
  <c r="E3116" i="153"/>
  <c r="G3120" i="153"/>
  <c r="H3120" i="153" s="1"/>
  <c r="E3120" i="153"/>
  <c r="G3124" i="153"/>
  <c r="H3124" i="153" s="1"/>
  <c r="E3124" i="153"/>
  <c r="G3128" i="153"/>
  <c r="H3128" i="153" s="1"/>
  <c r="E3128" i="153"/>
  <c r="G3132" i="153"/>
  <c r="H3132" i="153" s="1"/>
  <c r="E3132" i="153"/>
  <c r="G3136" i="153"/>
  <c r="H3136" i="153" s="1"/>
  <c r="E3136" i="153"/>
  <c r="G3140" i="153"/>
  <c r="H3140" i="153" s="1"/>
  <c r="E3140" i="153"/>
  <c r="G3144" i="153"/>
  <c r="H3144" i="153" s="1"/>
  <c r="E3144" i="153"/>
  <c r="G3148" i="153"/>
  <c r="H3148" i="153" s="1"/>
  <c r="E3148" i="153"/>
  <c r="G3152" i="153"/>
  <c r="H3152" i="153" s="1"/>
  <c r="E3152" i="153"/>
  <c r="G3156" i="153"/>
  <c r="H3156" i="153" s="1"/>
  <c r="E3156" i="153"/>
  <c r="G3160" i="153"/>
  <c r="H3160" i="153" s="1"/>
  <c r="E3160" i="153"/>
  <c r="G3164" i="153"/>
  <c r="H3164" i="153" s="1"/>
  <c r="E3164" i="153"/>
  <c r="G3168" i="153"/>
  <c r="H3168" i="153" s="1"/>
  <c r="E3168" i="153"/>
  <c r="G3172" i="153"/>
  <c r="H3172" i="153" s="1"/>
  <c r="E3172" i="153"/>
  <c r="G3176" i="153"/>
  <c r="H3176" i="153" s="1"/>
  <c r="E3176" i="153"/>
  <c r="G3180" i="153"/>
  <c r="H3180" i="153" s="1"/>
  <c r="E3180" i="153"/>
  <c r="G3184" i="153"/>
  <c r="H3184" i="153" s="1"/>
  <c r="E3184" i="153"/>
  <c r="G3188" i="153"/>
  <c r="H3188" i="153" s="1"/>
  <c r="E3188" i="153"/>
  <c r="G3192" i="153"/>
  <c r="H3192" i="153" s="1"/>
  <c r="E3192" i="153"/>
  <c r="G3196" i="153"/>
  <c r="H3196" i="153" s="1"/>
  <c r="E3196" i="153"/>
  <c r="G3200" i="153"/>
  <c r="H3200" i="153" s="1"/>
  <c r="E3200" i="153"/>
  <c r="G3204" i="153"/>
  <c r="H3204" i="153" s="1"/>
  <c r="E3204" i="153"/>
  <c r="G3208" i="153"/>
  <c r="H3208" i="153" s="1"/>
  <c r="E3208" i="153"/>
  <c r="G3212" i="153"/>
  <c r="H3212" i="153" s="1"/>
  <c r="E3212" i="153"/>
  <c r="G3216" i="153"/>
  <c r="H3216" i="153" s="1"/>
  <c r="E3216" i="153"/>
  <c r="G3220" i="153"/>
  <c r="H3220" i="153" s="1"/>
  <c r="E3220" i="153"/>
  <c r="G3224" i="153"/>
  <c r="H3224" i="153" s="1"/>
  <c r="E3224" i="153"/>
  <c r="G3228" i="153"/>
  <c r="H3228" i="153" s="1"/>
  <c r="E3228" i="153"/>
  <c r="G3232" i="153"/>
  <c r="H3232" i="153" s="1"/>
  <c r="E3232" i="153"/>
  <c r="G3236" i="153"/>
  <c r="H3236" i="153" s="1"/>
  <c r="E3236" i="153"/>
  <c r="G3240" i="153"/>
  <c r="H3240" i="153" s="1"/>
  <c r="E3240" i="153"/>
  <c r="G3244" i="153"/>
  <c r="H3244" i="153" s="1"/>
  <c r="E3244" i="153"/>
  <c r="G3248" i="153"/>
  <c r="H3248" i="153" s="1"/>
  <c r="E3248" i="153"/>
  <c r="G3252" i="153"/>
  <c r="H3252" i="153" s="1"/>
  <c r="E3252" i="153"/>
  <c r="G3256" i="153"/>
  <c r="H3256" i="153" s="1"/>
  <c r="E3256" i="153"/>
  <c r="G3260" i="153"/>
  <c r="H3260" i="153" s="1"/>
  <c r="E3260" i="153"/>
  <c r="G3264" i="153"/>
  <c r="H3264" i="153" s="1"/>
  <c r="E3264" i="153"/>
  <c r="G3268" i="153"/>
  <c r="H3268" i="153" s="1"/>
  <c r="E3268" i="153"/>
  <c r="G3272" i="153"/>
  <c r="H3272" i="153" s="1"/>
  <c r="E3272" i="153"/>
  <c r="G3276" i="153"/>
  <c r="H3276" i="153" s="1"/>
  <c r="E3276" i="153"/>
  <c r="G3280" i="153"/>
  <c r="H3280" i="153" s="1"/>
  <c r="E3280" i="153"/>
  <c r="G3284" i="153"/>
  <c r="H3284" i="153" s="1"/>
  <c r="E3284" i="153"/>
  <c r="F3290" i="153"/>
  <c r="E3290" i="153"/>
  <c r="G3292" i="153"/>
  <c r="H3292" i="153" s="1"/>
  <c r="E3292" i="153"/>
  <c r="F3298" i="153"/>
  <c r="E3298" i="153"/>
  <c r="G3300" i="153"/>
  <c r="H3300" i="153" s="1"/>
  <c r="E3300" i="153"/>
  <c r="F3306" i="153"/>
  <c r="E3306" i="153"/>
  <c r="G3308" i="153"/>
  <c r="H3308" i="153" s="1"/>
  <c r="E3308" i="153"/>
  <c r="F3314" i="153"/>
  <c r="E3314" i="153"/>
  <c r="G3316" i="153"/>
  <c r="H3316" i="153" s="1"/>
  <c r="E3316" i="153"/>
  <c r="F3322" i="153"/>
  <c r="E3322" i="153"/>
  <c r="G3324" i="153"/>
  <c r="H3324" i="153" s="1"/>
  <c r="E3324" i="153"/>
  <c r="F3330" i="153"/>
  <c r="E3330" i="153"/>
  <c r="G3332" i="153"/>
  <c r="H3332" i="153" s="1"/>
  <c r="E3332" i="153"/>
  <c r="F3338" i="153"/>
  <c r="E3338" i="153"/>
  <c r="G3340" i="153"/>
  <c r="H3340" i="153" s="1"/>
  <c r="E3340" i="153"/>
  <c r="F3346" i="153"/>
  <c r="E3346" i="153"/>
  <c r="G3348" i="153"/>
  <c r="H3348" i="153" s="1"/>
  <c r="E3348" i="153"/>
  <c r="F3354" i="153"/>
  <c r="E3354" i="153"/>
  <c r="G3356" i="153"/>
  <c r="H3356" i="153" s="1"/>
  <c r="E3356" i="153"/>
  <c r="F3362" i="153"/>
  <c r="E3362" i="153"/>
  <c r="G3364" i="153"/>
  <c r="H3364" i="153" s="1"/>
  <c r="E3364" i="153"/>
  <c r="F3370" i="153"/>
  <c r="E3370" i="153"/>
  <c r="G3372" i="153"/>
  <c r="H3372" i="153" s="1"/>
  <c r="E3372" i="153"/>
  <c r="F3378" i="153"/>
  <c r="E3378" i="153"/>
  <c r="G3380" i="153"/>
  <c r="H3380" i="153" s="1"/>
  <c r="E3380" i="153"/>
  <c r="F3386" i="153"/>
  <c r="E3386" i="153"/>
  <c r="G3388" i="153"/>
  <c r="H3388" i="153" s="1"/>
  <c r="E3388" i="153"/>
  <c r="G3391" i="153"/>
  <c r="H3391" i="153" s="1"/>
  <c r="E3391" i="153"/>
  <c r="G3392" i="153"/>
  <c r="H3392" i="153" s="1"/>
  <c r="E3392" i="153"/>
  <c r="E3393" i="153"/>
  <c r="F3393" i="153"/>
  <c r="F3394" i="153"/>
  <c r="E3394" i="153"/>
  <c r="G3395" i="153"/>
  <c r="H3395" i="153" s="1"/>
  <c r="E3395" i="153"/>
  <c r="G3396" i="153"/>
  <c r="H3396" i="153" s="1"/>
  <c r="E3396" i="153"/>
  <c r="E3397" i="153"/>
  <c r="F3397" i="153"/>
  <c r="F3398" i="153"/>
  <c r="E3398" i="153"/>
  <c r="G3399" i="153"/>
  <c r="H3399" i="153" s="1"/>
  <c r="E3399" i="153"/>
  <c r="G3400" i="153"/>
  <c r="H3400" i="153" s="1"/>
  <c r="E3400" i="153"/>
  <c r="E3401" i="153"/>
  <c r="F3401" i="153"/>
  <c r="F3402" i="153"/>
  <c r="E3402" i="153"/>
  <c r="G3403" i="153"/>
  <c r="H3403" i="153" s="1"/>
  <c r="E3403" i="153"/>
  <c r="G3404" i="153"/>
  <c r="H3404" i="153" s="1"/>
  <c r="E3404" i="153"/>
  <c r="E3405" i="153"/>
  <c r="F3405" i="153"/>
  <c r="F3406" i="153"/>
  <c r="E3406" i="153"/>
  <c r="G3407" i="153"/>
  <c r="H3407" i="153" s="1"/>
  <c r="E3407" i="153"/>
  <c r="G3408" i="153"/>
  <c r="H3408" i="153" s="1"/>
  <c r="E3408" i="153"/>
  <c r="E3409" i="153"/>
  <c r="F3409" i="153"/>
  <c r="F3410" i="153"/>
  <c r="E3410" i="153"/>
  <c r="G3411" i="153"/>
  <c r="H3411" i="153" s="1"/>
  <c r="E3411" i="153"/>
  <c r="G3412" i="153"/>
  <c r="H3412" i="153" s="1"/>
  <c r="E3412" i="153"/>
  <c r="E3413" i="153"/>
  <c r="F3413" i="153"/>
  <c r="F3414" i="153"/>
  <c r="E3414" i="153"/>
  <c r="G3415" i="153"/>
  <c r="H3415" i="153" s="1"/>
  <c r="E3415" i="153"/>
  <c r="G3416" i="153"/>
  <c r="H3416" i="153" s="1"/>
  <c r="E3416" i="153"/>
  <c r="E3417" i="153"/>
  <c r="F3417" i="153"/>
  <c r="F3418" i="153"/>
  <c r="E3418" i="153"/>
  <c r="G3419" i="153"/>
  <c r="H3419" i="153" s="1"/>
  <c r="E3419" i="153"/>
  <c r="G3420" i="153"/>
  <c r="H3420" i="153" s="1"/>
  <c r="E3420" i="153"/>
  <c r="E3421" i="153"/>
  <c r="F3421" i="153"/>
  <c r="F3422" i="153"/>
  <c r="E3422" i="153"/>
  <c r="G3423" i="153"/>
  <c r="H3423" i="153" s="1"/>
  <c r="E3423" i="153"/>
  <c r="G3424" i="153"/>
  <c r="H3424" i="153" s="1"/>
  <c r="E3424" i="153"/>
  <c r="E3425" i="153"/>
  <c r="F3425" i="153"/>
  <c r="F3426" i="153"/>
  <c r="E3426" i="153"/>
  <c r="G3427" i="153"/>
  <c r="H3427" i="153" s="1"/>
  <c r="E3427" i="153"/>
  <c r="G3428" i="153"/>
  <c r="H3428" i="153" s="1"/>
  <c r="E3428" i="153"/>
  <c r="E3429" i="153"/>
  <c r="F3429" i="153"/>
  <c r="F3430" i="153"/>
  <c r="E3430" i="153"/>
  <c r="G3431" i="153"/>
  <c r="H3431" i="153" s="1"/>
  <c r="E3431" i="153"/>
  <c r="G3436" i="153"/>
  <c r="H3436" i="153" s="1"/>
  <c r="E3436" i="153"/>
  <c r="E3437" i="153"/>
  <c r="F3437" i="153"/>
  <c r="F3438" i="153"/>
  <c r="E3438" i="153"/>
  <c r="G3439" i="153"/>
  <c r="H3439" i="153" s="1"/>
  <c r="E3439" i="153"/>
  <c r="G3444" i="153"/>
  <c r="H3444" i="153" s="1"/>
  <c r="E3444" i="153"/>
  <c r="E3445" i="153"/>
  <c r="F3445" i="153"/>
  <c r="F3446" i="153"/>
  <c r="E3446" i="153"/>
  <c r="G3447" i="153"/>
  <c r="H3447" i="153" s="1"/>
  <c r="E3447" i="153"/>
  <c r="G3452" i="153"/>
  <c r="H3452" i="153" s="1"/>
  <c r="E3452" i="153"/>
  <c r="E3453" i="153"/>
  <c r="F3453" i="153"/>
  <c r="F3454" i="153"/>
  <c r="E3454" i="153"/>
  <c r="G3455" i="153"/>
  <c r="H3455" i="153" s="1"/>
  <c r="E3455" i="153"/>
  <c r="G3460" i="153"/>
  <c r="H3460" i="153" s="1"/>
  <c r="E3460" i="153"/>
  <c r="E3461" i="153"/>
  <c r="F3461" i="153"/>
  <c r="F3462" i="153"/>
  <c r="E3462" i="153"/>
  <c r="G3463" i="153"/>
  <c r="H3463" i="153" s="1"/>
  <c r="E3463" i="153"/>
  <c r="G3468" i="153"/>
  <c r="H3468" i="153" s="1"/>
  <c r="E3468" i="153"/>
  <c r="E3469" i="153"/>
  <c r="F3469" i="153"/>
  <c r="F3470" i="153"/>
  <c r="E3470" i="153"/>
  <c r="G3471" i="153"/>
  <c r="H3471" i="153" s="1"/>
  <c r="E3471" i="153"/>
  <c r="G3476" i="153"/>
  <c r="H3476" i="153" s="1"/>
  <c r="E3476" i="153"/>
  <c r="G3480" i="153"/>
  <c r="H3480" i="153" s="1"/>
  <c r="E3480" i="153"/>
  <c r="G3484" i="153"/>
  <c r="H3484" i="153" s="1"/>
  <c r="E3484" i="153"/>
  <c r="G3488" i="153"/>
  <c r="H3488" i="153" s="1"/>
  <c r="E3488" i="153"/>
  <c r="G3492" i="153"/>
  <c r="H3492" i="153" s="1"/>
  <c r="E3492" i="153"/>
  <c r="G3496" i="153"/>
  <c r="H3496" i="153" s="1"/>
  <c r="E3496" i="153"/>
  <c r="G3500" i="153"/>
  <c r="H3500" i="153" s="1"/>
  <c r="E3500" i="153"/>
  <c r="G3504" i="153"/>
  <c r="H3504" i="153" s="1"/>
  <c r="E3504" i="153"/>
  <c r="G3508" i="153"/>
  <c r="H3508" i="153" s="1"/>
  <c r="E3508" i="153"/>
  <c r="G3512" i="153"/>
  <c r="H3512" i="153" s="1"/>
  <c r="E3512" i="153"/>
  <c r="G3516" i="153"/>
  <c r="H3516" i="153" s="1"/>
  <c r="E3516" i="153"/>
  <c r="G3520" i="153"/>
  <c r="H3520" i="153" s="1"/>
  <c r="E3520" i="153"/>
  <c r="G3524" i="153"/>
  <c r="H3524" i="153" s="1"/>
  <c r="E3524" i="153"/>
  <c r="G3528" i="153"/>
  <c r="H3528" i="153" s="1"/>
  <c r="E3528" i="153"/>
  <c r="G3532" i="153"/>
  <c r="H3532" i="153" s="1"/>
  <c r="E3532" i="153"/>
  <c r="G3536" i="153"/>
  <c r="H3536" i="153" s="1"/>
  <c r="E3536" i="153"/>
  <c r="G3540" i="153"/>
  <c r="H3540" i="153" s="1"/>
  <c r="E3540" i="153"/>
  <c r="G3544" i="153"/>
  <c r="H3544" i="153" s="1"/>
  <c r="E3544" i="153"/>
  <c r="G3548" i="153"/>
  <c r="H3548" i="153" s="1"/>
  <c r="E3548" i="153"/>
  <c r="G3552" i="153"/>
  <c r="H3552" i="153" s="1"/>
  <c r="E3552" i="153"/>
  <c r="G3556" i="153"/>
  <c r="H3556" i="153" s="1"/>
  <c r="E3556" i="153"/>
  <c r="G3560" i="153"/>
  <c r="H3560" i="153" s="1"/>
  <c r="E3560" i="153"/>
  <c r="G3564" i="153"/>
  <c r="H3564" i="153" s="1"/>
  <c r="E3564" i="153"/>
  <c r="G3568" i="153"/>
  <c r="H3568" i="153" s="1"/>
  <c r="E3568" i="153"/>
  <c r="G3572" i="153"/>
  <c r="H3572" i="153" s="1"/>
  <c r="E3572" i="153"/>
  <c r="G3576" i="153"/>
  <c r="H3576" i="153" s="1"/>
  <c r="E3576" i="153"/>
  <c r="G3580" i="153"/>
  <c r="H3580" i="153" s="1"/>
  <c r="E3580" i="153"/>
  <c r="G3584" i="153"/>
  <c r="H3584" i="153" s="1"/>
  <c r="E3584" i="153"/>
  <c r="G3588" i="153"/>
  <c r="H3588" i="153" s="1"/>
  <c r="E3588" i="153"/>
  <c r="G3592" i="153"/>
  <c r="H3592" i="153" s="1"/>
  <c r="E3592" i="153"/>
  <c r="G3596" i="153"/>
  <c r="H3596" i="153" s="1"/>
  <c r="E3596" i="153"/>
  <c r="G3600" i="153"/>
  <c r="H3600" i="153" s="1"/>
  <c r="E3600" i="153"/>
  <c r="G3604" i="153"/>
  <c r="H3604" i="153" s="1"/>
  <c r="E3604" i="153"/>
  <c r="G3608" i="153"/>
  <c r="H3608" i="153" s="1"/>
  <c r="E3608" i="153"/>
  <c r="G3612" i="153"/>
  <c r="H3612" i="153" s="1"/>
  <c r="E3612" i="153"/>
  <c r="G3616" i="153"/>
  <c r="H3616" i="153" s="1"/>
  <c r="E3616" i="153"/>
  <c r="G3620" i="153"/>
  <c r="H3620" i="153" s="1"/>
  <c r="E3620" i="153"/>
  <c r="G3624" i="153"/>
  <c r="H3624" i="153" s="1"/>
  <c r="E3624" i="153"/>
  <c r="G3628" i="153"/>
  <c r="H3628" i="153" s="1"/>
  <c r="E3628" i="153"/>
  <c r="G3632" i="153"/>
  <c r="H3632" i="153" s="1"/>
  <c r="E3632" i="153"/>
  <c r="G3636" i="153"/>
  <c r="H3636" i="153" s="1"/>
  <c r="E3636" i="153"/>
  <c r="G3640" i="153"/>
  <c r="H3640" i="153" s="1"/>
  <c r="E3640" i="153"/>
  <c r="G3644" i="153"/>
  <c r="H3644" i="153" s="1"/>
  <c r="E3644" i="153"/>
  <c r="G3648" i="153"/>
  <c r="H3648" i="153" s="1"/>
  <c r="E3648" i="153"/>
  <c r="G3652" i="153"/>
  <c r="H3652" i="153" s="1"/>
  <c r="E3652" i="153"/>
  <c r="G3656" i="153"/>
  <c r="H3656" i="153" s="1"/>
  <c r="E3656" i="153"/>
  <c r="G3660" i="153"/>
  <c r="H3660" i="153" s="1"/>
  <c r="E3660" i="153"/>
  <c r="G3664" i="153"/>
  <c r="H3664" i="153" s="1"/>
  <c r="E3664" i="153"/>
  <c r="G3668" i="153"/>
  <c r="H3668" i="153" s="1"/>
  <c r="E3668" i="153"/>
  <c r="G3672" i="153"/>
  <c r="H3672" i="153" s="1"/>
  <c r="E3672" i="153"/>
  <c r="G3676" i="153"/>
  <c r="H3676" i="153" s="1"/>
  <c r="E3676" i="153"/>
  <c r="G3680" i="153"/>
  <c r="H3680" i="153" s="1"/>
  <c r="E3680" i="153"/>
  <c r="G3684" i="153"/>
  <c r="H3684" i="153" s="1"/>
  <c r="E3684" i="153"/>
  <c r="G3688" i="153"/>
  <c r="H3688" i="153" s="1"/>
  <c r="E3688" i="153"/>
  <c r="G3692" i="153"/>
  <c r="H3692" i="153" s="1"/>
  <c r="E3692" i="153"/>
  <c r="G3696" i="153"/>
  <c r="H3696" i="153" s="1"/>
  <c r="E3696" i="153"/>
  <c r="G3700" i="153"/>
  <c r="H3700" i="153" s="1"/>
  <c r="E3700" i="153"/>
  <c r="G3704" i="153"/>
  <c r="H3704" i="153" s="1"/>
  <c r="E3704" i="153"/>
  <c r="G3708" i="153"/>
  <c r="H3708" i="153" s="1"/>
  <c r="E3708" i="153"/>
  <c r="G3712" i="153"/>
  <c r="H3712" i="153" s="1"/>
  <c r="E3712" i="153"/>
  <c r="G3716" i="153"/>
  <c r="H3716" i="153" s="1"/>
  <c r="E3716" i="153"/>
  <c r="G3720" i="153"/>
  <c r="H3720" i="153" s="1"/>
  <c r="E3720" i="153"/>
  <c r="G3724" i="153"/>
  <c r="H3724" i="153" s="1"/>
  <c r="E3724" i="153"/>
  <c r="G3728" i="153"/>
  <c r="H3728" i="153" s="1"/>
  <c r="E3728" i="153"/>
  <c r="G3732" i="153"/>
  <c r="H3732" i="153" s="1"/>
  <c r="E3732" i="153"/>
  <c r="G3736" i="153"/>
  <c r="H3736" i="153" s="1"/>
  <c r="E3736" i="153"/>
  <c r="G3740" i="153"/>
  <c r="H3740" i="153" s="1"/>
  <c r="E3740" i="153"/>
  <c r="G3744" i="153"/>
  <c r="H3744" i="153" s="1"/>
  <c r="E3744" i="153"/>
  <c r="G3748" i="153"/>
  <c r="H3748" i="153" s="1"/>
  <c r="E3748" i="153"/>
  <c r="G3752" i="153"/>
  <c r="H3752" i="153" s="1"/>
  <c r="E3752" i="153"/>
  <c r="G3756" i="153"/>
  <c r="H3756" i="153" s="1"/>
  <c r="E3756" i="153"/>
  <c r="G3760" i="153"/>
  <c r="H3760" i="153" s="1"/>
  <c r="E3760" i="153"/>
  <c r="G3764" i="153"/>
  <c r="H3764" i="153" s="1"/>
  <c r="E3764" i="153"/>
  <c r="G3768" i="153"/>
  <c r="H3768" i="153" s="1"/>
  <c r="E3768" i="153"/>
  <c r="G3772" i="153"/>
  <c r="H3772" i="153" s="1"/>
  <c r="E3772" i="153"/>
  <c r="G3776" i="153"/>
  <c r="H3776" i="153" s="1"/>
  <c r="E3776" i="153"/>
  <c r="G3780" i="153"/>
  <c r="H3780" i="153" s="1"/>
  <c r="E3780" i="153"/>
  <c r="G3784" i="153"/>
  <c r="H3784" i="153" s="1"/>
  <c r="E3784" i="153"/>
  <c r="G3788" i="153"/>
  <c r="H3788" i="153" s="1"/>
  <c r="E3788" i="153"/>
  <c r="G3792" i="153"/>
  <c r="H3792" i="153" s="1"/>
  <c r="E3792" i="153"/>
  <c r="G3796" i="153"/>
  <c r="H3796" i="153" s="1"/>
  <c r="E3796" i="153"/>
  <c r="G3800" i="153"/>
  <c r="H3800" i="153" s="1"/>
  <c r="E3800" i="153"/>
  <c r="G3804" i="153"/>
  <c r="H3804" i="153" s="1"/>
  <c r="E3804" i="153"/>
  <c r="G3808" i="153"/>
  <c r="H3808" i="153" s="1"/>
  <c r="E3808" i="153"/>
  <c r="G3812" i="153"/>
  <c r="H3812" i="153" s="1"/>
  <c r="E3812" i="153"/>
  <c r="F3816" i="153"/>
  <c r="E3816" i="153"/>
  <c r="G3818" i="153"/>
  <c r="H3818" i="153" s="1"/>
  <c r="E3818" i="153"/>
  <c r="G3823" i="153"/>
  <c r="H3823" i="153" s="1"/>
  <c r="E3823" i="153"/>
  <c r="F3823" i="153"/>
  <c r="G3826" i="153"/>
  <c r="H3826" i="153" s="1"/>
  <c r="E3826" i="153"/>
  <c r="G3831" i="153"/>
  <c r="H3831" i="153" s="1"/>
  <c r="E3831" i="153"/>
  <c r="F3831" i="153"/>
  <c r="G3834" i="153"/>
  <c r="H3834" i="153" s="1"/>
  <c r="E3834" i="153"/>
  <c r="G3839" i="153"/>
  <c r="H3839" i="153" s="1"/>
  <c r="E3839" i="153"/>
  <c r="F3839" i="153"/>
  <c r="G3842" i="153"/>
  <c r="H3842" i="153" s="1"/>
  <c r="E3842" i="153"/>
  <c r="G3847" i="153"/>
  <c r="H3847" i="153" s="1"/>
  <c r="E3847" i="153"/>
  <c r="F3847" i="153"/>
  <c r="G3850" i="153"/>
  <c r="H3850" i="153" s="1"/>
  <c r="E3850" i="153"/>
  <c r="G3855" i="153"/>
  <c r="H3855" i="153" s="1"/>
  <c r="E3855" i="153"/>
  <c r="F3855" i="153"/>
  <c r="G3858" i="153"/>
  <c r="H3858" i="153" s="1"/>
  <c r="E3858" i="153"/>
  <c r="G3867" i="153"/>
  <c r="H3867" i="153" s="1"/>
  <c r="E3867" i="153"/>
  <c r="F3867" i="153"/>
  <c r="G3872" i="153"/>
  <c r="H3872" i="153" s="1"/>
  <c r="E3872" i="153"/>
  <c r="F3872" i="153"/>
  <c r="E3873" i="153"/>
  <c r="F3873" i="153"/>
  <c r="G3873" i="153"/>
  <c r="H3873" i="153" s="1"/>
  <c r="G3883" i="153"/>
  <c r="H3883" i="153" s="1"/>
  <c r="E3883" i="153"/>
  <c r="F3883" i="153"/>
  <c r="G3888" i="153"/>
  <c r="H3888" i="153" s="1"/>
  <c r="E3888" i="153"/>
  <c r="F3888" i="153"/>
  <c r="E3889" i="153"/>
  <c r="F3889" i="153"/>
  <c r="G3889" i="153"/>
  <c r="H3889" i="153" s="1"/>
  <c r="G3899" i="153"/>
  <c r="H3899" i="153" s="1"/>
  <c r="E3899" i="153"/>
  <c r="F3899" i="153"/>
  <c r="G3904" i="153"/>
  <c r="H3904" i="153" s="1"/>
  <c r="E3904" i="153"/>
  <c r="F3904" i="153"/>
  <c r="E3905" i="153"/>
  <c r="F3905" i="153"/>
  <c r="G3905" i="153"/>
  <c r="H3905" i="153" s="1"/>
  <c r="G3915" i="153"/>
  <c r="H3915" i="153" s="1"/>
  <c r="E3915" i="153"/>
  <c r="F3915" i="153"/>
  <c r="G3920" i="153"/>
  <c r="H3920" i="153" s="1"/>
  <c r="E3920" i="153"/>
  <c r="F3920" i="153"/>
  <c r="E3921" i="153"/>
  <c r="F3921" i="153"/>
  <c r="G3921" i="153"/>
  <c r="H3921" i="153" s="1"/>
  <c r="G3931" i="153"/>
  <c r="H3931" i="153" s="1"/>
  <c r="E3931" i="153"/>
  <c r="F3931" i="153"/>
  <c r="G3936" i="153"/>
  <c r="H3936" i="153" s="1"/>
  <c r="E3936" i="153"/>
  <c r="F3936" i="153"/>
  <c r="E3937" i="153"/>
  <c r="F3937" i="153"/>
  <c r="G3937" i="153"/>
  <c r="H3937" i="153" s="1"/>
  <c r="G3947" i="153"/>
  <c r="H3947" i="153" s="1"/>
  <c r="E3947" i="153"/>
  <c r="F3947" i="153"/>
  <c r="G3952" i="153"/>
  <c r="H3952" i="153" s="1"/>
  <c r="E3952" i="153"/>
  <c r="F3952" i="153"/>
  <c r="E3953" i="153"/>
  <c r="F3953" i="153"/>
  <c r="G3953" i="153"/>
  <c r="H3953" i="153" s="1"/>
  <c r="G3963" i="153"/>
  <c r="H3963" i="153" s="1"/>
  <c r="E3963" i="153"/>
  <c r="F3963" i="153"/>
  <c r="G3968" i="153"/>
  <c r="H3968" i="153" s="1"/>
  <c r="E3968" i="153"/>
  <c r="F3968" i="153"/>
  <c r="E3969" i="153"/>
  <c r="F3969" i="153"/>
  <c r="G3969" i="153"/>
  <c r="H3969" i="153" s="1"/>
  <c r="G3988" i="153"/>
  <c r="H3988" i="153" s="1"/>
  <c r="E3988" i="153"/>
  <c r="F3988" i="153"/>
  <c r="E3989" i="153"/>
  <c r="F3989" i="153"/>
  <c r="G3989" i="153"/>
  <c r="H3989" i="153" s="1"/>
  <c r="G4004" i="153"/>
  <c r="H4004" i="153" s="1"/>
  <c r="E4004" i="153"/>
  <c r="F4004" i="153"/>
  <c r="E4005" i="153"/>
  <c r="F4005" i="153"/>
  <c r="G4005" i="153"/>
  <c r="H4005" i="153" s="1"/>
  <c r="G4020" i="153"/>
  <c r="H4020" i="153" s="1"/>
  <c r="E4020" i="153"/>
  <c r="F4020" i="153"/>
  <c r="E4021" i="153"/>
  <c r="F4021" i="153"/>
  <c r="G4021" i="153"/>
  <c r="H4021" i="153" s="1"/>
  <c r="F4030" i="153"/>
  <c r="G4030" i="153"/>
  <c r="H4030" i="153" s="1"/>
  <c r="F4038" i="153"/>
  <c r="G4038" i="153"/>
  <c r="H4038" i="153" s="1"/>
  <c r="F4046" i="153"/>
  <c r="G4046" i="153"/>
  <c r="H4046" i="153" s="1"/>
  <c r="F4054" i="153"/>
  <c r="G4054" i="153"/>
  <c r="H4054" i="153" s="1"/>
  <c r="F4062" i="153"/>
  <c r="G4062" i="153"/>
  <c r="H4062" i="153" s="1"/>
  <c r="F4070" i="153"/>
  <c r="G4070" i="153"/>
  <c r="H4070" i="153" s="1"/>
  <c r="F4078" i="153"/>
  <c r="G4078" i="153"/>
  <c r="H4078" i="153" s="1"/>
  <c r="F4086" i="153"/>
  <c r="G4086" i="153"/>
  <c r="H4086" i="153" s="1"/>
  <c r="F4094" i="153"/>
  <c r="G4094" i="153"/>
  <c r="H4094" i="153" s="1"/>
  <c r="F4102" i="153"/>
  <c r="G4102" i="153"/>
  <c r="H4102" i="153" s="1"/>
  <c r="F4110" i="153"/>
  <c r="G4110" i="153"/>
  <c r="H4110" i="153" s="1"/>
  <c r="F4118" i="153"/>
  <c r="G4118" i="153"/>
  <c r="H4118" i="153" s="1"/>
  <c r="F4126" i="153"/>
  <c r="G4126" i="153"/>
  <c r="H4126" i="153" s="1"/>
  <c r="F4134" i="153"/>
  <c r="G4134" i="153"/>
  <c r="H4134" i="153" s="1"/>
  <c r="F4142" i="153"/>
  <c r="G4142" i="153"/>
  <c r="H4142" i="153" s="1"/>
  <c r="F4150" i="153"/>
  <c r="G4150" i="153"/>
  <c r="H4150" i="153" s="1"/>
  <c r="F4158" i="153"/>
  <c r="G4158" i="153"/>
  <c r="H4158" i="153" s="1"/>
  <c r="F4166" i="153"/>
  <c r="G4166" i="153"/>
  <c r="H4166" i="153" s="1"/>
  <c r="G4187" i="153"/>
  <c r="H4187" i="153" s="1"/>
  <c r="E4187" i="153"/>
  <c r="F4187" i="153"/>
  <c r="F4193" i="153"/>
  <c r="E4193" i="153"/>
  <c r="G4193" i="153"/>
  <c r="H4193" i="153" s="1"/>
  <c r="G4203" i="153"/>
  <c r="H4203" i="153" s="1"/>
  <c r="E4203" i="153"/>
  <c r="F4203" i="153"/>
  <c r="F4209" i="153"/>
  <c r="E4209" i="153"/>
  <c r="G4209" i="153"/>
  <c r="H4209" i="153" s="1"/>
  <c r="F4213" i="153"/>
  <c r="E4213" i="153"/>
  <c r="G4213" i="153"/>
  <c r="H4213" i="153" s="1"/>
  <c r="F4225" i="153"/>
  <c r="E4225" i="153"/>
  <c r="G4225" i="153"/>
  <c r="H4225" i="153" s="1"/>
  <c r="F4229" i="153"/>
  <c r="E4229" i="153"/>
  <c r="G4229" i="153"/>
  <c r="H4229" i="153" s="1"/>
  <c r="G4298" i="153"/>
  <c r="H4298" i="153" s="1"/>
  <c r="E4298" i="153"/>
  <c r="F4298" i="153"/>
  <c r="G4302" i="153"/>
  <c r="H4302" i="153" s="1"/>
  <c r="E4302" i="153"/>
  <c r="F4302" i="153"/>
  <c r="G4306" i="153"/>
  <c r="H4306" i="153" s="1"/>
  <c r="E4306" i="153"/>
  <c r="F4306" i="153"/>
  <c r="G4310" i="153"/>
  <c r="H4310" i="153" s="1"/>
  <c r="E4310" i="153"/>
  <c r="F4310" i="153"/>
  <c r="G4314" i="153"/>
  <c r="H4314" i="153" s="1"/>
  <c r="E4314" i="153"/>
  <c r="F4314" i="153"/>
  <c r="G4318" i="153"/>
  <c r="H4318" i="153" s="1"/>
  <c r="E4318" i="153"/>
  <c r="F4318" i="153"/>
  <c r="G4322" i="153"/>
  <c r="H4322" i="153" s="1"/>
  <c r="E4322" i="153"/>
  <c r="F4322" i="153"/>
  <c r="G4326" i="153"/>
  <c r="H4326" i="153" s="1"/>
  <c r="E4326" i="153"/>
  <c r="F4326" i="153"/>
  <c r="G4330" i="153"/>
  <c r="H4330" i="153" s="1"/>
  <c r="E4330" i="153"/>
  <c r="F4330" i="153"/>
  <c r="G4334" i="153"/>
  <c r="H4334" i="153" s="1"/>
  <c r="E4334" i="153"/>
  <c r="F4334" i="153"/>
  <c r="G4338" i="153"/>
  <c r="H4338" i="153" s="1"/>
  <c r="E4338" i="153"/>
  <c r="F4338" i="153"/>
  <c r="G4342" i="153"/>
  <c r="H4342" i="153" s="1"/>
  <c r="E4342" i="153"/>
  <c r="F4342" i="153"/>
  <c r="G4346" i="153"/>
  <c r="H4346" i="153" s="1"/>
  <c r="E4346" i="153"/>
  <c r="F4346" i="153"/>
  <c r="G4350" i="153"/>
  <c r="H4350" i="153" s="1"/>
  <c r="E4350" i="153"/>
  <c r="F4350" i="153"/>
  <c r="G4354" i="153"/>
  <c r="H4354" i="153" s="1"/>
  <c r="E4354" i="153"/>
  <c r="F4354" i="153"/>
  <c r="F4360" i="153"/>
  <c r="E4360" i="153"/>
  <c r="F4364" i="153"/>
  <c r="E4364" i="153"/>
  <c r="G4378" i="153"/>
  <c r="H4378" i="153" s="1"/>
  <c r="E4378" i="153"/>
  <c r="F4378" i="153"/>
  <c r="G4400" i="153"/>
  <c r="H4400" i="153" s="1"/>
  <c r="E4400" i="153"/>
  <c r="F4400" i="153"/>
  <c r="G4405" i="153"/>
  <c r="H4405" i="153" s="1"/>
  <c r="E4405" i="153"/>
  <c r="F4405" i="153"/>
  <c r="E4406" i="153"/>
  <c r="F4406" i="153"/>
  <c r="G4406" i="153"/>
  <c r="H4406" i="153" s="1"/>
  <c r="G4416" i="153"/>
  <c r="H4416" i="153" s="1"/>
  <c r="E4416" i="153"/>
  <c r="F4416" i="153"/>
  <c r="G4421" i="153"/>
  <c r="H4421" i="153" s="1"/>
  <c r="E4421" i="153"/>
  <c r="F4421" i="153"/>
  <c r="E4422" i="153"/>
  <c r="F4422" i="153"/>
  <c r="G4422" i="153"/>
  <c r="H4422" i="153" s="1"/>
  <c r="G4432" i="153"/>
  <c r="H4432" i="153" s="1"/>
  <c r="E4432" i="153"/>
  <c r="F4432" i="153"/>
  <c r="G4437" i="153"/>
  <c r="H4437" i="153" s="1"/>
  <c r="E4437" i="153"/>
  <c r="F4437" i="153"/>
  <c r="E4438" i="153"/>
  <c r="F4438" i="153"/>
  <c r="G4438" i="153"/>
  <c r="H4438" i="153" s="1"/>
  <c r="G4448" i="153"/>
  <c r="H4448" i="153" s="1"/>
  <c r="E4448" i="153"/>
  <c r="F4448" i="153"/>
  <c r="G4449" i="153"/>
  <c r="H4449" i="153" s="1"/>
  <c r="E4449" i="153"/>
  <c r="F4449" i="153"/>
  <c r="E4450" i="153"/>
  <c r="F4450" i="153"/>
  <c r="G4450" i="153"/>
  <c r="H4450" i="153" s="1"/>
  <c r="G4456" i="153"/>
  <c r="H4456" i="153" s="1"/>
  <c r="E4456" i="153"/>
  <c r="F4456" i="153"/>
  <c r="G4457" i="153"/>
  <c r="H4457" i="153" s="1"/>
  <c r="E4457" i="153"/>
  <c r="F4457" i="153"/>
  <c r="E4458" i="153"/>
  <c r="F4458" i="153"/>
  <c r="G4458" i="153"/>
  <c r="H4458" i="153" s="1"/>
  <c r="F4463" i="153"/>
  <c r="E4463" i="153"/>
  <c r="G4463" i="153"/>
  <c r="H4463" i="153" s="1"/>
  <c r="G4477" i="153"/>
  <c r="H4477" i="153" s="1"/>
  <c r="E4477" i="153"/>
  <c r="F4477" i="153"/>
  <c r="G4481" i="153"/>
  <c r="H4481" i="153" s="1"/>
  <c r="E4481" i="153"/>
  <c r="F4481" i="153"/>
  <c r="F4487" i="153"/>
  <c r="E4487" i="153"/>
  <c r="G4487" i="153"/>
  <c r="H4487" i="153" s="1"/>
  <c r="F4491" i="153"/>
  <c r="E4491" i="153"/>
  <c r="G4491" i="153"/>
  <c r="H4491" i="153" s="1"/>
  <c r="F4495" i="153"/>
  <c r="E4495" i="153"/>
  <c r="G4495" i="153"/>
  <c r="H4495" i="153" s="1"/>
  <c r="G4509" i="153"/>
  <c r="H4509" i="153" s="1"/>
  <c r="E4509" i="153"/>
  <c r="F4509" i="153"/>
  <c r="G4513" i="153"/>
  <c r="H4513" i="153" s="1"/>
  <c r="E4513" i="153"/>
  <c r="F4513" i="153"/>
  <c r="F4519" i="153"/>
  <c r="E4519" i="153"/>
  <c r="G4519" i="153"/>
  <c r="H4519" i="153" s="1"/>
  <c r="F4523" i="153"/>
  <c r="E4523" i="153"/>
  <c r="G4523" i="153"/>
  <c r="H4523" i="153" s="1"/>
  <c r="F4527" i="153"/>
  <c r="E4527" i="153"/>
  <c r="G4527" i="153"/>
  <c r="H4527" i="153" s="1"/>
  <c r="G4541" i="153"/>
  <c r="H4541" i="153" s="1"/>
  <c r="E4541" i="153"/>
  <c r="F4541" i="153"/>
  <c r="E4542" i="153"/>
  <c r="F4542" i="153"/>
  <c r="G4545" i="153"/>
  <c r="H4545" i="153" s="1"/>
  <c r="E4545" i="153"/>
  <c r="F4545" i="153"/>
  <c r="E4546" i="153"/>
  <c r="F4546" i="153"/>
  <c r="G4549" i="153"/>
  <c r="H4549" i="153" s="1"/>
  <c r="E4549" i="153"/>
  <c r="F4549" i="153"/>
  <c r="E4550" i="153"/>
  <c r="F4550" i="153"/>
  <c r="G4553" i="153"/>
  <c r="H4553" i="153" s="1"/>
  <c r="E4553" i="153"/>
  <c r="F4553" i="153"/>
  <c r="E4554" i="153"/>
  <c r="F4554" i="153"/>
  <c r="G4557" i="153"/>
  <c r="H4557" i="153" s="1"/>
  <c r="E4557" i="153"/>
  <c r="F4557" i="153"/>
  <c r="E4558" i="153"/>
  <c r="F4558" i="153"/>
  <c r="G4561" i="153"/>
  <c r="H4561" i="153" s="1"/>
  <c r="E4561" i="153"/>
  <c r="F4561" i="153"/>
  <c r="E4562" i="153"/>
  <c r="F4562" i="153"/>
  <c r="G4565" i="153"/>
  <c r="H4565" i="153" s="1"/>
  <c r="E4565" i="153"/>
  <c r="F4565" i="153"/>
  <c r="E4566" i="153"/>
  <c r="F4566" i="153"/>
  <c r="G4569" i="153"/>
  <c r="H4569" i="153" s="1"/>
  <c r="E4569" i="153"/>
  <c r="F4569" i="153"/>
  <c r="E4570" i="153"/>
  <c r="F4570" i="153"/>
  <c r="G4573" i="153"/>
  <c r="H4573" i="153" s="1"/>
  <c r="E4573" i="153"/>
  <c r="F4573" i="153"/>
  <c r="E4574" i="153"/>
  <c r="F4574" i="153"/>
  <c r="G4577" i="153"/>
  <c r="H4577" i="153" s="1"/>
  <c r="E4577" i="153"/>
  <c r="F4577" i="153"/>
  <c r="E4578" i="153"/>
  <c r="F4578" i="153"/>
  <c r="G4581" i="153"/>
  <c r="H4581" i="153" s="1"/>
  <c r="E4581" i="153"/>
  <c r="F4581" i="153"/>
  <c r="E4582" i="153"/>
  <c r="F4582" i="153"/>
  <c r="G4585" i="153"/>
  <c r="H4585" i="153" s="1"/>
  <c r="E4585" i="153"/>
  <c r="F4585" i="153"/>
  <c r="E4586" i="153"/>
  <c r="F4586" i="153"/>
  <c r="G4589" i="153"/>
  <c r="H4589" i="153" s="1"/>
  <c r="E4589" i="153"/>
  <c r="F4589" i="153"/>
  <c r="E4590" i="153"/>
  <c r="F4590" i="153"/>
  <c r="G4593" i="153"/>
  <c r="H4593" i="153" s="1"/>
  <c r="E4593" i="153"/>
  <c r="F4593" i="153"/>
  <c r="E4594" i="153"/>
  <c r="F4594" i="153"/>
  <c r="G4597" i="153"/>
  <c r="H4597" i="153" s="1"/>
  <c r="E4597" i="153"/>
  <c r="F4597" i="153"/>
  <c r="E4598" i="153"/>
  <c r="F4598" i="153"/>
  <c r="G4601" i="153"/>
  <c r="H4601" i="153" s="1"/>
  <c r="E4601" i="153"/>
  <c r="F4601" i="153"/>
  <c r="E4602" i="153"/>
  <c r="F4602" i="153"/>
  <c r="G4605" i="153"/>
  <c r="H4605" i="153" s="1"/>
  <c r="E4605" i="153"/>
  <c r="F4605" i="153"/>
  <c r="E4606" i="153"/>
  <c r="F4606" i="153"/>
  <c r="G4609" i="153"/>
  <c r="H4609" i="153" s="1"/>
  <c r="E4609" i="153"/>
  <c r="F4609" i="153"/>
  <c r="E4610" i="153"/>
  <c r="F4610" i="153"/>
  <c r="G4613" i="153"/>
  <c r="H4613" i="153" s="1"/>
  <c r="E4613" i="153"/>
  <c r="F4613" i="153"/>
  <c r="E4614" i="153"/>
  <c r="F4614" i="153"/>
  <c r="G4617" i="153"/>
  <c r="H4617" i="153" s="1"/>
  <c r="E4617" i="153"/>
  <c r="F4617" i="153"/>
  <c r="E4618" i="153"/>
  <c r="F4618" i="153"/>
  <c r="G4621" i="153"/>
  <c r="H4621" i="153" s="1"/>
  <c r="E4621" i="153"/>
  <c r="F4621" i="153"/>
  <c r="E4622" i="153"/>
  <c r="F4622" i="153"/>
  <c r="F4625" i="153"/>
  <c r="E4625" i="153"/>
  <c r="G4625" i="153"/>
  <c r="H4625" i="153" s="1"/>
  <c r="G4688" i="153"/>
  <c r="H4688" i="153" s="1"/>
  <c r="E4688" i="153"/>
  <c r="F4688" i="153"/>
  <c r="G4696" i="153"/>
  <c r="H4696" i="153" s="1"/>
  <c r="E4696" i="153"/>
  <c r="F4696" i="153"/>
  <c r="G4704" i="153"/>
  <c r="H4704" i="153" s="1"/>
  <c r="E4704" i="153"/>
  <c r="F4704" i="153"/>
  <c r="G4712" i="153"/>
  <c r="H4712" i="153" s="1"/>
  <c r="E4712" i="153"/>
  <c r="F4712" i="153"/>
  <c r="G4720" i="153"/>
  <c r="H4720" i="153" s="1"/>
  <c r="E4720" i="153"/>
  <c r="F4720" i="153"/>
  <c r="E4729" i="153"/>
  <c r="G4729" i="153"/>
  <c r="H4729" i="153" s="1"/>
  <c r="F4770" i="153"/>
  <c r="G4770" i="153"/>
  <c r="H4770" i="153" s="1"/>
  <c r="F4778" i="153"/>
  <c r="G4778" i="153"/>
  <c r="H4778" i="153" s="1"/>
  <c r="F4786" i="153"/>
  <c r="G4786" i="153"/>
  <c r="H4786" i="153" s="1"/>
  <c r="F4794" i="153"/>
  <c r="G4794" i="153"/>
  <c r="H4794" i="153" s="1"/>
  <c r="F4802" i="153"/>
  <c r="G4802" i="153"/>
  <c r="H4802" i="153" s="1"/>
  <c r="F4806" i="153"/>
  <c r="G4806" i="153"/>
  <c r="H4806" i="153" s="1"/>
  <c r="F4810" i="153"/>
  <c r="G4810" i="153"/>
  <c r="H4810" i="153" s="1"/>
  <c r="F4814" i="153"/>
  <c r="G4814" i="153"/>
  <c r="H4814" i="153" s="1"/>
  <c r="F4818" i="153"/>
  <c r="G4818" i="153"/>
  <c r="H4818" i="153" s="1"/>
  <c r="F4822" i="153"/>
  <c r="E4822" i="153"/>
  <c r="G4822" i="153"/>
  <c r="H4822" i="153" s="1"/>
  <c r="F4838" i="153"/>
  <c r="E4838" i="153"/>
  <c r="G4838" i="153"/>
  <c r="H4838" i="153" s="1"/>
  <c r="F4854" i="153"/>
  <c r="E4854" i="153"/>
  <c r="G4854" i="153"/>
  <c r="H4854" i="153" s="1"/>
  <c r="G4863" i="153"/>
  <c r="H4863" i="153" s="1"/>
  <c r="E4863" i="153"/>
  <c r="F4866" i="153"/>
  <c r="E4866" i="153"/>
  <c r="G4866" i="153"/>
  <c r="H4866" i="153" s="1"/>
  <c r="G4871" i="153"/>
  <c r="H4871" i="153" s="1"/>
  <c r="E4871" i="153"/>
  <c r="F4874" i="153"/>
  <c r="E4874" i="153"/>
  <c r="G4874" i="153"/>
  <c r="H4874" i="153" s="1"/>
  <c r="G4880" i="153"/>
  <c r="H4880" i="153" s="1"/>
  <c r="E4880" i="153"/>
  <c r="F4880" i="153"/>
  <c r="G4884" i="153"/>
  <c r="H4884" i="153" s="1"/>
  <c r="E4884" i="153"/>
  <c r="F4884" i="153"/>
  <c r="G4896" i="153"/>
  <c r="H4896" i="153" s="1"/>
  <c r="E4896" i="153"/>
  <c r="F4896" i="153"/>
  <c r="G4900" i="153"/>
  <c r="H4900" i="153" s="1"/>
  <c r="E4900" i="153"/>
  <c r="F4900" i="153"/>
  <c r="G4912" i="153"/>
  <c r="H4912" i="153" s="1"/>
  <c r="E4912" i="153"/>
  <c r="F4912" i="153"/>
  <c r="G4916" i="153"/>
  <c r="H4916" i="153" s="1"/>
  <c r="E4916" i="153"/>
  <c r="F4916" i="153"/>
  <c r="G4944" i="153"/>
  <c r="H4944" i="153" s="1"/>
  <c r="E4944" i="153"/>
  <c r="F4947" i="153"/>
  <c r="G4947" i="153"/>
  <c r="H4947" i="153" s="1"/>
  <c r="E4954" i="153"/>
  <c r="F4954" i="153"/>
  <c r="G4960" i="153"/>
  <c r="H4960" i="153" s="1"/>
  <c r="E4960" i="153"/>
  <c r="F4963" i="153"/>
  <c r="G4963" i="153"/>
  <c r="H4963" i="153" s="1"/>
  <c r="E4970" i="153"/>
  <c r="F4970" i="153"/>
  <c r="G4976" i="153"/>
  <c r="H4976" i="153" s="1"/>
  <c r="E4976" i="153"/>
  <c r="F4979" i="153"/>
  <c r="G4979" i="153"/>
  <c r="H4979" i="153" s="1"/>
  <c r="E4986" i="153"/>
  <c r="F4986" i="153"/>
  <c r="G5000" i="153"/>
  <c r="H5000" i="153" s="1"/>
  <c r="E5000" i="153"/>
  <c r="F5000" i="153"/>
  <c r="G5005" i="153"/>
  <c r="H5005" i="153" s="1"/>
  <c r="E5005" i="153"/>
  <c r="F5005" i="153"/>
  <c r="F5007" i="153"/>
  <c r="E5007" i="153"/>
  <c r="G5012" i="153"/>
  <c r="H5012" i="153" s="1"/>
  <c r="E5012" i="153"/>
  <c r="F5012" i="153"/>
  <c r="E5014" i="153"/>
  <c r="F5014" i="153"/>
  <c r="G5014" i="153"/>
  <c r="H5014" i="153" s="1"/>
  <c r="G5021" i="153"/>
  <c r="H5021" i="153" s="1"/>
  <c r="E5021" i="153"/>
  <c r="F5021" i="153"/>
  <c r="F5023" i="153"/>
  <c r="E5023" i="153"/>
  <c r="G5033" i="153"/>
  <c r="H5033" i="153" s="1"/>
  <c r="E5033" i="153"/>
  <c r="F5033" i="153"/>
  <c r="F5035" i="153"/>
  <c r="E5035" i="153"/>
  <c r="G5045" i="153"/>
  <c r="H5045" i="153" s="1"/>
  <c r="E5045" i="153"/>
  <c r="F5045" i="153"/>
  <c r="G5061" i="153"/>
  <c r="H5061" i="153" s="1"/>
  <c r="E5061" i="153"/>
  <c r="F5061" i="153"/>
  <c r="G5077" i="153"/>
  <c r="H5077" i="153" s="1"/>
  <c r="E5077" i="153"/>
  <c r="F5077" i="153"/>
  <c r="G5093" i="153"/>
  <c r="H5093" i="153" s="1"/>
  <c r="E5093" i="153"/>
  <c r="F5093" i="153"/>
  <c r="G5109" i="153"/>
  <c r="H5109" i="153" s="1"/>
  <c r="E5109" i="153"/>
  <c r="F5109" i="153"/>
  <c r="G5125" i="153"/>
  <c r="H5125" i="153" s="1"/>
  <c r="E5125" i="153"/>
  <c r="F5125" i="153"/>
  <c r="G5141" i="153"/>
  <c r="H5141" i="153" s="1"/>
  <c r="E5141" i="153"/>
  <c r="F5141" i="153"/>
  <c r="G5157" i="153"/>
  <c r="H5157" i="153" s="1"/>
  <c r="E5157" i="153"/>
  <c r="F5157" i="153"/>
  <c r="G5173" i="153"/>
  <c r="H5173" i="153" s="1"/>
  <c r="E5173" i="153"/>
  <c r="F5173" i="153"/>
  <c r="G5189" i="153"/>
  <c r="H5189" i="153" s="1"/>
  <c r="E5189" i="153"/>
  <c r="F5189" i="153"/>
  <c r="G5200" i="153"/>
  <c r="H5200" i="153" s="1"/>
  <c r="E5200" i="153"/>
  <c r="F5200" i="153"/>
  <c r="G5211" i="153"/>
  <c r="H5211" i="153" s="1"/>
  <c r="E5211" i="153"/>
  <c r="G5216" i="153"/>
  <c r="H5216" i="153" s="1"/>
  <c r="E5216" i="153"/>
  <c r="F5216" i="153"/>
  <c r="E5222" i="153"/>
  <c r="F5222" i="153"/>
  <c r="G5222" i="153"/>
  <c r="H5222" i="153" s="1"/>
  <c r="G5237" i="153"/>
  <c r="H5237" i="153" s="1"/>
  <c r="E5237" i="153"/>
  <c r="F5237" i="153"/>
  <c r="G5248" i="153"/>
  <c r="H5248" i="153" s="1"/>
  <c r="E5248" i="153"/>
  <c r="F5248" i="153"/>
  <c r="E5254" i="153"/>
  <c r="F5254" i="153"/>
  <c r="G5254" i="153"/>
  <c r="H5254" i="153" s="1"/>
  <c r="G5269" i="153"/>
  <c r="H5269" i="153" s="1"/>
  <c r="E5269" i="153"/>
  <c r="F5269" i="153"/>
  <c r="G5273" i="153"/>
  <c r="H5273" i="153" s="1"/>
  <c r="E5273" i="153"/>
  <c r="F5273" i="153"/>
  <c r="G5281" i="153"/>
  <c r="H5281" i="153" s="1"/>
  <c r="E5281" i="153"/>
  <c r="F5281" i="153"/>
  <c r="G5285" i="153"/>
  <c r="H5285" i="153" s="1"/>
  <c r="E5285" i="153"/>
  <c r="F5285" i="153"/>
  <c r="E5295" i="153"/>
  <c r="G5295" i="153"/>
  <c r="H5295" i="153" s="1"/>
  <c r="E5303" i="153"/>
  <c r="G5303" i="153"/>
  <c r="H5303" i="153" s="1"/>
  <c r="E5311" i="153"/>
  <c r="G5311" i="153"/>
  <c r="H5311" i="153" s="1"/>
  <c r="E5319" i="153"/>
  <c r="G5319" i="153"/>
  <c r="H5319" i="153" s="1"/>
  <c r="E5327" i="153"/>
  <c r="G5327" i="153"/>
  <c r="H5327" i="153" s="1"/>
  <c r="E5335" i="153"/>
  <c r="G5335" i="153"/>
  <c r="H5335" i="153" s="1"/>
  <c r="F2631" i="153"/>
  <c r="G2637" i="153"/>
  <c r="H2637" i="153" s="1"/>
  <c r="F2639" i="153"/>
  <c r="G2645" i="153"/>
  <c r="H2645" i="153" s="1"/>
  <c r="F2647" i="153"/>
  <c r="G2653" i="153"/>
  <c r="H2653" i="153" s="1"/>
  <c r="F2655" i="153"/>
  <c r="G2661" i="153"/>
  <c r="H2661" i="153" s="1"/>
  <c r="F2663" i="153"/>
  <c r="G2669" i="153"/>
  <c r="H2669" i="153" s="1"/>
  <c r="F2671" i="153"/>
  <c r="G2677" i="153"/>
  <c r="H2677" i="153" s="1"/>
  <c r="F2679" i="153"/>
  <c r="G2685" i="153"/>
  <c r="H2685" i="153" s="1"/>
  <c r="F2687" i="153"/>
  <c r="G2693" i="153"/>
  <c r="H2693" i="153" s="1"/>
  <c r="F2695" i="153"/>
  <c r="G2701" i="153"/>
  <c r="H2701" i="153" s="1"/>
  <c r="F2703" i="153"/>
  <c r="G2709" i="153"/>
  <c r="H2709" i="153" s="1"/>
  <c r="F2711" i="153"/>
  <c r="G2717" i="153"/>
  <c r="H2717" i="153" s="1"/>
  <c r="F2719" i="153"/>
  <c r="G2725" i="153"/>
  <c r="H2725" i="153" s="1"/>
  <c r="F2727" i="153"/>
  <c r="G2733" i="153"/>
  <c r="H2733" i="153" s="1"/>
  <c r="F2735" i="153"/>
  <c r="G2741" i="153"/>
  <c r="H2741" i="153" s="1"/>
  <c r="F2743" i="153"/>
  <c r="G2749" i="153"/>
  <c r="H2749" i="153" s="1"/>
  <c r="F2751" i="153"/>
  <c r="G2757" i="153"/>
  <c r="H2757" i="153" s="1"/>
  <c r="F2759" i="153"/>
  <c r="G2761" i="153"/>
  <c r="H2761" i="153" s="1"/>
  <c r="F2763" i="153"/>
  <c r="G2765" i="153"/>
  <c r="H2765" i="153" s="1"/>
  <c r="F2767" i="153"/>
  <c r="G2769" i="153"/>
  <c r="H2769" i="153" s="1"/>
  <c r="G2773" i="153"/>
  <c r="H2773" i="153" s="1"/>
  <c r="G2793" i="153"/>
  <c r="H2793" i="153" s="1"/>
  <c r="G2797" i="153"/>
  <c r="H2797" i="153" s="1"/>
  <c r="G2801" i="153"/>
  <c r="H2801" i="153" s="1"/>
  <c r="G2805" i="153"/>
  <c r="H2805" i="153" s="1"/>
  <c r="G2825" i="153"/>
  <c r="H2825" i="153" s="1"/>
  <c r="G2829" i="153"/>
  <c r="H2829" i="153" s="1"/>
  <c r="G2833" i="153"/>
  <c r="H2833" i="153" s="1"/>
  <c r="G2837" i="153"/>
  <c r="H2837" i="153" s="1"/>
  <c r="G2857" i="153"/>
  <c r="H2857" i="153" s="1"/>
  <c r="G2861" i="153"/>
  <c r="H2861" i="153" s="1"/>
  <c r="G2865" i="153"/>
  <c r="H2865" i="153" s="1"/>
  <c r="G2869" i="153"/>
  <c r="H2869" i="153" s="1"/>
  <c r="G2889" i="153"/>
  <c r="H2889" i="153" s="1"/>
  <c r="G2893" i="153"/>
  <c r="H2893" i="153" s="1"/>
  <c r="F2896" i="153"/>
  <c r="F2900" i="153"/>
  <c r="F2920" i="153"/>
  <c r="F2924" i="153"/>
  <c r="F2928" i="153"/>
  <c r="F2932" i="153"/>
  <c r="G3286" i="153"/>
  <c r="H3286" i="153" s="1"/>
  <c r="G3294" i="153"/>
  <c r="H3294" i="153" s="1"/>
  <c r="G3302" i="153"/>
  <c r="H3302" i="153" s="1"/>
  <c r="G3310" i="153"/>
  <c r="H3310" i="153" s="1"/>
  <c r="G3318" i="153"/>
  <c r="H3318" i="153" s="1"/>
  <c r="G3326" i="153"/>
  <c r="H3326" i="153" s="1"/>
  <c r="G3334" i="153"/>
  <c r="H3334" i="153" s="1"/>
  <c r="G3342" i="153"/>
  <c r="H3342" i="153" s="1"/>
  <c r="G3350" i="153"/>
  <c r="H3350" i="153" s="1"/>
  <c r="G3358" i="153"/>
  <c r="H3358" i="153" s="1"/>
  <c r="G3366" i="153"/>
  <c r="H3366" i="153" s="1"/>
  <c r="G3374" i="153"/>
  <c r="H3374" i="153" s="1"/>
  <c r="G3382" i="153"/>
  <c r="H3382" i="153" s="1"/>
  <c r="G3390" i="153"/>
  <c r="H3390" i="153" s="1"/>
  <c r="G3434" i="153"/>
  <c r="H3434" i="153" s="1"/>
  <c r="G3442" i="153"/>
  <c r="H3442" i="153" s="1"/>
  <c r="G3450" i="153"/>
  <c r="H3450" i="153" s="1"/>
  <c r="G3458" i="153"/>
  <c r="H3458" i="153" s="1"/>
  <c r="G3466" i="153"/>
  <c r="H3466" i="153" s="1"/>
  <c r="G3474" i="153"/>
  <c r="H3474" i="153" s="1"/>
  <c r="F3479" i="153"/>
  <c r="F3483" i="153"/>
  <c r="F3487" i="153"/>
  <c r="F3491" i="153"/>
  <c r="F3495" i="153"/>
  <c r="F3499" i="153"/>
  <c r="F3503" i="153"/>
  <c r="F3507" i="153"/>
  <c r="F3511" i="153"/>
  <c r="F3515" i="153"/>
  <c r="F3519" i="153"/>
  <c r="F3523" i="153"/>
  <c r="F3527" i="153"/>
  <c r="F3531" i="153"/>
  <c r="F3535" i="153"/>
  <c r="F3539" i="153"/>
  <c r="F3543" i="153"/>
  <c r="F3547" i="153"/>
  <c r="F3551" i="153"/>
  <c r="F3555" i="153"/>
  <c r="F3559" i="153"/>
  <c r="F3563" i="153"/>
  <c r="F3567" i="153"/>
  <c r="F3571" i="153"/>
  <c r="F3575" i="153"/>
  <c r="F3579" i="153"/>
  <c r="F3583" i="153"/>
  <c r="F3587" i="153"/>
  <c r="F3591" i="153"/>
  <c r="F3595" i="153"/>
  <c r="F3599" i="153"/>
  <c r="F3603" i="153"/>
  <c r="F3607" i="153"/>
  <c r="F3611" i="153"/>
  <c r="F3615" i="153"/>
  <c r="F3619" i="153"/>
  <c r="F3623" i="153"/>
  <c r="F3627" i="153"/>
  <c r="F3631" i="153"/>
  <c r="F3635" i="153"/>
  <c r="F3639" i="153"/>
  <c r="F3643" i="153"/>
  <c r="F3647" i="153"/>
  <c r="F3651" i="153"/>
  <c r="F3655" i="153"/>
  <c r="F3659" i="153"/>
  <c r="F3663" i="153"/>
  <c r="F3667" i="153"/>
  <c r="F3671" i="153"/>
  <c r="F3675" i="153"/>
  <c r="F3679" i="153"/>
  <c r="F3683" i="153"/>
  <c r="F3687" i="153"/>
  <c r="F3691" i="153"/>
  <c r="F3695" i="153"/>
  <c r="F3699" i="153"/>
  <c r="F3703" i="153"/>
  <c r="F3707" i="153"/>
  <c r="F3711" i="153"/>
  <c r="F3715" i="153"/>
  <c r="F3719" i="153"/>
  <c r="F3723" i="153"/>
  <c r="F3727" i="153"/>
  <c r="F3731" i="153"/>
  <c r="F3735" i="153"/>
  <c r="F3739" i="153"/>
  <c r="F3743" i="153"/>
  <c r="F3747" i="153"/>
  <c r="F3751" i="153"/>
  <c r="F3755" i="153"/>
  <c r="F3759" i="153"/>
  <c r="F3763" i="153"/>
  <c r="F3767" i="153"/>
  <c r="F3771" i="153"/>
  <c r="F3775" i="153"/>
  <c r="F3779" i="153"/>
  <c r="F3783" i="153"/>
  <c r="F3787" i="153"/>
  <c r="F3791" i="153"/>
  <c r="F3795" i="153"/>
  <c r="F3799" i="153"/>
  <c r="F3803" i="153"/>
  <c r="F3807" i="153"/>
  <c r="F3811" i="153"/>
  <c r="F3815" i="153"/>
  <c r="G3819" i="153"/>
  <c r="H3819" i="153" s="1"/>
  <c r="E3819" i="153"/>
  <c r="G3822" i="153"/>
  <c r="H3822" i="153" s="1"/>
  <c r="E3822" i="153"/>
  <c r="G3827" i="153"/>
  <c r="H3827" i="153" s="1"/>
  <c r="E3827" i="153"/>
  <c r="G3830" i="153"/>
  <c r="H3830" i="153" s="1"/>
  <c r="E3830" i="153"/>
  <c r="G3835" i="153"/>
  <c r="H3835" i="153" s="1"/>
  <c r="E3835" i="153"/>
  <c r="G3838" i="153"/>
  <c r="H3838" i="153" s="1"/>
  <c r="E3838" i="153"/>
  <c r="G3843" i="153"/>
  <c r="H3843" i="153" s="1"/>
  <c r="E3843" i="153"/>
  <c r="G3846" i="153"/>
  <c r="H3846" i="153" s="1"/>
  <c r="E3846" i="153"/>
  <c r="G3851" i="153"/>
  <c r="H3851" i="153" s="1"/>
  <c r="E3851" i="153"/>
  <c r="G3854" i="153"/>
  <c r="H3854" i="153" s="1"/>
  <c r="E3854" i="153"/>
  <c r="G3859" i="153"/>
  <c r="H3859" i="153" s="1"/>
  <c r="E3859" i="153"/>
  <c r="G3864" i="153"/>
  <c r="H3864" i="153" s="1"/>
  <c r="E3864" i="153"/>
  <c r="E3865" i="153"/>
  <c r="F3865" i="153"/>
  <c r="G3875" i="153"/>
  <c r="H3875" i="153" s="1"/>
  <c r="E3875" i="153"/>
  <c r="G3880" i="153"/>
  <c r="H3880" i="153" s="1"/>
  <c r="E3880" i="153"/>
  <c r="E3881" i="153"/>
  <c r="F3881" i="153"/>
  <c r="G3891" i="153"/>
  <c r="H3891" i="153" s="1"/>
  <c r="E3891" i="153"/>
  <c r="G3896" i="153"/>
  <c r="H3896" i="153" s="1"/>
  <c r="E3896" i="153"/>
  <c r="E3897" i="153"/>
  <c r="F3897" i="153"/>
  <c r="G3907" i="153"/>
  <c r="H3907" i="153" s="1"/>
  <c r="E3907" i="153"/>
  <c r="G3912" i="153"/>
  <c r="H3912" i="153" s="1"/>
  <c r="E3912" i="153"/>
  <c r="E3913" i="153"/>
  <c r="F3913" i="153"/>
  <c r="G3923" i="153"/>
  <c r="H3923" i="153" s="1"/>
  <c r="E3923" i="153"/>
  <c r="G3928" i="153"/>
  <c r="H3928" i="153" s="1"/>
  <c r="E3928" i="153"/>
  <c r="E3929" i="153"/>
  <c r="F3929" i="153"/>
  <c r="G3939" i="153"/>
  <c r="H3939" i="153" s="1"/>
  <c r="E3939" i="153"/>
  <c r="G3944" i="153"/>
  <c r="H3944" i="153" s="1"/>
  <c r="E3944" i="153"/>
  <c r="E3945" i="153"/>
  <c r="F3945" i="153"/>
  <c r="G3955" i="153"/>
  <c r="H3955" i="153" s="1"/>
  <c r="E3955" i="153"/>
  <c r="G3960" i="153"/>
  <c r="H3960" i="153" s="1"/>
  <c r="E3960" i="153"/>
  <c r="E3961" i="153"/>
  <c r="F3961" i="153"/>
  <c r="G3971" i="153"/>
  <c r="H3971" i="153" s="1"/>
  <c r="E3971" i="153"/>
  <c r="F4026" i="153"/>
  <c r="G4026" i="153"/>
  <c r="H4026" i="153" s="1"/>
  <c r="F4034" i="153"/>
  <c r="G4034" i="153"/>
  <c r="H4034" i="153" s="1"/>
  <c r="F4042" i="153"/>
  <c r="G4042" i="153"/>
  <c r="H4042" i="153" s="1"/>
  <c r="F4050" i="153"/>
  <c r="G4050" i="153"/>
  <c r="H4050" i="153" s="1"/>
  <c r="F4058" i="153"/>
  <c r="G4058" i="153"/>
  <c r="H4058" i="153" s="1"/>
  <c r="F4066" i="153"/>
  <c r="G4066" i="153"/>
  <c r="H4066" i="153" s="1"/>
  <c r="F4074" i="153"/>
  <c r="G4074" i="153"/>
  <c r="H4074" i="153" s="1"/>
  <c r="F4082" i="153"/>
  <c r="G4082" i="153"/>
  <c r="H4082" i="153" s="1"/>
  <c r="F4090" i="153"/>
  <c r="G4090" i="153"/>
  <c r="H4090" i="153" s="1"/>
  <c r="F4098" i="153"/>
  <c r="G4098" i="153"/>
  <c r="H4098" i="153" s="1"/>
  <c r="F4106" i="153"/>
  <c r="G4106" i="153"/>
  <c r="H4106" i="153" s="1"/>
  <c r="F4114" i="153"/>
  <c r="G4114" i="153"/>
  <c r="H4114" i="153" s="1"/>
  <c r="F4122" i="153"/>
  <c r="G4122" i="153"/>
  <c r="H4122" i="153" s="1"/>
  <c r="F4130" i="153"/>
  <c r="G4130" i="153"/>
  <c r="H4130" i="153" s="1"/>
  <c r="F4138" i="153"/>
  <c r="G4138" i="153"/>
  <c r="H4138" i="153" s="1"/>
  <c r="F4146" i="153"/>
  <c r="G4146" i="153"/>
  <c r="H4146" i="153" s="1"/>
  <c r="F4154" i="153"/>
  <c r="G4154" i="153"/>
  <c r="H4154" i="153" s="1"/>
  <c r="F4162" i="153"/>
  <c r="G4162" i="153"/>
  <c r="H4162" i="153" s="1"/>
  <c r="F4170" i="153"/>
  <c r="G4170" i="153"/>
  <c r="H4170" i="153" s="1"/>
  <c r="G4175" i="153"/>
  <c r="H4175" i="153" s="1"/>
  <c r="E4175" i="153"/>
  <c r="G4179" i="153"/>
  <c r="H4179" i="153" s="1"/>
  <c r="E4179" i="153"/>
  <c r="F4185" i="153"/>
  <c r="E4185" i="153"/>
  <c r="G4195" i="153"/>
  <c r="H4195" i="153" s="1"/>
  <c r="E4195" i="153"/>
  <c r="F4201" i="153"/>
  <c r="E4201" i="153"/>
  <c r="G4357" i="153"/>
  <c r="H4357" i="153" s="1"/>
  <c r="F4357" i="153"/>
  <c r="G4361" i="153"/>
  <c r="H4361" i="153" s="1"/>
  <c r="F4361" i="153"/>
  <c r="G4365" i="153"/>
  <c r="H4365" i="153" s="1"/>
  <c r="F4365" i="153"/>
  <c r="G4369" i="153"/>
  <c r="H4369" i="153" s="1"/>
  <c r="E4369" i="153"/>
  <c r="G4373" i="153"/>
  <c r="H4373" i="153" s="1"/>
  <c r="E4373" i="153"/>
  <c r="G4382" i="153"/>
  <c r="H4382" i="153" s="1"/>
  <c r="E4382" i="153"/>
  <c r="G4386" i="153"/>
  <c r="H4386" i="153" s="1"/>
  <c r="E4386" i="153"/>
  <c r="G4389" i="153"/>
  <c r="H4389" i="153" s="1"/>
  <c r="E4389" i="153"/>
  <c r="G4392" i="153"/>
  <c r="H4392" i="153" s="1"/>
  <c r="E4392" i="153"/>
  <c r="G4397" i="153"/>
  <c r="H4397" i="153" s="1"/>
  <c r="E4397" i="153"/>
  <c r="E4398" i="153"/>
  <c r="F4398" i="153"/>
  <c r="G4408" i="153"/>
  <c r="H4408" i="153" s="1"/>
  <c r="E4408" i="153"/>
  <c r="G4413" i="153"/>
  <c r="H4413" i="153" s="1"/>
  <c r="E4413" i="153"/>
  <c r="E4414" i="153"/>
  <c r="F4414" i="153"/>
  <c r="G4424" i="153"/>
  <c r="H4424" i="153" s="1"/>
  <c r="E4424" i="153"/>
  <c r="G4429" i="153"/>
  <c r="H4429" i="153" s="1"/>
  <c r="E4429" i="153"/>
  <c r="E4430" i="153"/>
  <c r="F4430" i="153"/>
  <c r="G4440" i="153"/>
  <c r="H4440" i="153" s="1"/>
  <c r="E4440" i="153"/>
  <c r="G4445" i="153"/>
  <c r="H4445" i="153" s="1"/>
  <c r="E4445" i="153"/>
  <c r="E4446" i="153"/>
  <c r="F4446" i="153"/>
  <c r="G4452" i="153"/>
  <c r="H4452" i="153" s="1"/>
  <c r="E4452" i="153"/>
  <c r="G4453" i="153"/>
  <c r="H4453" i="153" s="1"/>
  <c r="E4453" i="153"/>
  <c r="E4454" i="153"/>
  <c r="F4454" i="153"/>
  <c r="G4460" i="153"/>
  <c r="H4460" i="153" s="1"/>
  <c r="E4460" i="153"/>
  <c r="G4461" i="153"/>
  <c r="H4461" i="153" s="1"/>
  <c r="E4461" i="153"/>
  <c r="G4465" i="153"/>
  <c r="H4465" i="153" s="1"/>
  <c r="E4465" i="153"/>
  <c r="F4471" i="153"/>
  <c r="E4471" i="153"/>
  <c r="F4475" i="153"/>
  <c r="E4475" i="153"/>
  <c r="F4479" i="153"/>
  <c r="E4479" i="153"/>
  <c r="G4493" i="153"/>
  <c r="H4493" i="153" s="1"/>
  <c r="E4493" i="153"/>
  <c r="G4497" i="153"/>
  <c r="H4497" i="153" s="1"/>
  <c r="E4497" i="153"/>
  <c r="F4503" i="153"/>
  <c r="E4503" i="153"/>
  <c r="F4507" i="153"/>
  <c r="E4507" i="153"/>
  <c r="F4511" i="153"/>
  <c r="E4511" i="153"/>
  <c r="G4525" i="153"/>
  <c r="H4525" i="153" s="1"/>
  <c r="E4525" i="153"/>
  <c r="G4529" i="153"/>
  <c r="H4529" i="153" s="1"/>
  <c r="E4529" i="153"/>
  <c r="F4535" i="153"/>
  <c r="E4535" i="153"/>
  <c r="F4539" i="153"/>
  <c r="E4539" i="153"/>
  <c r="F4543" i="153"/>
  <c r="E4543" i="153"/>
  <c r="F4547" i="153"/>
  <c r="E4547" i="153"/>
  <c r="F4551" i="153"/>
  <c r="E4551" i="153"/>
  <c r="F4555" i="153"/>
  <c r="E4555" i="153"/>
  <c r="F4559" i="153"/>
  <c r="E4559" i="153"/>
  <c r="F4563" i="153"/>
  <c r="E4563" i="153"/>
  <c r="F4567" i="153"/>
  <c r="E4567" i="153"/>
  <c r="F4571" i="153"/>
  <c r="E4571" i="153"/>
  <c r="F4575" i="153"/>
  <c r="E4575" i="153"/>
  <c r="F4579" i="153"/>
  <c r="E4579" i="153"/>
  <c r="F4583" i="153"/>
  <c r="E4583" i="153"/>
  <c r="F4587" i="153"/>
  <c r="E4587" i="153"/>
  <c r="F4591" i="153"/>
  <c r="E4591" i="153"/>
  <c r="F4595" i="153"/>
  <c r="E4595" i="153"/>
  <c r="F4599" i="153"/>
  <c r="E4599" i="153"/>
  <c r="F4603" i="153"/>
  <c r="E4603" i="153"/>
  <c r="F4607" i="153"/>
  <c r="E4607" i="153"/>
  <c r="F4611" i="153"/>
  <c r="E4611" i="153"/>
  <c r="F4615" i="153"/>
  <c r="E4615" i="153"/>
  <c r="F4619" i="153"/>
  <c r="E4619" i="153"/>
  <c r="F4623" i="153"/>
  <c r="E4623" i="153"/>
  <c r="G4684" i="153"/>
  <c r="H4684" i="153" s="1"/>
  <c r="E4684" i="153"/>
  <c r="F4684" i="153"/>
  <c r="G4692" i="153"/>
  <c r="H4692" i="153" s="1"/>
  <c r="E4692" i="153"/>
  <c r="F4692" i="153"/>
  <c r="G4700" i="153"/>
  <c r="H4700" i="153" s="1"/>
  <c r="E4700" i="153"/>
  <c r="F4700" i="153"/>
  <c r="G4708" i="153"/>
  <c r="H4708" i="153" s="1"/>
  <c r="E4708" i="153"/>
  <c r="F4708" i="153"/>
  <c r="G4716" i="153"/>
  <c r="H4716" i="153" s="1"/>
  <c r="E4716" i="153"/>
  <c r="F4716" i="153"/>
  <c r="G4728" i="153"/>
  <c r="H4728" i="153" s="1"/>
  <c r="E4728" i="153"/>
  <c r="F4728" i="153"/>
  <c r="G4832" i="153"/>
  <c r="H4832" i="153" s="1"/>
  <c r="E4832" i="153"/>
  <c r="F4832" i="153"/>
  <c r="G4848" i="153"/>
  <c r="H4848" i="153" s="1"/>
  <c r="E4848" i="153"/>
  <c r="F4848" i="153"/>
  <c r="G4859" i="153"/>
  <c r="H4859" i="153" s="1"/>
  <c r="E4859" i="153"/>
  <c r="F4862" i="153"/>
  <c r="E4862" i="153"/>
  <c r="G4862" i="153"/>
  <c r="H4862" i="153" s="1"/>
  <c r="G4867" i="153"/>
  <c r="H4867" i="153" s="1"/>
  <c r="E4867" i="153"/>
  <c r="F4870" i="153"/>
  <c r="E4870" i="153"/>
  <c r="G4870" i="153"/>
  <c r="H4870" i="153" s="1"/>
  <c r="G4875" i="153"/>
  <c r="H4875" i="153" s="1"/>
  <c r="E4875" i="153"/>
  <c r="E4881" i="153"/>
  <c r="F4881" i="153"/>
  <c r="G4881" i="153"/>
  <c r="H4881" i="153" s="1"/>
  <c r="E4885" i="153"/>
  <c r="F4885" i="153"/>
  <c r="G4885" i="153"/>
  <c r="H4885" i="153" s="1"/>
  <c r="E4897" i="153"/>
  <c r="F4897" i="153"/>
  <c r="G4897" i="153"/>
  <c r="H4897" i="153" s="1"/>
  <c r="E4901" i="153"/>
  <c r="F4901" i="153"/>
  <c r="G4901" i="153"/>
  <c r="H4901" i="153" s="1"/>
  <c r="E4913" i="153"/>
  <c r="F4913" i="153"/>
  <c r="G4913" i="153"/>
  <c r="H4913" i="153" s="1"/>
  <c r="E4917" i="153"/>
  <c r="F4917" i="153"/>
  <c r="G4917" i="153"/>
  <c r="H4917" i="153" s="1"/>
  <c r="G4953" i="153"/>
  <c r="H4953" i="153" s="1"/>
  <c r="E4953" i="153"/>
  <c r="F4953" i="153"/>
  <c r="G4969" i="153"/>
  <c r="H4969" i="153" s="1"/>
  <c r="E4969" i="153"/>
  <c r="F4969" i="153"/>
  <c r="G4985" i="153"/>
  <c r="H4985" i="153" s="1"/>
  <c r="E4985" i="153"/>
  <c r="F4985" i="153"/>
  <c r="G5004" i="153"/>
  <c r="H5004" i="153" s="1"/>
  <c r="E5004" i="153"/>
  <c r="F5004" i="153"/>
  <c r="E5006" i="153"/>
  <c r="F5006" i="153"/>
  <c r="G5006" i="153"/>
  <c r="H5006" i="153" s="1"/>
  <c r="G5013" i="153"/>
  <c r="H5013" i="153" s="1"/>
  <c r="E5013" i="153"/>
  <c r="F5013" i="153"/>
  <c r="F5015" i="153"/>
  <c r="E5015" i="153"/>
  <c r="G5020" i="153"/>
  <c r="H5020" i="153" s="1"/>
  <c r="E5020" i="153"/>
  <c r="F5020" i="153"/>
  <c r="E5022" i="153"/>
  <c r="F5022" i="153"/>
  <c r="G5022" i="153"/>
  <c r="H5022" i="153" s="1"/>
  <c r="G3861" i="153"/>
  <c r="H3861" i="153" s="1"/>
  <c r="F3863" i="153"/>
  <c r="G3869" i="153"/>
  <c r="H3869" i="153" s="1"/>
  <c r="F3871" i="153"/>
  <c r="G3877" i="153"/>
  <c r="H3877" i="153" s="1"/>
  <c r="F3879" i="153"/>
  <c r="G3885" i="153"/>
  <c r="H3885" i="153" s="1"/>
  <c r="F3887" i="153"/>
  <c r="G3893" i="153"/>
  <c r="H3893" i="153" s="1"/>
  <c r="F3895" i="153"/>
  <c r="G3901" i="153"/>
  <c r="H3901" i="153" s="1"/>
  <c r="F3903" i="153"/>
  <c r="G3909" i="153"/>
  <c r="H3909" i="153" s="1"/>
  <c r="F3911" i="153"/>
  <c r="G3917" i="153"/>
  <c r="H3917" i="153" s="1"/>
  <c r="F3919" i="153"/>
  <c r="G3925" i="153"/>
  <c r="H3925" i="153" s="1"/>
  <c r="F3927" i="153"/>
  <c r="G3933" i="153"/>
  <c r="H3933" i="153" s="1"/>
  <c r="F3935" i="153"/>
  <c r="G3941" i="153"/>
  <c r="H3941" i="153" s="1"/>
  <c r="F3943" i="153"/>
  <c r="G3949" i="153"/>
  <c r="H3949" i="153" s="1"/>
  <c r="F3951" i="153"/>
  <c r="G3957" i="153"/>
  <c r="H3957" i="153" s="1"/>
  <c r="F3959" i="153"/>
  <c r="G3965" i="153"/>
  <c r="H3965" i="153" s="1"/>
  <c r="F3967" i="153"/>
  <c r="G3973" i="153"/>
  <c r="H3973" i="153" s="1"/>
  <c r="F3975" i="153"/>
  <c r="G3977" i="153"/>
  <c r="H3977" i="153" s="1"/>
  <c r="G3981" i="153"/>
  <c r="H3981" i="153" s="1"/>
  <c r="G3985" i="153"/>
  <c r="H3985" i="153" s="1"/>
  <c r="G3993" i="153"/>
  <c r="H3993" i="153" s="1"/>
  <c r="G3997" i="153"/>
  <c r="H3997" i="153" s="1"/>
  <c r="G4001" i="153"/>
  <c r="H4001" i="153" s="1"/>
  <c r="G4009" i="153"/>
  <c r="H4009" i="153" s="1"/>
  <c r="G4013" i="153"/>
  <c r="H4013" i="153" s="1"/>
  <c r="G4017" i="153"/>
  <c r="H4017" i="153" s="1"/>
  <c r="G4025" i="153"/>
  <c r="H4025" i="153" s="1"/>
  <c r="G4029" i="153"/>
  <c r="H4029" i="153" s="1"/>
  <c r="G4033" i="153"/>
  <c r="H4033" i="153" s="1"/>
  <c r="G4037" i="153"/>
  <c r="H4037" i="153" s="1"/>
  <c r="G4041" i="153"/>
  <c r="H4041" i="153" s="1"/>
  <c r="G4045" i="153"/>
  <c r="H4045" i="153" s="1"/>
  <c r="G4049" i="153"/>
  <c r="H4049" i="153" s="1"/>
  <c r="G4053" i="153"/>
  <c r="H4053" i="153" s="1"/>
  <c r="G4057" i="153"/>
  <c r="H4057" i="153" s="1"/>
  <c r="G4061" i="153"/>
  <c r="H4061" i="153" s="1"/>
  <c r="G4065" i="153"/>
  <c r="H4065" i="153" s="1"/>
  <c r="G4069" i="153"/>
  <c r="H4069" i="153" s="1"/>
  <c r="G4073" i="153"/>
  <c r="H4073" i="153" s="1"/>
  <c r="G4077" i="153"/>
  <c r="H4077" i="153" s="1"/>
  <c r="G4081" i="153"/>
  <c r="H4081" i="153" s="1"/>
  <c r="G4085" i="153"/>
  <c r="H4085" i="153" s="1"/>
  <c r="G4089" i="153"/>
  <c r="H4089" i="153" s="1"/>
  <c r="G4093" i="153"/>
  <c r="H4093" i="153" s="1"/>
  <c r="G4097" i="153"/>
  <c r="H4097" i="153" s="1"/>
  <c r="G4101" i="153"/>
  <c r="H4101" i="153" s="1"/>
  <c r="G4105" i="153"/>
  <c r="H4105" i="153" s="1"/>
  <c r="G4109" i="153"/>
  <c r="H4109" i="153" s="1"/>
  <c r="G4113" i="153"/>
  <c r="H4113" i="153" s="1"/>
  <c r="G4117" i="153"/>
  <c r="H4117" i="153" s="1"/>
  <c r="G4121" i="153"/>
  <c r="H4121" i="153" s="1"/>
  <c r="G4125" i="153"/>
  <c r="H4125" i="153" s="1"/>
  <c r="G4129" i="153"/>
  <c r="H4129" i="153" s="1"/>
  <c r="G4133" i="153"/>
  <c r="H4133" i="153" s="1"/>
  <c r="G4137" i="153"/>
  <c r="H4137" i="153" s="1"/>
  <c r="G4141" i="153"/>
  <c r="H4141" i="153" s="1"/>
  <c r="G4145" i="153"/>
  <c r="H4145" i="153" s="1"/>
  <c r="G4149" i="153"/>
  <c r="H4149" i="153" s="1"/>
  <c r="G4153" i="153"/>
  <c r="H4153" i="153" s="1"/>
  <c r="G4157" i="153"/>
  <c r="H4157" i="153" s="1"/>
  <c r="G4161" i="153"/>
  <c r="H4161" i="153" s="1"/>
  <c r="G4165" i="153"/>
  <c r="H4165" i="153" s="1"/>
  <c r="G4169" i="153"/>
  <c r="H4169" i="153" s="1"/>
  <c r="G4181" i="153"/>
  <c r="H4181" i="153" s="1"/>
  <c r="G4189" i="153"/>
  <c r="H4189" i="153" s="1"/>
  <c r="G4197" i="153"/>
  <c r="H4197" i="153" s="1"/>
  <c r="G4205" i="153"/>
  <c r="H4205" i="153" s="1"/>
  <c r="G4217" i="153"/>
  <c r="H4217" i="153" s="1"/>
  <c r="G4221" i="153"/>
  <c r="H4221" i="153" s="1"/>
  <c r="G4233" i="153"/>
  <c r="H4233" i="153" s="1"/>
  <c r="G4237" i="153"/>
  <c r="H4237" i="153" s="1"/>
  <c r="G4241" i="153"/>
  <c r="H4241" i="153" s="1"/>
  <c r="G4245" i="153"/>
  <c r="H4245" i="153" s="1"/>
  <c r="G4249" i="153"/>
  <c r="H4249" i="153" s="1"/>
  <c r="G4253" i="153"/>
  <c r="H4253" i="153" s="1"/>
  <c r="G4257" i="153"/>
  <c r="H4257" i="153" s="1"/>
  <c r="G4261" i="153"/>
  <c r="H4261" i="153" s="1"/>
  <c r="G4265" i="153"/>
  <c r="H4265" i="153" s="1"/>
  <c r="G4269" i="153"/>
  <c r="H4269" i="153" s="1"/>
  <c r="G4273" i="153"/>
  <c r="H4273" i="153" s="1"/>
  <c r="G4277" i="153"/>
  <c r="H4277" i="153" s="1"/>
  <c r="G4281" i="153"/>
  <c r="H4281" i="153" s="1"/>
  <c r="G4285" i="153"/>
  <c r="H4285" i="153" s="1"/>
  <c r="G4289" i="153"/>
  <c r="H4289" i="153" s="1"/>
  <c r="G4293" i="153"/>
  <c r="H4293" i="153" s="1"/>
  <c r="G4356" i="153"/>
  <c r="H4356" i="153" s="1"/>
  <c r="F4377" i="153"/>
  <c r="F4381" i="153"/>
  <c r="F4385" i="153"/>
  <c r="G4394" i="153"/>
  <c r="H4394" i="153" s="1"/>
  <c r="F4396" i="153"/>
  <c r="G4402" i="153"/>
  <c r="H4402" i="153" s="1"/>
  <c r="F4404" i="153"/>
  <c r="G4410" i="153"/>
  <c r="H4410" i="153" s="1"/>
  <c r="F4412" i="153"/>
  <c r="G4418" i="153"/>
  <c r="H4418" i="153" s="1"/>
  <c r="F4420" i="153"/>
  <c r="G4426" i="153"/>
  <c r="H4426" i="153" s="1"/>
  <c r="F4428" i="153"/>
  <c r="G4434" i="153"/>
  <c r="H4434" i="153" s="1"/>
  <c r="F4436" i="153"/>
  <c r="G4442" i="153"/>
  <c r="H4442" i="153" s="1"/>
  <c r="F4444" i="153"/>
  <c r="G4467" i="153"/>
  <c r="H4467" i="153" s="1"/>
  <c r="G4483" i="153"/>
  <c r="H4483" i="153" s="1"/>
  <c r="G4499" i="153"/>
  <c r="H4499" i="153" s="1"/>
  <c r="G4515" i="153"/>
  <c r="H4515" i="153" s="1"/>
  <c r="G4531" i="153"/>
  <c r="H4531" i="153" s="1"/>
  <c r="G4727" i="153"/>
  <c r="H4727" i="153" s="1"/>
  <c r="F4727" i="153"/>
  <c r="F4766" i="153"/>
  <c r="G4766" i="153"/>
  <c r="H4766" i="153" s="1"/>
  <c r="F4774" i="153"/>
  <c r="G4774" i="153"/>
  <c r="H4774" i="153" s="1"/>
  <c r="F4782" i="153"/>
  <c r="G4782" i="153"/>
  <c r="H4782" i="153" s="1"/>
  <c r="F4790" i="153"/>
  <c r="G4790" i="153"/>
  <c r="H4790" i="153" s="1"/>
  <c r="F4798" i="153"/>
  <c r="G4798" i="153"/>
  <c r="H4798" i="153" s="1"/>
  <c r="G4824" i="153"/>
  <c r="H4824" i="153" s="1"/>
  <c r="E4824" i="153"/>
  <c r="F4830" i="153"/>
  <c r="E4830" i="153"/>
  <c r="G4840" i="153"/>
  <c r="H4840" i="153" s="1"/>
  <c r="E4840" i="153"/>
  <c r="F4846" i="153"/>
  <c r="E4846" i="153"/>
  <c r="G4856" i="153"/>
  <c r="H4856" i="153" s="1"/>
  <c r="E4856" i="153"/>
  <c r="G4860" i="153"/>
  <c r="H4860" i="153" s="1"/>
  <c r="E4860" i="153"/>
  <c r="E4861" i="153"/>
  <c r="F4861" i="153"/>
  <c r="G4864" i="153"/>
  <c r="H4864" i="153" s="1"/>
  <c r="E4864" i="153"/>
  <c r="E4865" i="153"/>
  <c r="F4865" i="153"/>
  <c r="G4868" i="153"/>
  <c r="H4868" i="153" s="1"/>
  <c r="E4868" i="153"/>
  <c r="E4869" i="153"/>
  <c r="F4869" i="153"/>
  <c r="G4872" i="153"/>
  <c r="H4872" i="153" s="1"/>
  <c r="E4872" i="153"/>
  <c r="E4873" i="153"/>
  <c r="F4873" i="153"/>
  <c r="G4888" i="153"/>
  <c r="H4888" i="153" s="1"/>
  <c r="E4888" i="153"/>
  <c r="E4889" i="153"/>
  <c r="F4889" i="153"/>
  <c r="G4892" i="153"/>
  <c r="H4892" i="153" s="1"/>
  <c r="E4892" i="153"/>
  <c r="E4893" i="153"/>
  <c r="F4893" i="153"/>
  <c r="G4904" i="153"/>
  <c r="H4904" i="153" s="1"/>
  <c r="E4904" i="153"/>
  <c r="E4905" i="153"/>
  <c r="F4905" i="153"/>
  <c r="G4908" i="153"/>
  <c r="H4908" i="153" s="1"/>
  <c r="E4908" i="153"/>
  <c r="E4909" i="153"/>
  <c r="F4909" i="153"/>
  <c r="G4920" i="153"/>
  <c r="H4920" i="153" s="1"/>
  <c r="E4920" i="153"/>
  <c r="E4921" i="153"/>
  <c r="F4921" i="153"/>
  <c r="G4924" i="153"/>
  <c r="H4924" i="153" s="1"/>
  <c r="E4924" i="153"/>
  <c r="E4925" i="153"/>
  <c r="F4925" i="153"/>
  <c r="F4931" i="153"/>
  <c r="G4931" i="153"/>
  <c r="H4931" i="153" s="1"/>
  <c r="F4935" i="153"/>
  <c r="G4935" i="153"/>
  <c r="H4935" i="153" s="1"/>
  <c r="F4939" i="153"/>
  <c r="G4939" i="153"/>
  <c r="H4939" i="153" s="1"/>
  <c r="F4943" i="153"/>
  <c r="G4943" i="153"/>
  <c r="H4943" i="153" s="1"/>
  <c r="G4945" i="153"/>
  <c r="H4945" i="153" s="1"/>
  <c r="E4945" i="153"/>
  <c r="E4946" i="153"/>
  <c r="F4946" i="153"/>
  <c r="G4952" i="153"/>
  <c r="H4952" i="153" s="1"/>
  <c r="E4952" i="153"/>
  <c r="F4955" i="153"/>
  <c r="G4955" i="153"/>
  <c r="H4955" i="153" s="1"/>
  <c r="G4961" i="153"/>
  <c r="H4961" i="153" s="1"/>
  <c r="E4961" i="153"/>
  <c r="E4962" i="153"/>
  <c r="F4962" i="153"/>
  <c r="G4968" i="153"/>
  <c r="H4968" i="153" s="1"/>
  <c r="E4968" i="153"/>
  <c r="F4971" i="153"/>
  <c r="G4971" i="153"/>
  <c r="H4971" i="153" s="1"/>
  <c r="G4977" i="153"/>
  <c r="H4977" i="153" s="1"/>
  <c r="E4977" i="153"/>
  <c r="E4978" i="153"/>
  <c r="F4978" i="153"/>
  <c r="G4984" i="153"/>
  <c r="H4984" i="153" s="1"/>
  <c r="E4984" i="153"/>
  <c r="F4987" i="153"/>
  <c r="G4987" i="153"/>
  <c r="H4987" i="153" s="1"/>
  <c r="G4992" i="153"/>
  <c r="H4992" i="153" s="1"/>
  <c r="E4992" i="153"/>
  <c r="G4997" i="153"/>
  <c r="H4997" i="153" s="1"/>
  <c r="E4997" i="153"/>
  <c r="E4998" i="153"/>
  <c r="F4998" i="153"/>
  <c r="F5003" i="153"/>
  <c r="E5003" i="153"/>
  <c r="G5008" i="153"/>
  <c r="H5008" i="153" s="1"/>
  <c r="E5008" i="153"/>
  <c r="G5009" i="153"/>
  <c r="H5009" i="153" s="1"/>
  <c r="E5009" i="153"/>
  <c r="E5010" i="153"/>
  <c r="F5010" i="153"/>
  <c r="F5011" i="153"/>
  <c r="E5011" i="153"/>
  <c r="G5016" i="153"/>
  <c r="H5016" i="153" s="1"/>
  <c r="E5016" i="153"/>
  <c r="G5017" i="153"/>
  <c r="H5017" i="153" s="1"/>
  <c r="E5017" i="153"/>
  <c r="E5018" i="153"/>
  <c r="F5018" i="153"/>
  <c r="F5019" i="153"/>
  <c r="E5019" i="153"/>
  <c r="G5024" i="153"/>
  <c r="H5024" i="153" s="1"/>
  <c r="E5024" i="153"/>
  <c r="G5025" i="153"/>
  <c r="H5025" i="153" s="1"/>
  <c r="E5025" i="153"/>
  <c r="E5026" i="153"/>
  <c r="F5026" i="153"/>
  <c r="F5027" i="153"/>
  <c r="E5027" i="153"/>
  <c r="G5032" i="153"/>
  <c r="H5032" i="153" s="1"/>
  <c r="E5032" i="153"/>
  <c r="F5032" i="153"/>
  <c r="E5034" i="153"/>
  <c r="F5034" i="153"/>
  <c r="G5034" i="153"/>
  <c r="H5034" i="153" s="1"/>
  <c r="G5049" i="153"/>
  <c r="H5049" i="153" s="1"/>
  <c r="E5049" i="153"/>
  <c r="F5049" i="153"/>
  <c r="G5065" i="153"/>
  <c r="H5065" i="153" s="1"/>
  <c r="E5065" i="153"/>
  <c r="F5065" i="153"/>
  <c r="G5085" i="153"/>
  <c r="H5085" i="153" s="1"/>
  <c r="E5085" i="153"/>
  <c r="F5085" i="153"/>
  <c r="G5101" i="153"/>
  <c r="H5101" i="153" s="1"/>
  <c r="E5101" i="153"/>
  <c r="F5101" i="153"/>
  <c r="G5117" i="153"/>
  <c r="H5117" i="153" s="1"/>
  <c r="E5117" i="153"/>
  <c r="F5117" i="153"/>
  <c r="G5133" i="153"/>
  <c r="H5133" i="153" s="1"/>
  <c r="E5133" i="153"/>
  <c r="F5133" i="153"/>
  <c r="G5149" i="153"/>
  <c r="H5149" i="153" s="1"/>
  <c r="E5149" i="153"/>
  <c r="F5149" i="153"/>
  <c r="G5165" i="153"/>
  <c r="H5165" i="153" s="1"/>
  <c r="E5165" i="153"/>
  <c r="F5165" i="153"/>
  <c r="G5181" i="153"/>
  <c r="H5181" i="153" s="1"/>
  <c r="E5181" i="153"/>
  <c r="F5181" i="153"/>
  <c r="G5197" i="153"/>
  <c r="H5197" i="153" s="1"/>
  <c r="E5197" i="153"/>
  <c r="F5197" i="153"/>
  <c r="G4627" i="153"/>
  <c r="H4627" i="153" s="1"/>
  <c r="G4631" i="153"/>
  <c r="H4631" i="153" s="1"/>
  <c r="G4635" i="153"/>
  <c r="H4635" i="153" s="1"/>
  <c r="G4639" i="153"/>
  <c r="H4639" i="153" s="1"/>
  <c r="G4643" i="153"/>
  <c r="H4643" i="153" s="1"/>
  <c r="G4647" i="153"/>
  <c r="H4647" i="153" s="1"/>
  <c r="G4651" i="153"/>
  <c r="H4651" i="153" s="1"/>
  <c r="G4655" i="153"/>
  <c r="H4655" i="153" s="1"/>
  <c r="G4659" i="153"/>
  <c r="H4659" i="153" s="1"/>
  <c r="G4663" i="153"/>
  <c r="H4663" i="153" s="1"/>
  <c r="G4667" i="153"/>
  <c r="H4667" i="153" s="1"/>
  <c r="G4671" i="153"/>
  <c r="H4671" i="153" s="1"/>
  <c r="G4675" i="153"/>
  <c r="H4675" i="153" s="1"/>
  <c r="G4679" i="153"/>
  <c r="H4679" i="153" s="1"/>
  <c r="G4733" i="153"/>
  <c r="H4733" i="153" s="1"/>
  <c r="G4737" i="153"/>
  <c r="H4737" i="153" s="1"/>
  <c r="G4741" i="153"/>
  <c r="H4741" i="153" s="1"/>
  <c r="G4745" i="153"/>
  <c r="H4745" i="153" s="1"/>
  <c r="G4749" i="153"/>
  <c r="H4749" i="153" s="1"/>
  <c r="G4753" i="153"/>
  <c r="H4753" i="153" s="1"/>
  <c r="G4757" i="153"/>
  <c r="H4757" i="153" s="1"/>
  <c r="G4761" i="153"/>
  <c r="H4761" i="153" s="1"/>
  <c r="G4765" i="153"/>
  <c r="H4765" i="153" s="1"/>
  <c r="G4769" i="153"/>
  <c r="H4769" i="153" s="1"/>
  <c r="G4773" i="153"/>
  <c r="H4773" i="153" s="1"/>
  <c r="G4777" i="153"/>
  <c r="H4777" i="153" s="1"/>
  <c r="G4781" i="153"/>
  <c r="H4781" i="153" s="1"/>
  <c r="G4785" i="153"/>
  <c r="H4785" i="153" s="1"/>
  <c r="G4789" i="153"/>
  <c r="H4789" i="153" s="1"/>
  <c r="G4793" i="153"/>
  <c r="H4793" i="153" s="1"/>
  <c r="G4797" i="153"/>
  <c r="H4797" i="153" s="1"/>
  <c r="G4801" i="153"/>
  <c r="H4801" i="153" s="1"/>
  <c r="G4826" i="153"/>
  <c r="H4826" i="153" s="1"/>
  <c r="G4834" i="153"/>
  <c r="H4834" i="153" s="1"/>
  <c r="G4842" i="153"/>
  <c r="H4842" i="153" s="1"/>
  <c r="G4850" i="153"/>
  <c r="H4850" i="153" s="1"/>
  <c r="G4858" i="153"/>
  <c r="H4858" i="153" s="1"/>
  <c r="G4994" i="153"/>
  <c r="H4994" i="153" s="1"/>
  <c r="F4996" i="153"/>
  <c r="G5002" i="153"/>
  <c r="H5002" i="153" s="1"/>
  <c r="G5028" i="153"/>
  <c r="H5028" i="153" s="1"/>
  <c r="E5028" i="153"/>
  <c r="G5029" i="153"/>
  <c r="H5029" i="153" s="1"/>
  <c r="E5029" i="153"/>
  <c r="E5030" i="153"/>
  <c r="F5030" i="153"/>
  <c r="F5031" i="153"/>
  <c r="E5031" i="153"/>
  <c r="G5036" i="153"/>
  <c r="H5036" i="153" s="1"/>
  <c r="E5036" i="153"/>
  <c r="G5037" i="153"/>
  <c r="H5037" i="153" s="1"/>
  <c r="E5037" i="153"/>
  <c r="G5041" i="153"/>
  <c r="H5041" i="153" s="1"/>
  <c r="E5041" i="153"/>
  <c r="G5053" i="153"/>
  <c r="H5053" i="153" s="1"/>
  <c r="E5053" i="153"/>
  <c r="G5057" i="153"/>
  <c r="H5057" i="153" s="1"/>
  <c r="E5057" i="153"/>
  <c r="G5069" i="153"/>
  <c r="H5069" i="153" s="1"/>
  <c r="E5069" i="153"/>
  <c r="G5073" i="153"/>
  <c r="H5073" i="153" s="1"/>
  <c r="E5073" i="153"/>
  <c r="G5081" i="153"/>
  <c r="H5081" i="153" s="1"/>
  <c r="E5081" i="153"/>
  <c r="G5089" i="153"/>
  <c r="H5089" i="153" s="1"/>
  <c r="E5089" i="153"/>
  <c r="G5097" i="153"/>
  <c r="H5097" i="153" s="1"/>
  <c r="E5097" i="153"/>
  <c r="G5105" i="153"/>
  <c r="H5105" i="153" s="1"/>
  <c r="E5105" i="153"/>
  <c r="G5113" i="153"/>
  <c r="H5113" i="153" s="1"/>
  <c r="E5113" i="153"/>
  <c r="G5121" i="153"/>
  <c r="H5121" i="153" s="1"/>
  <c r="E5121" i="153"/>
  <c r="G5129" i="153"/>
  <c r="H5129" i="153" s="1"/>
  <c r="E5129" i="153"/>
  <c r="G5137" i="153"/>
  <c r="H5137" i="153" s="1"/>
  <c r="E5137" i="153"/>
  <c r="G5145" i="153"/>
  <c r="H5145" i="153" s="1"/>
  <c r="E5145" i="153"/>
  <c r="G5153" i="153"/>
  <c r="H5153" i="153" s="1"/>
  <c r="E5153" i="153"/>
  <c r="G5161" i="153"/>
  <c r="H5161" i="153" s="1"/>
  <c r="E5161" i="153"/>
  <c r="G5169" i="153"/>
  <c r="H5169" i="153" s="1"/>
  <c r="E5169" i="153"/>
  <c r="G5177" i="153"/>
  <c r="H5177" i="153" s="1"/>
  <c r="E5177" i="153"/>
  <c r="G5185" i="153"/>
  <c r="H5185" i="153" s="1"/>
  <c r="E5185" i="153"/>
  <c r="G5193" i="153"/>
  <c r="H5193" i="153" s="1"/>
  <c r="E5193" i="153"/>
  <c r="G5203" i="153"/>
  <c r="H5203" i="153" s="1"/>
  <c r="E5203" i="153"/>
  <c r="G5208" i="153"/>
  <c r="H5208" i="153" s="1"/>
  <c r="E5208" i="153"/>
  <c r="F5208" i="153"/>
  <c r="G5221" i="153"/>
  <c r="H5221" i="153" s="1"/>
  <c r="E5221" i="153"/>
  <c r="F5221" i="153"/>
  <c r="G5232" i="153"/>
  <c r="H5232" i="153" s="1"/>
  <c r="E5232" i="153"/>
  <c r="F5232" i="153"/>
  <c r="E5238" i="153"/>
  <c r="F5238" i="153"/>
  <c r="G5238" i="153"/>
  <c r="H5238" i="153" s="1"/>
  <c r="G5253" i="153"/>
  <c r="H5253" i="153" s="1"/>
  <c r="E5253" i="153"/>
  <c r="F5253" i="153"/>
  <c r="G5264" i="153"/>
  <c r="H5264" i="153" s="1"/>
  <c r="E5264" i="153"/>
  <c r="F5264" i="153"/>
  <c r="E5270" i="153"/>
  <c r="F5270" i="153"/>
  <c r="G5270" i="153"/>
  <c r="H5270" i="153" s="1"/>
  <c r="E5274" i="153"/>
  <c r="F5274" i="153"/>
  <c r="G5274" i="153"/>
  <c r="H5274" i="153" s="1"/>
  <c r="E5282" i="153"/>
  <c r="F5282" i="153"/>
  <c r="G5282" i="153"/>
  <c r="H5282" i="153" s="1"/>
  <c r="E5286" i="153"/>
  <c r="F5286" i="153"/>
  <c r="G5286" i="153"/>
  <c r="H5286" i="153" s="1"/>
  <c r="F5040" i="153"/>
  <c r="F5044" i="153"/>
  <c r="F5048" i="153"/>
  <c r="F5052" i="153"/>
  <c r="F5056" i="153"/>
  <c r="F5060" i="153"/>
  <c r="F5064" i="153"/>
  <c r="F5068" i="153"/>
  <c r="F5072" i="153"/>
  <c r="F5076" i="153"/>
  <c r="F5080" i="153"/>
  <c r="F5084" i="153"/>
  <c r="F5088" i="153"/>
  <c r="F5092" i="153"/>
  <c r="F5096" i="153"/>
  <c r="F5100" i="153"/>
  <c r="F5104" i="153"/>
  <c r="F5108" i="153"/>
  <c r="F5112" i="153"/>
  <c r="F5116" i="153"/>
  <c r="F5120" i="153"/>
  <c r="F5124" i="153"/>
  <c r="F5128" i="153"/>
  <c r="F5132" i="153"/>
  <c r="F5136" i="153"/>
  <c r="F5140" i="153"/>
  <c r="F5144" i="153"/>
  <c r="F5148" i="153"/>
  <c r="F5152" i="153"/>
  <c r="F5156" i="153"/>
  <c r="F5160" i="153"/>
  <c r="F5164" i="153"/>
  <c r="F5168" i="153"/>
  <c r="F5172" i="153"/>
  <c r="F5176" i="153"/>
  <c r="F5180" i="153"/>
  <c r="F5184" i="153"/>
  <c r="F5188" i="153"/>
  <c r="F5192" i="153"/>
  <c r="F5196" i="153"/>
  <c r="G5199" i="153"/>
  <c r="H5199" i="153" s="1"/>
  <c r="E5199" i="153"/>
  <c r="G5204" i="153"/>
  <c r="H5204" i="153" s="1"/>
  <c r="E5204" i="153"/>
  <c r="G5207" i="153"/>
  <c r="H5207" i="153" s="1"/>
  <c r="E5207" i="153"/>
  <c r="G5212" i="153"/>
  <c r="H5212" i="153" s="1"/>
  <c r="E5212" i="153"/>
  <c r="G5215" i="153"/>
  <c r="H5215" i="153" s="1"/>
  <c r="E5215" i="153"/>
  <c r="G5224" i="153"/>
  <c r="H5224" i="153" s="1"/>
  <c r="E5224" i="153"/>
  <c r="G5229" i="153"/>
  <c r="H5229" i="153" s="1"/>
  <c r="E5229" i="153"/>
  <c r="E5230" i="153"/>
  <c r="F5230" i="153"/>
  <c r="G5240" i="153"/>
  <c r="H5240" i="153" s="1"/>
  <c r="E5240" i="153"/>
  <c r="G5245" i="153"/>
  <c r="H5245" i="153" s="1"/>
  <c r="E5245" i="153"/>
  <c r="E5246" i="153"/>
  <c r="F5246" i="153"/>
  <c r="G5256" i="153"/>
  <c r="H5256" i="153" s="1"/>
  <c r="E5256" i="153"/>
  <c r="G5261" i="153"/>
  <c r="H5261" i="153" s="1"/>
  <c r="E5261" i="153"/>
  <c r="E5262" i="153"/>
  <c r="F5262" i="153"/>
  <c r="G5277" i="153"/>
  <c r="H5277" i="153" s="1"/>
  <c r="E5277" i="153"/>
  <c r="E5278" i="153"/>
  <c r="F5278" i="153"/>
  <c r="G5289" i="153"/>
  <c r="H5289" i="153" s="1"/>
  <c r="E5289" i="153"/>
  <c r="E5290" i="153"/>
  <c r="F5290" i="153"/>
  <c r="G5218" i="153"/>
  <c r="H5218" i="153" s="1"/>
  <c r="F5220" i="153"/>
  <c r="G5226" i="153"/>
  <c r="H5226" i="153" s="1"/>
  <c r="F5228" i="153"/>
  <c r="G5234" i="153"/>
  <c r="H5234" i="153" s="1"/>
  <c r="F5236" i="153"/>
  <c r="G5242" i="153"/>
  <c r="H5242" i="153" s="1"/>
  <c r="F5244" i="153"/>
  <c r="G5250" i="153"/>
  <c r="H5250" i="153" s="1"/>
  <c r="F5252" i="153"/>
  <c r="G5258" i="153"/>
  <c r="H5258" i="153" s="1"/>
  <c r="F5260" i="153"/>
  <c r="G5266" i="153"/>
  <c r="H5266" i="153" s="1"/>
  <c r="F5268" i="153"/>
  <c r="E5291" i="153"/>
  <c r="G5291" i="153"/>
  <c r="H5291" i="153" s="1"/>
  <c r="E5299" i="153"/>
  <c r="G5299" i="153"/>
  <c r="H5299" i="153" s="1"/>
  <c r="E5307" i="153"/>
  <c r="G5307" i="153"/>
  <c r="H5307" i="153" s="1"/>
  <c r="E5315" i="153"/>
  <c r="G5315" i="153"/>
  <c r="H5315" i="153" s="1"/>
  <c r="E5323" i="153"/>
  <c r="G5323" i="153"/>
  <c r="H5323" i="153" s="1"/>
  <c r="E5331" i="153"/>
  <c r="G5331" i="153"/>
  <c r="H5331" i="153" s="1"/>
  <c r="G5294" i="153"/>
  <c r="H5294" i="153" s="1"/>
  <c r="G5298" i="153"/>
  <c r="H5298" i="153" s="1"/>
  <c r="G5302" i="153"/>
  <c r="H5302" i="153" s="1"/>
  <c r="G5306" i="153"/>
  <c r="H5306" i="153" s="1"/>
  <c r="G5310" i="153"/>
  <c r="H5310" i="153" s="1"/>
  <c r="G5314" i="153"/>
  <c r="H5314" i="153" s="1"/>
  <c r="G5318" i="153"/>
  <c r="H5318" i="153" s="1"/>
  <c r="G5322" i="153"/>
  <c r="H5322" i="153" s="1"/>
  <c r="G5326" i="153"/>
  <c r="H5326" i="153" s="1"/>
  <c r="G5330" i="153"/>
  <c r="H5330" i="153" s="1"/>
  <c r="G5334" i="153"/>
  <c r="H5334" i="153" s="1"/>
  <c r="G5338" i="153"/>
  <c r="H5338" i="153" s="1"/>
  <c r="G5339" i="153"/>
  <c r="H5339" i="153" s="1"/>
  <c r="G5342" i="153"/>
  <c r="H5342" i="153" s="1"/>
  <c r="G5343" i="153"/>
  <c r="H5343" i="153" s="1"/>
  <c r="G5346" i="153"/>
  <c r="H5346" i="153" s="1"/>
  <c r="E5350" i="153"/>
  <c r="G5350" i="153"/>
  <c r="H5350" i="153" s="1"/>
  <c r="E5354" i="153"/>
  <c r="G5354" i="153"/>
  <c r="H5354" i="153" s="1"/>
  <c r="E5358" i="153"/>
  <c r="G5358" i="153"/>
  <c r="H5358" i="153" s="1"/>
  <c r="E5362" i="153"/>
  <c r="G5362" i="153"/>
  <c r="H5362" i="153" s="1"/>
  <c r="E5366" i="153"/>
  <c r="G5366" i="153"/>
  <c r="H5366" i="153" s="1"/>
  <c r="E5370" i="153"/>
  <c r="G5370" i="153"/>
  <c r="H5370" i="153" s="1"/>
  <c r="E5374" i="153"/>
  <c r="G5374" i="153"/>
  <c r="H5374" i="153" s="1"/>
  <c r="E5378" i="153"/>
  <c r="G5378" i="153"/>
  <c r="H5378" i="153" s="1"/>
  <c r="E5382" i="153"/>
  <c r="G5382" i="153"/>
  <c r="H5382" i="153" s="1"/>
  <c r="E5386" i="153"/>
  <c r="G5386" i="153"/>
  <c r="H5386" i="153" s="1"/>
  <c r="E5390" i="153"/>
  <c r="G5390" i="153"/>
  <c r="H5390" i="153" s="1"/>
  <c r="E5394" i="153"/>
  <c r="G5394" i="153"/>
  <c r="H5394" i="153" s="1"/>
  <c r="G5396" i="153"/>
  <c r="H5396" i="153" s="1"/>
  <c r="E5400" i="153"/>
  <c r="E5402" i="153"/>
  <c r="G5402" i="153"/>
  <c r="H5402" i="153" s="1"/>
  <c r="G5404" i="153"/>
  <c r="H5404" i="153" s="1"/>
  <c r="F5405" i="153"/>
  <c r="E5406" i="153"/>
  <c r="G5406" i="153"/>
  <c r="H5406" i="153" s="1"/>
  <c r="F5412" i="153"/>
  <c r="E5413" i="153"/>
  <c r="G5413" i="153"/>
  <c r="H5413" i="153" s="1"/>
  <c r="G5414" i="153"/>
  <c r="H5414" i="153" s="1"/>
  <c r="F5420" i="153"/>
  <c r="E5421" i="153"/>
  <c r="G5421" i="153"/>
  <c r="H5421" i="153" s="1"/>
  <c r="G5422" i="153"/>
  <c r="H5422" i="153" s="1"/>
  <c r="E5428" i="153"/>
  <c r="G5430" i="153"/>
  <c r="H5430" i="153" s="1"/>
  <c r="F5432" i="153"/>
  <c r="E5433" i="153"/>
  <c r="G5433" i="153"/>
  <c r="H5433" i="153" s="1"/>
  <c r="F5434" i="153"/>
  <c r="E5437" i="153"/>
  <c r="G5437" i="153"/>
  <c r="H5437" i="153" s="1"/>
  <c r="F5438" i="153"/>
  <c r="E5441" i="153"/>
  <c r="G5441" i="153"/>
  <c r="H5441" i="153" s="1"/>
  <c r="F5442" i="153"/>
  <c r="E5445" i="153"/>
  <c r="G5445" i="153"/>
  <c r="H5445" i="153" s="1"/>
  <c r="F5446" i="153"/>
  <c r="E5449" i="153"/>
  <c r="G5449" i="153"/>
  <c r="H5449" i="153" s="1"/>
  <c r="F5450" i="153"/>
  <c r="E5453" i="153"/>
  <c r="G5453" i="153"/>
  <c r="H5453" i="153" s="1"/>
  <c r="F5454" i="153"/>
  <c r="E5457" i="153"/>
  <c r="G5457" i="153"/>
  <c r="H5457" i="153" s="1"/>
  <c r="F5458" i="153"/>
  <c r="E5461" i="153"/>
  <c r="G5461" i="153"/>
  <c r="H5461" i="153" s="1"/>
  <c r="F5462" i="153"/>
  <c r="E5465" i="153"/>
  <c r="G5465" i="153"/>
  <c r="H5465" i="153" s="1"/>
  <c r="F5466" i="153"/>
  <c r="E5469" i="153"/>
  <c r="G5469" i="153"/>
  <c r="H5469" i="153" s="1"/>
  <c r="F5470" i="153"/>
  <c r="E5473" i="153"/>
  <c r="G5473" i="153"/>
  <c r="H5473" i="153" s="1"/>
  <c r="F5474" i="153"/>
  <c r="E5477" i="153"/>
  <c r="G5477" i="153"/>
  <c r="H5477" i="153" s="1"/>
  <c r="F5478" i="153"/>
  <c r="F5481" i="153"/>
  <c r="E5483" i="153"/>
  <c r="E5484" i="153"/>
  <c r="G5484" i="153"/>
  <c r="H5484" i="153" s="1"/>
  <c r="F5485" i="153"/>
  <c r="E5492" i="153"/>
  <c r="G5492" i="153"/>
  <c r="H5492" i="153" s="1"/>
  <c r="E5500" i="153"/>
  <c r="G5500" i="153"/>
  <c r="H5500" i="153" s="1"/>
  <c r="E5508" i="153"/>
  <c r="G5508" i="153"/>
  <c r="H5508" i="153" s="1"/>
  <c r="E5516" i="153"/>
  <c r="G5516" i="153"/>
  <c r="H5516" i="153" s="1"/>
  <c r="F5519" i="153"/>
  <c r="E5520" i="153"/>
  <c r="G5520" i="153"/>
  <c r="H5520" i="153" s="1"/>
  <c r="F5523" i="153"/>
  <c r="E5524" i="153"/>
  <c r="G5524" i="153"/>
  <c r="H5524" i="153" s="1"/>
  <c r="F5527" i="153"/>
  <c r="E5528" i="153"/>
  <c r="G5528" i="153"/>
  <c r="H5528" i="153" s="1"/>
  <c r="F5531" i="153"/>
  <c r="E5532" i="153"/>
  <c r="G5532" i="153"/>
  <c r="H5532" i="153" s="1"/>
  <c r="F5535" i="153"/>
  <c r="E5536" i="153"/>
  <c r="G5536" i="153"/>
  <c r="H5536" i="153" s="1"/>
  <c r="F5539" i="153"/>
  <c r="E5540" i="153"/>
  <c r="G5540" i="153"/>
  <c r="H5540" i="153" s="1"/>
  <c r="F5543" i="153"/>
  <c r="E5544" i="153"/>
  <c r="G5544" i="153"/>
  <c r="H5544" i="153" s="1"/>
  <c r="G5400" i="153"/>
  <c r="H5400" i="153" s="1"/>
  <c r="F5428" i="153"/>
  <c r="G5434" i="153"/>
  <c r="H5434" i="153" s="1"/>
  <c r="G5438" i="153"/>
  <c r="H5438" i="153" s="1"/>
  <c r="G5442" i="153"/>
  <c r="H5442" i="153" s="1"/>
  <c r="G5446" i="153"/>
  <c r="H5446" i="153" s="1"/>
  <c r="G5450" i="153"/>
  <c r="H5450" i="153" s="1"/>
  <c r="G5454" i="153"/>
  <c r="H5454" i="153" s="1"/>
  <c r="G5458" i="153"/>
  <c r="H5458" i="153" s="1"/>
  <c r="G5462" i="153"/>
  <c r="H5462" i="153" s="1"/>
  <c r="G5466" i="153"/>
  <c r="H5466" i="153" s="1"/>
  <c r="G5470" i="153"/>
  <c r="H5470" i="153" s="1"/>
  <c r="G5474" i="153"/>
  <c r="H5474" i="153" s="1"/>
  <c r="G5478" i="153"/>
  <c r="H5478" i="153" s="1"/>
  <c r="G5481" i="153"/>
  <c r="H5481" i="153" s="1"/>
  <c r="F5483" i="153"/>
  <c r="G5485" i="153"/>
  <c r="H5485" i="153" s="1"/>
  <c r="E19" i="153"/>
  <c r="E51" i="153"/>
  <c r="E55" i="153"/>
  <c r="E83" i="153"/>
  <c r="F96" i="153"/>
  <c r="E98" i="153"/>
  <c r="F100" i="153"/>
  <c r="E102" i="153"/>
  <c r="F108" i="153"/>
  <c r="E110" i="153"/>
  <c r="E114" i="153"/>
  <c r="E118" i="153"/>
  <c r="F124" i="153"/>
  <c r="E126" i="153"/>
  <c r="F128" i="153"/>
  <c r="E130" i="153"/>
  <c r="F132" i="153"/>
  <c r="E134" i="153"/>
  <c r="F136" i="153"/>
  <c r="E138" i="153"/>
  <c r="G245" i="153"/>
  <c r="H245" i="153" s="1"/>
  <c r="F245" i="153"/>
  <c r="F248" i="153"/>
  <c r="E248" i="153"/>
  <c r="G261" i="153"/>
  <c r="H261" i="153" s="1"/>
  <c r="F261" i="153"/>
  <c r="F264" i="153"/>
  <c r="E264" i="153"/>
  <c r="G277" i="153"/>
  <c r="H277" i="153" s="1"/>
  <c r="F277" i="153"/>
  <c r="F280" i="153"/>
  <c r="E280" i="153"/>
  <c r="G293" i="153"/>
  <c r="H293" i="153" s="1"/>
  <c r="F293" i="153"/>
  <c r="F296" i="153"/>
  <c r="E296" i="153"/>
  <c r="G309" i="153"/>
  <c r="H309" i="153" s="1"/>
  <c r="F309" i="153"/>
  <c r="F312" i="153"/>
  <c r="E312" i="153"/>
  <c r="G325" i="153"/>
  <c r="H325" i="153" s="1"/>
  <c r="F325" i="153"/>
  <c r="F328" i="153"/>
  <c r="E328" i="153"/>
  <c r="G341" i="153"/>
  <c r="H341" i="153" s="1"/>
  <c r="F341" i="153"/>
  <c r="F344" i="153"/>
  <c r="E344" i="153"/>
  <c r="G357" i="153"/>
  <c r="H357" i="153" s="1"/>
  <c r="F357" i="153"/>
  <c r="F360" i="153"/>
  <c r="E360" i="153"/>
  <c r="G373" i="153"/>
  <c r="H373" i="153" s="1"/>
  <c r="F373" i="153"/>
  <c r="F376" i="153"/>
  <c r="E376" i="153"/>
  <c r="G389" i="153"/>
  <c r="H389" i="153" s="1"/>
  <c r="F389" i="153"/>
  <c r="F392" i="153"/>
  <c r="E392" i="153"/>
  <c r="G405" i="153"/>
  <c r="H405" i="153" s="1"/>
  <c r="F405" i="153"/>
  <c r="F408" i="153"/>
  <c r="E408" i="153"/>
  <c r="G421" i="153"/>
  <c r="H421" i="153" s="1"/>
  <c r="F421" i="153"/>
  <c r="F424" i="153"/>
  <c r="E424" i="153"/>
  <c r="G437" i="153"/>
  <c r="H437" i="153" s="1"/>
  <c r="F437" i="153"/>
  <c r="F440" i="153"/>
  <c r="E440" i="153"/>
  <c r="G453" i="153"/>
  <c r="H453" i="153" s="1"/>
  <c r="F453" i="153"/>
  <c r="F456" i="153"/>
  <c r="E456" i="153"/>
  <c r="G469" i="153"/>
  <c r="H469" i="153" s="1"/>
  <c r="F469" i="153"/>
  <c r="F472" i="153"/>
  <c r="E472" i="153"/>
  <c r="G485" i="153"/>
  <c r="H485" i="153" s="1"/>
  <c r="F485" i="153"/>
  <c r="F488" i="153"/>
  <c r="E488" i="153"/>
  <c r="G501" i="153"/>
  <c r="H501" i="153" s="1"/>
  <c r="F501" i="153"/>
  <c r="F504" i="153"/>
  <c r="E504" i="153"/>
  <c r="G517" i="153"/>
  <c r="H517" i="153" s="1"/>
  <c r="F517" i="153"/>
  <c r="F520" i="153"/>
  <c r="E520" i="153"/>
  <c r="G533" i="153"/>
  <c r="H533" i="153" s="1"/>
  <c r="F533" i="153"/>
  <c r="F536" i="153"/>
  <c r="E536" i="153"/>
  <c r="G549" i="153"/>
  <c r="H549" i="153" s="1"/>
  <c r="F549" i="153"/>
  <c r="F552" i="153"/>
  <c r="E552" i="153"/>
  <c r="G565" i="153"/>
  <c r="H565" i="153" s="1"/>
  <c r="F565" i="153"/>
  <c r="F568" i="153"/>
  <c r="E568" i="153"/>
  <c r="G581" i="153"/>
  <c r="H581" i="153" s="1"/>
  <c r="F581" i="153"/>
  <c r="F584" i="153"/>
  <c r="E584" i="153"/>
  <c r="G593" i="153"/>
  <c r="H593" i="153" s="1"/>
  <c r="F593" i="153"/>
  <c r="E593" i="153"/>
  <c r="G609" i="153"/>
  <c r="H609" i="153" s="1"/>
  <c r="F609" i="153"/>
  <c r="E609" i="153"/>
  <c r="G625" i="153"/>
  <c r="H625" i="153" s="1"/>
  <c r="F625" i="153"/>
  <c r="E625" i="153"/>
  <c r="G641" i="153"/>
  <c r="H641" i="153" s="1"/>
  <c r="F641" i="153"/>
  <c r="E641" i="153"/>
  <c r="G657" i="153"/>
  <c r="H657" i="153" s="1"/>
  <c r="F657" i="153"/>
  <c r="E657" i="153"/>
  <c r="G673" i="153"/>
  <c r="H673" i="153" s="1"/>
  <c r="F673" i="153"/>
  <c r="E673" i="153"/>
  <c r="G689" i="153"/>
  <c r="H689" i="153" s="1"/>
  <c r="F689" i="153"/>
  <c r="E689" i="153"/>
  <c r="G705" i="153"/>
  <c r="H705" i="153" s="1"/>
  <c r="F705" i="153"/>
  <c r="E705" i="153"/>
  <c r="G721" i="153"/>
  <c r="H721" i="153" s="1"/>
  <c r="F721" i="153"/>
  <c r="E721" i="153"/>
  <c r="G737" i="153"/>
  <c r="H737" i="153" s="1"/>
  <c r="F737" i="153"/>
  <c r="E737" i="153"/>
  <c r="E47" i="153"/>
  <c r="E59" i="153"/>
  <c r="E67" i="153"/>
  <c r="E71" i="153"/>
  <c r="E79" i="153"/>
  <c r="F88" i="153"/>
  <c r="F104" i="153"/>
  <c r="E106" i="153"/>
  <c r="F112" i="153"/>
  <c r="F116" i="153"/>
  <c r="F120" i="153"/>
  <c r="E122" i="153"/>
  <c r="F140" i="153"/>
  <c r="E142" i="153"/>
  <c r="F144" i="153"/>
  <c r="E18" i="153"/>
  <c r="F19" i="153"/>
  <c r="E22" i="153"/>
  <c r="F23" i="153"/>
  <c r="E26" i="153"/>
  <c r="F27" i="153"/>
  <c r="E30" i="153"/>
  <c r="F31" i="153"/>
  <c r="E34" i="153"/>
  <c r="F35" i="153"/>
  <c r="E38" i="153"/>
  <c r="F39" i="153"/>
  <c r="E42" i="153"/>
  <c r="F43" i="153"/>
  <c r="E46" i="153"/>
  <c r="F47" i="153"/>
  <c r="E50" i="153"/>
  <c r="F51" i="153"/>
  <c r="E54" i="153"/>
  <c r="F55" i="153"/>
  <c r="E58" i="153"/>
  <c r="F59" i="153"/>
  <c r="E62" i="153"/>
  <c r="F63" i="153"/>
  <c r="E66" i="153"/>
  <c r="F67" i="153"/>
  <c r="E70" i="153"/>
  <c r="F71" i="153"/>
  <c r="E74" i="153"/>
  <c r="F75" i="153"/>
  <c r="E78" i="153"/>
  <c r="F79" i="153"/>
  <c r="E82" i="153"/>
  <c r="F83" i="153"/>
  <c r="F86" i="153"/>
  <c r="G88" i="153"/>
  <c r="H88" i="153" s="1"/>
  <c r="F90" i="153"/>
  <c r="G92" i="153"/>
  <c r="H92" i="153" s="1"/>
  <c r="F94" i="153"/>
  <c r="G96" i="153"/>
  <c r="H96" i="153" s="1"/>
  <c r="F98" i="153"/>
  <c r="G100" i="153"/>
  <c r="H100" i="153" s="1"/>
  <c r="F102" i="153"/>
  <c r="G104" i="153"/>
  <c r="H104" i="153" s="1"/>
  <c r="F106" i="153"/>
  <c r="G108" i="153"/>
  <c r="H108" i="153" s="1"/>
  <c r="F110" i="153"/>
  <c r="G112" i="153"/>
  <c r="H112" i="153" s="1"/>
  <c r="F114" i="153"/>
  <c r="G116" i="153"/>
  <c r="H116" i="153" s="1"/>
  <c r="F118" i="153"/>
  <c r="G120" i="153"/>
  <c r="H120" i="153" s="1"/>
  <c r="F122" i="153"/>
  <c r="G124" i="153"/>
  <c r="H124" i="153" s="1"/>
  <c r="F126" i="153"/>
  <c r="G128" i="153"/>
  <c r="H128" i="153" s="1"/>
  <c r="F130" i="153"/>
  <c r="G132" i="153"/>
  <c r="H132" i="153" s="1"/>
  <c r="F134" i="153"/>
  <c r="G136" i="153"/>
  <c r="H136" i="153" s="1"/>
  <c r="F138" i="153"/>
  <c r="G140" i="153"/>
  <c r="H140" i="153" s="1"/>
  <c r="F142" i="153"/>
  <c r="G144" i="153"/>
  <c r="H144" i="153" s="1"/>
  <c r="F146" i="153"/>
  <c r="G148" i="153"/>
  <c r="H148" i="153" s="1"/>
  <c r="F150" i="153"/>
  <c r="G152" i="153"/>
  <c r="H152" i="153" s="1"/>
  <c r="F154" i="153"/>
  <c r="G156" i="153"/>
  <c r="H156" i="153" s="1"/>
  <c r="F158" i="153"/>
  <c r="G160" i="153"/>
  <c r="H160" i="153" s="1"/>
  <c r="F162" i="153"/>
  <c r="G164" i="153"/>
  <c r="H164" i="153" s="1"/>
  <c r="F166" i="153"/>
  <c r="G168" i="153"/>
  <c r="H168" i="153" s="1"/>
  <c r="F170" i="153"/>
  <c r="G172" i="153"/>
  <c r="H172" i="153" s="1"/>
  <c r="F174" i="153"/>
  <c r="G176" i="153"/>
  <c r="H176" i="153" s="1"/>
  <c r="F178" i="153"/>
  <c r="G180" i="153"/>
  <c r="H180" i="153" s="1"/>
  <c r="F182" i="153"/>
  <c r="G184" i="153"/>
  <c r="H184" i="153" s="1"/>
  <c r="F186" i="153"/>
  <c r="G188" i="153"/>
  <c r="H188" i="153" s="1"/>
  <c r="F190" i="153"/>
  <c r="G192" i="153"/>
  <c r="H192" i="153" s="1"/>
  <c r="F194" i="153"/>
  <c r="G196" i="153"/>
  <c r="H196" i="153" s="1"/>
  <c r="F198" i="153"/>
  <c r="G200" i="153"/>
  <c r="H200" i="153" s="1"/>
  <c r="F202" i="153"/>
  <c r="G204" i="153"/>
  <c r="H204" i="153" s="1"/>
  <c r="F206" i="153"/>
  <c r="G208" i="153"/>
  <c r="H208" i="153" s="1"/>
  <c r="F210" i="153"/>
  <c r="G212" i="153"/>
  <c r="H212" i="153" s="1"/>
  <c r="F214" i="153"/>
  <c r="G216" i="153"/>
  <c r="H216" i="153" s="1"/>
  <c r="F218" i="153"/>
  <c r="G220" i="153"/>
  <c r="H220" i="153" s="1"/>
  <c r="F222" i="153"/>
  <c r="G224" i="153"/>
  <c r="H224" i="153" s="1"/>
  <c r="F226" i="153"/>
  <c r="G228" i="153"/>
  <c r="H228" i="153" s="1"/>
  <c r="F230" i="153"/>
  <c r="G232" i="153"/>
  <c r="H232" i="153" s="1"/>
  <c r="F234" i="153"/>
  <c r="G236" i="153"/>
  <c r="H236" i="153" s="1"/>
  <c r="E245" i="153"/>
  <c r="G248" i="153"/>
  <c r="H248" i="153" s="1"/>
  <c r="G249" i="153"/>
  <c r="H249" i="153" s="1"/>
  <c r="F249" i="153"/>
  <c r="F252" i="153"/>
  <c r="E252" i="153"/>
  <c r="E261" i="153"/>
  <c r="G264" i="153"/>
  <c r="H264" i="153" s="1"/>
  <c r="G265" i="153"/>
  <c r="H265" i="153" s="1"/>
  <c r="F265" i="153"/>
  <c r="F268" i="153"/>
  <c r="E268" i="153"/>
  <c r="E277" i="153"/>
  <c r="G280" i="153"/>
  <c r="H280" i="153" s="1"/>
  <c r="G281" i="153"/>
  <c r="H281" i="153" s="1"/>
  <c r="F281" i="153"/>
  <c r="F284" i="153"/>
  <c r="E284" i="153"/>
  <c r="E293" i="153"/>
  <c r="G296" i="153"/>
  <c r="H296" i="153" s="1"/>
  <c r="G297" i="153"/>
  <c r="H297" i="153" s="1"/>
  <c r="F297" i="153"/>
  <c r="F300" i="153"/>
  <c r="E300" i="153"/>
  <c r="E309" i="153"/>
  <c r="G312" i="153"/>
  <c r="H312" i="153" s="1"/>
  <c r="G313" i="153"/>
  <c r="H313" i="153" s="1"/>
  <c r="F313" i="153"/>
  <c r="F316" i="153"/>
  <c r="E316" i="153"/>
  <c r="E325" i="153"/>
  <c r="G328" i="153"/>
  <c r="H328" i="153" s="1"/>
  <c r="G329" i="153"/>
  <c r="H329" i="153" s="1"/>
  <c r="F329" i="153"/>
  <c r="F332" i="153"/>
  <c r="E332" i="153"/>
  <c r="E341" i="153"/>
  <c r="G344" i="153"/>
  <c r="H344" i="153" s="1"/>
  <c r="G345" i="153"/>
  <c r="H345" i="153" s="1"/>
  <c r="F345" i="153"/>
  <c r="F348" i="153"/>
  <c r="E348" i="153"/>
  <c r="E357" i="153"/>
  <c r="G360" i="153"/>
  <c r="H360" i="153" s="1"/>
  <c r="G361" i="153"/>
  <c r="H361" i="153" s="1"/>
  <c r="F361" i="153"/>
  <c r="F364" i="153"/>
  <c r="E364" i="153"/>
  <c r="E373" i="153"/>
  <c r="G376" i="153"/>
  <c r="H376" i="153" s="1"/>
  <c r="G377" i="153"/>
  <c r="H377" i="153" s="1"/>
  <c r="F377" i="153"/>
  <c r="F380" i="153"/>
  <c r="E380" i="153"/>
  <c r="E389" i="153"/>
  <c r="G392" i="153"/>
  <c r="H392" i="153" s="1"/>
  <c r="G393" i="153"/>
  <c r="H393" i="153" s="1"/>
  <c r="F393" i="153"/>
  <c r="F396" i="153"/>
  <c r="E396" i="153"/>
  <c r="E405" i="153"/>
  <c r="G408" i="153"/>
  <c r="H408" i="153" s="1"/>
  <c r="G409" i="153"/>
  <c r="H409" i="153" s="1"/>
  <c r="F409" i="153"/>
  <c r="F412" i="153"/>
  <c r="E412" i="153"/>
  <c r="E421" i="153"/>
  <c r="G424" i="153"/>
  <c r="H424" i="153" s="1"/>
  <c r="G425" i="153"/>
  <c r="H425" i="153" s="1"/>
  <c r="F425" i="153"/>
  <c r="F428" i="153"/>
  <c r="E428" i="153"/>
  <c r="E437" i="153"/>
  <c r="G440" i="153"/>
  <c r="H440" i="153" s="1"/>
  <c r="G441" i="153"/>
  <c r="H441" i="153" s="1"/>
  <c r="F441" i="153"/>
  <c r="F444" i="153"/>
  <c r="E444" i="153"/>
  <c r="E453" i="153"/>
  <c r="G456" i="153"/>
  <c r="H456" i="153" s="1"/>
  <c r="G457" i="153"/>
  <c r="H457" i="153" s="1"/>
  <c r="F457" i="153"/>
  <c r="F460" i="153"/>
  <c r="E460" i="153"/>
  <c r="E469" i="153"/>
  <c r="G472" i="153"/>
  <c r="H472" i="153" s="1"/>
  <c r="G473" i="153"/>
  <c r="H473" i="153" s="1"/>
  <c r="F473" i="153"/>
  <c r="F476" i="153"/>
  <c r="E476" i="153"/>
  <c r="E485" i="153"/>
  <c r="G488" i="153"/>
  <c r="H488" i="153" s="1"/>
  <c r="G489" i="153"/>
  <c r="H489" i="153" s="1"/>
  <c r="F489" i="153"/>
  <c r="F492" i="153"/>
  <c r="E492" i="153"/>
  <c r="E501" i="153"/>
  <c r="G504" i="153"/>
  <c r="H504" i="153" s="1"/>
  <c r="G505" i="153"/>
  <c r="H505" i="153" s="1"/>
  <c r="F505" i="153"/>
  <c r="F508" i="153"/>
  <c r="E508" i="153"/>
  <c r="E517" i="153"/>
  <c r="G520" i="153"/>
  <c r="H520" i="153" s="1"/>
  <c r="G521" i="153"/>
  <c r="H521" i="153" s="1"/>
  <c r="F521" i="153"/>
  <c r="F524" i="153"/>
  <c r="E524" i="153"/>
  <c r="E533" i="153"/>
  <c r="G536" i="153"/>
  <c r="H536" i="153" s="1"/>
  <c r="G537" i="153"/>
  <c r="H537" i="153" s="1"/>
  <c r="F537" i="153"/>
  <c r="F540" i="153"/>
  <c r="E540" i="153"/>
  <c r="E549" i="153"/>
  <c r="G552" i="153"/>
  <c r="H552" i="153" s="1"/>
  <c r="G553" i="153"/>
  <c r="H553" i="153" s="1"/>
  <c r="F553" i="153"/>
  <c r="F556" i="153"/>
  <c r="E556" i="153"/>
  <c r="E565" i="153"/>
  <c r="G568" i="153"/>
  <c r="H568" i="153" s="1"/>
  <c r="G569" i="153"/>
  <c r="H569" i="153" s="1"/>
  <c r="F569" i="153"/>
  <c r="F572" i="153"/>
  <c r="E572" i="153"/>
  <c r="E581" i="153"/>
  <c r="G584" i="153"/>
  <c r="H584" i="153" s="1"/>
  <c r="G585" i="153"/>
  <c r="H585" i="153" s="1"/>
  <c r="F585" i="153"/>
  <c r="G589" i="153"/>
  <c r="H589" i="153" s="1"/>
  <c r="F589" i="153"/>
  <c r="E589" i="153"/>
  <c r="G605" i="153"/>
  <c r="H605" i="153" s="1"/>
  <c r="F605" i="153"/>
  <c r="E605" i="153"/>
  <c r="G621" i="153"/>
  <c r="H621" i="153" s="1"/>
  <c r="F621" i="153"/>
  <c r="E621" i="153"/>
  <c r="G637" i="153"/>
  <c r="H637" i="153" s="1"/>
  <c r="F637" i="153"/>
  <c r="E637" i="153"/>
  <c r="G653" i="153"/>
  <c r="H653" i="153" s="1"/>
  <c r="F653" i="153"/>
  <c r="E653" i="153"/>
  <c r="G669" i="153"/>
  <c r="H669" i="153" s="1"/>
  <c r="F669" i="153"/>
  <c r="E669" i="153"/>
  <c r="G685" i="153"/>
  <c r="H685" i="153" s="1"/>
  <c r="F685" i="153"/>
  <c r="E685" i="153"/>
  <c r="G701" i="153"/>
  <c r="H701" i="153" s="1"/>
  <c r="F701" i="153"/>
  <c r="E701" i="153"/>
  <c r="G717" i="153"/>
  <c r="H717" i="153" s="1"/>
  <c r="F717" i="153"/>
  <c r="E717" i="153"/>
  <c r="G733" i="153"/>
  <c r="H733" i="153" s="1"/>
  <c r="F733" i="153"/>
  <c r="E733" i="153"/>
  <c r="E23" i="153"/>
  <c r="E27" i="153"/>
  <c r="E31" i="153"/>
  <c r="E35" i="153"/>
  <c r="E39" i="153"/>
  <c r="E43" i="153"/>
  <c r="E63" i="153"/>
  <c r="E75" i="153"/>
  <c r="E86" i="153"/>
  <c r="E90" i="153"/>
  <c r="F92" i="153"/>
  <c r="E94" i="153"/>
  <c r="F240" i="153"/>
  <c r="E240" i="153"/>
  <c r="G253" i="153"/>
  <c r="H253" i="153" s="1"/>
  <c r="F253" i="153"/>
  <c r="F256" i="153"/>
  <c r="E256" i="153"/>
  <c r="G269" i="153"/>
  <c r="H269" i="153" s="1"/>
  <c r="F269" i="153"/>
  <c r="F272" i="153"/>
  <c r="E272" i="153"/>
  <c r="G285" i="153"/>
  <c r="H285" i="153" s="1"/>
  <c r="F285" i="153"/>
  <c r="F288" i="153"/>
  <c r="E288" i="153"/>
  <c r="G301" i="153"/>
  <c r="H301" i="153" s="1"/>
  <c r="F301" i="153"/>
  <c r="F304" i="153"/>
  <c r="E304" i="153"/>
  <c r="G317" i="153"/>
  <c r="H317" i="153" s="1"/>
  <c r="F317" i="153"/>
  <c r="F320" i="153"/>
  <c r="E320" i="153"/>
  <c r="G333" i="153"/>
  <c r="H333" i="153" s="1"/>
  <c r="F333" i="153"/>
  <c r="F336" i="153"/>
  <c r="E336" i="153"/>
  <c r="G349" i="153"/>
  <c r="H349" i="153" s="1"/>
  <c r="F349" i="153"/>
  <c r="F352" i="153"/>
  <c r="E352" i="153"/>
  <c r="G365" i="153"/>
  <c r="H365" i="153" s="1"/>
  <c r="F365" i="153"/>
  <c r="F368" i="153"/>
  <c r="E368" i="153"/>
  <c r="G381" i="153"/>
  <c r="H381" i="153" s="1"/>
  <c r="F381" i="153"/>
  <c r="F384" i="153"/>
  <c r="E384" i="153"/>
  <c r="G397" i="153"/>
  <c r="H397" i="153" s="1"/>
  <c r="F397" i="153"/>
  <c r="F400" i="153"/>
  <c r="E400" i="153"/>
  <c r="G413" i="153"/>
  <c r="H413" i="153" s="1"/>
  <c r="F413" i="153"/>
  <c r="F416" i="153"/>
  <c r="E416" i="153"/>
  <c r="G429" i="153"/>
  <c r="H429" i="153" s="1"/>
  <c r="F429" i="153"/>
  <c r="F432" i="153"/>
  <c r="E432" i="153"/>
  <c r="G445" i="153"/>
  <c r="H445" i="153" s="1"/>
  <c r="F445" i="153"/>
  <c r="F448" i="153"/>
  <c r="E448" i="153"/>
  <c r="G461" i="153"/>
  <c r="H461" i="153" s="1"/>
  <c r="F461" i="153"/>
  <c r="F464" i="153"/>
  <c r="E464" i="153"/>
  <c r="G477" i="153"/>
  <c r="H477" i="153" s="1"/>
  <c r="F477" i="153"/>
  <c r="F480" i="153"/>
  <c r="E480" i="153"/>
  <c r="G493" i="153"/>
  <c r="H493" i="153" s="1"/>
  <c r="F493" i="153"/>
  <c r="F496" i="153"/>
  <c r="E496" i="153"/>
  <c r="G509" i="153"/>
  <c r="H509" i="153" s="1"/>
  <c r="F509" i="153"/>
  <c r="F512" i="153"/>
  <c r="E512" i="153"/>
  <c r="G525" i="153"/>
  <c r="H525" i="153" s="1"/>
  <c r="F525" i="153"/>
  <c r="F528" i="153"/>
  <c r="E528" i="153"/>
  <c r="G541" i="153"/>
  <c r="H541" i="153" s="1"/>
  <c r="F541" i="153"/>
  <c r="F544" i="153"/>
  <c r="E544" i="153"/>
  <c r="G557" i="153"/>
  <c r="H557" i="153" s="1"/>
  <c r="F557" i="153"/>
  <c r="F560" i="153"/>
  <c r="E560" i="153"/>
  <c r="G573" i="153"/>
  <c r="H573" i="153" s="1"/>
  <c r="F573" i="153"/>
  <c r="F576" i="153"/>
  <c r="E576" i="153"/>
  <c r="G601" i="153"/>
  <c r="H601" i="153" s="1"/>
  <c r="F601" i="153"/>
  <c r="E601" i="153"/>
  <c r="G617" i="153"/>
  <c r="H617" i="153" s="1"/>
  <c r="F617" i="153"/>
  <c r="E617" i="153"/>
  <c r="G633" i="153"/>
  <c r="H633" i="153" s="1"/>
  <c r="F633" i="153"/>
  <c r="E633" i="153"/>
  <c r="G649" i="153"/>
  <c r="H649" i="153" s="1"/>
  <c r="F649" i="153"/>
  <c r="E649" i="153"/>
  <c r="G665" i="153"/>
  <c r="H665" i="153" s="1"/>
  <c r="F665" i="153"/>
  <c r="E665" i="153"/>
  <c r="G681" i="153"/>
  <c r="H681" i="153" s="1"/>
  <c r="F681" i="153"/>
  <c r="E681" i="153"/>
  <c r="G697" i="153"/>
  <c r="H697" i="153" s="1"/>
  <c r="F697" i="153"/>
  <c r="E697" i="153"/>
  <c r="G713" i="153"/>
  <c r="H713" i="153" s="1"/>
  <c r="F713" i="153"/>
  <c r="E713" i="153"/>
  <c r="G729" i="153"/>
  <c r="H729" i="153" s="1"/>
  <c r="F729" i="153"/>
  <c r="E729" i="153"/>
  <c r="G240" i="153"/>
  <c r="H240" i="153" s="1"/>
  <c r="G241" i="153"/>
  <c r="H241" i="153" s="1"/>
  <c r="F241" i="153"/>
  <c r="F244" i="153"/>
  <c r="E244" i="153"/>
  <c r="E253" i="153"/>
  <c r="G256" i="153"/>
  <c r="H256" i="153" s="1"/>
  <c r="G257" i="153"/>
  <c r="H257" i="153" s="1"/>
  <c r="F257" i="153"/>
  <c r="F260" i="153"/>
  <c r="E260" i="153"/>
  <c r="E269" i="153"/>
  <c r="G272" i="153"/>
  <c r="H272" i="153" s="1"/>
  <c r="G273" i="153"/>
  <c r="H273" i="153" s="1"/>
  <c r="F273" i="153"/>
  <c r="F276" i="153"/>
  <c r="E276" i="153"/>
  <c r="E285" i="153"/>
  <c r="G288" i="153"/>
  <c r="H288" i="153" s="1"/>
  <c r="G289" i="153"/>
  <c r="H289" i="153" s="1"/>
  <c r="F289" i="153"/>
  <c r="F292" i="153"/>
  <c r="E292" i="153"/>
  <c r="E301" i="153"/>
  <c r="G304" i="153"/>
  <c r="H304" i="153" s="1"/>
  <c r="G305" i="153"/>
  <c r="H305" i="153" s="1"/>
  <c r="F305" i="153"/>
  <c r="F308" i="153"/>
  <c r="E308" i="153"/>
  <c r="E317" i="153"/>
  <c r="G320" i="153"/>
  <c r="H320" i="153" s="1"/>
  <c r="G321" i="153"/>
  <c r="H321" i="153" s="1"/>
  <c r="F321" i="153"/>
  <c r="F324" i="153"/>
  <c r="E324" i="153"/>
  <c r="E333" i="153"/>
  <c r="G336" i="153"/>
  <c r="H336" i="153" s="1"/>
  <c r="G337" i="153"/>
  <c r="H337" i="153" s="1"/>
  <c r="F337" i="153"/>
  <c r="F340" i="153"/>
  <c r="E340" i="153"/>
  <c r="E349" i="153"/>
  <c r="G352" i="153"/>
  <c r="H352" i="153" s="1"/>
  <c r="G353" i="153"/>
  <c r="H353" i="153" s="1"/>
  <c r="F353" i="153"/>
  <c r="F356" i="153"/>
  <c r="E356" i="153"/>
  <c r="E365" i="153"/>
  <c r="G368" i="153"/>
  <c r="H368" i="153" s="1"/>
  <c r="G369" i="153"/>
  <c r="H369" i="153" s="1"/>
  <c r="F369" i="153"/>
  <c r="F372" i="153"/>
  <c r="E372" i="153"/>
  <c r="E381" i="153"/>
  <c r="G384" i="153"/>
  <c r="H384" i="153" s="1"/>
  <c r="G385" i="153"/>
  <c r="H385" i="153" s="1"/>
  <c r="F385" i="153"/>
  <c r="F388" i="153"/>
  <c r="E388" i="153"/>
  <c r="E397" i="153"/>
  <c r="G400" i="153"/>
  <c r="H400" i="153" s="1"/>
  <c r="G401" i="153"/>
  <c r="H401" i="153" s="1"/>
  <c r="F401" i="153"/>
  <c r="F404" i="153"/>
  <c r="E404" i="153"/>
  <c r="E413" i="153"/>
  <c r="G416" i="153"/>
  <c r="H416" i="153" s="1"/>
  <c r="G417" i="153"/>
  <c r="H417" i="153" s="1"/>
  <c r="F417" i="153"/>
  <c r="F420" i="153"/>
  <c r="E420" i="153"/>
  <c r="E429" i="153"/>
  <c r="G432" i="153"/>
  <c r="H432" i="153" s="1"/>
  <c r="G433" i="153"/>
  <c r="H433" i="153" s="1"/>
  <c r="F433" i="153"/>
  <c r="F436" i="153"/>
  <c r="E436" i="153"/>
  <c r="E445" i="153"/>
  <c r="G448" i="153"/>
  <c r="H448" i="153" s="1"/>
  <c r="G449" i="153"/>
  <c r="H449" i="153" s="1"/>
  <c r="F449" i="153"/>
  <c r="F452" i="153"/>
  <c r="E452" i="153"/>
  <c r="E461" i="153"/>
  <c r="G464" i="153"/>
  <c r="H464" i="153" s="1"/>
  <c r="G465" i="153"/>
  <c r="H465" i="153" s="1"/>
  <c r="F465" i="153"/>
  <c r="F468" i="153"/>
  <c r="E468" i="153"/>
  <c r="E477" i="153"/>
  <c r="G480" i="153"/>
  <c r="H480" i="153" s="1"/>
  <c r="G481" i="153"/>
  <c r="H481" i="153" s="1"/>
  <c r="F481" i="153"/>
  <c r="F484" i="153"/>
  <c r="E484" i="153"/>
  <c r="E493" i="153"/>
  <c r="G496" i="153"/>
  <c r="H496" i="153" s="1"/>
  <c r="G497" i="153"/>
  <c r="H497" i="153" s="1"/>
  <c r="F497" i="153"/>
  <c r="F500" i="153"/>
  <c r="E500" i="153"/>
  <c r="E509" i="153"/>
  <c r="G512" i="153"/>
  <c r="H512" i="153" s="1"/>
  <c r="G513" i="153"/>
  <c r="H513" i="153" s="1"/>
  <c r="F513" i="153"/>
  <c r="F516" i="153"/>
  <c r="E516" i="153"/>
  <c r="E525" i="153"/>
  <c r="G528" i="153"/>
  <c r="H528" i="153" s="1"/>
  <c r="G529" i="153"/>
  <c r="H529" i="153" s="1"/>
  <c r="F529" i="153"/>
  <c r="F532" i="153"/>
  <c r="E532" i="153"/>
  <c r="E541" i="153"/>
  <c r="G544" i="153"/>
  <c r="H544" i="153" s="1"/>
  <c r="G545" i="153"/>
  <c r="H545" i="153" s="1"/>
  <c r="F545" i="153"/>
  <c r="F548" i="153"/>
  <c r="E548" i="153"/>
  <c r="E557" i="153"/>
  <c r="G560" i="153"/>
  <c r="H560" i="153" s="1"/>
  <c r="G561" i="153"/>
  <c r="H561" i="153" s="1"/>
  <c r="F561" i="153"/>
  <c r="F564" i="153"/>
  <c r="E564" i="153"/>
  <c r="E573" i="153"/>
  <c r="G576" i="153"/>
  <c r="H576" i="153" s="1"/>
  <c r="G577" i="153"/>
  <c r="H577" i="153" s="1"/>
  <c r="F577" i="153"/>
  <c r="F580" i="153"/>
  <c r="E580" i="153"/>
  <c r="G597" i="153"/>
  <c r="H597" i="153" s="1"/>
  <c r="F597" i="153"/>
  <c r="E597" i="153"/>
  <c r="G613" i="153"/>
  <c r="H613" i="153" s="1"/>
  <c r="F613" i="153"/>
  <c r="E613" i="153"/>
  <c r="G629" i="153"/>
  <c r="H629" i="153" s="1"/>
  <c r="F629" i="153"/>
  <c r="E629" i="153"/>
  <c r="G645" i="153"/>
  <c r="H645" i="153" s="1"/>
  <c r="F645" i="153"/>
  <c r="E645" i="153"/>
  <c r="G661" i="153"/>
  <c r="H661" i="153" s="1"/>
  <c r="F661" i="153"/>
  <c r="E661" i="153"/>
  <c r="G677" i="153"/>
  <c r="H677" i="153" s="1"/>
  <c r="F677" i="153"/>
  <c r="E677" i="153"/>
  <c r="G693" i="153"/>
  <c r="H693" i="153" s="1"/>
  <c r="F693" i="153"/>
  <c r="E693" i="153"/>
  <c r="G709" i="153"/>
  <c r="H709" i="153" s="1"/>
  <c r="F709" i="153"/>
  <c r="E709" i="153"/>
  <c r="G725" i="153"/>
  <c r="H725" i="153" s="1"/>
  <c r="F725" i="153"/>
  <c r="E725" i="153"/>
  <c r="G741" i="153"/>
  <c r="H741" i="153" s="1"/>
  <c r="F741" i="153"/>
  <c r="E741" i="153"/>
  <c r="F1450" i="153"/>
  <c r="E1450" i="153"/>
  <c r="G1463" i="153"/>
  <c r="H1463" i="153" s="1"/>
  <c r="F1463" i="153"/>
  <c r="F1466" i="153"/>
  <c r="E1466" i="153"/>
  <c r="G1479" i="153"/>
  <c r="H1479" i="153" s="1"/>
  <c r="F1479" i="153"/>
  <c r="F1482" i="153"/>
  <c r="E1482" i="153"/>
  <c r="G1495" i="153"/>
  <c r="H1495" i="153" s="1"/>
  <c r="F1495" i="153"/>
  <c r="F1498" i="153"/>
  <c r="E1498" i="153"/>
  <c r="G1511" i="153"/>
  <c r="H1511" i="153" s="1"/>
  <c r="F1511" i="153"/>
  <c r="F1514" i="153"/>
  <c r="E1514" i="153"/>
  <c r="G1527" i="153"/>
  <c r="H1527" i="153" s="1"/>
  <c r="F1527" i="153"/>
  <c r="F1530" i="153"/>
  <c r="E1530" i="153"/>
  <c r="G1543" i="153"/>
  <c r="H1543" i="153" s="1"/>
  <c r="F1543" i="153"/>
  <c r="F1546" i="153"/>
  <c r="E1546" i="153"/>
  <c r="G1559" i="153"/>
  <c r="H1559" i="153" s="1"/>
  <c r="F1559" i="153"/>
  <c r="F1562" i="153"/>
  <c r="E1562" i="153"/>
  <c r="G1575" i="153"/>
  <c r="H1575" i="153" s="1"/>
  <c r="F1575" i="153"/>
  <c r="F1578" i="153"/>
  <c r="E1578" i="153"/>
  <c r="G1591" i="153"/>
  <c r="H1591" i="153" s="1"/>
  <c r="F1591" i="153"/>
  <c r="F1594" i="153"/>
  <c r="E1594" i="153"/>
  <c r="G1607" i="153"/>
  <c r="H1607" i="153" s="1"/>
  <c r="F1607" i="153"/>
  <c r="F1610" i="153"/>
  <c r="E1610" i="153"/>
  <c r="G1623" i="153"/>
  <c r="H1623" i="153" s="1"/>
  <c r="F1623" i="153"/>
  <c r="F1626" i="153"/>
  <c r="E1626" i="153"/>
  <c r="G1639" i="153"/>
  <c r="H1639" i="153" s="1"/>
  <c r="F1639" i="153"/>
  <c r="F1642" i="153"/>
  <c r="E1642" i="153"/>
  <c r="G1655" i="153"/>
  <c r="H1655" i="153" s="1"/>
  <c r="F1655" i="153"/>
  <c r="F1658" i="153"/>
  <c r="E1658" i="153"/>
  <c r="G1671" i="153"/>
  <c r="H1671" i="153" s="1"/>
  <c r="F1671" i="153"/>
  <c r="F1674" i="153"/>
  <c r="E1674" i="153"/>
  <c r="G1687" i="153"/>
  <c r="H1687" i="153" s="1"/>
  <c r="F1687" i="153"/>
  <c r="F1690" i="153"/>
  <c r="E1690" i="153"/>
  <c r="G1699" i="153"/>
  <c r="H1699" i="153" s="1"/>
  <c r="F1699" i="153"/>
  <c r="E1699" i="153"/>
  <c r="G1715" i="153"/>
  <c r="H1715" i="153" s="1"/>
  <c r="F1715" i="153"/>
  <c r="E1715" i="153"/>
  <c r="G1731" i="153"/>
  <c r="H1731" i="153" s="1"/>
  <c r="F1731" i="153"/>
  <c r="E1731" i="153"/>
  <c r="G1747" i="153"/>
  <c r="H1747" i="153" s="1"/>
  <c r="F1747" i="153"/>
  <c r="E1747" i="153"/>
  <c r="E745" i="153"/>
  <c r="E749" i="153"/>
  <c r="E753" i="153"/>
  <c r="E757" i="153"/>
  <c r="E761" i="153"/>
  <c r="E765" i="153"/>
  <c r="E769" i="153"/>
  <c r="E773" i="153"/>
  <c r="E777" i="153"/>
  <c r="E781" i="153"/>
  <c r="E785" i="153"/>
  <c r="E789" i="153"/>
  <c r="E793" i="153"/>
  <c r="E797" i="153"/>
  <c r="E801" i="153"/>
  <c r="E805" i="153"/>
  <c r="E809" i="153"/>
  <c r="E813" i="153"/>
  <c r="E817" i="153"/>
  <c r="E821" i="153"/>
  <c r="E825" i="153"/>
  <c r="E829" i="153"/>
  <c r="E833" i="153"/>
  <c r="E837" i="153"/>
  <c r="E841" i="153"/>
  <c r="E845" i="153"/>
  <c r="E849" i="153"/>
  <c r="E853" i="153"/>
  <c r="E857" i="153"/>
  <c r="E861" i="153"/>
  <c r="E865" i="153"/>
  <c r="E869" i="153"/>
  <c r="E873" i="153"/>
  <c r="E877" i="153"/>
  <c r="E881" i="153"/>
  <c r="E885" i="153"/>
  <c r="E889" i="153"/>
  <c r="E893" i="153"/>
  <c r="E897" i="153"/>
  <c r="E901" i="153"/>
  <c r="E905" i="153"/>
  <c r="E909" i="153"/>
  <c r="E913" i="153"/>
  <c r="E917" i="153"/>
  <c r="E921" i="153"/>
  <c r="E925" i="153"/>
  <c r="E929" i="153"/>
  <c r="E933" i="153"/>
  <c r="E937" i="153"/>
  <c r="E941" i="153"/>
  <c r="E945" i="153"/>
  <c r="E949" i="153"/>
  <c r="E953" i="153"/>
  <c r="E957" i="153"/>
  <c r="E961" i="153"/>
  <c r="E965" i="153"/>
  <c r="E969" i="153"/>
  <c r="E973" i="153"/>
  <c r="E977" i="153"/>
  <c r="E981" i="153"/>
  <c r="E985" i="153"/>
  <c r="E989" i="153"/>
  <c r="E993" i="153"/>
  <c r="E997" i="153"/>
  <c r="E1001" i="153"/>
  <c r="E1005" i="153"/>
  <c r="E1009" i="153"/>
  <c r="E1013" i="153"/>
  <c r="E1017" i="153"/>
  <c r="E1021" i="153"/>
  <c r="E1025" i="153"/>
  <c r="E1029" i="153"/>
  <c r="E1033" i="153"/>
  <c r="E1037" i="153"/>
  <c r="E1041" i="153"/>
  <c r="E1045" i="153"/>
  <c r="E1049" i="153"/>
  <c r="E1053" i="153"/>
  <c r="E1057" i="153"/>
  <c r="E1061" i="153"/>
  <c r="E1065" i="153"/>
  <c r="E1069" i="153"/>
  <c r="E1073" i="153"/>
  <c r="E1077" i="153"/>
  <c r="E1081" i="153"/>
  <c r="E1085" i="153"/>
  <c r="E1089" i="153"/>
  <c r="E1093" i="153"/>
  <c r="E1097" i="153"/>
  <c r="E1101" i="153"/>
  <c r="E1105" i="153"/>
  <c r="E1109" i="153"/>
  <c r="E1113" i="153"/>
  <c r="E1117" i="153"/>
  <c r="E1121" i="153"/>
  <c r="E1125" i="153"/>
  <c r="E1129" i="153"/>
  <c r="E1133" i="153"/>
  <c r="E1137" i="153"/>
  <c r="E1141" i="153"/>
  <c r="E1145" i="153"/>
  <c r="E1149" i="153"/>
  <c r="E1153" i="153"/>
  <c r="E1157" i="153"/>
  <c r="E1161" i="153"/>
  <c r="E1165" i="153"/>
  <c r="E1169" i="153"/>
  <c r="E1173" i="153"/>
  <c r="E1177" i="153"/>
  <c r="E1181" i="153"/>
  <c r="E1185" i="153"/>
  <c r="E1189" i="153"/>
  <c r="E1193" i="153"/>
  <c r="E1197" i="153"/>
  <c r="E1201" i="153"/>
  <c r="E1205" i="153"/>
  <c r="E1209" i="153"/>
  <c r="E1213" i="153"/>
  <c r="E1217" i="153"/>
  <c r="E1221" i="153"/>
  <c r="E1225" i="153"/>
  <c r="E1229" i="153"/>
  <c r="E1233" i="153"/>
  <c r="E1237" i="153"/>
  <c r="E1241" i="153"/>
  <c r="E1245" i="153"/>
  <c r="E1249" i="153"/>
  <c r="E1253" i="153"/>
  <c r="E1257" i="153"/>
  <c r="E1261" i="153"/>
  <c r="E1265" i="153"/>
  <c r="E1269" i="153"/>
  <c r="E1273" i="153"/>
  <c r="E1277" i="153"/>
  <c r="E1281" i="153"/>
  <c r="F1282" i="153"/>
  <c r="E1285" i="153"/>
  <c r="F1286" i="153"/>
  <c r="E1289" i="153"/>
  <c r="F1290" i="153"/>
  <c r="E1293" i="153"/>
  <c r="F1294" i="153"/>
  <c r="E1297" i="153"/>
  <c r="F1298" i="153"/>
  <c r="E1301" i="153"/>
  <c r="F1302" i="153"/>
  <c r="E1305" i="153"/>
  <c r="F1306" i="153"/>
  <c r="E1309" i="153"/>
  <c r="F1310" i="153"/>
  <c r="E1313" i="153"/>
  <c r="F1314" i="153"/>
  <c r="E1317" i="153"/>
  <c r="F1318" i="153"/>
  <c r="E1321" i="153"/>
  <c r="F1322" i="153"/>
  <c r="E1325" i="153"/>
  <c r="F1326" i="153"/>
  <c r="E1329" i="153"/>
  <c r="F1330" i="153"/>
  <c r="E1333" i="153"/>
  <c r="F1334" i="153"/>
  <c r="E1337" i="153"/>
  <c r="F1338" i="153"/>
  <c r="E1341" i="153"/>
  <c r="F1342" i="153"/>
  <c r="E1345" i="153"/>
  <c r="F1346" i="153"/>
  <c r="E1349" i="153"/>
  <c r="F1350" i="153"/>
  <c r="E1352" i="153"/>
  <c r="F1354" i="153"/>
  <c r="E1356" i="153"/>
  <c r="F1358" i="153"/>
  <c r="E1360" i="153"/>
  <c r="F1362" i="153"/>
  <c r="E1364" i="153"/>
  <c r="F1366" i="153"/>
  <c r="E1368" i="153"/>
  <c r="F1370" i="153"/>
  <c r="E1372" i="153"/>
  <c r="F1374" i="153"/>
  <c r="E1376" i="153"/>
  <c r="F1378" i="153"/>
  <c r="E1380" i="153"/>
  <c r="F1382" i="153"/>
  <c r="E1384" i="153"/>
  <c r="F1386" i="153"/>
  <c r="E1388" i="153"/>
  <c r="F1390" i="153"/>
  <c r="E1392" i="153"/>
  <c r="F1394" i="153"/>
  <c r="E1396" i="153"/>
  <c r="F1398" i="153"/>
  <c r="E1400" i="153"/>
  <c r="F1402" i="153"/>
  <c r="E1404" i="153"/>
  <c r="F1406" i="153"/>
  <c r="E1408" i="153"/>
  <c r="F1410" i="153"/>
  <c r="E1412" i="153"/>
  <c r="F1414" i="153"/>
  <c r="E1416" i="153"/>
  <c r="F1418" i="153"/>
  <c r="E1420" i="153"/>
  <c r="F1422" i="153"/>
  <c r="E1424" i="153"/>
  <c r="F1426" i="153"/>
  <c r="E1428" i="153"/>
  <c r="F1430" i="153"/>
  <c r="E1432" i="153"/>
  <c r="F1434" i="153"/>
  <c r="E1436" i="153"/>
  <c r="F1438" i="153"/>
  <c r="E1440" i="153"/>
  <c r="F1442" i="153"/>
  <c r="E1444" i="153"/>
  <c r="F1446" i="153"/>
  <c r="E1448" i="153"/>
  <c r="G1450" i="153"/>
  <c r="H1450" i="153" s="1"/>
  <c r="G1451" i="153"/>
  <c r="H1451" i="153" s="1"/>
  <c r="F1451" i="153"/>
  <c r="F1454" i="153"/>
  <c r="E1454" i="153"/>
  <c r="E1463" i="153"/>
  <c r="G1466" i="153"/>
  <c r="H1466" i="153" s="1"/>
  <c r="G1467" i="153"/>
  <c r="H1467" i="153" s="1"/>
  <c r="F1467" i="153"/>
  <c r="F1470" i="153"/>
  <c r="E1470" i="153"/>
  <c r="E1479" i="153"/>
  <c r="G1482" i="153"/>
  <c r="H1482" i="153" s="1"/>
  <c r="G1483" i="153"/>
  <c r="H1483" i="153" s="1"/>
  <c r="F1483" i="153"/>
  <c r="F1486" i="153"/>
  <c r="E1486" i="153"/>
  <c r="E1495" i="153"/>
  <c r="G1498" i="153"/>
  <c r="H1498" i="153" s="1"/>
  <c r="G1499" i="153"/>
  <c r="H1499" i="153" s="1"/>
  <c r="F1499" i="153"/>
  <c r="F1502" i="153"/>
  <c r="E1502" i="153"/>
  <c r="E1511" i="153"/>
  <c r="G1514" i="153"/>
  <c r="H1514" i="153" s="1"/>
  <c r="G1515" i="153"/>
  <c r="H1515" i="153" s="1"/>
  <c r="F1515" i="153"/>
  <c r="F1518" i="153"/>
  <c r="E1518" i="153"/>
  <c r="E1527" i="153"/>
  <c r="G1530" i="153"/>
  <c r="H1530" i="153" s="1"/>
  <c r="G1531" i="153"/>
  <c r="H1531" i="153" s="1"/>
  <c r="F1531" i="153"/>
  <c r="F1534" i="153"/>
  <c r="E1534" i="153"/>
  <c r="E1543" i="153"/>
  <c r="G1546" i="153"/>
  <c r="H1546" i="153" s="1"/>
  <c r="G1547" i="153"/>
  <c r="H1547" i="153" s="1"/>
  <c r="F1547" i="153"/>
  <c r="F1550" i="153"/>
  <c r="E1550" i="153"/>
  <c r="E1559" i="153"/>
  <c r="G1562" i="153"/>
  <c r="H1562" i="153" s="1"/>
  <c r="G1563" i="153"/>
  <c r="H1563" i="153" s="1"/>
  <c r="F1563" i="153"/>
  <c r="F1566" i="153"/>
  <c r="E1566" i="153"/>
  <c r="E1575" i="153"/>
  <c r="G1578" i="153"/>
  <c r="H1578" i="153" s="1"/>
  <c r="G1579" i="153"/>
  <c r="H1579" i="153" s="1"/>
  <c r="F1579" i="153"/>
  <c r="F1582" i="153"/>
  <c r="E1582" i="153"/>
  <c r="E1591" i="153"/>
  <c r="G1594" i="153"/>
  <c r="H1594" i="153" s="1"/>
  <c r="G1595" i="153"/>
  <c r="H1595" i="153" s="1"/>
  <c r="F1595" i="153"/>
  <c r="F1598" i="153"/>
  <c r="E1598" i="153"/>
  <c r="E1607" i="153"/>
  <c r="G1610" i="153"/>
  <c r="H1610" i="153" s="1"/>
  <c r="G1611" i="153"/>
  <c r="H1611" i="153" s="1"/>
  <c r="F1611" i="153"/>
  <c r="F1614" i="153"/>
  <c r="E1614" i="153"/>
  <c r="E1623" i="153"/>
  <c r="G1626" i="153"/>
  <c r="H1626" i="153" s="1"/>
  <c r="G1627" i="153"/>
  <c r="H1627" i="153" s="1"/>
  <c r="F1627" i="153"/>
  <c r="F1630" i="153"/>
  <c r="E1630" i="153"/>
  <c r="E1639" i="153"/>
  <c r="G1642" i="153"/>
  <c r="H1642" i="153" s="1"/>
  <c r="G1643" i="153"/>
  <c r="H1643" i="153" s="1"/>
  <c r="F1643" i="153"/>
  <c r="F1646" i="153"/>
  <c r="E1646" i="153"/>
  <c r="E1655" i="153"/>
  <c r="G1658" i="153"/>
  <c r="H1658" i="153" s="1"/>
  <c r="G1659" i="153"/>
  <c r="H1659" i="153" s="1"/>
  <c r="F1659" i="153"/>
  <c r="F1662" i="153"/>
  <c r="E1662" i="153"/>
  <c r="E1671" i="153"/>
  <c r="G1674" i="153"/>
  <c r="H1674" i="153" s="1"/>
  <c r="G1675" i="153"/>
  <c r="H1675" i="153" s="1"/>
  <c r="F1675" i="153"/>
  <c r="F1678" i="153"/>
  <c r="E1678" i="153"/>
  <c r="E1687" i="153"/>
  <c r="G1690" i="153"/>
  <c r="H1690" i="153" s="1"/>
  <c r="G1691" i="153"/>
  <c r="H1691" i="153" s="1"/>
  <c r="F1691" i="153"/>
  <c r="G1695" i="153"/>
  <c r="H1695" i="153" s="1"/>
  <c r="F1695" i="153"/>
  <c r="E1695" i="153"/>
  <c r="G1711" i="153"/>
  <c r="H1711" i="153" s="1"/>
  <c r="F1711" i="153"/>
  <c r="E1711" i="153"/>
  <c r="G1727" i="153"/>
  <c r="H1727" i="153" s="1"/>
  <c r="F1727" i="153"/>
  <c r="E1727" i="153"/>
  <c r="G1743" i="153"/>
  <c r="H1743" i="153" s="1"/>
  <c r="F1743" i="153"/>
  <c r="E1743" i="153"/>
  <c r="E588" i="153"/>
  <c r="E592" i="153"/>
  <c r="E596" i="153"/>
  <c r="E600" i="153"/>
  <c r="E604" i="153"/>
  <c r="E608" i="153"/>
  <c r="E612" i="153"/>
  <c r="E616" i="153"/>
  <c r="E620" i="153"/>
  <c r="E624" i="153"/>
  <c r="E628" i="153"/>
  <c r="E632" i="153"/>
  <c r="E636" i="153"/>
  <c r="E640" i="153"/>
  <c r="E644" i="153"/>
  <c r="E648" i="153"/>
  <c r="E652" i="153"/>
  <c r="E656" i="153"/>
  <c r="E660" i="153"/>
  <c r="E664" i="153"/>
  <c r="E668" i="153"/>
  <c r="E672" i="153"/>
  <c r="E676" i="153"/>
  <c r="E680" i="153"/>
  <c r="E684" i="153"/>
  <c r="E688" i="153"/>
  <c r="E692" i="153"/>
  <c r="E696" i="153"/>
  <c r="E700" i="153"/>
  <c r="E704" i="153"/>
  <c r="E708" i="153"/>
  <c r="E712" i="153"/>
  <c r="E716" i="153"/>
  <c r="E720" i="153"/>
  <c r="E724" i="153"/>
  <c r="E728" i="153"/>
  <c r="E732" i="153"/>
  <c r="E736" i="153"/>
  <c r="E740" i="153"/>
  <c r="E744" i="153"/>
  <c r="F745" i="153"/>
  <c r="E748" i="153"/>
  <c r="F749" i="153"/>
  <c r="E752" i="153"/>
  <c r="F753" i="153"/>
  <c r="E756" i="153"/>
  <c r="F757" i="153"/>
  <c r="E760" i="153"/>
  <c r="F761" i="153"/>
  <c r="E764" i="153"/>
  <c r="F765" i="153"/>
  <c r="E768" i="153"/>
  <c r="F769" i="153"/>
  <c r="E772" i="153"/>
  <c r="F773" i="153"/>
  <c r="E776" i="153"/>
  <c r="F777" i="153"/>
  <c r="E780" i="153"/>
  <c r="F781" i="153"/>
  <c r="E784" i="153"/>
  <c r="F785" i="153"/>
  <c r="E788" i="153"/>
  <c r="F789" i="153"/>
  <c r="E792" i="153"/>
  <c r="F793" i="153"/>
  <c r="E796" i="153"/>
  <c r="F797" i="153"/>
  <c r="E800" i="153"/>
  <c r="F801" i="153"/>
  <c r="E804" i="153"/>
  <c r="F805" i="153"/>
  <c r="E808" i="153"/>
  <c r="F809" i="153"/>
  <c r="E812" i="153"/>
  <c r="F813" i="153"/>
  <c r="E816" i="153"/>
  <c r="F817" i="153"/>
  <c r="E820" i="153"/>
  <c r="F821" i="153"/>
  <c r="E824" i="153"/>
  <c r="F825" i="153"/>
  <c r="E828" i="153"/>
  <c r="F829" i="153"/>
  <c r="E832" i="153"/>
  <c r="F833" i="153"/>
  <c r="E836" i="153"/>
  <c r="F837" i="153"/>
  <c r="E840" i="153"/>
  <c r="F841" i="153"/>
  <c r="E844" i="153"/>
  <c r="F845" i="153"/>
  <c r="E848" i="153"/>
  <c r="F849" i="153"/>
  <c r="E852" i="153"/>
  <c r="F853" i="153"/>
  <c r="E856" i="153"/>
  <c r="F857" i="153"/>
  <c r="E860" i="153"/>
  <c r="F861" i="153"/>
  <c r="E864" i="153"/>
  <c r="F865" i="153"/>
  <c r="E868" i="153"/>
  <c r="F869" i="153"/>
  <c r="E872" i="153"/>
  <c r="F873" i="153"/>
  <c r="E876" i="153"/>
  <c r="F877" i="153"/>
  <c r="E880" i="153"/>
  <c r="F881" i="153"/>
  <c r="E884" i="153"/>
  <c r="F885" i="153"/>
  <c r="E888" i="153"/>
  <c r="F889" i="153"/>
  <c r="E892" i="153"/>
  <c r="F893" i="153"/>
  <c r="E896" i="153"/>
  <c r="F897" i="153"/>
  <c r="E900" i="153"/>
  <c r="F901" i="153"/>
  <c r="E904" i="153"/>
  <c r="F905" i="153"/>
  <c r="E908" i="153"/>
  <c r="F909" i="153"/>
  <c r="E912" i="153"/>
  <c r="F913" i="153"/>
  <c r="E916" i="153"/>
  <c r="F917" i="153"/>
  <c r="E920" i="153"/>
  <c r="F921" i="153"/>
  <c r="E924" i="153"/>
  <c r="F925" i="153"/>
  <c r="E928" i="153"/>
  <c r="F929" i="153"/>
  <c r="E932" i="153"/>
  <c r="F933" i="153"/>
  <c r="E936" i="153"/>
  <c r="F937" i="153"/>
  <c r="E940" i="153"/>
  <c r="F941" i="153"/>
  <c r="E944" i="153"/>
  <c r="F945" i="153"/>
  <c r="E948" i="153"/>
  <c r="F949" i="153"/>
  <c r="E952" i="153"/>
  <c r="F953" i="153"/>
  <c r="E956" i="153"/>
  <c r="F957" i="153"/>
  <c r="E960" i="153"/>
  <c r="F961" i="153"/>
  <c r="E964" i="153"/>
  <c r="F965" i="153"/>
  <c r="E968" i="153"/>
  <c r="F969" i="153"/>
  <c r="E972" i="153"/>
  <c r="F973" i="153"/>
  <c r="E976" i="153"/>
  <c r="F977" i="153"/>
  <c r="E980" i="153"/>
  <c r="F981" i="153"/>
  <c r="E984" i="153"/>
  <c r="F985" i="153"/>
  <c r="E988" i="153"/>
  <c r="F989" i="153"/>
  <c r="E992" i="153"/>
  <c r="F993" i="153"/>
  <c r="E996" i="153"/>
  <c r="F997" i="153"/>
  <c r="E1000" i="153"/>
  <c r="F1001" i="153"/>
  <c r="E1004" i="153"/>
  <c r="F1005" i="153"/>
  <c r="E1008" i="153"/>
  <c r="F1009" i="153"/>
  <c r="E1012" i="153"/>
  <c r="F1013" i="153"/>
  <c r="E1016" i="153"/>
  <c r="F1017" i="153"/>
  <c r="E1020" i="153"/>
  <c r="F1021" i="153"/>
  <c r="E1024" i="153"/>
  <c r="F1025" i="153"/>
  <c r="E1028" i="153"/>
  <c r="F1029" i="153"/>
  <c r="E1032" i="153"/>
  <c r="F1033" i="153"/>
  <c r="E1036" i="153"/>
  <c r="F1037" i="153"/>
  <c r="E1040" i="153"/>
  <c r="F1041" i="153"/>
  <c r="E1044" i="153"/>
  <c r="F1045" i="153"/>
  <c r="E1048" i="153"/>
  <c r="F1049" i="153"/>
  <c r="E1052" i="153"/>
  <c r="F1053" i="153"/>
  <c r="E1056" i="153"/>
  <c r="F1057" i="153"/>
  <c r="E1060" i="153"/>
  <c r="F1061" i="153"/>
  <c r="E1064" i="153"/>
  <c r="F1065" i="153"/>
  <c r="E1068" i="153"/>
  <c r="F1069" i="153"/>
  <c r="E1072" i="153"/>
  <c r="F1073" i="153"/>
  <c r="E1076" i="153"/>
  <c r="F1077" i="153"/>
  <c r="E1080" i="153"/>
  <c r="F1081" i="153"/>
  <c r="E1084" i="153"/>
  <c r="F1085" i="153"/>
  <c r="E1088" i="153"/>
  <c r="F1089" i="153"/>
  <c r="E1092" i="153"/>
  <c r="F1093" i="153"/>
  <c r="E1096" i="153"/>
  <c r="F1097" i="153"/>
  <c r="E1100" i="153"/>
  <c r="F1101" i="153"/>
  <c r="E1104" i="153"/>
  <c r="F1105" i="153"/>
  <c r="E1108" i="153"/>
  <c r="F1109" i="153"/>
  <c r="E1112" i="153"/>
  <c r="F1113" i="153"/>
  <c r="E1116" i="153"/>
  <c r="F1117" i="153"/>
  <c r="E1120" i="153"/>
  <c r="F1121" i="153"/>
  <c r="E1124" i="153"/>
  <c r="F1125" i="153"/>
  <c r="E1128" i="153"/>
  <c r="F1129" i="153"/>
  <c r="E1132" i="153"/>
  <c r="F1133" i="153"/>
  <c r="E1136" i="153"/>
  <c r="F1137" i="153"/>
  <c r="E1140" i="153"/>
  <c r="F1141" i="153"/>
  <c r="E1144" i="153"/>
  <c r="F1145" i="153"/>
  <c r="E1148" i="153"/>
  <c r="F1149" i="153"/>
  <c r="E1152" i="153"/>
  <c r="F1153" i="153"/>
  <c r="E1156" i="153"/>
  <c r="F1157" i="153"/>
  <c r="E1160" i="153"/>
  <c r="F1161" i="153"/>
  <c r="E1164" i="153"/>
  <c r="F1165" i="153"/>
  <c r="E1168" i="153"/>
  <c r="F1169" i="153"/>
  <c r="E1172" i="153"/>
  <c r="F1173" i="153"/>
  <c r="E1176" i="153"/>
  <c r="F1177" i="153"/>
  <c r="E1180" i="153"/>
  <c r="F1181" i="153"/>
  <c r="E1184" i="153"/>
  <c r="F1185" i="153"/>
  <c r="E1188" i="153"/>
  <c r="F1189" i="153"/>
  <c r="E1192" i="153"/>
  <c r="F1193" i="153"/>
  <c r="E1196" i="153"/>
  <c r="F1197" i="153"/>
  <c r="E1200" i="153"/>
  <c r="F1201" i="153"/>
  <c r="E1204" i="153"/>
  <c r="F1205" i="153"/>
  <c r="E1208" i="153"/>
  <c r="F1209" i="153"/>
  <c r="E1212" i="153"/>
  <c r="F1213" i="153"/>
  <c r="E1216" i="153"/>
  <c r="F1217" i="153"/>
  <c r="E1220" i="153"/>
  <c r="F1221" i="153"/>
  <c r="E1224" i="153"/>
  <c r="F1225" i="153"/>
  <c r="E1228" i="153"/>
  <c r="F1229" i="153"/>
  <c r="E1232" i="153"/>
  <c r="F1233" i="153"/>
  <c r="E1236" i="153"/>
  <c r="F1237" i="153"/>
  <c r="E1240" i="153"/>
  <c r="F1241" i="153"/>
  <c r="E1244" i="153"/>
  <c r="F1245" i="153"/>
  <c r="E1248" i="153"/>
  <c r="F1249" i="153"/>
  <c r="E1252" i="153"/>
  <c r="F1253" i="153"/>
  <c r="E1256" i="153"/>
  <c r="F1257" i="153"/>
  <c r="E1260" i="153"/>
  <c r="F1261" i="153"/>
  <c r="E1264" i="153"/>
  <c r="F1265" i="153"/>
  <c r="E1268" i="153"/>
  <c r="F1269" i="153"/>
  <c r="E1272" i="153"/>
  <c r="F1273" i="153"/>
  <c r="E1276" i="153"/>
  <c r="F1277" i="153"/>
  <c r="E1280" i="153"/>
  <c r="F1281" i="153"/>
  <c r="E1284" i="153"/>
  <c r="F1285" i="153"/>
  <c r="F1289" i="153"/>
  <c r="F1293" i="153"/>
  <c r="F1297" i="153"/>
  <c r="F1301" i="153"/>
  <c r="F1305" i="153"/>
  <c r="F1309" i="153"/>
  <c r="F1313" i="153"/>
  <c r="F1317" i="153"/>
  <c r="F1321" i="153"/>
  <c r="F1325" i="153"/>
  <c r="F1329" i="153"/>
  <c r="F1333" i="153"/>
  <c r="F1337" i="153"/>
  <c r="F1341" i="153"/>
  <c r="F1345" i="153"/>
  <c r="F1349" i="153"/>
  <c r="F1352" i="153"/>
  <c r="G1354" i="153"/>
  <c r="H1354" i="153" s="1"/>
  <c r="F1356" i="153"/>
  <c r="G1358" i="153"/>
  <c r="H1358" i="153" s="1"/>
  <c r="F1360" i="153"/>
  <c r="G1362" i="153"/>
  <c r="H1362" i="153" s="1"/>
  <c r="F1364" i="153"/>
  <c r="G1366" i="153"/>
  <c r="H1366" i="153" s="1"/>
  <c r="F1368" i="153"/>
  <c r="G1370" i="153"/>
  <c r="H1370" i="153" s="1"/>
  <c r="F1372" i="153"/>
  <c r="G1374" i="153"/>
  <c r="H1374" i="153" s="1"/>
  <c r="F1376" i="153"/>
  <c r="G1378" i="153"/>
  <c r="H1378" i="153" s="1"/>
  <c r="F1380" i="153"/>
  <c r="G1382" i="153"/>
  <c r="H1382" i="153" s="1"/>
  <c r="F1384" i="153"/>
  <c r="G1386" i="153"/>
  <c r="H1386" i="153" s="1"/>
  <c r="F1388" i="153"/>
  <c r="G1390" i="153"/>
  <c r="H1390" i="153" s="1"/>
  <c r="F1392" i="153"/>
  <c r="G1394" i="153"/>
  <c r="H1394" i="153" s="1"/>
  <c r="F1396" i="153"/>
  <c r="G1398" i="153"/>
  <c r="H1398" i="153" s="1"/>
  <c r="F1400" i="153"/>
  <c r="G1402" i="153"/>
  <c r="H1402" i="153" s="1"/>
  <c r="F1404" i="153"/>
  <c r="G1406" i="153"/>
  <c r="H1406" i="153" s="1"/>
  <c r="F1408" i="153"/>
  <c r="G1410" i="153"/>
  <c r="H1410" i="153" s="1"/>
  <c r="F1412" i="153"/>
  <c r="G1414" i="153"/>
  <c r="H1414" i="153" s="1"/>
  <c r="F1416" i="153"/>
  <c r="G1418" i="153"/>
  <c r="H1418" i="153" s="1"/>
  <c r="F1420" i="153"/>
  <c r="G1422" i="153"/>
  <c r="H1422" i="153" s="1"/>
  <c r="F1424" i="153"/>
  <c r="G1426" i="153"/>
  <c r="H1426" i="153" s="1"/>
  <c r="F1428" i="153"/>
  <c r="G1430" i="153"/>
  <c r="H1430" i="153" s="1"/>
  <c r="F1432" i="153"/>
  <c r="G1434" i="153"/>
  <c r="H1434" i="153" s="1"/>
  <c r="F1436" i="153"/>
  <c r="G1438" i="153"/>
  <c r="H1438" i="153" s="1"/>
  <c r="F1440" i="153"/>
  <c r="G1442" i="153"/>
  <c r="H1442" i="153" s="1"/>
  <c r="F1444" i="153"/>
  <c r="G1446" i="153"/>
  <c r="H1446" i="153" s="1"/>
  <c r="F1448" i="153"/>
  <c r="G1455" i="153"/>
  <c r="H1455" i="153" s="1"/>
  <c r="F1455" i="153"/>
  <c r="F1458" i="153"/>
  <c r="E1458" i="153"/>
  <c r="G1471" i="153"/>
  <c r="H1471" i="153" s="1"/>
  <c r="F1471" i="153"/>
  <c r="F1474" i="153"/>
  <c r="E1474" i="153"/>
  <c r="G1487" i="153"/>
  <c r="H1487" i="153" s="1"/>
  <c r="F1487" i="153"/>
  <c r="F1490" i="153"/>
  <c r="E1490" i="153"/>
  <c r="G1503" i="153"/>
  <c r="H1503" i="153" s="1"/>
  <c r="F1503" i="153"/>
  <c r="F1506" i="153"/>
  <c r="E1506" i="153"/>
  <c r="G1519" i="153"/>
  <c r="H1519" i="153" s="1"/>
  <c r="F1519" i="153"/>
  <c r="F1522" i="153"/>
  <c r="E1522" i="153"/>
  <c r="G1535" i="153"/>
  <c r="H1535" i="153" s="1"/>
  <c r="F1535" i="153"/>
  <c r="F1538" i="153"/>
  <c r="E1538" i="153"/>
  <c r="G1551" i="153"/>
  <c r="H1551" i="153" s="1"/>
  <c r="F1551" i="153"/>
  <c r="F1554" i="153"/>
  <c r="E1554" i="153"/>
  <c r="G1567" i="153"/>
  <c r="H1567" i="153" s="1"/>
  <c r="F1567" i="153"/>
  <c r="F1570" i="153"/>
  <c r="E1570" i="153"/>
  <c r="G1583" i="153"/>
  <c r="H1583" i="153" s="1"/>
  <c r="F1583" i="153"/>
  <c r="F1586" i="153"/>
  <c r="E1586" i="153"/>
  <c r="G1599" i="153"/>
  <c r="H1599" i="153" s="1"/>
  <c r="F1599" i="153"/>
  <c r="F1602" i="153"/>
  <c r="E1602" i="153"/>
  <c r="G1615" i="153"/>
  <c r="H1615" i="153" s="1"/>
  <c r="F1615" i="153"/>
  <c r="F1618" i="153"/>
  <c r="E1618" i="153"/>
  <c r="G1630" i="153"/>
  <c r="H1630" i="153" s="1"/>
  <c r="G1631" i="153"/>
  <c r="H1631" i="153" s="1"/>
  <c r="F1631" i="153"/>
  <c r="F1634" i="153"/>
  <c r="E1634" i="153"/>
  <c r="G1646" i="153"/>
  <c r="H1646" i="153" s="1"/>
  <c r="G1647" i="153"/>
  <c r="H1647" i="153" s="1"/>
  <c r="F1647" i="153"/>
  <c r="F1650" i="153"/>
  <c r="E1650" i="153"/>
  <c r="G1662" i="153"/>
  <c r="H1662" i="153" s="1"/>
  <c r="G1663" i="153"/>
  <c r="H1663" i="153" s="1"/>
  <c r="F1663" i="153"/>
  <c r="F1666" i="153"/>
  <c r="E1666" i="153"/>
  <c r="G1678" i="153"/>
  <c r="H1678" i="153" s="1"/>
  <c r="G1679" i="153"/>
  <c r="H1679" i="153" s="1"/>
  <c r="F1679" i="153"/>
  <c r="F1682" i="153"/>
  <c r="E1682" i="153"/>
  <c r="G1707" i="153"/>
  <c r="H1707" i="153" s="1"/>
  <c r="F1707" i="153"/>
  <c r="E1707" i="153"/>
  <c r="G1723" i="153"/>
  <c r="H1723" i="153" s="1"/>
  <c r="F1723" i="153"/>
  <c r="E1723" i="153"/>
  <c r="G1739" i="153"/>
  <c r="H1739" i="153" s="1"/>
  <c r="F1739" i="153"/>
  <c r="E1739" i="153"/>
  <c r="G1459" i="153"/>
  <c r="H1459" i="153" s="1"/>
  <c r="F1459" i="153"/>
  <c r="F1462" i="153"/>
  <c r="E1462" i="153"/>
  <c r="G1475" i="153"/>
  <c r="H1475" i="153" s="1"/>
  <c r="F1475" i="153"/>
  <c r="F1478" i="153"/>
  <c r="E1478" i="153"/>
  <c r="G1491" i="153"/>
  <c r="H1491" i="153" s="1"/>
  <c r="F1491" i="153"/>
  <c r="F1494" i="153"/>
  <c r="E1494" i="153"/>
  <c r="G1507" i="153"/>
  <c r="H1507" i="153" s="1"/>
  <c r="F1507" i="153"/>
  <c r="F1510" i="153"/>
  <c r="E1510" i="153"/>
  <c r="G1523" i="153"/>
  <c r="H1523" i="153" s="1"/>
  <c r="F1523" i="153"/>
  <c r="F1526" i="153"/>
  <c r="E1526" i="153"/>
  <c r="G1539" i="153"/>
  <c r="H1539" i="153" s="1"/>
  <c r="F1539" i="153"/>
  <c r="F1542" i="153"/>
  <c r="E1542" i="153"/>
  <c r="G1555" i="153"/>
  <c r="H1555" i="153" s="1"/>
  <c r="F1555" i="153"/>
  <c r="F1558" i="153"/>
  <c r="E1558" i="153"/>
  <c r="G1571" i="153"/>
  <c r="H1571" i="153" s="1"/>
  <c r="F1571" i="153"/>
  <c r="F1574" i="153"/>
  <c r="E1574" i="153"/>
  <c r="G1587" i="153"/>
  <c r="H1587" i="153" s="1"/>
  <c r="F1587" i="153"/>
  <c r="F1590" i="153"/>
  <c r="E1590" i="153"/>
  <c r="G1603" i="153"/>
  <c r="H1603" i="153" s="1"/>
  <c r="F1603" i="153"/>
  <c r="F1606" i="153"/>
  <c r="E1606" i="153"/>
  <c r="G1619" i="153"/>
  <c r="H1619" i="153" s="1"/>
  <c r="F1619" i="153"/>
  <c r="F1622" i="153"/>
  <c r="E1622" i="153"/>
  <c r="G1635" i="153"/>
  <c r="H1635" i="153" s="1"/>
  <c r="F1635" i="153"/>
  <c r="F1638" i="153"/>
  <c r="E1638" i="153"/>
  <c r="G1651" i="153"/>
  <c r="H1651" i="153" s="1"/>
  <c r="F1651" i="153"/>
  <c r="F1654" i="153"/>
  <c r="E1654" i="153"/>
  <c r="G1667" i="153"/>
  <c r="H1667" i="153" s="1"/>
  <c r="F1667" i="153"/>
  <c r="F1670" i="153"/>
  <c r="E1670" i="153"/>
  <c r="G1683" i="153"/>
  <c r="H1683" i="153" s="1"/>
  <c r="F1683" i="153"/>
  <c r="F1686" i="153"/>
  <c r="E1686" i="153"/>
  <c r="G1703" i="153"/>
  <c r="H1703" i="153" s="1"/>
  <c r="F1703" i="153"/>
  <c r="E1703" i="153"/>
  <c r="G1719" i="153"/>
  <c r="H1719" i="153" s="1"/>
  <c r="F1719" i="153"/>
  <c r="E1719" i="153"/>
  <c r="G1735" i="153"/>
  <c r="H1735" i="153" s="1"/>
  <c r="F1735" i="153"/>
  <c r="E1735" i="153"/>
  <c r="G1751" i="153"/>
  <c r="H1751" i="153" s="1"/>
  <c r="F1751" i="153"/>
  <c r="E1751" i="153"/>
  <c r="E1755" i="153"/>
  <c r="E1759" i="153"/>
  <c r="E1763" i="153"/>
  <c r="E1767" i="153"/>
  <c r="E1771" i="153"/>
  <c r="E1775" i="153"/>
  <c r="E1779" i="153"/>
  <c r="E1783" i="153"/>
  <c r="E1787" i="153"/>
  <c r="E1791" i="153"/>
  <c r="E1795" i="153"/>
  <c r="E1799" i="153"/>
  <c r="E1803" i="153"/>
  <c r="E1807" i="153"/>
  <c r="E1811" i="153"/>
  <c r="E1815" i="153"/>
  <c r="E1819" i="153"/>
  <c r="E1823" i="153"/>
  <c r="E1827" i="153"/>
  <c r="E1831" i="153"/>
  <c r="E1835" i="153"/>
  <c r="E1839" i="153"/>
  <c r="E1843" i="153"/>
  <c r="E1847" i="153"/>
  <c r="E1851" i="153"/>
  <c r="E1855" i="153"/>
  <c r="E1859" i="153"/>
  <c r="E1863" i="153"/>
  <c r="E1867" i="153"/>
  <c r="E1871" i="153"/>
  <c r="E1875" i="153"/>
  <c r="E1879" i="153"/>
  <c r="E1883" i="153"/>
  <c r="E1887" i="153"/>
  <c r="E1891" i="153"/>
  <c r="F1895" i="153"/>
  <c r="E1897" i="153"/>
  <c r="F1899" i="153"/>
  <c r="E1901" i="153"/>
  <c r="F1903" i="153"/>
  <c r="E1905" i="153"/>
  <c r="F1907" i="153"/>
  <c r="E1909" i="153"/>
  <c r="F1911" i="153"/>
  <c r="E1913" i="153"/>
  <c r="F1915" i="153"/>
  <c r="E1917" i="153"/>
  <c r="F1919" i="153"/>
  <c r="E1921" i="153"/>
  <c r="F1923" i="153"/>
  <c r="E1925" i="153"/>
  <c r="F1927" i="153"/>
  <c r="E1929" i="153"/>
  <c r="F1931" i="153"/>
  <c r="E1933" i="153"/>
  <c r="F1935" i="153"/>
  <c r="E1937" i="153"/>
  <c r="F1939" i="153"/>
  <c r="E1941" i="153"/>
  <c r="F1943" i="153"/>
  <c r="E1945" i="153"/>
  <c r="F1947" i="153"/>
  <c r="E1949" i="153"/>
  <c r="F1951" i="153"/>
  <c r="E1953" i="153"/>
  <c r="F1955" i="153"/>
  <c r="E1957" i="153"/>
  <c r="F1959" i="153"/>
  <c r="E1961" i="153"/>
  <c r="F1963" i="153"/>
  <c r="E1965" i="153"/>
  <c r="F1967" i="153"/>
  <c r="E2055" i="153"/>
  <c r="G2055" i="153"/>
  <c r="H2055" i="153" s="1"/>
  <c r="G2065" i="153"/>
  <c r="H2065" i="153" s="1"/>
  <c r="E2065" i="153"/>
  <c r="E2071" i="153"/>
  <c r="G2071" i="153"/>
  <c r="H2071" i="153" s="1"/>
  <c r="G2081" i="153"/>
  <c r="H2081" i="153" s="1"/>
  <c r="E2081" i="153"/>
  <c r="E2087" i="153"/>
  <c r="G2087" i="153"/>
  <c r="H2087" i="153" s="1"/>
  <c r="G2097" i="153"/>
  <c r="H2097" i="153" s="1"/>
  <c r="E2097" i="153"/>
  <c r="E2103" i="153"/>
  <c r="G2103" i="153"/>
  <c r="H2103" i="153" s="1"/>
  <c r="G2113" i="153"/>
  <c r="H2113" i="153" s="1"/>
  <c r="E2113" i="153"/>
  <c r="E2119" i="153"/>
  <c r="G2119" i="153"/>
  <c r="H2119" i="153" s="1"/>
  <c r="G2129" i="153"/>
  <c r="H2129" i="153" s="1"/>
  <c r="E2129" i="153"/>
  <c r="E2135" i="153"/>
  <c r="G2135" i="153"/>
  <c r="H2135" i="153" s="1"/>
  <c r="G2145" i="153"/>
  <c r="H2145" i="153" s="1"/>
  <c r="E2145" i="153"/>
  <c r="E2151" i="153"/>
  <c r="G2151" i="153"/>
  <c r="H2151" i="153" s="1"/>
  <c r="G2161" i="153"/>
  <c r="H2161" i="153" s="1"/>
  <c r="E2161" i="153"/>
  <c r="E2167" i="153"/>
  <c r="G2167" i="153"/>
  <c r="H2167" i="153" s="1"/>
  <c r="G2177" i="153"/>
  <c r="H2177" i="153" s="1"/>
  <c r="E2177" i="153"/>
  <c r="E2183" i="153"/>
  <c r="G2183" i="153"/>
  <c r="H2183" i="153" s="1"/>
  <c r="G2193" i="153"/>
  <c r="H2193" i="153" s="1"/>
  <c r="E2193" i="153"/>
  <c r="E2199" i="153"/>
  <c r="G2199" i="153"/>
  <c r="H2199" i="153" s="1"/>
  <c r="G2209" i="153"/>
  <c r="H2209" i="153" s="1"/>
  <c r="E2209" i="153"/>
  <c r="E2215" i="153"/>
  <c r="G2215" i="153"/>
  <c r="H2215" i="153" s="1"/>
  <c r="G2225" i="153"/>
  <c r="H2225" i="153" s="1"/>
  <c r="E2225" i="153"/>
  <c r="E2231" i="153"/>
  <c r="G2231" i="153"/>
  <c r="H2231" i="153" s="1"/>
  <c r="G2241" i="153"/>
  <c r="H2241" i="153" s="1"/>
  <c r="E2241" i="153"/>
  <c r="E2247" i="153"/>
  <c r="G2247" i="153"/>
  <c r="H2247" i="153" s="1"/>
  <c r="E2259" i="153"/>
  <c r="G2259" i="153"/>
  <c r="H2259" i="153" s="1"/>
  <c r="F2259" i="153"/>
  <c r="E1694" i="153"/>
  <c r="E1698" i="153"/>
  <c r="E1702" i="153"/>
  <c r="E1706" i="153"/>
  <c r="E1710" i="153"/>
  <c r="E1714" i="153"/>
  <c r="E1718" i="153"/>
  <c r="E1722" i="153"/>
  <c r="E1726" i="153"/>
  <c r="E1730" i="153"/>
  <c r="E1734" i="153"/>
  <c r="E1738" i="153"/>
  <c r="E1742" i="153"/>
  <c r="E1746" i="153"/>
  <c r="E1750" i="153"/>
  <c r="E1754" i="153"/>
  <c r="F1755" i="153"/>
  <c r="E1758" i="153"/>
  <c r="F1759" i="153"/>
  <c r="E1762" i="153"/>
  <c r="F1763" i="153"/>
  <c r="E1766" i="153"/>
  <c r="F1767" i="153"/>
  <c r="E1770" i="153"/>
  <c r="F1771" i="153"/>
  <c r="E1774" i="153"/>
  <c r="F1775" i="153"/>
  <c r="E1778" i="153"/>
  <c r="F1779" i="153"/>
  <c r="E1782" i="153"/>
  <c r="F1783" i="153"/>
  <c r="E1786" i="153"/>
  <c r="F1787" i="153"/>
  <c r="E1790" i="153"/>
  <c r="F1791" i="153"/>
  <c r="E1794" i="153"/>
  <c r="F1795" i="153"/>
  <c r="E1798" i="153"/>
  <c r="F1799" i="153"/>
  <c r="E1802" i="153"/>
  <c r="F1803" i="153"/>
  <c r="E1806" i="153"/>
  <c r="F1807" i="153"/>
  <c r="E1810" i="153"/>
  <c r="F1811" i="153"/>
  <c r="E1814" i="153"/>
  <c r="F1815" i="153"/>
  <c r="E1818" i="153"/>
  <c r="F1819" i="153"/>
  <c r="E1822" i="153"/>
  <c r="F1823" i="153"/>
  <c r="E1826" i="153"/>
  <c r="F1827" i="153"/>
  <c r="E1830" i="153"/>
  <c r="F1831" i="153"/>
  <c r="E1834" i="153"/>
  <c r="F1835" i="153"/>
  <c r="E1838" i="153"/>
  <c r="F1839" i="153"/>
  <c r="E1842" i="153"/>
  <c r="F1843" i="153"/>
  <c r="E1846" i="153"/>
  <c r="F1847" i="153"/>
  <c r="E1850" i="153"/>
  <c r="F1851" i="153"/>
  <c r="E1854" i="153"/>
  <c r="F1855" i="153"/>
  <c r="E1858" i="153"/>
  <c r="F1859" i="153"/>
  <c r="E1862" i="153"/>
  <c r="F1863" i="153"/>
  <c r="E1866" i="153"/>
  <c r="F1867" i="153"/>
  <c r="E1870" i="153"/>
  <c r="F1871" i="153"/>
  <c r="E1874" i="153"/>
  <c r="F1875" i="153"/>
  <c r="E1878" i="153"/>
  <c r="F1879" i="153"/>
  <c r="E1882" i="153"/>
  <c r="F1883" i="153"/>
  <c r="E1886" i="153"/>
  <c r="F1887" i="153"/>
  <c r="E1890" i="153"/>
  <c r="F1891" i="153"/>
  <c r="E1894" i="153"/>
  <c r="G1895" i="153"/>
  <c r="H1895" i="153" s="1"/>
  <c r="F1897" i="153"/>
  <c r="G1899" i="153"/>
  <c r="H1899" i="153" s="1"/>
  <c r="F1901" i="153"/>
  <c r="G1903" i="153"/>
  <c r="H1903" i="153" s="1"/>
  <c r="F1905" i="153"/>
  <c r="G1907" i="153"/>
  <c r="H1907" i="153" s="1"/>
  <c r="F1909" i="153"/>
  <c r="G1911" i="153"/>
  <c r="H1911" i="153" s="1"/>
  <c r="F1913" i="153"/>
  <c r="G1915" i="153"/>
  <c r="H1915" i="153" s="1"/>
  <c r="F1917" i="153"/>
  <c r="G1919" i="153"/>
  <c r="H1919" i="153" s="1"/>
  <c r="F1921" i="153"/>
  <c r="G1923" i="153"/>
  <c r="H1923" i="153" s="1"/>
  <c r="F1925" i="153"/>
  <c r="G1927" i="153"/>
  <c r="H1927" i="153" s="1"/>
  <c r="F1929" i="153"/>
  <c r="G1931" i="153"/>
  <c r="H1931" i="153" s="1"/>
  <c r="F1933" i="153"/>
  <c r="G1935" i="153"/>
  <c r="H1935" i="153" s="1"/>
  <c r="F1937" i="153"/>
  <c r="G1939" i="153"/>
  <c r="H1939" i="153" s="1"/>
  <c r="F1941" i="153"/>
  <c r="G1943" i="153"/>
  <c r="H1943" i="153" s="1"/>
  <c r="F1945" i="153"/>
  <c r="G1947" i="153"/>
  <c r="H1947" i="153" s="1"/>
  <c r="F1949" i="153"/>
  <c r="G1951" i="153"/>
  <c r="H1951" i="153" s="1"/>
  <c r="F1953" i="153"/>
  <c r="G1955" i="153"/>
  <c r="H1955" i="153" s="1"/>
  <c r="F1957" i="153"/>
  <c r="G1959" i="153"/>
  <c r="H1959" i="153" s="1"/>
  <c r="F1961" i="153"/>
  <c r="G1963" i="153"/>
  <c r="H1963" i="153" s="1"/>
  <c r="F1965" i="153"/>
  <c r="G1967" i="153"/>
  <c r="H1967" i="153" s="1"/>
  <c r="F1969" i="153"/>
  <c r="G1971" i="153"/>
  <c r="H1971" i="153" s="1"/>
  <c r="F1973" i="153"/>
  <c r="G1975" i="153"/>
  <c r="H1975" i="153" s="1"/>
  <c r="F1977" i="153"/>
  <c r="G1979" i="153"/>
  <c r="H1979" i="153" s="1"/>
  <c r="F1981" i="153"/>
  <c r="G1983" i="153"/>
  <c r="H1983" i="153" s="1"/>
  <c r="F1985" i="153"/>
  <c r="G1987" i="153"/>
  <c r="H1987" i="153" s="1"/>
  <c r="F1989" i="153"/>
  <c r="G1991" i="153"/>
  <c r="H1991" i="153" s="1"/>
  <c r="F1993" i="153"/>
  <c r="G1995" i="153"/>
  <c r="H1995" i="153" s="1"/>
  <c r="F1997" i="153"/>
  <c r="G1999" i="153"/>
  <c r="H1999" i="153" s="1"/>
  <c r="F2001" i="153"/>
  <c r="G2003" i="153"/>
  <c r="H2003" i="153" s="1"/>
  <c r="F2005" i="153"/>
  <c r="G2007" i="153"/>
  <c r="H2007" i="153" s="1"/>
  <c r="F2009" i="153"/>
  <c r="G2011" i="153"/>
  <c r="H2011" i="153" s="1"/>
  <c r="F2013" i="153"/>
  <c r="G2015" i="153"/>
  <c r="H2015" i="153" s="1"/>
  <c r="F2017" i="153"/>
  <c r="G2019" i="153"/>
  <c r="H2019" i="153" s="1"/>
  <c r="F2021" i="153"/>
  <c r="G2023" i="153"/>
  <c r="H2023" i="153" s="1"/>
  <c r="F2025" i="153"/>
  <c r="G2027" i="153"/>
  <c r="H2027" i="153" s="1"/>
  <c r="F2029" i="153"/>
  <c r="G2031" i="153"/>
  <c r="H2031" i="153" s="1"/>
  <c r="F2033" i="153"/>
  <c r="G2035" i="153"/>
  <c r="H2035" i="153" s="1"/>
  <c r="F2037" i="153"/>
  <c r="G2039" i="153"/>
  <c r="H2039" i="153" s="1"/>
  <c r="F2041" i="153"/>
  <c r="G2043" i="153"/>
  <c r="H2043" i="153" s="1"/>
  <c r="F2045" i="153"/>
  <c r="G2047" i="153"/>
  <c r="H2047" i="153" s="1"/>
  <c r="F2049" i="153"/>
  <c r="G2053" i="153"/>
  <c r="H2053" i="153" s="1"/>
  <c r="E2053" i="153"/>
  <c r="F2055" i="153"/>
  <c r="E2059" i="153"/>
  <c r="G2059" i="153"/>
  <c r="H2059" i="153" s="1"/>
  <c r="F2065" i="153"/>
  <c r="G2069" i="153"/>
  <c r="H2069" i="153" s="1"/>
  <c r="E2069" i="153"/>
  <c r="F2071" i="153"/>
  <c r="E2075" i="153"/>
  <c r="G2075" i="153"/>
  <c r="H2075" i="153" s="1"/>
  <c r="F2081" i="153"/>
  <c r="G2085" i="153"/>
  <c r="H2085" i="153" s="1"/>
  <c r="E2085" i="153"/>
  <c r="F2087" i="153"/>
  <c r="E2091" i="153"/>
  <c r="G2091" i="153"/>
  <c r="H2091" i="153" s="1"/>
  <c r="F2097" i="153"/>
  <c r="G2101" i="153"/>
  <c r="H2101" i="153" s="1"/>
  <c r="E2101" i="153"/>
  <c r="F2103" i="153"/>
  <c r="E2107" i="153"/>
  <c r="G2107" i="153"/>
  <c r="H2107" i="153" s="1"/>
  <c r="F2113" i="153"/>
  <c r="G2117" i="153"/>
  <c r="H2117" i="153" s="1"/>
  <c r="E2117" i="153"/>
  <c r="F2119" i="153"/>
  <c r="E2123" i="153"/>
  <c r="G2123" i="153"/>
  <c r="H2123" i="153" s="1"/>
  <c r="F2129" i="153"/>
  <c r="G2133" i="153"/>
  <c r="H2133" i="153" s="1"/>
  <c r="E2133" i="153"/>
  <c r="F2135" i="153"/>
  <c r="E2139" i="153"/>
  <c r="G2139" i="153"/>
  <c r="H2139" i="153" s="1"/>
  <c r="F2145" i="153"/>
  <c r="G2149" i="153"/>
  <c r="H2149" i="153" s="1"/>
  <c r="E2149" i="153"/>
  <c r="F2151" i="153"/>
  <c r="E2155" i="153"/>
  <c r="G2155" i="153"/>
  <c r="H2155" i="153" s="1"/>
  <c r="F2161" i="153"/>
  <c r="G2165" i="153"/>
  <c r="H2165" i="153" s="1"/>
  <c r="E2165" i="153"/>
  <c r="F2167" i="153"/>
  <c r="E2171" i="153"/>
  <c r="G2171" i="153"/>
  <c r="H2171" i="153" s="1"/>
  <c r="F2177" i="153"/>
  <c r="G2181" i="153"/>
  <c r="H2181" i="153" s="1"/>
  <c r="E2181" i="153"/>
  <c r="F2183" i="153"/>
  <c r="E2187" i="153"/>
  <c r="G2187" i="153"/>
  <c r="H2187" i="153" s="1"/>
  <c r="F2193" i="153"/>
  <c r="G2197" i="153"/>
  <c r="H2197" i="153" s="1"/>
  <c r="E2197" i="153"/>
  <c r="F2199" i="153"/>
  <c r="E2203" i="153"/>
  <c r="G2203" i="153"/>
  <c r="H2203" i="153" s="1"/>
  <c r="F2209" i="153"/>
  <c r="G2213" i="153"/>
  <c r="H2213" i="153" s="1"/>
  <c r="E2213" i="153"/>
  <c r="F2215" i="153"/>
  <c r="E2219" i="153"/>
  <c r="G2219" i="153"/>
  <c r="H2219" i="153" s="1"/>
  <c r="F2225" i="153"/>
  <c r="G2229" i="153"/>
  <c r="H2229" i="153" s="1"/>
  <c r="E2229" i="153"/>
  <c r="F2231" i="153"/>
  <c r="E2235" i="153"/>
  <c r="G2235" i="153"/>
  <c r="H2235" i="153" s="1"/>
  <c r="F2241" i="153"/>
  <c r="G2245" i="153"/>
  <c r="H2245" i="153" s="1"/>
  <c r="E2245" i="153"/>
  <c r="F2247" i="153"/>
  <c r="E2251" i="153"/>
  <c r="G2251" i="153"/>
  <c r="H2251" i="153" s="1"/>
  <c r="E2255" i="153"/>
  <c r="G2255" i="153"/>
  <c r="H2255" i="153" s="1"/>
  <c r="F2255" i="153"/>
  <c r="E2271" i="153"/>
  <c r="G2271" i="153"/>
  <c r="H2271" i="153" s="1"/>
  <c r="F2271" i="153"/>
  <c r="G2057" i="153"/>
  <c r="H2057" i="153" s="1"/>
  <c r="E2057" i="153"/>
  <c r="E2063" i="153"/>
  <c r="G2063" i="153"/>
  <c r="H2063" i="153" s="1"/>
  <c r="G2073" i="153"/>
  <c r="H2073" i="153" s="1"/>
  <c r="E2073" i="153"/>
  <c r="E2079" i="153"/>
  <c r="G2079" i="153"/>
  <c r="H2079" i="153" s="1"/>
  <c r="G2089" i="153"/>
  <c r="H2089" i="153" s="1"/>
  <c r="E2089" i="153"/>
  <c r="E2095" i="153"/>
  <c r="G2095" i="153"/>
  <c r="H2095" i="153" s="1"/>
  <c r="G2105" i="153"/>
  <c r="H2105" i="153" s="1"/>
  <c r="E2105" i="153"/>
  <c r="E2111" i="153"/>
  <c r="G2111" i="153"/>
  <c r="H2111" i="153" s="1"/>
  <c r="G2121" i="153"/>
  <c r="H2121" i="153" s="1"/>
  <c r="E2121" i="153"/>
  <c r="E2127" i="153"/>
  <c r="G2127" i="153"/>
  <c r="H2127" i="153" s="1"/>
  <c r="G2137" i="153"/>
  <c r="H2137" i="153" s="1"/>
  <c r="E2137" i="153"/>
  <c r="E2143" i="153"/>
  <c r="G2143" i="153"/>
  <c r="H2143" i="153" s="1"/>
  <c r="G2153" i="153"/>
  <c r="H2153" i="153" s="1"/>
  <c r="E2153" i="153"/>
  <c r="E2159" i="153"/>
  <c r="G2159" i="153"/>
  <c r="H2159" i="153" s="1"/>
  <c r="G2169" i="153"/>
  <c r="H2169" i="153" s="1"/>
  <c r="E2169" i="153"/>
  <c r="E2175" i="153"/>
  <c r="G2175" i="153"/>
  <c r="H2175" i="153" s="1"/>
  <c r="G2185" i="153"/>
  <c r="H2185" i="153" s="1"/>
  <c r="E2185" i="153"/>
  <c r="E2191" i="153"/>
  <c r="G2191" i="153"/>
  <c r="H2191" i="153" s="1"/>
  <c r="G2201" i="153"/>
  <c r="H2201" i="153" s="1"/>
  <c r="E2201" i="153"/>
  <c r="E2207" i="153"/>
  <c r="G2207" i="153"/>
  <c r="H2207" i="153" s="1"/>
  <c r="G2217" i="153"/>
  <c r="H2217" i="153" s="1"/>
  <c r="E2217" i="153"/>
  <c r="E2223" i="153"/>
  <c r="G2223" i="153"/>
  <c r="H2223" i="153" s="1"/>
  <c r="G2233" i="153"/>
  <c r="H2233" i="153" s="1"/>
  <c r="E2233" i="153"/>
  <c r="E2239" i="153"/>
  <c r="G2239" i="153"/>
  <c r="H2239" i="153" s="1"/>
  <c r="G2249" i="153"/>
  <c r="H2249" i="153" s="1"/>
  <c r="E2249" i="153"/>
  <c r="E2267" i="153"/>
  <c r="G2267" i="153"/>
  <c r="H2267" i="153" s="1"/>
  <c r="F2267" i="153"/>
  <c r="E2051" i="153"/>
  <c r="G2051" i="153"/>
  <c r="H2051" i="153" s="1"/>
  <c r="F2057" i="153"/>
  <c r="G2061" i="153"/>
  <c r="H2061" i="153" s="1"/>
  <c r="E2061" i="153"/>
  <c r="F2063" i="153"/>
  <c r="E2067" i="153"/>
  <c r="G2067" i="153"/>
  <c r="H2067" i="153" s="1"/>
  <c r="F2073" i="153"/>
  <c r="G2077" i="153"/>
  <c r="H2077" i="153" s="1"/>
  <c r="E2077" i="153"/>
  <c r="F2079" i="153"/>
  <c r="E2083" i="153"/>
  <c r="G2083" i="153"/>
  <c r="H2083" i="153" s="1"/>
  <c r="F2089" i="153"/>
  <c r="G2093" i="153"/>
  <c r="H2093" i="153" s="1"/>
  <c r="E2093" i="153"/>
  <c r="F2095" i="153"/>
  <c r="E2099" i="153"/>
  <c r="G2099" i="153"/>
  <c r="H2099" i="153" s="1"/>
  <c r="F2105" i="153"/>
  <c r="G2109" i="153"/>
  <c r="H2109" i="153" s="1"/>
  <c r="E2109" i="153"/>
  <c r="F2111" i="153"/>
  <c r="E2115" i="153"/>
  <c r="G2115" i="153"/>
  <c r="H2115" i="153" s="1"/>
  <c r="F2121" i="153"/>
  <c r="G2125" i="153"/>
  <c r="H2125" i="153" s="1"/>
  <c r="E2125" i="153"/>
  <c r="F2127" i="153"/>
  <c r="E2131" i="153"/>
  <c r="G2131" i="153"/>
  <c r="H2131" i="153" s="1"/>
  <c r="F2137" i="153"/>
  <c r="G2141" i="153"/>
  <c r="H2141" i="153" s="1"/>
  <c r="E2141" i="153"/>
  <c r="F2143" i="153"/>
  <c r="E2147" i="153"/>
  <c r="G2147" i="153"/>
  <c r="H2147" i="153" s="1"/>
  <c r="F2153" i="153"/>
  <c r="G2157" i="153"/>
  <c r="H2157" i="153" s="1"/>
  <c r="E2157" i="153"/>
  <c r="F2159" i="153"/>
  <c r="E2163" i="153"/>
  <c r="G2163" i="153"/>
  <c r="H2163" i="153" s="1"/>
  <c r="F2169" i="153"/>
  <c r="G2173" i="153"/>
  <c r="H2173" i="153" s="1"/>
  <c r="E2173" i="153"/>
  <c r="F2175" i="153"/>
  <c r="E2179" i="153"/>
  <c r="G2179" i="153"/>
  <c r="H2179" i="153" s="1"/>
  <c r="F2185" i="153"/>
  <c r="G2189" i="153"/>
  <c r="H2189" i="153" s="1"/>
  <c r="E2189" i="153"/>
  <c r="F2191" i="153"/>
  <c r="E2195" i="153"/>
  <c r="G2195" i="153"/>
  <c r="H2195" i="153" s="1"/>
  <c r="F2201" i="153"/>
  <c r="G2205" i="153"/>
  <c r="H2205" i="153" s="1"/>
  <c r="E2205" i="153"/>
  <c r="F2207" i="153"/>
  <c r="E2211" i="153"/>
  <c r="G2211" i="153"/>
  <c r="H2211" i="153" s="1"/>
  <c r="F2217" i="153"/>
  <c r="G2221" i="153"/>
  <c r="H2221" i="153" s="1"/>
  <c r="E2221" i="153"/>
  <c r="F2223" i="153"/>
  <c r="E2227" i="153"/>
  <c r="G2227" i="153"/>
  <c r="H2227" i="153" s="1"/>
  <c r="F2233" i="153"/>
  <c r="G2237" i="153"/>
  <c r="H2237" i="153" s="1"/>
  <c r="E2237" i="153"/>
  <c r="F2239" i="153"/>
  <c r="E2243" i="153"/>
  <c r="G2243" i="153"/>
  <c r="H2243" i="153" s="1"/>
  <c r="F2249" i="153"/>
  <c r="E2263" i="153"/>
  <c r="G2263" i="153"/>
  <c r="H2263" i="153" s="1"/>
  <c r="F2263" i="153"/>
  <c r="F2275" i="153"/>
  <c r="F2279" i="153"/>
  <c r="F2283" i="153"/>
  <c r="F2287" i="153"/>
  <c r="F2291" i="153"/>
  <c r="F2295" i="153"/>
  <c r="F2299" i="153"/>
  <c r="F2303" i="153"/>
  <c r="F2307" i="153"/>
  <c r="F2311" i="153"/>
  <c r="F2315" i="153"/>
  <c r="F2319" i="153"/>
  <c r="F2323" i="153"/>
  <c r="F2327" i="153"/>
  <c r="F2331" i="153"/>
  <c r="F2335" i="153"/>
  <c r="F2339" i="153"/>
  <c r="F2343" i="153"/>
  <c r="F2347" i="153"/>
  <c r="F2351" i="153"/>
  <c r="F2355" i="153"/>
  <c r="F2359" i="153"/>
  <c r="F2363" i="153"/>
  <c r="F2367" i="153"/>
  <c r="F2371" i="153"/>
  <c r="F2375" i="153"/>
  <c r="F2379" i="153"/>
  <c r="F2383" i="153"/>
  <c r="F2387" i="153"/>
  <c r="F2391" i="153"/>
  <c r="F2395" i="153"/>
  <c r="F2399" i="153"/>
  <c r="F2403" i="153"/>
  <c r="F2407" i="153"/>
  <c r="F2411" i="153"/>
  <c r="F2415" i="153"/>
  <c r="F2419" i="153"/>
  <c r="F2423" i="153"/>
  <c r="F2427" i="153"/>
  <c r="F2431" i="153"/>
  <c r="F2435" i="153"/>
  <c r="F2439" i="153"/>
  <c r="F2443" i="153"/>
  <c r="F2447" i="153"/>
  <c r="G2451" i="153"/>
  <c r="H2451" i="153" s="1"/>
  <c r="G2455" i="153"/>
  <c r="H2455" i="153" s="1"/>
  <c r="G2459" i="153"/>
  <c r="H2459" i="153" s="1"/>
  <c r="G2463" i="153"/>
  <c r="H2463" i="153" s="1"/>
  <c r="G2467" i="153"/>
  <c r="H2467" i="153" s="1"/>
  <c r="G2471" i="153"/>
  <c r="H2471" i="153" s="1"/>
  <c r="G2475" i="153"/>
  <c r="H2475" i="153" s="1"/>
  <c r="G2479" i="153"/>
  <c r="H2479" i="153" s="1"/>
  <c r="G2483" i="153"/>
  <c r="H2483" i="153" s="1"/>
  <c r="G2487" i="153"/>
  <c r="H2487" i="153" s="1"/>
  <c r="G2491" i="153"/>
  <c r="H2491" i="153" s="1"/>
  <c r="G2495" i="153"/>
  <c r="H2495" i="153" s="1"/>
  <c r="G2499" i="153"/>
  <c r="H2499" i="153" s="1"/>
  <c r="G2503" i="153"/>
  <c r="H2503" i="153" s="1"/>
  <c r="G2507" i="153"/>
  <c r="H2507" i="153" s="1"/>
  <c r="G2511" i="153"/>
  <c r="H2511" i="153" s="1"/>
  <c r="G2515" i="153"/>
  <c r="H2515" i="153" s="1"/>
  <c r="G2519" i="153"/>
  <c r="H2519" i="153" s="1"/>
  <c r="G2523" i="153"/>
  <c r="H2523" i="153" s="1"/>
  <c r="G2527" i="153"/>
  <c r="H2527" i="153" s="1"/>
  <c r="G2531" i="153"/>
  <c r="H2531" i="153" s="1"/>
  <c r="G2535" i="153"/>
  <c r="H2535" i="153" s="1"/>
  <c r="G2539" i="153"/>
  <c r="H2539" i="153" s="1"/>
  <c r="G2543" i="153"/>
  <c r="H2543" i="153" s="1"/>
  <c r="G2547" i="153"/>
  <c r="H2547" i="153" s="1"/>
  <c r="G2551" i="153"/>
  <c r="H2551" i="153" s="1"/>
  <c r="G2555" i="153"/>
  <c r="H2555" i="153" s="1"/>
  <c r="G2559" i="153"/>
  <c r="H2559" i="153" s="1"/>
  <c r="G2563" i="153"/>
  <c r="H2563" i="153" s="1"/>
  <c r="G2567" i="153"/>
  <c r="H2567" i="153" s="1"/>
  <c r="G2571" i="153"/>
  <c r="H2571" i="153" s="1"/>
  <c r="G2575" i="153"/>
  <c r="H2575" i="153" s="1"/>
  <c r="G2579" i="153"/>
  <c r="H2579" i="153" s="1"/>
  <c r="G2583" i="153"/>
  <c r="H2583" i="153" s="1"/>
  <c r="G2587" i="153"/>
  <c r="H2587" i="153" s="1"/>
  <c r="G2591" i="153"/>
  <c r="H2591" i="153" s="1"/>
  <c r="G2595" i="153"/>
  <c r="H2595" i="153" s="1"/>
  <c r="G2599" i="153"/>
  <c r="H2599" i="153" s="1"/>
  <c r="G2603" i="153"/>
  <c r="H2603" i="153" s="1"/>
  <c r="G2607" i="153"/>
  <c r="H2607" i="153" s="1"/>
  <c r="F2610" i="153"/>
  <c r="E2610" i="153"/>
  <c r="F2615" i="153"/>
  <c r="G2621" i="153"/>
  <c r="H2621" i="153" s="1"/>
  <c r="F2626" i="153"/>
  <c r="E2626" i="153"/>
  <c r="F2650" i="153"/>
  <c r="E2650" i="153"/>
  <c r="G2650" i="153"/>
  <c r="H2650" i="153" s="1"/>
  <c r="E2253" i="153"/>
  <c r="E2257" i="153"/>
  <c r="E2261" i="153"/>
  <c r="E2265" i="153"/>
  <c r="E2269" i="153"/>
  <c r="E2273" i="153"/>
  <c r="G2275" i="153"/>
  <c r="H2275" i="153" s="1"/>
  <c r="E2277" i="153"/>
  <c r="G2279" i="153"/>
  <c r="H2279" i="153" s="1"/>
  <c r="E2281" i="153"/>
  <c r="G2283" i="153"/>
  <c r="H2283" i="153" s="1"/>
  <c r="E2285" i="153"/>
  <c r="G2287" i="153"/>
  <c r="H2287" i="153" s="1"/>
  <c r="E2289" i="153"/>
  <c r="G2291" i="153"/>
  <c r="H2291" i="153" s="1"/>
  <c r="E2293" i="153"/>
  <c r="G2295" i="153"/>
  <c r="H2295" i="153" s="1"/>
  <c r="E2297" i="153"/>
  <c r="G2299" i="153"/>
  <c r="H2299" i="153" s="1"/>
  <c r="E2301" i="153"/>
  <c r="G2303" i="153"/>
  <c r="H2303" i="153" s="1"/>
  <c r="E2305" i="153"/>
  <c r="G2307" i="153"/>
  <c r="H2307" i="153" s="1"/>
  <c r="E2309" i="153"/>
  <c r="G2311" i="153"/>
  <c r="H2311" i="153" s="1"/>
  <c r="E2313" i="153"/>
  <c r="G2315" i="153"/>
  <c r="H2315" i="153" s="1"/>
  <c r="E2317" i="153"/>
  <c r="G2319" i="153"/>
  <c r="H2319" i="153" s="1"/>
  <c r="E2321" i="153"/>
  <c r="G2323" i="153"/>
  <c r="H2323" i="153" s="1"/>
  <c r="E2325" i="153"/>
  <c r="G2327" i="153"/>
  <c r="H2327" i="153" s="1"/>
  <c r="E2329" i="153"/>
  <c r="G2331" i="153"/>
  <c r="H2331" i="153" s="1"/>
  <c r="E2333" i="153"/>
  <c r="G2335" i="153"/>
  <c r="H2335" i="153" s="1"/>
  <c r="E2337" i="153"/>
  <c r="G2339" i="153"/>
  <c r="H2339" i="153" s="1"/>
  <c r="E2341" i="153"/>
  <c r="G2343" i="153"/>
  <c r="H2343" i="153" s="1"/>
  <c r="E2345" i="153"/>
  <c r="G2347" i="153"/>
  <c r="H2347" i="153" s="1"/>
  <c r="E2349" i="153"/>
  <c r="G2351" i="153"/>
  <c r="H2351" i="153" s="1"/>
  <c r="E2353" i="153"/>
  <c r="G2355" i="153"/>
  <c r="H2355" i="153" s="1"/>
  <c r="E2357" i="153"/>
  <c r="G2359" i="153"/>
  <c r="H2359" i="153" s="1"/>
  <c r="E2361" i="153"/>
  <c r="G2363" i="153"/>
  <c r="H2363" i="153" s="1"/>
  <c r="E2365" i="153"/>
  <c r="G2367" i="153"/>
  <c r="H2367" i="153" s="1"/>
  <c r="E2369" i="153"/>
  <c r="G2371" i="153"/>
  <c r="H2371" i="153" s="1"/>
  <c r="E2373" i="153"/>
  <c r="G2375" i="153"/>
  <c r="H2375" i="153" s="1"/>
  <c r="E2377" i="153"/>
  <c r="G2379" i="153"/>
  <c r="H2379" i="153" s="1"/>
  <c r="E2381" i="153"/>
  <c r="G2383" i="153"/>
  <c r="H2383" i="153" s="1"/>
  <c r="E2385" i="153"/>
  <c r="G2387" i="153"/>
  <c r="H2387" i="153" s="1"/>
  <c r="E2389" i="153"/>
  <c r="G2391" i="153"/>
  <c r="H2391" i="153" s="1"/>
  <c r="E2393" i="153"/>
  <c r="G2395" i="153"/>
  <c r="H2395" i="153" s="1"/>
  <c r="E2397" i="153"/>
  <c r="G2399" i="153"/>
  <c r="H2399" i="153" s="1"/>
  <c r="E2401" i="153"/>
  <c r="G2403" i="153"/>
  <c r="H2403" i="153" s="1"/>
  <c r="E2405" i="153"/>
  <c r="G2407" i="153"/>
  <c r="H2407" i="153" s="1"/>
  <c r="E2409" i="153"/>
  <c r="G2411" i="153"/>
  <c r="H2411" i="153" s="1"/>
  <c r="E2413" i="153"/>
  <c r="G2415" i="153"/>
  <c r="H2415" i="153" s="1"/>
  <c r="E2417" i="153"/>
  <c r="G2419" i="153"/>
  <c r="H2419" i="153" s="1"/>
  <c r="E2421" i="153"/>
  <c r="G2423" i="153"/>
  <c r="H2423" i="153" s="1"/>
  <c r="E2425" i="153"/>
  <c r="G2427" i="153"/>
  <c r="H2427" i="153" s="1"/>
  <c r="E2429" i="153"/>
  <c r="G2431" i="153"/>
  <c r="H2431" i="153" s="1"/>
  <c r="E2433" i="153"/>
  <c r="G2435" i="153"/>
  <c r="H2435" i="153" s="1"/>
  <c r="E2437" i="153"/>
  <c r="G2439" i="153"/>
  <c r="H2439" i="153" s="1"/>
  <c r="E2441" i="153"/>
  <c r="G2443" i="153"/>
  <c r="H2443" i="153" s="1"/>
  <c r="E2445" i="153"/>
  <c r="G2447" i="153"/>
  <c r="H2447" i="153" s="1"/>
  <c r="E2449" i="153"/>
  <c r="E2452" i="153"/>
  <c r="F2454" i="153"/>
  <c r="E2456" i="153"/>
  <c r="F2458" i="153"/>
  <c r="E2460" i="153"/>
  <c r="F2462" i="153"/>
  <c r="E2464" i="153"/>
  <c r="F2466" i="153"/>
  <c r="E2468" i="153"/>
  <c r="F2470" i="153"/>
  <c r="E2472" i="153"/>
  <c r="F2474" i="153"/>
  <c r="E2476" i="153"/>
  <c r="F2478" i="153"/>
  <c r="E2480" i="153"/>
  <c r="F2482" i="153"/>
  <c r="E2484" i="153"/>
  <c r="F2486" i="153"/>
  <c r="E2488" i="153"/>
  <c r="F2490" i="153"/>
  <c r="E2492" i="153"/>
  <c r="F2494" i="153"/>
  <c r="E2496" i="153"/>
  <c r="F2498" i="153"/>
  <c r="E2500" i="153"/>
  <c r="F2502" i="153"/>
  <c r="E2504" i="153"/>
  <c r="F2506" i="153"/>
  <c r="E2508" i="153"/>
  <c r="F2510" i="153"/>
  <c r="E2512" i="153"/>
  <c r="F2514" i="153"/>
  <c r="E2516" i="153"/>
  <c r="F2518" i="153"/>
  <c r="E2520" i="153"/>
  <c r="F2522" i="153"/>
  <c r="E2524" i="153"/>
  <c r="F2526" i="153"/>
  <c r="E2528" i="153"/>
  <c r="F2530" i="153"/>
  <c r="E2532" i="153"/>
  <c r="F2534" i="153"/>
  <c r="E2536" i="153"/>
  <c r="F2538" i="153"/>
  <c r="E2540" i="153"/>
  <c r="F2542" i="153"/>
  <c r="E2544" i="153"/>
  <c r="F2546" i="153"/>
  <c r="E2548" i="153"/>
  <c r="F2550" i="153"/>
  <c r="E2552" i="153"/>
  <c r="F2554" i="153"/>
  <c r="E2556" i="153"/>
  <c r="F2558" i="153"/>
  <c r="E2560" i="153"/>
  <c r="F2562" i="153"/>
  <c r="E2564" i="153"/>
  <c r="F2566" i="153"/>
  <c r="E2568" i="153"/>
  <c r="F2570" i="153"/>
  <c r="E2572" i="153"/>
  <c r="F2574" i="153"/>
  <c r="E2576" i="153"/>
  <c r="F2578" i="153"/>
  <c r="E2580" i="153"/>
  <c r="F2582" i="153"/>
  <c r="E2584" i="153"/>
  <c r="F2586" i="153"/>
  <c r="E2588" i="153"/>
  <c r="F2590" i="153"/>
  <c r="E2592" i="153"/>
  <c r="F2594" i="153"/>
  <c r="E2596" i="153"/>
  <c r="F2598" i="153"/>
  <c r="E2600" i="153"/>
  <c r="F2602" i="153"/>
  <c r="E2604" i="153"/>
  <c r="F2606" i="153"/>
  <c r="E2608" i="153"/>
  <c r="G2610" i="153"/>
  <c r="H2610" i="153" s="1"/>
  <c r="F2613" i="153"/>
  <c r="F2614" i="153"/>
  <c r="E2614" i="153"/>
  <c r="F2619" i="153"/>
  <c r="E2623" i="153"/>
  <c r="G2625" i="153"/>
  <c r="H2625" i="153" s="1"/>
  <c r="G2626" i="153"/>
  <c r="H2626" i="153" s="1"/>
  <c r="F2629" i="153"/>
  <c r="F2630" i="153"/>
  <c r="E2630" i="153"/>
  <c r="F2646" i="153"/>
  <c r="E2646" i="153"/>
  <c r="G2646" i="153"/>
  <c r="H2646" i="153" s="1"/>
  <c r="F2618" i="153"/>
  <c r="E2618" i="153"/>
  <c r="F2634" i="153"/>
  <c r="E2634" i="153"/>
  <c r="G2634" i="153"/>
  <c r="H2634" i="153" s="1"/>
  <c r="F2638" i="153"/>
  <c r="E2638" i="153"/>
  <c r="G2638" i="153"/>
  <c r="H2638" i="153" s="1"/>
  <c r="F2642" i="153"/>
  <c r="E2642" i="153"/>
  <c r="G2642" i="153"/>
  <c r="H2642" i="153" s="1"/>
  <c r="E2451" i="153"/>
  <c r="E2455" i="153"/>
  <c r="E2459" i="153"/>
  <c r="E2463" i="153"/>
  <c r="E2467" i="153"/>
  <c r="E2471" i="153"/>
  <c r="E2475" i="153"/>
  <c r="E2479" i="153"/>
  <c r="E2483" i="153"/>
  <c r="E2487" i="153"/>
  <c r="E2491" i="153"/>
  <c r="E2495" i="153"/>
  <c r="E2499" i="153"/>
  <c r="E2503" i="153"/>
  <c r="E2507" i="153"/>
  <c r="E2511" i="153"/>
  <c r="E2515" i="153"/>
  <c r="E2519" i="153"/>
  <c r="E2523" i="153"/>
  <c r="E2527" i="153"/>
  <c r="E2531" i="153"/>
  <c r="E2535" i="153"/>
  <c r="E2539" i="153"/>
  <c r="E2543" i="153"/>
  <c r="E2547" i="153"/>
  <c r="E2551" i="153"/>
  <c r="E2555" i="153"/>
  <c r="E2559" i="153"/>
  <c r="E2563" i="153"/>
  <c r="E2567" i="153"/>
  <c r="E2571" i="153"/>
  <c r="E2575" i="153"/>
  <c r="E2579" i="153"/>
  <c r="E2583" i="153"/>
  <c r="E2587" i="153"/>
  <c r="E2591" i="153"/>
  <c r="E2595" i="153"/>
  <c r="E2599" i="153"/>
  <c r="E2603" i="153"/>
  <c r="E2607" i="153"/>
  <c r="E2615" i="153"/>
  <c r="G2618" i="153"/>
  <c r="H2618" i="153" s="1"/>
  <c r="F2621" i="153"/>
  <c r="F2622" i="153"/>
  <c r="E2622" i="153"/>
  <c r="F2654" i="153"/>
  <c r="E2654" i="153"/>
  <c r="G2654" i="153"/>
  <c r="H2654" i="153" s="1"/>
  <c r="G2658" i="153"/>
  <c r="H2658" i="153" s="1"/>
  <c r="G2662" i="153"/>
  <c r="H2662" i="153" s="1"/>
  <c r="G2666" i="153"/>
  <c r="H2666" i="153" s="1"/>
  <c r="G2670" i="153"/>
  <c r="H2670" i="153" s="1"/>
  <c r="G2674" i="153"/>
  <c r="H2674" i="153" s="1"/>
  <c r="G2678" i="153"/>
  <c r="H2678" i="153" s="1"/>
  <c r="G2682" i="153"/>
  <c r="H2682" i="153" s="1"/>
  <c r="G2686" i="153"/>
  <c r="H2686" i="153" s="1"/>
  <c r="G2690" i="153"/>
  <c r="H2690" i="153" s="1"/>
  <c r="G2694" i="153"/>
  <c r="H2694" i="153" s="1"/>
  <c r="G2698" i="153"/>
  <c r="H2698" i="153" s="1"/>
  <c r="G2702" i="153"/>
  <c r="H2702" i="153" s="1"/>
  <c r="G2706" i="153"/>
  <c r="H2706" i="153" s="1"/>
  <c r="G2710" i="153"/>
  <c r="H2710" i="153" s="1"/>
  <c r="G2714" i="153"/>
  <c r="H2714" i="153" s="1"/>
  <c r="G2718" i="153"/>
  <c r="H2718" i="153" s="1"/>
  <c r="G2722" i="153"/>
  <c r="H2722" i="153" s="1"/>
  <c r="G2726" i="153"/>
  <c r="H2726" i="153" s="1"/>
  <c r="G2730" i="153"/>
  <c r="H2730" i="153" s="1"/>
  <c r="G2734" i="153"/>
  <c r="H2734" i="153" s="1"/>
  <c r="G2738" i="153"/>
  <c r="H2738" i="153" s="1"/>
  <c r="G2742" i="153"/>
  <c r="H2742" i="153" s="1"/>
  <c r="G2746" i="153"/>
  <c r="H2746" i="153" s="1"/>
  <c r="G2750" i="153"/>
  <c r="H2750" i="153" s="1"/>
  <c r="G2754" i="153"/>
  <c r="H2754" i="153" s="1"/>
  <c r="G2758" i="153"/>
  <c r="H2758" i="153" s="1"/>
  <c r="G2762" i="153"/>
  <c r="H2762" i="153" s="1"/>
  <c r="G2766" i="153"/>
  <c r="H2766" i="153" s="1"/>
  <c r="G2779" i="153"/>
  <c r="H2779" i="153" s="1"/>
  <c r="F2779" i="153"/>
  <c r="F2782" i="153"/>
  <c r="E2782" i="153"/>
  <c r="G2795" i="153"/>
  <c r="H2795" i="153" s="1"/>
  <c r="F2795" i="153"/>
  <c r="F2798" i="153"/>
  <c r="E2798" i="153"/>
  <c r="G2811" i="153"/>
  <c r="H2811" i="153" s="1"/>
  <c r="F2811" i="153"/>
  <c r="F2814" i="153"/>
  <c r="E2814" i="153"/>
  <c r="G2827" i="153"/>
  <c r="H2827" i="153" s="1"/>
  <c r="F2827" i="153"/>
  <c r="F2830" i="153"/>
  <c r="E2830" i="153"/>
  <c r="G2843" i="153"/>
  <c r="H2843" i="153" s="1"/>
  <c r="F2843" i="153"/>
  <c r="F2846" i="153"/>
  <c r="E2846" i="153"/>
  <c r="G2859" i="153"/>
  <c r="H2859" i="153" s="1"/>
  <c r="F2859" i="153"/>
  <c r="F2862" i="153"/>
  <c r="E2862" i="153"/>
  <c r="G2875" i="153"/>
  <c r="H2875" i="153" s="1"/>
  <c r="F2875" i="153"/>
  <c r="F2878" i="153"/>
  <c r="E2878" i="153"/>
  <c r="G2891" i="153"/>
  <c r="H2891" i="153" s="1"/>
  <c r="F2891" i="153"/>
  <c r="F2894" i="153"/>
  <c r="E2894" i="153"/>
  <c r="G2907" i="153"/>
  <c r="H2907" i="153" s="1"/>
  <c r="F2907" i="153"/>
  <c r="F2910" i="153"/>
  <c r="E2910" i="153"/>
  <c r="G2923" i="153"/>
  <c r="H2923" i="153" s="1"/>
  <c r="F2923" i="153"/>
  <c r="F2926" i="153"/>
  <c r="E2926" i="153"/>
  <c r="G2939" i="153"/>
  <c r="H2939" i="153" s="1"/>
  <c r="F2939" i="153"/>
  <c r="F2942" i="153"/>
  <c r="E2942" i="153"/>
  <c r="G2955" i="153"/>
  <c r="H2955" i="153" s="1"/>
  <c r="F2955" i="153"/>
  <c r="F2958" i="153"/>
  <c r="E2958" i="153"/>
  <c r="G2975" i="153"/>
  <c r="H2975" i="153" s="1"/>
  <c r="F2975" i="153"/>
  <c r="E2975" i="153"/>
  <c r="G2991" i="153"/>
  <c r="H2991" i="153" s="1"/>
  <c r="F2991" i="153"/>
  <c r="E2991" i="153"/>
  <c r="G3007" i="153"/>
  <c r="H3007" i="153" s="1"/>
  <c r="F3007" i="153"/>
  <c r="E3007" i="153"/>
  <c r="G3023" i="153"/>
  <c r="H3023" i="153" s="1"/>
  <c r="F3023" i="153"/>
  <c r="E3023" i="153"/>
  <c r="G3039" i="153"/>
  <c r="H3039" i="153" s="1"/>
  <c r="F3039" i="153"/>
  <c r="E3039" i="153"/>
  <c r="G3055" i="153"/>
  <c r="H3055" i="153" s="1"/>
  <c r="F3055" i="153"/>
  <c r="E3055" i="153"/>
  <c r="F2770" i="153"/>
  <c r="E2770" i="153"/>
  <c r="G2783" i="153"/>
  <c r="H2783" i="153" s="1"/>
  <c r="F2783" i="153"/>
  <c r="F2786" i="153"/>
  <c r="E2786" i="153"/>
  <c r="G2799" i="153"/>
  <c r="H2799" i="153" s="1"/>
  <c r="F2799" i="153"/>
  <c r="F2802" i="153"/>
  <c r="E2802" i="153"/>
  <c r="G2815" i="153"/>
  <c r="H2815" i="153" s="1"/>
  <c r="F2815" i="153"/>
  <c r="F2818" i="153"/>
  <c r="E2818" i="153"/>
  <c r="G2831" i="153"/>
  <c r="H2831" i="153" s="1"/>
  <c r="F2831" i="153"/>
  <c r="F2834" i="153"/>
  <c r="E2834" i="153"/>
  <c r="G2847" i="153"/>
  <c r="H2847" i="153" s="1"/>
  <c r="F2847" i="153"/>
  <c r="F2850" i="153"/>
  <c r="E2850" i="153"/>
  <c r="G2863" i="153"/>
  <c r="H2863" i="153" s="1"/>
  <c r="F2863" i="153"/>
  <c r="F2866" i="153"/>
  <c r="E2866" i="153"/>
  <c r="G2879" i="153"/>
  <c r="H2879" i="153" s="1"/>
  <c r="F2879" i="153"/>
  <c r="F2882" i="153"/>
  <c r="E2882" i="153"/>
  <c r="G2895" i="153"/>
  <c r="H2895" i="153" s="1"/>
  <c r="F2895" i="153"/>
  <c r="F2898" i="153"/>
  <c r="E2898" i="153"/>
  <c r="G2911" i="153"/>
  <c r="H2911" i="153" s="1"/>
  <c r="F2911" i="153"/>
  <c r="F2914" i="153"/>
  <c r="E2914" i="153"/>
  <c r="G2926" i="153"/>
  <c r="H2926" i="153" s="1"/>
  <c r="G2927" i="153"/>
  <c r="H2927" i="153" s="1"/>
  <c r="F2927" i="153"/>
  <c r="F2930" i="153"/>
  <c r="E2930" i="153"/>
  <c r="G2942" i="153"/>
  <c r="H2942" i="153" s="1"/>
  <c r="G2943" i="153"/>
  <c r="H2943" i="153" s="1"/>
  <c r="F2943" i="153"/>
  <c r="F2946" i="153"/>
  <c r="E2946" i="153"/>
  <c r="G2958" i="153"/>
  <c r="H2958" i="153" s="1"/>
  <c r="G2959" i="153"/>
  <c r="H2959" i="153" s="1"/>
  <c r="F2959" i="153"/>
  <c r="F2962" i="153"/>
  <c r="E2962" i="153"/>
  <c r="G2971" i="153"/>
  <c r="H2971" i="153" s="1"/>
  <c r="F2971" i="153"/>
  <c r="E2971" i="153"/>
  <c r="G2987" i="153"/>
  <c r="H2987" i="153" s="1"/>
  <c r="F2987" i="153"/>
  <c r="E2987" i="153"/>
  <c r="G3003" i="153"/>
  <c r="H3003" i="153" s="1"/>
  <c r="F3003" i="153"/>
  <c r="E3003" i="153"/>
  <c r="G3019" i="153"/>
  <c r="H3019" i="153" s="1"/>
  <c r="F3019" i="153"/>
  <c r="E3019" i="153"/>
  <c r="G3035" i="153"/>
  <c r="H3035" i="153" s="1"/>
  <c r="F3035" i="153"/>
  <c r="E3035" i="153"/>
  <c r="G3051" i="153"/>
  <c r="H3051" i="153" s="1"/>
  <c r="F3051" i="153"/>
  <c r="E3051" i="153"/>
  <c r="G2771" i="153"/>
  <c r="H2771" i="153" s="1"/>
  <c r="F2771" i="153"/>
  <c r="F2774" i="153"/>
  <c r="E2774" i="153"/>
  <c r="G2787" i="153"/>
  <c r="H2787" i="153" s="1"/>
  <c r="F2787" i="153"/>
  <c r="F2790" i="153"/>
  <c r="E2790" i="153"/>
  <c r="G2803" i="153"/>
  <c r="H2803" i="153" s="1"/>
  <c r="F2803" i="153"/>
  <c r="F2806" i="153"/>
  <c r="E2806" i="153"/>
  <c r="G2819" i="153"/>
  <c r="H2819" i="153" s="1"/>
  <c r="F2819" i="153"/>
  <c r="F2822" i="153"/>
  <c r="E2822" i="153"/>
  <c r="G2835" i="153"/>
  <c r="H2835" i="153" s="1"/>
  <c r="F2835" i="153"/>
  <c r="F2838" i="153"/>
  <c r="E2838" i="153"/>
  <c r="G2851" i="153"/>
  <c r="H2851" i="153" s="1"/>
  <c r="F2851" i="153"/>
  <c r="F2854" i="153"/>
  <c r="E2854" i="153"/>
  <c r="G2867" i="153"/>
  <c r="H2867" i="153" s="1"/>
  <c r="F2867" i="153"/>
  <c r="F2870" i="153"/>
  <c r="E2870" i="153"/>
  <c r="G2883" i="153"/>
  <c r="H2883" i="153" s="1"/>
  <c r="F2883" i="153"/>
  <c r="F2886" i="153"/>
  <c r="E2886" i="153"/>
  <c r="G2899" i="153"/>
  <c r="H2899" i="153" s="1"/>
  <c r="F2899" i="153"/>
  <c r="F2902" i="153"/>
  <c r="E2902" i="153"/>
  <c r="G2915" i="153"/>
  <c r="H2915" i="153" s="1"/>
  <c r="F2915" i="153"/>
  <c r="F2918" i="153"/>
  <c r="E2918" i="153"/>
  <c r="G2931" i="153"/>
  <c r="H2931" i="153" s="1"/>
  <c r="F2931" i="153"/>
  <c r="F2934" i="153"/>
  <c r="E2934" i="153"/>
  <c r="G2947" i="153"/>
  <c r="H2947" i="153" s="1"/>
  <c r="F2947" i="153"/>
  <c r="F2950" i="153"/>
  <c r="E2950" i="153"/>
  <c r="G2963" i="153"/>
  <c r="H2963" i="153" s="1"/>
  <c r="F2963" i="153"/>
  <c r="G2967" i="153"/>
  <c r="H2967" i="153" s="1"/>
  <c r="F2967" i="153"/>
  <c r="E2967" i="153"/>
  <c r="G2983" i="153"/>
  <c r="H2983" i="153" s="1"/>
  <c r="F2983" i="153"/>
  <c r="E2983" i="153"/>
  <c r="G2999" i="153"/>
  <c r="H2999" i="153" s="1"/>
  <c r="F2999" i="153"/>
  <c r="E2999" i="153"/>
  <c r="G3015" i="153"/>
  <c r="H3015" i="153" s="1"/>
  <c r="F3015" i="153"/>
  <c r="E3015" i="153"/>
  <c r="G3031" i="153"/>
  <c r="H3031" i="153" s="1"/>
  <c r="F3031" i="153"/>
  <c r="E3031" i="153"/>
  <c r="G3047" i="153"/>
  <c r="H3047" i="153" s="1"/>
  <c r="F3047" i="153"/>
  <c r="E3047" i="153"/>
  <c r="E2658" i="153"/>
  <c r="E2662" i="153"/>
  <c r="E2666" i="153"/>
  <c r="E2670" i="153"/>
  <c r="E2674" i="153"/>
  <c r="E2678" i="153"/>
  <c r="E2682" i="153"/>
  <c r="E2686" i="153"/>
  <c r="E2690" i="153"/>
  <c r="E2694" i="153"/>
  <c r="E2698" i="153"/>
  <c r="E2702" i="153"/>
  <c r="E2706" i="153"/>
  <c r="E2710" i="153"/>
  <c r="E2714" i="153"/>
  <c r="E2718" i="153"/>
  <c r="E2722" i="153"/>
  <c r="E2726" i="153"/>
  <c r="E2730" i="153"/>
  <c r="E2734" i="153"/>
  <c r="E2738" i="153"/>
  <c r="E2742" i="153"/>
  <c r="E2746" i="153"/>
  <c r="E2750" i="153"/>
  <c r="E2754" i="153"/>
  <c r="E2758" i="153"/>
  <c r="E2762" i="153"/>
  <c r="E2766" i="153"/>
  <c r="E2771" i="153"/>
  <c r="G2774" i="153"/>
  <c r="H2774" i="153" s="1"/>
  <c r="G2775" i="153"/>
  <c r="H2775" i="153" s="1"/>
  <c r="F2775" i="153"/>
  <c r="F2778" i="153"/>
  <c r="E2778" i="153"/>
  <c r="E2787" i="153"/>
  <c r="G2790" i="153"/>
  <c r="H2790" i="153" s="1"/>
  <c r="G2791" i="153"/>
  <c r="H2791" i="153" s="1"/>
  <c r="F2791" i="153"/>
  <c r="F2794" i="153"/>
  <c r="E2794" i="153"/>
  <c r="E2803" i="153"/>
  <c r="G2806" i="153"/>
  <c r="H2806" i="153" s="1"/>
  <c r="G2807" i="153"/>
  <c r="H2807" i="153" s="1"/>
  <c r="F2807" i="153"/>
  <c r="F2810" i="153"/>
  <c r="E2810" i="153"/>
  <c r="E2819" i="153"/>
  <c r="G2822" i="153"/>
  <c r="H2822" i="153" s="1"/>
  <c r="G2823" i="153"/>
  <c r="H2823" i="153" s="1"/>
  <c r="F2823" i="153"/>
  <c r="F2826" i="153"/>
  <c r="E2826" i="153"/>
  <c r="E2835" i="153"/>
  <c r="G2838" i="153"/>
  <c r="H2838" i="153" s="1"/>
  <c r="G2839" i="153"/>
  <c r="H2839" i="153" s="1"/>
  <c r="F2839" i="153"/>
  <c r="F2842" i="153"/>
  <c r="E2842" i="153"/>
  <c r="E2851" i="153"/>
  <c r="G2854" i="153"/>
  <c r="H2854" i="153" s="1"/>
  <c r="G2855" i="153"/>
  <c r="H2855" i="153" s="1"/>
  <c r="F2855" i="153"/>
  <c r="F2858" i="153"/>
  <c r="E2858" i="153"/>
  <c r="E2867" i="153"/>
  <c r="G2870" i="153"/>
  <c r="H2870" i="153" s="1"/>
  <c r="G2871" i="153"/>
  <c r="H2871" i="153" s="1"/>
  <c r="F2871" i="153"/>
  <c r="F2874" i="153"/>
  <c r="E2874" i="153"/>
  <c r="E2883" i="153"/>
  <c r="G2886" i="153"/>
  <c r="H2886" i="153" s="1"/>
  <c r="G2887" i="153"/>
  <c r="H2887" i="153" s="1"/>
  <c r="F2887" i="153"/>
  <c r="F2890" i="153"/>
  <c r="E2890" i="153"/>
  <c r="E2899" i="153"/>
  <c r="G2902" i="153"/>
  <c r="H2902" i="153" s="1"/>
  <c r="G2903" i="153"/>
  <c r="H2903" i="153" s="1"/>
  <c r="F2903" i="153"/>
  <c r="F2906" i="153"/>
  <c r="E2906" i="153"/>
  <c r="E2915" i="153"/>
  <c r="G2918" i="153"/>
  <c r="H2918" i="153" s="1"/>
  <c r="G2919" i="153"/>
  <c r="H2919" i="153" s="1"/>
  <c r="F2919" i="153"/>
  <c r="F2922" i="153"/>
  <c r="E2922" i="153"/>
  <c r="E2931" i="153"/>
  <c r="G2934" i="153"/>
  <c r="H2934" i="153" s="1"/>
  <c r="G2935" i="153"/>
  <c r="H2935" i="153" s="1"/>
  <c r="F2935" i="153"/>
  <c r="F2938" i="153"/>
  <c r="E2938" i="153"/>
  <c r="E2947" i="153"/>
  <c r="G2950" i="153"/>
  <c r="H2950" i="153" s="1"/>
  <c r="G2951" i="153"/>
  <c r="H2951" i="153" s="1"/>
  <c r="F2951" i="153"/>
  <c r="F2954" i="153"/>
  <c r="E2954" i="153"/>
  <c r="E2963" i="153"/>
  <c r="G2979" i="153"/>
  <c r="H2979" i="153" s="1"/>
  <c r="F2979" i="153"/>
  <c r="E2979" i="153"/>
  <c r="G2995" i="153"/>
  <c r="H2995" i="153" s="1"/>
  <c r="F2995" i="153"/>
  <c r="E2995" i="153"/>
  <c r="G3011" i="153"/>
  <c r="H3011" i="153" s="1"/>
  <c r="F3011" i="153"/>
  <c r="E3011" i="153"/>
  <c r="G3027" i="153"/>
  <c r="H3027" i="153" s="1"/>
  <c r="F3027" i="153"/>
  <c r="E3027" i="153"/>
  <c r="G3043" i="153"/>
  <c r="H3043" i="153" s="1"/>
  <c r="F3043" i="153"/>
  <c r="E3043" i="153"/>
  <c r="G3059" i="153"/>
  <c r="H3059" i="153" s="1"/>
  <c r="F3059" i="153"/>
  <c r="E3059" i="153"/>
  <c r="E3063" i="153"/>
  <c r="E3067" i="153"/>
  <c r="E3071" i="153"/>
  <c r="E3075" i="153"/>
  <c r="E3079" i="153"/>
  <c r="E3083" i="153"/>
  <c r="E3087" i="153"/>
  <c r="E3091" i="153"/>
  <c r="E3095" i="153"/>
  <c r="E3099" i="153"/>
  <c r="E3103" i="153"/>
  <c r="E3107" i="153"/>
  <c r="E3111" i="153"/>
  <c r="E3115" i="153"/>
  <c r="E3119" i="153"/>
  <c r="E3123" i="153"/>
  <c r="E3127" i="153"/>
  <c r="E3131" i="153"/>
  <c r="E3135" i="153"/>
  <c r="E3139" i="153"/>
  <c r="E3143" i="153"/>
  <c r="E3147" i="153"/>
  <c r="E3151" i="153"/>
  <c r="E3155" i="153"/>
  <c r="E3159" i="153"/>
  <c r="E3163" i="153"/>
  <c r="E3167" i="153"/>
  <c r="E3171" i="153"/>
  <c r="E3175" i="153"/>
  <c r="E3179" i="153"/>
  <c r="E3183" i="153"/>
  <c r="E3187" i="153"/>
  <c r="E3191" i="153"/>
  <c r="E3195" i="153"/>
  <c r="E3199" i="153"/>
  <c r="E3203" i="153"/>
  <c r="E3207" i="153"/>
  <c r="E3211" i="153"/>
  <c r="E3215" i="153"/>
  <c r="E3219" i="153"/>
  <c r="E3223" i="153"/>
  <c r="E3227" i="153"/>
  <c r="E3231" i="153"/>
  <c r="E3235" i="153"/>
  <c r="E3239" i="153"/>
  <c r="E3243" i="153"/>
  <c r="E3247" i="153"/>
  <c r="E3251" i="153"/>
  <c r="E3255" i="153"/>
  <c r="E3259" i="153"/>
  <c r="E3263" i="153"/>
  <c r="E3267" i="153"/>
  <c r="E3271" i="153"/>
  <c r="E3275" i="153"/>
  <c r="E3279" i="153"/>
  <c r="E3283" i="153"/>
  <c r="F3285" i="153"/>
  <c r="E3287" i="153"/>
  <c r="F3289" i="153"/>
  <c r="E3291" i="153"/>
  <c r="F3293" i="153"/>
  <c r="E3295" i="153"/>
  <c r="F3297" i="153"/>
  <c r="E3299" i="153"/>
  <c r="F3301" i="153"/>
  <c r="E3303" i="153"/>
  <c r="F3305" i="153"/>
  <c r="E3307" i="153"/>
  <c r="F3309" i="153"/>
  <c r="E3311" i="153"/>
  <c r="F3313" i="153"/>
  <c r="E3315" i="153"/>
  <c r="F3317" i="153"/>
  <c r="E3319" i="153"/>
  <c r="F3321" i="153"/>
  <c r="E3323" i="153"/>
  <c r="F3325" i="153"/>
  <c r="E3327" i="153"/>
  <c r="F3329" i="153"/>
  <c r="E3331" i="153"/>
  <c r="F3333" i="153"/>
  <c r="E3335" i="153"/>
  <c r="F3337" i="153"/>
  <c r="E3339" i="153"/>
  <c r="F3341" i="153"/>
  <c r="E3343" i="153"/>
  <c r="F3345" i="153"/>
  <c r="E3347" i="153"/>
  <c r="F3349" i="153"/>
  <c r="E3351" i="153"/>
  <c r="F3353" i="153"/>
  <c r="E3355" i="153"/>
  <c r="F3357" i="153"/>
  <c r="E3359" i="153"/>
  <c r="F3361" i="153"/>
  <c r="E3363" i="153"/>
  <c r="F3365" i="153"/>
  <c r="E3367" i="153"/>
  <c r="F3369" i="153"/>
  <c r="E3371" i="153"/>
  <c r="F3373" i="153"/>
  <c r="E3375" i="153"/>
  <c r="F3377" i="153"/>
  <c r="E3379" i="153"/>
  <c r="F3381" i="153"/>
  <c r="E3383" i="153"/>
  <c r="F3385" i="153"/>
  <c r="E3387" i="153"/>
  <c r="F3389" i="153"/>
  <c r="G3478" i="153"/>
  <c r="H3478" i="153" s="1"/>
  <c r="F3478" i="153"/>
  <c r="F3481" i="153"/>
  <c r="E3481" i="153"/>
  <c r="G3494" i="153"/>
  <c r="H3494" i="153" s="1"/>
  <c r="F3494" i="153"/>
  <c r="F3497" i="153"/>
  <c r="E3497" i="153"/>
  <c r="G3510" i="153"/>
  <c r="H3510" i="153" s="1"/>
  <c r="F3510" i="153"/>
  <c r="F3513" i="153"/>
  <c r="E3513" i="153"/>
  <c r="G3526" i="153"/>
  <c r="H3526" i="153" s="1"/>
  <c r="F3526" i="153"/>
  <c r="F3529" i="153"/>
  <c r="E3529" i="153"/>
  <c r="G3542" i="153"/>
  <c r="H3542" i="153" s="1"/>
  <c r="F3542" i="153"/>
  <c r="F3545" i="153"/>
  <c r="E3545" i="153"/>
  <c r="G3561" i="153"/>
  <c r="H3561" i="153" s="1"/>
  <c r="F3561" i="153"/>
  <c r="E3561" i="153"/>
  <c r="G3577" i="153"/>
  <c r="H3577" i="153" s="1"/>
  <c r="F3577" i="153"/>
  <c r="E3577" i="153"/>
  <c r="G3593" i="153"/>
  <c r="H3593" i="153" s="1"/>
  <c r="F3593" i="153"/>
  <c r="E3593" i="153"/>
  <c r="G3609" i="153"/>
  <c r="H3609" i="153" s="1"/>
  <c r="F3609" i="153"/>
  <c r="E3609" i="153"/>
  <c r="G3625" i="153"/>
  <c r="H3625" i="153" s="1"/>
  <c r="F3625" i="153"/>
  <c r="E3625" i="153"/>
  <c r="G3641" i="153"/>
  <c r="H3641" i="153" s="1"/>
  <c r="F3641" i="153"/>
  <c r="E3641" i="153"/>
  <c r="E2966" i="153"/>
  <c r="E2970" i="153"/>
  <c r="E2974" i="153"/>
  <c r="E2978" i="153"/>
  <c r="E2982" i="153"/>
  <c r="E2986" i="153"/>
  <c r="E2990" i="153"/>
  <c r="E2994" i="153"/>
  <c r="E2998" i="153"/>
  <c r="E3002" i="153"/>
  <c r="E3006" i="153"/>
  <c r="E3010" i="153"/>
  <c r="E3014" i="153"/>
  <c r="E3018" i="153"/>
  <c r="E3022" i="153"/>
  <c r="E3026" i="153"/>
  <c r="E3030" i="153"/>
  <c r="E3034" i="153"/>
  <c r="E3038" i="153"/>
  <c r="E3042" i="153"/>
  <c r="E3046" i="153"/>
  <c r="E3050" i="153"/>
  <c r="E3054" i="153"/>
  <c r="E3058" i="153"/>
  <c r="E3062" i="153"/>
  <c r="F3063" i="153"/>
  <c r="E3066" i="153"/>
  <c r="F3067" i="153"/>
  <c r="E3070" i="153"/>
  <c r="F3071" i="153"/>
  <c r="E3074" i="153"/>
  <c r="F3075" i="153"/>
  <c r="E3078" i="153"/>
  <c r="F3079" i="153"/>
  <c r="E3082" i="153"/>
  <c r="F3083" i="153"/>
  <c r="E3086" i="153"/>
  <c r="F3087" i="153"/>
  <c r="E3090" i="153"/>
  <c r="F3091" i="153"/>
  <c r="E3094" i="153"/>
  <c r="F3095" i="153"/>
  <c r="E3098" i="153"/>
  <c r="F3099" i="153"/>
  <c r="E3102" i="153"/>
  <c r="F3103" i="153"/>
  <c r="E3106" i="153"/>
  <c r="F3107" i="153"/>
  <c r="E3110" i="153"/>
  <c r="F3111" i="153"/>
  <c r="E3114" i="153"/>
  <c r="F3115" i="153"/>
  <c r="E3118" i="153"/>
  <c r="F3119" i="153"/>
  <c r="E3122" i="153"/>
  <c r="F3123" i="153"/>
  <c r="E3126" i="153"/>
  <c r="F3127" i="153"/>
  <c r="E3130" i="153"/>
  <c r="F3131" i="153"/>
  <c r="E3134" i="153"/>
  <c r="F3135" i="153"/>
  <c r="E3138" i="153"/>
  <c r="F3139" i="153"/>
  <c r="E3142" i="153"/>
  <c r="F3143" i="153"/>
  <c r="E3146" i="153"/>
  <c r="F3147" i="153"/>
  <c r="E3150" i="153"/>
  <c r="F3151" i="153"/>
  <c r="E3154" i="153"/>
  <c r="F3155" i="153"/>
  <c r="E3158" i="153"/>
  <c r="F3159" i="153"/>
  <c r="E3162" i="153"/>
  <c r="F3163" i="153"/>
  <c r="E3166" i="153"/>
  <c r="F3167" i="153"/>
  <c r="E3170" i="153"/>
  <c r="F3171" i="153"/>
  <c r="E3174" i="153"/>
  <c r="F3175" i="153"/>
  <c r="E3178" i="153"/>
  <c r="F3179" i="153"/>
  <c r="E3182" i="153"/>
  <c r="F3183" i="153"/>
  <c r="E3186" i="153"/>
  <c r="F3187" i="153"/>
  <c r="E3190" i="153"/>
  <c r="F3191" i="153"/>
  <c r="E3194" i="153"/>
  <c r="F3195" i="153"/>
  <c r="E3198" i="153"/>
  <c r="F3199" i="153"/>
  <c r="E3202" i="153"/>
  <c r="F3203" i="153"/>
  <c r="E3206" i="153"/>
  <c r="F3207" i="153"/>
  <c r="E3210" i="153"/>
  <c r="F3211" i="153"/>
  <c r="E3214" i="153"/>
  <c r="F3215" i="153"/>
  <c r="E3218" i="153"/>
  <c r="F3219" i="153"/>
  <c r="E3222" i="153"/>
  <c r="F3223" i="153"/>
  <c r="E3226" i="153"/>
  <c r="F3227" i="153"/>
  <c r="E3230" i="153"/>
  <c r="F3231" i="153"/>
  <c r="E3234" i="153"/>
  <c r="F3235" i="153"/>
  <c r="E3238" i="153"/>
  <c r="F3239" i="153"/>
  <c r="E3242" i="153"/>
  <c r="F3243" i="153"/>
  <c r="E3246" i="153"/>
  <c r="F3247" i="153"/>
  <c r="E3250" i="153"/>
  <c r="F3251" i="153"/>
  <c r="E3254" i="153"/>
  <c r="F3255" i="153"/>
  <c r="E3258" i="153"/>
  <c r="F3259" i="153"/>
  <c r="E3262" i="153"/>
  <c r="F3263" i="153"/>
  <c r="E3266" i="153"/>
  <c r="F3267" i="153"/>
  <c r="E3270" i="153"/>
  <c r="F3271" i="153"/>
  <c r="E3274" i="153"/>
  <c r="F3275" i="153"/>
  <c r="E3278" i="153"/>
  <c r="F3279" i="153"/>
  <c r="E3282" i="153"/>
  <c r="F3283" i="153"/>
  <c r="G3285" i="153"/>
  <c r="H3285" i="153" s="1"/>
  <c r="F3287" i="153"/>
  <c r="G3289" i="153"/>
  <c r="H3289" i="153" s="1"/>
  <c r="F3291" i="153"/>
  <c r="G3293" i="153"/>
  <c r="H3293" i="153" s="1"/>
  <c r="F3295" i="153"/>
  <c r="G3297" i="153"/>
  <c r="H3297" i="153" s="1"/>
  <c r="F3299" i="153"/>
  <c r="G3301" i="153"/>
  <c r="H3301" i="153" s="1"/>
  <c r="F3303" i="153"/>
  <c r="G3305" i="153"/>
  <c r="H3305" i="153" s="1"/>
  <c r="F3307" i="153"/>
  <c r="G3309" i="153"/>
  <c r="H3309" i="153" s="1"/>
  <c r="F3311" i="153"/>
  <c r="G3313" i="153"/>
  <c r="H3313" i="153" s="1"/>
  <c r="F3315" i="153"/>
  <c r="G3317" i="153"/>
  <c r="H3317" i="153" s="1"/>
  <c r="F3319" i="153"/>
  <c r="G3321" i="153"/>
  <c r="H3321" i="153" s="1"/>
  <c r="F3323" i="153"/>
  <c r="G3325" i="153"/>
  <c r="H3325" i="153" s="1"/>
  <c r="F3327" i="153"/>
  <c r="G3329" i="153"/>
  <c r="H3329" i="153" s="1"/>
  <c r="F3331" i="153"/>
  <c r="G3333" i="153"/>
  <c r="H3333" i="153" s="1"/>
  <c r="F3335" i="153"/>
  <c r="G3337" i="153"/>
  <c r="H3337" i="153" s="1"/>
  <c r="F3339" i="153"/>
  <c r="G3341" i="153"/>
  <c r="H3341" i="153" s="1"/>
  <c r="F3343" i="153"/>
  <c r="G3345" i="153"/>
  <c r="H3345" i="153" s="1"/>
  <c r="F3347" i="153"/>
  <c r="G3349" i="153"/>
  <c r="H3349" i="153" s="1"/>
  <c r="F3351" i="153"/>
  <c r="G3353" i="153"/>
  <c r="H3353" i="153" s="1"/>
  <c r="F3355" i="153"/>
  <c r="G3357" i="153"/>
  <c r="H3357" i="153" s="1"/>
  <c r="F3359" i="153"/>
  <c r="G3361" i="153"/>
  <c r="H3361" i="153" s="1"/>
  <c r="F3363" i="153"/>
  <c r="G3365" i="153"/>
  <c r="H3365" i="153" s="1"/>
  <c r="F3367" i="153"/>
  <c r="G3369" i="153"/>
  <c r="H3369" i="153" s="1"/>
  <c r="F3371" i="153"/>
  <c r="G3373" i="153"/>
  <c r="H3373" i="153" s="1"/>
  <c r="F3375" i="153"/>
  <c r="G3377" i="153"/>
  <c r="H3377" i="153" s="1"/>
  <c r="F3379" i="153"/>
  <c r="G3381" i="153"/>
  <c r="H3381" i="153" s="1"/>
  <c r="F3383" i="153"/>
  <c r="G3385" i="153"/>
  <c r="H3385" i="153" s="1"/>
  <c r="F3387" i="153"/>
  <c r="G3389" i="153"/>
  <c r="H3389" i="153" s="1"/>
  <c r="F3391" i="153"/>
  <c r="G3393" i="153"/>
  <c r="H3393" i="153" s="1"/>
  <c r="F3395" i="153"/>
  <c r="G3397" i="153"/>
  <c r="H3397" i="153" s="1"/>
  <c r="F3399" i="153"/>
  <c r="G3401" i="153"/>
  <c r="H3401" i="153" s="1"/>
  <c r="F3403" i="153"/>
  <c r="G3405" i="153"/>
  <c r="H3405" i="153" s="1"/>
  <c r="F3407" i="153"/>
  <c r="G3409" i="153"/>
  <c r="H3409" i="153" s="1"/>
  <c r="F3411" i="153"/>
  <c r="G3413" i="153"/>
  <c r="H3413" i="153" s="1"/>
  <c r="F3415" i="153"/>
  <c r="G3417" i="153"/>
  <c r="H3417" i="153" s="1"/>
  <c r="F3419" i="153"/>
  <c r="G3421" i="153"/>
  <c r="H3421" i="153" s="1"/>
  <c r="F3423" i="153"/>
  <c r="G3425" i="153"/>
  <c r="H3425" i="153" s="1"/>
  <c r="F3427" i="153"/>
  <c r="G3429" i="153"/>
  <c r="H3429" i="153" s="1"/>
  <c r="F3431" i="153"/>
  <c r="G3433" i="153"/>
  <c r="H3433" i="153" s="1"/>
  <c r="F3435" i="153"/>
  <c r="G3437" i="153"/>
  <c r="H3437" i="153" s="1"/>
  <c r="F3439" i="153"/>
  <c r="G3441" i="153"/>
  <c r="H3441" i="153" s="1"/>
  <c r="F3443" i="153"/>
  <c r="G3445" i="153"/>
  <c r="H3445" i="153" s="1"/>
  <c r="F3447" i="153"/>
  <c r="G3449" i="153"/>
  <c r="H3449" i="153" s="1"/>
  <c r="F3451" i="153"/>
  <c r="G3453" i="153"/>
  <c r="H3453" i="153" s="1"/>
  <c r="F3455" i="153"/>
  <c r="G3457" i="153"/>
  <c r="H3457" i="153" s="1"/>
  <c r="F3459" i="153"/>
  <c r="G3461" i="153"/>
  <c r="H3461" i="153" s="1"/>
  <c r="F3463" i="153"/>
  <c r="G3465" i="153"/>
  <c r="H3465" i="153" s="1"/>
  <c r="F3467" i="153"/>
  <c r="G3469" i="153"/>
  <c r="H3469" i="153" s="1"/>
  <c r="F3471" i="153"/>
  <c r="G3473" i="153"/>
  <c r="H3473" i="153" s="1"/>
  <c r="F3475" i="153"/>
  <c r="E3478" i="153"/>
  <c r="G3481" i="153"/>
  <c r="H3481" i="153" s="1"/>
  <c r="G3482" i="153"/>
  <c r="H3482" i="153" s="1"/>
  <c r="F3482" i="153"/>
  <c r="F3485" i="153"/>
  <c r="E3485" i="153"/>
  <c r="E3494" i="153"/>
  <c r="G3497" i="153"/>
  <c r="H3497" i="153" s="1"/>
  <c r="G3498" i="153"/>
  <c r="H3498" i="153" s="1"/>
  <c r="F3498" i="153"/>
  <c r="F3501" i="153"/>
  <c r="E3501" i="153"/>
  <c r="E3510" i="153"/>
  <c r="G3513" i="153"/>
  <c r="H3513" i="153" s="1"/>
  <c r="G3514" i="153"/>
  <c r="H3514" i="153" s="1"/>
  <c r="F3514" i="153"/>
  <c r="F3517" i="153"/>
  <c r="E3517" i="153"/>
  <c r="E3526" i="153"/>
  <c r="G3529" i="153"/>
  <c r="H3529" i="153" s="1"/>
  <c r="G3530" i="153"/>
  <c r="H3530" i="153" s="1"/>
  <c r="F3530" i="153"/>
  <c r="F3533" i="153"/>
  <c r="E3533" i="153"/>
  <c r="E3542" i="153"/>
  <c r="G3545" i="153"/>
  <c r="H3545" i="153" s="1"/>
  <c r="G3546" i="153"/>
  <c r="H3546" i="153" s="1"/>
  <c r="F3546" i="153"/>
  <c r="F3549" i="153"/>
  <c r="E3549" i="153"/>
  <c r="G3557" i="153"/>
  <c r="H3557" i="153" s="1"/>
  <c r="F3557" i="153"/>
  <c r="E3557" i="153"/>
  <c r="G3573" i="153"/>
  <c r="H3573" i="153" s="1"/>
  <c r="F3573" i="153"/>
  <c r="E3573" i="153"/>
  <c r="G3589" i="153"/>
  <c r="H3589" i="153" s="1"/>
  <c r="F3589" i="153"/>
  <c r="E3589" i="153"/>
  <c r="G3605" i="153"/>
  <c r="H3605" i="153" s="1"/>
  <c r="F3605" i="153"/>
  <c r="E3605" i="153"/>
  <c r="G3621" i="153"/>
  <c r="H3621" i="153" s="1"/>
  <c r="F3621" i="153"/>
  <c r="E3621" i="153"/>
  <c r="G3637" i="153"/>
  <c r="H3637" i="153" s="1"/>
  <c r="F3637" i="153"/>
  <c r="E3637" i="153"/>
  <c r="G3486" i="153"/>
  <c r="H3486" i="153" s="1"/>
  <c r="F3486" i="153"/>
  <c r="F3489" i="153"/>
  <c r="E3489" i="153"/>
  <c r="G3502" i="153"/>
  <c r="H3502" i="153" s="1"/>
  <c r="F3502" i="153"/>
  <c r="F3505" i="153"/>
  <c r="E3505" i="153"/>
  <c r="G3518" i="153"/>
  <c r="H3518" i="153" s="1"/>
  <c r="F3518" i="153"/>
  <c r="F3521" i="153"/>
  <c r="E3521" i="153"/>
  <c r="G3534" i="153"/>
  <c r="H3534" i="153" s="1"/>
  <c r="F3534" i="153"/>
  <c r="F3537" i="153"/>
  <c r="E3537" i="153"/>
  <c r="G3550" i="153"/>
  <c r="H3550" i="153" s="1"/>
  <c r="F3550" i="153"/>
  <c r="G3553" i="153"/>
  <c r="H3553" i="153" s="1"/>
  <c r="F3553" i="153"/>
  <c r="E3553" i="153"/>
  <c r="G3569" i="153"/>
  <c r="H3569" i="153" s="1"/>
  <c r="F3569" i="153"/>
  <c r="E3569" i="153"/>
  <c r="G3585" i="153"/>
  <c r="H3585" i="153" s="1"/>
  <c r="F3585" i="153"/>
  <c r="E3585" i="153"/>
  <c r="G3601" i="153"/>
  <c r="H3601" i="153" s="1"/>
  <c r="F3601" i="153"/>
  <c r="E3601" i="153"/>
  <c r="G3617" i="153"/>
  <c r="H3617" i="153" s="1"/>
  <c r="F3617" i="153"/>
  <c r="E3617" i="153"/>
  <c r="G3633" i="153"/>
  <c r="H3633" i="153" s="1"/>
  <c r="F3633" i="153"/>
  <c r="E3633" i="153"/>
  <c r="G3649" i="153"/>
  <c r="H3649" i="153" s="1"/>
  <c r="F3649" i="153"/>
  <c r="E3649" i="153"/>
  <c r="F3477" i="153"/>
  <c r="E3477" i="153"/>
  <c r="E3486" i="153"/>
  <c r="G3489" i="153"/>
  <c r="H3489" i="153" s="1"/>
  <c r="G3490" i="153"/>
  <c r="H3490" i="153" s="1"/>
  <c r="F3490" i="153"/>
  <c r="F3493" i="153"/>
  <c r="E3493" i="153"/>
  <c r="E3502" i="153"/>
  <c r="G3505" i="153"/>
  <c r="H3505" i="153" s="1"/>
  <c r="G3506" i="153"/>
  <c r="H3506" i="153" s="1"/>
  <c r="F3506" i="153"/>
  <c r="F3509" i="153"/>
  <c r="E3509" i="153"/>
  <c r="E3518" i="153"/>
  <c r="G3521" i="153"/>
  <c r="H3521" i="153" s="1"/>
  <c r="G3522" i="153"/>
  <c r="H3522" i="153" s="1"/>
  <c r="F3522" i="153"/>
  <c r="F3525" i="153"/>
  <c r="E3525" i="153"/>
  <c r="E3534" i="153"/>
  <c r="G3537" i="153"/>
  <c r="H3537" i="153" s="1"/>
  <c r="G3538" i="153"/>
  <c r="H3538" i="153" s="1"/>
  <c r="F3538" i="153"/>
  <c r="F3541" i="153"/>
  <c r="E3541" i="153"/>
  <c r="E3550" i="153"/>
  <c r="G3565" i="153"/>
  <c r="H3565" i="153" s="1"/>
  <c r="F3565" i="153"/>
  <c r="E3565" i="153"/>
  <c r="G3581" i="153"/>
  <c r="H3581" i="153" s="1"/>
  <c r="F3581" i="153"/>
  <c r="E3581" i="153"/>
  <c r="G3597" i="153"/>
  <c r="H3597" i="153" s="1"/>
  <c r="F3597" i="153"/>
  <c r="E3597" i="153"/>
  <c r="G3613" i="153"/>
  <c r="H3613" i="153" s="1"/>
  <c r="F3613" i="153"/>
  <c r="E3613" i="153"/>
  <c r="G3629" i="153"/>
  <c r="H3629" i="153" s="1"/>
  <c r="F3629" i="153"/>
  <c r="E3629" i="153"/>
  <c r="G3645" i="153"/>
  <c r="H3645" i="153" s="1"/>
  <c r="F3645" i="153"/>
  <c r="E3645" i="153"/>
  <c r="F3554" i="153"/>
  <c r="F3558" i="153"/>
  <c r="F3562" i="153"/>
  <c r="F3566" i="153"/>
  <c r="F3570" i="153"/>
  <c r="F3574" i="153"/>
  <c r="F3578" i="153"/>
  <c r="F3582" i="153"/>
  <c r="F3586" i="153"/>
  <c r="F3590" i="153"/>
  <c r="F3594" i="153"/>
  <c r="F3598" i="153"/>
  <c r="F3602" i="153"/>
  <c r="F3606" i="153"/>
  <c r="F3610" i="153"/>
  <c r="F3614" i="153"/>
  <c r="F3618" i="153"/>
  <c r="F3622" i="153"/>
  <c r="F3626" i="153"/>
  <c r="F3630" i="153"/>
  <c r="F3634" i="153"/>
  <c r="F3638" i="153"/>
  <c r="F3642" i="153"/>
  <c r="F3646" i="153"/>
  <c r="F3650" i="153"/>
  <c r="E3653" i="153"/>
  <c r="F3654" i="153"/>
  <c r="E3657" i="153"/>
  <c r="F3658" i="153"/>
  <c r="E3661" i="153"/>
  <c r="F3662" i="153"/>
  <c r="E3665" i="153"/>
  <c r="F3666" i="153"/>
  <c r="E3669" i="153"/>
  <c r="F3670" i="153"/>
  <c r="E3673" i="153"/>
  <c r="F3674" i="153"/>
  <c r="E3677" i="153"/>
  <c r="F3678" i="153"/>
  <c r="E3681" i="153"/>
  <c r="F3682" i="153"/>
  <c r="E3685" i="153"/>
  <c r="F3686" i="153"/>
  <c r="E3689" i="153"/>
  <c r="F3690" i="153"/>
  <c r="E3693" i="153"/>
  <c r="F3694" i="153"/>
  <c r="E3697" i="153"/>
  <c r="F3698" i="153"/>
  <c r="E3701" i="153"/>
  <c r="F3702" i="153"/>
  <c r="E3705" i="153"/>
  <c r="F3706" i="153"/>
  <c r="E3709" i="153"/>
  <c r="F3710" i="153"/>
  <c r="E3713" i="153"/>
  <c r="F3714" i="153"/>
  <c r="E3717" i="153"/>
  <c r="F3718" i="153"/>
  <c r="E3721" i="153"/>
  <c r="F3722" i="153"/>
  <c r="E3725" i="153"/>
  <c r="F3726" i="153"/>
  <c r="E3729" i="153"/>
  <c r="F3730" i="153"/>
  <c r="E3733" i="153"/>
  <c r="F3734" i="153"/>
  <c r="E3737" i="153"/>
  <c r="F3738" i="153"/>
  <c r="E3741" i="153"/>
  <c r="F3742" i="153"/>
  <c r="E3745" i="153"/>
  <c r="F3746" i="153"/>
  <c r="E3749" i="153"/>
  <c r="F3750" i="153"/>
  <c r="E3753" i="153"/>
  <c r="F3754" i="153"/>
  <c r="E3757" i="153"/>
  <c r="F3758" i="153"/>
  <c r="E3761" i="153"/>
  <c r="F3762" i="153"/>
  <c r="E3765" i="153"/>
  <c r="F3766" i="153"/>
  <c r="E3769" i="153"/>
  <c r="F3770" i="153"/>
  <c r="E3773" i="153"/>
  <c r="F3774" i="153"/>
  <c r="E3777" i="153"/>
  <c r="F3778" i="153"/>
  <c r="E3781" i="153"/>
  <c r="F3782" i="153"/>
  <c r="E3785" i="153"/>
  <c r="F3786" i="153"/>
  <c r="E3789" i="153"/>
  <c r="F3790" i="153"/>
  <c r="E3793" i="153"/>
  <c r="F3794" i="153"/>
  <c r="E3797" i="153"/>
  <c r="F3798" i="153"/>
  <c r="E3801" i="153"/>
  <c r="F3802" i="153"/>
  <c r="E3805" i="153"/>
  <c r="F3806" i="153"/>
  <c r="E3809" i="153"/>
  <c r="F3810" i="153"/>
  <c r="E3813" i="153"/>
  <c r="F3814" i="153"/>
  <c r="E3817" i="153"/>
  <c r="F3818" i="153"/>
  <c r="E3821" i="153"/>
  <c r="F3822" i="153"/>
  <c r="E3825" i="153"/>
  <c r="F3826" i="153"/>
  <c r="E3829" i="153"/>
  <c r="F3830" i="153"/>
  <c r="E3833" i="153"/>
  <c r="F3834" i="153"/>
  <c r="E3837" i="153"/>
  <c r="F3838" i="153"/>
  <c r="E3841" i="153"/>
  <c r="F3842" i="153"/>
  <c r="E3845" i="153"/>
  <c r="F3846" i="153"/>
  <c r="E3849" i="153"/>
  <c r="F3850" i="153"/>
  <c r="E3853" i="153"/>
  <c r="F3854" i="153"/>
  <c r="E3857" i="153"/>
  <c r="F3858" i="153"/>
  <c r="E3862" i="153"/>
  <c r="E3866" i="153"/>
  <c r="E3870" i="153"/>
  <c r="E3874" i="153"/>
  <c r="E3878" i="153"/>
  <c r="E3882" i="153"/>
  <c r="E3886" i="153"/>
  <c r="E3890" i="153"/>
  <c r="E3894" i="153"/>
  <c r="E3898" i="153"/>
  <c r="E3902" i="153"/>
  <c r="E3906" i="153"/>
  <c r="E3910" i="153"/>
  <c r="E3914" i="153"/>
  <c r="E3918" i="153"/>
  <c r="E3922" i="153"/>
  <c r="E3926" i="153"/>
  <c r="E3930" i="153"/>
  <c r="E3934" i="153"/>
  <c r="E3938" i="153"/>
  <c r="E3942" i="153"/>
  <c r="E3946" i="153"/>
  <c r="E3950" i="153"/>
  <c r="E3954" i="153"/>
  <c r="E3958" i="153"/>
  <c r="E3962" i="153"/>
  <c r="E3966" i="153"/>
  <c r="E3970" i="153"/>
  <c r="E3974" i="153"/>
  <c r="E3978" i="153"/>
  <c r="G3991" i="153"/>
  <c r="H3991" i="153" s="1"/>
  <c r="F3991" i="153"/>
  <c r="F3994" i="153"/>
  <c r="E3994" i="153"/>
  <c r="G4007" i="153"/>
  <c r="H4007" i="153" s="1"/>
  <c r="F4007" i="153"/>
  <c r="F4010" i="153"/>
  <c r="E4010" i="153"/>
  <c r="E4023" i="153"/>
  <c r="G4023" i="153"/>
  <c r="H4023" i="153" s="1"/>
  <c r="F4023" i="153"/>
  <c r="E4039" i="153"/>
  <c r="G4039" i="153"/>
  <c r="H4039" i="153" s="1"/>
  <c r="F4039" i="153"/>
  <c r="E4055" i="153"/>
  <c r="G4055" i="153"/>
  <c r="H4055" i="153" s="1"/>
  <c r="F4055" i="153"/>
  <c r="F3653" i="153"/>
  <c r="F3657" i="153"/>
  <c r="F3661" i="153"/>
  <c r="F3665" i="153"/>
  <c r="F3669" i="153"/>
  <c r="F3673" i="153"/>
  <c r="F3677" i="153"/>
  <c r="F3681" i="153"/>
  <c r="F3685" i="153"/>
  <c r="F3689" i="153"/>
  <c r="F3693" i="153"/>
  <c r="F3697" i="153"/>
  <c r="F3701" i="153"/>
  <c r="F3705" i="153"/>
  <c r="F3709" i="153"/>
  <c r="F3713" i="153"/>
  <c r="F3717" i="153"/>
  <c r="F3721" i="153"/>
  <c r="F3725" i="153"/>
  <c r="F3729" i="153"/>
  <c r="F3733" i="153"/>
  <c r="F3737" i="153"/>
  <c r="F3741" i="153"/>
  <c r="F3745" i="153"/>
  <c r="F3749" i="153"/>
  <c r="F3753" i="153"/>
  <c r="F3757" i="153"/>
  <c r="F3761" i="153"/>
  <c r="F3765" i="153"/>
  <c r="F3769" i="153"/>
  <c r="F3773" i="153"/>
  <c r="F3777" i="153"/>
  <c r="F3781" i="153"/>
  <c r="F3785" i="153"/>
  <c r="F3789" i="153"/>
  <c r="F3793" i="153"/>
  <c r="F3797" i="153"/>
  <c r="F3801" i="153"/>
  <c r="F3805" i="153"/>
  <c r="F3809" i="153"/>
  <c r="F3813" i="153"/>
  <c r="F3817" i="153"/>
  <c r="F3821" i="153"/>
  <c r="F3825" i="153"/>
  <c r="F3829" i="153"/>
  <c r="F3833" i="153"/>
  <c r="F3837" i="153"/>
  <c r="F3841" i="153"/>
  <c r="F3845" i="153"/>
  <c r="F3849" i="153"/>
  <c r="F3853" i="153"/>
  <c r="F3857" i="153"/>
  <c r="G3862" i="153"/>
  <c r="H3862" i="153" s="1"/>
  <c r="G3866" i="153"/>
  <c r="H3866" i="153" s="1"/>
  <c r="G3870" i="153"/>
  <c r="H3870" i="153" s="1"/>
  <c r="G3874" i="153"/>
  <c r="H3874" i="153" s="1"/>
  <c r="G3878" i="153"/>
  <c r="H3878" i="153" s="1"/>
  <c r="G3882" i="153"/>
  <c r="H3882" i="153" s="1"/>
  <c r="G3886" i="153"/>
  <c r="H3886" i="153" s="1"/>
  <c r="G3890" i="153"/>
  <c r="H3890" i="153" s="1"/>
  <c r="G3894" i="153"/>
  <c r="H3894" i="153" s="1"/>
  <c r="G3898" i="153"/>
  <c r="H3898" i="153" s="1"/>
  <c r="G3902" i="153"/>
  <c r="H3902" i="153" s="1"/>
  <c r="G3906" i="153"/>
  <c r="H3906" i="153" s="1"/>
  <c r="G3910" i="153"/>
  <c r="H3910" i="153" s="1"/>
  <c r="G3914" i="153"/>
  <c r="H3914" i="153" s="1"/>
  <c r="G3918" i="153"/>
  <c r="H3918" i="153" s="1"/>
  <c r="G3922" i="153"/>
  <c r="H3922" i="153" s="1"/>
  <c r="G3926" i="153"/>
  <c r="H3926" i="153" s="1"/>
  <c r="G3930" i="153"/>
  <c r="H3930" i="153" s="1"/>
  <c r="G3934" i="153"/>
  <c r="H3934" i="153" s="1"/>
  <c r="G3938" i="153"/>
  <c r="H3938" i="153" s="1"/>
  <c r="G3942" i="153"/>
  <c r="H3942" i="153" s="1"/>
  <c r="G3946" i="153"/>
  <c r="H3946" i="153" s="1"/>
  <c r="G3950" i="153"/>
  <c r="H3950" i="153" s="1"/>
  <c r="G3954" i="153"/>
  <c r="H3954" i="153" s="1"/>
  <c r="G3958" i="153"/>
  <c r="H3958" i="153" s="1"/>
  <c r="G3962" i="153"/>
  <c r="H3962" i="153" s="1"/>
  <c r="G3966" i="153"/>
  <c r="H3966" i="153" s="1"/>
  <c r="G3970" i="153"/>
  <c r="H3970" i="153" s="1"/>
  <c r="G3974" i="153"/>
  <c r="H3974" i="153" s="1"/>
  <c r="G3978" i="153"/>
  <c r="H3978" i="153" s="1"/>
  <c r="G3979" i="153"/>
  <c r="H3979" i="153" s="1"/>
  <c r="F3979" i="153"/>
  <c r="F3982" i="153"/>
  <c r="E3982" i="153"/>
  <c r="E3991" i="153"/>
  <c r="G3994" i="153"/>
  <c r="H3994" i="153" s="1"/>
  <c r="G3995" i="153"/>
  <c r="H3995" i="153" s="1"/>
  <c r="F3995" i="153"/>
  <c r="F3998" i="153"/>
  <c r="E3998" i="153"/>
  <c r="E4007" i="153"/>
  <c r="G4010" i="153"/>
  <c r="H4010" i="153" s="1"/>
  <c r="G4011" i="153"/>
  <c r="H4011" i="153" s="1"/>
  <c r="F4011" i="153"/>
  <c r="F4014" i="153"/>
  <c r="E4014" i="153"/>
  <c r="E4035" i="153"/>
  <c r="G4035" i="153"/>
  <c r="H4035" i="153" s="1"/>
  <c r="F4035" i="153"/>
  <c r="E4051" i="153"/>
  <c r="G4051" i="153"/>
  <c r="H4051" i="153" s="1"/>
  <c r="F4051" i="153"/>
  <c r="G3983" i="153"/>
  <c r="H3983" i="153" s="1"/>
  <c r="F3983" i="153"/>
  <c r="F3986" i="153"/>
  <c r="E3986" i="153"/>
  <c r="G3999" i="153"/>
  <c r="H3999" i="153" s="1"/>
  <c r="F3999" i="153"/>
  <c r="F4002" i="153"/>
  <c r="E4002" i="153"/>
  <c r="G4015" i="153"/>
  <c r="H4015" i="153" s="1"/>
  <c r="F4015" i="153"/>
  <c r="F4018" i="153"/>
  <c r="E4018" i="153"/>
  <c r="E4031" i="153"/>
  <c r="G4031" i="153"/>
  <c r="H4031" i="153" s="1"/>
  <c r="F4031" i="153"/>
  <c r="E4047" i="153"/>
  <c r="G4047" i="153"/>
  <c r="H4047" i="153" s="1"/>
  <c r="F4047" i="153"/>
  <c r="E3983" i="153"/>
  <c r="G3986" i="153"/>
  <c r="H3986" i="153" s="1"/>
  <c r="G3987" i="153"/>
  <c r="H3987" i="153" s="1"/>
  <c r="F3987" i="153"/>
  <c r="F3990" i="153"/>
  <c r="E3990" i="153"/>
  <c r="E3999" i="153"/>
  <c r="G4002" i="153"/>
  <c r="H4002" i="153" s="1"/>
  <c r="G4003" i="153"/>
  <c r="H4003" i="153" s="1"/>
  <c r="F4003" i="153"/>
  <c r="F4006" i="153"/>
  <c r="E4006" i="153"/>
  <c r="E4015" i="153"/>
  <c r="G4018" i="153"/>
  <c r="H4018" i="153" s="1"/>
  <c r="G4019" i="153"/>
  <c r="H4019" i="153" s="1"/>
  <c r="F4019" i="153"/>
  <c r="F4022" i="153"/>
  <c r="E4022" i="153"/>
  <c r="E4027" i="153"/>
  <c r="G4027" i="153"/>
  <c r="H4027" i="153" s="1"/>
  <c r="F4027" i="153"/>
  <c r="E4043" i="153"/>
  <c r="G4043" i="153"/>
  <c r="H4043" i="153" s="1"/>
  <c r="F4043" i="153"/>
  <c r="E4059" i="153"/>
  <c r="G4059" i="153"/>
  <c r="H4059" i="153" s="1"/>
  <c r="F4059" i="153"/>
  <c r="E4026" i="153"/>
  <c r="E4030" i="153"/>
  <c r="E4034" i="153"/>
  <c r="E4038" i="153"/>
  <c r="E4042" i="153"/>
  <c r="E4046" i="153"/>
  <c r="E4050" i="153"/>
  <c r="E4054" i="153"/>
  <c r="E4058" i="153"/>
  <c r="E4062" i="153"/>
  <c r="F4063" i="153"/>
  <c r="E4066" i="153"/>
  <c r="F4067" i="153"/>
  <c r="E4070" i="153"/>
  <c r="F4071" i="153"/>
  <c r="E4074" i="153"/>
  <c r="F4075" i="153"/>
  <c r="E4078" i="153"/>
  <c r="F4079" i="153"/>
  <c r="E4082" i="153"/>
  <c r="F4083" i="153"/>
  <c r="E4086" i="153"/>
  <c r="F4087" i="153"/>
  <c r="E4090" i="153"/>
  <c r="F4091" i="153"/>
  <c r="E4094" i="153"/>
  <c r="F4095" i="153"/>
  <c r="E4098" i="153"/>
  <c r="F4099" i="153"/>
  <c r="E4102" i="153"/>
  <c r="F4103" i="153"/>
  <c r="E4106" i="153"/>
  <c r="F4107" i="153"/>
  <c r="E4110" i="153"/>
  <c r="F4111" i="153"/>
  <c r="E4114" i="153"/>
  <c r="F4115" i="153"/>
  <c r="E4118" i="153"/>
  <c r="F4119" i="153"/>
  <c r="E4122" i="153"/>
  <c r="F4123" i="153"/>
  <c r="E4126" i="153"/>
  <c r="F4127" i="153"/>
  <c r="E4130" i="153"/>
  <c r="F4131" i="153"/>
  <c r="E4134" i="153"/>
  <c r="F4135" i="153"/>
  <c r="E4138" i="153"/>
  <c r="F4139" i="153"/>
  <c r="E4142" i="153"/>
  <c r="F4143" i="153"/>
  <c r="E4146" i="153"/>
  <c r="F4147" i="153"/>
  <c r="E4150" i="153"/>
  <c r="F4151" i="153"/>
  <c r="E4154" i="153"/>
  <c r="F4155" i="153"/>
  <c r="E4158" i="153"/>
  <c r="F4159" i="153"/>
  <c r="E4162" i="153"/>
  <c r="F4163" i="153"/>
  <c r="E4166" i="153"/>
  <c r="F4167" i="153"/>
  <c r="E4170" i="153"/>
  <c r="F4171" i="153"/>
  <c r="F4174" i="153"/>
  <c r="G4176" i="153"/>
  <c r="H4176" i="153" s="1"/>
  <c r="F4178" i="153"/>
  <c r="G4180" i="153"/>
  <c r="H4180" i="153" s="1"/>
  <c r="F4182" i="153"/>
  <c r="G4184" i="153"/>
  <c r="H4184" i="153" s="1"/>
  <c r="F4186" i="153"/>
  <c r="G4188" i="153"/>
  <c r="H4188" i="153" s="1"/>
  <c r="F4190" i="153"/>
  <c r="G4192" i="153"/>
  <c r="H4192" i="153" s="1"/>
  <c r="F4194" i="153"/>
  <c r="G4196" i="153"/>
  <c r="H4196" i="153" s="1"/>
  <c r="F4198" i="153"/>
  <c r="G4200" i="153"/>
  <c r="H4200" i="153" s="1"/>
  <c r="F4202" i="153"/>
  <c r="G4204" i="153"/>
  <c r="H4204" i="153" s="1"/>
  <c r="F4206" i="153"/>
  <c r="G4210" i="153"/>
  <c r="H4210" i="153" s="1"/>
  <c r="E4210" i="153"/>
  <c r="E4216" i="153"/>
  <c r="G4216" i="153"/>
  <c r="H4216" i="153" s="1"/>
  <c r="G4226" i="153"/>
  <c r="H4226" i="153" s="1"/>
  <c r="E4226" i="153"/>
  <c r="E4232" i="153"/>
  <c r="G4232" i="153"/>
  <c r="H4232" i="153" s="1"/>
  <c r="G4254" i="153"/>
  <c r="H4254" i="153" s="1"/>
  <c r="F4254" i="153"/>
  <c r="E4254" i="153"/>
  <c r="G4270" i="153"/>
  <c r="H4270" i="153" s="1"/>
  <c r="F4270" i="153"/>
  <c r="E4270" i="153"/>
  <c r="G4063" i="153"/>
  <c r="H4063" i="153" s="1"/>
  <c r="G4067" i="153"/>
  <c r="H4067" i="153" s="1"/>
  <c r="G4071" i="153"/>
  <c r="H4071" i="153" s="1"/>
  <c r="G4075" i="153"/>
  <c r="H4075" i="153" s="1"/>
  <c r="G4079" i="153"/>
  <c r="H4079" i="153" s="1"/>
  <c r="G4083" i="153"/>
  <c r="H4083" i="153" s="1"/>
  <c r="G4087" i="153"/>
  <c r="H4087" i="153" s="1"/>
  <c r="G4091" i="153"/>
  <c r="H4091" i="153" s="1"/>
  <c r="G4095" i="153"/>
  <c r="H4095" i="153" s="1"/>
  <c r="G4099" i="153"/>
  <c r="H4099" i="153" s="1"/>
  <c r="G4103" i="153"/>
  <c r="H4103" i="153" s="1"/>
  <c r="G4107" i="153"/>
  <c r="H4107" i="153" s="1"/>
  <c r="G4111" i="153"/>
  <c r="H4111" i="153" s="1"/>
  <c r="G4115" i="153"/>
  <c r="H4115" i="153" s="1"/>
  <c r="G4119" i="153"/>
  <c r="H4119" i="153" s="1"/>
  <c r="G4123" i="153"/>
  <c r="H4123" i="153" s="1"/>
  <c r="G4127" i="153"/>
  <c r="H4127" i="153" s="1"/>
  <c r="G4131" i="153"/>
  <c r="H4131" i="153" s="1"/>
  <c r="G4135" i="153"/>
  <c r="H4135" i="153" s="1"/>
  <c r="G4139" i="153"/>
  <c r="H4139" i="153" s="1"/>
  <c r="G4143" i="153"/>
  <c r="H4143" i="153" s="1"/>
  <c r="G4147" i="153"/>
  <c r="H4147" i="153" s="1"/>
  <c r="G4151" i="153"/>
  <c r="H4151" i="153" s="1"/>
  <c r="G4155" i="153"/>
  <c r="H4155" i="153" s="1"/>
  <c r="G4159" i="153"/>
  <c r="H4159" i="153" s="1"/>
  <c r="G4163" i="153"/>
  <c r="H4163" i="153" s="1"/>
  <c r="G4167" i="153"/>
  <c r="H4167" i="153" s="1"/>
  <c r="G4171" i="153"/>
  <c r="H4171" i="153" s="1"/>
  <c r="E4173" i="153"/>
  <c r="E4177" i="153"/>
  <c r="G4214" i="153"/>
  <c r="H4214" i="153" s="1"/>
  <c r="E4214" i="153"/>
  <c r="E4220" i="153"/>
  <c r="G4220" i="153"/>
  <c r="H4220" i="153" s="1"/>
  <c r="G4230" i="153"/>
  <c r="H4230" i="153" s="1"/>
  <c r="E4230" i="153"/>
  <c r="E4236" i="153"/>
  <c r="G4236" i="153"/>
  <c r="H4236" i="153" s="1"/>
  <c r="G4250" i="153"/>
  <c r="H4250" i="153" s="1"/>
  <c r="F4250" i="153"/>
  <c r="E4250" i="153"/>
  <c r="G4266" i="153"/>
  <c r="H4266" i="153" s="1"/>
  <c r="F4266" i="153"/>
  <c r="E4266" i="153"/>
  <c r="G4282" i="153"/>
  <c r="H4282" i="153" s="1"/>
  <c r="F4282" i="153"/>
  <c r="E4282" i="153"/>
  <c r="E4208" i="153"/>
  <c r="G4208" i="153"/>
  <c r="H4208" i="153" s="1"/>
  <c r="G4218" i="153"/>
  <c r="H4218" i="153" s="1"/>
  <c r="E4218" i="153"/>
  <c r="E4224" i="153"/>
  <c r="G4224" i="153"/>
  <c r="H4224" i="153" s="1"/>
  <c r="G4234" i="153"/>
  <c r="H4234" i="153" s="1"/>
  <c r="E4234" i="153"/>
  <c r="G4246" i="153"/>
  <c r="H4246" i="153" s="1"/>
  <c r="F4246" i="153"/>
  <c r="E4246" i="153"/>
  <c r="G4262" i="153"/>
  <c r="H4262" i="153" s="1"/>
  <c r="F4262" i="153"/>
  <c r="E4262" i="153"/>
  <c r="G4278" i="153"/>
  <c r="H4278" i="153" s="1"/>
  <c r="F4278" i="153"/>
  <c r="E4278" i="153"/>
  <c r="E4174" i="153"/>
  <c r="F4176" i="153"/>
  <c r="E4178" i="153"/>
  <c r="F4180" i="153"/>
  <c r="E4182" i="153"/>
  <c r="F4184" i="153"/>
  <c r="E4186" i="153"/>
  <c r="F4188" i="153"/>
  <c r="E4190" i="153"/>
  <c r="F4192" i="153"/>
  <c r="E4194" i="153"/>
  <c r="F4196" i="153"/>
  <c r="E4198" i="153"/>
  <c r="F4200" i="153"/>
  <c r="E4202" i="153"/>
  <c r="F4204" i="153"/>
  <c r="E4206" i="153"/>
  <c r="F4208" i="153"/>
  <c r="E4212" i="153"/>
  <c r="G4212" i="153"/>
  <c r="H4212" i="153" s="1"/>
  <c r="F4218" i="153"/>
  <c r="G4222" i="153"/>
  <c r="H4222" i="153" s="1"/>
  <c r="E4222" i="153"/>
  <c r="F4224" i="153"/>
  <c r="E4228" i="153"/>
  <c r="G4228" i="153"/>
  <c r="H4228" i="153" s="1"/>
  <c r="F4234" i="153"/>
  <c r="G4238" i="153"/>
  <c r="H4238" i="153" s="1"/>
  <c r="E4238" i="153"/>
  <c r="G4242" i="153"/>
  <c r="H4242" i="153" s="1"/>
  <c r="F4242" i="153"/>
  <c r="E4242" i="153"/>
  <c r="G4258" i="153"/>
  <c r="H4258" i="153" s="1"/>
  <c r="F4258" i="153"/>
  <c r="E4258" i="153"/>
  <c r="G4274" i="153"/>
  <c r="H4274" i="153" s="1"/>
  <c r="F4274" i="153"/>
  <c r="E4274" i="153"/>
  <c r="G4360" i="153"/>
  <c r="H4360" i="153" s="1"/>
  <c r="G4364" i="153"/>
  <c r="H4364" i="153" s="1"/>
  <c r="G4376" i="153"/>
  <c r="H4376" i="153" s="1"/>
  <c r="F4376" i="153"/>
  <c r="F4379" i="153"/>
  <c r="E4379" i="153"/>
  <c r="G4240" i="153"/>
  <c r="H4240" i="153" s="1"/>
  <c r="G4244" i="153"/>
  <c r="H4244" i="153" s="1"/>
  <c r="G4248" i="153"/>
  <c r="H4248" i="153" s="1"/>
  <c r="G4252" i="153"/>
  <c r="H4252" i="153" s="1"/>
  <c r="G4256" i="153"/>
  <c r="H4256" i="153" s="1"/>
  <c r="G4260" i="153"/>
  <c r="H4260" i="153" s="1"/>
  <c r="G4264" i="153"/>
  <c r="H4264" i="153" s="1"/>
  <c r="G4268" i="153"/>
  <c r="H4268" i="153" s="1"/>
  <c r="G4272" i="153"/>
  <c r="H4272" i="153" s="1"/>
  <c r="G4276" i="153"/>
  <c r="H4276" i="153" s="1"/>
  <c r="G4280" i="153"/>
  <c r="H4280" i="153" s="1"/>
  <c r="G4284" i="153"/>
  <c r="H4284" i="153" s="1"/>
  <c r="E4286" i="153"/>
  <c r="G4288" i="153"/>
  <c r="H4288" i="153" s="1"/>
  <c r="E4290" i="153"/>
  <c r="G4292" i="153"/>
  <c r="H4292" i="153" s="1"/>
  <c r="E4294" i="153"/>
  <c r="E4297" i="153"/>
  <c r="F4299" i="153"/>
  <c r="E4301" i="153"/>
  <c r="F4303" i="153"/>
  <c r="E4305" i="153"/>
  <c r="F4307" i="153"/>
  <c r="E4309" i="153"/>
  <c r="F4311" i="153"/>
  <c r="E4313" i="153"/>
  <c r="F4315" i="153"/>
  <c r="E4317" i="153"/>
  <c r="F4319" i="153"/>
  <c r="E4321" i="153"/>
  <c r="F4323" i="153"/>
  <c r="E4325" i="153"/>
  <c r="F4327" i="153"/>
  <c r="E4329" i="153"/>
  <c r="F4331" i="153"/>
  <c r="E4333" i="153"/>
  <c r="F4335" i="153"/>
  <c r="E4337" i="153"/>
  <c r="F4339" i="153"/>
  <c r="E4341" i="153"/>
  <c r="F4343" i="153"/>
  <c r="E4345" i="153"/>
  <c r="F4347" i="153"/>
  <c r="E4349" i="153"/>
  <c r="F4351" i="153"/>
  <c r="E4353" i="153"/>
  <c r="F4355" i="153"/>
  <c r="E4357" i="153"/>
  <c r="F4359" i="153"/>
  <c r="E4361" i="153"/>
  <c r="F4363" i="153"/>
  <c r="E4365" i="153"/>
  <c r="F4367" i="153"/>
  <c r="E4376" i="153"/>
  <c r="G4379" i="153"/>
  <c r="H4379" i="153" s="1"/>
  <c r="G4380" i="153"/>
  <c r="H4380" i="153" s="1"/>
  <c r="F4380" i="153"/>
  <c r="F4383" i="153"/>
  <c r="E4383" i="153"/>
  <c r="F4286" i="153"/>
  <c r="F4290" i="153"/>
  <c r="F4294" i="153"/>
  <c r="F4297" i="153"/>
  <c r="G4299" i="153"/>
  <c r="H4299" i="153" s="1"/>
  <c r="F4301" i="153"/>
  <c r="G4303" i="153"/>
  <c r="H4303" i="153" s="1"/>
  <c r="F4305" i="153"/>
  <c r="G4307" i="153"/>
  <c r="H4307" i="153" s="1"/>
  <c r="F4309" i="153"/>
  <c r="G4311" i="153"/>
  <c r="H4311" i="153" s="1"/>
  <c r="F4313" i="153"/>
  <c r="G4315" i="153"/>
  <c r="H4315" i="153" s="1"/>
  <c r="F4317" i="153"/>
  <c r="G4319" i="153"/>
  <c r="H4319" i="153" s="1"/>
  <c r="F4321" i="153"/>
  <c r="G4323" i="153"/>
  <c r="H4323" i="153" s="1"/>
  <c r="F4325" i="153"/>
  <c r="G4327" i="153"/>
  <c r="H4327" i="153" s="1"/>
  <c r="F4329" i="153"/>
  <c r="G4331" i="153"/>
  <c r="H4331" i="153" s="1"/>
  <c r="F4333" i="153"/>
  <c r="G4335" i="153"/>
  <c r="H4335" i="153" s="1"/>
  <c r="F4337" i="153"/>
  <c r="G4339" i="153"/>
  <c r="H4339" i="153" s="1"/>
  <c r="F4341" i="153"/>
  <c r="G4343" i="153"/>
  <c r="H4343" i="153" s="1"/>
  <c r="F4345" i="153"/>
  <c r="G4347" i="153"/>
  <c r="H4347" i="153" s="1"/>
  <c r="F4349" i="153"/>
  <c r="G4351" i="153"/>
  <c r="H4351" i="153" s="1"/>
  <c r="F4353" i="153"/>
  <c r="G4355" i="153"/>
  <c r="H4355" i="153" s="1"/>
  <c r="G4368" i="153"/>
  <c r="H4368" i="153" s="1"/>
  <c r="F4368" i="153"/>
  <c r="F4371" i="153"/>
  <c r="E4371" i="153"/>
  <c r="G4384" i="153"/>
  <c r="H4384" i="153" s="1"/>
  <c r="F4384" i="153"/>
  <c r="F4387" i="153"/>
  <c r="E4387" i="153"/>
  <c r="E4296" i="153"/>
  <c r="E4300" i="153"/>
  <c r="E4304" i="153"/>
  <c r="E4308" i="153"/>
  <c r="E4312" i="153"/>
  <c r="E4316" i="153"/>
  <c r="E4320" i="153"/>
  <c r="E4324" i="153"/>
  <c r="E4328" i="153"/>
  <c r="E4332" i="153"/>
  <c r="E4336" i="153"/>
  <c r="E4340" i="153"/>
  <c r="E4344" i="153"/>
  <c r="E4348" i="153"/>
  <c r="E4352" i="153"/>
  <c r="G4372" i="153"/>
  <c r="H4372" i="153" s="1"/>
  <c r="F4372" i="153"/>
  <c r="F4375" i="153"/>
  <c r="E4375" i="153"/>
  <c r="G4388" i="153"/>
  <c r="H4388" i="153" s="1"/>
  <c r="F4388" i="153"/>
  <c r="G4464" i="153"/>
  <c r="H4464" i="153" s="1"/>
  <c r="E4464" i="153"/>
  <c r="E4470" i="153"/>
  <c r="G4470" i="153"/>
  <c r="H4470" i="153" s="1"/>
  <c r="G4480" i="153"/>
  <c r="H4480" i="153" s="1"/>
  <c r="E4480" i="153"/>
  <c r="E4486" i="153"/>
  <c r="G4486" i="153"/>
  <c r="H4486" i="153" s="1"/>
  <c r="G4496" i="153"/>
  <c r="H4496" i="153" s="1"/>
  <c r="E4496" i="153"/>
  <c r="E4502" i="153"/>
  <c r="G4502" i="153"/>
  <c r="H4502" i="153" s="1"/>
  <c r="G4512" i="153"/>
  <c r="H4512" i="153" s="1"/>
  <c r="E4512" i="153"/>
  <c r="E4518" i="153"/>
  <c r="G4518" i="153"/>
  <c r="H4518" i="153" s="1"/>
  <c r="G4528" i="153"/>
  <c r="H4528" i="153" s="1"/>
  <c r="E4528" i="153"/>
  <c r="E4534" i="153"/>
  <c r="G4534" i="153"/>
  <c r="H4534" i="153" s="1"/>
  <c r="G4556" i="153"/>
  <c r="H4556" i="153" s="1"/>
  <c r="F4556" i="153"/>
  <c r="E4556" i="153"/>
  <c r="G4572" i="153"/>
  <c r="H4572" i="153" s="1"/>
  <c r="F4572" i="153"/>
  <c r="E4572" i="153"/>
  <c r="E4391" i="153"/>
  <c r="E4395" i="153"/>
  <c r="E4399" i="153"/>
  <c r="E4403" i="153"/>
  <c r="E4407" i="153"/>
  <c r="E4411" i="153"/>
  <c r="E4415" i="153"/>
  <c r="E4419" i="153"/>
  <c r="E4423" i="153"/>
  <c r="E4427" i="153"/>
  <c r="E4431" i="153"/>
  <c r="E4435" i="153"/>
  <c r="E4439" i="153"/>
  <c r="E4443" i="153"/>
  <c r="E4447" i="153"/>
  <c r="E4451" i="153"/>
  <c r="E4455" i="153"/>
  <c r="E4459" i="153"/>
  <c r="F4464" i="153"/>
  <c r="G4468" i="153"/>
  <c r="H4468" i="153" s="1"/>
  <c r="E4468" i="153"/>
  <c r="F4470" i="153"/>
  <c r="E4474" i="153"/>
  <c r="G4474" i="153"/>
  <c r="H4474" i="153" s="1"/>
  <c r="F4480" i="153"/>
  <c r="G4484" i="153"/>
  <c r="H4484" i="153" s="1"/>
  <c r="E4484" i="153"/>
  <c r="F4486" i="153"/>
  <c r="E4490" i="153"/>
  <c r="G4490" i="153"/>
  <c r="H4490" i="153" s="1"/>
  <c r="F4496" i="153"/>
  <c r="G4500" i="153"/>
  <c r="H4500" i="153" s="1"/>
  <c r="E4500" i="153"/>
  <c r="F4502" i="153"/>
  <c r="E4506" i="153"/>
  <c r="G4506" i="153"/>
  <c r="H4506" i="153" s="1"/>
  <c r="F4512" i="153"/>
  <c r="G4516" i="153"/>
  <c r="H4516" i="153" s="1"/>
  <c r="E4516" i="153"/>
  <c r="F4518" i="153"/>
  <c r="E4522" i="153"/>
  <c r="G4522" i="153"/>
  <c r="H4522" i="153" s="1"/>
  <c r="F4528" i="153"/>
  <c r="G4532" i="153"/>
  <c r="H4532" i="153" s="1"/>
  <c r="E4532" i="153"/>
  <c r="F4534" i="153"/>
  <c r="E4538" i="153"/>
  <c r="G4538" i="153"/>
  <c r="H4538" i="153" s="1"/>
  <c r="G4552" i="153"/>
  <c r="H4552" i="153" s="1"/>
  <c r="F4552" i="153"/>
  <c r="E4552" i="153"/>
  <c r="G4568" i="153"/>
  <c r="H4568" i="153" s="1"/>
  <c r="F4568" i="153"/>
  <c r="E4568" i="153"/>
  <c r="G4584" i="153"/>
  <c r="H4584" i="153" s="1"/>
  <c r="F4584" i="153"/>
  <c r="E4584" i="153"/>
  <c r="G4391" i="153"/>
  <c r="H4391" i="153" s="1"/>
  <c r="G4395" i="153"/>
  <c r="H4395" i="153" s="1"/>
  <c r="G4399" i="153"/>
  <c r="H4399" i="153" s="1"/>
  <c r="G4403" i="153"/>
  <c r="H4403" i="153" s="1"/>
  <c r="G4407" i="153"/>
  <c r="H4407" i="153" s="1"/>
  <c r="G4411" i="153"/>
  <c r="H4411" i="153" s="1"/>
  <c r="G4415" i="153"/>
  <c r="H4415" i="153" s="1"/>
  <c r="G4419" i="153"/>
  <c r="H4419" i="153" s="1"/>
  <c r="G4423" i="153"/>
  <c r="H4423" i="153" s="1"/>
  <c r="G4427" i="153"/>
  <c r="H4427" i="153" s="1"/>
  <c r="G4431" i="153"/>
  <c r="H4431" i="153" s="1"/>
  <c r="G4435" i="153"/>
  <c r="H4435" i="153" s="1"/>
  <c r="G4439" i="153"/>
  <c r="H4439" i="153" s="1"/>
  <c r="G4443" i="153"/>
  <c r="H4443" i="153" s="1"/>
  <c r="G4447" i="153"/>
  <c r="H4447" i="153" s="1"/>
  <c r="G4451" i="153"/>
  <c r="H4451" i="153" s="1"/>
  <c r="G4455" i="153"/>
  <c r="H4455" i="153" s="1"/>
  <c r="G4459" i="153"/>
  <c r="H4459" i="153" s="1"/>
  <c r="E4462" i="153"/>
  <c r="G4462" i="153"/>
  <c r="H4462" i="153" s="1"/>
  <c r="F4468" i="153"/>
  <c r="G4472" i="153"/>
  <c r="H4472" i="153" s="1"/>
  <c r="E4472" i="153"/>
  <c r="F4474" i="153"/>
  <c r="E4478" i="153"/>
  <c r="G4478" i="153"/>
  <c r="H4478" i="153" s="1"/>
  <c r="F4484" i="153"/>
  <c r="G4488" i="153"/>
  <c r="H4488" i="153" s="1"/>
  <c r="E4488" i="153"/>
  <c r="F4490" i="153"/>
  <c r="E4494" i="153"/>
  <c r="G4494" i="153"/>
  <c r="H4494" i="153" s="1"/>
  <c r="F4500" i="153"/>
  <c r="G4504" i="153"/>
  <c r="H4504" i="153" s="1"/>
  <c r="E4504" i="153"/>
  <c r="F4506" i="153"/>
  <c r="E4510" i="153"/>
  <c r="G4510" i="153"/>
  <c r="H4510" i="153" s="1"/>
  <c r="F4516" i="153"/>
  <c r="G4520" i="153"/>
  <c r="H4520" i="153" s="1"/>
  <c r="E4520" i="153"/>
  <c r="F4522" i="153"/>
  <c r="E4526" i="153"/>
  <c r="G4526" i="153"/>
  <c r="H4526" i="153" s="1"/>
  <c r="F4532" i="153"/>
  <c r="G4536" i="153"/>
  <c r="H4536" i="153" s="1"/>
  <c r="E4536" i="153"/>
  <c r="F4538" i="153"/>
  <c r="G4548" i="153"/>
  <c r="H4548" i="153" s="1"/>
  <c r="F4548" i="153"/>
  <c r="E4548" i="153"/>
  <c r="G4564" i="153"/>
  <c r="H4564" i="153" s="1"/>
  <c r="F4564" i="153"/>
  <c r="E4564" i="153"/>
  <c r="G4580" i="153"/>
  <c r="H4580" i="153" s="1"/>
  <c r="F4580" i="153"/>
  <c r="E4580" i="153"/>
  <c r="E4466" i="153"/>
  <c r="G4466" i="153"/>
  <c r="H4466" i="153" s="1"/>
  <c r="G4476" i="153"/>
  <c r="H4476" i="153" s="1"/>
  <c r="E4476" i="153"/>
  <c r="E4482" i="153"/>
  <c r="G4482" i="153"/>
  <c r="H4482" i="153" s="1"/>
  <c r="G4492" i="153"/>
  <c r="H4492" i="153" s="1"/>
  <c r="E4492" i="153"/>
  <c r="E4498" i="153"/>
  <c r="G4498" i="153"/>
  <c r="H4498" i="153" s="1"/>
  <c r="G4508" i="153"/>
  <c r="H4508" i="153" s="1"/>
  <c r="E4508" i="153"/>
  <c r="E4514" i="153"/>
  <c r="G4514" i="153"/>
  <c r="H4514" i="153" s="1"/>
  <c r="G4524" i="153"/>
  <c r="H4524" i="153" s="1"/>
  <c r="E4524" i="153"/>
  <c r="E4530" i="153"/>
  <c r="G4530" i="153"/>
  <c r="H4530" i="153" s="1"/>
  <c r="G4540" i="153"/>
  <c r="H4540" i="153" s="1"/>
  <c r="E4540" i="153"/>
  <c r="G4544" i="153"/>
  <c r="H4544" i="153" s="1"/>
  <c r="F4544" i="153"/>
  <c r="E4544" i="153"/>
  <c r="G4560" i="153"/>
  <c r="H4560" i="153" s="1"/>
  <c r="F4560" i="153"/>
  <c r="E4560" i="153"/>
  <c r="G4576" i="153"/>
  <c r="H4576" i="153" s="1"/>
  <c r="F4576" i="153"/>
  <c r="E4576" i="153"/>
  <c r="G4542" i="153"/>
  <c r="H4542" i="153" s="1"/>
  <c r="G4546" i="153"/>
  <c r="H4546" i="153" s="1"/>
  <c r="G4550" i="153"/>
  <c r="H4550" i="153" s="1"/>
  <c r="G4554" i="153"/>
  <c r="H4554" i="153" s="1"/>
  <c r="G4558" i="153"/>
  <c r="H4558" i="153" s="1"/>
  <c r="G4562" i="153"/>
  <c r="H4562" i="153" s="1"/>
  <c r="G4566" i="153"/>
  <c r="H4566" i="153" s="1"/>
  <c r="G4570" i="153"/>
  <c r="H4570" i="153" s="1"/>
  <c r="G4574" i="153"/>
  <c r="H4574" i="153" s="1"/>
  <c r="G4578" i="153"/>
  <c r="H4578" i="153" s="1"/>
  <c r="G4582" i="153"/>
  <c r="H4582" i="153" s="1"/>
  <c r="G4586" i="153"/>
  <c r="H4586" i="153" s="1"/>
  <c r="E4588" i="153"/>
  <c r="G4590" i="153"/>
  <c r="H4590" i="153" s="1"/>
  <c r="E4592" i="153"/>
  <c r="G4594" i="153"/>
  <c r="H4594" i="153" s="1"/>
  <c r="E4596" i="153"/>
  <c r="G4598" i="153"/>
  <c r="H4598" i="153" s="1"/>
  <c r="E4600" i="153"/>
  <c r="G4602" i="153"/>
  <c r="H4602" i="153" s="1"/>
  <c r="E4604" i="153"/>
  <c r="G4606" i="153"/>
  <c r="H4606" i="153" s="1"/>
  <c r="E4608" i="153"/>
  <c r="G4610" i="153"/>
  <c r="H4610" i="153" s="1"/>
  <c r="E4612" i="153"/>
  <c r="G4614" i="153"/>
  <c r="H4614" i="153" s="1"/>
  <c r="E4616" i="153"/>
  <c r="G4618" i="153"/>
  <c r="H4618" i="153" s="1"/>
  <c r="E4620" i="153"/>
  <c r="G4622" i="153"/>
  <c r="H4622" i="153" s="1"/>
  <c r="E4624" i="153"/>
  <c r="G4626" i="153"/>
  <c r="H4626" i="153" s="1"/>
  <c r="E4628" i="153"/>
  <c r="G4630" i="153"/>
  <c r="H4630" i="153" s="1"/>
  <c r="E4632" i="153"/>
  <c r="G4634" i="153"/>
  <c r="H4634" i="153" s="1"/>
  <c r="E4636" i="153"/>
  <c r="G4638" i="153"/>
  <c r="H4638" i="153" s="1"/>
  <c r="E4640" i="153"/>
  <c r="G4642" i="153"/>
  <c r="H4642" i="153" s="1"/>
  <c r="E4644" i="153"/>
  <c r="G4646" i="153"/>
  <c r="H4646" i="153" s="1"/>
  <c r="E4648" i="153"/>
  <c r="G4650" i="153"/>
  <c r="H4650" i="153" s="1"/>
  <c r="E4652" i="153"/>
  <c r="G4654" i="153"/>
  <c r="H4654" i="153" s="1"/>
  <c r="E4656" i="153"/>
  <c r="G4658" i="153"/>
  <c r="H4658" i="153" s="1"/>
  <c r="E4660" i="153"/>
  <c r="G4662" i="153"/>
  <c r="H4662" i="153" s="1"/>
  <c r="E4664" i="153"/>
  <c r="G4666" i="153"/>
  <c r="H4666" i="153" s="1"/>
  <c r="E4668" i="153"/>
  <c r="G4670" i="153"/>
  <c r="H4670" i="153" s="1"/>
  <c r="E4672" i="153"/>
  <c r="G4674" i="153"/>
  <c r="H4674" i="153" s="1"/>
  <c r="E4676" i="153"/>
  <c r="G4678" i="153"/>
  <c r="H4678" i="153" s="1"/>
  <c r="E4680" i="153"/>
  <c r="E4683" i="153"/>
  <c r="F4685" i="153"/>
  <c r="E4687" i="153"/>
  <c r="F4689" i="153"/>
  <c r="E4691" i="153"/>
  <c r="F4693" i="153"/>
  <c r="E4695" i="153"/>
  <c r="F4697" i="153"/>
  <c r="E4699" i="153"/>
  <c r="F4701" i="153"/>
  <c r="E4703" i="153"/>
  <c r="F4705" i="153"/>
  <c r="E4707" i="153"/>
  <c r="F4709" i="153"/>
  <c r="E4711" i="153"/>
  <c r="F4713" i="153"/>
  <c r="E4715" i="153"/>
  <c r="F4717" i="153"/>
  <c r="E4719" i="153"/>
  <c r="F4721" i="153"/>
  <c r="E4723" i="153"/>
  <c r="F4725" i="153"/>
  <c r="E4727" i="153"/>
  <c r="F4729" i="153"/>
  <c r="G4739" i="153"/>
  <c r="H4739" i="153" s="1"/>
  <c r="F4739" i="153"/>
  <c r="F4742" i="153"/>
  <c r="E4742" i="153"/>
  <c r="G4755" i="153"/>
  <c r="H4755" i="153" s="1"/>
  <c r="F4755" i="153"/>
  <c r="F4758" i="153"/>
  <c r="E4758" i="153"/>
  <c r="G4775" i="153"/>
  <c r="H4775" i="153" s="1"/>
  <c r="F4775" i="153"/>
  <c r="E4775" i="153"/>
  <c r="G4791" i="153"/>
  <c r="H4791" i="153" s="1"/>
  <c r="F4791" i="153"/>
  <c r="E4791" i="153"/>
  <c r="F4588" i="153"/>
  <c r="F4592" i="153"/>
  <c r="F4596" i="153"/>
  <c r="F4600" i="153"/>
  <c r="F4604" i="153"/>
  <c r="F4608" i="153"/>
  <c r="F4612" i="153"/>
  <c r="F4616" i="153"/>
  <c r="F4620" i="153"/>
  <c r="F4624" i="153"/>
  <c r="F4628" i="153"/>
  <c r="F4632" i="153"/>
  <c r="F4636" i="153"/>
  <c r="F4640" i="153"/>
  <c r="F4644" i="153"/>
  <c r="F4648" i="153"/>
  <c r="F4652" i="153"/>
  <c r="F4656" i="153"/>
  <c r="F4660" i="153"/>
  <c r="F4664" i="153"/>
  <c r="F4668" i="153"/>
  <c r="F4672" i="153"/>
  <c r="F4676" i="153"/>
  <c r="F4680" i="153"/>
  <c r="F4683" i="153"/>
  <c r="G4685" i="153"/>
  <c r="H4685" i="153" s="1"/>
  <c r="F4687" i="153"/>
  <c r="G4689" i="153"/>
  <c r="H4689" i="153" s="1"/>
  <c r="F4691" i="153"/>
  <c r="G4693" i="153"/>
  <c r="H4693" i="153" s="1"/>
  <c r="F4695" i="153"/>
  <c r="G4697" i="153"/>
  <c r="H4697" i="153" s="1"/>
  <c r="F4699" i="153"/>
  <c r="G4701" i="153"/>
  <c r="H4701" i="153" s="1"/>
  <c r="F4703" i="153"/>
  <c r="G4705" i="153"/>
  <c r="H4705" i="153" s="1"/>
  <c r="F4707" i="153"/>
  <c r="G4709" i="153"/>
  <c r="H4709" i="153" s="1"/>
  <c r="F4711" i="153"/>
  <c r="G4713" i="153"/>
  <c r="H4713" i="153" s="1"/>
  <c r="F4715" i="153"/>
  <c r="G4717" i="153"/>
  <c r="H4717" i="153" s="1"/>
  <c r="F4719" i="153"/>
  <c r="G4721" i="153"/>
  <c r="H4721" i="153" s="1"/>
  <c r="F4730" i="153"/>
  <c r="E4730" i="153"/>
  <c r="G4743" i="153"/>
  <c r="H4743" i="153" s="1"/>
  <c r="F4743" i="153"/>
  <c r="F4746" i="153"/>
  <c r="E4746" i="153"/>
  <c r="G4759" i="153"/>
  <c r="H4759" i="153" s="1"/>
  <c r="F4759" i="153"/>
  <c r="F4762" i="153"/>
  <c r="E4762" i="153"/>
  <c r="G4771" i="153"/>
  <c r="H4771" i="153" s="1"/>
  <c r="F4771" i="153"/>
  <c r="E4771" i="153"/>
  <c r="G4787" i="153"/>
  <c r="H4787" i="153" s="1"/>
  <c r="F4787" i="153"/>
  <c r="E4787" i="153"/>
  <c r="G4803" i="153"/>
  <c r="H4803" i="153" s="1"/>
  <c r="F4803" i="153"/>
  <c r="E4803" i="153"/>
  <c r="E4682" i="153"/>
  <c r="E4686" i="153"/>
  <c r="E4690" i="153"/>
  <c r="E4694" i="153"/>
  <c r="E4698" i="153"/>
  <c r="E4702" i="153"/>
  <c r="E4706" i="153"/>
  <c r="E4710" i="153"/>
  <c r="E4714" i="153"/>
  <c r="E4718" i="153"/>
  <c r="E4722" i="153"/>
  <c r="E4726" i="153"/>
  <c r="G4730" i="153"/>
  <c r="H4730" i="153" s="1"/>
  <c r="G4731" i="153"/>
  <c r="H4731" i="153" s="1"/>
  <c r="F4731" i="153"/>
  <c r="F4734" i="153"/>
  <c r="E4734" i="153"/>
  <c r="E4743" i="153"/>
  <c r="G4746" i="153"/>
  <c r="H4746" i="153" s="1"/>
  <c r="G4747" i="153"/>
  <c r="H4747" i="153" s="1"/>
  <c r="F4747" i="153"/>
  <c r="F4750" i="153"/>
  <c r="E4750" i="153"/>
  <c r="E4759" i="153"/>
  <c r="G4762" i="153"/>
  <c r="H4762" i="153" s="1"/>
  <c r="G4763" i="153"/>
  <c r="H4763" i="153" s="1"/>
  <c r="F4763" i="153"/>
  <c r="G4767" i="153"/>
  <c r="H4767" i="153" s="1"/>
  <c r="F4767" i="153"/>
  <c r="E4767" i="153"/>
  <c r="G4783" i="153"/>
  <c r="H4783" i="153" s="1"/>
  <c r="F4783" i="153"/>
  <c r="E4783" i="153"/>
  <c r="G4799" i="153"/>
  <c r="H4799" i="153" s="1"/>
  <c r="F4799" i="153"/>
  <c r="E4799" i="153"/>
  <c r="G4726" i="153"/>
  <c r="H4726" i="153" s="1"/>
  <c r="G4735" i="153"/>
  <c r="H4735" i="153" s="1"/>
  <c r="F4735" i="153"/>
  <c r="F4738" i="153"/>
  <c r="E4738" i="153"/>
  <c r="G4751" i="153"/>
  <c r="H4751" i="153" s="1"/>
  <c r="F4751" i="153"/>
  <c r="F4754" i="153"/>
  <c r="E4754" i="153"/>
  <c r="G4779" i="153"/>
  <c r="H4779" i="153" s="1"/>
  <c r="F4779" i="153"/>
  <c r="E4779" i="153"/>
  <c r="G4795" i="153"/>
  <c r="H4795" i="153" s="1"/>
  <c r="F4795" i="153"/>
  <c r="E4795" i="153"/>
  <c r="F4805" i="153"/>
  <c r="E4807" i="153"/>
  <c r="F4809" i="153"/>
  <c r="E4811" i="153"/>
  <c r="F4813" i="153"/>
  <c r="E4815" i="153"/>
  <c r="F4817" i="153"/>
  <c r="E4819" i="153"/>
  <c r="F4821" i="153"/>
  <c r="E4823" i="153"/>
  <c r="F4825" i="153"/>
  <c r="E4827" i="153"/>
  <c r="F4829" i="153"/>
  <c r="E4831" i="153"/>
  <c r="F4833" i="153"/>
  <c r="E4835" i="153"/>
  <c r="F4837" i="153"/>
  <c r="E4839" i="153"/>
  <c r="F4841" i="153"/>
  <c r="E4843" i="153"/>
  <c r="F4845" i="153"/>
  <c r="E4847" i="153"/>
  <c r="F4849" i="153"/>
  <c r="E4851" i="153"/>
  <c r="F4853" i="153"/>
  <c r="E4855" i="153"/>
  <c r="F4857" i="153"/>
  <c r="F4887" i="153"/>
  <c r="G4887" i="153"/>
  <c r="H4887" i="153" s="1"/>
  <c r="E4890" i="153"/>
  <c r="F4890" i="153"/>
  <c r="F4903" i="153"/>
  <c r="G4903" i="153"/>
  <c r="H4903" i="153" s="1"/>
  <c r="E4906" i="153"/>
  <c r="F4906" i="153"/>
  <c r="F4919" i="153"/>
  <c r="G4919" i="153"/>
  <c r="H4919" i="153" s="1"/>
  <c r="E4922" i="153"/>
  <c r="F4922" i="153"/>
  <c r="E4930" i="153"/>
  <c r="G4930" i="153"/>
  <c r="H4930" i="153" s="1"/>
  <c r="F4930" i="153"/>
  <c r="E4934" i="153"/>
  <c r="G4934" i="153"/>
  <c r="H4934" i="153" s="1"/>
  <c r="F4934" i="153"/>
  <c r="E4766" i="153"/>
  <c r="E4770" i="153"/>
  <c r="E4774" i="153"/>
  <c r="E4778" i="153"/>
  <c r="E4782" i="153"/>
  <c r="E4786" i="153"/>
  <c r="E4790" i="153"/>
  <c r="E4794" i="153"/>
  <c r="E4798" i="153"/>
  <c r="E4802" i="153"/>
  <c r="G4805" i="153"/>
  <c r="H4805" i="153" s="1"/>
  <c r="F4807" i="153"/>
  <c r="G4809" i="153"/>
  <c r="H4809" i="153" s="1"/>
  <c r="F4811" i="153"/>
  <c r="G4813" i="153"/>
  <c r="H4813" i="153" s="1"/>
  <c r="F4815" i="153"/>
  <c r="G4817" i="153"/>
  <c r="H4817" i="153" s="1"/>
  <c r="F4819" i="153"/>
  <c r="G4821" i="153"/>
  <c r="H4821" i="153" s="1"/>
  <c r="F4823" i="153"/>
  <c r="G4825" i="153"/>
  <c r="H4825" i="153" s="1"/>
  <c r="F4827" i="153"/>
  <c r="G4829" i="153"/>
  <c r="H4829" i="153" s="1"/>
  <c r="F4831" i="153"/>
  <c r="G4833" i="153"/>
  <c r="H4833" i="153" s="1"/>
  <c r="F4835" i="153"/>
  <c r="G4837" i="153"/>
  <c r="H4837" i="153" s="1"/>
  <c r="F4839" i="153"/>
  <c r="G4841" i="153"/>
  <c r="H4841" i="153" s="1"/>
  <c r="F4843" i="153"/>
  <c r="G4845" i="153"/>
  <c r="H4845" i="153" s="1"/>
  <c r="F4847" i="153"/>
  <c r="G4849" i="153"/>
  <c r="H4849" i="153" s="1"/>
  <c r="F4851" i="153"/>
  <c r="G4853" i="153"/>
  <c r="H4853" i="153" s="1"/>
  <c r="F4855" i="153"/>
  <c r="G4857" i="153"/>
  <c r="H4857" i="153" s="1"/>
  <c r="F4859" i="153"/>
  <c r="G4861" i="153"/>
  <c r="H4861" i="153" s="1"/>
  <c r="F4863" i="153"/>
  <c r="G4865" i="153"/>
  <c r="H4865" i="153" s="1"/>
  <c r="F4867" i="153"/>
  <c r="G4869" i="153"/>
  <c r="H4869" i="153" s="1"/>
  <c r="F4871" i="153"/>
  <c r="G4873" i="153"/>
  <c r="H4873" i="153" s="1"/>
  <c r="F4875" i="153"/>
  <c r="G4877" i="153"/>
  <c r="H4877" i="153" s="1"/>
  <c r="E4878" i="153"/>
  <c r="F4878" i="153"/>
  <c r="E4887" i="153"/>
  <c r="G4890" i="153"/>
  <c r="H4890" i="153" s="1"/>
  <c r="F4891" i="153"/>
  <c r="G4891" i="153"/>
  <c r="H4891" i="153" s="1"/>
  <c r="E4894" i="153"/>
  <c r="F4894" i="153"/>
  <c r="E4903" i="153"/>
  <c r="G4906" i="153"/>
  <c r="H4906" i="153" s="1"/>
  <c r="F4907" i="153"/>
  <c r="G4907" i="153"/>
  <c r="H4907" i="153" s="1"/>
  <c r="E4910" i="153"/>
  <c r="F4910" i="153"/>
  <c r="E4919" i="153"/>
  <c r="G4922" i="153"/>
  <c r="H4922" i="153" s="1"/>
  <c r="F4923" i="153"/>
  <c r="G4923" i="153"/>
  <c r="H4923" i="153" s="1"/>
  <c r="E4926" i="153"/>
  <c r="G4926" i="153"/>
  <c r="H4926" i="153" s="1"/>
  <c r="E4806" i="153"/>
  <c r="E4810" i="153"/>
  <c r="E4814" i="153"/>
  <c r="E4818" i="153"/>
  <c r="F4879" i="153"/>
  <c r="G4879" i="153"/>
  <c r="H4879" i="153" s="1"/>
  <c r="E4882" i="153"/>
  <c r="F4882" i="153"/>
  <c r="F4895" i="153"/>
  <c r="G4895" i="153"/>
  <c r="H4895" i="153" s="1"/>
  <c r="E4898" i="153"/>
  <c r="F4898" i="153"/>
  <c r="F4911" i="153"/>
  <c r="G4911" i="153"/>
  <c r="H4911" i="153" s="1"/>
  <c r="E4914" i="153"/>
  <c r="F4914" i="153"/>
  <c r="G4928" i="153"/>
  <c r="H4928" i="153" s="1"/>
  <c r="F4928" i="153"/>
  <c r="E4879" i="153"/>
  <c r="G4882" i="153"/>
  <c r="H4882" i="153" s="1"/>
  <c r="F4883" i="153"/>
  <c r="G4883" i="153"/>
  <c r="H4883" i="153" s="1"/>
  <c r="E4886" i="153"/>
  <c r="F4886" i="153"/>
  <c r="E4895" i="153"/>
  <c r="G4898" i="153"/>
  <c r="H4898" i="153" s="1"/>
  <c r="F4899" i="153"/>
  <c r="G4899" i="153"/>
  <c r="H4899" i="153" s="1"/>
  <c r="E4902" i="153"/>
  <c r="F4902" i="153"/>
  <c r="E4911" i="153"/>
  <c r="G4914" i="153"/>
  <c r="H4914" i="153" s="1"/>
  <c r="F4915" i="153"/>
  <c r="G4915" i="153"/>
  <c r="H4915" i="153" s="1"/>
  <c r="E4918" i="153"/>
  <c r="F4918" i="153"/>
  <c r="G4932" i="153"/>
  <c r="H4932" i="153" s="1"/>
  <c r="F4932" i="153"/>
  <c r="E4932" i="153"/>
  <c r="E4927" i="153"/>
  <c r="E4931" i="153"/>
  <c r="E4935" i="153"/>
  <c r="E4939" i="153"/>
  <c r="E4943" i="153"/>
  <c r="E4947" i="153"/>
  <c r="E4951" i="153"/>
  <c r="E4955" i="153"/>
  <c r="E4959" i="153"/>
  <c r="E4963" i="153"/>
  <c r="E4967" i="153"/>
  <c r="E4971" i="153"/>
  <c r="E4975" i="153"/>
  <c r="E4979" i="153"/>
  <c r="E4983" i="153"/>
  <c r="E4987" i="153"/>
  <c r="E4991" i="153"/>
  <c r="E4995" i="153"/>
  <c r="E4999" i="153"/>
  <c r="G5047" i="153"/>
  <c r="H5047" i="153" s="1"/>
  <c r="F5047" i="153"/>
  <c r="F5050" i="153"/>
  <c r="E5050" i="153"/>
  <c r="G5063" i="153"/>
  <c r="H5063" i="153" s="1"/>
  <c r="F5063" i="153"/>
  <c r="F5066" i="153"/>
  <c r="E5066" i="153"/>
  <c r="G5090" i="153"/>
  <c r="H5090" i="153" s="1"/>
  <c r="F5090" i="153"/>
  <c r="E5090" i="153"/>
  <c r="G5106" i="153"/>
  <c r="H5106" i="153" s="1"/>
  <c r="F5106" i="153"/>
  <c r="E5106" i="153"/>
  <c r="G5122" i="153"/>
  <c r="H5122" i="153" s="1"/>
  <c r="F5122" i="153"/>
  <c r="E5122" i="153"/>
  <c r="G4991" i="153"/>
  <c r="H4991" i="153" s="1"/>
  <c r="G4995" i="153"/>
  <c r="H4995" i="153" s="1"/>
  <c r="G4999" i="153"/>
  <c r="H4999" i="153" s="1"/>
  <c r="G5003" i="153"/>
  <c r="H5003" i="153" s="1"/>
  <c r="G5007" i="153"/>
  <c r="H5007" i="153" s="1"/>
  <c r="G5011" i="153"/>
  <c r="H5011" i="153" s="1"/>
  <c r="G5015" i="153"/>
  <c r="H5015" i="153" s="1"/>
  <c r="G5019" i="153"/>
  <c r="H5019" i="153" s="1"/>
  <c r="G5023" i="153"/>
  <c r="H5023" i="153" s="1"/>
  <c r="G5027" i="153"/>
  <c r="H5027" i="153" s="1"/>
  <c r="G5031" i="153"/>
  <c r="H5031" i="153" s="1"/>
  <c r="G5035" i="153"/>
  <c r="H5035" i="153" s="1"/>
  <c r="F5038" i="153"/>
  <c r="E5038" i="153"/>
  <c r="E5047" i="153"/>
  <c r="G5050" i="153"/>
  <c r="H5050" i="153" s="1"/>
  <c r="G5051" i="153"/>
  <c r="H5051" i="153" s="1"/>
  <c r="F5051" i="153"/>
  <c r="F5054" i="153"/>
  <c r="E5054" i="153"/>
  <c r="E5063" i="153"/>
  <c r="G5066" i="153"/>
  <c r="H5066" i="153" s="1"/>
  <c r="G5067" i="153"/>
  <c r="H5067" i="153" s="1"/>
  <c r="F5067" i="153"/>
  <c r="F5070" i="153"/>
  <c r="E5070" i="153"/>
  <c r="G5086" i="153"/>
  <c r="H5086" i="153" s="1"/>
  <c r="F5086" i="153"/>
  <c r="E5086" i="153"/>
  <c r="G5102" i="153"/>
  <c r="H5102" i="153" s="1"/>
  <c r="F5102" i="153"/>
  <c r="E5102" i="153"/>
  <c r="G5118" i="153"/>
  <c r="H5118" i="153" s="1"/>
  <c r="F5118" i="153"/>
  <c r="E5118" i="153"/>
  <c r="E4936" i="153"/>
  <c r="F4938" i="153"/>
  <c r="E4940" i="153"/>
  <c r="F4942" i="153"/>
  <c r="G5039" i="153"/>
  <c r="H5039" i="153" s="1"/>
  <c r="F5039" i="153"/>
  <c r="F5042" i="153"/>
  <c r="E5042" i="153"/>
  <c r="G5055" i="153"/>
  <c r="H5055" i="153" s="1"/>
  <c r="F5055" i="153"/>
  <c r="F5058" i="153"/>
  <c r="E5058" i="153"/>
  <c r="G5071" i="153"/>
  <c r="H5071" i="153" s="1"/>
  <c r="F5071" i="153"/>
  <c r="F5074" i="153"/>
  <c r="E5074" i="153"/>
  <c r="G5082" i="153"/>
  <c r="H5082" i="153" s="1"/>
  <c r="F5082" i="153"/>
  <c r="E5082" i="153"/>
  <c r="G5098" i="153"/>
  <c r="H5098" i="153" s="1"/>
  <c r="F5098" i="153"/>
  <c r="E5098" i="153"/>
  <c r="G5114" i="153"/>
  <c r="H5114" i="153" s="1"/>
  <c r="F5114" i="153"/>
  <c r="E5114" i="153"/>
  <c r="F4936" i="153"/>
  <c r="G4938" i="153"/>
  <c r="H4938" i="153" s="1"/>
  <c r="F4940" i="153"/>
  <c r="G4942" i="153"/>
  <c r="H4942" i="153" s="1"/>
  <c r="F4944" i="153"/>
  <c r="G4946" i="153"/>
  <c r="H4946" i="153" s="1"/>
  <c r="F4948" i="153"/>
  <c r="G4950" i="153"/>
  <c r="H4950" i="153" s="1"/>
  <c r="F4952" i="153"/>
  <c r="G4954" i="153"/>
  <c r="H4954" i="153" s="1"/>
  <c r="F4956" i="153"/>
  <c r="G4958" i="153"/>
  <c r="H4958" i="153" s="1"/>
  <c r="F4960" i="153"/>
  <c r="G4962" i="153"/>
  <c r="H4962" i="153" s="1"/>
  <c r="F4964" i="153"/>
  <c r="G4966" i="153"/>
  <c r="H4966" i="153" s="1"/>
  <c r="F4968" i="153"/>
  <c r="G4970" i="153"/>
  <c r="H4970" i="153" s="1"/>
  <c r="F4972" i="153"/>
  <c r="G4974" i="153"/>
  <c r="H4974" i="153" s="1"/>
  <c r="F4976" i="153"/>
  <c r="G4978" i="153"/>
  <c r="H4978" i="153" s="1"/>
  <c r="F4980" i="153"/>
  <c r="G4982" i="153"/>
  <c r="H4982" i="153" s="1"/>
  <c r="F4984" i="153"/>
  <c r="G4986" i="153"/>
  <c r="H4986" i="153" s="1"/>
  <c r="F4988" i="153"/>
  <c r="G4990" i="153"/>
  <c r="H4990" i="153" s="1"/>
  <c r="E5039" i="153"/>
  <c r="G5042" i="153"/>
  <c r="H5042" i="153" s="1"/>
  <c r="G5043" i="153"/>
  <c r="H5043" i="153" s="1"/>
  <c r="F5043" i="153"/>
  <c r="F5046" i="153"/>
  <c r="E5046" i="153"/>
  <c r="E5055" i="153"/>
  <c r="G5058" i="153"/>
  <c r="H5058" i="153" s="1"/>
  <c r="G5059" i="153"/>
  <c r="H5059" i="153" s="1"/>
  <c r="F5059" i="153"/>
  <c r="F5062" i="153"/>
  <c r="E5062" i="153"/>
  <c r="E5071" i="153"/>
  <c r="G5074" i="153"/>
  <c r="H5074" i="153" s="1"/>
  <c r="G5075" i="153"/>
  <c r="H5075" i="153" s="1"/>
  <c r="F5075" i="153"/>
  <c r="G5078" i="153"/>
  <c r="H5078" i="153" s="1"/>
  <c r="F5078" i="153"/>
  <c r="E5078" i="153"/>
  <c r="G5094" i="153"/>
  <c r="H5094" i="153" s="1"/>
  <c r="F5094" i="153"/>
  <c r="E5094" i="153"/>
  <c r="G5110" i="153"/>
  <c r="H5110" i="153" s="1"/>
  <c r="F5110" i="153"/>
  <c r="E5110" i="153"/>
  <c r="F5079" i="153"/>
  <c r="F5083" i="153"/>
  <c r="F5087" i="153"/>
  <c r="F5091" i="153"/>
  <c r="F5095" i="153"/>
  <c r="F5099" i="153"/>
  <c r="F5103" i="153"/>
  <c r="F5107" i="153"/>
  <c r="F5111" i="153"/>
  <c r="F5115" i="153"/>
  <c r="F5119" i="153"/>
  <c r="F5123" i="153"/>
  <c r="E5126" i="153"/>
  <c r="F5127" i="153"/>
  <c r="E5130" i="153"/>
  <c r="F5131" i="153"/>
  <c r="E5134" i="153"/>
  <c r="F5135" i="153"/>
  <c r="E5138" i="153"/>
  <c r="F5139" i="153"/>
  <c r="E5142" i="153"/>
  <c r="F5143" i="153"/>
  <c r="E5146" i="153"/>
  <c r="F5147" i="153"/>
  <c r="E5150" i="153"/>
  <c r="F5151" i="153"/>
  <c r="E5154" i="153"/>
  <c r="F5155" i="153"/>
  <c r="E5158" i="153"/>
  <c r="F5159" i="153"/>
  <c r="E5162" i="153"/>
  <c r="F5163" i="153"/>
  <c r="E5166" i="153"/>
  <c r="F5167" i="153"/>
  <c r="E5170" i="153"/>
  <c r="F5171" i="153"/>
  <c r="E5174" i="153"/>
  <c r="F5175" i="153"/>
  <c r="E5178" i="153"/>
  <c r="F5179" i="153"/>
  <c r="E5182" i="153"/>
  <c r="F5183" i="153"/>
  <c r="E5186" i="153"/>
  <c r="F5187" i="153"/>
  <c r="E5190" i="153"/>
  <c r="F5191" i="153"/>
  <c r="E5194" i="153"/>
  <c r="F5195" i="153"/>
  <c r="E5198" i="153"/>
  <c r="F5199" i="153"/>
  <c r="E5202" i="153"/>
  <c r="F5203" i="153"/>
  <c r="E5206" i="153"/>
  <c r="F5207" i="153"/>
  <c r="E5210" i="153"/>
  <c r="F5211" i="153"/>
  <c r="E5214" i="153"/>
  <c r="F5215" i="153"/>
  <c r="E5219" i="153"/>
  <c r="E5223" i="153"/>
  <c r="E5227" i="153"/>
  <c r="E5231" i="153"/>
  <c r="E5235" i="153"/>
  <c r="E5239" i="153"/>
  <c r="E5243" i="153"/>
  <c r="E5247" i="153"/>
  <c r="E5251" i="153"/>
  <c r="E5255" i="153"/>
  <c r="E5259" i="153"/>
  <c r="E5263" i="153"/>
  <c r="E5267" i="153"/>
  <c r="E5271" i="153"/>
  <c r="F5284" i="153"/>
  <c r="G5284" i="153"/>
  <c r="H5284" i="153" s="1"/>
  <c r="E5287" i="153"/>
  <c r="F5287" i="153"/>
  <c r="F5296" i="153"/>
  <c r="E5296" i="153"/>
  <c r="G5296" i="153"/>
  <c r="H5296" i="153" s="1"/>
  <c r="F5312" i="153"/>
  <c r="E5312" i="153"/>
  <c r="G5312" i="153"/>
  <c r="H5312" i="153" s="1"/>
  <c r="F5328" i="153"/>
  <c r="E5328" i="153"/>
  <c r="G5328" i="153"/>
  <c r="H5328" i="153" s="1"/>
  <c r="F5126" i="153"/>
  <c r="F5130" i="153"/>
  <c r="F5134" i="153"/>
  <c r="F5138" i="153"/>
  <c r="F5142" i="153"/>
  <c r="F5146" i="153"/>
  <c r="F5150" i="153"/>
  <c r="F5154" i="153"/>
  <c r="F5158" i="153"/>
  <c r="F5162" i="153"/>
  <c r="F5166" i="153"/>
  <c r="F5170" i="153"/>
  <c r="F5174" i="153"/>
  <c r="F5178" i="153"/>
  <c r="F5182" i="153"/>
  <c r="F5186" i="153"/>
  <c r="F5190" i="153"/>
  <c r="F5194" i="153"/>
  <c r="F5198" i="153"/>
  <c r="F5202" i="153"/>
  <c r="F5206" i="153"/>
  <c r="F5210" i="153"/>
  <c r="F5214" i="153"/>
  <c r="G5219" i="153"/>
  <c r="H5219" i="153" s="1"/>
  <c r="G5223" i="153"/>
  <c r="H5223" i="153" s="1"/>
  <c r="G5227" i="153"/>
  <c r="H5227" i="153" s="1"/>
  <c r="G5231" i="153"/>
  <c r="H5231" i="153" s="1"/>
  <c r="G5235" i="153"/>
  <c r="H5235" i="153" s="1"/>
  <c r="G5239" i="153"/>
  <c r="H5239" i="153" s="1"/>
  <c r="G5243" i="153"/>
  <c r="H5243" i="153" s="1"/>
  <c r="G5247" i="153"/>
  <c r="H5247" i="153" s="1"/>
  <c r="G5251" i="153"/>
  <c r="H5251" i="153" s="1"/>
  <c r="G5255" i="153"/>
  <c r="H5255" i="153" s="1"/>
  <c r="G5259" i="153"/>
  <c r="H5259" i="153" s="1"/>
  <c r="G5263" i="153"/>
  <c r="H5263" i="153" s="1"/>
  <c r="G5267" i="153"/>
  <c r="H5267" i="153" s="1"/>
  <c r="G5271" i="153"/>
  <c r="H5271" i="153" s="1"/>
  <c r="F5272" i="153"/>
  <c r="G5272" i="153"/>
  <c r="H5272" i="153" s="1"/>
  <c r="E5275" i="153"/>
  <c r="F5275" i="153"/>
  <c r="F5288" i="153"/>
  <c r="G5288" i="153"/>
  <c r="H5288" i="153" s="1"/>
  <c r="F5292" i="153"/>
  <c r="E5292" i="153"/>
  <c r="G5292" i="153"/>
  <c r="H5292" i="153" s="1"/>
  <c r="F5308" i="153"/>
  <c r="E5308" i="153"/>
  <c r="G5308" i="153"/>
  <c r="H5308" i="153" s="1"/>
  <c r="F5324" i="153"/>
  <c r="E5324" i="153"/>
  <c r="G5324" i="153"/>
  <c r="H5324" i="153" s="1"/>
  <c r="F5276" i="153"/>
  <c r="G5276" i="153"/>
  <c r="H5276" i="153" s="1"/>
  <c r="E5279" i="153"/>
  <c r="F5279" i="153"/>
  <c r="F5304" i="153"/>
  <c r="E5304" i="153"/>
  <c r="G5304" i="153"/>
  <c r="H5304" i="153" s="1"/>
  <c r="F5320" i="153"/>
  <c r="E5320" i="153"/>
  <c r="G5320" i="153"/>
  <c r="H5320" i="153" s="1"/>
  <c r="F5280" i="153"/>
  <c r="G5280" i="153"/>
  <c r="H5280" i="153" s="1"/>
  <c r="E5283" i="153"/>
  <c r="F5283" i="153"/>
  <c r="F5300" i="153"/>
  <c r="E5300" i="153"/>
  <c r="G5300" i="153"/>
  <c r="H5300" i="153" s="1"/>
  <c r="F5316" i="153"/>
  <c r="E5316" i="153"/>
  <c r="G5316" i="153"/>
  <c r="H5316" i="153" s="1"/>
  <c r="F5291" i="153"/>
  <c r="F5295" i="153"/>
  <c r="F5299" i="153"/>
  <c r="F5303" i="153"/>
  <c r="F5307" i="153"/>
  <c r="F5311" i="153"/>
  <c r="F5315" i="153"/>
  <c r="F5319" i="153"/>
  <c r="F5323" i="153"/>
  <c r="F5327" i="153"/>
  <c r="F5331" i="153"/>
  <c r="G5332" i="153"/>
  <c r="H5332" i="153" s="1"/>
  <c r="F5335" i="153"/>
  <c r="G5336" i="153"/>
  <c r="H5336" i="153" s="1"/>
  <c r="F5339" i="153"/>
  <c r="G5340" i="153"/>
  <c r="H5340" i="153" s="1"/>
  <c r="F5343" i="153"/>
  <c r="G5344" i="153"/>
  <c r="H5344" i="153" s="1"/>
  <c r="E5348" i="153"/>
  <c r="E5352" i="153"/>
  <c r="E5356" i="153"/>
  <c r="E5360" i="153"/>
  <c r="E5364" i="153"/>
  <c r="E5368" i="153"/>
  <c r="E5372" i="153"/>
  <c r="E5376" i="153"/>
  <c r="E5380" i="153"/>
  <c r="E5384" i="153"/>
  <c r="E5388" i="153"/>
  <c r="E5392" i="153"/>
  <c r="E5401" i="153"/>
  <c r="G5401" i="153"/>
  <c r="H5401" i="153" s="1"/>
  <c r="G5395" i="153"/>
  <c r="H5395" i="153" s="1"/>
  <c r="E5395" i="153"/>
  <c r="F5401" i="153"/>
  <c r="E5332" i="153"/>
  <c r="E5336" i="153"/>
  <c r="E5340" i="153"/>
  <c r="E5344" i="153"/>
  <c r="F5347" i="153"/>
  <c r="E5349" i="153"/>
  <c r="F5351" i="153"/>
  <c r="E5353" i="153"/>
  <c r="F5355" i="153"/>
  <c r="E5357" i="153"/>
  <c r="F5359" i="153"/>
  <c r="E5361" i="153"/>
  <c r="F5363" i="153"/>
  <c r="E5365" i="153"/>
  <c r="F5367" i="153"/>
  <c r="E5369" i="153"/>
  <c r="F5371" i="153"/>
  <c r="E5373" i="153"/>
  <c r="F5375" i="153"/>
  <c r="E5377" i="153"/>
  <c r="F5379" i="153"/>
  <c r="E5381" i="153"/>
  <c r="F5383" i="153"/>
  <c r="E5385" i="153"/>
  <c r="F5387" i="153"/>
  <c r="E5389" i="153"/>
  <c r="F5391" i="153"/>
  <c r="E5393" i="153"/>
  <c r="F5395" i="153"/>
  <c r="G5399" i="153"/>
  <c r="H5399" i="153" s="1"/>
  <c r="E5399" i="153"/>
  <c r="G5347" i="153"/>
  <c r="H5347" i="153" s="1"/>
  <c r="F5349" i="153"/>
  <c r="G5351" i="153"/>
  <c r="H5351" i="153" s="1"/>
  <c r="F5353" i="153"/>
  <c r="G5355" i="153"/>
  <c r="H5355" i="153" s="1"/>
  <c r="F5357" i="153"/>
  <c r="G5359" i="153"/>
  <c r="H5359" i="153" s="1"/>
  <c r="F5361" i="153"/>
  <c r="G5363" i="153"/>
  <c r="H5363" i="153" s="1"/>
  <c r="F5365" i="153"/>
  <c r="G5367" i="153"/>
  <c r="H5367" i="153" s="1"/>
  <c r="F5369" i="153"/>
  <c r="G5371" i="153"/>
  <c r="H5371" i="153" s="1"/>
  <c r="F5373" i="153"/>
  <c r="G5375" i="153"/>
  <c r="H5375" i="153" s="1"/>
  <c r="F5377" i="153"/>
  <c r="G5379" i="153"/>
  <c r="H5379" i="153" s="1"/>
  <c r="F5381" i="153"/>
  <c r="G5383" i="153"/>
  <c r="H5383" i="153" s="1"/>
  <c r="F5385" i="153"/>
  <c r="G5387" i="153"/>
  <c r="H5387" i="153" s="1"/>
  <c r="F5389" i="153"/>
  <c r="G5391" i="153"/>
  <c r="H5391" i="153" s="1"/>
  <c r="F5393" i="153"/>
  <c r="E5397" i="153"/>
  <c r="G5397" i="153"/>
  <c r="H5397" i="153" s="1"/>
  <c r="F5399" i="153"/>
  <c r="G5403" i="153"/>
  <c r="H5403" i="153" s="1"/>
  <c r="E5403" i="153"/>
  <c r="F5435" i="153"/>
  <c r="E5435" i="153"/>
  <c r="G5405" i="153"/>
  <c r="H5405" i="153" s="1"/>
  <c r="E5407" i="153"/>
  <c r="E5411" i="153"/>
  <c r="E5415" i="153"/>
  <c r="E5419" i="153"/>
  <c r="E5423" i="153"/>
  <c r="E5427" i="153"/>
  <c r="E5431" i="153"/>
  <c r="G5435" i="153"/>
  <c r="H5435" i="153" s="1"/>
  <c r="G5436" i="153"/>
  <c r="H5436" i="153" s="1"/>
  <c r="F5436" i="153"/>
  <c r="F5439" i="153"/>
  <c r="E5439" i="153"/>
  <c r="G5407" i="153"/>
  <c r="H5407" i="153" s="1"/>
  <c r="G5411" i="153"/>
  <c r="H5411" i="153" s="1"/>
  <c r="G5415" i="153"/>
  <c r="H5415" i="153" s="1"/>
  <c r="G5419" i="153"/>
  <c r="H5419" i="153" s="1"/>
  <c r="G5423" i="153"/>
  <c r="H5423" i="153" s="1"/>
  <c r="G5427" i="153"/>
  <c r="H5427" i="153" s="1"/>
  <c r="G5431" i="153"/>
  <c r="H5431" i="153" s="1"/>
  <c r="G5440" i="153"/>
  <c r="H5440" i="153" s="1"/>
  <c r="F5440" i="153"/>
  <c r="F5443" i="153"/>
  <c r="E5443" i="153"/>
  <c r="E5408" i="153"/>
  <c r="F5410" i="153"/>
  <c r="E5412" i="153"/>
  <c r="F5414" i="153"/>
  <c r="E5416" i="153"/>
  <c r="F5418" i="153"/>
  <c r="E5420" i="153"/>
  <c r="F5422" i="153"/>
  <c r="E5424" i="153"/>
  <c r="F5426" i="153"/>
  <c r="G5444" i="153"/>
  <c r="H5444" i="153" s="1"/>
  <c r="F5444" i="153"/>
  <c r="G5448" i="153"/>
  <c r="H5448" i="153" s="1"/>
  <c r="F5448" i="153"/>
  <c r="E5448" i="153"/>
  <c r="E5452" i="153"/>
  <c r="E5456" i="153"/>
  <c r="E5460" i="153"/>
  <c r="E5464" i="153"/>
  <c r="E5468" i="153"/>
  <c r="E5472" i="153"/>
  <c r="E5476" i="153"/>
  <c r="E5480" i="153"/>
  <c r="E5491" i="153"/>
  <c r="G5491" i="153"/>
  <c r="H5491" i="153" s="1"/>
  <c r="G5497" i="153"/>
  <c r="H5497" i="153" s="1"/>
  <c r="E5497" i="153"/>
  <c r="E5507" i="153"/>
  <c r="G5507" i="153"/>
  <c r="H5507" i="153" s="1"/>
  <c r="G5513" i="153"/>
  <c r="H5513" i="153" s="1"/>
  <c r="E5513" i="153"/>
  <c r="E5447" i="153"/>
  <c r="E5451" i="153"/>
  <c r="F5452" i="153"/>
  <c r="E5455" i="153"/>
  <c r="F5456" i="153"/>
  <c r="E5459" i="153"/>
  <c r="F5460" i="153"/>
  <c r="E5463" i="153"/>
  <c r="F5464" i="153"/>
  <c r="E5467" i="153"/>
  <c r="F5468" i="153"/>
  <c r="E5471" i="153"/>
  <c r="F5472" i="153"/>
  <c r="E5475" i="153"/>
  <c r="F5476" i="153"/>
  <c r="E5479" i="153"/>
  <c r="F5480" i="153"/>
  <c r="E5482" i="153"/>
  <c r="E5495" i="153"/>
  <c r="G5495" i="153"/>
  <c r="H5495" i="153" s="1"/>
  <c r="G5501" i="153"/>
  <c r="H5501" i="153" s="1"/>
  <c r="E5501" i="153"/>
  <c r="E5511" i="153"/>
  <c r="G5511" i="153"/>
  <c r="H5511" i="153" s="1"/>
  <c r="G5517" i="153"/>
  <c r="H5517" i="153" s="1"/>
  <c r="E5517" i="153"/>
  <c r="G5482" i="153"/>
  <c r="H5482" i="153" s="1"/>
  <c r="G5486" i="153"/>
  <c r="H5486" i="153" s="1"/>
  <c r="G5489" i="153"/>
  <c r="H5489" i="153" s="1"/>
  <c r="E5489" i="153"/>
  <c r="F5495" i="153"/>
  <c r="E5499" i="153"/>
  <c r="G5499" i="153"/>
  <c r="H5499" i="153" s="1"/>
  <c r="F5501" i="153"/>
  <c r="G5505" i="153"/>
  <c r="H5505" i="153" s="1"/>
  <c r="E5505" i="153"/>
  <c r="F5511" i="153"/>
  <c r="E5515" i="153"/>
  <c r="G5515" i="153"/>
  <c r="H5515" i="153" s="1"/>
  <c r="F5517" i="153"/>
  <c r="G5493" i="153"/>
  <c r="H5493" i="153" s="1"/>
  <c r="E5493" i="153"/>
  <c r="E5503" i="153"/>
  <c r="G5503" i="153"/>
  <c r="H5503" i="153" s="1"/>
  <c r="G5509" i="153"/>
  <c r="H5509" i="153" s="1"/>
  <c r="E5509" i="153"/>
  <c r="G5519" i="153"/>
  <c r="H5519" i="153" s="1"/>
  <c r="E5521" i="153"/>
  <c r="G5523" i="153"/>
  <c r="H5523" i="153" s="1"/>
  <c r="E5525" i="153"/>
  <c r="G5527" i="153"/>
  <c r="H5527" i="153" s="1"/>
  <c r="E5529" i="153"/>
  <c r="G5531" i="153"/>
  <c r="H5531" i="153" s="1"/>
  <c r="E5533" i="153"/>
  <c r="G5535" i="153"/>
  <c r="H5535" i="153" s="1"/>
  <c r="E5537" i="153"/>
  <c r="G5539" i="153"/>
  <c r="H5539" i="153" s="1"/>
  <c r="E5541" i="153"/>
  <c r="G5543" i="153"/>
  <c r="H5543" i="153" s="1"/>
  <c r="E5545" i="153"/>
  <c r="G5547" i="153"/>
  <c r="H5547" i="153" s="1"/>
  <c r="E5549" i="153"/>
  <c r="G5551" i="153"/>
  <c r="H5551" i="153" s="1"/>
  <c r="E5553" i="153"/>
  <c r="G5555" i="153"/>
  <c r="H5555" i="153" s="1"/>
  <c r="E5557" i="153"/>
  <c r="G5559" i="153"/>
  <c r="H5559" i="153" s="1"/>
  <c r="E5561" i="153"/>
  <c r="G5563" i="153"/>
  <c r="H5563" i="153" s="1"/>
  <c r="E5565" i="153"/>
  <c r="F5521" i="153"/>
  <c r="F5525" i="153"/>
  <c r="F5529" i="153"/>
  <c r="F5533" i="153"/>
  <c r="F5537" i="153"/>
  <c r="F5541" i="153"/>
  <c r="F5545" i="153"/>
  <c r="F5549" i="153"/>
  <c r="F5553" i="153"/>
  <c r="F5557" i="153"/>
  <c r="F5561" i="153"/>
  <c r="F5565" i="153"/>
  <c r="E6" i="153"/>
  <c r="F7" i="153"/>
  <c r="E8" i="153"/>
  <c r="G16" i="153"/>
  <c r="H16" i="153" s="1"/>
  <c r="F8" i="153"/>
  <c r="E14" i="153"/>
  <c r="F15" i="153"/>
  <c r="G3" i="153"/>
  <c r="H3" i="153" s="1"/>
  <c r="E5" i="153"/>
  <c r="F6" i="153"/>
  <c r="G7" i="153"/>
  <c r="H7" i="153" s="1"/>
  <c r="E9" i="153"/>
  <c r="F10" i="153"/>
  <c r="G11" i="153"/>
  <c r="H11" i="153" s="1"/>
  <c r="E13" i="153"/>
  <c r="F14" i="153"/>
  <c r="G15" i="153"/>
  <c r="H15" i="153" s="1"/>
  <c r="F5" i="153"/>
  <c r="F9" i="153"/>
  <c r="F13" i="153"/>
  <c r="A3" i="148" l="1"/>
  <c r="A4" i="148" s="1"/>
  <c r="A5" i="148" s="1"/>
  <c r="A6" i="148" s="1"/>
  <c r="A7" i="148" s="1"/>
  <c r="A8" i="148" s="1"/>
  <c r="A9" i="148" s="1"/>
  <c r="A10" i="148" s="1"/>
  <c r="A11" i="148" s="1"/>
  <c r="A12" i="148" s="1"/>
  <c r="A13" i="148" s="1"/>
  <c r="A14" i="148" s="1"/>
  <c r="A15" i="148" s="1"/>
  <c r="A16" i="148" s="1"/>
  <c r="A17" i="148" s="1"/>
  <c r="A18" i="148" s="1"/>
  <c r="A19" i="148" s="1"/>
  <c r="A20" i="148" s="1"/>
  <c r="A21" i="148" s="1"/>
  <c r="A22" i="148" s="1"/>
  <c r="A23" i="148" s="1"/>
  <c r="A24" i="148" s="1"/>
  <c r="A25" i="148" s="1"/>
  <c r="A26" i="148" s="1"/>
  <c r="A27" i="148" s="1"/>
  <c r="A28" i="148" s="1"/>
  <c r="A29" i="148" s="1"/>
  <c r="A30" i="148" s="1"/>
  <c r="A31" i="148" s="1"/>
  <c r="A32" i="148" s="1"/>
  <c r="A33" i="148" s="1"/>
  <c r="A34" i="148" s="1"/>
  <c r="A35" i="148" s="1"/>
  <c r="A36" i="148" s="1"/>
  <c r="A37" i="148" s="1"/>
  <c r="A38" i="148" s="1"/>
  <c r="A39" i="148" s="1"/>
  <c r="A40" i="148" s="1"/>
  <c r="A41" i="148" s="1"/>
  <c r="A42" i="148" s="1"/>
  <c r="A43" i="148" s="1"/>
  <c r="A44" i="148" s="1"/>
  <c r="A45" i="148" s="1"/>
  <c r="A46" i="148" s="1"/>
  <c r="A47" i="148" s="1"/>
  <c r="A48" i="148" s="1"/>
  <c r="A49" i="148" s="1"/>
  <c r="A50" i="148" s="1"/>
  <c r="A51" i="148" s="1"/>
  <c r="A52" i="148" s="1"/>
  <c r="A53" i="148" s="1"/>
  <c r="A54" i="148" s="1"/>
  <c r="A55" i="148" s="1"/>
  <c r="A56" i="148" s="1"/>
  <c r="A57" i="148" s="1"/>
  <c r="A58" i="148" s="1"/>
  <c r="A59" i="148" s="1"/>
  <c r="A60" i="148" s="1"/>
  <c r="A61" i="148" s="1"/>
  <c r="A62" i="148" s="1"/>
  <c r="A63" i="148" s="1"/>
  <c r="A64" i="148" s="1"/>
  <c r="A65" i="148" s="1"/>
  <c r="A66" i="148" s="1"/>
  <c r="A67" i="148" s="1"/>
  <c r="A68" i="148" s="1"/>
  <c r="A69" i="148" s="1"/>
  <c r="A70" i="148" s="1"/>
  <c r="A71" i="148" s="1"/>
  <c r="A72" i="148" s="1"/>
  <c r="A73" i="148" s="1"/>
  <c r="A74" i="148" s="1"/>
  <c r="A75" i="148" s="1"/>
  <c r="A76" i="148" s="1"/>
  <c r="A77" i="148" s="1"/>
  <c r="A78" i="148" s="1"/>
  <c r="A79" i="148" s="1"/>
  <c r="A80" i="148" s="1"/>
  <c r="A81" i="148" s="1"/>
  <c r="A82" i="148" s="1"/>
  <c r="A83" i="148" s="1"/>
  <c r="A84" i="148" s="1"/>
  <c r="A85" i="148" s="1"/>
  <c r="A86" i="148" s="1"/>
  <c r="A87" i="148" s="1"/>
  <c r="A88" i="148" s="1"/>
  <c r="A89" i="148" s="1"/>
  <c r="A90" i="148" s="1"/>
  <c r="A91" i="148" s="1"/>
  <c r="A92" i="148" s="1"/>
  <c r="A93" i="148" s="1"/>
  <c r="A94" i="148" s="1"/>
  <c r="A95" i="148" s="1"/>
  <c r="A96" i="148" s="1"/>
  <c r="A97" i="148" s="1"/>
  <c r="A98" i="148" s="1"/>
  <c r="A99" i="148" s="1"/>
  <c r="A100" i="148" s="1"/>
  <c r="A101" i="148" s="1"/>
  <c r="A102" i="148" s="1"/>
  <c r="A103" i="148" s="1"/>
  <c r="A104" i="148" s="1"/>
  <c r="A105" i="148" s="1"/>
  <c r="A106" i="148" s="1"/>
  <c r="A107" i="148" s="1"/>
  <c r="A108" i="148" s="1"/>
  <c r="A109" i="148" s="1"/>
  <c r="A110" i="148" s="1"/>
  <c r="A111" i="148" s="1"/>
  <c r="A112" i="148" s="1"/>
  <c r="A113" i="148" s="1"/>
  <c r="A114" i="148" s="1"/>
  <c r="A115" i="148" s="1"/>
  <c r="A116" i="148" s="1"/>
  <c r="A117" i="148" s="1"/>
  <c r="A118" i="148" s="1"/>
  <c r="A119" i="148" s="1"/>
  <c r="A120" i="148" s="1"/>
  <c r="A121" i="148" s="1"/>
  <c r="A122" i="148" s="1"/>
  <c r="A123" i="148" s="1"/>
  <c r="A124" i="148" s="1"/>
  <c r="A125" i="148" s="1"/>
  <c r="A126" i="148" s="1"/>
  <c r="A127" i="148" s="1"/>
  <c r="A128" i="148" s="1"/>
  <c r="A129" i="148" s="1"/>
  <c r="A130" i="148" s="1"/>
  <c r="A131" i="148" s="1"/>
  <c r="A132" i="148" s="1"/>
  <c r="A133" i="148" s="1"/>
  <c r="A134" i="148" s="1"/>
  <c r="A135" i="148" s="1"/>
  <c r="A136" i="148" s="1"/>
  <c r="A137" i="148" s="1"/>
  <c r="A138" i="148" s="1"/>
  <c r="A139" i="148" s="1"/>
  <c r="A140" i="148" s="1"/>
  <c r="A141" i="148" s="1"/>
  <c r="A142" i="148" s="1"/>
  <c r="A143" i="148" s="1"/>
  <c r="A144" i="148" s="1"/>
  <c r="A145" i="148" s="1"/>
  <c r="A146" i="148" s="1"/>
  <c r="A147" i="148" s="1"/>
  <c r="A148" i="148" s="1"/>
  <c r="A149" i="148" s="1"/>
  <c r="A150" i="148" s="1"/>
  <c r="A151" i="148" s="1"/>
  <c r="A152" i="148" s="1"/>
  <c r="A153" i="148" s="1"/>
  <c r="A154" i="148" s="1"/>
  <c r="A155" i="148" s="1"/>
  <c r="A156" i="148" s="1"/>
  <c r="A157" i="148" s="1"/>
  <c r="A158" i="148" s="1"/>
  <c r="A159" i="148" s="1"/>
  <c r="A160" i="148" s="1"/>
  <c r="A161" i="148" s="1"/>
  <c r="A162" i="148" s="1"/>
  <c r="A163" i="148" s="1"/>
  <c r="A164" i="148" s="1"/>
  <c r="A165" i="148" s="1"/>
  <c r="A166" i="148" s="1"/>
  <c r="A167" i="148" s="1"/>
  <c r="A168" i="148" s="1"/>
  <c r="A169" i="148" s="1"/>
  <c r="A170" i="148" s="1"/>
  <c r="A171" i="148" s="1"/>
  <c r="A172" i="148" s="1"/>
  <c r="A173" i="148" s="1"/>
  <c r="A174" i="148" s="1"/>
  <c r="A175" i="148" s="1"/>
  <c r="A176" i="148" s="1"/>
  <c r="A177" i="148" s="1"/>
  <c r="A178" i="148" s="1"/>
  <c r="A179" i="148" s="1"/>
  <c r="A180" i="148" s="1"/>
  <c r="A181" i="148" s="1"/>
  <c r="A182" i="148" s="1"/>
  <c r="A183" i="148" s="1"/>
  <c r="A184" i="148" s="1"/>
  <c r="A185" i="148" s="1"/>
  <c r="A186" i="148" s="1"/>
  <c r="A187" i="148" s="1"/>
  <c r="A188" i="148" s="1"/>
  <c r="A189" i="148" s="1"/>
  <c r="A190" i="148" s="1"/>
  <c r="A191" i="148" s="1"/>
  <c r="A192" i="148" s="1"/>
  <c r="A193" i="148" s="1"/>
  <c r="A194" i="148" s="1"/>
  <c r="A195" i="148" s="1"/>
  <c r="A196" i="148" s="1"/>
  <c r="A197" i="148" s="1"/>
  <c r="A198" i="148" s="1"/>
  <c r="A199" i="148" s="1"/>
  <c r="A200" i="148" s="1"/>
  <c r="A201" i="148" s="1"/>
  <c r="A202" i="148" s="1"/>
  <c r="A203" i="148" s="1"/>
  <c r="A204" i="148" s="1"/>
  <c r="A205" i="148" s="1"/>
  <c r="A206" i="148" s="1"/>
  <c r="A207" i="148" s="1"/>
  <c r="A208" i="148" s="1"/>
  <c r="A209" i="148" s="1"/>
  <c r="A210" i="148" s="1"/>
  <c r="A211" i="148" s="1"/>
  <c r="A212" i="148" s="1"/>
  <c r="A213" i="148" s="1"/>
  <c r="A214" i="148" s="1"/>
  <c r="A215" i="148" s="1"/>
  <c r="A216" i="148" s="1"/>
  <c r="A217" i="148" s="1"/>
  <c r="A218" i="148" s="1"/>
  <c r="A219" i="148" s="1"/>
  <c r="A220" i="148" s="1"/>
  <c r="A221" i="148" s="1"/>
  <c r="A222" i="148" s="1"/>
  <c r="A223" i="148" s="1"/>
  <c r="A224" i="148" s="1"/>
  <c r="A225" i="148" s="1"/>
  <c r="A226" i="148" s="1"/>
  <c r="A227" i="148" s="1"/>
  <c r="A228" i="148" s="1"/>
  <c r="A229" i="148" s="1"/>
  <c r="A230" i="148" s="1"/>
  <c r="A231" i="148" s="1"/>
  <c r="A232" i="148" s="1"/>
  <c r="A233" i="148" s="1"/>
  <c r="A234" i="148" s="1"/>
  <c r="A235" i="148" s="1"/>
  <c r="A236" i="148" s="1"/>
  <c r="A237" i="148" s="1"/>
  <c r="A238" i="148" s="1"/>
  <c r="A239" i="148" s="1"/>
  <c r="A240" i="148" s="1"/>
  <c r="A241" i="148" s="1"/>
  <c r="A242" i="148" s="1"/>
  <c r="A243" i="148" s="1"/>
  <c r="A244" i="148" s="1"/>
  <c r="A245" i="148" s="1"/>
  <c r="A246" i="148" s="1"/>
  <c r="A247" i="148" s="1"/>
  <c r="A248" i="148" s="1"/>
  <c r="A249" i="148" s="1"/>
  <c r="A250" i="148" s="1"/>
  <c r="A251" i="148" s="1"/>
  <c r="A252" i="148" s="1"/>
  <c r="A253" i="148" s="1"/>
  <c r="A254" i="148" s="1"/>
  <c r="A255" i="148" s="1"/>
  <c r="A256" i="148" s="1"/>
  <c r="A257" i="148" s="1"/>
  <c r="A258" i="148" s="1"/>
  <c r="A259" i="148" s="1"/>
  <c r="A260" i="148" s="1"/>
  <c r="A261" i="148" s="1"/>
  <c r="A262" i="148" s="1"/>
  <c r="A263" i="148" s="1"/>
  <c r="A264" i="148" s="1"/>
  <c r="A265" i="148" s="1"/>
  <c r="A266" i="148" s="1"/>
  <c r="A267" i="148" s="1"/>
  <c r="A268" i="148" s="1"/>
  <c r="A269" i="148" s="1"/>
  <c r="A270" i="148" s="1"/>
  <c r="A271" i="148" s="1"/>
  <c r="A272" i="148" s="1"/>
  <c r="A273" i="148" s="1"/>
  <c r="A274" i="148" s="1"/>
  <c r="A275" i="148" s="1"/>
  <c r="A276" i="148" s="1"/>
  <c r="A277" i="148" s="1"/>
  <c r="A278" i="148" s="1"/>
  <c r="A279" i="148" s="1"/>
  <c r="A280" i="148" s="1"/>
  <c r="A281" i="148" s="1"/>
  <c r="A282" i="148" s="1"/>
  <c r="A283" i="148" s="1"/>
  <c r="A284" i="148" s="1"/>
  <c r="A285" i="148" s="1"/>
  <c r="A286" i="148" s="1"/>
  <c r="A287" i="148" s="1"/>
  <c r="A288" i="148" s="1"/>
  <c r="A289" i="148" s="1"/>
  <c r="A290" i="148" s="1"/>
  <c r="A291" i="148" s="1"/>
  <c r="A292" i="148" s="1"/>
  <c r="A293" i="148" s="1"/>
  <c r="A294" i="148" s="1"/>
  <c r="A295" i="148" s="1"/>
  <c r="A296" i="148" s="1"/>
  <c r="A297" i="148" s="1"/>
  <c r="A298" i="148" s="1"/>
  <c r="A299" i="148" s="1"/>
  <c r="A300" i="148" s="1"/>
  <c r="A301" i="148" s="1"/>
  <c r="A302" i="148" s="1"/>
  <c r="A303" i="148" s="1"/>
  <c r="A304" i="148" s="1"/>
  <c r="A305" i="148" s="1"/>
  <c r="A306" i="148" s="1"/>
  <c r="A307" i="148" s="1"/>
  <c r="A308" i="148" s="1"/>
  <c r="A309" i="148" s="1"/>
  <c r="A310" i="148" s="1"/>
  <c r="A311" i="148" s="1"/>
  <c r="A312" i="148" s="1"/>
  <c r="A313" i="148" s="1"/>
  <c r="A314" i="148" s="1"/>
  <c r="A315" i="148" s="1"/>
  <c r="A316" i="148" s="1"/>
  <c r="A317" i="148" s="1"/>
  <c r="A318" i="148" s="1"/>
  <c r="A319" i="148" s="1"/>
  <c r="A320" i="148" s="1"/>
  <c r="A321" i="148" s="1"/>
  <c r="A322" i="148" s="1"/>
  <c r="A323" i="148" s="1"/>
  <c r="A324" i="148" s="1"/>
  <c r="A325" i="148" s="1"/>
  <c r="A326" i="148" s="1"/>
  <c r="A327" i="148" s="1"/>
  <c r="A328" i="148" s="1"/>
  <c r="A329" i="148" s="1"/>
  <c r="A330" i="148" s="1"/>
  <c r="A331" i="148" s="1"/>
  <c r="A332" i="148" s="1"/>
  <c r="A333" i="148" s="1"/>
  <c r="A334" i="148" s="1"/>
  <c r="A335" i="148" s="1"/>
  <c r="A336" i="148" s="1"/>
  <c r="A337" i="148" s="1"/>
  <c r="A338" i="148" s="1"/>
  <c r="A339" i="148" s="1"/>
  <c r="A340" i="148" s="1"/>
  <c r="A341" i="148" s="1"/>
  <c r="A342" i="148" s="1"/>
  <c r="A343" i="148" s="1"/>
  <c r="A344" i="148" s="1"/>
  <c r="A345" i="148" s="1"/>
  <c r="A346" i="148" s="1"/>
  <c r="A347" i="148" s="1"/>
  <c r="A348" i="148" s="1"/>
  <c r="A349" i="148" s="1"/>
  <c r="A350" i="148" s="1"/>
  <c r="A351" i="148" s="1"/>
  <c r="A352" i="148" s="1"/>
  <c r="A353" i="148" s="1"/>
  <c r="A354" i="148" s="1"/>
  <c r="A355" i="148" s="1"/>
  <c r="A356" i="148" s="1"/>
  <c r="A357" i="148" s="1"/>
  <c r="A358" i="148" s="1"/>
  <c r="A359" i="148" s="1"/>
  <c r="A360" i="148" s="1"/>
  <c r="A361" i="148" s="1"/>
  <c r="A362" i="148" s="1"/>
  <c r="A363" i="148" s="1"/>
  <c r="A364" i="148" s="1"/>
  <c r="A365" i="148" s="1"/>
  <c r="A366" i="148" s="1"/>
  <c r="A367" i="148" s="1"/>
  <c r="A368" i="148" s="1"/>
  <c r="A369" i="148" s="1"/>
  <c r="A370" i="148" s="1"/>
  <c r="A371" i="148" s="1"/>
  <c r="A372" i="148" s="1"/>
  <c r="A373" i="148" s="1"/>
  <c r="A374" i="148" s="1"/>
  <c r="A375" i="148" s="1"/>
  <c r="A376" i="148" s="1"/>
  <c r="A377" i="148" s="1"/>
  <c r="A378" i="148" s="1"/>
  <c r="A379" i="148" s="1"/>
  <c r="A380" i="148" s="1"/>
  <c r="A381" i="148" s="1"/>
  <c r="A382" i="148" s="1"/>
  <c r="A383" i="148" s="1"/>
  <c r="A384" i="148" s="1"/>
  <c r="A385" i="148" s="1"/>
  <c r="A386" i="148" s="1"/>
  <c r="A387" i="148" s="1"/>
  <c r="A388" i="148" s="1"/>
  <c r="A389" i="148" s="1"/>
  <c r="A390" i="148" s="1"/>
  <c r="A391" i="148" s="1"/>
  <c r="A392" i="148" s="1"/>
  <c r="A393" i="148" s="1"/>
  <c r="A394" i="148" s="1"/>
  <c r="A395" i="148" s="1"/>
  <c r="A396" i="148" s="1"/>
  <c r="A397" i="148" s="1"/>
  <c r="A398" i="148" s="1"/>
  <c r="A399" i="148" s="1"/>
  <c r="A400" i="148" s="1"/>
  <c r="A401" i="148" s="1"/>
  <c r="A402" i="148" s="1"/>
  <c r="A403" i="148" s="1"/>
  <c r="A404" i="148" s="1"/>
  <c r="A405" i="148" s="1"/>
  <c r="A406" i="148" s="1"/>
  <c r="A407" i="148" s="1"/>
  <c r="A408" i="148" s="1"/>
  <c r="A409" i="148" s="1"/>
  <c r="A410" i="148" s="1"/>
  <c r="A411" i="148" s="1"/>
  <c r="A412" i="148" s="1"/>
  <c r="A413" i="148" s="1"/>
  <c r="A414" i="148" s="1"/>
  <c r="A415" i="148" s="1"/>
  <c r="A416" i="148" s="1"/>
  <c r="A417" i="148" s="1"/>
  <c r="A418" i="148" s="1"/>
  <c r="A419" i="148" s="1"/>
  <c r="A420" i="148" s="1"/>
  <c r="A421" i="148" s="1"/>
  <c r="A422" i="148" s="1"/>
  <c r="A423" i="148" s="1"/>
  <c r="A424" i="148" s="1"/>
  <c r="A425" i="148" s="1"/>
  <c r="A426" i="148" s="1"/>
  <c r="A427" i="148" s="1"/>
  <c r="A428" i="148" s="1"/>
  <c r="A429" i="148" s="1"/>
  <c r="A430" i="148" s="1"/>
  <c r="A431" i="148" s="1"/>
  <c r="A432" i="148" s="1"/>
  <c r="A433" i="148" s="1"/>
  <c r="A434" i="148" s="1"/>
  <c r="A435" i="148" s="1"/>
  <c r="A436" i="148" s="1"/>
  <c r="A437" i="148" s="1"/>
  <c r="A438" i="148" s="1"/>
  <c r="A439" i="148" s="1"/>
  <c r="A440" i="148" s="1"/>
  <c r="A441" i="148" s="1"/>
  <c r="A442" i="148" s="1"/>
  <c r="A443" i="148" s="1"/>
  <c r="A444" i="148" s="1"/>
  <c r="A445" i="148" s="1"/>
  <c r="A446" i="148" s="1"/>
  <c r="A447" i="148" s="1"/>
  <c r="A448" i="148" s="1"/>
  <c r="A449" i="148" s="1"/>
  <c r="A450" i="148" s="1"/>
  <c r="A451" i="148" s="1"/>
  <c r="A452" i="148" s="1"/>
  <c r="A453" i="148" s="1"/>
  <c r="A454" i="148" s="1"/>
  <c r="A455" i="148" s="1"/>
  <c r="A456" i="148" s="1"/>
  <c r="A457" i="148" s="1"/>
  <c r="A458" i="148" s="1"/>
  <c r="A459" i="148" s="1"/>
  <c r="A460" i="148" s="1"/>
  <c r="A461" i="148" s="1"/>
  <c r="A462" i="148" s="1"/>
  <c r="A463" i="148" s="1"/>
  <c r="A464" i="148" s="1"/>
  <c r="A465" i="148" s="1"/>
  <c r="A466" i="148" s="1"/>
  <c r="A467" i="148" s="1"/>
  <c r="A468" i="148" s="1"/>
  <c r="A469" i="148" s="1"/>
  <c r="A470" i="148" s="1"/>
  <c r="A471" i="148" s="1"/>
  <c r="A472" i="148" s="1"/>
  <c r="A473" i="148" s="1"/>
  <c r="A474" i="148" s="1"/>
  <c r="A475" i="148" s="1"/>
  <c r="A476" i="148" s="1"/>
  <c r="A477" i="148" s="1"/>
  <c r="A478" i="148" s="1"/>
  <c r="A479" i="148" s="1"/>
  <c r="A480" i="148" s="1"/>
  <c r="A481" i="148" s="1"/>
  <c r="A482" i="148" s="1"/>
  <c r="A483" i="148" s="1"/>
  <c r="A484" i="148" s="1"/>
  <c r="A485" i="148" s="1"/>
  <c r="A486" i="148" s="1"/>
  <c r="A487" i="148" s="1"/>
  <c r="A488" i="148" s="1"/>
  <c r="A489" i="148" s="1"/>
  <c r="A490" i="148" s="1"/>
  <c r="A491" i="148" s="1"/>
  <c r="A492" i="148" s="1"/>
  <c r="A493" i="148" s="1"/>
  <c r="A494" i="148" s="1"/>
  <c r="A495" i="148" s="1"/>
  <c r="A496" i="148" s="1"/>
  <c r="A497" i="148" s="1"/>
  <c r="A498" i="148" s="1"/>
  <c r="A499" i="148" s="1"/>
  <c r="A500" i="148" s="1"/>
  <c r="A501" i="148" s="1"/>
  <c r="A502" i="148" s="1"/>
  <c r="A503" i="148" s="1"/>
  <c r="A504" i="148" s="1"/>
  <c r="A505" i="148" s="1"/>
  <c r="A506" i="148" s="1"/>
  <c r="A507" i="148" s="1"/>
  <c r="A508" i="148" s="1"/>
  <c r="A509" i="148" s="1"/>
  <c r="A510" i="148" s="1"/>
  <c r="A511" i="148" s="1"/>
  <c r="A512" i="148" s="1"/>
  <c r="A513" i="148" s="1"/>
  <c r="A514" i="148" s="1"/>
  <c r="A515" i="148" s="1"/>
  <c r="A516" i="148" s="1"/>
  <c r="A517" i="148" s="1"/>
  <c r="A518" i="148" s="1"/>
  <c r="A519" i="148" s="1"/>
  <c r="A520" i="148" s="1"/>
  <c r="A521" i="148" s="1"/>
  <c r="A522" i="148" s="1"/>
  <c r="A523" i="148" s="1"/>
  <c r="A524" i="148" s="1"/>
  <c r="A525" i="148" s="1"/>
  <c r="A526" i="148" s="1"/>
  <c r="A527" i="148" s="1"/>
  <c r="A528" i="148" s="1"/>
</calcChain>
</file>

<file path=xl/sharedStrings.xml><?xml version="1.0" encoding="utf-8"?>
<sst xmlns="http://schemas.openxmlformats.org/spreadsheetml/2006/main" count="20454" uniqueCount="7861">
  <si>
    <t>Roberto Brazileiro Paixão (brazileiro@valorintelectual.com.br)</t>
  </si>
  <si>
    <t>Este aplicativo consiste em ferramenta auxiliar do livro e apresenta uma série de exercícios</t>
  </si>
  <si>
    <t>para a fixação da aprendizagem. Seu conteúdo está estruturado sob a forma de atividades</t>
  </si>
  <si>
    <t>Bom trabalho e muito sucesso!</t>
  </si>
  <si>
    <t>Excel Aplicado à Gestão Empresarial</t>
  </si>
  <si>
    <t>Código da compra</t>
  </si>
  <si>
    <t>Nome do cliente</t>
  </si>
  <si>
    <t>Bairro onde mora</t>
  </si>
  <si>
    <t>Gênero (1-Masculino, 2-Feminino)</t>
  </si>
  <si>
    <t>Idade em anos</t>
  </si>
  <si>
    <t>Renda em $</t>
  </si>
  <si>
    <t>No. de ítens comprados</t>
  </si>
  <si>
    <t>Valor da compra em $</t>
  </si>
  <si>
    <t>Diogo</t>
  </si>
  <si>
    <t>Bom Descanso</t>
  </si>
  <si>
    <t>Mariana</t>
  </si>
  <si>
    <t>Gustavo</t>
  </si>
  <si>
    <t>Lise</t>
  </si>
  <si>
    <t>Vinícius</t>
  </si>
  <si>
    <t>Juliana</t>
  </si>
  <si>
    <t>Centro</t>
  </si>
  <si>
    <t>Arthur</t>
  </si>
  <si>
    <t>Vítor</t>
  </si>
  <si>
    <t>Marina</t>
  </si>
  <si>
    <t>Samanta</t>
  </si>
  <si>
    <t>Sérgio</t>
  </si>
  <si>
    <t>Márcio</t>
  </si>
  <si>
    <t>Colina</t>
  </si>
  <si>
    <t>Arnaldo</t>
  </si>
  <si>
    <t>Maria</t>
  </si>
  <si>
    <t>José</t>
  </si>
  <si>
    <t>Paula</t>
  </si>
  <si>
    <t>Lauro</t>
  </si>
  <si>
    <t>Thaís</t>
  </si>
  <si>
    <t>Prainha</t>
  </si>
  <si>
    <t>Tiago</t>
  </si>
  <si>
    <t>Marília</t>
  </si>
  <si>
    <t>Neila</t>
  </si>
  <si>
    <t>Pedro</t>
  </si>
  <si>
    <t>Vanessa</t>
  </si>
  <si>
    <t>Ana</t>
  </si>
  <si>
    <t>Rejane</t>
  </si>
  <si>
    <t>Utilizando a base de dados denominada "BD_Estilo", crie uma tabela dinâmica que apresente os valores de venda (campo "valor da compra em R$), divididos por sexo (campo "gênero").</t>
  </si>
  <si>
    <t>Total geral</t>
  </si>
  <si>
    <t>Soma de Valor da compra em $</t>
  </si>
  <si>
    <t>Dados</t>
  </si>
  <si>
    <t>Média de Valor da compra em $2</t>
  </si>
  <si>
    <t>Tela inicial da Tabela Dinâmica:</t>
  </si>
  <si>
    <t>Tela de configuração da Tabela Dinâmica:</t>
  </si>
  <si>
    <t>Utilizando a base de dados denominada "BD_Estilo", crie uma tabela dinâmica que apresente a soma e a média dos valores de venda (campo "valor da compra em R$), divididos por sexo (campo "gênero").</t>
  </si>
  <si>
    <t>Ainda utilizando a base de dados denominada "BD_Estilo", a partir da tabela dinâmica criada na atividade 1, gere um gráfico de colunas dinâmico.</t>
  </si>
  <si>
    <t>Animal</t>
  </si>
  <si>
    <t>GanhoPeso</t>
  </si>
  <si>
    <t>Situação</t>
  </si>
  <si>
    <t>SitDescr</t>
  </si>
  <si>
    <t>Sem composto</t>
  </si>
  <si>
    <t>Com composto</t>
  </si>
  <si>
    <t>A partir da base de dados "BD_Pasto" calcule a soma do ganho de peso dos animais, discriminado por tipo de pasto (com ou sem composto).</t>
  </si>
  <si>
    <t>Soma de GanhoPeso</t>
  </si>
  <si>
    <t>Total</t>
  </si>
  <si>
    <t>Média de Idade em anos</t>
  </si>
  <si>
    <t>Gere o gráfico dinâmico a partir da tabela dinâmica criada na Atividade 4.</t>
  </si>
  <si>
    <t>Continuando a trabalhar na base "BD_Estilo", gere uma tabela dinâmica cruzada da média dos valores de idade, divididos por sexo (coluna) e bairro (linha). Em seguida, gere também um gráfico dinâmico de colunas.</t>
  </si>
  <si>
    <t>Adriano Leal Bruni (albruni@minhasaulas.com.br)</t>
  </si>
  <si>
    <t>Grêmio</t>
  </si>
  <si>
    <t>Cruzeiro</t>
  </si>
  <si>
    <t>Palmeiras</t>
  </si>
  <si>
    <t>Fluminense</t>
  </si>
  <si>
    <t>Santos</t>
  </si>
  <si>
    <t>São Caetano</t>
  </si>
  <si>
    <t>Atlético Mineiro</t>
  </si>
  <si>
    <t>São Paulo</t>
  </si>
  <si>
    <t>Portuguesa</t>
  </si>
  <si>
    <t>Goiás</t>
  </si>
  <si>
    <t>Bragantino</t>
  </si>
  <si>
    <t>Bahia</t>
  </si>
  <si>
    <t>Botafogo</t>
  </si>
  <si>
    <t>Internacional</t>
  </si>
  <si>
    <t>América</t>
  </si>
  <si>
    <t>Corinthians</t>
  </si>
  <si>
    <t>Atlético Paranaense</t>
  </si>
  <si>
    <t>Coritiba</t>
  </si>
  <si>
    <t>Vasco da Gama</t>
  </si>
  <si>
    <t>Londrina</t>
  </si>
  <si>
    <t>Santa Cruz</t>
  </si>
  <si>
    <t>Náutico</t>
  </si>
  <si>
    <t>Sport</t>
  </si>
  <si>
    <t>Flamengo</t>
  </si>
  <si>
    <t>Vitória</t>
  </si>
  <si>
    <t>Guarani</t>
  </si>
  <si>
    <t>Brasil de Pelotas</t>
  </si>
  <si>
    <t>Ponte Preta</t>
  </si>
  <si>
    <t>Operário</t>
  </si>
  <si>
    <t>Ceará</t>
  </si>
  <si>
    <t>Bangu</t>
  </si>
  <si>
    <t>Fortaleza</t>
  </si>
  <si>
    <t>Lugar</t>
  </si>
  <si>
    <t>Time</t>
  </si>
  <si>
    <t>Ano</t>
  </si>
  <si>
    <t>Palmeiras e Santos</t>
  </si>
  <si>
    <t>Internacional e Santos</t>
  </si>
  <si>
    <t>Atlético Mineiro, Cruzeiro e Grêmio</t>
  </si>
  <si>
    <t>1959 e 1988</t>
  </si>
  <si>
    <t>1961 e 1963</t>
  </si>
  <si>
    <t>Código</t>
  </si>
  <si>
    <t>Fabricante</t>
  </si>
  <si>
    <t>Modelo</t>
  </si>
  <si>
    <t>Produto</t>
  </si>
  <si>
    <t>Preço</t>
  </si>
  <si>
    <t>Quantidade</t>
  </si>
  <si>
    <t>Valor</t>
  </si>
  <si>
    <t>MB</t>
  </si>
  <si>
    <t>OF-1313</t>
  </si>
  <si>
    <t>MB340-3 TRÁS OF-1313</t>
  </si>
  <si>
    <t>Fabrine MB</t>
  </si>
  <si>
    <t>MB-2037-2V D/T ACCELO 7 TON.</t>
  </si>
  <si>
    <t>LPO1113</t>
  </si>
  <si>
    <t>MB410-1 TRÁS LPO1113</t>
  </si>
  <si>
    <t>MB-430-A2 TRÁS.OF.1417 10ºMOLA TRÁS</t>
  </si>
  <si>
    <t>TRUK</t>
  </si>
  <si>
    <t>TGR 10-3 TRUK 1113</t>
  </si>
  <si>
    <t>MB60-3 TRÁS 1113</t>
  </si>
  <si>
    <t>Fabrine VW</t>
  </si>
  <si>
    <t>K-VWO/640/01 DIANT.</t>
  </si>
  <si>
    <t>608/708</t>
  </si>
  <si>
    <t>MB20-3 TRÁS 608</t>
  </si>
  <si>
    <t>VW</t>
  </si>
  <si>
    <t>V W 230-1 AUX 8.140</t>
  </si>
  <si>
    <t>1313/1513</t>
  </si>
  <si>
    <t>MB370-5 TRÁS 1313/1513</t>
  </si>
  <si>
    <t>MB50-1 D/T 1113</t>
  </si>
  <si>
    <t>V W 160-1 D/T 16.170/16.220</t>
  </si>
  <si>
    <t>1618/1418/1620</t>
  </si>
  <si>
    <t>MB120-3 D/T 1618</t>
  </si>
  <si>
    <t>V W 110-1 D/T 14.150/14.200</t>
  </si>
  <si>
    <t>K-VWO/640/02V DIANT.</t>
  </si>
  <si>
    <t>814/912</t>
  </si>
  <si>
    <t>MB480-3 TRÁS 914/912</t>
  </si>
  <si>
    <t>MB120-4 D/T 1618</t>
  </si>
  <si>
    <t>MB 7104 TRUK S/ FURO</t>
  </si>
  <si>
    <t>TGR 10-5 TRUK 1113</t>
  </si>
  <si>
    <t>TRD 20-1 TRUK RODOVIARIO</t>
  </si>
  <si>
    <t>CARRETA</t>
  </si>
  <si>
    <t>CGR30-1 CARRETA C/R610</t>
  </si>
  <si>
    <t>V W 30-1 D/T 6.80/6.90/7.90</t>
  </si>
  <si>
    <t>V W 130-1 TRÁS 14.220</t>
  </si>
  <si>
    <t>MB290-1 AUX 1214</t>
  </si>
  <si>
    <t>TID 10-1 TRUK</t>
  </si>
  <si>
    <t>MB40-9 TRÁS 709</t>
  </si>
  <si>
    <t>V W 130-2 TRÁS 14.220</t>
  </si>
  <si>
    <t>MB410-2R TRÁS LPO1113</t>
  </si>
  <si>
    <t>OF-1620</t>
  </si>
  <si>
    <t>MB440-3R D/T OF-1620</t>
  </si>
  <si>
    <t>MB500-4 D/T 814</t>
  </si>
  <si>
    <t>MB370-3 TRÁS 1313/1513</t>
  </si>
  <si>
    <t>V W 70-1 D/T 11.130/11.140/12.140</t>
  </si>
  <si>
    <t>MB480-4 TRÁS 914/912</t>
  </si>
  <si>
    <t>MB340-2R TRÁS OF-1313</t>
  </si>
  <si>
    <t>CRN30-1 CARRETA 1ºe3º EIXO1990</t>
  </si>
  <si>
    <t>V W 110-2 D/T 14.150/14.200/14.220</t>
  </si>
  <si>
    <t>MB40-8 TRÁS 709</t>
  </si>
  <si>
    <t>MB30-5 D/T 709</t>
  </si>
  <si>
    <t>MB420-1 CABINE 1418/1620</t>
  </si>
  <si>
    <t>MB360-3 D/T 1313</t>
  </si>
  <si>
    <t>V W 160-2 D/T 16.170/16.220</t>
  </si>
  <si>
    <t>MB450-1 TRÁS OF-1620</t>
  </si>
  <si>
    <t>MB50-5 D/T 1113</t>
  </si>
  <si>
    <t>MB450-3 TRÁS OF-1620</t>
  </si>
  <si>
    <t>V W 240-2 D/T 8.140</t>
  </si>
  <si>
    <t>MB60-1 TRÁS 1113</t>
  </si>
  <si>
    <t>MB120-2 D/T 1618</t>
  </si>
  <si>
    <t>MB10-1 D/T 608</t>
  </si>
  <si>
    <t>MB60-4 TRÁS 1113</t>
  </si>
  <si>
    <t>MB360-7 D/T 1313</t>
  </si>
  <si>
    <t>MB30-4 D/T 709</t>
  </si>
  <si>
    <t>OF-1318</t>
  </si>
  <si>
    <t>MB240-2 TRÁS OF-1318</t>
  </si>
  <si>
    <t>V W 240-1 D/T 8.140</t>
  </si>
  <si>
    <t>MB570-7 TRÁS 1935</t>
  </si>
  <si>
    <t>MB-2037-1BS D/T ACCELO 7 TON.</t>
  </si>
  <si>
    <t>MB-430-A1 TRÁS.OF.1417 10ºMOLA TRÁS</t>
  </si>
  <si>
    <t>IMB20-1 TRUK 1513</t>
  </si>
  <si>
    <t>MB360-6 D/T 1313</t>
  </si>
  <si>
    <t>MB280-1 TRÁS 1418</t>
  </si>
  <si>
    <t>MB440-2 D/T OF-1620</t>
  </si>
  <si>
    <t>MBO-530-2BB D/T 1620 ELETRONIC</t>
  </si>
  <si>
    <t>MB40-6 TRÁS 709</t>
  </si>
  <si>
    <t>MB-2038-1BS TRÁS. ACCELO 7 TON.</t>
  </si>
  <si>
    <t>MB440-1 D/T OF-1620</t>
  </si>
  <si>
    <t>MB120-1 D/T 1618</t>
  </si>
  <si>
    <t>MB50-4 D/T 1113</t>
  </si>
  <si>
    <t>MB40-3 TRÁS 709</t>
  </si>
  <si>
    <t>MB350-1 AUX TRÁS 709-912</t>
  </si>
  <si>
    <t>TGR 10-1 TRUK 1113</t>
  </si>
  <si>
    <t>V W 70-2 D/T 11.130/11.140/12.140</t>
  </si>
  <si>
    <t>MOLA TRÁS. OF K-VWO/611/06</t>
  </si>
  <si>
    <t>MB500-1 D/T 814</t>
  </si>
  <si>
    <t>J-DFX032-FXSB CABINE 1620-1625</t>
  </si>
  <si>
    <t>MB440-4 D/T OF-1620</t>
  </si>
  <si>
    <t>V W 20-2 TRÁS 6.80/6.90/7.90</t>
  </si>
  <si>
    <t>MB50-6 D/T 1113</t>
  </si>
  <si>
    <t>MB110-1 CABINE 1113</t>
  </si>
  <si>
    <t>MB480-2 TRÁS 914/912</t>
  </si>
  <si>
    <t>MB360-1 D/T 1313</t>
  </si>
  <si>
    <t>MB240-3 TRÁS OF-1318</t>
  </si>
  <si>
    <t>MB40-1 TRÁS 709</t>
  </si>
  <si>
    <t>MB340-2 TRÁS OF-1313</t>
  </si>
  <si>
    <t>MBO-530-4BB D/T 1620 ELETRONIC</t>
  </si>
  <si>
    <t>MB450-2R TRÁS OF-1620</t>
  </si>
  <si>
    <t>K-VWO/630/01-7/100-8/140 DIANT.</t>
  </si>
  <si>
    <t>MB330-2R D/T OF-1313</t>
  </si>
  <si>
    <t>MB330-2 D/T OF-1313</t>
  </si>
  <si>
    <t>MB-2038-2 TRÁS. ACCELO 7 TON.</t>
  </si>
  <si>
    <t>V W 90-1 AUX 11.130/13.130</t>
  </si>
  <si>
    <t>MB50-2 D/T 1113</t>
  </si>
  <si>
    <t>MB10-2 D/T 608</t>
  </si>
  <si>
    <t>MB130-2 TRÁS 1620</t>
  </si>
  <si>
    <t>CIMP10-1 CARRETA IMPERIAL</t>
  </si>
  <si>
    <t>K-VWO/611/06 TRAS.</t>
  </si>
  <si>
    <t>MB50-7 D/T 1113</t>
  </si>
  <si>
    <t>TRN 20-6 TRUK RANDON</t>
  </si>
  <si>
    <t>1714/1718</t>
  </si>
  <si>
    <t>MB270-1 D/T 1714/1718</t>
  </si>
  <si>
    <t>MB30-3 D/T 709</t>
  </si>
  <si>
    <t>MB480-2R TRÁS 914/912</t>
  </si>
  <si>
    <t>MB20-1 TRÁS 608</t>
  </si>
  <si>
    <t>MB40-4 TRÁS 709</t>
  </si>
  <si>
    <t>TRN 20-1 TRUK RANDON</t>
  </si>
  <si>
    <t>MB30-1 D/T 709</t>
  </si>
  <si>
    <t>MB130-1 TRÁS 1620</t>
  </si>
  <si>
    <t>MB40-5 TRÁS 709</t>
  </si>
  <si>
    <t>MB330-1 D/T OF-1313</t>
  </si>
  <si>
    <t>MB40-8E TRÁS 709</t>
  </si>
  <si>
    <t>MB270-2 D/T 1714/1718</t>
  </si>
  <si>
    <t>K-RA/1449-01 MOLA MEST TRUK 1620</t>
  </si>
  <si>
    <t>TID 20-1 TRUK IDEROL</t>
  </si>
  <si>
    <t>MB370-1 TRÁS 1313/1513</t>
  </si>
  <si>
    <t>MB360-4 D/T 1313</t>
  </si>
  <si>
    <t>MBO-530-3BB D/T 1620 ELETRONIC</t>
  </si>
  <si>
    <t>MB30-2 D/T 709</t>
  </si>
  <si>
    <t>MB410-2 TRÁS LPO1113</t>
  </si>
  <si>
    <t>MB360-5 D/T 1313</t>
  </si>
  <si>
    <t>CRN10-1 CARRETA</t>
  </si>
  <si>
    <t>MB280-4 TRÁS 1418</t>
  </si>
  <si>
    <t>MB20-4 TRÁS 608</t>
  </si>
  <si>
    <t>V W 30-2 D/T 6.80/6.90/7.90</t>
  </si>
  <si>
    <t>MB500-2 D/T 814</t>
  </si>
  <si>
    <t>MBO-530-1BB D/T 1620 ELETRONIC</t>
  </si>
  <si>
    <t>MB370-2 TRÁS 1313/1513</t>
  </si>
  <si>
    <t>MB 820-1 CABINE L-1113( fexo)</t>
  </si>
  <si>
    <t>MB20-2 TRÁS 608</t>
  </si>
  <si>
    <t>V W 120-2 TRÁS 14.150</t>
  </si>
  <si>
    <t>MB50-9 D/T 1113</t>
  </si>
  <si>
    <t>IMB10-1 TRUK 1620</t>
  </si>
  <si>
    <t>MB280-2 TRÁS 1418</t>
  </si>
  <si>
    <t>MB10-3 D/T 608</t>
  </si>
  <si>
    <t>MB240-1 TRÁS OF-1318</t>
  </si>
  <si>
    <t>MB40-2 TRÁS 709</t>
  </si>
  <si>
    <t>MB350-2 AUX TRÁS 709-912</t>
  </si>
  <si>
    <t>MB360-2 D/T 1313</t>
  </si>
  <si>
    <t>MB50-3 D/T 1113</t>
  </si>
  <si>
    <t>MB60-5 TRÁS 1113</t>
  </si>
  <si>
    <t>MB480-8 TRÁS 914/912</t>
  </si>
  <si>
    <t>MB330-3 D/T OF-1313</t>
  </si>
  <si>
    <t>K-VWO/630/02-7/100-8/140 DIANT.</t>
  </si>
  <si>
    <t>MB490-1 D/T 912</t>
  </si>
  <si>
    <t>MB440-3 D/T OF-1620</t>
  </si>
  <si>
    <t>CRN50-1 CARRETA C/RETO 1993</t>
  </si>
  <si>
    <t>MB360-9 D/T 1313</t>
  </si>
  <si>
    <t>MB370-4 TRÁS 1313/1513</t>
  </si>
  <si>
    <t>TRN 20-4 TRUK RANDON</t>
  </si>
  <si>
    <t>V W 40-1 TRÁS 7.100/8.140</t>
  </si>
  <si>
    <t>MB500-3 D/T 814</t>
  </si>
  <si>
    <t>MB500-2R D/T814</t>
  </si>
  <si>
    <t>MB450-2 TRÁS OF-1620</t>
  </si>
  <si>
    <t>TVW 20-1 truk 23.220</t>
  </si>
  <si>
    <t>MB480-1 TRÁS 914/912</t>
  </si>
  <si>
    <t>V W 20-1 TRÁS 6.80/6.90/7.90</t>
  </si>
  <si>
    <t>V W 40-2 TRÁS 7.100/8.140</t>
  </si>
  <si>
    <t>MB340-1 TRÁS OF-1313</t>
  </si>
  <si>
    <t>MB60-2 TRÁS 1113</t>
  </si>
  <si>
    <t>K-VWO/654/02V-VW-8.150 DIANT.</t>
  </si>
  <si>
    <t>K-VWO/654/01BS-VW-8.150 DIANT.</t>
  </si>
  <si>
    <t>SIM</t>
  </si>
  <si>
    <t>NÃO</t>
  </si>
  <si>
    <t>Valor_Acumulado</t>
  </si>
  <si>
    <t>Cod_Acum</t>
  </si>
  <si>
    <t>Acumulado</t>
  </si>
  <si>
    <t>Rateio_Quadra</t>
  </si>
  <si>
    <t>Ganhadores_Quadra</t>
  </si>
  <si>
    <t>Rateio_Quina</t>
  </si>
  <si>
    <t>Ganhadores_Quina</t>
  </si>
  <si>
    <t>Rateio_Sena</t>
  </si>
  <si>
    <t>Ganhadores_Sena</t>
  </si>
  <si>
    <t>Med_Num</t>
  </si>
  <si>
    <t>Soma_Num</t>
  </si>
  <si>
    <t>6_dezena</t>
  </si>
  <si>
    <t>5_dezena</t>
  </si>
  <si>
    <t>4_dezena</t>
  </si>
  <si>
    <t>3_dezena</t>
  </si>
  <si>
    <t>2_dezena</t>
  </si>
  <si>
    <t>1_dezena</t>
  </si>
  <si>
    <t>Mes</t>
  </si>
  <si>
    <t>Dia</t>
  </si>
  <si>
    <t>Data Sorteio</t>
  </si>
  <si>
    <t>Concurso</t>
  </si>
  <si>
    <t>Em quantos concursos apenas uma pessoa acertou a Sena?</t>
  </si>
  <si>
    <t>Quantos concursos não acumularam o prêmio em 2003?</t>
  </si>
  <si>
    <t>Quantos concursos acumularam o prêmio em 2002?</t>
  </si>
  <si>
    <t>Qual a média do número de ganhadores da quadra em 2000?</t>
  </si>
  <si>
    <t>Qual a média do número de ganhadores da quadra?</t>
  </si>
  <si>
    <t>Ainda trabalhando com os dados da Lotérica Sorte Grande, apresentados abaixo, use o recurso Tabela Dinâmica do Excel e responda o que se pede.</t>
  </si>
  <si>
    <t>Contar de Concurso</t>
  </si>
  <si>
    <t>Dezena</t>
  </si>
  <si>
    <t>Qual a dezena menos sorteada?</t>
  </si>
  <si>
    <t>Qual a dezena mais sorteada?</t>
  </si>
  <si>
    <t>Em quantos concursos a dezena 59 foi sorteada em segundo lugar (ordem = 2)?</t>
  </si>
  <si>
    <t>Em quantos concursos a dezena 59 foi sorteada em 2000?</t>
  </si>
  <si>
    <t>Em quantos concursos a dezena 59 foi sorteada?</t>
  </si>
  <si>
    <t>GrupoDezena</t>
  </si>
  <si>
    <t>OrdemSorteio</t>
  </si>
  <si>
    <t>A Lotérica Sorte Grande coletou os dados apresentados abaixo. Todos eles fazem referência a sorteios da Mega Sena, loteria da Caixa Econômica Federal. Use o recurso Tabela Dinâmica do Excel e responda o que se pede.</t>
  </si>
  <si>
    <t>Parte da base de dados da Lotérica Sorte Grande está apresentada abaixo. Use o recurso Tabela Dinâmica do Excel e responda o que se pede.</t>
  </si>
  <si>
    <t>Quantos times diferentes aparecem na relação?</t>
  </si>
  <si>
    <t>Qual time aparece mais vezes na relação?</t>
  </si>
  <si>
    <t>Qual time aparece mais vezes na relação em primeiro lugar?</t>
  </si>
  <si>
    <t>Qual time aparece mais vezes na relação em segundo lugar?</t>
  </si>
  <si>
    <t>Qual time aparece mais vezes na relação em terceiro lugar?</t>
  </si>
  <si>
    <t>Quantas vezes o Flamengo aparece na relação?</t>
  </si>
  <si>
    <t>Quantas vezes o Flamengo aparece na relação em segundo lugar?</t>
  </si>
  <si>
    <t>Em quais anos o Bahia aparece em primeiro lugar?</t>
  </si>
  <si>
    <t>Em quais anos o Bahia aparece em segundo lugar?</t>
  </si>
  <si>
    <t>Em quais anos o Bahia aparece em quarto lugar?</t>
  </si>
  <si>
    <t>A guia "BD_Campeonato" apresenta uma relação dos quatro primeiros colocados do campeonato brasileiro desde 1959. Responda ao que se pede.</t>
  </si>
  <si>
    <t>Rótulos de Linha</t>
  </si>
  <si>
    <t>Contar de Ano</t>
  </si>
  <si>
    <t>Qual a soma de todos os valores em  estoque?</t>
  </si>
  <si>
    <t>Qual a soma dos valores das peças do fabricante MB?</t>
  </si>
  <si>
    <t>Qual a soma das unidades de peças em  estoque?</t>
  </si>
  <si>
    <t>Qual a soma das unidades das peças do fabricante VW?</t>
  </si>
  <si>
    <t>Considerando apenas o fabricante Fabrine MB, qual a peça mais cara?</t>
  </si>
  <si>
    <t>Considerando apenas o fabricante Fabrine MB, qual modelo apresenta maior VARIEDADE de peças?</t>
  </si>
  <si>
    <t>Considerando apenas o fabricante Fabrine MB, qual modelo apresenta maior QUANTIDADE de peças?</t>
  </si>
  <si>
    <t>Qual o preço médio das peças do modelo 1113?</t>
  </si>
  <si>
    <t>Qual o desvio padrão do preço das peças do modelo TRUK?</t>
  </si>
  <si>
    <t>Soma de Valor</t>
  </si>
  <si>
    <t>Qual a soma dos valores em estoque das peças do fabricante MB para o modelo CARRETA?</t>
  </si>
  <si>
    <t>Os estoques da Batuque Comercial de Peças de Caminhões estão aqui apresentados. Use o recurso Tabela Dinâmica do Excel para responder ao que se pede. Coloque as respostas nas células com bordas.</t>
  </si>
  <si>
    <t>Supermercados Barateiro</t>
  </si>
  <si>
    <t>Papelaria Dois Irmãos</t>
  </si>
  <si>
    <t>Lojão da Praça</t>
  </si>
  <si>
    <t>Supermercados Pegue e Leve</t>
  </si>
  <si>
    <t>Mercantil Baratinho</t>
  </si>
  <si>
    <t>02/6/2102?</t>
  </si>
  <si>
    <t>12/5/2103?</t>
  </si>
  <si>
    <t>Qual o volume de pagamentos a ser feito em:</t>
  </si>
  <si>
    <t>NF emitida entre 21 e o final do mês, pagamento dia 02 do mês seguinte</t>
  </si>
  <si>
    <t>NF emitida entre 11 e 20, pagamento dia 22</t>
  </si>
  <si>
    <t>NF emitida entre 01 e 10, pagamento dia 12</t>
  </si>
  <si>
    <t>Sabendo que os fornecedores são pagos:</t>
  </si>
  <si>
    <t>III) Anuais</t>
  </si>
  <si>
    <t>II) Trimestrais</t>
  </si>
  <si>
    <t>I) Mensais</t>
  </si>
  <si>
    <t>Cliente</t>
  </si>
  <si>
    <t>Data</t>
  </si>
  <si>
    <t>NF</t>
  </si>
  <si>
    <t>Construa um relatório com as compras agregadas:</t>
  </si>
  <si>
    <t>que podem ser executadas sequencialmente. As respostas correspondem às planilhas</t>
  </si>
  <si>
    <t>indicadas com "R".</t>
  </si>
  <si>
    <t>Título</t>
  </si>
  <si>
    <t>Diretor</t>
  </si>
  <si>
    <t>Produtora</t>
  </si>
  <si>
    <t>UF</t>
  </si>
  <si>
    <t>Distribuidora</t>
  </si>
  <si>
    <t>Gênero</t>
  </si>
  <si>
    <t>Salas</t>
  </si>
  <si>
    <t>Renda (R$)</t>
  </si>
  <si>
    <t xml:space="preserve">Público </t>
  </si>
  <si>
    <t>1,99 - um Supermercado que Vende Palavras</t>
  </si>
  <si>
    <t>Marcelo Masagão</t>
  </si>
  <si>
    <t>Um Minuto Marketing Produções Culturais</t>
  </si>
  <si>
    <t>SP</t>
  </si>
  <si>
    <t>Imovision</t>
  </si>
  <si>
    <t>Ficção</t>
  </si>
  <si>
    <t>180 graus</t>
  </si>
  <si>
    <t>Eduardo Vaisman</t>
  </si>
  <si>
    <t>Limite Produções</t>
  </si>
  <si>
    <t>RJ</t>
  </si>
  <si>
    <t>Pandora</t>
  </si>
  <si>
    <t>1958, o Ano em que o Mundo Descobriu o Brasil</t>
  </si>
  <si>
    <t>José Carlos Asberg</t>
  </si>
  <si>
    <t>Palmares Produções e Jornalismo</t>
  </si>
  <si>
    <t>Documentário</t>
  </si>
  <si>
    <t>1972</t>
  </si>
  <si>
    <t>José Emílio Rondeau</t>
  </si>
  <si>
    <t>Grupo Novo de Cinema e TV</t>
  </si>
  <si>
    <t>Buena Vista</t>
  </si>
  <si>
    <t>1983.. o Ano Azul</t>
  </si>
  <si>
    <t>Carlos Gerbase e Augusto Mallmann</t>
  </si>
  <si>
    <t>Invídeo Produções Cinematográficas</t>
  </si>
  <si>
    <t>RS</t>
  </si>
  <si>
    <t>Vortex (Invídeo)</t>
  </si>
  <si>
    <t>2000 Nordestes</t>
  </si>
  <si>
    <t>Vicente Amorim e David França Mendes</t>
  </si>
  <si>
    <t>Filmes do Equador</t>
  </si>
  <si>
    <t>Riofilme</t>
  </si>
  <si>
    <t>23 Anos em 7 Segundos: 1977 - o Fim do Jejum Corinthiano</t>
  </si>
  <si>
    <t>Di Moretti</t>
  </si>
  <si>
    <t>Canal Azul Consultoria Audiovisual</t>
  </si>
  <si>
    <t>Fox</t>
  </si>
  <si>
    <t>3 Efes</t>
  </si>
  <si>
    <t>Carlos Gerbase</t>
  </si>
  <si>
    <t>Casa de Cinema de Porto Alegre</t>
  </si>
  <si>
    <t>3 Irmãos de Sangue</t>
  </si>
  <si>
    <t>Ângela Patrícia Reiniger</t>
  </si>
  <si>
    <t>No Ar Comunicação</t>
  </si>
  <si>
    <t>Filmes do Estação</t>
  </si>
  <si>
    <t>33</t>
  </si>
  <si>
    <t>Kiko Goifman</t>
  </si>
  <si>
    <t>Plateau Marketing e Produções Culturais</t>
  </si>
  <si>
    <t>PaleoTV</t>
  </si>
  <si>
    <t>ND</t>
  </si>
  <si>
    <t>4 X Timão - a Conquista do Tetra</t>
  </si>
  <si>
    <t>400 Contra 1 – A História do Comando Vermelho</t>
  </si>
  <si>
    <t>Caco Souza</t>
  </si>
  <si>
    <t>Destiny International Comunicações Ltda.</t>
  </si>
  <si>
    <t>Playarte</t>
  </si>
  <si>
    <t>5 Frações de uma Quase História</t>
  </si>
  <si>
    <t>Armando Mendz, Cristiano Abud, Cris Azzi, Guilherme Fiúza, Lucas Gontijo e Thales Bahia</t>
  </si>
  <si>
    <t>Camisa Listrada</t>
  </si>
  <si>
    <t>MG</t>
  </si>
  <si>
    <t>Usina Digital</t>
  </si>
  <si>
    <t>500 Almas</t>
  </si>
  <si>
    <t>Joel Pizzini</t>
  </si>
  <si>
    <t>Grifa Comércio e Produções Cinematográficas, Audiovisuais e Artísticas</t>
  </si>
  <si>
    <t>5X Favela – Agora Por Nós Mesmos</t>
  </si>
  <si>
    <t>Luciana Bezerra, Cacau Amaral, Rodrigo Felha, Wavá Novais, Manaíra Carneiro, Cadu Barcellos, Luciano Vidigal</t>
  </si>
  <si>
    <t>Luz Mágica Produções Audiovisuais</t>
  </si>
  <si>
    <t>Sony/Disney (Columbia)</t>
  </si>
  <si>
    <t>A Alegria</t>
  </si>
  <si>
    <t>Felipe Bragança e Marina Meliande</t>
  </si>
  <si>
    <t>DM Filmes e Produções Artísticas</t>
  </si>
  <si>
    <t>Espaço Filmes</t>
  </si>
  <si>
    <t>A Alma do Osso</t>
  </si>
  <si>
    <t>Cao Guimarães</t>
  </si>
  <si>
    <t>Cinco em Ponto</t>
  </si>
  <si>
    <t>Filmes do Rio de Janeiro</t>
  </si>
  <si>
    <t>A Antropóloga</t>
  </si>
  <si>
    <t>Zeca Nunes Pires</t>
  </si>
  <si>
    <t>Mundo Imaginário Produções Cinematográficas Ltda.</t>
  </si>
  <si>
    <t>SC</t>
  </si>
  <si>
    <t>Imagem</t>
  </si>
  <si>
    <t>A Cartomante</t>
  </si>
  <si>
    <t>Wagner Assis e Pablo Uranga</t>
  </si>
  <si>
    <t>Cinética Filmes e Produções</t>
  </si>
  <si>
    <t>A Casa da Mãe Joana</t>
  </si>
  <si>
    <t>Hugo Carvana</t>
  </si>
  <si>
    <t>MAC Comunicação e Produção</t>
  </si>
  <si>
    <t>A Casa de Alice</t>
  </si>
  <si>
    <t>Chico Teixeira</t>
  </si>
  <si>
    <t>Cinematográfica Superfilmes</t>
  </si>
  <si>
    <t>A Casa de Sandro</t>
  </si>
  <si>
    <t>Gustavo Beck</t>
  </si>
  <si>
    <t>Costa Mecchi Produções e Comunicações Ltda. - ME</t>
  </si>
  <si>
    <t>Enquadramento Produções</t>
  </si>
  <si>
    <t>A Casa Verde</t>
  </si>
  <si>
    <t>Paulo Nascimento</t>
  </si>
  <si>
    <t>Accorde Filmes</t>
  </si>
  <si>
    <t>Accorde Audiovisuais</t>
  </si>
  <si>
    <t>A Concepção</t>
  </si>
  <si>
    <t>José Eduardo Belmonte</t>
  </si>
  <si>
    <t>Olhos de Cão Produções Cinematográficas</t>
  </si>
  <si>
    <t>A Conspiração do Silêncio</t>
  </si>
  <si>
    <t>Ronaldo Duque</t>
  </si>
  <si>
    <t>Ronaldo Duque &amp; Associados</t>
  </si>
  <si>
    <t>DF</t>
  </si>
  <si>
    <t>Polifilmes</t>
  </si>
  <si>
    <t>A Dança da Vida</t>
  </si>
  <si>
    <t>Juan Zapata</t>
  </si>
  <si>
    <t>Estação Elétrica Produção de Cinema e Vídeo</t>
  </si>
  <si>
    <t>Zapata Filmes</t>
  </si>
  <si>
    <t>À Deriva</t>
  </si>
  <si>
    <t>Heitor Dhalia</t>
  </si>
  <si>
    <t>O2 Produções Artísticas e Cinematográficas</t>
  </si>
  <si>
    <t>Paramount</t>
  </si>
  <si>
    <t>A Dona da História</t>
  </si>
  <si>
    <t>Daniel Filho</t>
  </si>
  <si>
    <t>Lereby Produções</t>
  </si>
  <si>
    <t>A Erva do Rato</t>
  </si>
  <si>
    <t>Júlio Bressane</t>
  </si>
  <si>
    <t>República Pureza Filmes</t>
  </si>
  <si>
    <t xml:space="preserve">República Pureza </t>
  </si>
  <si>
    <t>A Falta que me Faz</t>
  </si>
  <si>
    <t>Marília Rocha</t>
  </si>
  <si>
    <t xml:space="preserve">Anavilhana Filmes Ltda. (Teia Produções Audiovisuais) </t>
  </si>
  <si>
    <t>Teia filmes</t>
  </si>
  <si>
    <t>A Falta que Nos Move</t>
  </si>
  <si>
    <t>Christiane Jatahy</t>
  </si>
  <si>
    <t>Tambellini Filmes e Produções Audiovisuais</t>
  </si>
  <si>
    <t>A Felicidade É...</t>
  </si>
  <si>
    <t>Jorge Furtado, José Pedro Goulart, Cecílio Neto, José Roberto Torero</t>
  </si>
  <si>
    <t>Zeppelin Produções de Cinema e Televisão</t>
  </si>
  <si>
    <t>A Festa da Menina Morta</t>
  </si>
  <si>
    <t>Matheus Nachtergaele</t>
  </si>
  <si>
    <t>Bananeira Filmes</t>
  </si>
  <si>
    <t>A Festa de Margarette</t>
  </si>
  <si>
    <t>Renato Falcão</t>
  </si>
  <si>
    <t>Acoorde Cinema e TV</t>
  </si>
  <si>
    <t>A Fuga da Mulher Gorila</t>
  </si>
  <si>
    <t>Vitrine Filmes</t>
  </si>
  <si>
    <t>A Grande Família - o Filme</t>
  </si>
  <si>
    <t>Maurício Farias</t>
  </si>
  <si>
    <t>Globo Filmes</t>
  </si>
  <si>
    <t>Europa/ MAM</t>
  </si>
  <si>
    <t>A Grande Noitada</t>
  </si>
  <si>
    <t>Denoy de Oliveira</t>
  </si>
  <si>
    <t>Palmares Arte Cinema Vídeo</t>
  </si>
  <si>
    <t>A Guerra dos Rocha</t>
  </si>
  <si>
    <t>Jorge Fernando</t>
  </si>
  <si>
    <t>Total Entertainment</t>
  </si>
  <si>
    <t>A Guerra dos Vizinhos</t>
  </si>
  <si>
    <t>Rubens Xavier</t>
  </si>
  <si>
    <t>XR2 Cinevídeo Ltda. ME</t>
  </si>
  <si>
    <t>A História das Três Marias</t>
  </si>
  <si>
    <t>Silvana Soares Zackia</t>
  </si>
  <si>
    <t>ZS Três Marias Audio Visuais</t>
  </si>
  <si>
    <t>ZS Três Marias Audiovisuais</t>
  </si>
  <si>
    <t>A Hora Mágica</t>
  </si>
  <si>
    <t>Guilherme de Almeida Prado</t>
  </si>
  <si>
    <t>Star Filmes</t>
  </si>
  <si>
    <t>A Hora Marcada</t>
  </si>
  <si>
    <t>Marcelo Taranto</t>
  </si>
  <si>
    <t>MT Filmes</t>
  </si>
  <si>
    <t>UIP</t>
  </si>
  <si>
    <t>A Ilha da Morte</t>
  </si>
  <si>
    <t>Wolney Oliveira</t>
  </si>
  <si>
    <t>Bucanero Filmes (M. Margarita Hernandez Pascual)</t>
  </si>
  <si>
    <t>CE</t>
  </si>
  <si>
    <t>A Ilha do Terrível Rapaterra</t>
  </si>
  <si>
    <t>Ariane Porto</t>
  </si>
  <si>
    <t>Raiz Produções Cinematográficas</t>
  </si>
  <si>
    <t>Califórnia</t>
  </si>
  <si>
    <t>A Máquina</t>
  </si>
  <si>
    <t>João Falcão</t>
  </si>
  <si>
    <t>Diler &amp; Associados</t>
  </si>
  <si>
    <t>À Margem da Imagem</t>
  </si>
  <si>
    <t>Evaldo Mocarzel</t>
  </si>
  <si>
    <t>SP Filmes de São Paulo</t>
  </si>
  <si>
    <t>Mais Filmes</t>
  </si>
  <si>
    <t>A Margem da Linha</t>
  </si>
  <si>
    <t>Gisella Callas</t>
  </si>
  <si>
    <t>Cinerama Filmes-CF</t>
  </si>
  <si>
    <t>Cinerama Films</t>
  </si>
  <si>
    <t>À Margem do Concreto</t>
  </si>
  <si>
    <t>24 Vps Filmes</t>
  </si>
  <si>
    <t>À Margem do Lixo</t>
  </si>
  <si>
    <t>Casa Azul Produções Artísticas</t>
  </si>
  <si>
    <t>Raiz Filmes</t>
  </si>
  <si>
    <t>A Mochila do Mascate</t>
  </si>
  <si>
    <t>Gabriela Greeb e Antônia Ratto</t>
  </si>
  <si>
    <t>Tibet Filme</t>
  </si>
  <si>
    <t>Copacabana Filmes</t>
  </si>
  <si>
    <t>A Morte Inventada - Alienação Parental</t>
  </si>
  <si>
    <t>Alan Minas</t>
  </si>
  <si>
    <t>Caraminhola Produções Artísticas</t>
  </si>
  <si>
    <t>Caraminhola Produções</t>
  </si>
  <si>
    <t>A Mulher do Meu Amigo</t>
  </si>
  <si>
    <t>Cláudio Torres</t>
  </si>
  <si>
    <t>Conspiração Filmes</t>
  </si>
  <si>
    <t>Disney</t>
  </si>
  <si>
    <t>A Mulher Invisível</t>
  </si>
  <si>
    <t>Warner</t>
  </si>
  <si>
    <t>A Odisséia Musical de Gilberto Mendes</t>
  </si>
  <si>
    <t>Carlos Mendes</t>
  </si>
  <si>
    <t>Berço Esplêndido Produções</t>
  </si>
  <si>
    <t>Berço Esplêndido</t>
  </si>
  <si>
    <t>A Oitava Cor do Arco-Íris</t>
  </si>
  <si>
    <t>Amauri Tangará</t>
  </si>
  <si>
    <t>Artes Brasil Produções Artísticas</t>
  </si>
  <si>
    <t>MT</t>
  </si>
  <si>
    <t>A Ostra e o Vento</t>
  </si>
  <si>
    <t>Walter Lima Jr.</t>
  </si>
  <si>
    <t>Ravina Produções e Comunicações</t>
  </si>
  <si>
    <t>A Outra Margem</t>
  </si>
  <si>
    <t>Luís Felipe Rocha</t>
  </si>
  <si>
    <t>A Paixão de Jacobina</t>
  </si>
  <si>
    <t>Fábio Barreto</t>
  </si>
  <si>
    <t>PlayArte</t>
  </si>
  <si>
    <t>A Partilha</t>
  </si>
  <si>
    <t>Columbia</t>
  </si>
  <si>
    <t>A Pessoa é para o que nasce</t>
  </si>
  <si>
    <t>Roberto Berliner</t>
  </si>
  <si>
    <t>TV Zero Produções Audiovisuais</t>
  </si>
  <si>
    <t>Copacabana Filmes / Riofilme</t>
  </si>
  <si>
    <t>A Suprema Felicidade</t>
  </si>
  <si>
    <t>Arnaldo Jabor</t>
  </si>
  <si>
    <t>Francisco Ramalho Junior Filmes</t>
  </si>
  <si>
    <t>Paramount/
Universal</t>
  </si>
  <si>
    <t>A Terceira Morte de Joaquim Bolivar</t>
  </si>
  <si>
    <t>Flávio Cândido</t>
  </si>
  <si>
    <t>Flávio Cândido Da Silva</t>
  </si>
  <si>
    <t>A Última Estrada da Praia</t>
  </si>
  <si>
    <t>Fabiano de Souza</t>
  </si>
  <si>
    <t>Okna Produções Culturais Ltda.</t>
  </si>
  <si>
    <t>Okna Produções</t>
  </si>
  <si>
    <t>A Via Láctea</t>
  </si>
  <si>
    <t>Lina Chamie</t>
  </si>
  <si>
    <t>Girafa Filmes</t>
  </si>
  <si>
    <t>Aboio</t>
  </si>
  <si>
    <t>Teia Produções Audiovisuais</t>
  </si>
  <si>
    <t>Iaiá Filmes</t>
  </si>
  <si>
    <t>Abril Despedaçado</t>
  </si>
  <si>
    <t>Walter Salles</t>
  </si>
  <si>
    <t>Videofilmes Produções Artísticas</t>
  </si>
  <si>
    <t>Lumière</t>
  </si>
  <si>
    <t>Acácio</t>
  </si>
  <si>
    <t>Ação entre Amigos</t>
  </si>
  <si>
    <t>Beto Brant</t>
  </si>
  <si>
    <t>Dezenove Som e Imagens Produções</t>
  </si>
  <si>
    <t>S. Ribeiro/ Riofilme</t>
  </si>
  <si>
    <t>Achados e Perdidos</t>
  </si>
  <si>
    <t>José Joffily</t>
  </si>
  <si>
    <t>Coevos Filmes</t>
  </si>
  <si>
    <t>Acquaria</t>
  </si>
  <si>
    <t>Flávia Moraes</t>
  </si>
  <si>
    <t>Spectra Mídia Produções e Comércio</t>
  </si>
  <si>
    <t>Acredite! Um espírito baixou em mim</t>
  </si>
  <si>
    <t>Jorge Moreno</t>
  </si>
  <si>
    <t>Cangaral / FAM Filmes</t>
  </si>
  <si>
    <t>Fam Filmes</t>
  </si>
  <si>
    <t>Adagio Sostenuto</t>
  </si>
  <si>
    <t>Pompeu Aguiar</t>
  </si>
  <si>
    <t>Cassandra Produtora de Filmes</t>
  </si>
  <si>
    <t>Pipa</t>
  </si>
  <si>
    <t>Ainda Orangotangos</t>
  </si>
  <si>
    <t>Gustavo Spolidoro</t>
  </si>
  <si>
    <t>Cinematográfica Clube Silêncio</t>
  </si>
  <si>
    <t>Além da Estrada</t>
  </si>
  <si>
    <t>Charly Braun</t>
  </si>
  <si>
    <t>Lynxfilm Produções Audiovisuais Ltda.</t>
  </si>
  <si>
    <t>Alô</t>
  </si>
  <si>
    <t>Mara Mourão</t>
  </si>
  <si>
    <t>MM Filmes</t>
  </si>
  <si>
    <t>Alô, Alô, Terezinha!</t>
  </si>
  <si>
    <t>Nelson Hoineff</t>
  </si>
  <si>
    <t>Comunicação Alternativa</t>
  </si>
  <si>
    <t>Amanhã Nunca Mais</t>
  </si>
  <si>
    <t>Tadeu Jungle</t>
  </si>
  <si>
    <t>Filmes Mais Ltda.</t>
  </si>
  <si>
    <t>Amarelo Manga</t>
  </si>
  <si>
    <t>Cláudio Assis</t>
  </si>
  <si>
    <t>Amélia</t>
  </si>
  <si>
    <t>Ana Carolina</t>
  </si>
  <si>
    <t>Crystal Cinematográfica</t>
  </si>
  <si>
    <t>Amor e Cia.</t>
  </si>
  <si>
    <t>Helvécio Ratton</t>
  </si>
  <si>
    <t>Quimera Filmes</t>
  </si>
  <si>
    <t>Amor por Acaso</t>
  </si>
  <si>
    <t>Marcio Garcia</t>
  </si>
  <si>
    <t xml:space="preserve">MGP Entretenimento Ltda. </t>
  </si>
  <si>
    <t>Amor?</t>
  </si>
  <si>
    <t>João Jardim</t>
  </si>
  <si>
    <t>Elimar Produções Artísticas</t>
  </si>
  <si>
    <t>Amores</t>
  </si>
  <si>
    <t>Domingos Oliveira</t>
  </si>
  <si>
    <t>Amores Possíveis</t>
  </si>
  <si>
    <t>Sandra Werneck</t>
  </si>
  <si>
    <t>Cineluz Produções Cinematográficas</t>
  </si>
  <si>
    <t>Anabazys</t>
  </si>
  <si>
    <t>Joel Pizzini e Paloma Rocha</t>
  </si>
  <si>
    <t>Paloma Rocha Produções Artísticas e Cinematográfica</t>
  </si>
  <si>
    <t>Anahy de Las Misiones</t>
  </si>
  <si>
    <t>Sérgio Silva</t>
  </si>
  <si>
    <t>M. Schmiedt Produções Ltda.</t>
  </si>
  <si>
    <t>S. Ribeiro</t>
  </si>
  <si>
    <t>Andarilho</t>
  </si>
  <si>
    <t>Anésia - um Vôo no Tempo</t>
  </si>
  <si>
    <t>Ludmila Meyer</t>
  </si>
  <si>
    <t>Mares Produções</t>
  </si>
  <si>
    <t>Anjos do Sol</t>
  </si>
  <si>
    <t>Rudi Lagemann</t>
  </si>
  <si>
    <t>CaradeCão Produções</t>
  </si>
  <si>
    <t>Downtown</t>
  </si>
  <si>
    <t>Antes que o Mundo Acabe</t>
  </si>
  <si>
    <t>Ana Luiza Azevedo</t>
  </si>
  <si>
    <t>Antônia</t>
  </si>
  <si>
    <t>Tata Amaral</t>
  </si>
  <si>
    <t>Coração da Selva Transmídia</t>
  </si>
  <si>
    <t>Ao Sul de Setembro</t>
  </si>
  <si>
    <t>Aparecida, o Milagre</t>
  </si>
  <si>
    <t>Tizuka Yamazaki</t>
  </si>
  <si>
    <t>Vitória Produções Cinematográficas</t>
  </si>
  <si>
    <t>Apenas o Fim</t>
  </si>
  <si>
    <t>Matheus Souza</t>
  </si>
  <si>
    <t>Atitude Produções e Empreendimentos</t>
  </si>
  <si>
    <t>Apolônio Brasil - Campeão da Alegria</t>
  </si>
  <si>
    <t>Árido Movie</t>
  </si>
  <si>
    <t>Lírio Ferreira</t>
  </si>
  <si>
    <t>Cinema Brasil Digital - Escritório de Planejamento em Empreendimentos Audiovisuais</t>
  </si>
  <si>
    <t>As Alegres Comadres</t>
  </si>
  <si>
    <t>Leila Hipólito</t>
  </si>
  <si>
    <t>Conexão Cinema Produções Artísticas</t>
  </si>
  <si>
    <t>As Canções</t>
  </si>
  <si>
    <t>Eduardo Coutinho</t>
  </si>
  <si>
    <t>As Cantoras do Rádio</t>
  </si>
  <si>
    <t>Gil Barone e Marcos Avellar</t>
  </si>
  <si>
    <t>Arte Lux Produções Cinematográfica</t>
  </si>
  <si>
    <t>PR</t>
  </si>
  <si>
    <t>Panda Filmes</t>
  </si>
  <si>
    <t>As Cartas Psicografadas por Chico Xavier</t>
  </si>
  <si>
    <t>Cristiana Grumbach</t>
  </si>
  <si>
    <t>Crisis Produtivas Comunicação</t>
  </si>
  <si>
    <t>Ciclorama</t>
  </si>
  <si>
    <t>As Doze Estrelas</t>
  </si>
  <si>
    <t>Luiz Alberto Pereira</t>
  </si>
  <si>
    <t>Lapfilme Produções Cinematográficas</t>
  </si>
  <si>
    <t>As Feras</t>
  </si>
  <si>
    <t>Walter Hugo Khouri</t>
  </si>
  <si>
    <t>Cinearte Produções Cinematográficas</t>
  </si>
  <si>
    <t>As Filhas de Chiquita</t>
  </si>
  <si>
    <t>Priscilla Brasil</t>
  </si>
  <si>
    <t>Companhia Amazônica de Filmes</t>
  </si>
  <si>
    <t>As Mães de Chico Xavier</t>
  </si>
  <si>
    <t>Glauber Filho e Halder Gomes</t>
  </si>
  <si>
    <t>Luz Produções Cinematográficas</t>
  </si>
  <si>
    <t>Paris</t>
  </si>
  <si>
    <t>As Melhores Coisas do Mundo</t>
  </si>
  <si>
    <t>Laís Bodanzky</t>
  </si>
  <si>
    <t>Gullane Filmes</t>
  </si>
  <si>
    <t>As Meninas</t>
  </si>
  <si>
    <t>Emiliano Ribeiro</t>
  </si>
  <si>
    <t>Ypearts Audiovisual</t>
  </si>
  <si>
    <t>As Tentações do Irmão Sebastião</t>
  </si>
  <si>
    <t>José Araújo</t>
  </si>
  <si>
    <t>Jose Wellington Araujo Produções</t>
  </si>
  <si>
    <t>As Três Marias</t>
  </si>
  <si>
    <t>Aluizio Abranches</t>
  </si>
  <si>
    <t>Lama Filmes</t>
  </si>
  <si>
    <t>As Vidas de Maria</t>
  </si>
  <si>
    <t>Renato Barbieri</t>
  </si>
  <si>
    <t>Videografia Criação e Produção</t>
  </si>
  <si>
    <t>Assalto ao Banco Central</t>
  </si>
  <si>
    <t>Marcos Paulo</t>
  </si>
  <si>
    <t>Até que a Vida nos Separe</t>
  </si>
  <si>
    <t>José Zaragoza</t>
  </si>
  <si>
    <t>Zaragoza Produções Audiovisuais</t>
  </si>
  <si>
    <t>Através da Janela</t>
  </si>
  <si>
    <t>A.F. Cinema e Vídeo</t>
  </si>
  <si>
    <t>Avassaladoras</t>
  </si>
  <si>
    <t>Avenida Brasília Formosa</t>
  </si>
  <si>
    <t>Gabriel Mascaro</t>
  </si>
  <si>
    <t>Plano 9 Produções Audiovisuais Ltda.</t>
  </si>
  <si>
    <t>PE</t>
  </si>
  <si>
    <t>Aventuras do Surf II</t>
  </si>
  <si>
    <t>Roberto Moura</t>
  </si>
  <si>
    <t>Massangana Produções Artísticas</t>
  </si>
  <si>
    <t>B1 - Tenório em Pequim</t>
  </si>
  <si>
    <t>Felipe Braga e Eduardo Hunter Moura</t>
  </si>
  <si>
    <t>RT Comércio e Serviços de Criação e Produção de Obras com Direitos Autorais Ltda. - EPP.  / Fimdoposte Produçoes Artisticas e Editoriais Ltda. (RJ)</t>
  </si>
  <si>
    <t>Babilônia 2000</t>
  </si>
  <si>
    <t>Bahêa Minha Vida</t>
  </si>
  <si>
    <t>Marcio Cavalcante</t>
  </si>
  <si>
    <t>Movimento Produções e Eventos Ltda.</t>
  </si>
  <si>
    <t>BA</t>
  </si>
  <si>
    <t>Bahia de Todos os Sambas</t>
  </si>
  <si>
    <t>Paulo Cesar Sarraceni e Leon Hirszman</t>
  </si>
  <si>
    <t>Shater Produções Artísticas</t>
  </si>
  <si>
    <t>Baile Perfumado</t>
  </si>
  <si>
    <t>Paulo Caldas e Lírio Ferreira</t>
  </si>
  <si>
    <t>Saci Filmes</t>
  </si>
  <si>
    <t>Baixio das Bestas</t>
  </si>
  <si>
    <t>Reserva Cultural de Cinema</t>
  </si>
  <si>
    <t>Banana is my Business</t>
  </si>
  <si>
    <t>Helena Solberg</t>
  </si>
  <si>
    <t>Juca Filmes</t>
  </si>
  <si>
    <t>Banda de Ipanema - Folia de Albino</t>
  </si>
  <si>
    <t>Paulo Cesar Sarraceni</t>
  </si>
  <si>
    <t>Barra 68</t>
  </si>
  <si>
    <t>Wladimir Carvalho</t>
  </si>
  <si>
    <t>Batalha - Entreatos</t>
  </si>
  <si>
    <t>João Moreira Salles</t>
  </si>
  <si>
    <t>Videofilmes</t>
  </si>
  <si>
    <t>Batalha - Peões</t>
  </si>
  <si>
    <t>Batatinha Poeta do Samba</t>
  </si>
  <si>
    <t>Marcelo Rabelo</t>
  </si>
  <si>
    <t>Portfolium Laboratório de Imagens</t>
  </si>
  <si>
    <t>Batismo de Sangue</t>
  </si>
  <si>
    <t>Bela Noite para Voar</t>
  </si>
  <si>
    <t>Zelito Viana</t>
  </si>
  <si>
    <t>Caribe Produções</t>
  </si>
  <si>
    <t>Belair</t>
  </si>
  <si>
    <t>Bruno Safadi e Noa Bressane</t>
  </si>
  <si>
    <t>TB Produções</t>
  </si>
  <si>
    <t>Bella Donna</t>
  </si>
  <si>
    <t>Bellini e a Esfinge</t>
  </si>
  <si>
    <t>Roberto Santucci Filho</t>
  </si>
  <si>
    <t>Afrodísia Flores Produções Artísticas</t>
  </si>
  <si>
    <t>Bellini e o Demônio</t>
  </si>
  <si>
    <t>Marcelo Galvão</t>
  </si>
  <si>
    <t>Santa Fé 1900 Filmes Ltda.</t>
  </si>
  <si>
    <t>Santa Fé Filmes 1900</t>
  </si>
  <si>
    <t>Bem-Vindo a São Paulo</t>
  </si>
  <si>
    <t>Leon Cakoff</t>
  </si>
  <si>
    <t>Mostra Internacional de Cinema</t>
  </si>
  <si>
    <t>Bendito Fruto</t>
  </si>
  <si>
    <t>Sérgio Goldenberg</t>
  </si>
  <si>
    <t>Trópicos Arte e Comunicação</t>
  </si>
  <si>
    <t>Paris/ Riofilme</t>
  </si>
  <si>
    <t>Benjamim</t>
  </si>
  <si>
    <t>Monique Gardenberg</t>
  </si>
  <si>
    <t>Dueto Produções e Publicidade</t>
  </si>
  <si>
    <t>Bens Confiscados</t>
  </si>
  <si>
    <t>Carlos Reichenbach</t>
  </si>
  <si>
    <t>Imovision/ Riofilme</t>
  </si>
  <si>
    <t>Besouro</t>
  </si>
  <si>
    <t>João Daniel Tikhomiroff</t>
  </si>
  <si>
    <t>RT2A Produções Cinematográficas</t>
  </si>
  <si>
    <t>Bezerra de Menezes – o Diário de um Espírito</t>
  </si>
  <si>
    <t>Glauber Filho e Joe Pimental</t>
  </si>
  <si>
    <t>Associação Estação da Luz</t>
  </si>
  <si>
    <t>Bicho de 7 Cabeças</t>
  </si>
  <si>
    <t>Buriti Filmes</t>
  </si>
  <si>
    <t>Bocage - o Triunfo do Amor</t>
  </si>
  <si>
    <t>Djalma Limongi Batista</t>
  </si>
  <si>
    <t>Cinema do Século XXI - Prod. Artísticas</t>
  </si>
  <si>
    <t>Bodas de Papel</t>
  </si>
  <si>
    <t>André Sturm</t>
  </si>
  <si>
    <t>Centro de Cultura Cinematográfica Providence</t>
  </si>
  <si>
    <t>Boleiros</t>
  </si>
  <si>
    <t>Ugo Giorgetti</t>
  </si>
  <si>
    <t>Tabu Arte</t>
  </si>
  <si>
    <t>Boleiros 2</t>
  </si>
  <si>
    <t>Bollywood Dream – o Sonho Bollywoodiano</t>
  </si>
  <si>
    <t>Beatriz Seigner</t>
  </si>
  <si>
    <t xml:space="preserve">Miríade Filmes e Produções Artísticas Ltda. </t>
  </si>
  <si>
    <t>Bossa Nova</t>
  </si>
  <si>
    <t>Bruno Barreto</t>
  </si>
  <si>
    <t>Br3 - a Peça</t>
  </si>
  <si>
    <t>Casa Azul</t>
  </si>
  <si>
    <t>N/D</t>
  </si>
  <si>
    <t>Br3 - o Documentário</t>
  </si>
  <si>
    <t>Brasil Animado 3D</t>
  </si>
  <si>
    <t>Mariana Caltabiano</t>
  </si>
  <si>
    <t>Mariana Caltabiano Criações Ltda.</t>
  </si>
  <si>
    <t>Animação</t>
  </si>
  <si>
    <t>Brasileirinho</t>
  </si>
  <si>
    <t>Mika Kaurismaki</t>
  </si>
  <si>
    <t>Studio Uno Produções Artísticas</t>
  </si>
  <si>
    <t>Brasília 18%</t>
  </si>
  <si>
    <t>Nelson Pereira dos Santos</t>
  </si>
  <si>
    <t>Regina Filmes</t>
  </si>
  <si>
    <t>Sony</t>
  </si>
  <si>
    <t>Brava Gente Brasileira</t>
  </si>
  <si>
    <t>Lúcia Murat</t>
  </si>
  <si>
    <t>Taiga Filmes e Vídeo</t>
  </si>
  <si>
    <t>Brichos</t>
  </si>
  <si>
    <t>Paulo Munhoz</t>
  </si>
  <si>
    <t>Tecnokena Audiovisual e Multimídia</t>
  </si>
  <si>
    <t>Brigada Pára-Quedista</t>
  </si>
  <si>
    <t>Brilhante</t>
  </si>
  <si>
    <t>Conceição Senna</t>
  </si>
  <si>
    <t>MP2 Produções</t>
  </si>
  <si>
    <t>MP2</t>
  </si>
  <si>
    <t>Broder</t>
  </si>
  <si>
    <t>Jeferson De</t>
  </si>
  <si>
    <t>Glaz Entretenimento</t>
  </si>
  <si>
    <t>Bruna Surfistinha</t>
  </si>
  <si>
    <t>Marcus Baldini</t>
  </si>
  <si>
    <t>TV Zero Cinema Ltda.</t>
  </si>
  <si>
    <t>Budapeste</t>
  </si>
  <si>
    <t>Walter Carvalho</t>
  </si>
  <si>
    <t>Nexus Cinema e Vídeo</t>
  </si>
  <si>
    <t>Buena Sorte</t>
  </si>
  <si>
    <t>Tânia Lamarca</t>
  </si>
  <si>
    <t>Sky Light Cinema Foto e Art</t>
  </si>
  <si>
    <t>Bufo &amp; Spallanzani</t>
  </si>
  <si>
    <t>Flávio Tambellini</t>
  </si>
  <si>
    <t>Cabeça a Prêmio</t>
  </si>
  <si>
    <t>Marco Ricca</t>
  </si>
  <si>
    <t>M&amp;G Ricca Produções Artísticas Ltda. / Filmes Mais Ltda.</t>
  </si>
  <si>
    <t>Europa</t>
  </si>
  <si>
    <t>Cabra Cega</t>
  </si>
  <si>
    <t>Toni Venturi</t>
  </si>
  <si>
    <t>Olhar Imaginário</t>
  </si>
  <si>
    <t>Café dos Maestros</t>
  </si>
  <si>
    <t>Miguel Kohan</t>
  </si>
  <si>
    <t>Cafundó</t>
  </si>
  <si>
    <t>Paulo Betti e Clóvis Bueno</t>
  </si>
  <si>
    <t>Prole de Adão Produções Artísticas</t>
  </si>
  <si>
    <t>Laz</t>
  </si>
  <si>
    <t>Cafuné</t>
  </si>
  <si>
    <t>Bruno Vianna</t>
  </si>
  <si>
    <t>Raccord Produções Artísticas e Cinematográficas</t>
  </si>
  <si>
    <t>Caixa Dois</t>
  </si>
  <si>
    <t>Cama de Gato</t>
  </si>
  <si>
    <t>Alexandre Stockler</t>
  </si>
  <si>
    <t>A Exceção e a Regra Produções Artísticas</t>
  </si>
  <si>
    <t>Caminho dos Sonhos</t>
  </si>
  <si>
    <t>Lucas Amberg</t>
  </si>
  <si>
    <t>Amberg Filmes</t>
  </si>
  <si>
    <t>Cana Quente</t>
  </si>
  <si>
    <t>Luiz Alberto Zakir</t>
  </si>
  <si>
    <t>Glaz</t>
  </si>
  <si>
    <t>Canta Maria</t>
  </si>
  <si>
    <t>Francisco Ramalho Jr.</t>
  </si>
  <si>
    <t>Cão sem Dono</t>
  </si>
  <si>
    <t>Beto Brant e Renato Ciasca</t>
  </si>
  <si>
    <t>Drama Filmes</t>
  </si>
  <si>
    <t>Caparaó</t>
  </si>
  <si>
    <t>Flavio Frederico</t>
  </si>
  <si>
    <t>Kinoscópio Cinematográfica</t>
  </si>
  <si>
    <t>Kinoscópio</t>
  </si>
  <si>
    <t>Capitães da Areia</t>
  </si>
  <si>
    <t>Cecília Amado</t>
  </si>
  <si>
    <t>Lagoa Cultural e Esportiva</t>
  </si>
  <si>
    <t>Caramuru - a Invenção do Brasil</t>
  </si>
  <si>
    <t>Guel Arraes</t>
  </si>
  <si>
    <t>Carandiru</t>
  </si>
  <si>
    <t>Hector Babenco</t>
  </si>
  <si>
    <t>HB Filmes</t>
  </si>
  <si>
    <t>Carlota Joaquina, Princesa do Brazil</t>
  </si>
  <si>
    <t>Carla Camurati</t>
  </si>
  <si>
    <t>Elimar</t>
  </si>
  <si>
    <t>Carnaval, Bexiga, Funk e Sombrinha</t>
  </si>
  <si>
    <t>Marcos Vinicius Faustini</t>
  </si>
  <si>
    <t>KL Produções</t>
  </si>
  <si>
    <t>Caro Francis</t>
  </si>
  <si>
    <t>Carreiras</t>
  </si>
  <si>
    <t>Teatro Ilustre Produções Artísticas</t>
  </si>
  <si>
    <t>Cartola – Música para os Olhos</t>
  </si>
  <si>
    <t>Lírio Ferreira e Hilton Lacerda</t>
  </si>
  <si>
    <t>Casa de Areia</t>
  </si>
  <si>
    <t>Andrucha Waddington</t>
  </si>
  <si>
    <t>Casseta &amp; Planeta - a Taça do Mundo é Nossa</t>
  </si>
  <si>
    <t>Lula Buarque de Hollanda</t>
  </si>
  <si>
    <t>Casseta e Planeta - seus Problemas Acabaram</t>
  </si>
  <si>
    <t>José Lavigne</t>
  </si>
  <si>
    <t>Cassiopéia</t>
  </si>
  <si>
    <t>Clóvis Vieira</t>
  </si>
  <si>
    <t>NDR Filmes Produções</t>
  </si>
  <si>
    <t>Castelar e Nelson Dantas no País dos Generais</t>
  </si>
  <si>
    <t>Carlos Alberto Prates Correia</t>
  </si>
  <si>
    <t>Sertaneja de Cinema</t>
  </si>
  <si>
    <t>Castelo Rá-Tim-Bum, o Filme</t>
  </si>
  <si>
    <t>Cao Hamburger</t>
  </si>
  <si>
    <t>Causa Secreta</t>
  </si>
  <si>
    <t>Sérgio Bianchi</t>
  </si>
  <si>
    <t>Agravo Produções Cinematográficas</t>
  </si>
  <si>
    <t>Cazuza - o Tempo Não Para</t>
  </si>
  <si>
    <t>Sandra Werneck e Walter Carvalho</t>
  </si>
  <si>
    <t>Celeste &amp; Estrela</t>
  </si>
  <si>
    <t>Betse de Paula</t>
  </si>
  <si>
    <t>BPP Produções Audiovisuais</t>
  </si>
  <si>
    <t>Central do Brasil</t>
  </si>
  <si>
    <t>Cerro do Jarau</t>
  </si>
  <si>
    <t>Beto Souza</t>
  </si>
  <si>
    <t>Piedra Sola Filmes</t>
  </si>
  <si>
    <t>Chantal Akerman, de Cá</t>
  </si>
  <si>
    <t>Gustavo Beck e Leonardo Luiz Ferreira</t>
  </si>
  <si>
    <t>Chega de Saudade</t>
  </si>
  <si>
    <t>Gullane Filmes / Buriti Filmes</t>
  </si>
  <si>
    <t>Chico Xavier</t>
  </si>
  <si>
    <t>Cidadão Boilesen</t>
  </si>
  <si>
    <t>Chaim Litewski</t>
  </si>
  <si>
    <t>Cidade Baixa</t>
  </si>
  <si>
    <t>Sérgio Machado</t>
  </si>
  <si>
    <t>Videofilmes/ Lumière</t>
  </si>
  <si>
    <t>Cidade de Deus</t>
  </si>
  <si>
    <t>Fernando Meirelles</t>
  </si>
  <si>
    <t>O2 Filmes Curtos</t>
  </si>
  <si>
    <t>Cidade de Plástico</t>
  </si>
  <si>
    <t>Yu Lik-wai</t>
  </si>
  <si>
    <t>Cidade dos Homens – o Filme</t>
  </si>
  <si>
    <t>Paulo Morelli</t>
  </si>
  <si>
    <t>Cilada.com</t>
  </si>
  <si>
    <t>José Alvarenga Jr.</t>
  </si>
  <si>
    <t>Casé Filmes Ltda.</t>
  </si>
  <si>
    <t>Cildo</t>
  </si>
  <si>
    <t>Gustavo Moura</t>
  </si>
  <si>
    <t>Matizar Produções Artísticas</t>
  </si>
  <si>
    <t>Cinderela Bahiana</t>
  </si>
  <si>
    <t>Conrado Sanches</t>
  </si>
  <si>
    <t>Galante Produções Cinematográficas</t>
  </si>
  <si>
    <t>Art Filmes</t>
  </si>
  <si>
    <t>Cinderelas, Lobos e um Príncipe Encantado</t>
  </si>
  <si>
    <t>Joel Zito Araújo</t>
  </si>
  <si>
    <t>Casa de Criação Cinema e Propaganda</t>
  </si>
  <si>
    <t>Cine Cocoricó: as Aventuras na Cidade</t>
  </si>
  <si>
    <t>Fernando Gomes</t>
  </si>
  <si>
    <t>Fundação Padre Anchieta Centro Paulista de Rádio e TV Educativa</t>
  </si>
  <si>
    <t>MovieMobz</t>
  </si>
  <si>
    <t>Cine Gibi da Turma da Mônica</t>
  </si>
  <si>
    <t>José Márcio Nicolosi</t>
  </si>
  <si>
    <t>Lojinha da Mônica Produções</t>
  </si>
  <si>
    <t>Cinema de Lágrimas</t>
  </si>
  <si>
    <t>Meta Vídeo Produções</t>
  </si>
  <si>
    <t>Cinema, Aspirina e Urubus</t>
  </si>
  <si>
    <t>Marcelo Gomes</t>
  </si>
  <si>
    <t>REC Produtores Associados</t>
  </si>
  <si>
    <t>Cleópatra</t>
  </si>
  <si>
    <t>Coisa de Mulher</t>
  </si>
  <si>
    <t>Eliana Fonseca</t>
  </si>
  <si>
    <t>Coisa Mais Linda</t>
  </si>
  <si>
    <t>Paulo Thiago</t>
  </si>
  <si>
    <t>Como Esquecer</t>
  </si>
  <si>
    <t>Malu de Martino</t>
  </si>
  <si>
    <t>E.H. Filmes</t>
  </si>
  <si>
    <t>Como Fazer um Filme de Amor</t>
  </si>
  <si>
    <t>José Roberto Torero</t>
  </si>
  <si>
    <t>Como Nascem os Anjos</t>
  </si>
  <si>
    <t>Murilo Salles</t>
  </si>
  <si>
    <t>Como Ser Solteiro</t>
  </si>
  <si>
    <t>Rosane Svartman</t>
  </si>
  <si>
    <t>Conceição – Autor Bom É Autor Morto</t>
  </si>
  <si>
    <t>André Sampaio, Cynthia Sims, Daniel Caetano, Guilherme Sarmiento e Samantha Ribeiro</t>
  </si>
  <si>
    <t>Concerto Campestre</t>
  </si>
  <si>
    <t>Henrique de Freitas Lima</t>
  </si>
  <si>
    <t>Empresa Cinematográfica Pampeana</t>
  </si>
  <si>
    <t>Condenado à Liberdade</t>
  </si>
  <si>
    <t>Condor</t>
  </si>
  <si>
    <t>Roberto Mader</t>
  </si>
  <si>
    <t>Taba Filmes Produções Audio Visual / Focus Films</t>
  </si>
  <si>
    <t>Confronto Final</t>
  </si>
  <si>
    <t>Alonso Gonçalves</t>
  </si>
  <si>
    <t>Karina Filmes Produções Cinematograficas</t>
  </si>
  <si>
    <t>Contos de Lígia e Morte</t>
  </si>
  <si>
    <t>Del Rangel</t>
  </si>
  <si>
    <t>Cinema Prof Empreendimentos</t>
  </si>
  <si>
    <t>Contra Todos</t>
  </si>
  <si>
    <t>Roberto Moreira</t>
  </si>
  <si>
    <t>Contratempo - uma Valsa da Dor</t>
  </si>
  <si>
    <t>Malu Mader e Mini Kerti</t>
  </si>
  <si>
    <t>Copacabana</t>
  </si>
  <si>
    <t>Coração Iluminado</t>
  </si>
  <si>
    <t>Coração Vagabundo</t>
  </si>
  <si>
    <t>Fernando Grostein Andrade</t>
  </si>
  <si>
    <t>Natasha Enterprises</t>
  </si>
  <si>
    <t>Corisco e Dada</t>
  </si>
  <si>
    <t>Rosemberg Cariri</t>
  </si>
  <si>
    <t>Cariri Produções Artísticas</t>
  </si>
  <si>
    <t>Corpo</t>
  </si>
  <si>
    <t>Rossana Foglia e Rubens Rewald</t>
  </si>
  <si>
    <t>Corpo do Rio</t>
  </si>
  <si>
    <t>Izabel Jaguaribe e Olívia Guimarães</t>
  </si>
  <si>
    <t>Jaguar Produções Artísticas</t>
  </si>
  <si>
    <t>Pequena  Central</t>
  </si>
  <si>
    <t>Corpos Celestes</t>
  </si>
  <si>
    <t>Marcos Jorge e Fernando Severo</t>
  </si>
  <si>
    <t>Citizencrane Produções Artísticas</t>
  </si>
  <si>
    <t>Cortina de Fumaça</t>
  </si>
  <si>
    <t>Rodrigo Mac Niven</t>
  </si>
  <si>
    <t>TVA2 Produções Ltda.</t>
  </si>
  <si>
    <t>TVA2</t>
  </si>
  <si>
    <t>Corumbiara</t>
  </si>
  <si>
    <t>Vincent Robert Carelli</t>
  </si>
  <si>
    <t>Vídeo nas Aldeias</t>
  </si>
  <si>
    <t>Crede-Mi</t>
  </si>
  <si>
    <t>Bia Lessa</t>
  </si>
  <si>
    <t>Bia Lessa Produções Artísticas</t>
  </si>
  <si>
    <t>Crime Delicado</t>
  </si>
  <si>
    <t>Cristina quer Casar</t>
  </si>
  <si>
    <t>Luiz Villaça</t>
  </si>
  <si>
    <t>Nia Produções Artísticas</t>
  </si>
  <si>
    <t>Crítico</t>
  </si>
  <si>
    <t>Kleber Mendonça Filho</t>
  </si>
  <si>
    <t>Cinemascopio Producoes Cinematograficas E Artisticas</t>
  </si>
  <si>
    <t>Cinemascópio</t>
  </si>
  <si>
    <t>Cronicamente Inviável</t>
  </si>
  <si>
    <t>Cruz e Sousa - o Poeta do Desterro</t>
  </si>
  <si>
    <t>Sylvio Back</t>
  </si>
  <si>
    <t>Usina de Kyno</t>
  </si>
  <si>
    <t>Dawson Isla 10</t>
  </si>
  <si>
    <t>Miguel Littin</t>
  </si>
  <si>
    <t>VPC Cinema Video Produções Artísticas e Distribuidora de Filmes Ltda.</t>
  </si>
  <si>
    <t>De Passagem</t>
  </si>
  <si>
    <t>Ricardo Elias</t>
  </si>
  <si>
    <t>De Pernas pro Ar</t>
  </si>
  <si>
    <t>Roberto Santucci</t>
  </si>
  <si>
    <t>Morena Filmes</t>
  </si>
  <si>
    <t>Depois daquele Baile</t>
  </si>
  <si>
    <t>Roberto Bomtempo</t>
  </si>
  <si>
    <t>Movimento Carioca Produções Artísticas</t>
  </si>
  <si>
    <t>Depois de Ontem, Antes de Amanhã</t>
  </si>
  <si>
    <t>Christine Liu</t>
  </si>
  <si>
    <t>Vega Filmes Ltda.</t>
  </si>
  <si>
    <t>Vega Filmes</t>
  </si>
  <si>
    <t>Desaparecidos</t>
  </si>
  <si>
    <t>David Schürmann</t>
  </si>
  <si>
    <t>Schürmann Desenvolvimento e Pesquisa Ltda.</t>
  </si>
  <si>
    <t>Schürmann</t>
  </si>
  <si>
    <t>Desassossego</t>
  </si>
  <si>
    <t>Filme coletivo, coordenação do projeto Felipe Bragança e Marina Meliande.</t>
  </si>
  <si>
    <t>Desenrola</t>
  </si>
  <si>
    <t>Deserto Feliz</t>
  </si>
  <si>
    <t>Paulo Caldas</t>
  </si>
  <si>
    <t>Camará Filmes</t>
  </si>
  <si>
    <t>Desmundo</t>
  </si>
  <si>
    <t>Alain Fresnot</t>
  </si>
  <si>
    <t>Deus é Brasileiro</t>
  </si>
  <si>
    <t>Cacá Diegues</t>
  </si>
  <si>
    <t>Rio Vermelho Filmes</t>
  </si>
  <si>
    <t>Devoção</t>
  </si>
  <si>
    <t>Sérgio Sanz</t>
  </si>
  <si>
    <t>J.Sanz Produção Audiovisual</t>
  </si>
  <si>
    <t>Dia de Festa</t>
  </si>
  <si>
    <t>Diário de um Novo Mundo</t>
  </si>
  <si>
    <t>Luiz Alberto Rodrigues</t>
  </si>
  <si>
    <t>Casablanca</t>
  </si>
  <si>
    <t>Diário de uma Busca</t>
  </si>
  <si>
    <t>Flavia Castro</t>
  </si>
  <si>
    <t>Dias de Nietzsche em Turim</t>
  </si>
  <si>
    <t>Dias e Noites</t>
  </si>
  <si>
    <t>Voglia Produções Artísticas / Film Factory do Brasil / Panda Filmes</t>
  </si>
  <si>
    <t>Didi quer ser criança</t>
  </si>
  <si>
    <t>Alexandre Boury e Reynaldo Boury</t>
  </si>
  <si>
    <t>Didi, o Caçador de Tesouros</t>
  </si>
  <si>
    <t>Marcus Figueiredo</t>
  </si>
  <si>
    <t>Didi, o Cupido Trapalhão</t>
  </si>
  <si>
    <t>Paulo Aragão e Alexandre Boury</t>
  </si>
  <si>
    <t>Divã</t>
  </si>
  <si>
    <t>Do Começo ao Fim</t>
  </si>
  <si>
    <t>Do Luto à Luta</t>
  </si>
  <si>
    <t>Do Outro Lado do Rio</t>
  </si>
  <si>
    <t>Lucas Bambozzi</t>
  </si>
  <si>
    <t>DOC Filmes Produções Audiovisuais</t>
  </si>
  <si>
    <t>Distribuição Própria</t>
  </si>
  <si>
    <t>Doce Brasil Holandês</t>
  </si>
  <si>
    <t>Monica Schmiedt</t>
  </si>
  <si>
    <t>M. Schmiedt Produções</t>
  </si>
  <si>
    <t>Doce de Coco</t>
  </si>
  <si>
    <t>Penna Filho</t>
  </si>
  <si>
    <t>Adalberto Penna Produções Cinematográficas</t>
  </si>
  <si>
    <t>Doces Poderes</t>
  </si>
  <si>
    <t>Dois Córregos</t>
  </si>
  <si>
    <t>Dois Filhos de Francisco: a História de Zezé Di Camargo &amp; Luciano</t>
  </si>
  <si>
    <t>Breno Silveira</t>
  </si>
  <si>
    <t>Dois Perdidos numa Noite Suja</t>
  </si>
  <si>
    <t>Pandora/ Riofilme</t>
  </si>
  <si>
    <t>Dom</t>
  </si>
  <si>
    <t>Moacyr Góes</t>
  </si>
  <si>
    <t>Dom Hélder Câmara - o Santo Rebelde</t>
  </si>
  <si>
    <t>Erica Bauer</t>
  </si>
  <si>
    <t>Andréa Magalhães Glória</t>
  </si>
  <si>
    <t>Domésticas</t>
  </si>
  <si>
    <t>Domingos</t>
  </si>
  <si>
    <t>Maria Ribeiro</t>
  </si>
  <si>
    <t>Forte Filmes Produções Artísticas Ltda.</t>
  </si>
  <si>
    <t>Gávea Filmes</t>
  </si>
  <si>
    <t>Dot.com</t>
  </si>
  <si>
    <t>Luis Galvão Telles</t>
  </si>
  <si>
    <t>Doutores da Alegria</t>
  </si>
  <si>
    <t>Duas Mulheres</t>
  </si>
  <si>
    <t>João Mário Grilo</t>
  </si>
  <si>
    <t>Duas Vezes com Helena</t>
  </si>
  <si>
    <t>Mauro Farias</t>
  </si>
  <si>
    <t>Fraiha Produções de Eventos e Editora</t>
  </si>
  <si>
    <t>Durval Discos</t>
  </si>
  <si>
    <t>Anna Muylaert</t>
  </si>
  <si>
    <t>África Filmes</t>
  </si>
  <si>
    <t>Dzi Croquettes</t>
  </si>
  <si>
    <t>Tatiana Issa e Raphael Alvarez</t>
  </si>
  <si>
    <t>Tria Productions e Produções Artísticas Ltda.</t>
  </si>
  <si>
    <t>E Aí Hendrix?</t>
  </si>
  <si>
    <t>Pedro Paulo Carneiro e Roberto Lamounier</t>
  </si>
  <si>
    <t>Pedro Paulo Oliva Carneiro</t>
  </si>
  <si>
    <t>É Proibido Fumar</t>
  </si>
  <si>
    <t>Ed Mort</t>
  </si>
  <si>
    <t>Edifício Master</t>
  </si>
  <si>
    <t>Efeito Ilha</t>
  </si>
  <si>
    <t>Elevado 3.5</t>
  </si>
  <si>
    <t>João Sodré, Maíra Bühler e Paulo Pastorelo</t>
  </si>
  <si>
    <t>Primo Filmes Ltda.</t>
  </si>
  <si>
    <t>Eliana e o Segredo dos Golfinhos</t>
  </si>
  <si>
    <t>E M B Promoções Artísticas e Eventos</t>
  </si>
  <si>
    <t>Eliezer Batista - o Engenheiro do Brasil</t>
  </si>
  <si>
    <t>Victor Lopes</t>
  </si>
  <si>
    <t>Elvis e Madona</t>
  </si>
  <si>
    <t>Marcelo Laffitte</t>
  </si>
  <si>
    <t>Hamaca Produções Artísticas Ltda. - ME</t>
  </si>
  <si>
    <t>Elza</t>
  </si>
  <si>
    <t>Izabel Jaguaribe e Ernesto Baldan</t>
  </si>
  <si>
    <t>Pedra Corrida Produções Artisticas Ltda.</t>
  </si>
  <si>
    <t>Em teu Nome</t>
  </si>
  <si>
    <t>Em Trânsito</t>
  </si>
  <si>
    <t>Henri Arraes Gervaiseau</t>
  </si>
  <si>
    <t>Alo Video</t>
  </si>
  <si>
    <t>Sem distribuidora</t>
  </si>
  <si>
    <t>Embargo</t>
  </si>
  <si>
    <t>António Ferreira</t>
  </si>
  <si>
    <t>Embarque Imediato</t>
  </si>
  <si>
    <t>Allan Fiterman</t>
  </si>
  <si>
    <t>Fera Filmes</t>
  </si>
  <si>
    <t>Encarnação do Demônio</t>
  </si>
  <si>
    <t>José Mojica Marins</t>
  </si>
  <si>
    <t>Olhos de Cão Produções Cinematográficas / Gullane Filmes</t>
  </si>
  <si>
    <t>Encontro com Milton Santos ou: o Mundo Global Visto do Lado de Cá</t>
  </si>
  <si>
    <t>Silvio Tendler</t>
  </si>
  <si>
    <t>Caliban Produções Cinematográficas</t>
  </si>
  <si>
    <t>Caliban</t>
  </si>
  <si>
    <t>Ensaio Sobre a Cegueira</t>
  </si>
  <si>
    <t>Entre a Luz e a Sombra</t>
  </si>
  <si>
    <t>Luciana Burlamaqui</t>
  </si>
  <si>
    <t>Zora Midia</t>
  </si>
  <si>
    <t>Entre Lençóis</t>
  </si>
  <si>
    <t>Gustavo Nieto Roa</t>
  </si>
  <si>
    <t>Centauro Filmes</t>
  </si>
  <si>
    <t>Entre os Dedos</t>
  </si>
  <si>
    <t>Tiago Guedes e Frederico Guerra</t>
  </si>
  <si>
    <t>Era uma Vez...</t>
  </si>
  <si>
    <t>Espelho D'água - uma Viagem no Rio São Francisco</t>
  </si>
  <si>
    <t>Marcus Vinicius Cezar</t>
  </si>
  <si>
    <t>Esses Moços</t>
  </si>
  <si>
    <t>José Araripe Jr.</t>
  </si>
  <si>
    <t>Truque Produtora de Cinema TV e Vídeo</t>
  </si>
  <si>
    <t>Estamira</t>
  </si>
  <si>
    <t>Marcos Prado</t>
  </si>
  <si>
    <t>Zazen Produções Audiovisuais</t>
  </si>
  <si>
    <t>Estamos Juntos</t>
  </si>
  <si>
    <t>Estômago</t>
  </si>
  <si>
    <t>Marcos Jorge</t>
  </si>
  <si>
    <t>Estórias de Trancoso</t>
  </si>
  <si>
    <t>Augusto Sevá</t>
  </si>
  <si>
    <t>Albatroz Cinematográfica</t>
  </si>
  <si>
    <t>Estorvo</t>
  </si>
  <si>
    <t>Ruy Guerra</t>
  </si>
  <si>
    <t>Estrada para Ythaca</t>
  </si>
  <si>
    <t>Guto Parente, Luiz Pretti, Pedro Diógenes, Ricardo Pretti</t>
  </si>
  <si>
    <t>Alumbramento Produções Cinematográficas Ltda.</t>
  </si>
  <si>
    <t>Estrada Real da Cachaça</t>
  </si>
  <si>
    <t>Pedro Urano</t>
  </si>
  <si>
    <t>Eu e Meu Guarda-Chuva</t>
  </si>
  <si>
    <t>Toni Vanzolini</t>
  </si>
  <si>
    <t>Eu Eu Eu José Lewgoy</t>
  </si>
  <si>
    <t>Cláudio Kahns</t>
  </si>
  <si>
    <t>Brasil 1500 Ltda.</t>
  </si>
  <si>
    <t>Eu me Lembro</t>
  </si>
  <si>
    <t>Edgard Navarro</t>
  </si>
  <si>
    <t>Eu não Conhecia Tururu</t>
  </si>
  <si>
    <t>Florinda Bulkan</t>
  </si>
  <si>
    <t>Jandaira Produções Artísticas</t>
  </si>
  <si>
    <t>Eu, tu, eles</t>
  </si>
  <si>
    <t>Evandro Teixeira - Instantâneos da Realidade</t>
  </si>
  <si>
    <t>Paulo Fontenelle</t>
  </si>
  <si>
    <t>Canal Imaginário</t>
  </si>
  <si>
    <t>Extremo Sul</t>
  </si>
  <si>
    <t>Monica Schmiedt e Sylvestre Campe</t>
  </si>
  <si>
    <t>Fábio Fabuloso</t>
  </si>
  <si>
    <t>Pedro Cesar, Ricardo Bocão e Antônio Ricardo</t>
  </si>
  <si>
    <t>Woohoo Filmes</t>
  </si>
  <si>
    <t>Fabricando Tom Zé</t>
  </si>
  <si>
    <t>Décio Matos Jr</t>
  </si>
  <si>
    <t>Faixa de Areia</t>
  </si>
  <si>
    <t>Daniela Kallmann e Flávia Lins e Silva</t>
  </si>
  <si>
    <t>DK Produções</t>
  </si>
  <si>
    <t>Film Connection</t>
  </si>
  <si>
    <t>Fala Tu</t>
  </si>
  <si>
    <t>Guilherme Coelho</t>
  </si>
  <si>
    <t>Falsa Loura</t>
  </si>
  <si>
    <t>Família Alcântara</t>
  </si>
  <si>
    <t>Lilian Santiago e Daniel Solá Santiago</t>
  </si>
  <si>
    <t>Daniel Solá Santiago Produções</t>
  </si>
  <si>
    <t>Daniel Solá Santiago</t>
  </si>
  <si>
    <t>Família Braz – Dois Tempos</t>
  </si>
  <si>
    <t>Dorrit Harazim e Arthur Fontes</t>
  </si>
  <si>
    <t>Conspiração Filmes Entretenimento 3º Milênio Ltda.</t>
  </si>
  <si>
    <t>Família Vende Tudo</t>
  </si>
  <si>
    <t>Fé</t>
  </si>
  <si>
    <t>Ricardo Dias</t>
  </si>
  <si>
    <t>Federal</t>
  </si>
  <si>
    <t>Erik de Castro</t>
  </si>
  <si>
    <t>BsB Cinema Produções</t>
  </si>
  <si>
    <t>Feliz Natal</t>
  </si>
  <si>
    <t>Selton Mello</t>
  </si>
  <si>
    <t>Bananeira Filmes Ltda. / Selton Mello Produções Artísticas</t>
  </si>
  <si>
    <t>Feminices</t>
  </si>
  <si>
    <t>Fica Comigo</t>
  </si>
  <si>
    <t>Villa Vitória Cinematográfica</t>
  </si>
  <si>
    <t>ES</t>
  </si>
  <si>
    <t>Fica Comigo esta Noite</t>
  </si>
  <si>
    <t>Fiel - o Filme</t>
  </si>
  <si>
    <t>Andrea Pasquini</t>
  </si>
  <si>
    <t>G7 Cinema</t>
  </si>
  <si>
    <t>Filhas do Vento</t>
  </si>
  <si>
    <t>Asacine Produções</t>
  </si>
  <si>
    <t>Filhos de João, Admirável Mundo Novo Baiano</t>
  </si>
  <si>
    <t>Filme de Amor</t>
  </si>
  <si>
    <t>Filmefobia</t>
  </si>
  <si>
    <t>Fim da Linha</t>
  </si>
  <si>
    <t>Gustavo Steinberg</t>
  </si>
  <si>
    <t>Bits Produções</t>
  </si>
  <si>
    <t>Flordelis - Basta uma Palavra para Mudar</t>
  </si>
  <si>
    <t>Marco Antonio Ferraz</t>
  </si>
  <si>
    <t>Gospel e Gospel Music Produções</t>
  </si>
  <si>
    <t>Serendip</t>
  </si>
  <si>
    <t>Fluidos</t>
  </si>
  <si>
    <t>Alexandre da Silva Carvalho</t>
  </si>
  <si>
    <t>Alexandre Da S. Carvalho Audiovisual M.E.</t>
  </si>
  <si>
    <t>For All - o Trampolim da Vitória</t>
  </si>
  <si>
    <t>Luiz Carlos Lacerda e Buza Ferraz</t>
  </si>
  <si>
    <t>BigDeni Filmes do Brasil</t>
  </si>
  <si>
    <t>Fronteira</t>
  </si>
  <si>
    <t>Rafael Conde</t>
  </si>
  <si>
    <t>Filmegraph</t>
  </si>
  <si>
    <t>Fumando Espero</t>
  </si>
  <si>
    <t>Adriana Dutra</t>
  </si>
  <si>
    <t>Inffinito Eventos e Produções</t>
  </si>
  <si>
    <t>Gaijin II</t>
  </si>
  <si>
    <t>Scena Filmes</t>
  </si>
  <si>
    <t>Garapa</t>
  </si>
  <si>
    <t>José Padilha</t>
  </si>
  <si>
    <t>Garotas do ABC</t>
  </si>
  <si>
    <t>Garoto Cósmico</t>
  </si>
  <si>
    <t>Alê Abreu</t>
  </si>
  <si>
    <t>Alê Abreu Produções</t>
  </si>
  <si>
    <t>Garrincha, Estrela Solitária</t>
  </si>
  <si>
    <t>Milton Alencar</t>
  </si>
  <si>
    <t>FAM Produções</t>
  </si>
  <si>
    <t>Gatão de Meia Idade</t>
  </si>
  <si>
    <t>Antônio Carlos Fontoura</t>
  </si>
  <si>
    <t>Gêmeas</t>
  </si>
  <si>
    <t>Gigante – Como o Inter Conquistou o Mundo</t>
  </si>
  <si>
    <t>Ginga – a Alma do Futebol Brasileiro</t>
  </si>
  <si>
    <t>Hank Levine, Marcelo Machado e Tocha Alves</t>
  </si>
  <si>
    <t>O2 Filmes</t>
  </si>
  <si>
    <t>Glauber o Filme, Labirinto do Brasil</t>
  </si>
  <si>
    <t>Gregório de Mattos</t>
  </si>
  <si>
    <t>Grêmio 10X0</t>
  </si>
  <si>
    <t>Grilo Feliz</t>
  </si>
  <si>
    <t>Walbercy Ribas</t>
  </si>
  <si>
    <t>Start Desenhos Animados</t>
  </si>
  <si>
    <t>HOYTS</t>
  </si>
  <si>
    <t>Grupo Corpo 30 Anos – uma Família Brasileira</t>
  </si>
  <si>
    <t>Fábio Barreto e Marcelo Santiago</t>
  </si>
  <si>
    <t>Guerra de Canudos</t>
  </si>
  <si>
    <t>Sérgio Rezende</t>
  </si>
  <si>
    <t>Hans Staden</t>
  </si>
  <si>
    <t>Harmada</t>
  </si>
  <si>
    <t>Maurice Capovilla</t>
  </si>
  <si>
    <t>Saturna Produções Artísticas</t>
  </si>
  <si>
    <t>Helena Meireles - a Dona da Viola</t>
  </si>
  <si>
    <t>Francisco de Paula</t>
  </si>
  <si>
    <t>Naive Produções Artísticas</t>
  </si>
  <si>
    <t>CineBR</t>
  </si>
  <si>
    <t>Herbert de Perto</t>
  </si>
  <si>
    <t>Roberto Berliner e Pedro Bronz</t>
  </si>
  <si>
    <t>Hércules 56</t>
  </si>
  <si>
    <t>Silvio Da-Rin</t>
  </si>
  <si>
    <t>Antonioli Amado Produções Artísticas</t>
  </si>
  <si>
    <t>High School Musical - o Desafio</t>
  </si>
  <si>
    <t>Cesar Rodrigues</t>
  </si>
  <si>
    <t>Histórias De Amor Duram Apenas 90 Minutos</t>
  </si>
  <si>
    <t>Paulo Halm</t>
  </si>
  <si>
    <t>Tipos e Tempos Produções Ltda.</t>
  </si>
  <si>
    <t>Histórias do Flamengo</t>
  </si>
  <si>
    <t>Alexandre Niemyer</t>
  </si>
  <si>
    <t>Produções Carlos Niemeyer Filmes</t>
  </si>
  <si>
    <t>Histórias do Olhar</t>
  </si>
  <si>
    <t>Isa Albuquerque</t>
  </si>
  <si>
    <t>Bacuri Produções</t>
  </si>
  <si>
    <t>Histórias do Rio Negro</t>
  </si>
  <si>
    <t>Luciano Cury</t>
  </si>
  <si>
    <t>Hotel Atlântico</t>
  </si>
  <si>
    <t>Suzana Amaral</t>
  </si>
  <si>
    <t>Planifilmes Produções</t>
  </si>
  <si>
    <t>Houve uma Vez Dois Verões</t>
  </si>
  <si>
    <t>Jorge Furtado</t>
  </si>
  <si>
    <t>I Hate São Paulo</t>
  </si>
  <si>
    <t>Dardo Toledo Barros</t>
  </si>
  <si>
    <t>Intuit Filmes</t>
  </si>
  <si>
    <t>Intuit Films</t>
  </si>
  <si>
    <t>Ilha Rá-Tim-Bum</t>
  </si>
  <si>
    <t>RPJ Produtores Associados</t>
  </si>
  <si>
    <t>Iluminados</t>
  </si>
  <si>
    <t>Cristina Leal</t>
  </si>
  <si>
    <t>Comtexto Produções e Publicações Artísticas</t>
  </si>
  <si>
    <t>Inacreditável - a Batalha dos Aflitos</t>
  </si>
  <si>
    <t>Turning Point Produções</t>
  </si>
  <si>
    <t>Incuráveis</t>
  </si>
  <si>
    <t>Gustavo Acioli</t>
  </si>
  <si>
    <t>Lavoro Produções Artísticas</t>
  </si>
  <si>
    <t>Inesquecível</t>
  </si>
  <si>
    <t>Paulo Sérgio Almeida</t>
  </si>
  <si>
    <t>Insolação</t>
  </si>
  <si>
    <t>Daniela Thomas e Felipe Hirsch</t>
  </si>
  <si>
    <t>Nós Outros Produções Cinematográficas Eventos E Teatro Ltda. / Dezenove Som E Imagens Produções Ltda.</t>
  </si>
  <si>
    <t>Intervalo Clandestino</t>
  </si>
  <si>
    <t>Eryk Rocha</t>
  </si>
  <si>
    <t>GNCTV</t>
  </si>
  <si>
    <t>Invasor</t>
  </si>
  <si>
    <t>Inversão</t>
  </si>
  <si>
    <t>Edu Felistoque</t>
  </si>
  <si>
    <t>Olympus Filme Ltda.</t>
  </si>
  <si>
    <t>Iremos a Beirute</t>
  </si>
  <si>
    <t>Marcus Moura</t>
  </si>
  <si>
    <t>Irma Vap - o Retorno</t>
  </si>
  <si>
    <t>Irmãos de Fé</t>
  </si>
  <si>
    <t>Janela da Alma</t>
  </si>
  <si>
    <t>João Jardim e Walter Carvalho</t>
  </si>
  <si>
    <t>Jardim das Folhas Sagradas</t>
  </si>
  <si>
    <t>Pola Ribeiro</t>
  </si>
  <si>
    <t>Studio Brasil Produção e Distribuição de Filmes Ltda.</t>
  </si>
  <si>
    <t>Jards Macalé - um Morcego na Porta Principal</t>
  </si>
  <si>
    <t>Marco Abujamra e João Pimentel</t>
  </si>
  <si>
    <t>Dona Rosa Produções Artísticas / Tema Eventos Culturais Ltda.</t>
  </si>
  <si>
    <t>Jean Charles</t>
  </si>
  <si>
    <t>Henrique Goldman</t>
  </si>
  <si>
    <t>Já Filmes</t>
  </si>
  <si>
    <t>Jenipapo</t>
  </si>
  <si>
    <t>Jogo de Cena</t>
  </si>
  <si>
    <t>Jogo Subterrâneo - Underground Games</t>
  </si>
  <si>
    <t>Roberto Gervitz</t>
  </si>
  <si>
    <t>Vagalume Produções Cinematográficas</t>
  </si>
  <si>
    <t>José e Pilar</t>
  </si>
  <si>
    <t>Miguel Gonçalves Mendes</t>
  </si>
  <si>
    <t>O2 Cinema Ltda.</t>
  </si>
  <si>
    <t>Juízo</t>
  </si>
  <si>
    <t>Maria Augusta Ramos</t>
  </si>
  <si>
    <t>Justiça</t>
  </si>
  <si>
    <t>Juventude</t>
  </si>
  <si>
    <t>Teatro Ilustre Produções Artísticas / Forte Filmes Produções Artísticas</t>
  </si>
  <si>
    <t>Kenoma</t>
  </si>
  <si>
    <t>Eliane Caffé</t>
  </si>
  <si>
    <t>Kfz-1348</t>
  </si>
  <si>
    <t>Gabriel Mascaro e Marcelo Pedroso</t>
  </si>
  <si>
    <t>REC Produtores</t>
  </si>
  <si>
    <t>L.A.P.A.</t>
  </si>
  <si>
    <t>Cavi Borges e Emilio Domingos</t>
  </si>
  <si>
    <t>Cavideo Locadora e Comércio de Conveniências</t>
  </si>
  <si>
    <t>La Serva Padrona: o Filme</t>
  </si>
  <si>
    <t>Andrea Chiavacci</t>
  </si>
  <si>
    <t>Lara</t>
  </si>
  <si>
    <t>Ana Maria Magalhães</t>
  </si>
  <si>
    <t>Nova Era Produções de Arte</t>
  </si>
  <si>
    <t>Latitude Zero</t>
  </si>
  <si>
    <t>Lavoura Arcaica</t>
  </si>
  <si>
    <t>Luiz Fernando Carvalho</t>
  </si>
  <si>
    <t>Leite e Ferro</t>
  </si>
  <si>
    <t>Claudia Priscilla</t>
  </si>
  <si>
    <t>Paleoteve Produção Cultural Ltda. - ME</t>
  </si>
  <si>
    <t>Léo e Bia</t>
  </si>
  <si>
    <t>Oswaldo Montenegro</t>
  </si>
  <si>
    <t>Oswaldo Montenegro Produções Artísticas Ltda.</t>
  </si>
  <si>
    <t>Língua - Vidas em Português</t>
  </si>
  <si>
    <t>Sambascope Produções</t>
  </si>
  <si>
    <t>Riofilme/ TV Zero</t>
  </si>
  <si>
    <t>Linha de Passe</t>
  </si>
  <si>
    <t>Walter Salles e Daniela Thomas</t>
  </si>
  <si>
    <t>Lisbela e o Prisioneiro</t>
  </si>
  <si>
    <t>Lixo Extraordinário</t>
  </si>
  <si>
    <t>João Jardim, Karen Harley e Lucy Walker</t>
  </si>
  <si>
    <t>O2 CINEMA Ltda.</t>
  </si>
  <si>
    <t>Loki - Arnaldo Baptista</t>
  </si>
  <si>
    <t>Paulo Henrique Fontenelle</t>
  </si>
  <si>
    <t>Canal Brazil S/A</t>
  </si>
  <si>
    <t>Canal Brazil</t>
  </si>
  <si>
    <t>Lope</t>
  </si>
  <si>
    <t>Conspiração Filmes S/A</t>
  </si>
  <si>
    <t>Lost Zweig</t>
  </si>
  <si>
    <t>Louco por Cinema</t>
  </si>
  <si>
    <t>André Luiz Oliveira</t>
  </si>
  <si>
    <t>Asa Cinema e Vídeo</t>
  </si>
  <si>
    <t>Lua de Outubro</t>
  </si>
  <si>
    <t>Lula, o Filho do Brasil</t>
  </si>
  <si>
    <t>Luto Como Mãe</t>
  </si>
  <si>
    <t>Luís Carlos Nascimento</t>
  </si>
  <si>
    <t>TV Zero Cinema</t>
  </si>
  <si>
    <t>Madame Satã</t>
  </si>
  <si>
    <t>Karim Ainouz</t>
  </si>
  <si>
    <t>Mais uma Vez Amor</t>
  </si>
  <si>
    <t>Malu de Bicicleta</t>
  </si>
  <si>
    <t>Mamonas para Sempre</t>
  </si>
  <si>
    <t>Claudio Khans</t>
  </si>
  <si>
    <t>Manhã Transfigurada</t>
  </si>
  <si>
    <t>Sérgio de Assis Brasil</t>
  </si>
  <si>
    <t>Milimmetros Produções Audiovisuais</t>
  </si>
  <si>
    <t>Marcha da Vida</t>
  </si>
  <si>
    <t>Jessica Sanders</t>
  </si>
  <si>
    <t>Maré, Nossa História de Amor</t>
  </si>
  <si>
    <t>Maria, Mãe do Filho de Deus</t>
  </si>
  <si>
    <t>Mário</t>
  </si>
  <si>
    <t>Hermano Penna</t>
  </si>
  <si>
    <t>Luz XXI Cine Video</t>
  </si>
  <si>
    <t>Mauá - o Imperador e o Rei</t>
  </si>
  <si>
    <t>Buena Vista/ Riofilme</t>
  </si>
  <si>
    <t>Memória para Uso Diário</t>
  </si>
  <si>
    <t>Beth Formaggini</t>
  </si>
  <si>
    <t>Memórias Póstumas</t>
  </si>
  <si>
    <t>André Klotzel</t>
  </si>
  <si>
    <t>Meninas</t>
  </si>
  <si>
    <t>Menino Maluquinho</t>
  </si>
  <si>
    <t>Menino Maluquinho 2</t>
  </si>
  <si>
    <t>Fernando Meirelles e Fabrizia Alves Pinto</t>
  </si>
  <si>
    <t>Mesa de Bar Onde Tudo Acontece</t>
  </si>
  <si>
    <t>João Uchôa Cavalcanti Netto</t>
  </si>
  <si>
    <t>Bossal Produtora de Áudio e Vídeo</t>
  </si>
  <si>
    <t>Mirasul</t>
  </si>
  <si>
    <t>Mestre Bimba – a Capoeira Iluminada</t>
  </si>
  <si>
    <t>Luiz Fernando Goulart</t>
  </si>
  <si>
    <t>Lumen Produções</t>
  </si>
  <si>
    <t>Meteoro</t>
  </si>
  <si>
    <t>Diego de la Texera</t>
  </si>
  <si>
    <t>Cinelândia Brasil Produções Artísticas</t>
  </si>
  <si>
    <t>Meu Brasil</t>
  </si>
  <si>
    <t>Daniela Broitman</t>
  </si>
  <si>
    <t>Videoforum Filmes Produções Artísticas</t>
  </si>
  <si>
    <t>Meu Mundo em Perigo</t>
  </si>
  <si>
    <t>Anhangabau Produções Ltda.  ME</t>
  </si>
  <si>
    <t>Meu Nome É Dindi</t>
  </si>
  <si>
    <t>Bruno Safadi</t>
  </si>
  <si>
    <t>Meu Nome não É Johnny</t>
  </si>
  <si>
    <t>Mauro Lima</t>
  </si>
  <si>
    <t>Sony/ Downtown</t>
  </si>
  <si>
    <t>Meu País</t>
  </si>
  <si>
    <t>André Ristum</t>
  </si>
  <si>
    <t>Sombumbo Filmes Ltda. - ME</t>
  </si>
  <si>
    <t>Meu Tio Matou um Cara</t>
  </si>
  <si>
    <t>Mil e Uma</t>
  </si>
  <si>
    <t>Suzana de Moraes</t>
  </si>
  <si>
    <t>1001Filmes</t>
  </si>
  <si>
    <t>Minha Vida em suas Mãos</t>
  </si>
  <si>
    <t>Roberto Talma</t>
  </si>
  <si>
    <t>Roderaf Produções Artísticas</t>
  </si>
  <si>
    <t>Miramar</t>
  </si>
  <si>
    <t>Kabuki Produções Culturais</t>
  </si>
  <si>
    <t>Mistéryos</t>
  </si>
  <si>
    <t>Beto Carminatti e Pedro Merege</t>
  </si>
  <si>
    <t>WG7 Agenciamento e Produções</t>
  </si>
  <si>
    <t>Moacir Arte Bruta</t>
  </si>
  <si>
    <t>Morgue Story - Sangue, Baiacu e Quadrinhos</t>
  </si>
  <si>
    <t>Paulo Biscaia Filho</t>
  </si>
  <si>
    <t>Vigor Mortis Produções Artisticas Ltda.</t>
  </si>
  <si>
    <t>Moro Comunicação</t>
  </si>
  <si>
    <t>Moro no Brasil</t>
  </si>
  <si>
    <t>Magnatel Agência e Comércio de Programa de TV e Cinema.</t>
  </si>
  <si>
    <t>Morro da Conceição</t>
  </si>
  <si>
    <t>Morro do Céu</t>
  </si>
  <si>
    <t>Moscou</t>
  </si>
  <si>
    <t>Motoboys - Vida Loca</t>
  </si>
  <si>
    <t>Caito Ortiz</t>
  </si>
  <si>
    <t>Prodigo Films</t>
  </si>
  <si>
    <t>Muita Calma Nessa Hora</t>
  </si>
  <si>
    <t>Felipe Joffily</t>
  </si>
  <si>
    <t>Idéias Ideais Design &amp; Produções Ltda. / Casé Filmes Ltda.</t>
  </si>
  <si>
    <t>Muito Gelo e Dois Dedos D'Água</t>
  </si>
  <si>
    <t>Mulatas! Um Tufão nos Quadris</t>
  </si>
  <si>
    <t>Walmor Pamplona</t>
  </si>
  <si>
    <t xml:space="preserve">Carioca Filmes Ltda. </t>
  </si>
  <si>
    <t>Carioca</t>
  </si>
  <si>
    <t>Mulheres do Brasil</t>
  </si>
  <si>
    <t>Mulheres Sexo Verdades Mentiras</t>
  </si>
  <si>
    <t>Euclydes Marinho</t>
  </si>
  <si>
    <t>Dona Rosa Produções Artísticas</t>
  </si>
  <si>
    <t>Musicagen</t>
  </si>
  <si>
    <t>Edu Felistoque e Nereu Cerdeira</t>
  </si>
  <si>
    <t>Raiz Produções</t>
  </si>
  <si>
    <t>Mutum</t>
  </si>
  <si>
    <t>Sandra Kogut</t>
  </si>
  <si>
    <t>Nada Vai nos Separar</t>
  </si>
  <si>
    <t>Saturnino Rocha</t>
  </si>
  <si>
    <t>Não Por Acaso</t>
  </si>
  <si>
    <t>Philippe Barcinski</t>
  </si>
  <si>
    <t>Não se Pode Viver sem Amor</t>
  </si>
  <si>
    <t>Jorge Duran</t>
  </si>
  <si>
    <t>El Desierto Filmes</t>
  </si>
  <si>
    <t>Não se Preocupe, Nada Vai Dar Certo</t>
  </si>
  <si>
    <t>Natimorto</t>
  </si>
  <si>
    <t>Paulo Machline</t>
  </si>
  <si>
    <t>Camisa Treze Cultural S/S Ltda.</t>
  </si>
  <si>
    <t>Naufrágio - Mistério e Morte na Catástrofe do Príncipe de Astúrias</t>
  </si>
  <si>
    <t>Edu Sallouti</t>
  </si>
  <si>
    <t>Ginga  Eleven</t>
  </si>
  <si>
    <t>Navalha na Carne</t>
  </si>
  <si>
    <t>Neville d´Almeida</t>
  </si>
  <si>
    <t>Terra Brasilis Promoções e Marketing</t>
  </si>
  <si>
    <t>Nelson Freire</t>
  </si>
  <si>
    <t>Nelson Gonçalves</t>
  </si>
  <si>
    <t>Eliseu Ewald</t>
  </si>
  <si>
    <t>Nem Gravata Nem Honra</t>
  </si>
  <si>
    <t>Netto e o Domador de Cavalos</t>
  </si>
  <si>
    <t>Tabajara Ruas</t>
  </si>
  <si>
    <t>Walper Ruas Produções Ltda.</t>
  </si>
  <si>
    <t>Walper Ruas</t>
  </si>
  <si>
    <t>Netto Perde Sua Alma</t>
  </si>
  <si>
    <t>Nina</t>
  </si>
  <si>
    <t>No Coração dos Deuses</t>
  </si>
  <si>
    <t>Geraldo Moraes</t>
  </si>
  <si>
    <t>Aquarela Produções Culturais</t>
  </si>
  <si>
    <t>No Meio da Rua</t>
  </si>
  <si>
    <t>Canto Claro Produções Artísticas</t>
  </si>
  <si>
    <t>No Meu Lugar</t>
  </si>
  <si>
    <t>Eduardo Valente</t>
  </si>
  <si>
    <t>No Olho da Rua</t>
  </si>
  <si>
    <t>Rogério Corrêa</t>
  </si>
  <si>
    <t xml:space="preserve">Leão Filmes Ltda. ME </t>
  </si>
  <si>
    <t>Leão Filmes</t>
  </si>
  <si>
    <t>Noel, Poeta da Vila</t>
  </si>
  <si>
    <t>Ricardo van Steen</t>
  </si>
  <si>
    <t>Movi&amp;Art Produções Cinematográficas</t>
  </si>
  <si>
    <t>Noite de São João</t>
  </si>
  <si>
    <t>N.G.M. Produções &amp; Promoções</t>
  </si>
  <si>
    <t>NGM</t>
  </si>
  <si>
    <t>Nome Próprio</t>
  </si>
  <si>
    <t>Nós que aqui Estamos por vós Esperamos</t>
  </si>
  <si>
    <t>Nossa Senhora De Caravaggio</t>
  </si>
  <si>
    <t>Nossa Vida Não Cabe num Opala</t>
  </si>
  <si>
    <t>Reinaldo Pinheiro</t>
  </si>
  <si>
    <t>Sequência 1</t>
  </si>
  <si>
    <t>Nosso Lar</t>
  </si>
  <si>
    <t>Wagner de Assis</t>
  </si>
  <si>
    <t>Nzinga</t>
  </si>
  <si>
    <t>Octávio Bezerra</t>
  </si>
  <si>
    <t>Olhar Feminino Produções</t>
  </si>
  <si>
    <t>Olhar Feminino</t>
  </si>
  <si>
    <t>O Aborto dos Outros</t>
  </si>
  <si>
    <t>Carla Gallo</t>
  </si>
  <si>
    <t>O Abraço Corporativo</t>
  </si>
  <si>
    <t>Ricardo Kauffman</t>
  </si>
  <si>
    <t>Idéia Forte Comunicações Ltda.</t>
  </si>
  <si>
    <t>Idéia Forte</t>
  </si>
  <si>
    <t>O Amigo Invisível</t>
  </si>
  <si>
    <t>Maria Letícia</t>
  </si>
  <si>
    <t>Estúdio, Pesquisa e Criações Artísticas</t>
  </si>
  <si>
    <t>O Amor Está no Ar</t>
  </si>
  <si>
    <t>Amylton de Oliveira</t>
  </si>
  <si>
    <t>LCA Produções</t>
  </si>
  <si>
    <t>O Amor Segundo B. Schianberg</t>
  </si>
  <si>
    <t>O Ano em que meus Pais Saíram de Férias</t>
  </si>
  <si>
    <t>Caos Produções Cinematográficas</t>
  </si>
  <si>
    <t>O Auto da Compadecida</t>
  </si>
  <si>
    <t>O Banheiro do Papa</t>
  </si>
  <si>
    <t>César Charlone e Enrique Fernández</t>
  </si>
  <si>
    <t>O Bem Amado</t>
  </si>
  <si>
    <t>O Caminho das Nuvens</t>
  </si>
  <si>
    <t>Vicente Amorim</t>
  </si>
  <si>
    <t>O Cangaceiro</t>
  </si>
  <si>
    <t>Anibal Massaini</t>
  </si>
  <si>
    <t>O Cárcere e a Rua</t>
  </si>
  <si>
    <t>Lilian Stulbach</t>
  </si>
  <si>
    <t>O Casamento de Louise</t>
  </si>
  <si>
    <t>O Casamento de Romeu e Julieta</t>
  </si>
  <si>
    <t>O Cavaleiro Didi e a Princesa Lili</t>
  </si>
  <si>
    <t>O Cego que Gritava Luz</t>
  </si>
  <si>
    <t>João Batista de Andrade</t>
  </si>
  <si>
    <t>O Céu de Suely</t>
  </si>
  <si>
    <t>O Céu Sobre os Ombros</t>
  </si>
  <si>
    <t>Sérgio Borges</t>
  </si>
  <si>
    <t>Orobó Filmes Ltda.</t>
  </si>
  <si>
    <t>O Chamado de Deus</t>
  </si>
  <si>
    <t>O Cheiro do Ralo</t>
  </si>
  <si>
    <t>RT Comércio e Serviços de Criação e Produção de Obras com Direitos Autorais</t>
  </si>
  <si>
    <t>O Contador de Histórias</t>
  </si>
  <si>
    <t>O Coronel e o Lobisomem</t>
  </si>
  <si>
    <t>O Corpo</t>
  </si>
  <si>
    <t>José Antônio Garcia</t>
  </si>
  <si>
    <t>O Demoninho de Olhos Pretos</t>
  </si>
  <si>
    <t>Haroldo Barbosa</t>
  </si>
  <si>
    <t>Valentim Produções Artísticas</t>
  </si>
  <si>
    <t>O Dia da Caça</t>
  </si>
  <si>
    <t>Alberto Graça</t>
  </si>
  <si>
    <t>Meios de Produção e Comunicação</t>
  </si>
  <si>
    <t>UIP/ Riofilme</t>
  </si>
  <si>
    <t>O Dia em que o Brasil Esteve Aqui</t>
  </si>
  <si>
    <t>Caito Ortiz e João Dornelas</t>
  </si>
  <si>
    <t>Pródigo</t>
  </si>
  <si>
    <t>O Diabo a Quatro</t>
  </si>
  <si>
    <t>Alice de Andrade</t>
  </si>
  <si>
    <t>O Diário de Sintra</t>
  </si>
  <si>
    <t>Paula Gaitán</t>
  </si>
  <si>
    <t>Urca Filmes</t>
  </si>
  <si>
    <t>O Dono do Mar</t>
  </si>
  <si>
    <t>Odorico Mendes</t>
  </si>
  <si>
    <t>O Engenho de Zé Lins</t>
  </si>
  <si>
    <t>Vladimir Carvalho</t>
  </si>
  <si>
    <t>O Filme dos Espíritos</t>
  </si>
  <si>
    <t>André Marouço e Michel Dubret</t>
  </si>
  <si>
    <t>Fundação Espírita André Luiz</t>
  </si>
  <si>
    <t>O Fim da Picada</t>
  </si>
  <si>
    <t>Christian Saghaard</t>
  </si>
  <si>
    <t>Jorge Barbosa Guedes Produções</t>
  </si>
  <si>
    <t>Cinegrama Filmes</t>
  </si>
  <si>
    <t>O Fim do Sem Fim</t>
  </si>
  <si>
    <t>Beto Magalhães, Cao Guimarães e Lucas Bambozzi</t>
  </si>
  <si>
    <t>O Fim e o Princípio</t>
  </si>
  <si>
    <t>O Grão</t>
  </si>
  <si>
    <t>Petrus Cariry</t>
  </si>
  <si>
    <t>Iluminura Cinema E Multimídia Ltda. M.E.</t>
  </si>
  <si>
    <t>O Grilo Feliz e os Insetos Gigantes</t>
  </si>
  <si>
    <t>O Guarani</t>
  </si>
  <si>
    <t>Norma Bengel</t>
  </si>
  <si>
    <t>N.B. Produções</t>
  </si>
  <si>
    <t>O Guerreiro Didi e a Ninja Lili</t>
  </si>
  <si>
    <t>O Homem do Ano</t>
  </si>
  <si>
    <t>José Henrique Fonseca</t>
  </si>
  <si>
    <t>O Homem do Futuro</t>
  </si>
  <si>
    <t>O Homem Nu</t>
  </si>
  <si>
    <t>O Homem Pode Voar - a Saga de Santos Dumont</t>
  </si>
  <si>
    <t>O Homem que Copiava</t>
  </si>
  <si>
    <t>O Homem que Desafiou o Diabo</t>
  </si>
  <si>
    <t>O Homem que Engarrafava Nuvens</t>
  </si>
  <si>
    <t>Good Ju-Ju Produções Ltda.</t>
  </si>
  <si>
    <t>O Judeu</t>
  </si>
  <si>
    <t>Jom Tob Azulay</t>
  </si>
  <si>
    <t>A&amp;B Produções</t>
  </si>
  <si>
    <t>O Longo Amanhecer</t>
  </si>
  <si>
    <t>José Mariani</t>
  </si>
  <si>
    <t>Andaluz Produções Cinematográficas</t>
  </si>
  <si>
    <t>O Magnata</t>
  </si>
  <si>
    <t>Johnny Araujo</t>
  </si>
  <si>
    <t>O Maior Amor do Mundo</t>
  </si>
  <si>
    <t>O Mandarim</t>
  </si>
  <si>
    <t>Movie Track</t>
  </si>
  <si>
    <t>O Menino da Porteira</t>
  </si>
  <si>
    <t>Jeremias Moreira</t>
  </si>
  <si>
    <t>Jere Moreira Produtora de Filmes e Video</t>
  </si>
  <si>
    <t>O Milagre de Santa Luzia</t>
  </si>
  <si>
    <t>Sergio Rosenblitz</t>
  </si>
  <si>
    <t>Miração Filmes</t>
  </si>
  <si>
    <t>O Mineiro e o Queijo</t>
  </si>
  <si>
    <t>O Mistério da Estrada de Sintra</t>
  </si>
  <si>
    <t>Jorge Paixão da Costa</t>
  </si>
  <si>
    <t>Teleimage</t>
  </si>
  <si>
    <t>O Mistério do Samba</t>
  </si>
  <si>
    <t>Lula Buarque e Carol Jabour</t>
  </si>
  <si>
    <t>Conspiração Filmes /  Monte Criação e Produção</t>
  </si>
  <si>
    <t>O Monge e a Filha do Carrasco</t>
  </si>
  <si>
    <t>JBR Filmes</t>
  </si>
  <si>
    <t>O Mundo em Duas Voltas</t>
  </si>
  <si>
    <t>O Noviço Rebelde</t>
  </si>
  <si>
    <t>Renato Aragão Produções Artísticas</t>
  </si>
  <si>
    <t>Columbia/ Art Filmes</t>
  </si>
  <si>
    <t>O Outro Lado da Rua</t>
  </si>
  <si>
    <t>Marcos Bernstein</t>
  </si>
  <si>
    <t>Neanderthal MB Cinema</t>
  </si>
  <si>
    <t>Ó Pai Ó</t>
  </si>
  <si>
    <t>Dueto Filmes e Participações</t>
  </si>
  <si>
    <t>O Palhaço</t>
  </si>
  <si>
    <t>O Passado</t>
  </si>
  <si>
    <t>O Passageiro - Segredos de Adulto</t>
  </si>
  <si>
    <t>Hangar Filmes Produções Artísticas</t>
  </si>
  <si>
    <t>O Primo Basílio</t>
  </si>
  <si>
    <t>O Príncipe</t>
  </si>
  <si>
    <t>O Prisioneiro da Grade de Ferro</t>
  </si>
  <si>
    <t>Paulo Sacramento</t>
  </si>
  <si>
    <t>O Quatrilho</t>
  </si>
  <si>
    <t>Filmes do Equador / Produções Cinematográficas LC Barreto</t>
  </si>
  <si>
    <t>O Que É Isso Companheiro?</t>
  </si>
  <si>
    <t>O Quinze</t>
  </si>
  <si>
    <t>Jurandir Oliveira</t>
  </si>
  <si>
    <t>Menescal Produções Artísticas</t>
  </si>
  <si>
    <t>O Rap do Pequeno Príncipe Contra as Almas Sebosas</t>
  </si>
  <si>
    <t>Paulo Caldas e Marcelo Luna</t>
  </si>
  <si>
    <t>O Retorno</t>
  </si>
  <si>
    <t>Rodolfo Nanni</t>
  </si>
  <si>
    <t>Akron</t>
  </si>
  <si>
    <t>O Romance do Vaqueiro Voador</t>
  </si>
  <si>
    <t>Manfredo Caldas</t>
  </si>
  <si>
    <t>Folkino Produções Audiovisuais</t>
  </si>
  <si>
    <t>O Sal da Terra</t>
  </si>
  <si>
    <t>Elói Pires Ferreira</t>
  </si>
  <si>
    <t>Labo Vídeo Produções Artísticas</t>
  </si>
  <si>
    <t>Labo Comunicação</t>
  </si>
  <si>
    <t>O Samba que Mora em Mim</t>
  </si>
  <si>
    <t>Geórgia Guerra-Peixe</t>
  </si>
  <si>
    <t>Bossa Nova Films Criações e Produções Ltda.</t>
  </si>
  <si>
    <t>O Signo da Cidade</t>
  </si>
  <si>
    <t>Carlos Alberto Riccelli</t>
  </si>
  <si>
    <t>Pulsar Produções Artísticas e Culturais</t>
  </si>
  <si>
    <t>O Signo do Caos</t>
  </si>
  <si>
    <t>Rogério Sganzerla</t>
  </si>
  <si>
    <t>Mercúrio Produções</t>
  </si>
  <si>
    <t>O Sol - Caminhando Contra o Vento</t>
  </si>
  <si>
    <t>Tetê Moraes</t>
  </si>
  <si>
    <t>Vemver Comunicação e Difusão Cultural</t>
  </si>
  <si>
    <t>O Sol do Meio-Dia</t>
  </si>
  <si>
    <t>Politheama e Filmes</t>
  </si>
  <si>
    <t>O Sonho de Rose</t>
  </si>
  <si>
    <t>O Tempo e o Lugar</t>
  </si>
  <si>
    <t>Eduardo Escorel</t>
  </si>
  <si>
    <t>Cinefilmes</t>
  </si>
  <si>
    <t>O Toque do Oboé</t>
  </si>
  <si>
    <t>Cláudio Mac Dowell</t>
  </si>
  <si>
    <t>Imágica Produções Artísticas</t>
  </si>
  <si>
    <t>O Trapalhão e a Luz Azul</t>
  </si>
  <si>
    <t>O Tronco</t>
  </si>
  <si>
    <t>O Último Voo do Flamingo</t>
  </si>
  <si>
    <t>João Ribeiro</t>
  </si>
  <si>
    <t>O Velho</t>
  </si>
  <si>
    <t>O Veneno da Madrugada</t>
  </si>
  <si>
    <t>O Vestido</t>
  </si>
  <si>
    <t>O Viajante</t>
  </si>
  <si>
    <t>O Xangô de Baker Street</t>
  </si>
  <si>
    <t>Miguel Faria Jr.</t>
  </si>
  <si>
    <t>Ódiquê?</t>
  </si>
  <si>
    <t>Santa Luzia Artes</t>
  </si>
  <si>
    <t>Olga</t>
  </si>
  <si>
    <t>Jayme Monjardim</t>
  </si>
  <si>
    <t>Olhar Estrangeiro</t>
  </si>
  <si>
    <t>Olho de Boi</t>
  </si>
  <si>
    <t>Olhos Azuis</t>
  </si>
  <si>
    <t>Onde a Terra Acaba</t>
  </si>
  <si>
    <t>Onde Anda Você</t>
  </si>
  <si>
    <t>Onde Andará Dulce Veiga?</t>
  </si>
  <si>
    <t>Onde Está a Felicidade?</t>
  </si>
  <si>
    <t>Ônibus 174</t>
  </si>
  <si>
    <t>Orfeu</t>
  </si>
  <si>
    <t>Oriundi</t>
  </si>
  <si>
    <t>Ricardo Bravo</t>
  </si>
  <si>
    <t>Rubens Aparecido Gennaro</t>
  </si>
  <si>
    <t>Orquestra dos Meninos</t>
  </si>
  <si>
    <t>Melodrama Produções</t>
  </si>
  <si>
    <t>Os 12 Trabalhos</t>
  </si>
  <si>
    <t>Os 3</t>
  </si>
  <si>
    <t>Nando Olival</t>
  </si>
  <si>
    <t>Della Rosa Produções Ltda. - EPP</t>
  </si>
  <si>
    <t>Os Carvoeiros</t>
  </si>
  <si>
    <t>Nigel Noble</t>
  </si>
  <si>
    <t>Zazen</t>
  </si>
  <si>
    <t>Os Desafinados</t>
  </si>
  <si>
    <t>Os Famosos e os Duendes da Morte</t>
  </si>
  <si>
    <t>Esmir Filho</t>
  </si>
  <si>
    <t>Os Inquilinos</t>
  </si>
  <si>
    <t>Os Matadores</t>
  </si>
  <si>
    <t>Os Monstros</t>
  </si>
  <si>
    <t>Guto Parente, Luiz Pretti, Pedro Diógenes e Ricardo Pretti</t>
  </si>
  <si>
    <t>Os Narradores do Vale de Javé</t>
  </si>
  <si>
    <t>Os Normais</t>
  </si>
  <si>
    <t>Missão Impossível Cinco Produções Artísticas</t>
  </si>
  <si>
    <t>Os Normais 2</t>
  </si>
  <si>
    <t>Os Porralokinhas</t>
  </si>
  <si>
    <t>Lui Farias</t>
  </si>
  <si>
    <t>RF Cinema e TV</t>
  </si>
  <si>
    <t>Universal</t>
  </si>
  <si>
    <t>Os Residentes</t>
  </si>
  <si>
    <t>Thiago Mata Machado</t>
  </si>
  <si>
    <t>Filmes do Cerrado Produções Cinematográficas Ltda.</t>
  </si>
  <si>
    <t>Os Três Zuretas</t>
  </si>
  <si>
    <t>A. S. Cecílio Neto</t>
  </si>
  <si>
    <t>C.N. Cine Cinematográfica</t>
  </si>
  <si>
    <t>Oscar Niemeyer – a Vida É um Sopro</t>
  </si>
  <si>
    <t>Fabiano Maciel</t>
  </si>
  <si>
    <t>Santa Clara Comunicação</t>
  </si>
  <si>
    <t>Otávio e as Letras</t>
  </si>
  <si>
    <t>Ouro Negro</t>
  </si>
  <si>
    <t>Outra Memória</t>
  </si>
  <si>
    <t>Chico Faganello</t>
  </si>
  <si>
    <t>Faganello Comunicações</t>
  </si>
  <si>
    <t>Outras Estórias</t>
  </si>
  <si>
    <t>Pedro Bial</t>
  </si>
  <si>
    <t>THEO Filmes</t>
  </si>
  <si>
    <t>Pachamama</t>
  </si>
  <si>
    <t>Pacific</t>
  </si>
  <si>
    <t>Marcelo Pedroso</t>
  </si>
  <si>
    <t>Símio Filmes Ltda.</t>
  </si>
  <si>
    <t>Paixão Perdida</t>
  </si>
  <si>
    <t>Vídeo Comunicações do Brasil</t>
  </si>
  <si>
    <t>Palavra (En)Cantada</t>
  </si>
  <si>
    <t>Radiante Filmes</t>
  </si>
  <si>
    <t>Palavra Cantada 3D</t>
  </si>
  <si>
    <t>Marcelo Siqueira e Carlos Garcia</t>
  </si>
  <si>
    <t>Psi Comércio e Serviços Ltda.</t>
  </si>
  <si>
    <t>Cinemark Brasil</t>
  </si>
  <si>
    <t>Outros</t>
  </si>
  <si>
    <t>Pampulha - ou a Invenção do Mar de Minas</t>
  </si>
  <si>
    <t>Oswaldo Caldeira</t>
  </si>
  <si>
    <t>Oswaldo Caldeira Produções Cinematográficas</t>
  </si>
  <si>
    <t>Grupo Novo</t>
  </si>
  <si>
    <t>Panair do Brasil</t>
  </si>
  <si>
    <t>Marco Altberg</t>
  </si>
  <si>
    <t>Indiana Produções Cinematográficas</t>
  </si>
  <si>
    <t>Pan-Cinema Permanente</t>
  </si>
  <si>
    <t>Carlos Nader</t>
  </si>
  <si>
    <t>Parteiras da Amazônia</t>
  </si>
  <si>
    <t>SP Filmes</t>
  </si>
  <si>
    <t>Patativa do Assaré - Ave Poesia</t>
  </si>
  <si>
    <t>Sereia Filmes</t>
  </si>
  <si>
    <t>Paulinho da Viola - Meu Tempo é Hoje</t>
  </si>
  <si>
    <t>Isabel Jaguaribe</t>
  </si>
  <si>
    <t>Paulo Gracindo - o Bem Amado</t>
  </si>
  <si>
    <t>Gracindo Júnior</t>
  </si>
  <si>
    <t>Gracindo Jr. Participações e Empreendimentos</t>
  </si>
  <si>
    <t>Pedrinha de Aruanda - Maria Bethânia</t>
  </si>
  <si>
    <t>Sarapuí Produções Artísticas</t>
  </si>
  <si>
    <t>Pelé Eterno</t>
  </si>
  <si>
    <t>Anima Produções Audiovisuais</t>
  </si>
  <si>
    <t>Pequenas Histórias</t>
  </si>
  <si>
    <t>Pequeno Dicionário Amoroso</t>
  </si>
  <si>
    <t>Lumière/ Riofilme</t>
  </si>
  <si>
    <t>Perfume de Gardênia</t>
  </si>
  <si>
    <t>Person</t>
  </si>
  <si>
    <t>Marina Person</t>
  </si>
  <si>
    <t>Lauper Filmes</t>
  </si>
  <si>
    <t>Pierre Verger: Mensageiro entre Dois Mundos</t>
  </si>
  <si>
    <t>Pindorama – a Verdadeira História dos 7 Anões</t>
  </si>
  <si>
    <t>Roberto Berliner, Lula Queiroga e Leo Crivellare</t>
  </si>
  <si>
    <t>TV Zero Cinema / Luni Produções</t>
  </si>
  <si>
    <t>Podecrer!</t>
  </si>
  <si>
    <t>Arthur Fontes</t>
  </si>
  <si>
    <t>Poeta de Sete Faces</t>
  </si>
  <si>
    <t>Polaróides Urbanas</t>
  </si>
  <si>
    <t>Miguel Falabella</t>
  </si>
  <si>
    <t>Policarpo Quaresma-Herói do Brasil</t>
  </si>
  <si>
    <t>Ponto Final</t>
  </si>
  <si>
    <t>Por Trás do Pano</t>
  </si>
  <si>
    <t>Porta a Porta – a Política em Dois Tempos</t>
  </si>
  <si>
    <t>Marcelo Brennand</t>
  </si>
  <si>
    <t>Sopro de Zéfiro Produções Culturais e Artística S/S Ltda.</t>
  </si>
  <si>
    <t>Zéfiro Produções</t>
  </si>
  <si>
    <t>Porto Alegre – Meu Canto no Mundo</t>
  </si>
  <si>
    <t>Cícero Aragon e Jaime Lerner</t>
  </si>
  <si>
    <t>Cicero Araujo Aragon Dos Santos</t>
  </si>
  <si>
    <t>PQD</t>
  </si>
  <si>
    <t>Praça Saens Peña</t>
  </si>
  <si>
    <t>Vinícius Reis</t>
  </si>
  <si>
    <t>Pretérito Perfeito</t>
  </si>
  <si>
    <t>Gustavo Pizzi</t>
  </si>
  <si>
    <t>Saraguina Filmes e Produções Culturais</t>
  </si>
  <si>
    <t>Preto e Branco</t>
  </si>
  <si>
    <t>Preto no Branco</t>
  </si>
  <si>
    <t>Ronaldo German</t>
  </si>
  <si>
    <t>Daron Cine Video</t>
  </si>
  <si>
    <t>Primeiro Dia</t>
  </si>
  <si>
    <t>Pro Dia Nascer Feliz</t>
  </si>
  <si>
    <t>Procuradas</t>
  </si>
  <si>
    <t>José Frazão e Zeca Pires</t>
  </si>
  <si>
    <t>José Miguel Elíseo Cáceres</t>
  </si>
  <si>
    <t>Programa Casé – o que a Gente Não Inventa, Não Existe</t>
  </si>
  <si>
    <t>Estevão Ciavatta</t>
  </si>
  <si>
    <t>Pindorama Filmes Ltda.</t>
  </si>
  <si>
    <t>Proibido Proibir</t>
  </si>
  <si>
    <t>Jorge Durán</t>
  </si>
  <si>
    <t>Riofilme/ Mais Filmes</t>
  </si>
  <si>
    <t>Prova de Artista</t>
  </si>
  <si>
    <t>Formosa Filmes</t>
  </si>
  <si>
    <t>Qualquer Gato</t>
  </si>
  <si>
    <t>Tomas Portella</t>
  </si>
  <si>
    <t>Tietê Produções Cinematográficas</t>
  </si>
  <si>
    <t>Quanto Dura o Amor?</t>
  </si>
  <si>
    <t>Quanto Vale ou é por Quilo ?</t>
  </si>
  <si>
    <t>Quarta B</t>
  </si>
  <si>
    <t>Gata Cine Produções</t>
  </si>
  <si>
    <t>Gatacine</t>
  </si>
  <si>
    <t>Quase Dois Irmãos</t>
  </si>
  <si>
    <t>Quase Nada</t>
  </si>
  <si>
    <t>Quebradeiras</t>
  </si>
  <si>
    <t>Quebrando o Tabu</t>
  </si>
  <si>
    <t xml:space="preserve">Spray Filmes S/S Ltda. </t>
  </si>
  <si>
    <t>Quem Matou Pixote?</t>
  </si>
  <si>
    <t>Querido Estranho</t>
  </si>
  <si>
    <t>Ricardo Pinto e Silva</t>
  </si>
  <si>
    <t>Veredas Comunicação e Arte</t>
  </si>
  <si>
    <t>Querô</t>
  </si>
  <si>
    <t>Carlos Cortez</t>
  </si>
  <si>
    <t>Quincas Berro D'Água</t>
  </si>
  <si>
    <t>Rádio Nacional</t>
  </si>
  <si>
    <t>Paulo Roscio</t>
  </si>
  <si>
    <t>Business Telecom</t>
  </si>
  <si>
    <t>Raízes do Brasil</t>
  </si>
  <si>
    <t>Redentor</t>
  </si>
  <si>
    <t>Reflexões de um Liquidificador</t>
  </si>
  <si>
    <t>Bras Filmes Ltda. / Aurora Filmes Ltda.</t>
  </si>
  <si>
    <t>Bras Filmes</t>
  </si>
  <si>
    <t>Reidy – a Construção da Utopia</t>
  </si>
  <si>
    <t>Remissão</t>
  </si>
  <si>
    <t>Sílvio Coutinho</t>
  </si>
  <si>
    <t>Plateau Serviços e Produtos Culturais</t>
  </si>
  <si>
    <t>Rio de Jano</t>
  </si>
  <si>
    <t>Anna Azevedo, Eduardo Souza Lima e Renata Baldi</t>
  </si>
  <si>
    <t>Casa 21</t>
  </si>
  <si>
    <t>Riscado</t>
  </si>
  <si>
    <t>Rita Cadillac, a Lady do Povo</t>
  </si>
  <si>
    <t>Rocha que Voa</t>
  </si>
  <si>
    <t>M21</t>
  </si>
  <si>
    <t>Rock Brasília - Era de Ouro</t>
  </si>
  <si>
    <t>Cki Marketing, Entretenimento e Cultura Ltda.</t>
  </si>
  <si>
    <t>Romance</t>
  </si>
  <si>
    <t>Rua Seis sem Número</t>
  </si>
  <si>
    <t>Oeste Filmes Brasileiros</t>
  </si>
  <si>
    <t>Sábado</t>
  </si>
  <si>
    <t>Sal de Prata</t>
  </si>
  <si>
    <t>Salve Geral</t>
  </si>
  <si>
    <t>Toscana Audiovisual</t>
  </si>
  <si>
    <t>Samba Riachão</t>
  </si>
  <si>
    <t>Jorge Alfredo</t>
  </si>
  <si>
    <t>Sambando nas Brasas, Morô?</t>
  </si>
  <si>
    <t>E.S. Comunicações</t>
  </si>
  <si>
    <t>Saneamento Básico, o Filme</t>
  </si>
  <si>
    <t>Santiago</t>
  </si>
  <si>
    <t>Santo Forte</t>
  </si>
  <si>
    <t>Centro de Criação de Imagem</t>
  </si>
  <si>
    <t>São Jerônimo</t>
  </si>
  <si>
    <t>Se eu Fosse Você</t>
  </si>
  <si>
    <t>Se Eu Fosse Você 2</t>
  </si>
  <si>
    <t>Se Nada Mais Der Certo</t>
  </si>
  <si>
    <t>34 Filmes Ltda.</t>
  </si>
  <si>
    <t>Segurança Nacional</t>
  </si>
  <si>
    <t>Roberto Carminati</t>
  </si>
  <si>
    <t>Influência Filmes Ltda. ME</t>
  </si>
  <si>
    <t>Seja o que Deus Quiser</t>
  </si>
  <si>
    <t>Europa/ MAM/ Riofilme</t>
  </si>
  <si>
    <t>Sem Controle</t>
  </si>
  <si>
    <t>Cris D'Amato</t>
  </si>
  <si>
    <t>Ananã Produções, Eventos e Assessoria de Marketing</t>
  </si>
  <si>
    <t>Sem Fio</t>
  </si>
  <si>
    <t>Tiaraju Aronovich</t>
  </si>
  <si>
    <t>Reticom Escola de Cinema Produção Audiovisuais e Comércio</t>
  </si>
  <si>
    <t>Senhores do Vento</t>
  </si>
  <si>
    <t>Isabella Nicolas</t>
  </si>
  <si>
    <t>Youle Filmes</t>
  </si>
  <si>
    <t>Senta a Pua</t>
  </si>
  <si>
    <t>Separações</t>
  </si>
  <si>
    <t>Sequestro</t>
  </si>
  <si>
    <t>Wolney Atalla</t>
  </si>
  <si>
    <t xml:space="preserve">Midmix Entretenimento Ltda. </t>
  </si>
  <si>
    <t>Serras da Desordem</t>
  </si>
  <si>
    <t>Andrea Tonacci</t>
  </si>
  <si>
    <t>Extrema Produção Artística</t>
  </si>
  <si>
    <t>Sertão das Memórias</t>
  </si>
  <si>
    <t>Ganesh Produções</t>
  </si>
  <si>
    <t>Sexo com Amor?</t>
  </si>
  <si>
    <t>Wolf Maya</t>
  </si>
  <si>
    <t>Sexo, Amor e Traição</t>
  </si>
  <si>
    <t>Show de Bola</t>
  </si>
  <si>
    <t>Alexander Pickl</t>
  </si>
  <si>
    <t>Silvino Santos - o Cineasta da Selva</t>
  </si>
  <si>
    <t>Aurélio Michiles</t>
  </si>
  <si>
    <t>Simão, o Fantasma Trapalhão</t>
  </si>
  <si>
    <t>Paulo Aragão</t>
  </si>
  <si>
    <t>Simonal - Ninguém Sabe o Duro que Dei</t>
  </si>
  <si>
    <t>Claudio Manoel, Micael Langer e Calvito Leal</t>
  </si>
  <si>
    <t>Jaya Produções Artísticas</t>
  </si>
  <si>
    <t>Simples Mortais</t>
  </si>
  <si>
    <t>Mauro Giuntini</t>
  </si>
  <si>
    <t>Plateau Realizações Artísticas Ltda. / Asacine Produções Ltda. EPP</t>
  </si>
  <si>
    <t>Só Dez por Cento É Mentira</t>
  </si>
  <si>
    <t>Pedro Cezar</t>
  </si>
  <si>
    <t>Pedro Cezar Produções Artísticas Ltda.</t>
  </si>
  <si>
    <t>Soberano – Seis Vezes São Paulo</t>
  </si>
  <si>
    <t>Carlos Nader e Maurício Arruda</t>
  </si>
  <si>
    <t>Soldado de Deus</t>
  </si>
  <si>
    <t>Solidão e Fé</t>
  </si>
  <si>
    <t>Tatiana Lohmann</t>
  </si>
  <si>
    <t>Solo</t>
  </si>
  <si>
    <t>Solo Dios Sabe</t>
  </si>
  <si>
    <t>Carlos Bolado</t>
  </si>
  <si>
    <t>Som e Fúria</t>
  </si>
  <si>
    <t>Fernando Meirelles e Toniko Melo</t>
  </si>
  <si>
    <t>Sombras de Julho</t>
  </si>
  <si>
    <t>M. Altberg Cinema e Vídeo</t>
  </si>
  <si>
    <t>Sonhos e Desejos</t>
  </si>
  <si>
    <t>Marcelo Santiago</t>
  </si>
  <si>
    <t>Sonhos Roubados</t>
  </si>
  <si>
    <t>Sonhos Tropicais</t>
  </si>
  <si>
    <t>Sou Feia mas tô na Moda</t>
  </si>
  <si>
    <t>Denise Garcia</t>
  </si>
  <si>
    <t>Toscographics Desenhos Animados</t>
  </si>
  <si>
    <t>Soy Cuba, o Mamute Siberiano</t>
  </si>
  <si>
    <t>Vicente Ferraz</t>
  </si>
  <si>
    <t>Tres Mundos Cine Y Vídeo</t>
  </si>
  <si>
    <t>Super Colosso</t>
  </si>
  <si>
    <t>Luiz Ferré</t>
  </si>
  <si>
    <t>Play Vídeo Produções para Cinema e Televisão</t>
  </si>
  <si>
    <t>Supremacia Vermelha</t>
  </si>
  <si>
    <t>Surf Adventures</t>
  </si>
  <si>
    <t>Tainá - uma Aventura na Amazônia</t>
  </si>
  <si>
    <t>Tânia Lamarca e Sérgio Bloch</t>
  </si>
  <si>
    <t>Art Filmes/ MAM</t>
  </si>
  <si>
    <t>Tainá 2 - a Aventura Continua</t>
  </si>
  <si>
    <t>Tancredo Neves - a Travessia</t>
  </si>
  <si>
    <t xml:space="preserve">Intervideo Comunicações Ltda. </t>
  </si>
  <si>
    <t>Tapete Vermelho</t>
  </si>
  <si>
    <t>Tempos de Paz</t>
  </si>
  <si>
    <t>Terra Deu, Terra Come</t>
  </si>
  <si>
    <t>Rodrigo Siqueira</t>
  </si>
  <si>
    <t xml:space="preserve">C R Produções - Foto, Cine-Vídeo Ltda. - EPP / TZ Editora E Produtora Ltda. - ME </t>
  </si>
  <si>
    <t>Terra do Mar</t>
  </si>
  <si>
    <t>Mirella Martinelli e Eduardo Caron</t>
  </si>
  <si>
    <t>Bad Machine Film Productions</t>
  </si>
  <si>
    <t>Terra Estrangeira</t>
  </si>
  <si>
    <t>Terra Vermelha</t>
  </si>
  <si>
    <t>Marco Bechis</t>
  </si>
  <si>
    <t>Terras</t>
  </si>
  <si>
    <t>Maya Da-Rin</t>
  </si>
  <si>
    <t>Tieta do Agreste</t>
  </si>
  <si>
    <t>Timor Lorosae</t>
  </si>
  <si>
    <t>Lucélia Santos</t>
  </si>
  <si>
    <t>Nhock Produções Artisticas</t>
  </si>
  <si>
    <t>Tiradentes</t>
  </si>
  <si>
    <t>Titãs - a Vida Até Parece uma Festa</t>
  </si>
  <si>
    <t>Branco Mello e Oscar Rodrigues Alves</t>
  </si>
  <si>
    <t>Ink Geração e Produção de Conteúdos</t>
  </si>
  <si>
    <t>Todo Mundo Tem Problemas Sexuais</t>
  </si>
  <si>
    <t>4004 - Produções de Arte Ltda.</t>
  </si>
  <si>
    <t>Todo Poderoso: o Filme - 100 Anos de Timão</t>
  </si>
  <si>
    <t>Ricardo Aidar</t>
  </si>
  <si>
    <t>Todos os Corações do Mundo</t>
  </si>
  <si>
    <t>Sports Target Media</t>
  </si>
  <si>
    <t>Tolerância</t>
  </si>
  <si>
    <t>Tônica Dominante</t>
  </si>
  <si>
    <t>Top Models – um Conto de Fadas Brasileiro</t>
  </si>
  <si>
    <t>Richard Luiz</t>
  </si>
  <si>
    <t>In Mod Instituto Nacional de Moda e Design</t>
  </si>
  <si>
    <t>Topografia de um Desnudo</t>
  </si>
  <si>
    <t>Teresa Aguiar</t>
  </si>
  <si>
    <t>T.A.O.  Produções Artisticas</t>
  </si>
  <si>
    <t>T.A.O. Produções Artisticas</t>
  </si>
  <si>
    <t>Tow in Surfing</t>
  </si>
  <si>
    <t>Jorge Guimarães e Rosaldo Cavalcanti</t>
  </si>
  <si>
    <t>Estudios Mega / Tibet Filme</t>
  </si>
  <si>
    <t>Trabalhar Cansa</t>
  </si>
  <si>
    <t>Juliana Rojas e Marco Dutra</t>
  </si>
  <si>
    <t>Traição</t>
  </si>
  <si>
    <t>Trair e Coçar é Só Começar</t>
  </si>
  <si>
    <t>Transcendendo Lynch</t>
  </si>
  <si>
    <t>Marcos Andrade</t>
  </si>
  <si>
    <t xml:space="preserve">Quantum Produções Artísticas Ltda. </t>
  </si>
  <si>
    <t>Transeunte</t>
  </si>
  <si>
    <t>Tropa de Elite</t>
  </si>
  <si>
    <t>Tropa de Elite 2</t>
  </si>
  <si>
    <t>Tudo é Brasil</t>
  </si>
  <si>
    <t>Djin SganzerlaProduções Artísticas</t>
  </si>
  <si>
    <t>Turma da Mônica em uma Aventura no Tempo</t>
  </si>
  <si>
    <t>Maurício de Sousa</t>
  </si>
  <si>
    <t>Última Parada - 174</t>
  </si>
  <si>
    <t>RPJ Produtores Associados / Movi &amp; Art Produções Cinematográficas</t>
  </si>
  <si>
    <t>Um Anjo Trapalhão</t>
  </si>
  <si>
    <t>Alexandre Boury e Marcelo Travesso</t>
  </si>
  <si>
    <t>Um Assalto de Fé</t>
  </si>
  <si>
    <t>Cibele Amaral</t>
  </si>
  <si>
    <t>Ab Filmes</t>
  </si>
  <si>
    <t>Um Certo Dorival Caymmi</t>
  </si>
  <si>
    <t>Aluisio Didier</t>
  </si>
  <si>
    <t>Um Céu de Estrelas</t>
  </si>
  <si>
    <t>Casa de Produções de Filmes e Vídeo</t>
  </si>
  <si>
    <t>Um Copo de Cólera</t>
  </si>
  <si>
    <t>Aluísio Abranches</t>
  </si>
  <si>
    <t>Um Craque Chamado Divino</t>
  </si>
  <si>
    <t>Adalberto Penna</t>
  </si>
  <si>
    <t>Um Homem de Moral</t>
  </si>
  <si>
    <t>Superfilmes</t>
  </si>
  <si>
    <t>Um Lobisomem na Amazônia</t>
  </si>
  <si>
    <t>Ivan Cardoso</t>
  </si>
  <si>
    <t>Topázio Filmes</t>
  </si>
  <si>
    <t>Um Lugar ao Sol</t>
  </si>
  <si>
    <t>Símio Filmes</t>
  </si>
  <si>
    <t>Um Passaporte Húngaro</t>
  </si>
  <si>
    <t>Zeugma Films /  República Pureza Filmes</t>
  </si>
  <si>
    <t>Um Romance de Geração</t>
  </si>
  <si>
    <t>David França Mendes</t>
  </si>
  <si>
    <t xml:space="preserve">O Alto Comando Cinema e Comunicação Ltda;
Cabra Vadia;
 Mixer Produções Cinematográficas Ltda. </t>
  </si>
  <si>
    <t>Um Show de Verão</t>
  </si>
  <si>
    <t>Uma Aventura do Zico</t>
  </si>
  <si>
    <t>Uma Noite em 67</t>
  </si>
  <si>
    <t>Renato Terra e Ricardo Calil</t>
  </si>
  <si>
    <t>Uma Onda no Ar</t>
  </si>
  <si>
    <t>Uma Professora Muito Maluquinha</t>
  </si>
  <si>
    <t>André Pinto e Cesar Rodrigues</t>
  </si>
  <si>
    <t>Uma Vida em Segredo</t>
  </si>
  <si>
    <t>Utopia e Barbárie</t>
  </si>
  <si>
    <t>Valsa para Bruno Stein</t>
  </si>
  <si>
    <t>Vamos Subir, Leão</t>
  </si>
  <si>
    <t>Marcos Luiz Bittencourt</t>
  </si>
  <si>
    <t>Canal 3 Produções</t>
  </si>
  <si>
    <t>Canal 3</t>
  </si>
  <si>
    <t>Veias e Vinhos, uma História Brasileira</t>
  </si>
  <si>
    <t>Velhas Guardas</t>
  </si>
  <si>
    <t>Joatan Berbel</t>
  </si>
  <si>
    <t>Verônica</t>
  </si>
  <si>
    <t>Vestido de Noiva</t>
  </si>
  <si>
    <t>Joffre Rodrigues</t>
  </si>
  <si>
    <t>Viajo porque Preciso, Volto porque te Amo</t>
  </si>
  <si>
    <t>Karim Aïnouz e Marcelo Gomes</t>
  </si>
  <si>
    <t>Vida de Menina</t>
  </si>
  <si>
    <t>Vida sobre Rodas</t>
  </si>
  <si>
    <t>Daniel Baccaro</t>
  </si>
  <si>
    <t>Projectools Comunicacao Multimidia Ltda.-ME</t>
  </si>
  <si>
    <t>Villa Lobos - uma Vida de Paixão</t>
  </si>
  <si>
    <t>Mapa Filmes do Brasil</t>
  </si>
  <si>
    <t>Vingança</t>
  </si>
  <si>
    <t>Paulo Pons</t>
  </si>
  <si>
    <t>Pax Filmes Produtora</t>
  </si>
  <si>
    <t>Vinho de Rosas</t>
  </si>
  <si>
    <t>Elza Cataldo</t>
  </si>
  <si>
    <t>Persona Filmes</t>
  </si>
  <si>
    <t>Persona</t>
  </si>
  <si>
    <t>Vinícius de Moraes</t>
  </si>
  <si>
    <t>Vips</t>
  </si>
  <si>
    <t>Toniko Melo</t>
  </si>
  <si>
    <t>Vips - Histórias Reais de um Mentiroso</t>
  </si>
  <si>
    <t>Viúva Rica Solteira Não Fica</t>
  </si>
  <si>
    <t>José Fonseca e Costa</t>
  </si>
  <si>
    <t>Viva São João</t>
  </si>
  <si>
    <t>Gege Produções Artísticas</t>
  </si>
  <si>
    <t>Viva Sapato</t>
  </si>
  <si>
    <t>Luiz Carlos Lacerda</t>
  </si>
  <si>
    <t>Viva Voz</t>
  </si>
  <si>
    <t>Vlado: 30 Anos Depois</t>
  </si>
  <si>
    <t>Vocação do Poder</t>
  </si>
  <si>
    <t>Eduardo Escorel e José Joffily</t>
  </si>
  <si>
    <t>Walachai</t>
  </si>
  <si>
    <t>Rejane Zilles</t>
  </si>
  <si>
    <t>Waldick, Sempre no meu Coração</t>
  </si>
  <si>
    <t>Patrícia Pillar</t>
  </si>
  <si>
    <t>Anima I Produções Artísticas</t>
  </si>
  <si>
    <t>Wood &amp; Stock Sexo Orégano e Rock´N Roll</t>
  </si>
  <si>
    <t>Otto Guerra</t>
  </si>
  <si>
    <t>Otto Desenhos Animados</t>
  </si>
  <si>
    <t>Xuxa Abracadabra</t>
  </si>
  <si>
    <t>Xuxa e o Tesouro da Cidade Perdida</t>
  </si>
  <si>
    <t>Xuxa e os Duendes</t>
  </si>
  <si>
    <t>Paulo Sérgio Almeida e Rogério Gomes</t>
  </si>
  <si>
    <t>Xuxa e os Duendes 2</t>
  </si>
  <si>
    <t>Xuxa em o Mistério de Feiurinha</t>
  </si>
  <si>
    <t>Xuxa em um Sonho de Menina</t>
  </si>
  <si>
    <t>Xuxa Gêmeas</t>
  </si>
  <si>
    <t>Xuxa Popstar</t>
  </si>
  <si>
    <t>Paulo Sérgio Almeida e Tizuka Yamasaki</t>
  </si>
  <si>
    <t>Xuxa Requebra</t>
  </si>
  <si>
    <t>Xuxinha e Guto contra os monstros do espaço</t>
  </si>
  <si>
    <t>Moacyr Góes e Clewerson Saremba</t>
  </si>
  <si>
    <t>Yndio do Brasil</t>
  </si>
  <si>
    <t>Zé Pureza</t>
  </si>
  <si>
    <t>Marcelo Ernandez</t>
  </si>
  <si>
    <t>Pipa Produções Produções</t>
  </si>
  <si>
    <t>Zico na Rede</t>
  </si>
  <si>
    <t>Business Television</t>
  </si>
  <si>
    <t>Zico, o Filme</t>
  </si>
  <si>
    <t>Diler Prod.</t>
  </si>
  <si>
    <t>Zoando na TV</t>
  </si>
  <si>
    <t>Globo Filmes / Angélica Produções Artísticas / Lereby Produções</t>
  </si>
  <si>
    <t>Zuzu Angel</t>
  </si>
  <si>
    <t>Total Geral</t>
  </si>
  <si>
    <t>UF (1 e 2)</t>
  </si>
  <si>
    <t>Cod (3 a 9)</t>
  </si>
  <si>
    <t>Nome (10 a 30)</t>
  </si>
  <si>
    <t>A tabela ao lado contem informações de arquivo .txt.</t>
  </si>
  <si>
    <t xml:space="preserve">AC0001312ACRELANDIA          </t>
  </si>
  <si>
    <t>Extraia as informações da primeira coluna, permitindo obter:</t>
  </si>
  <si>
    <t xml:space="preserve">AC0005412ASSIS BRASIL        </t>
  </si>
  <si>
    <t xml:space="preserve">AC0010412BRASILEIA           </t>
  </si>
  <si>
    <t>Informação</t>
  </si>
  <si>
    <t>Caracteres</t>
  </si>
  <si>
    <t xml:space="preserve">AC0013812BUJARI              </t>
  </si>
  <si>
    <t>1 e 2</t>
  </si>
  <si>
    <t xml:space="preserve">AC0017912CAPIXABA            </t>
  </si>
  <si>
    <t>3 a 9</t>
  </si>
  <si>
    <t xml:space="preserve">AC0020312CRUZEIRO DO SUL     </t>
  </si>
  <si>
    <t>Nome</t>
  </si>
  <si>
    <t>10 a 30</t>
  </si>
  <si>
    <t xml:space="preserve">AC0025212EPITACIOLANDIA      </t>
  </si>
  <si>
    <t xml:space="preserve">AC0030212FEIJO               </t>
  </si>
  <si>
    <t xml:space="preserve">AC0032812JORDAO              </t>
  </si>
  <si>
    <t xml:space="preserve">AC0033612MONCIO LIMA         </t>
  </si>
  <si>
    <t xml:space="preserve">AC0034412MANOEL URBANO       </t>
  </si>
  <si>
    <t>AC0035112MARECHAL THAUMATURGO</t>
  </si>
  <si>
    <t xml:space="preserve">AC0038512PLACIDO DE CASTRO   </t>
  </si>
  <si>
    <t xml:space="preserve">AC0039312PORTO WALTER        </t>
  </si>
  <si>
    <t xml:space="preserve">AC0040112RIO BRANCO          </t>
  </si>
  <si>
    <t xml:space="preserve">AC0042712RODRIGUES ALVES     </t>
  </si>
  <si>
    <t xml:space="preserve">AC0043512SANTA ROSA DO PURUS </t>
  </si>
  <si>
    <t xml:space="preserve">AC0045012SENADOR GUIOMARD    </t>
  </si>
  <si>
    <t xml:space="preserve">AC0050012SENA MADUREIRA      </t>
  </si>
  <si>
    <t xml:space="preserve">AC0060912TARAUACA            </t>
  </si>
  <si>
    <t xml:space="preserve">AC0070812XAPURI              </t>
  </si>
  <si>
    <t xml:space="preserve">AC0080712PORTO ACRE          </t>
  </si>
  <si>
    <t xml:space="preserve">AL0010227AGUA BRANCA         </t>
  </si>
  <si>
    <t xml:space="preserve">AL0020127ANADIA              </t>
  </si>
  <si>
    <t xml:space="preserve">AL0030027ARAPIRACA           </t>
  </si>
  <si>
    <t xml:space="preserve">AL0040927ATALAIA             </t>
  </si>
  <si>
    <t>AL0050827BARRA DE STO ANTONIO</t>
  </si>
  <si>
    <t xml:space="preserve">AL0060727BARRA DE SAO MIGUEL </t>
  </si>
  <si>
    <t xml:space="preserve">AL0070627BATALHA             </t>
  </si>
  <si>
    <t xml:space="preserve">AL0080527BELEM               </t>
  </si>
  <si>
    <t xml:space="preserve">AL0090427BELO MONTE          </t>
  </si>
  <si>
    <t xml:space="preserve">AL0100127BOCA DA MATA        </t>
  </si>
  <si>
    <t xml:space="preserve">AL0110027BRANQUINHA          </t>
  </si>
  <si>
    <t xml:space="preserve">AL0120927CACIMBINHAS         </t>
  </si>
  <si>
    <t xml:space="preserve">AL0130827CAJUEIRO            </t>
  </si>
  <si>
    <t xml:space="preserve">AL0135727CAMPESTRE           </t>
  </si>
  <si>
    <t xml:space="preserve">AL0140727CAMPO ALEGRE        </t>
  </si>
  <si>
    <t xml:space="preserve">AL0150627CAMPO GRANDE        </t>
  </si>
  <si>
    <t xml:space="preserve">AL0160527CANAPI              </t>
  </si>
  <si>
    <t xml:space="preserve">AL0170427CAPELA              </t>
  </si>
  <si>
    <t xml:space="preserve">AL0180327CARNEIROS           </t>
  </si>
  <si>
    <t xml:space="preserve">AL0190227CHA PRETA           </t>
  </si>
  <si>
    <t xml:space="preserve">AL0200927COITE DO NOIA       </t>
  </si>
  <si>
    <t xml:space="preserve">AL0210827COLONIA LEOPOLDINA  </t>
  </si>
  <si>
    <t xml:space="preserve">AL0220727COQUEIRO SECO       </t>
  </si>
  <si>
    <t xml:space="preserve">AL0230627CORURIPE            </t>
  </si>
  <si>
    <t xml:space="preserve">AL0235527CRAIBAS             </t>
  </si>
  <si>
    <t xml:space="preserve">AL0240527DELMIRO GOUVEIA     </t>
  </si>
  <si>
    <t xml:space="preserve">AL0250427DOIS RIACHOS        </t>
  </si>
  <si>
    <t xml:space="preserve">AL0255327ESTRELA DE ALAGOAS  </t>
  </si>
  <si>
    <t xml:space="preserve">AL0260327FEIRA GRANDE        </t>
  </si>
  <si>
    <t xml:space="preserve">AL0270227FELIZ DESERTO       </t>
  </si>
  <si>
    <t xml:space="preserve">AL0280127FLEXEIRAS           </t>
  </si>
  <si>
    <t xml:space="preserve">AL0290027GIRAU DO PONCIANO   </t>
  </si>
  <si>
    <t xml:space="preserve">AL0300727IBATEGUARA          </t>
  </si>
  <si>
    <t xml:space="preserve">AL0310627IGACI               </t>
  </si>
  <si>
    <t xml:space="preserve">AL0320527IGREJA NOVA         </t>
  </si>
  <si>
    <t xml:space="preserve">AL0330427INHAPI              </t>
  </si>
  <si>
    <t xml:space="preserve">AL0340327JACARE DOS HOMENS   </t>
  </si>
  <si>
    <t xml:space="preserve">AL0350227JACUIPE             </t>
  </si>
  <si>
    <t xml:space="preserve">AL0360127JAPARATINGA         </t>
  </si>
  <si>
    <t xml:space="preserve">AL0370027JARAMATAIA          </t>
  </si>
  <si>
    <t xml:space="preserve">AL0375927JEQUIA DA PRAIA     </t>
  </si>
  <si>
    <t xml:space="preserve">AL0380927JOAQUIM GOMES       </t>
  </si>
  <si>
    <t xml:space="preserve">AL0390827JUNDIA              </t>
  </si>
  <si>
    <t xml:space="preserve">AL0400527JUNQUEIRO           </t>
  </si>
  <si>
    <t xml:space="preserve">AL0410427LAGOA DA CANOA      </t>
  </si>
  <si>
    <t xml:space="preserve">AL0420327LIMOEIRO DE ANADIA  </t>
  </si>
  <si>
    <t xml:space="preserve">AL0430227MACEIO              </t>
  </si>
  <si>
    <t xml:space="preserve">AL0440127MAJOR ISIDORO       </t>
  </si>
  <si>
    <t xml:space="preserve">AL0450027MARAGOGI            </t>
  </si>
  <si>
    <t xml:space="preserve">AL0460927MARAVILHA           </t>
  </si>
  <si>
    <t xml:space="preserve">AL0470827MARECHAL DEODORO    </t>
  </si>
  <si>
    <t xml:space="preserve">AL0480727MARIBONDO           </t>
  </si>
  <si>
    <t xml:space="preserve">AL0490627MAR VERMELHO        </t>
  </si>
  <si>
    <t xml:space="preserve">AL0500227MATA GRANDE         </t>
  </si>
  <si>
    <t>AL0510127MATRIZ DE CAMARAGIBE</t>
  </si>
  <si>
    <t xml:space="preserve">AL0520027MESSIAS             </t>
  </si>
  <si>
    <t xml:space="preserve">AL0530927MINADOR DO NEGRAO   </t>
  </si>
  <si>
    <t xml:space="preserve">AL0540827MONTEIROPOLIS       </t>
  </si>
  <si>
    <t xml:space="preserve">AL0550727MURICI              </t>
  </si>
  <si>
    <t xml:space="preserve">AL0560627NOVO LINO           </t>
  </si>
  <si>
    <t>AL0570527OLHO D'AGUA D FLORES</t>
  </si>
  <si>
    <t>AL0580427OLHO D'AGUA D CASADO</t>
  </si>
  <si>
    <t xml:space="preserve">AL0590327OLHO D'AGUA GRANDE  </t>
  </si>
  <si>
    <t xml:space="preserve">AL0600027OLIVENCA            </t>
  </si>
  <si>
    <t xml:space="preserve">AL0610927OURO BRANCO         </t>
  </si>
  <si>
    <t xml:space="preserve">AL0620827PALESTINA           </t>
  </si>
  <si>
    <t xml:space="preserve">AL0630727PALMEIRA DOS INDIOS </t>
  </si>
  <si>
    <t xml:space="preserve">AL0640627PAO DE ACUCAR       </t>
  </si>
  <si>
    <t xml:space="preserve">AL0642227PARICONHA           </t>
  </si>
  <si>
    <t xml:space="preserve">AL0644827PARIPUEIRA          </t>
  </si>
  <si>
    <t xml:space="preserve">AL0650527PASSO DE CAMARAGIBE </t>
  </si>
  <si>
    <t xml:space="preserve">AL0660427PAULO JACINTO       </t>
  </si>
  <si>
    <t xml:space="preserve">AL0670327PENEDO              </t>
  </si>
  <si>
    <t xml:space="preserve">AL0680227PIACABUCU           </t>
  </si>
  <si>
    <t xml:space="preserve">AL0690127PILAR               </t>
  </si>
  <si>
    <t xml:space="preserve">AL0700827PINDOBA             </t>
  </si>
  <si>
    <t xml:space="preserve">AL0710727PIRANHAS            </t>
  </si>
  <si>
    <t>AL0720627POCO DAS TRINCHEIRAS</t>
  </si>
  <si>
    <t xml:space="preserve">AL0730527PORTO CALVO         </t>
  </si>
  <si>
    <t xml:space="preserve">AL0740427PORTO DE PEDRAS     </t>
  </si>
  <si>
    <t>AL0750327PORTO REAL D COLEGIO</t>
  </si>
  <si>
    <t xml:space="preserve">AL0760227QUEBRANGULO         </t>
  </si>
  <si>
    <t xml:space="preserve">AL0770127RIO LARGO           </t>
  </si>
  <si>
    <t xml:space="preserve">AL0780027ROTEIRO             </t>
  </si>
  <si>
    <t>AL0790927SANTA LUZIA DO NORTE</t>
  </si>
  <si>
    <t xml:space="preserve">AL0800627SANTANA DO IPANEMA  </t>
  </si>
  <si>
    <t xml:space="preserve">AL0810527SANTANA DO MUNDAU   </t>
  </si>
  <si>
    <t xml:space="preserve">AL0820427SAO BRAS            </t>
  </si>
  <si>
    <t xml:space="preserve">AL0830327SAO JOSE DA LAJE    </t>
  </si>
  <si>
    <t xml:space="preserve">AL0840227SAO JOSE DA TAPERA  </t>
  </si>
  <si>
    <t>AL0850127SAO LUIS DO QUITUNDE</t>
  </si>
  <si>
    <t>AL0860027SAO MIGUEL DOS CAMPO</t>
  </si>
  <si>
    <t>AL0870927SAO MIGUEL D MILAGRE</t>
  </si>
  <si>
    <t xml:space="preserve">AL0880827SAO SEBASTIAO       </t>
  </si>
  <si>
    <t xml:space="preserve">AL0890727SATUBA              </t>
  </si>
  <si>
    <t>AL0895627SENADOR RUI PALMEIRA</t>
  </si>
  <si>
    <t xml:space="preserve">AL0900427TANQUE D'ARCA       </t>
  </si>
  <si>
    <t xml:space="preserve">AL0910327TAQUARANA           </t>
  </si>
  <si>
    <t xml:space="preserve">AL0915227TEOTONIO VILELA     </t>
  </si>
  <si>
    <t xml:space="preserve">AL0920227TRAIPU              </t>
  </si>
  <si>
    <t xml:space="preserve">AL0930127UNIAO DOS PALMARES  </t>
  </si>
  <si>
    <t xml:space="preserve">AL0940027VICOSA              </t>
  </si>
  <si>
    <t xml:space="preserve">AM0002913ALVARAES            </t>
  </si>
  <si>
    <t xml:space="preserve">AM0006013AMATURA             </t>
  </si>
  <si>
    <t xml:space="preserve">AM0008613ANAMA               </t>
  </si>
  <si>
    <t xml:space="preserve">AM0010213ANORI               </t>
  </si>
  <si>
    <t xml:space="preserve">AM0014413APUI                </t>
  </si>
  <si>
    <t xml:space="preserve">AM0020113ATALAIA DO NORTE    </t>
  </si>
  <si>
    <t xml:space="preserve">AM0030013AUTAZES             </t>
  </si>
  <si>
    <t xml:space="preserve">AM0040913BARCELOS            </t>
  </si>
  <si>
    <t xml:space="preserve">AM0050813BARREIRINHA         </t>
  </si>
  <si>
    <t xml:space="preserve">AM0060713BENJAMIN CONSTANT   </t>
  </si>
  <si>
    <t xml:space="preserve">AM0063113BERURI              </t>
  </si>
  <si>
    <t xml:space="preserve">AM0068013BOA VISTA DO RAMOS  </t>
  </si>
  <si>
    <t xml:space="preserve">AM0070613BOCA DO ACRE        </t>
  </si>
  <si>
    <t xml:space="preserve">AM0080513BORBA               </t>
  </si>
  <si>
    <t xml:space="preserve">AM0083913CAAPIRANGA          </t>
  </si>
  <si>
    <t xml:space="preserve">AM0090413CANUTAMA            </t>
  </si>
  <si>
    <t xml:space="preserve">AM0100113CARAUARI            </t>
  </si>
  <si>
    <t xml:space="preserve">AM0110013CAREIRO             </t>
  </si>
  <si>
    <t xml:space="preserve">AM0115913CAREIRO DA VARZEA   </t>
  </si>
  <si>
    <t xml:space="preserve">AM0120913COARI               </t>
  </si>
  <si>
    <t xml:space="preserve">AM0130813CODAJAS             </t>
  </si>
  <si>
    <t xml:space="preserve">AM0140713EIRUNEPE            </t>
  </si>
  <si>
    <t xml:space="preserve">AM0150613ENVIRA              </t>
  </si>
  <si>
    <t xml:space="preserve">AM0160513FONTE BOA           </t>
  </si>
  <si>
    <t xml:space="preserve">AM0165413GUAJARA             </t>
  </si>
  <si>
    <t xml:space="preserve">AM0170413HUMAITA             </t>
  </si>
  <si>
    <t xml:space="preserve">AM0180313IPIXUNA             </t>
  </si>
  <si>
    <t xml:space="preserve">AM0185213IRANDUBA            </t>
  </si>
  <si>
    <t xml:space="preserve">AM0190213ITACOATIARA         </t>
  </si>
  <si>
    <t xml:space="preserve">AM0195113ITAMARATI           </t>
  </si>
  <si>
    <t xml:space="preserve">AM0200913ITAPIRANGA          </t>
  </si>
  <si>
    <t xml:space="preserve">AM0210813JAPURA              </t>
  </si>
  <si>
    <t xml:space="preserve">AM0220713JURUA               </t>
  </si>
  <si>
    <t xml:space="preserve">AM0230613JUTAI               </t>
  </si>
  <si>
    <t xml:space="preserve">AM0240513LABREA              </t>
  </si>
  <si>
    <t xml:space="preserve">AM0250413MANACAPURU          </t>
  </si>
  <si>
    <t xml:space="preserve">AM0255313MANAQUIRI           </t>
  </si>
  <si>
    <t xml:space="preserve">AM0260313MANAUS              </t>
  </si>
  <si>
    <t xml:space="preserve">AM0270213MANICORE            </t>
  </si>
  <si>
    <t xml:space="preserve">AM0280113MARAA               </t>
  </si>
  <si>
    <t xml:space="preserve">AM0290013MAUES               </t>
  </si>
  <si>
    <t xml:space="preserve">AM0300713NHAMUNDA            </t>
  </si>
  <si>
    <t>AM0310613NOVA OLINDA DO NORTE</t>
  </si>
  <si>
    <t xml:space="preserve">AM0320513NOVO AIRAO          </t>
  </si>
  <si>
    <t xml:space="preserve">AM0330413NOVO ARIPUANA       </t>
  </si>
  <si>
    <t xml:space="preserve">AM0340313PARINTINS           </t>
  </si>
  <si>
    <t xml:space="preserve">AM0350213PAUINI              </t>
  </si>
  <si>
    <t>AM0353613PRESIDENTE FIGUEIRED</t>
  </si>
  <si>
    <t xml:space="preserve">AM0356913RIO PRETO DA EVA    </t>
  </si>
  <si>
    <t>AM0360113STA ISABEL RIO NEGRO</t>
  </si>
  <si>
    <t>AM0370013SANTO ANTONIO DO ICA</t>
  </si>
  <si>
    <t>AM0380913SAO GABRIEL CACHOEIR</t>
  </si>
  <si>
    <t>AM0390813SAO PAULO D OLIVENCA</t>
  </si>
  <si>
    <t>AM0395713SAO SEBASTIAO UATUMA</t>
  </si>
  <si>
    <t xml:space="preserve">AM0400513SILVES              </t>
  </si>
  <si>
    <t xml:space="preserve">AM0406213TABATINGA           </t>
  </si>
  <si>
    <t xml:space="preserve">AM0410413TAPAUA              </t>
  </si>
  <si>
    <t xml:space="preserve">AM0420313TEFE                </t>
  </si>
  <si>
    <t xml:space="preserve">AM0423713TONANTINS           </t>
  </si>
  <si>
    <t xml:space="preserve">AM0426013UARINI              </t>
  </si>
  <si>
    <t xml:space="preserve">AM0430213URUCARA             </t>
  </si>
  <si>
    <t xml:space="preserve">AM0440113URUCURITUBA         </t>
  </si>
  <si>
    <t xml:space="preserve">AP0005516SERRA DO NAVIO      </t>
  </si>
  <si>
    <t xml:space="preserve">AP0010516AMAPA               </t>
  </si>
  <si>
    <t>AP0015416PEDRA BRANCA AMAPARI</t>
  </si>
  <si>
    <t xml:space="preserve">AP0020416CALCOENE            </t>
  </si>
  <si>
    <t xml:space="preserve">AP0021216CUTIAS              </t>
  </si>
  <si>
    <t xml:space="preserve">AP0023816FERREIRA GOMES      </t>
  </si>
  <si>
    <t xml:space="preserve">AP0025316ITAUBAL             </t>
  </si>
  <si>
    <t xml:space="preserve">AP0027916LARANJAL DO JARI    </t>
  </si>
  <si>
    <t xml:space="preserve">AP0030316MACAPA              </t>
  </si>
  <si>
    <t xml:space="preserve">AP0040216MAZAGAO             </t>
  </si>
  <si>
    <t xml:space="preserve">AP0050116OIAPOQUE            </t>
  </si>
  <si>
    <t xml:space="preserve">AP0053516PORTO GRANDE        </t>
  </si>
  <si>
    <t xml:space="preserve">AP0055016PRACUUBA            </t>
  </si>
  <si>
    <t xml:space="preserve">AP0060016SANTANA             </t>
  </si>
  <si>
    <t xml:space="preserve">AP0070916TARTARUGALZINHO     </t>
  </si>
  <si>
    <t xml:space="preserve">AP0080816VITORIA DO JARI     </t>
  </si>
  <si>
    <t xml:space="preserve">BA0010829ABAIRA              </t>
  </si>
  <si>
    <t xml:space="preserve">BA0020729ABARE               </t>
  </si>
  <si>
    <t xml:space="preserve">BA0030629ACAJUTIBA           </t>
  </si>
  <si>
    <t xml:space="preserve">BA0035529ADUSTINA            </t>
  </si>
  <si>
    <t xml:space="preserve">BA0040529AGUA FRIA           </t>
  </si>
  <si>
    <t xml:space="preserve">BA0050429ERICO CARDOSO       </t>
  </si>
  <si>
    <t xml:space="preserve">BA0060329AIQUARA             </t>
  </si>
  <si>
    <t xml:space="preserve">BA0070229ALAGOINHAS          </t>
  </si>
  <si>
    <t xml:space="preserve">BA0080129ALCOBACA            </t>
  </si>
  <si>
    <t xml:space="preserve">BA0090029ALMADINA            </t>
  </si>
  <si>
    <t xml:space="preserve">BA0100729AMARGOSA            </t>
  </si>
  <si>
    <t xml:space="preserve">BA0110629AMELIA RODRIGUES    </t>
  </si>
  <si>
    <t xml:space="preserve">BA0115529AMERICA DOURADA     </t>
  </si>
  <si>
    <t xml:space="preserve">BA0120529ANAGE               </t>
  </si>
  <si>
    <t xml:space="preserve">BA0130429ANDARAI             </t>
  </si>
  <si>
    <t xml:space="preserve">BA0135329ANDORINHA           </t>
  </si>
  <si>
    <t xml:space="preserve">BA0140329ANGICAL             </t>
  </si>
  <si>
    <t xml:space="preserve">BA0150229ANGUERA             </t>
  </si>
  <si>
    <t xml:space="preserve">BA0160129ANTAS               </t>
  </si>
  <si>
    <t xml:space="preserve">BA0170029ANTONIO CARDOSO     </t>
  </si>
  <si>
    <t xml:space="preserve">BA0180929ANTONIO GONCALVES   </t>
  </si>
  <si>
    <t xml:space="preserve">BA0190829APORA               </t>
  </si>
  <si>
    <t xml:space="preserve">BA0195729APUAREMA            </t>
  </si>
  <si>
    <t xml:space="preserve">BA0200529ARACATU             </t>
  </si>
  <si>
    <t xml:space="preserve">BA0205429ARACAS              </t>
  </si>
  <si>
    <t xml:space="preserve">BA0210429ARACI               </t>
  </si>
  <si>
    <t xml:space="preserve">BA0220329ARAMARI             </t>
  </si>
  <si>
    <t xml:space="preserve">BA0225229ARATACA             </t>
  </si>
  <si>
    <t xml:space="preserve">BA0230229ARATUIPE            </t>
  </si>
  <si>
    <t xml:space="preserve">BA0240129AURELINO LEAL       </t>
  </si>
  <si>
    <t xml:space="preserve">BA0250029BAIANOPOLIS         </t>
  </si>
  <si>
    <t xml:space="preserve">BA0260929BAIXA GRANDE        </t>
  </si>
  <si>
    <t xml:space="preserve">BA0265829BANZAE              </t>
  </si>
  <si>
    <t xml:space="preserve">BA0270829BARRA               </t>
  </si>
  <si>
    <t xml:space="preserve">BA0280729BARRA DA ESTIVA     </t>
  </si>
  <si>
    <t xml:space="preserve">BA0290629BARRA DO CHOCA      </t>
  </si>
  <si>
    <t xml:space="preserve">BA0300329BARRA DO MENDES     </t>
  </si>
  <si>
    <t xml:space="preserve">BA0310229BARRA DO ROCHA      </t>
  </si>
  <si>
    <t xml:space="preserve">BA0320129BARREIRAS           </t>
  </si>
  <si>
    <t xml:space="preserve">BA0323529BARRO ALTO          </t>
  </si>
  <si>
    <t xml:space="preserve">BA0327629BARROCAS            </t>
  </si>
  <si>
    <t xml:space="preserve">BA0330029BARRO PRETO         </t>
  </si>
  <si>
    <t xml:space="preserve">BA0340929BELMONTE            </t>
  </si>
  <si>
    <t xml:space="preserve">BA0350829BELO CAMPO          </t>
  </si>
  <si>
    <t xml:space="preserve">BA0360729BIRITINGA           </t>
  </si>
  <si>
    <t xml:space="preserve">BA0370629BOA NOVA            </t>
  </si>
  <si>
    <t xml:space="preserve">BA0380529BOA VISTA DO TUPIM  </t>
  </si>
  <si>
    <t xml:space="preserve">BA0390429BOM JESUS DA LAPA   </t>
  </si>
  <si>
    <t xml:space="preserve">BA0395329BOM JESUS DA SERRA  </t>
  </si>
  <si>
    <t xml:space="preserve">BA0400129BONINAL             </t>
  </si>
  <si>
    <t xml:space="preserve">BA0405029BONITO              </t>
  </si>
  <si>
    <t xml:space="preserve">BA0410029BOQUIRA             </t>
  </si>
  <si>
    <t xml:space="preserve">BA0420929BOTUPORA            </t>
  </si>
  <si>
    <t xml:space="preserve">BA0430829BREJOES             </t>
  </si>
  <si>
    <t xml:space="preserve">BA0440729BREJOLANDIA         </t>
  </si>
  <si>
    <t xml:space="preserve">BA0450629BROTAS DE MACAUBAS  </t>
  </si>
  <si>
    <t xml:space="preserve">BA0460529BRUMADO             </t>
  </si>
  <si>
    <t xml:space="preserve">BA0470429BUERAREMA           </t>
  </si>
  <si>
    <t xml:space="preserve">BA0475329BURITIRAMA          </t>
  </si>
  <si>
    <t xml:space="preserve">BA0480329CAATIBA             </t>
  </si>
  <si>
    <t>BA0485229CABACEIRAS PARAGUACU</t>
  </si>
  <si>
    <t xml:space="preserve">BA0490229CACHOEIRA           </t>
  </si>
  <si>
    <t xml:space="preserve">BA0500829CACULE              </t>
  </si>
  <si>
    <t xml:space="preserve">BA0510729CAEM                </t>
  </si>
  <si>
    <t xml:space="preserve">BA0515629CAETANOS            </t>
  </si>
  <si>
    <t xml:space="preserve">BA0520629CAETITE             </t>
  </si>
  <si>
    <t xml:space="preserve">BA0530529CAFARNAUM           </t>
  </si>
  <si>
    <t xml:space="preserve">BA0540429CAIRU               </t>
  </si>
  <si>
    <t xml:space="preserve">BA0550329CALDEIRAO GRANDE    </t>
  </si>
  <si>
    <t xml:space="preserve">BA0560229CAMACAN             </t>
  </si>
  <si>
    <t xml:space="preserve">BA0570129CAMACARI            </t>
  </si>
  <si>
    <t xml:space="preserve">BA0580029CAMAMU              </t>
  </si>
  <si>
    <t>BA0590929CAMPO ALEGR D LOURDE</t>
  </si>
  <si>
    <t xml:space="preserve">BA0600629CAMPO FORMOSO       </t>
  </si>
  <si>
    <t xml:space="preserve">BA0610529CANAPOLIS           </t>
  </si>
  <si>
    <t xml:space="preserve">BA0620429CANARANA            </t>
  </si>
  <si>
    <t xml:space="preserve">BA0630329CANAVIEIRAS         </t>
  </si>
  <si>
    <t xml:space="preserve">BA0640229CANDEAL             </t>
  </si>
  <si>
    <t xml:space="preserve">BA0650129CANDEIAS            </t>
  </si>
  <si>
    <t xml:space="preserve">BA0660029CANDIBA             </t>
  </si>
  <si>
    <t xml:space="preserve">BA0670929CONDIDO SALES       </t>
  </si>
  <si>
    <t xml:space="preserve">BA0680829CANSANCAO           </t>
  </si>
  <si>
    <t xml:space="preserve">BA0682429CANUDOS             </t>
  </si>
  <si>
    <t>BA0685729CAPELA D ALTO ALEGRE</t>
  </si>
  <si>
    <t xml:space="preserve">BA0687329CAPIM GROSSO        </t>
  </si>
  <si>
    <t xml:space="preserve">BA0689929CARAIBAS            </t>
  </si>
  <si>
    <t xml:space="preserve">BA0690729CARAVELAS           </t>
  </si>
  <si>
    <t xml:space="preserve">BA0700429CARDEAL DA SILVA    </t>
  </si>
  <si>
    <t xml:space="preserve">BA0710329CARINHANHA          </t>
  </si>
  <si>
    <t xml:space="preserve">BA0720229CASA NOVA           </t>
  </si>
  <si>
    <t xml:space="preserve">BA0730129CASTRO ALVES        </t>
  </si>
  <si>
    <t xml:space="preserve">BA0740029CATOLANDIA          </t>
  </si>
  <si>
    <t xml:space="preserve">BA0750929CATU                </t>
  </si>
  <si>
    <t xml:space="preserve">BA0755829CATURAMA            </t>
  </si>
  <si>
    <t xml:space="preserve">BA0760829CENTRAL             </t>
  </si>
  <si>
    <t xml:space="preserve">BA0770729CHORROCHO           </t>
  </si>
  <si>
    <t xml:space="preserve">BA0780629CICERO DANTAS       </t>
  </si>
  <si>
    <t xml:space="preserve">BA0790529CIPO                </t>
  </si>
  <si>
    <t xml:space="preserve">BA0800229COARACI             </t>
  </si>
  <si>
    <t xml:space="preserve">BA0810129COCOS               </t>
  </si>
  <si>
    <t xml:space="preserve">BA0820029CONCEICAO DA FEIRA  </t>
  </si>
  <si>
    <t>BA0830929CONCEICAO DO ALMEIDA</t>
  </si>
  <si>
    <t xml:space="preserve">BA0840829CONCEICAO DO COITE  </t>
  </si>
  <si>
    <t>BA0850729CONCEICAO DO JACUIPE</t>
  </si>
  <si>
    <t xml:space="preserve">BA0860629CONDE               </t>
  </si>
  <si>
    <t xml:space="preserve">BA0870529CONDEUBA            </t>
  </si>
  <si>
    <t>BA0880429CONTENDAS DO SINCORA</t>
  </si>
  <si>
    <t xml:space="preserve">BA0890329CORACAO DE MARIA    </t>
  </si>
  <si>
    <t xml:space="preserve">BA0900029CORDEIROS           </t>
  </si>
  <si>
    <t xml:space="preserve">BA0910929CORIBE              </t>
  </si>
  <si>
    <t xml:space="preserve">BA0920829CORONEL JOAO SA     </t>
  </si>
  <si>
    <t xml:space="preserve">BA0930729CORRENTINA          </t>
  </si>
  <si>
    <t xml:space="preserve">BA0940629COTEGIPE            </t>
  </si>
  <si>
    <t xml:space="preserve">BA0950529CRAVOLANDIA         </t>
  </si>
  <si>
    <t xml:space="preserve">BA0960429CRISOPOLIS          </t>
  </si>
  <si>
    <t xml:space="preserve">BA0970329CRISTOPOLIS         </t>
  </si>
  <si>
    <t xml:space="preserve">BA0980229CRUZ DAS ALMAS      </t>
  </si>
  <si>
    <t xml:space="preserve">BA0990129CURACA              </t>
  </si>
  <si>
    <t xml:space="preserve">BA1000829DARIO MEIRA         </t>
  </si>
  <si>
    <t xml:space="preserve">BA1005729DIAS D'AVILA        </t>
  </si>
  <si>
    <t xml:space="preserve">BA1010729DOM BASILIO         </t>
  </si>
  <si>
    <t xml:space="preserve">BA1020629DOM MACEDO COSTA    </t>
  </si>
  <si>
    <t xml:space="preserve">BA1030529ELISIO MEDRADO      </t>
  </si>
  <si>
    <t xml:space="preserve">BA1040429ENCRUZILHADA        </t>
  </si>
  <si>
    <t xml:space="preserve">BA1050329ENTRE RIOS          </t>
  </si>
  <si>
    <t xml:space="preserve">BA1060229ESPLANADA           </t>
  </si>
  <si>
    <t xml:space="preserve">BA1070129EUCLIDES DA CUNHA   </t>
  </si>
  <si>
    <t xml:space="preserve">BA1072729EUNAPOLIS           </t>
  </si>
  <si>
    <t xml:space="preserve">BA1075029FATIMA              </t>
  </si>
  <si>
    <t xml:space="preserve">BA1077629FEIRA DA MATA       </t>
  </si>
  <si>
    <t xml:space="preserve">BA1080029FEIRA DE SANTANA    </t>
  </si>
  <si>
    <t xml:space="preserve">BA1085929FILADELFIA          </t>
  </si>
  <si>
    <t xml:space="preserve">BA1090929FIRMINO ALVES       </t>
  </si>
  <si>
    <t xml:space="preserve">BA1100629FLORESTA AZUL       </t>
  </si>
  <si>
    <t>BA1110529FORMOSA DO RIO PRETO</t>
  </si>
  <si>
    <t xml:space="preserve">BA1120429GANDU               </t>
  </si>
  <si>
    <t xml:space="preserve">BA1125329GAVIAO              </t>
  </si>
  <si>
    <t xml:space="preserve">BA1130329GENTIO DO OURO      </t>
  </si>
  <si>
    <t xml:space="preserve">BA1140229GLORIA              </t>
  </si>
  <si>
    <t xml:space="preserve">BA1150129GONGOGI             </t>
  </si>
  <si>
    <t>BA1160029GOVERNADO MANGABEIRA</t>
  </si>
  <si>
    <t xml:space="preserve">BA1165929GUAJERU             </t>
  </si>
  <si>
    <t xml:space="preserve">BA1170929GUANAMBI            </t>
  </si>
  <si>
    <t xml:space="preserve">BA1180829GUARATINGA          </t>
  </si>
  <si>
    <t xml:space="preserve">BA1185729HELIOPOLIS          </t>
  </si>
  <si>
    <t xml:space="preserve">BA1190729IACU                </t>
  </si>
  <si>
    <t xml:space="preserve">BA1200429IBIASSUCE           </t>
  </si>
  <si>
    <t xml:space="preserve">BA1210329IBICARAI            </t>
  </si>
  <si>
    <t xml:space="preserve">BA1220229IBICOARA            </t>
  </si>
  <si>
    <t xml:space="preserve">BA1230129IBICUI              </t>
  </si>
  <si>
    <t xml:space="preserve">BA1240029IBIPEBA             </t>
  </si>
  <si>
    <t xml:space="preserve">BA1250929IBIPITANGA          </t>
  </si>
  <si>
    <t xml:space="preserve">BA1260829IBIQUERA            </t>
  </si>
  <si>
    <t xml:space="preserve">BA1270729IBIRAPITANGA        </t>
  </si>
  <si>
    <t xml:space="preserve">BA1280629IBIRAPUA            </t>
  </si>
  <si>
    <t xml:space="preserve">BA1290529IBIRATAIA           </t>
  </si>
  <si>
    <t xml:space="preserve">BA1300229IBITIARA            </t>
  </si>
  <si>
    <t xml:space="preserve">BA1310129IBITITA             </t>
  </si>
  <si>
    <t xml:space="preserve">BA1320029IBOTIRAMA           </t>
  </si>
  <si>
    <t xml:space="preserve">BA1330929ICHU                </t>
  </si>
  <si>
    <t xml:space="preserve">BA1340829IGAPORA             </t>
  </si>
  <si>
    <t xml:space="preserve">BA1345729IGRAPIUNA           </t>
  </si>
  <si>
    <t xml:space="preserve">BA1350729IGUAI               </t>
  </si>
  <si>
    <t xml:space="preserve">BA1360629ILHEUS              </t>
  </si>
  <si>
    <t xml:space="preserve">BA1370529INHAMBUPE           </t>
  </si>
  <si>
    <t xml:space="preserve">BA1380429IPECAETA            </t>
  </si>
  <si>
    <t xml:space="preserve">BA1390329IPIAU               </t>
  </si>
  <si>
    <t xml:space="preserve">BA1400029IPIRA               </t>
  </si>
  <si>
    <t xml:space="preserve">BA1410929IPUPIARA            </t>
  </si>
  <si>
    <t xml:space="preserve">BA1420829IRAJUBA             </t>
  </si>
  <si>
    <t xml:space="preserve">BA1430729IRAMAIA             </t>
  </si>
  <si>
    <t xml:space="preserve">BA1440629IRAQUARA            </t>
  </si>
  <si>
    <t xml:space="preserve">BA1450529IRARA               </t>
  </si>
  <si>
    <t xml:space="preserve">BA1460429IRECE               </t>
  </si>
  <si>
    <t xml:space="preserve">BA1465329ITABELA             </t>
  </si>
  <si>
    <t xml:space="preserve">BA1470329ITABERABA           </t>
  </si>
  <si>
    <t xml:space="preserve">BA1480229ITABUNA             </t>
  </si>
  <si>
    <t xml:space="preserve">BA1490129ITACARE             </t>
  </si>
  <si>
    <t xml:space="preserve">BA1500729ITAETE              </t>
  </si>
  <si>
    <t xml:space="preserve">BA1510629ITAGI               </t>
  </si>
  <si>
    <t xml:space="preserve">BA1520529ITAGIBA             </t>
  </si>
  <si>
    <t xml:space="preserve">BA1530429ITAGIMIRIM          </t>
  </si>
  <si>
    <t xml:space="preserve">BA1535329ITAGUACU DA BAHIA   </t>
  </si>
  <si>
    <t xml:space="preserve">BA1540329ITAJU DO COLONIA    </t>
  </si>
  <si>
    <t xml:space="preserve">BA1550229ITAJUIPE            </t>
  </si>
  <si>
    <t xml:space="preserve">BA1560129ITAMARAJU           </t>
  </si>
  <si>
    <t xml:space="preserve">BA1570029ITAMARI             </t>
  </si>
  <si>
    <t xml:space="preserve">BA1580929ITAMBE              </t>
  </si>
  <si>
    <t xml:space="preserve">BA1590829ITANAGRA            </t>
  </si>
  <si>
    <t xml:space="preserve">BA1600529ITANHEM             </t>
  </si>
  <si>
    <t xml:space="preserve">BA1610429ITAPARICA           </t>
  </si>
  <si>
    <t xml:space="preserve">BA1620329ITAPE               </t>
  </si>
  <si>
    <t xml:space="preserve">BA1630229ITAPEBI             </t>
  </si>
  <si>
    <t xml:space="preserve">BA1640129ITAPETINGA          </t>
  </si>
  <si>
    <t xml:space="preserve">BA1650029ITAPICURU           </t>
  </si>
  <si>
    <t xml:space="preserve">BA1660929ITAPITANGA          </t>
  </si>
  <si>
    <t xml:space="preserve">BA1670829ITAQUARA            </t>
  </si>
  <si>
    <t xml:space="preserve">BA1680729ITARANTIM           </t>
  </si>
  <si>
    <t xml:space="preserve">BA1685629ITATIM              </t>
  </si>
  <si>
    <t xml:space="preserve">BA1690629ITIRUCU             </t>
  </si>
  <si>
    <t xml:space="preserve">BA1700329ITIUBA              </t>
  </si>
  <si>
    <t xml:space="preserve">BA1710229ITORORO             </t>
  </si>
  <si>
    <t xml:space="preserve">BA1720129ITUACU              </t>
  </si>
  <si>
    <t xml:space="preserve">BA1730029ITUBERA             </t>
  </si>
  <si>
    <t xml:space="preserve">BA1733429IUIU                </t>
  </si>
  <si>
    <t xml:space="preserve">BA1735929JABORANDI           </t>
  </si>
  <si>
    <t xml:space="preserve">BA1740929JACARACI            </t>
  </si>
  <si>
    <t xml:space="preserve">BA1750829JACOBINA            </t>
  </si>
  <si>
    <t xml:space="preserve">BA1760729JAGUAQUARA          </t>
  </si>
  <si>
    <t xml:space="preserve">BA1770629JAGUARARI           </t>
  </si>
  <si>
    <t xml:space="preserve">BA1780529JAGUARIPE           </t>
  </si>
  <si>
    <t xml:space="preserve">BA1790429JANDAIRA            </t>
  </si>
  <si>
    <t xml:space="preserve">BA1800129JEQUIE              </t>
  </si>
  <si>
    <t xml:space="preserve">BA1810029JEREMOABO           </t>
  </si>
  <si>
    <t xml:space="preserve">BA1820929JIQUIRICA           </t>
  </si>
  <si>
    <t xml:space="preserve">BA1830829JITAUNA             </t>
  </si>
  <si>
    <t xml:space="preserve">BA1835729JOAO DOURADO        </t>
  </si>
  <si>
    <t xml:space="preserve">BA1840729JUAZEIRO            </t>
  </si>
  <si>
    <t xml:space="preserve">BA1845629JUCURUCU            </t>
  </si>
  <si>
    <t xml:space="preserve">BA1850629JUSSARA             </t>
  </si>
  <si>
    <t xml:space="preserve">BA1855529JUSSARI             </t>
  </si>
  <si>
    <t xml:space="preserve">BA1860529JUSSIAPE            </t>
  </si>
  <si>
    <t xml:space="preserve">BA1870429LAFAIETE COUTINHO   </t>
  </si>
  <si>
    <t xml:space="preserve">BA1875329LAGOA REAL          </t>
  </si>
  <si>
    <t xml:space="preserve">BA1880329LAJE                </t>
  </si>
  <si>
    <t xml:space="preserve">BA1890229LAJEDAO             </t>
  </si>
  <si>
    <t xml:space="preserve">BA1900929LAJEDINHO           </t>
  </si>
  <si>
    <t xml:space="preserve">BA1905829LAJEDO DO TABOCAL   </t>
  </si>
  <si>
    <t xml:space="preserve">BA1910829LAMARAO             </t>
  </si>
  <si>
    <t xml:space="preserve">BA1915729LAPAO               </t>
  </si>
  <si>
    <t xml:space="preserve">BA1920729LAURO DE FREITAS    </t>
  </si>
  <si>
    <t xml:space="preserve">BA1930629LENCOIS             </t>
  </si>
  <si>
    <t xml:space="preserve">BA1940529LICINIO DE ALMEIDA  </t>
  </si>
  <si>
    <t>BA1950429LIVRAMENTO NOSSA SRA</t>
  </si>
  <si>
    <t>BA1955329LUIS EDUARD MAGALHAE</t>
  </si>
  <si>
    <t xml:space="preserve">BA1960329MACAJUBA            </t>
  </si>
  <si>
    <t xml:space="preserve">BA1970229MACARANI            </t>
  </si>
  <si>
    <t xml:space="preserve">BA1980129MACAUBAS            </t>
  </si>
  <si>
    <t xml:space="preserve">BA1990029MACURURE            </t>
  </si>
  <si>
    <t xml:space="preserve">BA1992629MADRE DE DEUS       </t>
  </si>
  <si>
    <t xml:space="preserve">BA1995929MAETINGA            </t>
  </si>
  <si>
    <t xml:space="preserve">BA2000729MAIQUINIQUE         </t>
  </si>
  <si>
    <t xml:space="preserve">BA2010629MAIRI               </t>
  </si>
  <si>
    <t xml:space="preserve">BA2020529MALHADA             </t>
  </si>
  <si>
    <t xml:space="preserve">BA2030429MALHADA DE PEDRAS   </t>
  </si>
  <si>
    <t xml:space="preserve">BA2040329MANOEL VITORINO     </t>
  </si>
  <si>
    <t xml:space="preserve">BA2045229MANSIDAO            </t>
  </si>
  <si>
    <t xml:space="preserve">BA2050229MARACAS             </t>
  </si>
  <si>
    <t xml:space="preserve">BA2060129MARAGOGIPE          </t>
  </si>
  <si>
    <t xml:space="preserve">BA2070029MARAU               </t>
  </si>
  <si>
    <t xml:space="preserve">BA2080929MARCIONILIO SOUZA   </t>
  </si>
  <si>
    <t xml:space="preserve">BA2090829MASCOTE             </t>
  </si>
  <si>
    <t xml:space="preserve">BA2100529MATA DE SAO JOAO    </t>
  </si>
  <si>
    <t xml:space="preserve">BA2105429MATINA              </t>
  </si>
  <si>
    <t xml:space="preserve">BA2110429MEDEIROS NETO       </t>
  </si>
  <si>
    <t xml:space="preserve">BA2120329MIGUEL CALMON       </t>
  </si>
  <si>
    <t xml:space="preserve">BA2130229MILAGRES            </t>
  </si>
  <si>
    <t xml:space="preserve">BA2140129MIRANGABA           </t>
  </si>
  <si>
    <t xml:space="preserve">BA2145029MIRANTE             </t>
  </si>
  <si>
    <t xml:space="preserve">BA2150029MONTE SANTO         </t>
  </si>
  <si>
    <t xml:space="preserve">BA2160929MORPARA             </t>
  </si>
  <si>
    <t xml:space="preserve">BA2170829MORRO DO CHAPEU     </t>
  </si>
  <si>
    <t xml:space="preserve">BA2180729MORTUGABA           </t>
  </si>
  <si>
    <t xml:space="preserve">BA2190629MUCUGE              </t>
  </si>
  <si>
    <t xml:space="preserve">BA2200329MUCURI              </t>
  </si>
  <si>
    <t xml:space="preserve">BA2205229MULUNGU DO MORRO    </t>
  </si>
  <si>
    <t xml:space="preserve">BA2210229MUNDO NOVO          </t>
  </si>
  <si>
    <t xml:space="preserve">BA2220129MUNIZ FERREIRA      </t>
  </si>
  <si>
    <t>BA2225029MUQUEM D SAO FRANCIS</t>
  </si>
  <si>
    <t xml:space="preserve">BA2230029MURITIBA            </t>
  </si>
  <si>
    <t xml:space="preserve">BA2240929MUTUIPE             </t>
  </si>
  <si>
    <t xml:space="preserve">BA2250829NAZARE              </t>
  </si>
  <si>
    <t xml:space="preserve">BA2260729NILO PECANHA        </t>
  </si>
  <si>
    <t xml:space="preserve">BA2265629NORDESTINA          </t>
  </si>
  <si>
    <t xml:space="preserve">BA2270629NOVA CANAA          </t>
  </si>
  <si>
    <t xml:space="preserve">BA2273029NOVA FATIMA         </t>
  </si>
  <si>
    <t xml:space="preserve">BA2275529NOVA IBIA           </t>
  </si>
  <si>
    <t xml:space="preserve">BA2280529NOVA ITARANA        </t>
  </si>
  <si>
    <t xml:space="preserve">BA2285429NOVA REDENCAO       </t>
  </si>
  <si>
    <t xml:space="preserve">BA2290429NOVA SOURE          </t>
  </si>
  <si>
    <t xml:space="preserve">BA2300129NOVA VICOSA         </t>
  </si>
  <si>
    <t xml:space="preserve">BA2303529NOVO HORIZONTE      </t>
  </si>
  <si>
    <t xml:space="preserve">BA2305029NOVO TRIUNFO        </t>
  </si>
  <si>
    <t xml:space="preserve">BA2310029OLINDINA            </t>
  </si>
  <si>
    <t>BA2320929OLIVEIRA D BREJINHOS</t>
  </si>
  <si>
    <t xml:space="preserve">BA2330829OURICANGAS          </t>
  </si>
  <si>
    <t xml:space="preserve">BA2335729OUROLANDIA          </t>
  </si>
  <si>
    <t>BA2340729PALMAS DE MONTE ALTO</t>
  </si>
  <si>
    <t xml:space="preserve">BA2350629PALMEIRAS           </t>
  </si>
  <si>
    <t xml:space="preserve">BA2360529PARAMIRIM           </t>
  </si>
  <si>
    <t xml:space="preserve">BA2370429PARATINGA           </t>
  </si>
  <si>
    <t xml:space="preserve">BA2380329PARIPIRANGA         </t>
  </si>
  <si>
    <t xml:space="preserve">BA2390229PAU BRASIL          </t>
  </si>
  <si>
    <t xml:space="preserve">BA2400929PAULO AFONSO        </t>
  </si>
  <si>
    <t xml:space="preserve">BA2405829PE DE SERRA         </t>
  </si>
  <si>
    <t xml:space="preserve">BA2410829PEDRAO              </t>
  </si>
  <si>
    <t xml:space="preserve">BA2420729PEDRO ALEXANDRE     </t>
  </si>
  <si>
    <t xml:space="preserve">BA2430629PIATA               </t>
  </si>
  <si>
    <t xml:space="preserve">BA2440529PILAO ARCADO        </t>
  </si>
  <si>
    <t xml:space="preserve">BA2450429PINDAI              </t>
  </si>
  <si>
    <t xml:space="preserve">BA2460329PINDOBACU           </t>
  </si>
  <si>
    <t xml:space="preserve">BA2465229PINTADAS            </t>
  </si>
  <si>
    <t xml:space="preserve">BA2467829PIRAI DO NORTE      </t>
  </si>
  <si>
    <t xml:space="preserve">BA2470229PIRIPA              </t>
  </si>
  <si>
    <t xml:space="preserve">BA2480129PIRITIBA            </t>
  </si>
  <si>
    <t xml:space="preserve">BA2490029PLANALTINO          </t>
  </si>
  <si>
    <t xml:space="preserve">BA2500629PLANALTO            </t>
  </si>
  <si>
    <t xml:space="preserve">BA2510529POCõES              </t>
  </si>
  <si>
    <t xml:space="preserve">BA2520429POJUCA              </t>
  </si>
  <si>
    <t xml:space="preserve">BA2525329PONTO NOVO          </t>
  </si>
  <si>
    <t xml:space="preserve">BA2530329PORTO SEGURO        </t>
  </si>
  <si>
    <t xml:space="preserve">BA2540229POTIRAGUA           </t>
  </si>
  <si>
    <t xml:space="preserve">BA2550129PRADO               </t>
  </si>
  <si>
    <t xml:space="preserve">BA2560029PRESIDENTE DUTRA    </t>
  </si>
  <si>
    <t xml:space="preserve">BA2570929PRES JONIO QUADROS  </t>
  </si>
  <si>
    <t xml:space="preserve">BA2575829PRES TANCREDO NEVES </t>
  </si>
  <si>
    <t xml:space="preserve">BA2580829QUEIMADAS           </t>
  </si>
  <si>
    <t xml:space="preserve">BA2590729QUIJINGUE           </t>
  </si>
  <si>
    <t xml:space="preserve">BA2593129QUIXABEIRA          </t>
  </si>
  <si>
    <t xml:space="preserve">BA2595629RAFAEL JAMBEIRO     </t>
  </si>
  <si>
    <t xml:space="preserve">BA2600429REMANSO             </t>
  </si>
  <si>
    <t xml:space="preserve">BA2610329RETIROLANDIA        </t>
  </si>
  <si>
    <t xml:space="preserve">BA2620229RIACHAO DAS NEVES   </t>
  </si>
  <si>
    <t xml:space="preserve">BA2630129RIACHAO DO JACUIPE  </t>
  </si>
  <si>
    <t xml:space="preserve">BA2640029RIACHO DE SANTANA   </t>
  </si>
  <si>
    <t xml:space="preserve">BA2650929RIBEIRA DO AMPARO   </t>
  </si>
  <si>
    <t xml:space="preserve">BA2660829RIBEIRA DO POMBAL   </t>
  </si>
  <si>
    <t xml:space="preserve">BA2665729RIBEIRAO DO LARGO   </t>
  </si>
  <si>
    <t xml:space="preserve">BA2670729RIO DE CONTAS       </t>
  </si>
  <si>
    <t xml:space="preserve">BA2680629RIO DO ANTONIO      </t>
  </si>
  <si>
    <t xml:space="preserve">BA2690529RIO DO PIRES        </t>
  </si>
  <si>
    <t xml:space="preserve">BA2700229RIO REAL            </t>
  </si>
  <si>
    <t xml:space="preserve">BA2710129RODELAS             </t>
  </si>
  <si>
    <t xml:space="preserve">BA2720029RUY BARBOSA         </t>
  </si>
  <si>
    <t>BA2730929SALINAS DA MARGARIDA</t>
  </si>
  <si>
    <t xml:space="preserve">BA2740829SALVADOR            </t>
  </si>
  <si>
    <t xml:space="preserve">BA2750729SANTA BARBARA       </t>
  </si>
  <si>
    <t xml:space="preserve">BA2760629SANTA BRIGIDA       </t>
  </si>
  <si>
    <t xml:space="preserve">BA2770529SANTA CRUZ CABRALIA </t>
  </si>
  <si>
    <t xml:space="preserve">BA2780429STA CRUZ DA VITORIA </t>
  </si>
  <si>
    <t xml:space="preserve">BA2790329SANTA INES          </t>
  </si>
  <si>
    <t xml:space="preserve">BA2800029SANTALUZ            </t>
  </si>
  <si>
    <t xml:space="preserve">BA2805929SANTA LUZIA         </t>
  </si>
  <si>
    <t>BA2810929STA MARIA DA VITORIA</t>
  </si>
  <si>
    <t xml:space="preserve">BA2820829SANTANA             </t>
  </si>
  <si>
    <t xml:space="preserve">BA2830729SANTANOPOLIS        </t>
  </si>
  <si>
    <t>BA2840629SANTA RITA DE CASSIA</t>
  </si>
  <si>
    <t xml:space="preserve">BA2850529SANTA TERESINHA     </t>
  </si>
  <si>
    <t xml:space="preserve">BA2860429SANTO AMARO         </t>
  </si>
  <si>
    <t>BA2870329STO ANTONIO DE JESUS</t>
  </si>
  <si>
    <t xml:space="preserve">BA2880229SANTO ESTEVAO       </t>
  </si>
  <si>
    <t xml:space="preserve">BA2890129SAO DESIDERIO       </t>
  </si>
  <si>
    <t xml:space="preserve">BA2895029SAO DOMINGOS        </t>
  </si>
  <si>
    <t xml:space="preserve">BA2900829SAO FELIX           </t>
  </si>
  <si>
    <t xml:space="preserve">BA2905729SAO FELIX DO CORIBE </t>
  </si>
  <si>
    <t xml:space="preserve">BA2910729SAO FELIPE          </t>
  </si>
  <si>
    <t xml:space="preserve">BA2920629SAO FRANCISCO CONDE </t>
  </si>
  <si>
    <t xml:space="preserve">BA2925529SAO GABRIEL         </t>
  </si>
  <si>
    <t>BA2930529SAO GONCALO D CAMPOS</t>
  </si>
  <si>
    <t xml:space="preserve">BA2935429SAO JOSE DA VITORIA </t>
  </si>
  <si>
    <t xml:space="preserve">BA2937029SAO JOSE DO JACUIPE </t>
  </si>
  <si>
    <t>BA2940429SAO MIGUEL DAS MATAS</t>
  </si>
  <si>
    <t>BA2950329SAO SEBASTIA D PASSE</t>
  </si>
  <si>
    <t xml:space="preserve">BA2960229SAPEACU             </t>
  </si>
  <si>
    <t xml:space="preserve">BA2970129SATIRO DIAS         </t>
  </si>
  <si>
    <t xml:space="preserve">BA2975029SAUBARA             </t>
  </si>
  <si>
    <t xml:space="preserve">BA2980029SAUDE               </t>
  </si>
  <si>
    <t xml:space="preserve">BA2990929SEABRA              </t>
  </si>
  <si>
    <t>BA3000629SEBASTIAO LARANJEIRA</t>
  </si>
  <si>
    <t xml:space="preserve">BA3010529SENHOR DO BONFIM    </t>
  </si>
  <si>
    <t xml:space="preserve">BA3015429SERRA DO RAMALHO    </t>
  </si>
  <si>
    <t xml:space="preserve">BA3020429SENTO SE            </t>
  </si>
  <si>
    <t xml:space="preserve">BA3030329SERRA DOURADA       </t>
  </si>
  <si>
    <t xml:space="preserve">BA3040229SERRA PRETA         </t>
  </si>
  <si>
    <t xml:space="preserve">BA3050129SERRINHA            </t>
  </si>
  <si>
    <t xml:space="preserve">BA3060029SERROLANDIA         </t>
  </si>
  <si>
    <t xml:space="preserve">BA3070929SIMõES FILHO        </t>
  </si>
  <si>
    <t xml:space="preserve">BA3075829SITIO DO MATO       </t>
  </si>
  <si>
    <t xml:space="preserve">BA3076629SITIO DO QUINTO     </t>
  </si>
  <si>
    <t xml:space="preserve">BA3077429SOBRADINHO          </t>
  </si>
  <si>
    <t xml:space="preserve">BA3080829SOUTO SOARES        </t>
  </si>
  <si>
    <t xml:space="preserve">BA3090729TABOCAS BREJO VELHO </t>
  </si>
  <si>
    <t xml:space="preserve">BA3100429TANHACU             </t>
  </si>
  <si>
    <t xml:space="preserve">BA3105329TANQUE NOVO         </t>
  </si>
  <si>
    <t xml:space="preserve">BA3110329TANQUINHO           </t>
  </si>
  <si>
    <t xml:space="preserve">BA3120229TAPEROA             </t>
  </si>
  <si>
    <t xml:space="preserve">BA3130129TAPIRAMUTA          </t>
  </si>
  <si>
    <t xml:space="preserve">BA3135029TEIXEIRA DE FREITAS </t>
  </si>
  <si>
    <t xml:space="preserve">BA3140029TEODORO SAMPAIO     </t>
  </si>
  <si>
    <t xml:space="preserve">BA3150929TEOFILANDIA         </t>
  </si>
  <si>
    <t xml:space="preserve">BA3160829TEOLANDIA           </t>
  </si>
  <si>
    <t xml:space="preserve">BA3170729TERRA NOVA          </t>
  </si>
  <si>
    <t xml:space="preserve">BA3180629TREMEDAL            </t>
  </si>
  <si>
    <t xml:space="preserve">BA3190529TUCANO              </t>
  </si>
  <si>
    <t xml:space="preserve">BA3200229UAUA                </t>
  </si>
  <si>
    <t xml:space="preserve">BA3210129UBAIRA              </t>
  </si>
  <si>
    <t xml:space="preserve">BA3220029UBAITABA            </t>
  </si>
  <si>
    <t xml:space="preserve">BA3230929UBATA               </t>
  </si>
  <si>
    <t xml:space="preserve">BA3240829UIBAI               </t>
  </si>
  <si>
    <t xml:space="preserve">BA3245729UMBURANAS           </t>
  </si>
  <si>
    <t xml:space="preserve">BA3250729UNA                 </t>
  </si>
  <si>
    <t xml:space="preserve">BA3260629URANDI              </t>
  </si>
  <si>
    <t xml:space="preserve">BA3270529URUCUCA             </t>
  </si>
  <si>
    <t xml:space="preserve">BA3280429UTINGA              </t>
  </si>
  <si>
    <t xml:space="preserve">BA3290329VALENCA             </t>
  </si>
  <si>
    <t xml:space="preserve">BA3300029VALENTE             </t>
  </si>
  <si>
    <t xml:space="preserve">BA3305929VARZEA DA ROCA      </t>
  </si>
  <si>
    <t xml:space="preserve">BA3310929VARZEA DO POCO      </t>
  </si>
  <si>
    <t xml:space="preserve">BA3315829VARZEA NOVA         </t>
  </si>
  <si>
    <t xml:space="preserve">BA3317429VARZEDO             </t>
  </si>
  <si>
    <t xml:space="preserve">BA3320829VERA CRUZ           </t>
  </si>
  <si>
    <t xml:space="preserve">BA3325729VEREDA              </t>
  </si>
  <si>
    <t>BA3330729VITORIA DA CONQUISTA</t>
  </si>
  <si>
    <t xml:space="preserve">BA3340629WAGNER              </t>
  </si>
  <si>
    <t xml:space="preserve">BA3345529WANDERLEY           </t>
  </si>
  <si>
    <t xml:space="preserve">BA3350529WENCESLAU GUIMARAES </t>
  </si>
  <si>
    <t xml:space="preserve">BA3360429XIQUE-XIQUE         </t>
  </si>
  <si>
    <t xml:space="preserve">CE0010123ABAIARA             </t>
  </si>
  <si>
    <t xml:space="preserve">CE0015023ACARAPE             </t>
  </si>
  <si>
    <t xml:space="preserve">CE0020023ACARAU              </t>
  </si>
  <si>
    <t xml:space="preserve">CE0030923ACOPIARA            </t>
  </si>
  <si>
    <t xml:space="preserve">CE0040823AIUABA              </t>
  </si>
  <si>
    <t xml:space="preserve">CE0050723ALCONTARAS          </t>
  </si>
  <si>
    <t xml:space="preserve">CE0060623ALTANEIRA           </t>
  </si>
  <si>
    <t xml:space="preserve">CE0070523ALTO SANTO          </t>
  </si>
  <si>
    <t xml:space="preserve">CE0075423AMONTADA            </t>
  </si>
  <si>
    <t xml:space="preserve">CE0080423ANTONINA DO NORTE   </t>
  </si>
  <si>
    <t xml:space="preserve">CE0090323APUIARES            </t>
  </si>
  <si>
    <t xml:space="preserve">CE0100023AQUIRAZ             </t>
  </si>
  <si>
    <t xml:space="preserve">CE0110923ARACATI             </t>
  </si>
  <si>
    <t xml:space="preserve">CE0120823ARACOIABA           </t>
  </si>
  <si>
    <t xml:space="preserve">CE0125723ARARENDA            </t>
  </si>
  <si>
    <t xml:space="preserve">CE0130723ARARIPE             </t>
  </si>
  <si>
    <t xml:space="preserve">CE0140623ARATUBA             </t>
  </si>
  <si>
    <t xml:space="preserve">CE0150523ARNEIROZ            </t>
  </si>
  <si>
    <t xml:space="preserve">CE0160423ASSARE              </t>
  </si>
  <si>
    <t xml:space="preserve">CE0170323AURORA              </t>
  </si>
  <si>
    <t xml:space="preserve">CE0180223BAIXIO              </t>
  </si>
  <si>
    <t xml:space="preserve">CE0185123BANABUIU            </t>
  </si>
  <si>
    <t xml:space="preserve">CE0190123BARBALHA            </t>
  </si>
  <si>
    <t xml:space="preserve">CE0195023BARREIRA            </t>
  </si>
  <si>
    <t xml:space="preserve">CE0200823BARRO               </t>
  </si>
  <si>
    <t xml:space="preserve">CE0205723BARROQUINHA         </t>
  </si>
  <si>
    <t xml:space="preserve">CE0210723BATURITE            </t>
  </si>
  <si>
    <t xml:space="preserve">CE0220623BEBERIBE            </t>
  </si>
  <si>
    <t xml:space="preserve">CE0230523BELA CRUZ           </t>
  </si>
  <si>
    <t xml:space="preserve">CE0240423BOA VIAGEM          </t>
  </si>
  <si>
    <t xml:space="preserve">CE0250323BREJO SANTO         </t>
  </si>
  <si>
    <t xml:space="preserve">CE0260223CAMOCIM             </t>
  </si>
  <si>
    <t xml:space="preserve">CE0270123CAMPOS SALES        </t>
  </si>
  <si>
    <t xml:space="preserve">CE0280023CANINDE             </t>
  </si>
  <si>
    <t xml:space="preserve">CE0290923CAPISTRANO          </t>
  </si>
  <si>
    <t xml:space="preserve">CE0300623CARIDADE            </t>
  </si>
  <si>
    <t xml:space="preserve">CE0310523CARIRE              </t>
  </si>
  <si>
    <t xml:space="preserve">CE0320423CARIRIACU           </t>
  </si>
  <si>
    <t xml:space="preserve">CE0330323CARIUS              </t>
  </si>
  <si>
    <t xml:space="preserve">CE0340223CARNAUBAL           </t>
  </si>
  <si>
    <t xml:space="preserve">CE0350123CASCAVEL            </t>
  </si>
  <si>
    <t xml:space="preserve">CE0360023CATARINA            </t>
  </si>
  <si>
    <t xml:space="preserve">CE0365923CATUNDA             </t>
  </si>
  <si>
    <t xml:space="preserve">CE0370923CAUCAIA             </t>
  </si>
  <si>
    <t xml:space="preserve">CE0380823CEDRO               </t>
  </si>
  <si>
    <t xml:space="preserve">CE0390723CHAVAL              </t>
  </si>
  <si>
    <t xml:space="preserve">CE0393123CHORO               </t>
  </si>
  <si>
    <t xml:space="preserve">CE0395623CHOROZINHO          </t>
  </si>
  <si>
    <t xml:space="preserve">CE0400423COREAU              </t>
  </si>
  <si>
    <t xml:space="preserve">CE0410323CRATEUS             </t>
  </si>
  <si>
    <t xml:space="preserve">CE0420223CRATO               </t>
  </si>
  <si>
    <t xml:space="preserve">CE0423623CROATA              </t>
  </si>
  <si>
    <t xml:space="preserve">CE0425123CRUZ                </t>
  </si>
  <si>
    <t>CE0426923DEPUTAD IRAPU PINHEI</t>
  </si>
  <si>
    <t xml:space="preserve">CE0427723ERERE               </t>
  </si>
  <si>
    <t xml:space="preserve">CE0428523EUSEBIO             </t>
  </si>
  <si>
    <t xml:space="preserve">CE0430123FARIAS BRITO        </t>
  </si>
  <si>
    <t xml:space="preserve">CE0435023FORQUILHA           </t>
  </si>
  <si>
    <t xml:space="preserve">CE0440023FORTALEZA           </t>
  </si>
  <si>
    <t xml:space="preserve">CE0445923FORTIM              </t>
  </si>
  <si>
    <t xml:space="preserve">CE0450923FRECHEIRINHA        </t>
  </si>
  <si>
    <t xml:space="preserve">CE0460823GENERAL SAMPAIO     </t>
  </si>
  <si>
    <t xml:space="preserve">CE0465723GRACA               </t>
  </si>
  <si>
    <t xml:space="preserve">CE0470723GRANJA              </t>
  </si>
  <si>
    <t xml:space="preserve">CE0480623GRANJEIRO           </t>
  </si>
  <si>
    <t xml:space="preserve">CE0490523GROAIRAS            </t>
  </si>
  <si>
    <t xml:space="preserve">CE0495423GUAIUBA             </t>
  </si>
  <si>
    <t xml:space="preserve">CE0500123GUARACIABA DO NORTE </t>
  </si>
  <si>
    <t xml:space="preserve">CE0510023GUARAMIRANGA        </t>
  </si>
  <si>
    <t xml:space="preserve">CE0520923HIDROLANDIA         </t>
  </si>
  <si>
    <t xml:space="preserve">CE0523323HORIZONTE           </t>
  </si>
  <si>
    <t xml:space="preserve">CE0526623IBARETAMA           </t>
  </si>
  <si>
    <t xml:space="preserve">CE0530823IBIAPINA            </t>
  </si>
  <si>
    <t xml:space="preserve">CE0533223IBICUITINGA         </t>
  </si>
  <si>
    <t xml:space="preserve">CE0535723ICAPUI              </t>
  </si>
  <si>
    <t xml:space="preserve">CE0540723ICO                 </t>
  </si>
  <si>
    <t xml:space="preserve">CE0550623IGUATU              </t>
  </si>
  <si>
    <t xml:space="preserve">CE0560523INDEPENDENCIA       </t>
  </si>
  <si>
    <t xml:space="preserve">CE0565423IPAPORANGA          </t>
  </si>
  <si>
    <t xml:space="preserve">CE0570423IPAUMIRIM           </t>
  </si>
  <si>
    <t xml:space="preserve">CE0580323IPU                 </t>
  </si>
  <si>
    <t xml:space="preserve">CE0590223IPUEIRAS            </t>
  </si>
  <si>
    <t xml:space="preserve">CE0600923IRACEMA             </t>
  </si>
  <si>
    <t xml:space="preserve">CE0610823IRAUCUBA            </t>
  </si>
  <si>
    <t xml:space="preserve">CE0620723ITAICABA            </t>
  </si>
  <si>
    <t xml:space="preserve">CE0625623ITAITINGA           </t>
  </si>
  <si>
    <t xml:space="preserve">CE0630623ITAPAGE             </t>
  </si>
  <si>
    <t xml:space="preserve">CE0640523ITAPIPOCA           </t>
  </si>
  <si>
    <t xml:space="preserve">CE0650423ITAPIUNA            </t>
  </si>
  <si>
    <t xml:space="preserve">CE0655323ITAREMA             </t>
  </si>
  <si>
    <t xml:space="preserve">CE0660323ITATIRA             </t>
  </si>
  <si>
    <t xml:space="preserve">CE0670223JAGUARETAMA         </t>
  </si>
  <si>
    <t xml:space="preserve">CE0680123JAGUARIBARA         </t>
  </si>
  <si>
    <t xml:space="preserve">CE0690023JAGUARIBE           </t>
  </si>
  <si>
    <t xml:space="preserve">CE0700723JAGUARUANA          </t>
  </si>
  <si>
    <t xml:space="preserve">CE0710623JARDIM              </t>
  </si>
  <si>
    <t xml:space="preserve">CE0720523JATI                </t>
  </si>
  <si>
    <t xml:space="preserve">CE0725423JIJOCA JERICOACOARA </t>
  </si>
  <si>
    <t xml:space="preserve">CE0730423JUAZEIRO DO NORTE   </t>
  </si>
  <si>
    <t xml:space="preserve">CE0740323JUCAS               </t>
  </si>
  <si>
    <t>CE0750223LAVRAS DA MANGABEIRA</t>
  </si>
  <si>
    <t xml:space="preserve">CE0760123LIMOEIRO DO NORTE   </t>
  </si>
  <si>
    <t xml:space="preserve">CE0763523MADALENA            </t>
  </si>
  <si>
    <t xml:space="preserve">CE0765023MARACANAU           </t>
  </si>
  <si>
    <t xml:space="preserve">CE0770023MARANGUAPE          </t>
  </si>
  <si>
    <t xml:space="preserve">CE0780923MARCO               </t>
  </si>
  <si>
    <t xml:space="preserve">CE0790823MARTINOPOLE         </t>
  </si>
  <si>
    <t xml:space="preserve">CE0800523MASSAPE             </t>
  </si>
  <si>
    <t xml:space="preserve">CE0810423MAURITI             </t>
  </si>
  <si>
    <t xml:space="preserve">CE0820323MERUOCA             </t>
  </si>
  <si>
    <t xml:space="preserve">CE0830223MILAGRES            </t>
  </si>
  <si>
    <t xml:space="preserve">CE0835123MILHA               </t>
  </si>
  <si>
    <t xml:space="preserve">CE0837723MIRAIMA             </t>
  </si>
  <si>
    <t xml:space="preserve">CE0840123MISSAO VELHA        </t>
  </si>
  <si>
    <t xml:space="preserve">CE0850023MOMBACA             </t>
  </si>
  <si>
    <t xml:space="preserve">CE0860923MONSENHOR TABOSA    </t>
  </si>
  <si>
    <t xml:space="preserve">CE0870823MORADA NOVA         </t>
  </si>
  <si>
    <t xml:space="preserve">CE0880723MORAUJO             </t>
  </si>
  <si>
    <t xml:space="preserve">CE0890623MORRINHOS           </t>
  </si>
  <si>
    <t xml:space="preserve">CE0900323MUCAMBO             </t>
  </si>
  <si>
    <t xml:space="preserve">CE0910223MULUNGU             </t>
  </si>
  <si>
    <t xml:space="preserve">CE0920123NOVA OLINDA         </t>
  </si>
  <si>
    <t xml:space="preserve">CE0930023NOVA RUSSAS         </t>
  </si>
  <si>
    <t xml:space="preserve">CE0940923NOVO ORIENTE        </t>
  </si>
  <si>
    <t xml:space="preserve">CE0945823OCARA               </t>
  </si>
  <si>
    <t xml:space="preserve">CE0950823OROS                </t>
  </si>
  <si>
    <t xml:space="preserve">CE0960723PACAJUS             </t>
  </si>
  <si>
    <t xml:space="preserve">CE0970623PACATUBA            </t>
  </si>
  <si>
    <t xml:space="preserve">CE0980523PACOTI              </t>
  </si>
  <si>
    <t xml:space="preserve">CE0990423PACUJA              </t>
  </si>
  <si>
    <t xml:space="preserve">CE1000123PALHANO             </t>
  </si>
  <si>
    <t xml:space="preserve">CE1010023PALMACIA            </t>
  </si>
  <si>
    <t xml:space="preserve">CE1020923PARACURU            </t>
  </si>
  <si>
    <t xml:space="preserve">CE1025823PARAIPABA           </t>
  </si>
  <si>
    <t xml:space="preserve">CE1030823PARAMBU             </t>
  </si>
  <si>
    <t xml:space="preserve">CE1040723PARAMOTI            </t>
  </si>
  <si>
    <t xml:space="preserve">CE1050623PEDRA BRANCA        </t>
  </si>
  <si>
    <t xml:space="preserve">CE1060523PENAFORTE           </t>
  </si>
  <si>
    <t xml:space="preserve">CE1070423PENTECOSTE          </t>
  </si>
  <si>
    <t xml:space="preserve">CE1080323PEREIRO             </t>
  </si>
  <si>
    <t xml:space="preserve">CE1085223PINDORETAMA         </t>
  </si>
  <si>
    <t xml:space="preserve">CE1090223PIQUET CARNEIRO     </t>
  </si>
  <si>
    <t xml:space="preserve">CE1095123PIRES FERREIRA      </t>
  </si>
  <si>
    <t xml:space="preserve">CE1100923PORANGA             </t>
  </si>
  <si>
    <t xml:space="preserve">CE1110823PORTEIRAS           </t>
  </si>
  <si>
    <t xml:space="preserve">CE1120723POTENGI             </t>
  </si>
  <si>
    <t xml:space="preserve">CE1123123POTIRETAMA          </t>
  </si>
  <si>
    <t xml:space="preserve">CE1126423QUITERIANOPOLIS     </t>
  </si>
  <si>
    <t xml:space="preserve">CE1130623QUIXADA             </t>
  </si>
  <si>
    <t xml:space="preserve">CE1135523QUIXELO             </t>
  </si>
  <si>
    <t xml:space="preserve">CE1140523QUIXERAMOBIM        </t>
  </si>
  <si>
    <t xml:space="preserve">CE1150423QUIXERE             </t>
  </si>
  <si>
    <t xml:space="preserve">CE1160323REDENCAO            </t>
  </si>
  <si>
    <t xml:space="preserve">CE1170223RERIUTABA           </t>
  </si>
  <si>
    <t xml:space="preserve">CE1180123RUSSAS              </t>
  </si>
  <si>
    <t xml:space="preserve">CE1190023SABOEIRO            </t>
  </si>
  <si>
    <t xml:space="preserve">CE1195923SALITRE             </t>
  </si>
  <si>
    <t xml:space="preserve">CE1200723SANTANA DO ACARAU   </t>
  </si>
  <si>
    <t xml:space="preserve">CE1210623SANTANA DO CARIRI   </t>
  </si>
  <si>
    <t xml:space="preserve">CE1220523SANTA QUITERIA      </t>
  </si>
  <si>
    <t xml:space="preserve">CE1230423SAO BENEDITO        </t>
  </si>
  <si>
    <t>CE1240323SAO GONCALO AMARANTE</t>
  </si>
  <si>
    <t>CE1250223SAO JOAO D JAGUARIBE</t>
  </si>
  <si>
    <t xml:space="preserve">CE1260123SAO LUIS DO CURU    </t>
  </si>
  <si>
    <t xml:space="preserve">CE1270023SENADOR POMPEU      </t>
  </si>
  <si>
    <t xml:space="preserve">CE1280923SENADOR SA          </t>
  </si>
  <si>
    <t xml:space="preserve">CE1290823SOBRAL              </t>
  </si>
  <si>
    <t xml:space="preserve">CE1300523SOLONOPOLE          </t>
  </si>
  <si>
    <t xml:space="preserve">CE1310423TABULEIRO DO NORTE  </t>
  </si>
  <si>
    <t xml:space="preserve">CE1320323TAMBORIL            </t>
  </si>
  <si>
    <t xml:space="preserve">CE1325223TARRAFAS            </t>
  </si>
  <si>
    <t xml:space="preserve">CE1330223TAUA                </t>
  </si>
  <si>
    <t xml:space="preserve">CE1335123TEJUCUOCA           </t>
  </si>
  <si>
    <t xml:space="preserve">CE1340123TIANGUA             </t>
  </si>
  <si>
    <t xml:space="preserve">CE1350023TRAIRI              </t>
  </si>
  <si>
    <t xml:space="preserve">CE1355923TURURU              </t>
  </si>
  <si>
    <t xml:space="preserve">CE1360923UBAJARA             </t>
  </si>
  <si>
    <t xml:space="preserve">CE1370823UMARI               </t>
  </si>
  <si>
    <t xml:space="preserve">CE1375723UMIRIM              </t>
  </si>
  <si>
    <t xml:space="preserve">CE1380723URUBURETAMA         </t>
  </si>
  <si>
    <t xml:space="preserve">CE1390623URUOCA              </t>
  </si>
  <si>
    <t xml:space="preserve">CE1395523VARJOTA             </t>
  </si>
  <si>
    <t xml:space="preserve">CE1400323VARZEA ALEGRE       </t>
  </si>
  <si>
    <t xml:space="preserve">CE1410223VICOSA DO CEARA     </t>
  </si>
  <si>
    <t xml:space="preserve">DF0010853BRASILIA            </t>
  </si>
  <si>
    <t xml:space="preserve">ES0010232AFONSO CLAUDIO      </t>
  </si>
  <si>
    <t xml:space="preserve">ES0013632AGUIA BRANCA        </t>
  </si>
  <si>
    <t xml:space="preserve">ES0016932AGUA DOCE DO NORTE  </t>
  </si>
  <si>
    <t xml:space="preserve">ES0020132ALEGRE              </t>
  </si>
  <si>
    <t xml:space="preserve">ES0030032ALFREDO CHAVES      </t>
  </si>
  <si>
    <t xml:space="preserve">ES0035932ALTO RIO NOVO       </t>
  </si>
  <si>
    <t xml:space="preserve">ES0040932ANCHIETA            </t>
  </si>
  <si>
    <t xml:space="preserve">ES0050832APIACA              </t>
  </si>
  <si>
    <t xml:space="preserve">ES0060732ARACRUZ             </t>
  </si>
  <si>
    <t xml:space="preserve">ES0070632ATILIO VIVACQUA     </t>
  </si>
  <si>
    <t xml:space="preserve">ES0080532BAIXO GUANDU        </t>
  </si>
  <si>
    <t xml:space="preserve">ES0090432BARRA SAO FRANCISCO </t>
  </si>
  <si>
    <t xml:space="preserve">ES0100132BOA ESPERANCA       </t>
  </si>
  <si>
    <t xml:space="preserve">ES0110032BOM JESUS DO NORTE  </t>
  </si>
  <si>
    <t xml:space="preserve">ES0115932BREJETUBA           </t>
  </si>
  <si>
    <t>ES0120932CACHOEIRO ITAPEMIRIM</t>
  </si>
  <si>
    <t xml:space="preserve">ES0130832CARIACICA           </t>
  </si>
  <si>
    <t xml:space="preserve">ES0140732CASTELO             </t>
  </si>
  <si>
    <t xml:space="preserve">ES0150632COLATINA            </t>
  </si>
  <si>
    <t xml:space="preserve">ES0160532CONCEICAO DA BARRA  </t>
  </si>
  <si>
    <t>ES0170432CONCEICAO DO CASTELO</t>
  </si>
  <si>
    <t xml:space="preserve">ES0180332DIVINO SAO LOURENCO </t>
  </si>
  <si>
    <t xml:space="preserve">ES0190232DOMINGOS MARTINS    </t>
  </si>
  <si>
    <t xml:space="preserve">ES0200932DORES DO RIO PRETO  </t>
  </si>
  <si>
    <t xml:space="preserve">ES0210832ECOPORANGA          </t>
  </si>
  <si>
    <t xml:space="preserve">ES0220732FUNDAO              </t>
  </si>
  <si>
    <t xml:space="preserve">ES0225632GOVERNAD LINDENBERG </t>
  </si>
  <si>
    <t xml:space="preserve">ES0230632GUACUI              </t>
  </si>
  <si>
    <t xml:space="preserve">ES0240532GUARAPARI           </t>
  </si>
  <si>
    <t xml:space="preserve">ES0245432IBATIBA             </t>
  </si>
  <si>
    <t xml:space="preserve">ES0250432IBIRACU             </t>
  </si>
  <si>
    <t xml:space="preserve">ES0255332IBITIRAMA           </t>
  </si>
  <si>
    <t xml:space="preserve">ES0260332ICONHA              </t>
  </si>
  <si>
    <t xml:space="preserve">ES0265232IRUPI               </t>
  </si>
  <si>
    <t xml:space="preserve">ES0270232ITAGUACU            </t>
  </si>
  <si>
    <t xml:space="preserve">ES0280132ITAPEMIRIM          </t>
  </si>
  <si>
    <t xml:space="preserve">ES0290032ITARANA             </t>
  </si>
  <si>
    <t xml:space="preserve">ES0300732IUNA                </t>
  </si>
  <si>
    <t xml:space="preserve">ES0305632JAGUARE             </t>
  </si>
  <si>
    <t xml:space="preserve">ES0310632JERONIMO MONTEIRO   </t>
  </si>
  <si>
    <t xml:space="preserve">ES0313032JOAO NEIVA          </t>
  </si>
  <si>
    <t xml:space="preserve">ES0316332LARANJA DA TERRA    </t>
  </si>
  <si>
    <t xml:space="preserve">ES0320532LINHARES            </t>
  </si>
  <si>
    <t xml:space="preserve">ES0330432MANTENOPOLIS        </t>
  </si>
  <si>
    <t xml:space="preserve">ES0332032MARATAIZES          </t>
  </si>
  <si>
    <t xml:space="preserve">ES0334632MARECHAL FLORIANO   </t>
  </si>
  <si>
    <t xml:space="preserve">ES0335332MARILANDIA          </t>
  </si>
  <si>
    <t xml:space="preserve">ES0340332MIMOSO DO SUL       </t>
  </si>
  <si>
    <t xml:space="preserve">ES0350232MONTANHA            </t>
  </si>
  <si>
    <t xml:space="preserve">ES0360132MUCURICI            </t>
  </si>
  <si>
    <t xml:space="preserve">ES0370032MUNIZ FREIRE        </t>
  </si>
  <si>
    <t xml:space="preserve">ES0380932MUQUI               </t>
  </si>
  <si>
    <t xml:space="preserve">ES0390832NOVA VENECIA        </t>
  </si>
  <si>
    <t xml:space="preserve">ES0400532PANCAS              </t>
  </si>
  <si>
    <t xml:space="preserve">ES0405432PEDRO CANARIO       </t>
  </si>
  <si>
    <t xml:space="preserve">ES0410432PINHEIROS           </t>
  </si>
  <si>
    <t xml:space="preserve">ES0420332PIUMA               </t>
  </si>
  <si>
    <t xml:space="preserve">ES0425232PONTO BELO          </t>
  </si>
  <si>
    <t xml:space="preserve">ES0430232PRESIDENTE KENNEDY  </t>
  </si>
  <si>
    <t xml:space="preserve">ES0435132RIO BANANAL         </t>
  </si>
  <si>
    <t xml:space="preserve">ES0440132RIO NOVO DO SUL     </t>
  </si>
  <si>
    <t xml:space="preserve">ES0450032SANTA LEOPOLDINA    </t>
  </si>
  <si>
    <t xml:space="preserve">ES0455932STA MARIA DE JETIBA </t>
  </si>
  <si>
    <t xml:space="preserve">ES0460932SANTA TERESA        </t>
  </si>
  <si>
    <t xml:space="preserve">ES0465832SAO DOMINGOS NORTE  </t>
  </si>
  <si>
    <t>ES0470832SAO GABRIEL DA PALHA</t>
  </si>
  <si>
    <t xml:space="preserve">ES0480732SAO JOSE DO CALCADO </t>
  </si>
  <si>
    <t xml:space="preserve">ES0490632SAO MATEUS          </t>
  </si>
  <si>
    <t xml:space="preserve">ES0495532SAO ROQUE DO CANAA  </t>
  </si>
  <si>
    <t xml:space="preserve">ES0500232SERRA               </t>
  </si>
  <si>
    <t xml:space="preserve">ES0501032SOORETAMA           </t>
  </si>
  <si>
    <t xml:space="preserve">ES0503632VARGEM ALTA         </t>
  </si>
  <si>
    <t>ES0506932VENDA NOVA IMIGRANTE</t>
  </si>
  <si>
    <t xml:space="preserve">ES0510132VIANA               </t>
  </si>
  <si>
    <t xml:space="preserve">ES0515032VILA PAVAO          </t>
  </si>
  <si>
    <t xml:space="preserve">ES0517632VILA VALERIO        </t>
  </si>
  <si>
    <t xml:space="preserve">ES0520032VILA VELHA          </t>
  </si>
  <si>
    <t xml:space="preserve">ES0530932VITORIA             </t>
  </si>
  <si>
    <t xml:space="preserve">GO0005052ABADIA DE GOIAS     </t>
  </si>
  <si>
    <t xml:space="preserve">GO0010052ABADIONIA           </t>
  </si>
  <si>
    <t xml:space="preserve">GO0013452ACREUNA             </t>
  </si>
  <si>
    <t xml:space="preserve">GO0015952ADELANDIA           </t>
  </si>
  <si>
    <t xml:space="preserve">GO0017552AGUA FRIA DE GOIAS  </t>
  </si>
  <si>
    <t xml:space="preserve">GO0020952AGUA LIMPA          </t>
  </si>
  <si>
    <t xml:space="preserve">GO0025852AGUAS LINDAS GOIAS  </t>
  </si>
  <si>
    <t xml:space="preserve">GO0030852ALEXONIA            </t>
  </si>
  <si>
    <t xml:space="preserve">GO0050652ALOONDIA            </t>
  </si>
  <si>
    <t xml:space="preserve">GO0055552ALTO HORIZONTE      </t>
  </si>
  <si>
    <t xml:space="preserve">GO0060552ALTO PARAISO GOIAS  </t>
  </si>
  <si>
    <t xml:space="preserve">GO0080352ALVORADA DO NORTE   </t>
  </si>
  <si>
    <t xml:space="preserve">GO0082952AMARALINA           </t>
  </si>
  <si>
    <t xml:space="preserve">GO0085252AMERICANO DO BRASIL </t>
  </si>
  <si>
    <t xml:space="preserve">GO0090252AMORINOPOLIS        </t>
  </si>
  <si>
    <t xml:space="preserve">GO0110852ANAPOLIS            </t>
  </si>
  <si>
    <t xml:space="preserve">GO0120752ANHANGUERA          </t>
  </si>
  <si>
    <t xml:space="preserve">GO0130652ANICUNS             </t>
  </si>
  <si>
    <t>GO0140552APARECIDA DE GOIONIA</t>
  </si>
  <si>
    <t xml:space="preserve">GO0145452APARECIDA RIO DOCE  </t>
  </si>
  <si>
    <t xml:space="preserve">GO0150452APORE               </t>
  </si>
  <si>
    <t xml:space="preserve">GO0160352ARACU               </t>
  </si>
  <si>
    <t xml:space="preserve">GO0170252ARAGARCAS           </t>
  </si>
  <si>
    <t xml:space="preserve">GO0180152ARAGOIONIA          </t>
  </si>
  <si>
    <t xml:space="preserve">GO0215552ARAGUAPAZ           </t>
  </si>
  <si>
    <t xml:space="preserve">GO0235352ARENOPOLIS          </t>
  </si>
  <si>
    <t xml:space="preserve">GO0250252ARUANA              </t>
  </si>
  <si>
    <t xml:space="preserve">GO0260152AURILANDIA          </t>
  </si>
  <si>
    <t xml:space="preserve">GO0280952AVELINOPOLIS        </t>
  </si>
  <si>
    <t xml:space="preserve">GO0310452BALIZA              </t>
  </si>
  <si>
    <t xml:space="preserve">GO0320352BARRO ALTO          </t>
  </si>
  <si>
    <t xml:space="preserve">GO0330252BELA VISTA DE GOIAS </t>
  </si>
  <si>
    <t xml:space="preserve">GO0340152BOM JARDIM DE GOIAS </t>
  </si>
  <si>
    <t xml:space="preserve">GO0350052BOM JESUS DE GOIAS  </t>
  </si>
  <si>
    <t xml:space="preserve">GO0355952BONFINOPOLIS        </t>
  </si>
  <si>
    <t xml:space="preserve">GO0357552BONOPOLIS           </t>
  </si>
  <si>
    <t xml:space="preserve">GO0360952BRAZABRANTES        </t>
  </si>
  <si>
    <t xml:space="preserve">GO0380752BRITONIA            </t>
  </si>
  <si>
    <t xml:space="preserve">GO0390652BURITI ALEGRE       </t>
  </si>
  <si>
    <t xml:space="preserve">GO0393952BURITI DE GOIAS     </t>
  </si>
  <si>
    <t xml:space="preserve">GO0396252BURITINOPOLIS       </t>
  </si>
  <si>
    <t xml:space="preserve">GO0400352CABECEIRAS          </t>
  </si>
  <si>
    <t xml:space="preserve">GO0410252CACHOEIRA ALTA      </t>
  </si>
  <si>
    <t xml:space="preserve">GO0420152CACHOEIRA DE GOIAS  </t>
  </si>
  <si>
    <t xml:space="preserve">GO0425052CACHOEIRA DOURADA   </t>
  </si>
  <si>
    <t xml:space="preserve">GO0430052CACU                </t>
  </si>
  <si>
    <t xml:space="preserve">GO0440952CAIAPONIA           </t>
  </si>
  <si>
    <t xml:space="preserve">GO0450852CALDAS NOVAS        </t>
  </si>
  <si>
    <t xml:space="preserve">GO0455752CALDAZINHA          </t>
  </si>
  <si>
    <t xml:space="preserve">GO0460752CAMPESTRE DE GOIAS  </t>
  </si>
  <si>
    <t xml:space="preserve">GO0465652CAMPINACU           </t>
  </si>
  <si>
    <t xml:space="preserve">GO0470652CAMPINORTE          </t>
  </si>
  <si>
    <t xml:space="preserve">GO0480552CAMPO ALEGRE GOIAS  </t>
  </si>
  <si>
    <t>GO0485452CAMPO LIMPO DE GOIAS</t>
  </si>
  <si>
    <t xml:space="preserve">GO0490452CAMPOS BELOS        </t>
  </si>
  <si>
    <t xml:space="preserve">GO0495352CAMPOS VERDES       </t>
  </si>
  <si>
    <t xml:space="preserve">GO0500052CARMO DO RIO VERDE  </t>
  </si>
  <si>
    <t xml:space="preserve">GO0505952CASTELANDIA         </t>
  </si>
  <si>
    <t xml:space="preserve">GO0510952CATALAO             </t>
  </si>
  <si>
    <t xml:space="preserve">GO0520852CATURAI             </t>
  </si>
  <si>
    <t xml:space="preserve">GO0530752CAVALCANTE          </t>
  </si>
  <si>
    <t xml:space="preserve">GO0540652CERES               </t>
  </si>
  <si>
    <t xml:space="preserve">GO0545552CEZARINA            </t>
  </si>
  <si>
    <t xml:space="preserve">GO0547152CHAPADAO DO CEU     </t>
  </si>
  <si>
    <t xml:space="preserve">GO0549752CIDADE OCIDENTAL    </t>
  </si>
  <si>
    <t xml:space="preserve">GO0551352COCALZINHO DE GOIAS </t>
  </si>
  <si>
    <t xml:space="preserve">GO0552152COLINAS DO SUL      </t>
  </si>
  <si>
    <t xml:space="preserve">GO0570352CORREGO DO OURO     </t>
  </si>
  <si>
    <t xml:space="preserve">GO0580252CORUMBA DE GOIAS    </t>
  </si>
  <si>
    <t xml:space="preserve">GO0590152CORUMBAIBA          </t>
  </si>
  <si>
    <t xml:space="preserve">GO0620652CRISTALINA          </t>
  </si>
  <si>
    <t xml:space="preserve">GO0630552CRISTIANOPOLIS      </t>
  </si>
  <si>
    <t xml:space="preserve">GO0640452CRIXAS              </t>
  </si>
  <si>
    <t xml:space="preserve">GO0650352CROMINIA            </t>
  </si>
  <si>
    <t xml:space="preserve">GO0660252CUMARI              </t>
  </si>
  <si>
    <t xml:space="preserve">GO0670152DAMIANOPOLIS        </t>
  </si>
  <si>
    <t xml:space="preserve">GO0680052DAMOLANDIA          </t>
  </si>
  <si>
    <t xml:space="preserve">GO0690952DAVINOPOLIS         </t>
  </si>
  <si>
    <t xml:space="preserve">GO0710552DIORAMA             </t>
  </si>
  <si>
    <t xml:space="preserve">GO0725352DOVERLANDIA         </t>
  </si>
  <si>
    <t xml:space="preserve">GO0735252EDEALINA            </t>
  </si>
  <si>
    <t xml:space="preserve">GO0740252EDEIA               </t>
  </si>
  <si>
    <t xml:space="preserve">GO0750152ESTRELA DO NORTE    </t>
  </si>
  <si>
    <t xml:space="preserve">GO0753552FAINA               </t>
  </si>
  <si>
    <t xml:space="preserve">GO0760052FAZENDA NOVA        </t>
  </si>
  <si>
    <t xml:space="preserve">GO0780852FIRMINOPOLIS        </t>
  </si>
  <si>
    <t xml:space="preserve">GO0790752FLORES DE GOIAS     </t>
  </si>
  <si>
    <t xml:space="preserve">GO0800452FORMOSA             </t>
  </si>
  <si>
    <t xml:space="preserve">GO0810352FORMOSO             </t>
  </si>
  <si>
    <t xml:space="preserve">GO0815252GAMELEIRA DE GOIAS  </t>
  </si>
  <si>
    <t>GO0830152DIVINOPOLIS DE GOIAS</t>
  </si>
  <si>
    <t xml:space="preserve">GO0840052GOIANAPOLIS         </t>
  </si>
  <si>
    <t xml:space="preserve">GO0850952GOIANDIRA           </t>
  </si>
  <si>
    <t xml:space="preserve">GO0860852GOIANESIA           </t>
  </si>
  <si>
    <t xml:space="preserve">GO0870752GOIANIA             </t>
  </si>
  <si>
    <t xml:space="preserve">GO0880652GOIANIRA            </t>
  </si>
  <si>
    <t xml:space="preserve">GO0890552GOIAS               </t>
  </si>
  <si>
    <t xml:space="preserve">GO0910152GOIATUBA            </t>
  </si>
  <si>
    <t xml:space="preserve">GO0915052GOUVELANDIA         </t>
  </si>
  <si>
    <t xml:space="preserve">GO0920052GUAPO               </t>
  </si>
  <si>
    <t xml:space="preserve">GO0929152GUARAITA            </t>
  </si>
  <si>
    <t xml:space="preserve">GO0940852GUARANI DE GOIAS    </t>
  </si>
  <si>
    <t xml:space="preserve">GO0945752GUARINOS            </t>
  </si>
  <si>
    <t xml:space="preserve">GO0960652HEITORAI            </t>
  </si>
  <si>
    <t xml:space="preserve">GO0970552HIDROLANDIA         </t>
  </si>
  <si>
    <t xml:space="preserve">GO0980452HIDROLINA           </t>
  </si>
  <si>
    <t xml:space="preserve">GO0990352IACIARA             </t>
  </si>
  <si>
    <t xml:space="preserve">GO0993752INACIOLANDIA        </t>
  </si>
  <si>
    <t xml:space="preserve">GO0995252INDIARA             </t>
  </si>
  <si>
    <t xml:space="preserve">GO1000052INHUMAS             </t>
  </si>
  <si>
    <t xml:space="preserve">GO1010952IPAMERI             </t>
  </si>
  <si>
    <t xml:space="preserve">GO1015852IPIRANGA DE GOIAS   </t>
  </si>
  <si>
    <t xml:space="preserve">GO1020852IPORA               </t>
  </si>
  <si>
    <t xml:space="preserve">GO1030752ISRAELANDIA         </t>
  </si>
  <si>
    <t xml:space="preserve">GO1040652ITABERAI            </t>
  </si>
  <si>
    <t xml:space="preserve">GO1056252ITAGUARI            </t>
  </si>
  <si>
    <t xml:space="preserve">GO1060452ITAGUARU            </t>
  </si>
  <si>
    <t xml:space="preserve">GO1080252ITAJA               </t>
  </si>
  <si>
    <t xml:space="preserve">GO1090152ITAPACI             </t>
  </si>
  <si>
    <t xml:space="preserve">GO1100852ITAPIRAPUA          </t>
  </si>
  <si>
    <t xml:space="preserve">GO1120652ITAPURANGA          </t>
  </si>
  <si>
    <t xml:space="preserve">GO1130552ITARUMA             </t>
  </si>
  <si>
    <t xml:space="preserve">GO1140452ITAUCU              </t>
  </si>
  <si>
    <t xml:space="preserve">GO1150352ITUMBIARA           </t>
  </si>
  <si>
    <t xml:space="preserve">GO1160252IVOLANDIA           </t>
  </si>
  <si>
    <t xml:space="preserve">GO1170152JANDAIA             </t>
  </si>
  <si>
    <t xml:space="preserve">GO1180052JARAGUA             </t>
  </si>
  <si>
    <t xml:space="preserve">GO1190952JATAI               </t>
  </si>
  <si>
    <t xml:space="preserve">GO1200652JAUPACI             </t>
  </si>
  <si>
    <t xml:space="preserve">GO1205552JESUPOLIS           </t>
  </si>
  <si>
    <t xml:space="preserve">GO1210552JOVIONIA            </t>
  </si>
  <si>
    <t xml:space="preserve">GO1220452JUSSARA             </t>
  </si>
  <si>
    <t xml:space="preserve">GO1225352LAGOA SANTA         </t>
  </si>
  <si>
    <t xml:space="preserve">GO1230352LEOPOLDO DE BULHõES </t>
  </si>
  <si>
    <t xml:space="preserve">GO1250152LUZIONIA            </t>
  </si>
  <si>
    <t xml:space="preserve">GO1260052MAIRIPOTABA         </t>
  </si>
  <si>
    <t xml:space="preserve">GO1270952MAMBAI              </t>
  </si>
  <si>
    <t xml:space="preserve">GO1280852MARA ROSA           </t>
  </si>
  <si>
    <t xml:space="preserve">GO1290752MARZAGAO            </t>
  </si>
  <si>
    <t xml:space="preserve">GO1295652MATRINCHA           </t>
  </si>
  <si>
    <t xml:space="preserve">GO1300452MAURILANDIA         </t>
  </si>
  <si>
    <t xml:space="preserve">GO1305352MIMOSO DE GOIAS     </t>
  </si>
  <si>
    <t xml:space="preserve">GO1308752MINACU              </t>
  </si>
  <si>
    <t xml:space="preserve">GO1310352MINEIROS            </t>
  </si>
  <si>
    <t xml:space="preserve">GO1340052MOIPORA             </t>
  </si>
  <si>
    <t xml:space="preserve">GO1350952MONTE ALEGRE GOIAS  </t>
  </si>
  <si>
    <t xml:space="preserve">GO1370752MONTES CLAROS GOIAS </t>
  </si>
  <si>
    <t xml:space="preserve">GO1375652MONTIVIDIU          </t>
  </si>
  <si>
    <t xml:space="preserve">GO1377252MONTIVIDIU DO NORTE </t>
  </si>
  <si>
    <t xml:space="preserve">GO1380652MORRINHOS           </t>
  </si>
  <si>
    <t>GO1385552MORRO AGUDO DE GOIAS</t>
  </si>
  <si>
    <t xml:space="preserve">GO1390552MOSSOMEDES          </t>
  </si>
  <si>
    <t xml:space="preserve">GO1400252MOZARLANDIA         </t>
  </si>
  <si>
    <t xml:space="preserve">GO1405152MUNDO NOVO          </t>
  </si>
  <si>
    <t xml:space="preserve">GO1410152MUTUNOPOLIS         </t>
  </si>
  <si>
    <t xml:space="preserve">GO1440852NAZARIO             </t>
  </si>
  <si>
    <t xml:space="preserve">GO1450752NEROPOLIS           </t>
  </si>
  <si>
    <t xml:space="preserve">GO1460652NIQUELANDIA         </t>
  </si>
  <si>
    <t xml:space="preserve">GO1470552NOVA AMERICA        </t>
  </si>
  <si>
    <t xml:space="preserve">GO1480452NOVA AURORA         </t>
  </si>
  <si>
    <t xml:space="preserve">GO1483852NOVA CRIXAS         </t>
  </si>
  <si>
    <t xml:space="preserve">GO1486152NOVA GLORIA         </t>
  </si>
  <si>
    <t>GO1487952NOVA IGUACU DE GOIAS</t>
  </si>
  <si>
    <t xml:space="preserve">GO1490352NOVA ROMA           </t>
  </si>
  <si>
    <t xml:space="preserve">GO1500952NOVA VENEZA         </t>
  </si>
  <si>
    <t xml:space="preserve">GO1520752NOVO BRASIL         </t>
  </si>
  <si>
    <t xml:space="preserve">GO1523152NOVO GAMA           </t>
  </si>
  <si>
    <t xml:space="preserve">GO1525652NOVO PLANALTO       </t>
  </si>
  <si>
    <t xml:space="preserve">GO1530652ORIZONA             </t>
  </si>
  <si>
    <t xml:space="preserve">GO1540552OURO VERDE DE GOIAS </t>
  </si>
  <si>
    <t xml:space="preserve">GO1550452OUVIDOR             </t>
  </si>
  <si>
    <t xml:space="preserve">GO1560352PADRE BERNARDO      </t>
  </si>
  <si>
    <t xml:space="preserve">GO1565252PALESTINA DE GOIAS  </t>
  </si>
  <si>
    <t xml:space="preserve">GO1570252PALMEIRAS DE GOIAS  </t>
  </si>
  <si>
    <t xml:space="preserve">GO1580152PALMELO             </t>
  </si>
  <si>
    <t xml:space="preserve">GO1590052PALMINOPOLIS        </t>
  </si>
  <si>
    <t xml:space="preserve">GO1600752PANAMA              </t>
  </si>
  <si>
    <t xml:space="preserve">GO1630452PARANAIGUARA        </t>
  </si>
  <si>
    <t xml:space="preserve">GO1640352PARAUNA             </t>
  </si>
  <si>
    <t xml:space="preserve">GO1645252PEROLANDIA          </t>
  </si>
  <si>
    <t xml:space="preserve">GO1680952PETROLINA DE GOIAS  </t>
  </si>
  <si>
    <t xml:space="preserve">GO1690852PILAR DE GOIAS      </t>
  </si>
  <si>
    <t xml:space="preserve">GO1710452PIRACANJUBA         </t>
  </si>
  <si>
    <t xml:space="preserve">GO1720352PIRANHAS            </t>
  </si>
  <si>
    <t xml:space="preserve">GO1730252PIRENOPOLIS         </t>
  </si>
  <si>
    <t xml:space="preserve">GO1740152PIRES DO RIO        </t>
  </si>
  <si>
    <t xml:space="preserve">GO1760952PLANALTINA          </t>
  </si>
  <si>
    <t xml:space="preserve">GO1770852PONTALINA           </t>
  </si>
  <si>
    <t xml:space="preserve">GO1800352PORANGATU           </t>
  </si>
  <si>
    <t xml:space="preserve">GO1805252PORTEIRAO           </t>
  </si>
  <si>
    <t xml:space="preserve">GO1810252PORTELANDIA         </t>
  </si>
  <si>
    <t xml:space="preserve">GO1830052POSSE               </t>
  </si>
  <si>
    <t xml:space="preserve">GO1839152PROFESSOR JAMIL     </t>
  </si>
  <si>
    <t xml:space="preserve">GO1850852QUIRINOPOLIS        </t>
  </si>
  <si>
    <t xml:space="preserve">GO1860752RIALMA              </t>
  </si>
  <si>
    <t xml:space="preserve">GO1870652RIANAPOLIS          </t>
  </si>
  <si>
    <t xml:space="preserve">GO1878952RIO QUENTE          </t>
  </si>
  <si>
    <t xml:space="preserve">GO1880552RIO VERDE           </t>
  </si>
  <si>
    <t xml:space="preserve">GO1890452RUBIATABA           </t>
  </si>
  <si>
    <t xml:space="preserve">GO1900152SANCLERLANDIA       </t>
  </si>
  <si>
    <t>GO1910052STA BARBARA DE GOIAS</t>
  </si>
  <si>
    <t xml:space="preserve">GO1920952SANTA CRUZ DE GOIAS </t>
  </si>
  <si>
    <t xml:space="preserve">GO1925852SANTA FE DE GOIAS   </t>
  </si>
  <si>
    <t xml:space="preserve">GO1930852STA HELENA DE GOIAS </t>
  </si>
  <si>
    <t xml:space="preserve">GO1935752SANTA ISABEL        </t>
  </si>
  <si>
    <t>GO1940752STA RITA DO ARAGUAIA</t>
  </si>
  <si>
    <t>GO1945652STA RITA NOVO DESTIN</t>
  </si>
  <si>
    <t xml:space="preserve">GO1950652SANTA ROSA DE GOIAS </t>
  </si>
  <si>
    <t xml:space="preserve">GO1960552STA TEREZA DE GOIAS </t>
  </si>
  <si>
    <t xml:space="preserve">GO1970452STA TEREZINHA GOIAS </t>
  </si>
  <si>
    <t>GO1971252STO ANTONIO DA BARRA</t>
  </si>
  <si>
    <t>GO1973852STO ANTONIO DE GOIAS</t>
  </si>
  <si>
    <t>GO1975352STO ANTONIO DESCOBER</t>
  </si>
  <si>
    <t xml:space="preserve">GO1980352SAO DOMINGOS        </t>
  </si>
  <si>
    <t xml:space="preserve">GO1990252SAO FRANCISCO GOIAS </t>
  </si>
  <si>
    <t xml:space="preserve">GO2000952SAO JOAO D'ALIANCA  </t>
  </si>
  <si>
    <t xml:space="preserve">GO2005852SAO JOAO DA PARAUNA </t>
  </si>
  <si>
    <t>GO2010852SAO LUIS MONTES BELO</t>
  </si>
  <si>
    <t xml:space="preserve">GO2015752SAO LUIZ DO NORTE   </t>
  </si>
  <si>
    <t xml:space="preserve">GO2020752SAO MIGUEL ARAGUAIA </t>
  </si>
  <si>
    <t xml:space="preserve">GO2026452SAO MIGUEL P QUATRO </t>
  </si>
  <si>
    <t xml:space="preserve">GO2028052SAO PATRICIO        </t>
  </si>
  <si>
    <t xml:space="preserve">GO2040552SAO SIMAO           </t>
  </si>
  <si>
    <t xml:space="preserve">GO2045452SENADOR CANEDO      </t>
  </si>
  <si>
    <t xml:space="preserve">GO2050452SERRANOPOLIS        </t>
  </si>
  <si>
    <t xml:space="preserve">GO2060352SILVONIA            </t>
  </si>
  <si>
    <t xml:space="preserve">GO2068652SIMOLANDIA          </t>
  </si>
  <si>
    <t xml:space="preserve">GO2070252SITIO D'ABADIA      </t>
  </si>
  <si>
    <t xml:space="preserve">GO2100752TAQUARAL DE GOIAS   </t>
  </si>
  <si>
    <t xml:space="preserve">GO2108052TERESINA DE GOIAS   </t>
  </si>
  <si>
    <t>GO2119752TEREZOPOLIS DE GOIAS</t>
  </si>
  <si>
    <t xml:space="preserve">GO2130452TRES RANCHOS        </t>
  </si>
  <si>
    <t xml:space="preserve">GO2140352TRINDADE            </t>
  </si>
  <si>
    <t xml:space="preserve">GO2145252TROMBAS             </t>
  </si>
  <si>
    <t xml:space="preserve">GO2150252TURVONIA            </t>
  </si>
  <si>
    <t xml:space="preserve">GO2155152TURVELANDIA         </t>
  </si>
  <si>
    <t xml:space="preserve">GO2157752UIRAPURU            </t>
  </si>
  <si>
    <t xml:space="preserve">GO2160152URUACU              </t>
  </si>
  <si>
    <t xml:space="preserve">GO2170052URUANA              </t>
  </si>
  <si>
    <t xml:space="preserve">GO2180952URUTAI              </t>
  </si>
  <si>
    <t xml:space="preserve">GO2185852VALPARAISO DE GOIAS </t>
  </si>
  <si>
    <t xml:space="preserve">GO2190852VARJAO              </t>
  </si>
  <si>
    <t xml:space="preserve">GO2200552VIANOPOLIS          </t>
  </si>
  <si>
    <t xml:space="preserve">GO2205452VICENTINOPOLIS      </t>
  </si>
  <si>
    <t xml:space="preserve">GO2220352VILA BOA            </t>
  </si>
  <si>
    <t xml:space="preserve">GO2230252VILA PROPICIO       </t>
  </si>
  <si>
    <t xml:space="preserve">MA0005521ACAILANDIA          </t>
  </si>
  <si>
    <t xml:space="preserve">MA0010521AFONSO CUNHA        </t>
  </si>
  <si>
    <t>MA0015421AGUA DOCE D MARANHAO</t>
  </si>
  <si>
    <t xml:space="preserve">MA0020421ALCONTARA           </t>
  </si>
  <si>
    <t xml:space="preserve">MA0030321ALDEIAS ALTAS       </t>
  </si>
  <si>
    <t>MA0040221ALTAMIRA DO MARANHAO</t>
  </si>
  <si>
    <t>MA0043621ALTO ALEGRE MARANHAO</t>
  </si>
  <si>
    <t xml:space="preserve">MA0047721ALTO ALEGRE PINDARE </t>
  </si>
  <si>
    <t xml:space="preserve">MA0050121ALTO PARNAIBA       </t>
  </si>
  <si>
    <t xml:space="preserve">MA0055021AMAPA DO MARANHAO   </t>
  </si>
  <si>
    <t>MA0060021AMARANTE DO MARANHAO</t>
  </si>
  <si>
    <t xml:space="preserve">MA0070921ANAJATUBA           </t>
  </si>
  <si>
    <t xml:space="preserve">MA0080821ANAPURUS            </t>
  </si>
  <si>
    <t xml:space="preserve">MA0083221APICUM-ACU          </t>
  </si>
  <si>
    <t xml:space="preserve">MA0087321ARAGUANA            </t>
  </si>
  <si>
    <t xml:space="preserve">MA0090721ARAIOSES            </t>
  </si>
  <si>
    <t xml:space="preserve">MA0095621ARAME               </t>
  </si>
  <si>
    <t xml:space="preserve">MA0100421ARARI               </t>
  </si>
  <si>
    <t xml:space="preserve">MA0110321AXIXA               </t>
  </si>
  <si>
    <t xml:space="preserve">MA0120221BACABAL             </t>
  </si>
  <si>
    <t xml:space="preserve">MA0125121BACABEIRA           </t>
  </si>
  <si>
    <t xml:space="preserve">MA0130121BACURI              </t>
  </si>
  <si>
    <t xml:space="preserve">MA0135021BACURITUBA          </t>
  </si>
  <si>
    <t xml:space="preserve">MA0140021BALSAS              </t>
  </si>
  <si>
    <t xml:space="preserve">MA0150921BARAO DE GRAJAU     </t>
  </si>
  <si>
    <t xml:space="preserve">MA0160821BARRA DO CORDA      </t>
  </si>
  <si>
    <t xml:space="preserve">MA0170721BARREIRINHAS        </t>
  </si>
  <si>
    <t xml:space="preserve">MA0173121BELAGUA             </t>
  </si>
  <si>
    <t xml:space="preserve">MA0177221BELA VISTA MARANHAO </t>
  </si>
  <si>
    <t xml:space="preserve">MA0180621BENEDITO LEITE      </t>
  </si>
  <si>
    <t xml:space="preserve">MA0190521BEQUIMAO            </t>
  </si>
  <si>
    <t xml:space="preserve">MA0193921BERNARDO DO MEARIM  </t>
  </si>
  <si>
    <t xml:space="preserve">MA0197021BOA VISTA DO GURUPI </t>
  </si>
  <si>
    <t xml:space="preserve">MA0200221BOM JARDIM          </t>
  </si>
  <si>
    <t>MA0203621BOM JESUS DAS SELVAS</t>
  </si>
  <si>
    <t xml:space="preserve">MA0207721BOM LUGAR           </t>
  </si>
  <si>
    <t xml:space="preserve">MA0210121BREJO               </t>
  </si>
  <si>
    <t xml:space="preserve">MA0215021BREJO DE AREIA      </t>
  </si>
  <si>
    <t xml:space="preserve">MA0220021BURITI              </t>
  </si>
  <si>
    <t xml:space="preserve">MA0230921BURITI BRAVO        </t>
  </si>
  <si>
    <t xml:space="preserve">MA0232521BURITICUPU          </t>
  </si>
  <si>
    <t xml:space="preserve">MA0235821BURITIRANA          </t>
  </si>
  <si>
    <t xml:space="preserve">MA0237421CACHOEIRA GRANDE    </t>
  </si>
  <si>
    <t xml:space="preserve">MA0240821CAJAPIO             </t>
  </si>
  <si>
    <t xml:space="preserve">MA0250721CAJARI              </t>
  </si>
  <si>
    <t>MA0255621CAMPESTRE D MARANHAO</t>
  </si>
  <si>
    <t xml:space="preserve">MA0260621CONDIDO MENDES      </t>
  </si>
  <si>
    <t xml:space="preserve">MA0270521CANTANHEDE          </t>
  </si>
  <si>
    <t xml:space="preserve">MA0275421CAPINZAL DO NORTE   </t>
  </si>
  <si>
    <t xml:space="preserve">MA0280421CAROLINA            </t>
  </si>
  <si>
    <t xml:space="preserve">MA0290321CARUTAPERA          </t>
  </si>
  <si>
    <t xml:space="preserve">MA0300021CAXIAS              </t>
  </si>
  <si>
    <t xml:space="preserve">MA0310921CEDRAL              </t>
  </si>
  <si>
    <t xml:space="preserve">MA0312521CENTRAL DO MARANHAO </t>
  </si>
  <si>
    <t xml:space="preserve">MA0315821CENTRO DO GUILHERME </t>
  </si>
  <si>
    <t>MA0317421CENTRO NOVO MARANHAO</t>
  </si>
  <si>
    <t xml:space="preserve">MA0320821CHAPADINHA          </t>
  </si>
  <si>
    <t xml:space="preserve">MA0325721CIDELANDIA          </t>
  </si>
  <si>
    <t xml:space="preserve">MA0330721CODO                </t>
  </si>
  <si>
    <t xml:space="preserve">MA0340621COELHO NETO         </t>
  </si>
  <si>
    <t xml:space="preserve">MA0350521COLINAS             </t>
  </si>
  <si>
    <t>MA0355421CONCEICAO D LAGO-ACU</t>
  </si>
  <si>
    <t xml:space="preserve">MA0360421COROATA             </t>
  </si>
  <si>
    <t xml:space="preserve">MA0370321CURURUPU            </t>
  </si>
  <si>
    <t xml:space="preserve">MA0375221DAVINOPOLIS         </t>
  </si>
  <si>
    <t xml:space="preserve">MA0380221DOM PEDRO           </t>
  </si>
  <si>
    <t xml:space="preserve">MA0390121DUQUE BACELAR       </t>
  </si>
  <si>
    <t xml:space="preserve">MA0400821ESPERANTINOPOLIS    </t>
  </si>
  <si>
    <t xml:space="preserve">MA0405721ESTREITO            </t>
  </si>
  <si>
    <t xml:space="preserve">MA0407321FEIRA NOVA MARANHAO </t>
  </si>
  <si>
    <t xml:space="preserve">MA0408121FERNANDO FALCAO     </t>
  </si>
  <si>
    <t>MA0409921FORMOSA D SERA NEGRA</t>
  </si>
  <si>
    <t>MA0410721FORTALEZA D NOGUEIRA</t>
  </si>
  <si>
    <t xml:space="preserve">MA0420621FORTUNA             </t>
  </si>
  <si>
    <t xml:space="preserve">MA0430521GODOFREDO VIANA     </t>
  </si>
  <si>
    <t xml:space="preserve">MA0440421GONCALVES DIAS      </t>
  </si>
  <si>
    <t xml:space="preserve">MA0450321GOVERNADOR ARCHER   </t>
  </si>
  <si>
    <t>MA0455221GOVERNAD EDSON LOBAO</t>
  </si>
  <si>
    <t>MA0460221GOVERNA EUGENIO BARO</t>
  </si>
  <si>
    <t>MA0462821GOVERNADO LUIZ ROCHA</t>
  </si>
  <si>
    <t>MA0465121GOVERNADO NEWTO BELO</t>
  </si>
  <si>
    <t>MA0467721GOVERNAD NUNE FREIRE</t>
  </si>
  <si>
    <t xml:space="preserve">MA0470121GRACA ARANHA        </t>
  </si>
  <si>
    <t xml:space="preserve">MA0480021GRAJAU              </t>
  </si>
  <si>
    <t xml:space="preserve">MA0490921GUIMARAES           </t>
  </si>
  <si>
    <t xml:space="preserve">MA0500521HUMBERTO DE CAMPOS  </t>
  </si>
  <si>
    <t xml:space="preserve">MA0510421ICATU               </t>
  </si>
  <si>
    <t xml:space="preserve">MA0515321IGARAPE DO MEIO     </t>
  </si>
  <si>
    <t xml:space="preserve">MA0520321IGARAPE GRANDE      </t>
  </si>
  <si>
    <t xml:space="preserve">MA0530221IMPERATRIZ          </t>
  </si>
  <si>
    <t xml:space="preserve">MA0535121ITAIPAVA DO GRAJAU  </t>
  </si>
  <si>
    <t xml:space="preserve">MA0540121ITAPECURU MIRIM     </t>
  </si>
  <si>
    <t xml:space="preserve">MA0542721ITINGA DO MARANHAO  </t>
  </si>
  <si>
    <t xml:space="preserve">MA0545021JATOBA              </t>
  </si>
  <si>
    <t>MA0547621JENIPAPO DOS VIEIRAS</t>
  </si>
  <si>
    <t xml:space="preserve">MA0550021JOAO LISBOA         </t>
  </si>
  <si>
    <t xml:space="preserve">MA0560921JOSELANDIA          </t>
  </si>
  <si>
    <t xml:space="preserve">MA0565821JUNCO DO MARANHAO   </t>
  </si>
  <si>
    <t xml:space="preserve">MA0570821LAGO DA PEDRA       </t>
  </si>
  <si>
    <t xml:space="preserve">MA0580721LAGO DO JUNCO       </t>
  </si>
  <si>
    <t xml:space="preserve">MA0590621LAGO VERDE          </t>
  </si>
  <si>
    <t xml:space="preserve">MA0592221LAGOA DO MATO       </t>
  </si>
  <si>
    <t xml:space="preserve">MA0594821LAGO DOS RODRIGUES  </t>
  </si>
  <si>
    <t>MA0596321LAGOA GRAND MARANHAO</t>
  </si>
  <si>
    <t xml:space="preserve">MA0598921LAJEADO NOVO        </t>
  </si>
  <si>
    <t xml:space="preserve">MA0600321LIMA CAMPOS         </t>
  </si>
  <si>
    <t xml:space="preserve">MA0610221LORETO              </t>
  </si>
  <si>
    <t xml:space="preserve">MA0620121LUIS DOMINGUES      </t>
  </si>
  <si>
    <t>MA0630021MAGALHAES DE ALMEIDA</t>
  </si>
  <si>
    <t xml:space="preserve">MA0632621MARACACUME          </t>
  </si>
  <si>
    <t xml:space="preserve">MA0635921MARAJA DO SENA      </t>
  </si>
  <si>
    <t xml:space="preserve">MA0637521MARANHAOZINHO       </t>
  </si>
  <si>
    <t xml:space="preserve">MA0640921MATA ROMA           </t>
  </si>
  <si>
    <t xml:space="preserve">MA0650821MATINHA             </t>
  </si>
  <si>
    <t xml:space="preserve">MA0660721MATõES              </t>
  </si>
  <si>
    <t xml:space="preserve">MA0663121MATõES DO NORTE     </t>
  </si>
  <si>
    <t>MA0667221MILAGRES DO MARANHAO</t>
  </si>
  <si>
    <t xml:space="preserve">MA0670621MIRADOR             </t>
  </si>
  <si>
    <t xml:space="preserve">MA0675521MIRANDA DO NORTE    </t>
  </si>
  <si>
    <t xml:space="preserve">MA0680521MIRINZAL            </t>
  </si>
  <si>
    <t xml:space="preserve">MA0690421MONCAO              </t>
  </si>
  <si>
    <t xml:space="preserve">MA0700121MONTES ALTOS        </t>
  </si>
  <si>
    <t xml:space="preserve">MA0710021MORROS              </t>
  </si>
  <si>
    <t xml:space="preserve">MA0720921NINA RODRIGUES      </t>
  </si>
  <si>
    <t xml:space="preserve">MA0725821NOVA COLINAS        </t>
  </si>
  <si>
    <t xml:space="preserve">MA0730821NOVA IORQUE         </t>
  </si>
  <si>
    <t>MA0735721NOVA OLINDA MARANHAO</t>
  </si>
  <si>
    <t>MA0740721OLHO D'AGUA D CUNHAS</t>
  </si>
  <si>
    <t>MA0745621OLINDA NOVA MARANHAO</t>
  </si>
  <si>
    <t xml:space="preserve">MA0750621PACO DO LUMIAR      </t>
  </si>
  <si>
    <t xml:space="preserve">MA0760521PALMEIRONDIA        </t>
  </si>
  <si>
    <t xml:space="preserve">MA0770421PARAIBANO           </t>
  </si>
  <si>
    <t xml:space="preserve">MA0780321PARNARAMA           </t>
  </si>
  <si>
    <t xml:space="preserve">MA0790221PASSAGEM FRANCA     </t>
  </si>
  <si>
    <t xml:space="preserve">MA0800921PASTOS BONS         </t>
  </si>
  <si>
    <t xml:space="preserve">MA0805821PAULINO NEVES       </t>
  </si>
  <si>
    <t xml:space="preserve">MA0810821PAULO RAMOS         </t>
  </si>
  <si>
    <t xml:space="preserve">MA0820721PEDREIRAS           </t>
  </si>
  <si>
    <t xml:space="preserve">MA0825621PEDRO DO ROSARIO    </t>
  </si>
  <si>
    <t xml:space="preserve">MA0830621PENALVA             </t>
  </si>
  <si>
    <t xml:space="preserve">MA0840521PERI MIRIM          </t>
  </si>
  <si>
    <t xml:space="preserve">MA0845421PERITORO            </t>
  </si>
  <si>
    <t xml:space="preserve">MA0850421PINDARE-MIRIM       </t>
  </si>
  <si>
    <t xml:space="preserve">MA0860321PINHEIRO            </t>
  </si>
  <si>
    <t xml:space="preserve">MA0870221PIO XII             </t>
  </si>
  <si>
    <t xml:space="preserve">MA0880121PIRAPEMAS           </t>
  </si>
  <si>
    <t xml:space="preserve">MA0890021POCAO DE PEDRAS     </t>
  </si>
  <si>
    <t xml:space="preserve">MA0900721PORTO FRANCO        </t>
  </si>
  <si>
    <t xml:space="preserve">MA0905621PORTO RICO MARANHAO </t>
  </si>
  <si>
    <t xml:space="preserve">MA0910621PRESIDENTE DUTRA    </t>
  </si>
  <si>
    <t>MA0920521PRESIDENTE JUSCELINO</t>
  </si>
  <si>
    <t xml:space="preserve">MA0923921PRESIDENTE MEDICI   </t>
  </si>
  <si>
    <t xml:space="preserve">MA0927021PRESIDENTE SARNEY   </t>
  </si>
  <si>
    <t xml:space="preserve">MA0930421PRESIDENTE VARGAS   </t>
  </si>
  <si>
    <t xml:space="preserve">MA0940321PRIMEIRA CRUZ       </t>
  </si>
  <si>
    <t xml:space="preserve">MA0945221RAPOSA              </t>
  </si>
  <si>
    <t xml:space="preserve">MA0950221RIACHAO             </t>
  </si>
  <si>
    <t xml:space="preserve">MA0955121RIBAMAR FIQUENE     </t>
  </si>
  <si>
    <t xml:space="preserve">MA0960121ROSARIO             </t>
  </si>
  <si>
    <t xml:space="preserve">MA0970021SAMBAIBA            </t>
  </si>
  <si>
    <t>MA0975921STA FILOMENA MARANHA</t>
  </si>
  <si>
    <t xml:space="preserve">MA0980921SANTA HELENA        </t>
  </si>
  <si>
    <t xml:space="preserve">MA0990821SANTA INES          </t>
  </si>
  <si>
    <t xml:space="preserve">MA1000521SANTA LUZIA         </t>
  </si>
  <si>
    <t>MA1003921SANTA LUZIA DO PARUA</t>
  </si>
  <si>
    <t>MA1010421STA QUITERIA MARANHA</t>
  </si>
  <si>
    <t xml:space="preserve">MA1020321SANTA RITA          </t>
  </si>
  <si>
    <t xml:space="preserve">MA1023721SANTANA DO MARANHAO </t>
  </si>
  <si>
    <t>MA1027821STO AMARO D MARANHAO</t>
  </si>
  <si>
    <t>MA1030221STO ANTONIO DO LOPES</t>
  </si>
  <si>
    <t>MA1040121SAO BENEDIT RIO PRET</t>
  </si>
  <si>
    <t xml:space="preserve">MA1050021SAO BENTO           </t>
  </si>
  <si>
    <t xml:space="preserve">MA1060921SAO BERNARDO        </t>
  </si>
  <si>
    <t>MA1065821SAO DOMINGOS AZEITAO</t>
  </si>
  <si>
    <t>MA1070821SAO DOMINGO MARANHAO</t>
  </si>
  <si>
    <t xml:space="preserve">MA1080721SAO FELIX DE BALSAS </t>
  </si>
  <si>
    <t>MA1085621SAO FRANCIS D BREJAO</t>
  </si>
  <si>
    <t>MA1090621SAO FRANCIS MARANHAO</t>
  </si>
  <si>
    <t xml:space="preserve">MA1100321SAO JOAO BATISTA    </t>
  </si>
  <si>
    <t xml:space="preserve">MA1102921SAO JOAO DO CARU    </t>
  </si>
  <si>
    <t xml:space="preserve">MA1105221SAO JOAO DO PARAISO </t>
  </si>
  <si>
    <t xml:space="preserve">MA1107821SAO JOAO DO SOTER   </t>
  </si>
  <si>
    <t xml:space="preserve">MA1110221SAO JOAO DOS PATOS  </t>
  </si>
  <si>
    <t xml:space="preserve">MA1120121SAO JOSE DE RIBAMAR </t>
  </si>
  <si>
    <t>MA1125021SAO JOSE DO BASILIOS</t>
  </si>
  <si>
    <t xml:space="preserve">MA1130021SAO LUIS            </t>
  </si>
  <si>
    <t>MA1140921SAO LUIS GZ MARANHAO</t>
  </si>
  <si>
    <t xml:space="preserve">MA1150821SAO MATEUS MARANHAO </t>
  </si>
  <si>
    <t>MA1153221SAO PEDRO AGUA BRANC</t>
  </si>
  <si>
    <t>MA1157321SAO PEDRO DO CRENTES</t>
  </si>
  <si>
    <t>MA1160721SAO RAIMUN MANGABEIR</t>
  </si>
  <si>
    <t>MA1163121SAO RAIMUN DOCA BEZE</t>
  </si>
  <si>
    <t xml:space="preserve">MA1167221SAO ROBERTO         </t>
  </si>
  <si>
    <t xml:space="preserve">MA1170621SAO VICENTE FERRER  </t>
  </si>
  <si>
    <t xml:space="preserve">MA1172221SATUBINHA           </t>
  </si>
  <si>
    <t>MA1174821SENADO ALEXANDR COST</t>
  </si>
  <si>
    <t xml:space="preserve">MA1176321SENADOR LA ROCQUE   </t>
  </si>
  <si>
    <t xml:space="preserve">MA1178921SERRANO DO MARANHAO </t>
  </si>
  <si>
    <t xml:space="preserve">MA1180521SITIO NOVO          </t>
  </si>
  <si>
    <t xml:space="preserve">MA1190421SUCUPIRA DO NORTE   </t>
  </si>
  <si>
    <t xml:space="preserve">MA1195321SUCUPIRA DO RIACHAO </t>
  </si>
  <si>
    <t xml:space="preserve">MA1200121TASSO FRAGOSO       </t>
  </si>
  <si>
    <t xml:space="preserve">MA1210021TIMBIRAS            </t>
  </si>
  <si>
    <t xml:space="preserve">MA1220921TIMON               </t>
  </si>
  <si>
    <t xml:space="preserve">MA1223321TRIZIDELA DO VALE   </t>
  </si>
  <si>
    <t xml:space="preserve">MA1227421TUFILANDIA          </t>
  </si>
  <si>
    <t xml:space="preserve">MA1230821TUNTUM              </t>
  </si>
  <si>
    <t xml:space="preserve">MA1240721TURIACU             </t>
  </si>
  <si>
    <t xml:space="preserve">MA1245621TURILANDIA          </t>
  </si>
  <si>
    <t xml:space="preserve">MA1250621TUTOIA              </t>
  </si>
  <si>
    <t xml:space="preserve">MA1260521URBANO SANTOS       </t>
  </si>
  <si>
    <t xml:space="preserve">MA1270421VARGEM GRANDE       </t>
  </si>
  <si>
    <t xml:space="preserve">MA1280321VIANA               </t>
  </si>
  <si>
    <t>MA1285221VILA NOVA D MARTIRIO</t>
  </si>
  <si>
    <t xml:space="preserve">MA1290221VITORIA DO MEARIM   </t>
  </si>
  <si>
    <t xml:space="preserve">MA1300921VITORINO FREIRE     </t>
  </si>
  <si>
    <t xml:space="preserve">MA1400721ZE DOCA             </t>
  </si>
  <si>
    <t xml:space="preserve">MG0010431ABADIA DOS DOURADOS </t>
  </si>
  <si>
    <t xml:space="preserve">MG0020331ABAETE              </t>
  </si>
  <si>
    <t xml:space="preserve">MG0030231ABRE CAMPO          </t>
  </si>
  <si>
    <t xml:space="preserve">MG0040131ACAIACA             </t>
  </si>
  <si>
    <t xml:space="preserve">MG0050031ACUCENA             </t>
  </si>
  <si>
    <t xml:space="preserve">MG0060931AGUA BOA            </t>
  </si>
  <si>
    <t xml:space="preserve">MG0070831AGUA COMPRIDA       </t>
  </si>
  <si>
    <t xml:space="preserve">MG0080731AGUANIL             </t>
  </si>
  <si>
    <t xml:space="preserve">MG0090631AGUAS FORMOSAS      </t>
  </si>
  <si>
    <t xml:space="preserve">MG0100331AGUAS VERMELHAS     </t>
  </si>
  <si>
    <t xml:space="preserve">MG0110231AIMORES             </t>
  </si>
  <si>
    <t xml:space="preserve">MG0120131AIURUOCA            </t>
  </si>
  <si>
    <t xml:space="preserve">MG0130031ALAGOA              </t>
  </si>
  <si>
    <t xml:space="preserve">MG0140931ALBERTINA           </t>
  </si>
  <si>
    <t xml:space="preserve">MG0150831ALEM PARAIBA        </t>
  </si>
  <si>
    <t xml:space="preserve">MG0160731ALFENAS             </t>
  </si>
  <si>
    <t xml:space="preserve">MG0163131ALFREDO VASCONCELOS </t>
  </si>
  <si>
    <t xml:space="preserve">MG0170631ALMENARA            </t>
  </si>
  <si>
    <t xml:space="preserve">MG0180531ALPERCATA           </t>
  </si>
  <si>
    <t xml:space="preserve">MG0190431ALPINOPOLIS         </t>
  </si>
  <si>
    <t xml:space="preserve">MG0200131ALTEROSA            </t>
  </si>
  <si>
    <t xml:space="preserve">MG0205031ALTO CAPARAO        </t>
  </si>
  <si>
    <t xml:space="preserve">MG0210031ALTO RIO DOCE       </t>
  </si>
  <si>
    <t xml:space="preserve">MG0220931ALVARENGA           </t>
  </si>
  <si>
    <t xml:space="preserve">MG0230831ALVINOPOLIS         </t>
  </si>
  <si>
    <t xml:space="preserve">MG0240731ALVORADA DE MINAS   </t>
  </si>
  <si>
    <t xml:space="preserve">MG0250631AMPARO DO SERRA     </t>
  </si>
  <si>
    <t xml:space="preserve">MG0260531ANDRADAS            </t>
  </si>
  <si>
    <t xml:space="preserve">MG0270431CACHOEIRA DE PAJEU  </t>
  </si>
  <si>
    <t xml:space="preserve">MG0280331ANDRELANDIA         </t>
  </si>
  <si>
    <t xml:space="preserve">MG0285231ANGELANDIA          </t>
  </si>
  <si>
    <t xml:space="preserve">MG0290231ANTONIO CARLOS      </t>
  </si>
  <si>
    <t xml:space="preserve">MG0300931ANTONIO DIAS        </t>
  </si>
  <si>
    <t xml:space="preserve">MG0310831ANTONIO PRADO MINAS </t>
  </si>
  <si>
    <t xml:space="preserve">MG0320731ARACAI              </t>
  </si>
  <si>
    <t xml:space="preserve">MG0330631ARACITABA           </t>
  </si>
  <si>
    <t xml:space="preserve">MG0340531ARACUAI             </t>
  </si>
  <si>
    <t xml:space="preserve">MG0350431ARAGUARI            </t>
  </si>
  <si>
    <t xml:space="preserve">MG0360331ARANTINA            </t>
  </si>
  <si>
    <t xml:space="preserve">MG0370231ARAPONGA            </t>
  </si>
  <si>
    <t xml:space="preserve">MG0375131ARAPORA             </t>
  </si>
  <si>
    <t xml:space="preserve">MG0380131ARAPUA              </t>
  </si>
  <si>
    <t xml:space="preserve">MG0390031ARAUJOS             </t>
  </si>
  <si>
    <t xml:space="preserve">MG0400731ARAXA               </t>
  </si>
  <si>
    <t xml:space="preserve">MG0410631ARCEBURGO           </t>
  </si>
  <si>
    <t xml:space="preserve">MG0420531ARCOS               </t>
  </si>
  <si>
    <t xml:space="preserve">MG0430431AREADO              </t>
  </si>
  <si>
    <t xml:space="preserve">MG0440331ARGIRITA            </t>
  </si>
  <si>
    <t xml:space="preserve">MG0445231ARICANDUVA          </t>
  </si>
  <si>
    <t xml:space="preserve">MG0450231ARINOS              </t>
  </si>
  <si>
    <t xml:space="preserve">MG0460131ASTOLFO DUTRA       </t>
  </si>
  <si>
    <t xml:space="preserve">MG0470031ATALEIA             </t>
  </si>
  <si>
    <t xml:space="preserve">MG0480931AUGUSTO DE LIMA     </t>
  </si>
  <si>
    <t xml:space="preserve">MG0490831BAEPENDI            </t>
  </si>
  <si>
    <t xml:space="preserve">MG0500431BALDIM              </t>
  </si>
  <si>
    <t xml:space="preserve">MG0510331BAMBUI              </t>
  </si>
  <si>
    <t xml:space="preserve">MG0520231BANDEIRA            </t>
  </si>
  <si>
    <t xml:space="preserve">MG0530131BANDEIRA DO SUL     </t>
  </si>
  <si>
    <t xml:space="preserve">MG0540031BARAO DE COCAIS     </t>
  </si>
  <si>
    <t xml:space="preserve">MG0550931BARAO DE MONTE ALTO </t>
  </si>
  <si>
    <t xml:space="preserve">MG0560831BARBACENA           </t>
  </si>
  <si>
    <t xml:space="preserve">MG0570731BARRA LONGA         </t>
  </si>
  <si>
    <t xml:space="preserve">MG0590531BARROSO             </t>
  </si>
  <si>
    <t xml:space="preserve">MG0600231BELA VISTA DE MINAS </t>
  </si>
  <si>
    <t xml:space="preserve">MG0610131BELMIRO BRAGA       </t>
  </si>
  <si>
    <t xml:space="preserve">MG0620031BELO HORIZONTE      </t>
  </si>
  <si>
    <t xml:space="preserve">MG0630931BELO ORIENTE        </t>
  </si>
  <si>
    <t xml:space="preserve">MG0640831BELO VALE           </t>
  </si>
  <si>
    <t xml:space="preserve">MG0650731BERILO              </t>
  </si>
  <si>
    <t xml:space="preserve">MG0660631BERTOPOLIS          </t>
  </si>
  <si>
    <t xml:space="preserve">MG0665531BERIZAL             </t>
  </si>
  <si>
    <t xml:space="preserve">MG0670531BETIM               </t>
  </si>
  <si>
    <t xml:space="preserve">MG0680431BIAS FORTES         </t>
  </si>
  <si>
    <t xml:space="preserve">MG0690331BICAS               </t>
  </si>
  <si>
    <t xml:space="preserve">MG0700031BIQUINHAS           </t>
  </si>
  <si>
    <t xml:space="preserve">MG0710931BOA ESPERANCA       </t>
  </si>
  <si>
    <t xml:space="preserve">MG0720831BOCAINA DE MINAS    </t>
  </si>
  <si>
    <t xml:space="preserve">MG0730731BOCAIUVA            </t>
  </si>
  <si>
    <t xml:space="preserve">MG0740631BOM DESPACHO        </t>
  </si>
  <si>
    <t xml:space="preserve">MG0750531BOM JARDIM DE MINAS </t>
  </si>
  <si>
    <t xml:space="preserve">MG0760431BOM JESUS DA PENHA  </t>
  </si>
  <si>
    <t xml:space="preserve">MG0770331BOM JESUS DO AMPARO </t>
  </si>
  <si>
    <t xml:space="preserve">MG0780231BOM JESUS DO GALHO  </t>
  </si>
  <si>
    <t xml:space="preserve">MG0790131BOM REPOUSO         </t>
  </si>
  <si>
    <t xml:space="preserve">MG0800831BOM SUCESSO         </t>
  </si>
  <si>
    <t xml:space="preserve">MG0810731BONFIM              </t>
  </si>
  <si>
    <t xml:space="preserve">MG0820631BONFINOPOLIS MINAS  </t>
  </si>
  <si>
    <t xml:space="preserve">MG0825531BONITO DE MINAS     </t>
  </si>
  <si>
    <t xml:space="preserve">MG0830531BORDA DA MATA       </t>
  </si>
  <si>
    <t xml:space="preserve">MG0840431BOTELHOS            </t>
  </si>
  <si>
    <t xml:space="preserve">MG0850331BOTUMIRIM           </t>
  </si>
  <si>
    <t>MG0855231BRASILANDIA DE MINAS</t>
  </si>
  <si>
    <t xml:space="preserve">MG0860231BRASILIA DE MINAS   </t>
  </si>
  <si>
    <t xml:space="preserve">MG0870131BRAS PIRES          </t>
  </si>
  <si>
    <t xml:space="preserve">MG0880031BRAUNAS             </t>
  </si>
  <si>
    <t xml:space="preserve">MG0890931BRASOPOLIS          </t>
  </si>
  <si>
    <t xml:space="preserve">MG0900631BRUMADINHO          </t>
  </si>
  <si>
    <t xml:space="preserve">MG0910531BUENO BRANDAO       </t>
  </si>
  <si>
    <t xml:space="preserve">MG0920431BUENOPOLIS          </t>
  </si>
  <si>
    <t xml:space="preserve">MG0925331BUGRE               </t>
  </si>
  <si>
    <t xml:space="preserve">MG0930331BURITIS             </t>
  </si>
  <si>
    <t xml:space="preserve">MG0940231BURITIZEIRO         </t>
  </si>
  <si>
    <t xml:space="preserve">MG0945131CABECEIRA GRANDE    </t>
  </si>
  <si>
    <t xml:space="preserve">MG0950131CABO VERDE          </t>
  </si>
  <si>
    <t xml:space="preserve">MG0960031CACHOEIRA DA PRATA  </t>
  </si>
  <si>
    <t xml:space="preserve">MG0970931CACHOEIRA DE MINAS  </t>
  </si>
  <si>
    <t xml:space="preserve">MG0980831CACHOEIRA DOURADA   </t>
  </si>
  <si>
    <t xml:space="preserve">MG0990731CAETANOPOLIS        </t>
  </si>
  <si>
    <t xml:space="preserve">MG1000431CAETE               </t>
  </si>
  <si>
    <t xml:space="preserve">MG1010331CAIANA              </t>
  </si>
  <si>
    <t xml:space="preserve">MG1020231CAJURI              </t>
  </si>
  <si>
    <t xml:space="preserve">MG1030131CALDAS              </t>
  </si>
  <si>
    <t xml:space="preserve">MG1040031CAMACHO             </t>
  </si>
  <si>
    <t xml:space="preserve">MG1050931CAMANDUCAIA         </t>
  </si>
  <si>
    <t xml:space="preserve">MG1060831CAMBUI              </t>
  </si>
  <si>
    <t xml:space="preserve">MG1070731CAMBUQUIRA          </t>
  </si>
  <si>
    <t xml:space="preserve">MG1080631CAMPANARIO          </t>
  </si>
  <si>
    <t xml:space="preserve">MG1090531CAMPANHA            </t>
  </si>
  <si>
    <t xml:space="preserve">MG1100231CAMPESTRE           </t>
  </si>
  <si>
    <t xml:space="preserve">MG1110131CAMPINA VERDE       </t>
  </si>
  <si>
    <t xml:space="preserve">MG1115031CAMPO AZUL          </t>
  </si>
  <si>
    <t xml:space="preserve">MG1120031CAMPO BELO          </t>
  </si>
  <si>
    <t xml:space="preserve">MG1130931CAMPO DO MEIO       </t>
  </si>
  <si>
    <t xml:space="preserve">MG1140831CAMPO FLORIDO       </t>
  </si>
  <si>
    <t xml:space="preserve">MG1150731CAMPOS ALTOS        </t>
  </si>
  <si>
    <t xml:space="preserve">MG1160631CAMPOS GERAIS       </t>
  </si>
  <si>
    <t xml:space="preserve">MG1170531CANAA               </t>
  </si>
  <si>
    <t xml:space="preserve">MG1180431CANAPOLIS           </t>
  </si>
  <si>
    <t xml:space="preserve">MG1190331CANA VERDE          </t>
  </si>
  <si>
    <t xml:space="preserve">MG1200031CANDEIAS            </t>
  </si>
  <si>
    <t xml:space="preserve">MG1205931CANTAGALO           </t>
  </si>
  <si>
    <t xml:space="preserve">MG1210931CAPARAO             </t>
  </si>
  <si>
    <t xml:space="preserve">MG1220831CAPELA NOVA         </t>
  </si>
  <si>
    <t xml:space="preserve">MG1230731CAPELINHA           </t>
  </si>
  <si>
    <t xml:space="preserve">MG1240631CAPETINGA           </t>
  </si>
  <si>
    <t xml:space="preserve">MG1250531CAPIM BRANCO        </t>
  </si>
  <si>
    <t xml:space="preserve">MG1260431CAPINOPOLIS         </t>
  </si>
  <si>
    <t xml:space="preserve">MG1265331CAPITAO ANDRADE     </t>
  </si>
  <si>
    <t xml:space="preserve">MG1270331CAPITAO ENEAS       </t>
  </si>
  <si>
    <t xml:space="preserve">MG1280231CAPITOLIO           </t>
  </si>
  <si>
    <t xml:space="preserve">MG1290131CAPUTIRA            </t>
  </si>
  <si>
    <t xml:space="preserve">MG1300831CARAI               </t>
  </si>
  <si>
    <t xml:space="preserve">MG1310731CARANAIBA           </t>
  </si>
  <si>
    <t xml:space="preserve">MG1320631CARANDAI            </t>
  </si>
  <si>
    <t xml:space="preserve">MG1330531CARANGOLA           </t>
  </si>
  <si>
    <t xml:space="preserve">MG1340431CARATINGA           </t>
  </si>
  <si>
    <t xml:space="preserve">MG1350331CARBONITA           </t>
  </si>
  <si>
    <t xml:space="preserve">MG1360231CAREACU             </t>
  </si>
  <si>
    <t xml:space="preserve">MG1370131CARLOS CHAGAS       </t>
  </si>
  <si>
    <t xml:space="preserve">MG1380031CARMESIA            </t>
  </si>
  <si>
    <t xml:space="preserve">MG1390931CARMO DA CACHOEIRA  </t>
  </si>
  <si>
    <t xml:space="preserve">MG1400631CARMO DA MATA       </t>
  </si>
  <si>
    <t xml:space="preserve">MG1410531CARMO DE MINAS      </t>
  </si>
  <si>
    <t xml:space="preserve">MG1420431CARMO DO CAJURU     </t>
  </si>
  <si>
    <t xml:space="preserve">MG1430331CARMO DO PARANAIBA  </t>
  </si>
  <si>
    <t xml:space="preserve">MG1440231CARMO DO RIO CLARO  </t>
  </si>
  <si>
    <t xml:space="preserve">MG1450131CARMOPOLIS DE MINAS </t>
  </si>
  <si>
    <t xml:space="preserve">MG1455031CARNEIRINHO         </t>
  </si>
  <si>
    <t xml:space="preserve">MG1460031CARRANCAS           </t>
  </si>
  <si>
    <t xml:space="preserve">MG1470931CARVALHOPOLIS       </t>
  </si>
  <si>
    <t xml:space="preserve">MG1480831CARVALHOS           </t>
  </si>
  <si>
    <t xml:space="preserve">MG1490731CASA GRANDE         </t>
  </si>
  <si>
    <t xml:space="preserve">MG1500331CASCALHO RICO       </t>
  </si>
  <si>
    <t xml:space="preserve">MG1510231CASSIA              </t>
  </si>
  <si>
    <t>MG1520131CONCEICAO BARRA MINA</t>
  </si>
  <si>
    <t xml:space="preserve">MG1530031CATAGUASES          </t>
  </si>
  <si>
    <t xml:space="preserve">MG1535931CATAS ALTAS         </t>
  </si>
  <si>
    <t xml:space="preserve">MG1540931CATAS ALTAS NORUEGA </t>
  </si>
  <si>
    <t xml:space="preserve">MG1545831CATUJI              </t>
  </si>
  <si>
    <t xml:space="preserve">MG1547431CATUTI              </t>
  </si>
  <si>
    <t xml:space="preserve">MG1550831CAXAMBU             </t>
  </si>
  <si>
    <t xml:space="preserve">MG1560731CEDRO DO ABAETE     </t>
  </si>
  <si>
    <t xml:space="preserve">MG1570631CENTRAL DE MINAS    </t>
  </si>
  <si>
    <t xml:space="preserve">MG1580531CENTRALINA          </t>
  </si>
  <si>
    <t xml:space="preserve">MG1590431CHACARA             </t>
  </si>
  <si>
    <t xml:space="preserve">MG1600131CHALE               </t>
  </si>
  <si>
    <t xml:space="preserve">MG1610031CHAPADA DO NORTE    </t>
  </si>
  <si>
    <t xml:space="preserve">MG1615931CHAPADA GAUCHA      </t>
  </si>
  <si>
    <t xml:space="preserve">MG1620931CHIADOR             </t>
  </si>
  <si>
    <t xml:space="preserve">MG1630831CIPOTONEA           </t>
  </si>
  <si>
    <t xml:space="preserve">MG1640731CLARAVAL            </t>
  </si>
  <si>
    <t xml:space="preserve">MG1650631CLARO DOS POCõES    </t>
  </si>
  <si>
    <t xml:space="preserve">MG1660531CLAUDIO             </t>
  </si>
  <si>
    <t xml:space="preserve">MG1670431COIMBRA             </t>
  </si>
  <si>
    <t xml:space="preserve">MG1680331COLUNA              </t>
  </si>
  <si>
    <t xml:space="preserve">MG1690231COMENDADOR GOMES    </t>
  </si>
  <si>
    <t xml:space="preserve">MG1700931COMERCINHO          </t>
  </si>
  <si>
    <t xml:space="preserve">MG1710831CONCEICAO APARECIDA </t>
  </si>
  <si>
    <t>MG1720731CONCEICAO DAS PEDRAS</t>
  </si>
  <si>
    <t>MG1730631CONCEICAO DA ALAGOAS</t>
  </si>
  <si>
    <t>MG1740531CONCEICAO DE IPANEMA</t>
  </si>
  <si>
    <t>MG1750431CONCEICAO MATO DENTR</t>
  </si>
  <si>
    <t xml:space="preserve">MG1760331CONCEICAO DO PARA   </t>
  </si>
  <si>
    <t xml:space="preserve">MG1770231CONCEICAO RIO VERDE </t>
  </si>
  <si>
    <t xml:space="preserve">MG1780131CONCEICAO DOS OUROS </t>
  </si>
  <si>
    <t xml:space="preserve">MG1783631CONEGO MARINHO      </t>
  </si>
  <si>
    <t xml:space="preserve">MG1787631CONFINS             </t>
  </si>
  <si>
    <t xml:space="preserve">MG1790031CONGONHAL           </t>
  </si>
  <si>
    <t xml:space="preserve">MG1800731CONGONHAS           </t>
  </si>
  <si>
    <t xml:space="preserve">MG1810631CONGONHAS DO NORTE  </t>
  </si>
  <si>
    <t xml:space="preserve">MG1820531CONQUISTA           </t>
  </si>
  <si>
    <t>MG1830431CONSELHEIRO LAFAIETE</t>
  </si>
  <si>
    <t xml:space="preserve">MG1840331CONSELHEIRO PENA    </t>
  </si>
  <si>
    <t xml:space="preserve">MG1850231CONSOLACAO          </t>
  </si>
  <si>
    <t xml:space="preserve">MG1860131CONTAGEM            </t>
  </si>
  <si>
    <t xml:space="preserve">MG1870031COQUEIRAL           </t>
  </si>
  <si>
    <t xml:space="preserve">MG1880931CORACAO DE JESUS    </t>
  </si>
  <si>
    <t xml:space="preserve">MG1890831CORDISBURGO         </t>
  </si>
  <si>
    <t xml:space="preserve">MG1900531CORDISLANDIA        </t>
  </si>
  <si>
    <t xml:space="preserve">MG1910431CORINTO             </t>
  </si>
  <si>
    <t xml:space="preserve">MG1920331COROACI             </t>
  </si>
  <si>
    <t xml:space="preserve">MG1930231COROMANDEL          </t>
  </si>
  <si>
    <t xml:space="preserve">MG1940131CORONEL FABRICIANO  </t>
  </si>
  <si>
    <t xml:space="preserve">MG1950031CORONEL MURTA       </t>
  </si>
  <si>
    <t xml:space="preserve">MG1960931CORONEL PACHECO     </t>
  </si>
  <si>
    <t>MG1970831CORONEL XAVIER CHAVE</t>
  </si>
  <si>
    <t xml:space="preserve">MG1980731CORREGO DANTA       </t>
  </si>
  <si>
    <t>MG1990631CORREGO DO BOM JESUS</t>
  </si>
  <si>
    <t xml:space="preserve">MG1995531CORREGO FUNDO       </t>
  </si>
  <si>
    <t xml:space="preserve">MG2000331CORREGO NOVO        </t>
  </si>
  <si>
    <t>MG2010231COUTO MAGALHAES MINA</t>
  </si>
  <si>
    <t xml:space="preserve">MG2015131CRISOLITA           </t>
  </si>
  <si>
    <t xml:space="preserve">MG2020131CRISTAIS            </t>
  </si>
  <si>
    <t xml:space="preserve">MG2030031CRISTALIA           </t>
  </si>
  <si>
    <t xml:space="preserve">MG2040931CRISTIANO OTONI     </t>
  </si>
  <si>
    <t xml:space="preserve">MG2050831CRISTINA            </t>
  </si>
  <si>
    <t xml:space="preserve">MG2060731CRUCILANDIA         </t>
  </si>
  <si>
    <t>MG2070631CRUZEIRO DA FORTALEZ</t>
  </si>
  <si>
    <t xml:space="preserve">MG2080531CRUZILIA            </t>
  </si>
  <si>
    <t xml:space="preserve">MG2083931CUPARAQUE           </t>
  </si>
  <si>
    <t xml:space="preserve">MG2087031CURRAL DE DENTRO    </t>
  </si>
  <si>
    <t xml:space="preserve">MG2090431CURVELO             </t>
  </si>
  <si>
    <t xml:space="preserve">MG2100131DATAS               </t>
  </si>
  <si>
    <t xml:space="preserve">MG2110031DELFIM MOREIRA      </t>
  </si>
  <si>
    <t xml:space="preserve">MG2120931DELFINOPOLIS        </t>
  </si>
  <si>
    <t xml:space="preserve">MG2125831DELTA               </t>
  </si>
  <si>
    <t xml:space="preserve">MG2130831DESCOBERTO          </t>
  </si>
  <si>
    <t xml:space="preserve">MG2140731DESTERRO ENTRE RIOS </t>
  </si>
  <si>
    <t xml:space="preserve">MG2150631DESTERRO DO MELO    </t>
  </si>
  <si>
    <t xml:space="preserve">MG2160531DIAMANTINA          </t>
  </si>
  <si>
    <t>MG2170431DIOGO DE VASCONCELOS</t>
  </si>
  <si>
    <t xml:space="preserve">MG2180331DIONISIO            </t>
  </si>
  <si>
    <t xml:space="preserve">MG2190231DIVINESIA           </t>
  </si>
  <si>
    <t xml:space="preserve">MG2200931DIVINO              </t>
  </si>
  <si>
    <t>MG2210831DIVINO DAS LARANJEIR</t>
  </si>
  <si>
    <t>MG2220731DIVINOLANDIA DE MINA</t>
  </si>
  <si>
    <t xml:space="preserve">MG2230631DIVINOPOLIS         </t>
  </si>
  <si>
    <t xml:space="preserve">MG2235531DIVISA ALEGRE       </t>
  </si>
  <si>
    <t xml:space="preserve">MG2240531DIVISA NOVA         </t>
  </si>
  <si>
    <t xml:space="preserve">MG2245431DIVISOPOLIS         </t>
  </si>
  <si>
    <t xml:space="preserve">MG2247031DOM BOSCO           </t>
  </si>
  <si>
    <t xml:space="preserve">MG2250431DOM CAVATI          </t>
  </si>
  <si>
    <t xml:space="preserve">MG2260331DOM JOAQUIM         </t>
  </si>
  <si>
    <t xml:space="preserve">MG2270231DOM SILVERIO        </t>
  </si>
  <si>
    <t xml:space="preserve">MG2280131DOM VICOSO          </t>
  </si>
  <si>
    <t xml:space="preserve">MG2290031DONA EUSEBIA        </t>
  </si>
  <si>
    <t xml:space="preserve">MG2300731DORES DE CAMPOS     </t>
  </si>
  <si>
    <t xml:space="preserve">MG2310631DORES DE GUANHAES   </t>
  </si>
  <si>
    <t xml:space="preserve">MG2320531DORES DO INDAIA     </t>
  </si>
  <si>
    <t xml:space="preserve">MG2330431DORES DO TURVO      </t>
  </si>
  <si>
    <t xml:space="preserve">MG2340331DORESOPOLIS         </t>
  </si>
  <si>
    <t xml:space="preserve">MG2350231DOURADOQUARA        </t>
  </si>
  <si>
    <t xml:space="preserve">MG2352831DURANDE             </t>
  </si>
  <si>
    <t xml:space="preserve">MG2360131ELOI MENDES         </t>
  </si>
  <si>
    <t xml:space="preserve">MG2370031ENGENHEIRO CALDAS   </t>
  </si>
  <si>
    <t xml:space="preserve">MG2380931ENGENHEIRO NAVARRO  </t>
  </si>
  <si>
    <t xml:space="preserve">MG2385831ENTRE FOLHAS        </t>
  </si>
  <si>
    <t xml:space="preserve">MG2390831ENTRE RIOS DE MINAS </t>
  </si>
  <si>
    <t xml:space="preserve">MG2400531ERVALIA             </t>
  </si>
  <si>
    <t xml:space="preserve">MG2410431ESMERALDAS          </t>
  </si>
  <si>
    <t xml:space="preserve">MG2420331ESPERA FELIZ        </t>
  </si>
  <si>
    <t xml:space="preserve">MG2430231ESPINOSA            </t>
  </si>
  <si>
    <t>MG2440131ESPIRITO STO DOURADO</t>
  </si>
  <si>
    <t xml:space="preserve">MG2450031ESTIVA              </t>
  </si>
  <si>
    <t xml:space="preserve">MG2460931ESTRELA DALVA       </t>
  </si>
  <si>
    <t xml:space="preserve">MG2470831ESTRELA DO INDAIA   </t>
  </si>
  <si>
    <t xml:space="preserve">MG2480731ESTRELA DO SUL      </t>
  </si>
  <si>
    <t xml:space="preserve">MG2490631EUGENOPOLIS         </t>
  </si>
  <si>
    <t xml:space="preserve">MG2500231EWBANK DA COMARA    </t>
  </si>
  <si>
    <t xml:space="preserve">MG2510131EXTREMA             </t>
  </si>
  <si>
    <t xml:space="preserve">MG2520031FAMA                </t>
  </si>
  <si>
    <t xml:space="preserve">MG2530931FARIA LEMOS         </t>
  </si>
  <si>
    <t xml:space="preserve">MG2540831FELICIO DOS SANTOS  </t>
  </si>
  <si>
    <t>MG2550731SAO GONCALO RIO PRET</t>
  </si>
  <si>
    <t xml:space="preserve">MG2560631FELISBURGO          </t>
  </si>
  <si>
    <t xml:space="preserve">MG2570531FELIXLANDIA         </t>
  </si>
  <si>
    <t xml:space="preserve">MG2580431FERNANDES TOURINHO  </t>
  </si>
  <si>
    <t xml:space="preserve">MG2590331FERROS              </t>
  </si>
  <si>
    <t xml:space="preserve">MG2595231FERVEDOURO          </t>
  </si>
  <si>
    <t xml:space="preserve">MG2600031FLORESTAL           </t>
  </si>
  <si>
    <t xml:space="preserve">MG2610931FORMIGA             </t>
  </si>
  <si>
    <t xml:space="preserve">MG2620831FORMOSO             </t>
  </si>
  <si>
    <t xml:space="preserve">MG2630731FORTALEZA DE MINAS  </t>
  </si>
  <si>
    <t xml:space="preserve">MG2640631FORTUNA DE MINAS    </t>
  </si>
  <si>
    <t xml:space="preserve">MG2650531FRANCISCO BADARO    </t>
  </si>
  <si>
    <t xml:space="preserve">MG2660431FRANCISCO DUMONT    </t>
  </si>
  <si>
    <t xml:space="preserve">MG2670331FRANCISCO SA        </t>
  </si>
  <si>
    <t xml:space="preserve">MG2675231FRANCISCOPOLIS      </t>
  </si>
  <si>
    <t xml:space="preserve">MG2680231FREI GASPAR         </t>
  </si>
  <si>
    <t xml:space="preserve">MG2690131FREI INOCENCIO      </t>
  </si>
  <si>
    <t xml:space="preserve">MG2695031FREI LAGONEGRO      </t>
  </si>
  <si>
    <t xml:space="preserve">MG2700831FRONTEIRA           </t>
  </si>
  <si>
    <t xml:space="preserve">MG2705731FRONTEIRA DOS VALES </t>
  </si>
  <si>
    <t xml:space="preserve">MG2707331FRUTA DE LEITE      </t>
  </si>
  <si>
    <t xml:space="preserve">MG2710731FRUTAL              </t>
  </si>
  <si>
    <t xml:space="preserve">MG2720631FUNILANDIA          </t>
  </si>
  <si>
    <t xml:space="preserve">MG2730531GALILEIA            </t>
  </si>
  <si>
    <t xml:space="preserve">MG2733931GAMELEIRAS          </t>
  </si>
  <si>
    <t xml:space="preserve">MG2735431GLAUCILANDIA        </t>
  </si>
  <si>
    <t xml:space="preserve">MG2737031GOIABEIRA           </t>
  </si>
  <si>
    <t xml:space="preserve">MG2738831GOIANA              </t>
  </si>
  <si>
    <t xml:space="preserve">MG2740431GONCALVES           </t>
  </si>
  <si>
    <t xml:space="preserve">MG2750331GONZAGA             </t>
  </si>
  <si>
    <t xml:space="preserve">MG2760231GOUVEIA             </t>
  </si>
  <si>
    <t>MG2770131GOVERNADOR VALADARES</t>
  </si>
  <si>
    <t xml:space="preserve">MG2780031GRAO MOGOL          </t>
  </si>
  <si>
    <t xml:space="preserve">MG2790931GRUPIARA            </t>
  </si>
  <si>
    <t xml:space="preserve">MG2800631GUANHAES            </t>
  </si>
  <si>
    <t xml:space="preserve">MG2810531GUAPE               </t>
  </si>
  <si>
    <t xml:space="preserve">MG2820431GUARACIABA          </t>
  </si>
  <si>
    <t xml:space="preserve">MG2825331GUARACIAMA          </t>
  </si>
  <si>
    <t xml:space="preserve">MG2830331GUARANESIA          </t>
  </si>
  <si>
    <t xml:space="preserve">MG2840231GUARANI             </t>
  </si>
  <si>
    <t xml:space="preserve">MG2850131GUARARA             </t>
  </si>
  <si>
    <t xml:space="preserve">MG2860031GUARDA-MOR          </t>
  </si>
  <si>
    <t xml:space="preserve">MG2870931GUAXUPE             </t>
  </si>
  <si>
    <t xml:space="preserve">MG2880831GUIDOVAL            </t>
  </si>
  <si>
    <t xml:space="preserve">MG2890731GUIMARONIA          </t>
  </si>
  <si>
    <t xml:space="preserve">MG2900431GUIRICEMA           </t>
  </si>
  <si>
    <t xml:space="preserve">MG2910331GURINHATA           </t>
  </si>
  <si>
    <t xml:space="preserve">MG2920231HELIODORA           </t>
  </si>
  <si>
    <t xml:space="preserve">MG2930131IAPU                </t>
  </si>
  <si>
    <t xml:space="preserve">MG2940031IBERTIOGA           </t>
  </si>
  <si>
    <t xml:space="preserve">MG2950931IBIA                </t>
  </si>
  <si>
    <t xml:space="preserve">MG2960831IBIAI               </t>
  </si>
  <si>
    <t xml:space="preserve">MG2965731IBIRACATU           </t>
  </si>
  <si>
    <t xml:space="preserve">MG2970731IBIRACI             </t>
  </si>
  <si>
    <t xml:space="preserve">MG2980631IBIRITE             </t>
  </si>
  <si>
    <t xml:space="preserve">MG2990531IBITIURA DE MINAS   </t>
  </si>
  <si>
    <t xml:space="preserve">MG3000231IBITURUNA           </t>
  </si>
  <si>
    <t xml:space="preserve">MG3005131ICARAI DE MINAS     </t>
  </si>
  <si>
    <t xml:space="preserve">MG3010131IGARAPE             </t>
  </si>
  <si>
    <t xml:space="preserve">MG3020031IGARATINGA          </t>
  </si>
  <si>
    <t xml:space="preserve">MG3030931IGUATAMA            </t>
  </si>
  <si>
    <t xml:space="preserve">MG3040831IJACI               </t>
  </si>
  <si>
    <t xml:space="preserve">MG3050731ILICINEA            </t>
  </si>
  <si>
    <t xml:space="preserve">MG3055631IMBE DE MINAS       </t>
  </si>
  <si>
    <t xml:space="preserve">MG3060631INCONFIDENTES       </t>
  </si>
  <si>
    <t xml:space="preserve">MG3065531INDAIABIRA          </t>
  </si>
  <si>
    <t xml:space="preserve">MG3070531INDIANOPOLIS        </t>
  </si>
  <si>
    <t xml:space="preserve">MG3080431INGAI               </t>
  </si>
  <si>
    <t xml:space="preserve">MG3090331INHAPIM             </t>
  </si>
  <si>
    <t xml:space="preserve">MG3100031INHAUMA             </t>
  </si>
  <si>
    <t xml:space="preserve">MG3110931INIMUTABA           </t>
  </si>
  <si>
    <t xml:space="preserve">MG3115831IPABA               </t>
  </si>
  <si>
    <t xml:space="preserve">MG3120831IPANEMA             </t>
  </si>
  <si>
    <t xml:space="preserve">MG3130731IPATINGA            </t>
  </si>
  <si>
    <t xml:space="preserve">MG3140631IPIACU              </t>
  </si>
  <si>
    <t xml:space="preserve">MG3150531IPUIUNA             </t>
  </si>
  <si>
    <t xml:space="preserve">MG3160431IRAI DE MINAS       </t>
  </si>
  <si>
    <t xml:space="preserve">MG3170331ITABIRA             </t>
  </si>
  <si>
    <t xml:space="preserve">MG3180231ITABIRINHA          </t>
  </si>
  <si>
    <t xml:space="preserve">MG3190131ITABIRITO           </t>
  </si>
  <si>
    <t xml:space="preserve">MG3200831ITACAMBIRA          </t>
  </si>
  <si>
    <t xml:space="preserve">MG3210731ITACARAMBI          </t>
  </si>
  <si>
    <t xml:space="preserve">MG3220631ITAGUARA            </t>
  </si>
  <si>
    <t xml:space="preserve">MG3230531ITAIPE              </t>
  </si>
  <si>
    <t xml:space="preserve">MG3240431ITAJUBA             </t>
  </si>
  <si>
    <t xml:space="preserve">MG3250331ITAMARANDIBA        </t>
  </si>
  <si>
    <t xml:space="preserve">MG3260231ITAMARATI DE MINAS  </t>
  </si>
  <si>
    <t xml:space="preserve">MG3270131ITAMBACURI          </t>
  </si>
  <si>
    <t xml:space="preserve">MG3280031ITAMBE MATO DENTRO  </t>
  </si>
  <si>
    <t xml:space="preserve">MG3290931ITAMOGI             </t>
  </si>
  <si>
    <t xml:space="preserve">MG3300631ITAMONTE            </t>
  </si>
  <si>
    <t xml:space="preserve">MG3310531ITANHANDU           </t>
  </si>
  <si>
    <t xml:space="preserve">MG3320431ITANHOMI            </t>
  </si>
  <si>
    <t xml:space="preserve">MG3330331ITAOBIM             </t>
  </si>
  <si>
    <t xml:space="preserve">MG3340231ITAPAGIPE           </t>
  </si>
  <si>
    <t xml:space="preserve">MG3350131ITAPECERICA         </t>
  </si>
  <si>
    <t xml:space="preserve">MG3360031ITAPEVA             </t>
  </si>
  <si>
    <t xml:space="preserve">MG3370931ITATIAIUCU          </t>
  </si>
  <si>
    <t xml:space="preserve">MG3375831ITAU DE MINAS       </t>
  </si>
  <si>
    <t xml:space="preserve">MG3380831ITAUNA              </t>
  </si>
  <si>
    <t xml:space="preserve">MG3390731ITAVERAVA           </t>
  </si>
  <si>
    <t xml:space="preserve">MG3400431ITINGA              </t>
  </si>
  <si>
    <t xml:space="preserve">MG3410331ITUETA              </t>
  </si>
  <si>
    <t xml:space="preserve">MG3420231ITUIUTABA           </t>
  </si>
  <si>
    <t xml:space="preserve">MG3430131ITUMIRIM            </t>
  </si>
  <si>
    <t xml:space="preserve">MG3440031ITURAMA             </t>
  </si>
  <si>
    <t xml:space="preserve">MG3450931ITUTINGA            </t>
  </si>
  <si>
    <t xml:space="preserve">MG3460831JABOTICATUBAS       </t>
  </si>
  <si>
    <t xml:space="preserve">MG3470731JACINTO             </t>
  </si>
  <si>
    <t xml:space="preserve">MG3480631JACUI               </t>
  </si>
  <si>
    <t xml:space="preserve">MG3490531JACUTINGA           </t>
  </si>
  <si>
    <t xml:space="preserve">MG3500131JAGUARACU           </t>
  </si>
  <si>
    <t xml:space="preserve">MG3505031JAIBA               </t>
  </si>
  <si>
    <t xml:space="preserve">MG3507631JAMPRUCA            </t>
  </si>
  <si>
    <t xml:space="preserve">MG3510031JANAUBA             </t>
  </si>
  <si>
    <t xml:space="preserve">MG3520931JANUARIA            </t>
  </si>
  <si>
    <t xml:space="preserve">MG3530831JAPARAIBA           </t>
  </si>
  <si>
    <t xml:space="preserve">MG3535731JAPONVAR            </t>
  </si>
  <si>
    <t xml:space="preserve">MG3540731JECEABA             </t>
  </si>
  <si>
    <t xml:space="preserve">MG3545631JENIPAPO DE MINAS   </t>
  </si>
  <si>
    <t xml:space="preserve">MG3550631JEQUERI             </t>
  </si>
  <si>
    <t xml:space="preserve">MG3560531JEQUITAI            </t>
  </si>
  <si>
    <t xml:space="preserve">MG3570431JEQUITIBA           </t>
  </si>
  <si>
    <t xml:space="preserve">MG3580331JEQUITINHONHA       </t>
  </si>
  <si>
    <t xml:space="preserve">MG3590231JESUONIA            </t>
  </si>
  <si>
    <t xml:space="preserve">MG3600931JOAIMA              </t>
  </si>
  <si>
    <t xml:space="preserve">MG3610831JOANESIA            </t>
  </si>
  <si>
    <t xml:space="preserve">MG3620731JOAO MONLEVADE      </t>
  </si>
  <si>
    <t xml:space="preserve">MG3630631JOAO PINHEIRO       </t>
  </si>
  <si>
    <t xml:space="preserve">MG3640531JOAQUIM FELICIO     </t>
  </si>
  <si>
    <t xml:space="preserve">MG3650431JORDONIA            </t>
  </si>
  <si>
    <t>MG3652031JOSE GONCALVES MINAS</t>
  </si>
  <si>
    <t xml:space="preserve">MG3655331JOSE RAYDAN         </t>
  </si>
  <si>
    <t xml:space="preserve">MG3657931JOSENOPOLIS         </t>
  </si>
  <si>
    <t xml:space="preserve">MG3660331NOVA UNIAO          </t>
  </si>
  <si>
    <t xml:space="preserve">MG3665231JUATUBA             </t>
  </si>
  <si>
    <t xml:space="preserve">MG3670231JUIZ DE FORA        </t>
  </si>
  <si>
    <t xml:space="preserve">MG3680131JURAMENTO           </t>
  </si>
  <si>
    <t xml:space="preserve">MG3690031JURUAIA             </t>
  </si>
  <si>
    <t xml:space="preserve">MG3695931JUVENILIA           </t>
  </si>
  <si>
    <t xml:space="preserve">MG3700731LADAINHA            </t>
  </si>
  <si>
    <t xml:space="preserve">MG3710631LAGAMAR             </t>
  </si>
  <si>
    <t xml:space="preserve">MG3720531LAGOA DA PRATA      </t>
  </si>
  <si>
    <t xml:space="preserve">MG3730431LAGOA DOS PATOS     </t>
  </si>
  <si>
    <t xml:space="preserve">MG3740331LAGOA DOURADA       </t>
  </si>
  <si>
    <t xml:space="preserve">MG3750231LAGOA FORMOSA       </t>
  </si>
  <si>
    <t xml:space="preserve">MG3753631LAGOA GRANDE        </t>
  </si>
  <si>
    <t xml:space="preserve">MG3760131LAGOA SANTA         </t>
  </si>
  <si>
    <t xml:space="preserve">MG3770031LAJINHA             </t>
  </si>
  <si>
    <t xml:space="preserve">MG3780931LAMBARI             </t>
  </si>
  <si>
    <t xml:space="preserve">MG3790831LAMIM               </t>
  </si>
  <si>
    <t xml:space="preserve">MG3800531LARANJAL            </t>
  </si>
  <si>
    <t xml:space="preserve">MG3810431LASSANCE            </t>
  </si>
  <si>
    <t xml:space="preserve">MG3820331LAVRAS              </t>
  </si>
  <si>
    <t xml:space="preserve">MG3830231LEANDRO FERREIRA    </t>
  </si>
  <si>
    <t xml:space="preserve">MG3835131LEME DO PRADO       </t>
  </si>
  <si>
    <t xml:space="preserve">MG3840131LEOPOLDINA          </t>
  </si>
  <si>
    <t xml:space="preserve">MG3850031LIBERDADE           </t>
  </si>
  <si>
    <t xml:space="preserve">MG3860931LIMA DUARTE         </t>
  </si>
  <si>
    <t xml:space="preserve">MG3862531LIMEIRA DO OESTE    </t>
  </si>
  <si>
    <t xml:space="preserve">MG3865831LONTRA              </t>
  </si>
  <si>
    <t xml:space="preserve">MG3867431LUISBURGO           </t>
  </si>
  <si>
    <t xml:space="preserve">MG3868231LUISLANDIA          </t>
  </si>
  <si>
    <t xml:space="preserve">MG3870831LUMINARIAS          </t>
  </si>
  <si>
    <t xml:space="preserve">MG3880731LUZ                 </t>
  </si>
  <si>
    <t xml:space="preserve">MG3890631MACHACALIS          </t>
  </si>
  <si>
    <t xml:space="preserve">MG3900331MACHADO             </t>
  </si>
  <si>
    <t xml:space="preserve">MG3910231MADRE DE DEUS MINAS </t>
  </si>
  <si>
    <t xml:space="preserve">MG3920131MALACACHETA         </t>
  </si>
  <si>
    <t xml:space="preserve">MG3925031MAMONAS             </t>
  </si>
  <si>
    <t xml:space="preserve">MG3930031MANGA               </t>
  </si>
  <si>
    <t xml:space="preserve">MG3940931MANHUACU            </t>
  </si>
  <si>
    <t xml:space="preserve">MG3950831MANHUMIRIM          </t>
  </si>
  <si>
    <t xml:space="preserve">MG3960731MANTENA             </t>
  </si>
  <si>
    <t xml:space="preserve">MG3970631MARAVILHAS          </t>
  </si>
  <si>
    <t xml:space="preserve">MG3980531MAR DE ESPANHA      </t>
  </si>
  <si>
    <t xml:space="preserve">MG3990431MARIA DA FE         </t>
  </si>
  <si>
    <t xml:space="preserve">MG4000131MARIANA             </t>
  </si>
  <si>
    <t xml:space="preserve">MG4010031MARILAC             </t>
  </si>
  <si>
    <t xml:space="preserve">MG4015931MARIO CAMPOS        </t>
  </si>
  <si>
    <t xml:space="preserve">MG4020931MARIPA DE MINAS     </t>
  </si>
  <si>
    <t xml:space="preserve">MG4030831MARLIERIA           </t>
  </si>
  <si>
    <t xml:space="preserve">MG4040731MARMELOPOLIS        </t>
  </si>
  <si>
    <t xml:space="preserve">MG4050631MARTINHO CAMPOS     </t>
  </si>
  <si>
    <t xml:space="preserve">MG4053031MARTINS SOARES      </t>
  </si>
  <si>
    <t xml:space="preserve">MG4055531MATA VERDE          </t>
  </si>
  <si>
    <t xml:space="preserve">MG4060531MATERLANDIA         </t>
  </si>
  <si>
    <t xml:space="preserve">MG4070431MATEUS LEME         </t>
  </si>
  <si>
    <t xml:space="preserve">MG4080331MATIAS BARBOSA      </t>
  </si>
  <si>
    <t xml:space="preserve">MG4085231MATIAS CARDOSO      </t>
  </si>
  <si>
    <t xml:space="preserve">MG4090231MATIPO              </t>
  </si>
  <si>
    <t xml:space="preserve">MG4100931MATO VERDE          </t>
  </si>
  <si>
    <t xml:space="preserve">MG4110831MATOZINHOS          </t>
  </si>
  <si>
    <t xml:space="preserve">MG4120731MATUTINA            </t>
  </si>
  <si>
    <t xml:space="preserve">MG4130631MEDEIROS            </t>
  </si>
  <si>
    <t xml:space="preserve">MG4140531MEDINA              </t>
  </si>
  <si>
    <t xml:space="preserve">MG4150431MENDES PIMENTEL     </t>
  </si>
  <si>
    <t xml:space="preserve">MG4160331MERCES              </t>
  </si>
  <si>
    <t xml:space="preserve">MG4170231MESQUITA            </t>
  </si>
  <si>
    <t xml:space="preserve">MG4180131MINAS NOVAS         </t>
  </si>
  <si>
    <t xml:space="preserve">MG4190031MINDURI             </t>
  </si>
  <si>
    <t xml:space="preserve">MG4200731MIRABELA            </t>
  </si>
  <si>
    <t xml:space="preserve">MG4210631MIRADOURO           </t>
  </si>
  <si>
    <t xml:space="preserve">MG4220531MIRAI               </t>
  </si>
  <si>
    <t xml:space="preserve">MG4225431MIRAVONIA           </t>
  </si>
  <si>
    <t xml:space="preserve">MG4230431MOEDA               </t>
  </si>
  <si>
    <t xml:space="preserve">MG4240331MOEMA               </t>
  </si>
  <si>
    <t xml:space="preserve">MG4250231MONJOLOS            </t>
  </si>
  <si>
    <t xml:space="preserve">MG4260131MONSENHOR PAULO     </t>
  </si>
  <si>
    <t xml:space="preserve">MG4270031MONTALVONIA         </t>
  </si>
  <si>
    <t xml:space="preserve">MG4280931MONTE ALEGRE MINAS  </t>
  </si>
  <si>
    <t xml:space="preserve">MG4290831MONTE AZUL          </t>
  </si>
  <si>
    <t xml:space="preserve">MG4300531MONTE BELO          </t>
  </si>
  <si>
    <t xml:space="preserve">MG4310431MONTE CARMELO       </t>
  </si>
  <si>
    <t xml:space="preserve">MG4315331MONTE FORMOSO       </t>
  </si>
  <si>
    <t>MG4320331MONTE SANTO DE MINAS</t>
  </si>
  <si>
    <t xml:space="preserve">MG4330231MONTES CLAROS       </t>
  </si>
  <si>
    <t xml:space="preserve">MG4340131MONTE SIAO          </t>
  </si>
  <si>
    <t xml:space="preserve">MG4345031MONTEZUMA           </t>
  </si>
  <si>
    <t>MG4350031MORADA NOVA DE MINAS</t>
  </si>
  <si>
    <t xml:space="preserve">MG4360931MORRO DA GARCA      </t>
  </si>
  <si>
    <t xml:space="preserve">MG4370831MORRO DO PILAR      </t>
  </si>
  <si>
    <t xml:space="preserve">MG4380731MUNHOZ              </t>
  </si>
  <si>
    <t xml:space="preserve">MG4390631MURIAE              </t>
  </si>
  <si>
    <t xml:space="preserve">MG4400331MUTUM               </t>
  </si>
  <si>
    <t xml:space="preserve">MG4410231MUZAMBINHO          </t>
  </si>
  <si>
    <t xml:space="preserve">MG4420131NACIP RAYDAN        </t>
  </si>
  <si>
    <t xml:space="preserve">MG4430031NANUQUE             </t>
  </si>
  <si>
    <t xml:space="preserve">MG4435931NAQUE               </t>
  </si>
  <si>
    <t xml:space="preserve">MG4437531NATALANDIA          </t>
  </si>
  <si>
    <t xml:space="preserve">MG4440931NATERCIA            </t>
  </si>
  <si>
    <t xml:space="preserve">MG4450831NAZARENO            </t>
  </si>
  <si>
    <t xml:space="preserve">MG4460731NEPOMUCENO          </t>
  </si>
  <si>
    <t xml:space="preserve">MG4465631NINHEIRA            </t>
  </si>
  <si>
    <t xml:space="preserve">MG4467231NOVA BELEM          </t>
  </si>
  <si>
    <t xml:space="preserve">MG4470631NOVA ERA            </t>
  </si>
  <si>
    <t xml:space="preserve">MG4480531NOVA LIMA           </t>
  </si>
  <si>
    <t xml:space="preserve">MG4490431NOVA MODICA         </t>
  </si>
  <si>
    <t xml:space="preserve">MG4500031NOVA PONTE          </t>
  </si>
  <si>
    <t xml:space="preserve">MG4505931NOVA PORTEIRINHA    </t>
  </si>
  <si>
    <t xml:space="preserve">MG4510931NOVA RESENDE        </t>
  </si>
  <si>
    <t xml:space="preserve">MG4520831NOVA SERRANA        </t>
  </si>
  <si>
    <t xml:space="preserve">MG4530731NOVO CRUZEIRO       </t>
  </si>
  <si>
    <t xml:space="preserve">MG4535631NOVO ORIENTE MINAS  </t>
  </si>
  <si>
    <t xml:space="preserve">MG4537231NOVORIZONTE         </t>
  </si>
  <si>
    <t xml:space="preserve">MG4540631OLARIA              </t>
  </si>
  <si>
    <t xml:space="preserve">MG4545531OLHOS-D'AGUA        </t>
  </si>
  <si>
    <t xml:space="preserve">MG4550531OLIMPIO NORONHA     </t>
  </si>
  <si>
    <t xml:space="preserve">MG4560431OLIVEIRA            </t>
  </si>
  <si>
    <t xml:space="preserve">MG4570331OLIVEIRA FORTES     </t>
  </si>
  <si>
    <t xml:space="preserve">MG4580231ONCA DE PITANGUI    </t>
  </si>
  <si>
    <t xml:space="preserve">MG4585131ORATORIOS           </t>
  </si>
  <si>
    <t xml:space="preserve">MG4587731ORIZONIA            </t>
  </si>
  <si>
    <t xml:space="preserve">MG4590131OURO BRANCO         </t>
  </si>
  <si>
    <t xml:space="preserve">MG4600831OURO FINO           </t>
  </si>
  <si>
    <t xml:space="preserve">MG4610731OURO PRETO          </t>
  </si>
  <si>
    <t xml:space="preserve">MG4620631OURO VERDE DE MINAS </t>
  </si>
  <si>
    <t xml:space="preserve">MG4625531PADRE CARVALHO      </t>
  </si>
  <si>
    <t xml:space="preserve">MG4630531PADRE PARAISO       </t>
  </si>
  <si>
    <t xml:space="preserve">MG4640431PAINEIRAS           </t>
  </si>
  <si>
    <t xml:space="preserve">MG4650331PAINS               </t>
  </si>
  <si>
    <t xml:space="preserve">MG4655231PAI PEDRO           </t>
  </si>
  <si>
    <t xml:space="preserve">MG4660231PAIVA               </t>
  </si>
  <si>
    <t xml:space="preserve">MG4670131PALMA               </t>
  </si>
  <si>
    <t xml:space="preserve">MG4675031PALMOPOLIS          </t>
  </si>
  <si>
    <t xml:space="preserve">MG4690931PAPAGAIOS           </t>
  </si>
  <si>
    <t xml:space="preserve">MG4700631PARACATU            </t>
  </si>
  <si>
    <t xml:space="preserve">MG4710531PARA DE MINAS       </t>
  </si>
  <si>
    <t xml:space="preserve">MG4720431PARAGUACU           </t>
  </si>
  <si>
    <t xml:space="preserve">MG4730331PARAISOPOLIS        </t>
  </si>
  <si>
    <t xml:space="preserve">MG4740231PARAOPEBA           </t>
  </si>
  <si>
    <t xml:space="preserve">MG4750131PASSABEM            </t>
  </si>
  <si>
    <t xml:space="preserve">MG4760031PASSA QUATRO        </t>
  </si>
  <si>
    <t xml:space="preserve">MG4770931PASSA TEMPO         </t>
  </si>
  <si>
    <t xml:space="preserve">MG4780831PASSA-VINTE         </t>
  </si>
  <si>
    <t xml:space="preserve">MG4790731PASSOS              </t>
  </si>
  <si>
    <t xml:space="preserve">MG4795631PATIS               </t>
  </si>
  <si>
    <t xml:space="preserve">MG4800431PATOS DE MINAS      </t>
  </si>
  <si>
    <t xml:space="preserve">MG4810331PATROCINIO          </t>
  </si>
  <si>
    <t>MG4820231PATROCINIO DO MURIAE</t>
  </si>
  <si>
    <t xml:space="preserve">MG4830131PAULA CONDIDO       </t>
  </si>
  <si>
    <t xml:space="preserve">MG4840031PAULISTAS           </t>
  </si>
  <si>
    <t xml:space="preserve">MG4850931PAVAO               </t>
  </si>
  <si>
    <t xml:space="preserve">MG4860831PECANHA             </t>
  </si>
  <si>
    <t xml:space="preserve">MG4870731PEDRA AZUL          </t>
  </si>
  <si>
    <t xml:space="preserve">MG4875631PEDRA BONITA        </t>
  </si>
  <si>
    <t xml:space="preserve">MG4880631PEDRA DO ANTA       </t>
  </si>
  <si>
    <t xml:space="preserve">MG4890531PEDRA DO INDAIA     </t>
  </si>
  <si>
    <t xml:space="preserve">MG4900231PEDRA DOURADA       </t>
  </si>
  <si>
    <t xml:space="preserve">MG4910131PEDRALVA            </t>
  </si>
  <si>
    <t>MG4915031PEDRAS MARIA DA CRUZ</t>
  </si>
  <si>
    <t xml:space="preserve">MG4920031PEDRINOPOLIS        </t>
  </si>
  <si>
    <t xml:space="preserve">MG4930931PEDRO LEOPOLDO      </t>
  </si>
  <si>
    <t xml:space="preserve">MG4940831PEDRO TEIXEIRA      </t>
  </si>
  <si>
    <t xml:space="preserve">MG4950731PEQUERI             </t>
  </si>
  <si>
    <t xml:space="preserve">MG4960631PEQUI               </t>
  </si>
  <si>
    <t xml:space="preserve">MG4970531PERDIGAO            </t>
  </si>
  <si>
    <t xml:space="preserve">MG4980431PERDIZES            </t>
  </si>
  <si>
    <t xml:space="preserve">MG4990331PERDõES             </t>
  </si>
  <si>
    <t xml:space="preserve">MG4995231PERIQUITO           </t>
  </si>
  <si>
    <t xml:space="preserve">MG5000031PESCADOR            </t>
  </si>
  <si>
    <t xml:space="preserve">MG5010931PIAU                </t>
  </si>
  <si>
    <t>MG5015831PIEDADE DE CARATINGA</t>
  </si>
  <si>
    <t xml:space="preserve">MG5020831PIEDADE PONTE NOVA  </t>
  </si>
  <si>
    <t>MG5030731PIEDADE DO RIO GRAND</t>
  </si>
  <si>
    <t xml:space="preserve">MG5040631PIEDADE DOS GERAIS  </t>
  </si>
  <si>
    <t xml:space="preserve">MG5050531PIMENTA             </t>
  </si>
  <si>
    <t xml:space="preserve">MG5053931PINGO-D'AGUA        </t>
  </si>
  <si>
    <t xml:space="preserve">MG5057031PINTOPOLIS          </t>
  </si>
  <si>
    <t xml:space="preserve">MG5060431PIRACEMA            </t>
  </si>
  <si>
    <t xml:space="preserve">MG5070331PIRAJUBA            </t>
  </si>
  <si>
    <t xml:space="preserve">MG5080231PIRANGA             </t>
  </si>
  <si>
    <t xml:space="preserve">MG5090131PIRANGUCU           </t>
  </si>
  <si>
    <t xml:space="preserve">MG5100831PIRANGUINHO         </t>
  </si>
  <si>
    <t xml:space="preserve">MG5110731PIRAPETINGA         </t>
  </si>
  <si>
    <t xml:space="preserve">MG5120631PIRAPORA            </t>
  </si>
  <si>
    <t xml:space="preserve">MG5130531PIRAUBA             </t>
  </si>
  <si>
    <t xml:space="preserve">MG5140431PITANGUI            </t>
  </si>
  <si>
    <t xml:space="preserve">MG5150331PIUMHI              </t>
  </si>
  <si>
    <t xml:space="preserve">MG5160231PLANURA             </t>
  </si>
  <si>
    <t xml:space="preserve">MG5170131POCO FUNDO          </t>
  </si>
  <si>
    <t xml:space="preserve">MG5180031POCOS DE CALDAS     </t>
  </si>
  <si>
    <t xml:space="preserve">MG5190931POCRANE             </t>
  </si>
  <si>
    <t xml:space="preserve">MG5200631POMPEU              </t>
  </si>
  <si>
    <t xml:space="preserve">MG5210531PONTE NOVA          </t>
  </si>
  <si>
    <t xml:space="preserve">MG5213131PONTO CHIQUE        </t>
  </si>
  <si>
    <t xml:space="preserve">MG5217031PONTO DOS VOLANTES  </t>
  </si>
  <si>
    <t xml:space="preserve">MG5220431PORTEIRINHA         </t>
  </si>
  <si>
    <t xml:space="preserve">MG5230331PORTO FIRME         </t>
  </si>
  <si>
    <t xml:space="preserve">MG5240231POTE                </t>
  </si>
  <si>
    <t xml:space="preserve">MG5250131POUSO ALEGRE        </t>
  </si>
  <si>
    <t xml:space="preserve">MG5260031POUSO ALTO          </t>
  </si>
  <si>
    <t xml:space="preserve">MG5270931PRADOS              </t>
  </si>
  <si>
    <t xml:space="preserve">MG5280831PRATA               </t>
  </si>
  <si>
    <t xml:space="preserve">MG5290731PRATAPOLIS          </t>
  </si>
  <si>
    <t xml:space="preserve">MG5300431PRATINHA            </t>
  </si>
  <si>
    <t>MG5310331PRESIDENTE BERNARDES</t>
  </si>
  <si>
    <t>MG5320231PRESIDENTE JUSCELINO</t>
  </si>
  <si>
    <t xml:space="preserve">MG5330131PRES KUBITSCHEK     </t>
  </si>
  <si>
    <t xml:space="preserve">MG5340031PRESIDENTE OLEGARIO </t>
  </si>
  <si>
    <t xml:space="preserve">MG5350931ALTO JEQUITIBA      </t>
  </si>
  <si>
    <t xml:space="preserve">MG5360831PRUDENTE DE MORAIS  </t>
  </si>
  <si>
    <t xml:space="preserve">MG5370731QUARTEL GERAL       </t>
  </si>
  <si>
    <t xml:space="preserve">MG5380631QUELUZITO           </t>
  </si>
  <si>
    <t xml:space="preserve">MG5390531RAPOSOS             </t>
  </si>
  <si>
    <t xml:space="preserve">MG5400231RAUL SOARES         </t>
  </si>
  <si>
    <t xml:space="preserve">MG5410131RECREIO             </t>
  </si>
  <si>
    <t xml:space="preserve">MG5415031REDUTO              </t>
  </si>
  <si>
    <t xml:space="preserve">MG5420031RESENDE COSTA       </t>
  </si>
  <si>
    <t xml:space="preserve">MG5430931RESPLENDOR          </t>
  </si>
  <si>
    <t xml:space="preserve">MG5440831RESSAQUINHA         </t>
  </si>
  <si>
    <t xml:space="preserve">MG5445731RIACHINHO           </t>
  </si>
  <si>
    <t xml:space="preserve">MG5450731RIACHO DOS MACHADOS </t>
  </si>
  <si>
    <t xml:space="preserve">MG5460631RIBEIRAO DAS NEVES  </t>
  </si>
  <si>
    <t xml:space="preserve">MG5470531RIBEIRAO VERMELHO   </t>
  </si>
  <si>
    <t xml:space="preserve">MG5480431RIO ACIMA           </t>
  </si>
  <si>
    <t xml:space="preserve">MG5490331RIO CASCA           </t>
  </si>
  <si>
    <t xml:space="preserve">MG5500931RIO DOCE            </t>
  </si>
  <si>
    <t xml:space="preserve">MG5510831RIO DO PRADO        </t>
  </si>
  <si>
    <t xml:space="preserve">MG5520731RIO ESPERA          </t>
  </si>
  <si>
    <t xml:space="preserve">MG5530631RIO MANSO           </t>
  </si>
  <si>
    <t xml:space="preserve">MG5540531RIO NOVO            </t>
  </si>
  <si>
    <t xml:space="preserve">MG5550431RIO PARANAIBA       </t>
  </si>
  <si>
    <t xml:space="preserve">MG5560331RIO PARDO DE MINAS  </t>
  </si>
  <si>
    <t xml:space="preserve">MG5570231RIO PIRACICABA      </t>
  </si>
  <si>
    <t xml:space="preserve">MG5580131RIO POMBA           </t>
  </si>
  <si>
    <t xml:space="preserve">MG5590031RIO PRETO           </t>
  </si>
  <si>
    <t xml:space="preserve">MG5600731RIO VERMELHO        </t>
  </si>
  <si>
    <t xml:space="preserve">MG5610631RITAPOLIS           </t>
  </si>
  <si>
    <t xml:space="preserve">MG5620531ROCHEDO DE MINAS    </t>
  </si>
  <si>
    <t xml:space="preserve">MG5630431RODEIRO             </t>
  </si>
  <si>
    <t xml:space="preserve">MG5640331ROMARIA             </t>
  </si>
  <si>
    <t xml:space="preserve">MG5645231ROSARIO DA LIMEIRA  </t>
  </si>
  <si>
    <t xml:space="preserve">MG5650231RUBELITA            </t>
  </si>
  <si>
    <t xml:space="preserve">MG5660131RUBIM               </t>
  </si>
  <si>
    <t xml:space="preserve">MG5670031SABARA              </t>
  </si>
  <si>
    <t xml:space="preserve">MG5680931SABINOPOLIS         </t>
  </si>
  <si>
    <t xml:space="preserve">MG5690831SACRAMENTO          </t>
  </si>
  <si>
    <t xml:space="preserve">MG5700531SALINAS             </t>
  </si>
  <si>
    <t xml:space="preserve">MG5710431SALTO DA DIVISA     </t>
  </si>
  <si>
    <t xml:space="preserve">MG5720331SANTA BARBARA       </t>
  </si>
  <si>
    <t>MG5725231STA BARBARA DO LESTE</t>
  </si>
  <si>
    <t>MG5727831STA BARB MONTE VERDE</t>
  </si>
  <si>
    <t xml:space="preserve">MG5730231STA BARBARA TUGURIO </t>
  </si>
  <si>
    <t xml:space="preserve">MG5733631SANTA CRUZ DE MINAS </t>
  </si>
  <si>
    <t xml:space="preserve">MG5737731STA CRUZ DE SALINAS </t>
  </si>
  <si>
    <t xml:space="preserve">MG5740131STA CRUZ ESCALVADO  </t>
  </si>
  <si>
    <t>MG5750031STA EFIGENIA DE MINA</t>
  </si>
  <si>
    <t xml:space="preserve">MG5760931SANTA FE DE MINAS   </t>
  </si>
  <si>
    <t xml:space="preserve">MG5765831STA HELENA DE MINAS </t>
  </si>
  <si>
    <t xml:space="preserve">MG5770831SANTA JULIANA       </t>
  </si>
  <si>
    <t xml:space="preserve">MG5780731SANTA LUZIA         </t>
  </si>
  <si>
    <t xml:space="preserve">MG5790631SANTA MARGARIDA     </t>
  </si>
  <si>
    <t>MG5800331STA MARIA DE ITABIRA</t>
  </si>
  <si>
    <t>MG5810231SANTA MARIA DO SALTO</t>
  </si>
  <si>
    <t xml:space="preserve">MG5820131STA MARIA DO SUACUI </t>
  </si>
  <si>
    <t xml:space="preserve">MG5830031SANTANA DA VARGEM   </t>
  </si>
  <si>
    <t>MG5840931SANTANA DE CATAGUASE</t>
  </si>
  <si>
    <t xml:space="preserve">MG5850831SANTANA DE PIRAPAMA </t>
  </si>
  <si>
    <t xml:space="preserve">MG5860731SANTANA DO DESERTO  </t>
  </si>
  <si>
    <t xml:space="preserve">MG5870631SANTANA DO GARAMBEU </t>
  </si>
  <si>
    <t xml:space="preserve">MG5880531SANTANA DO JACARE   </t>
  </si>
  <si>
    <t xml:space="preserve">MG5890431SANTANA DO MANHUACU </t>
  </si>
  <si>
    <t xml:space="preserve">MG5895331SANTANA DO PARAISO  </t>
  </si>
  <si>
    <t xml:space="preserve">MG5900131SANTANA DO RIACHO   </t>
  </si>
  <si>
    <t xml:space="preserve">MG5910031SANTANA DOS MONTES  </t>
  </si>
  <si>
    <t>MG5920931SANTA RITA DE CALDAS</t>
  </si>
  <si>
    <t xml:space="preserve">MG5930831STA RITA JACUTINGA  </t>
  </si>
  <si>
    <t xml:space="preserve">MG5935731SANTA RITA DE MINAS </t>
  </si>
  <si>
    <t xml:space="preserve">MG5940731STA RITA IBITIPOCA  </t>
  </si>
  <si>
    <t>MG5950631SANTA RITA DO ITUETO</t>
  </si>
  <si>
    <t xml:space="preserve">MG5960531STA RITA DO SAPUCAI </t>
  </si>
  <si>
    <t xml:space="preserve">MG5970431SANTA ROSA DA SERRA </t>
  </si>
  <si>
    <t xml:space="preserve">MG5980331SANTA VITORIA       </t>
  </si>
  <si>
    <t>MG5990231SANTO ANTONIO AMPARO</t>
  </si>
  <si>
    <t>MG6000931STO ANTONIO AVENTURE</t>
  </si>
  <si>
    <t>MG6010831STO ANTONIO DO GRAMA</t>
  </si>
  <si>
    <t xml:space="preserve">MG6020731STO ANTONIO ITAMBE  </t>
  </si>
  <si>
    <t xml:space="preserve">MG6030631STO ANTONIO JACINTO </t>
  </si>
  <si>
    <t xml:space="preserve">MG6040531SANTO ANTONIO MONTE </t>
  </si>
  <si>
    <t xml:space="preserve">MG6045431STO ANTONIO RETIRO  </t>
  </si>
  <si>
    <t>MG6050431STO ANTONIO RIO ABAI</t>
  </si>
  <si>
    <t xml:space="preserve">MG6060331SANTO HIPOLITO      </t>
  </si>
  <si>
    <t xml:space="preserve">MG6070231SANTOS DUMONT       </t>
  </si>
  <si>
    <t xml:space="preserve">MG6080131SAO BENTO ABADE     </t>
  </si>
  <si>
    <t xml:space="preserve">MG6090031SAO BRAS DO SUACUI  </t>
  </si>
  <si>
    <t xml:space="preserve">MG6095931SAO DOMINGOS DORES  </t>
  </si>
  <si>
    <t>MG6100731SAO DOMINGOS DO PRAT</t>
  </si>
  <si>
    <t xml:space="preserve">MG6105631SAO FELIX DE MINAS  </t>
  </si>
  <si>
    <t xml:space="preserve">MG6110631SAO FRANCISCO       </t>
  </si>
  <si>
    <t xml:space="preserve">MG6120531SAO FRANCISCO PAULA </t>
  </si>
  <si>
    <t xml:space="preserve">MG6130431SAO FRANCISCO SALES </t>
  </si>
  <si>
    <t>MG6140331SAO FRANCISCO GLORIA</t>
  </si>
  <si>
    <t xml:space="preserve">MG6150231SAO GERALDO         </t>
  </si>
  <si>
    <t xml:space="preserve">MG6160131SAO GERALDO PIEDADE </t>
  </si>
  <si>
    <t xml:space="preserve">MG6165031SAO GERALDO BAIXIO  </t>
  </si>
  <si>
    <t xml:space="preserve">MG6170031SAO GONCALO ABAETE  </t>
  </si>
  <si>
    <t xml:space="preserve">MG6180931SAO GONCALO DO PARA </t>
  </si>
  <si>
    <t>MG6190831SAO GONCALO RIO ABAI</t>
  </si>
  <si>
    <t xml:space="preserve">MG6200531SAO GONCALO SAPUCAI </t>
  </si>
  <si>
    <t xml:space="preserve">MG6210431SAO GOTARDO         </t>
  </si>
  <si>
    <t xml:space="preserve">MG6220331SAO JOAO BAT GLORIA </t>
  </si>
  <si>
    <t xml:space="preserve">MG6225231SAO JOAO DA LAGOA   </t>
  </si>
  <si>
    <t xml:space="preserve">MG6230231SAO JOAO DA MATA    </t>
  </si>
  <si>
    <t xml:space="preserve">MG6240131SAO JOAO DA PONTE   </t>
  </si>
  <si>
    <t>MG6245031SAO JOAO DAS MISSõES</t>
  </si>
  <si>
    <t xml:space="preserve">MG6250031SAO JOAO DEL REI    </t>
  </si>
  <si>
    <t>MG6255931SAO JOAO DO MANHUACU</t>
  </si>
  <si>
    <t xml:space="preserve">MG6257531SAO JOAO MANTENINHA </t>
  </si>
  <si>
    <t xml:space="preserve">MG6260931SAO JOAO DO ORIENTE </t>
  </si>
  <si>
    <t xml:space="preserve">MG6265831SAO JOAO DO PACUI   </t>
  </si>
  <si>
    <t xml:space="preserve">MG6270831SAO JOAO DO PARAISO </t>
  </si>
  <si>
    <t>MG6280731SAO JOAO EVANGELISTA</t>
  </si>
  <si>
    <t xml:space="preserve">MG6290631SAO JOAO NEPOMUCENO </t>
  </si>
  <si>
    <t>MG6292231SAO JOAQUIM DE BICAS</t>
  </si>
  <si>
    <t xml:space="preserve">MG6294831SAO JOSE DA BARRA   </t>
  </si>
  <si>
    <t xml:space="preserve">MG6295531SAO JOSE DA LAPA    </t>
  </si>
  <si>
    <t xml:space="preserve">MG6300331SAO JOSE DA SAFIRA  </t>
  </si>
  <si>
    <t>MG6310231SAO JOSE DA VARGINHA</t>
  </si>
  <si>
    <t xml:space="preserve">MG6320131SAO JOSE DO ALEGRE  </t>
  </si>
  <si>
    <t xml:space="preserve">MG6330031SAO JOSE DO DIVINO  </t>
  </si>
  <si>
    <t xml:space="preserve">MG6340931SAO JOSE DO GOIABAL </t>
  </si>
  <si>
    <t xml:space="preserve">MG6350831SAO JOSE DO JACURI  </t>
  </si>
  <si>
    <t xml:space="preserve">MG6360731SAO JOSE MANTIMENTO </t>
  </si>
  <si>
    <t xml:space="preserve">MG6370631SAO LOURENCO        </t>
  </si>
  <si>
    <t xml:space="preserve">MG6380531SAO MIGUEL DO ANTA  </t>
  </si>
  <si>
    <t xml:space="preserve">MG6390431SAO PEDRO DA UNIAO  </t>
  </si>
  <si>
    <t>MG6400131SAO PEDRO DOS FERROS</t>
  </si>
  <si>
    <t xml:space="preserve">MG6410031SAO PEDRO DO SUACUI </t>
  </si>
  <si>
    <t xml:space="preserve">MG6420931SAO ROMAO           </t>
  </si>
  <si>
    <t xml:space="preserve">MG6430831SAO ROQUE DE MINAS  </t>
  </si>
  <si>
    <t>MG6440731SAO SEBAST BELA VIST</t>
  </si>
  <si>
    <t>MG6443131SAO SEBASTI V ALEGRE</t>
  </si>
  <si>
    <t xml:space="preserve">MG6447231SAO SEBASTIAO ANTA  </t>
  </si>
  <si>
    <t>MG6450631SAO SEBASTIAO MARANH</t>
  </si>
  <si>
    <t xml:space="preserve">MG6460531SAO SEBASTIAO OESTE </t>
  </si>
  <si>
    <t>MG6470431SAO SEBASTIAO PARAIS</t>
  </si>
  <si>
    <t>MG6480331SAO SEBASTIAO RIO PR</t>
  </si>
  <si>
    <t>MG6490231SAO SEBAST RIO VERDE</t>
  </si>
  <si>
    <t xml:space="preserve">MG6500831SAO TIAGO           </t>
  </si>
  <si>
    <t xml:space="preserve">MG6510731SAO TOMAS DE AQUINO </t>
  </si>
  <si>
    <t>MG6520631SAO THOME DAS LETRAS</t>
  </si>
  <si>
    <t>MG6530531SAO VICENTE DE MINAS</t>
  </si>
  <si>
    <t xml:space="preserve">MG6540431SAPUCAI-MIRIM       </t>
  </si>
  <si>
    <t xml:space="preserve">MG6550331SARDOA              </t>
  </si>
  <si>
    <t xml:space="preserve">MG6553731SARZEDO             </t>
  </si>
  <si>
    <t xml:space="preserve">MG6555231SETUBINHA           </t>
  </si>
  <si>
    <t xml:space="preserve">MG6556031SEM-PEIXE           </t>
  </si>
  <si>
    <t xml:space="preserve">MG6557831SENADOR AMARAL      </t>
  </si>
  <si>
    <t xml:space="preserve">MG6560231SENADOR CORTES      </t>
  </si>
  <si>
    <t xml:space="preserve">MG6570131SENADOR FIRMINO     </t>
  </si>
  <si>
    <t xml:space="preserve">MG6580031SENADOR JOSE BENTO  </t>
  </si>
  <si>
    <t>MG6590931SEN MODESTINO GONCAL</t>
  </si>
  <si>
    <t xml:space="preserve">MG6600631SENHORA DE OLIVEIRA </t>
  </si>
  <si>
    <t xml:space="preserve">MG6610531SENHORA DO PORTO    </t>
  </si>
  <si>
    <t>MG6620431SENHORA DOS REMEDIOS</t>
  </si>
  <si>
    <t xml:space="preserve">MG6630331SERICITA            </t>
  </si>
  <si>
    <t xml:space="preserve">MG6640231SERITINGA           </t>
  </si>
  <si>
    <t xml:space="preserve">MG6650131SERRA AZUL DE MINAS </t>
  </si>
  <si>
    <t xml:space="preserve">MG6660031SERRA DA SAUDADE    </t>
  </si>
  <si>
    <t xml:space="preserve">MG6670931SERRA DOS AIMORES   </t>
  </si>
  <si>
    <t xml:space="preserve">MG6680831SERRA DO SALITRE    </t>
  </si>
  <si>
    <t xml:space="preserve">MG6690731SERRANIA            </t>
  </si>
  <si>
    <t xml:space="preserve">MG6695631SERRANOPOLIS MINAS  </t>
  </si>
  <si>
    <t xml:space="preserve">MG6700431SERRANOS            </t>
  </si>
  <si>
    <t xml:space="preserve">MG6710331SERRO               </t>
  </si>
  <si>
    <t xml:space="preserve">MG6720231SETE LAGOAS         </t>
  </si>
  <si>
    <t xml:space="preserve">MG6730131SILVEIRONIA         </t>
  </si>
  <si>
    <t xml:space="preserve">MG6740031SILVIANOPOLIS       </t>
  </si>
  <si>
    <t xml:space="preserve">MG6750931SIMAO PEREIRA       </t>
  </si>
  <si>
    <t xml:space="preserve">MG6760831SIMONESIA           </t>
  </si>
  <si>
    <t xml:space="preserve">MG6770731SOBRALIA            </t>
  </si>
  <si>
    <t xml:space="preserve">MG6780631SOLEDADE DE MINAS   </t>
  </si>
  <si>
    <t xml:space="preserve">MG6790531TABULEIRO           </t>
  </si>
  <si>
    <t xml:space="preserve">MG6800231TAIOBEIRAS          </t>
  </si>
  <si>
    <t xml:space="preserve">MG6805131TAPARUBA            </t>
  </si>
  <si>
    <t xml:space="preserve">MG6810131TAPIRA              </t>
  </si>
  <si>
    <t xml:space="preserve">MG6820031TAPIRAI             </t>
  </si>
  <si>
    <t xml:space="preserve">MG6830931TAQUARACU DE MINAS  </t>
  </si>
  <si>
    <t xml:space="preserve">MG6840831TARUMIRIM           </t>
  </si>
  <si>
    <t xml:space="preserve">MG6850731TEIXEIRAS           </t>
  </si>
  <si>
    <t xml:space="preserve">MG6860631TEOFILO OTONI       </t>
  </si>
  <si>
    <t xml:space="preserve">MG6870531TIMOTEO             </t>
  </si>
  <si>
    <t xml:space="preserve">MG6880431TIRADENTES          </t>
  </si>
  <si>
    <t xml:space="preserve">MG6890331TIROS               </t>
  </si>
  <si>
    <t xml:space="preserve">MG6900031TOCANTINS           </t>
  </si>
  <si>
    <t xml:space="preserve">MG6905931TOCOS DO MOJI       </t>
  </si>
  <si>
    <t xml:space="preserve">MG6910931TOLEDO              </t>
  </si>
  <si>
    <t xml:space="preserve">MG6920831TOMBOS              </t>
  </si>
  <si>
    <t xml:space="preserve">MG6930731TRES CORACõES       </t>
  </si>
  <si>
    <t xml:space="preserve">MG6935631TRES MARIAS         </t>
  </si>
  <si>
    <t xml:space="preserve">MG6940631TRES PONTAS         </t>
  </si>
  <si>
    <t xml:space="preserve">MG6950531TUMIRITINGA         </t>
  </si>
  <si>
    <t xml:space="preserve">MG6960431TUPACIGUARA         </t>
  </si>
  <si>
    <t xml:space="preserve">MG6970331TURMALINA           </t>
  </si>
  <si>
    <t xml:space="preserve">MG6980231TURVOLANDIA         </t>
  </si>
  <si>
    <t xml:space="preserve">MG6990131UBA                 </t>
  </si>
  <si>
    <t xml:space="preserve">MG7000831UBAI                </t>
  </si>
  <si>
    <t xml:space="preserve">MG7005731UBAPORANGA          </t>
  </si>
  <si>
    <t xml:space="preserve">MG7010731UBERABA             </t>
  </si>
  <si>
    <t xml:space="preserve">MG7020631UBERLANDIA          </t>
  </si>
  <si>
    <t xml:space="preserve">MG7030531UMBURATIBA          </t>
  </si>
  <si>
    <t xml:space="preserve">MG7040431UNAI                </t>
  </si>
  <si>
    <t xml:space="preserve">MG7043831UNIAO DE MINAS      </t>
  </si>
  <si>
    <t xml:space="preserve">MG7047931URUANA DE MINAS     </t>
  </si>
  <si>
    <t xml:space="preserve">MG7050331URUCONIA            </t>
  </si>
  <si>
    <t xml:space="preserve">MG7052931URUCUIA             </t>
  </si>
  <si>
    <t xml:space="preserve">MG7057831VARGEM ALEGRE       </t>
  </si>
  <si>
    <t xml:space="preserve">MG7060231VARGEM BONITA       </t>
  </si>
  <si>
    <t>MG7065131VARGEM GRAND R PARDO</t>
  </si>
  <si>
    <t xml:space="preserve">MG7070131VARGINHA            </t>
  </si>
  <si>
    <t xml:space="preserve">MG7075031VARJAO DE MINAS     </t>
  </si>
  <si>
    <t xml:space="preserve">MG7080031VARZEA DA PALMA     </t>
  </si>
  <si>
    <t xml:space="preserve">MG7090931VARZELANDIA         </t>
  </si>
  <si>
    <t xml:space="preserve">MG7100631VAZANTE             </t>
  </si>
  <si>
    <t xml:space="preserve">MG7103031VERDELANDIA         </t>
  </si>
  <si>
    <t xml:space="preserve">MG7107131VEREDINHA           </t>
  </si>
  <si>
    <t xml:space="preserve">MG7110531VERISSIMO           </t>
  </si>
  <si>
    <t xml:space="preserve">MG7115431VERMELHO NOVO       </t>
  </si>
  <si>
    <t xml:space="preserve">MG7120431VESPASIANO          </t>
  </si>
  <si>
    <t xml:space="preserve">MG7130331VICOSA              </t>
  </si>
  <si>
    <t xml:space="preserve">MG7140231VIEIRAS             </t>
  </si>
  <si>
    <t xml:space="preserve">MG7150131MATHIAS LOBATO      </t>
  </si>
  <si>
    <t xml:space="preserve">MG7160031VIRGEM DA LAPA      </t>
  </si>
  <si>
    <t xml:space="preserve">MG7170931VIRGINIA            </t>
  </si>
  <si>
    <t xml:space="preserve">MG7180831VIRGINOPOLIS        </t>
  </si>
  <si>
    <t xml:space="preserve">MG7190731VIRGOLANDIA         </t>
  </si>
  <si>
    <t xml:space="preserve">MG7200431VISCONDE RIO BRANCO </t>
  </si>
  <si>
    <t xml:space="preserve">MG7210331VOLTA GRANDE        </t>
  </si>
  <si>
    <t xml:space="preserve">MG7220231WENCESLAU BRAZ      </t>
  </si>
  <si>
    <t xml:space="preserve">MS0020350AGUA CLARA          </t>
  </si>
  <si>
    <t xml:space="preserve">MS0025250ALCINOPOLIS         </t>
  </si>
  <si>
    <t xml:space="preserve">MS0060950AMAMBAI             </t>
  </si>
  <si>
    <t xml:space="preserve">MS0070850ANASTACIO           </t>
  </si>
  <si>
    <t xml:space="preserve">MS0080750ANAURILANDIA        </t>
  </si>
  <si>
    <t xml:space="preserve">MS0085650ANGELICA            </t>
  </si>
  <si>
    <t xml:space="preserve">MS0090650ANTONIO JOAO        </t>
  </si>
  <si>
    <t>MS0100350APARECIDA DO TABOADO</t>
  </si>
  <si>
    <t xml:space="preserve">MS0110250AQUIDAUANA          </t>
  </si>
  <si>
    <t xml:space="preserve">MS0124350ARAL MOREIRA        </t>
  </si>
  <si>
    <t xml:space="preserve">MS0150850BANDEIRANTES        </t>
  </si>
  <si>
    <t xml:space="preserve">MS0190450BATAGUASSU          </t>
  </si>
  <si>
    <t xml:space="preserve">MS0200150BATAYPORA           </t>
  </si>
  <si>
    <t xml:space="preserve">MS0210050BELA VISTA          </t>
  </si>
  <si>
    <t xml:space="preserve">MS0215950BODOQUENA           </t>
  </si>
  <si>
    <t xml:space="preserve">MS0220950BONITO              </t>
  </si>
  <si>
    <t xml:space="preserve">MS0230850BRASILANDIA         </t>
  </si>
  <si>
    <t xml:space="preserve">MS0240750CAARAPO             </t>
  </si>
  <si>
    <t xml:space="preserve">MS0260550CAMAPUA             </t>
  </si>
  <si>
    <t xml:space="preserve">MS0270450CAMPO GRANDE        </t>
  </si>
  <si>
    <t xml:space="preserve">MS0280350CARACOL             </t>
  </si>
  <si>
    <t xml:space="preserve">MS0290250CASSILANDIA         </t>
  </si>
  <si>
    <t xml:space="preserve">MS0295150CHAPADAO DO SUL     </t>
  </si>
  <si>
    <t xml:space="preserve">MS0310850CORGUINHO           </t>
  </si>
  <si>
    <t xml:space="preserve">MS0315750CORONEL SAPUCAIA    </t>
  </si>
  <si>
    <t xml:space="preserve">MS0320750CORUMBA             </t>
  </si>
  <si>
    <t xml:space="preserve">MS0325650COSTA RICA          </t>
  </si>
  <si>
    <t xml:space="preserve">MS0330650COXIM               </t>
  </si>
  <si>
    <t xml:space="preserve">MS0345450DEODAPOLIS          </t>
  </si>
  <si>
    <t xml:space="preserve">MS0348850DOIS IRMAOS BURITI  </t>
  </si>
  <si>
    <t xml:space="preserve">MS0350450DOURADINA           </t>
  </si>
  <si>
    <t xml:space="preserve">MS0370250DOURADOS            </t>
  </si>
  <si>
    <t xml:space="preserve">MS0375150ELDORADO            </t>
  </si>
  <si>
    <t xml:space="preserve">MS0380150FATIMA DO SUL       </t>
  </si>
  <si>
    <t xml:space="preserve">MS0390050FIGUEIRAO           </t>
  </si>
  <si>
    <t xml:space="preserve">MS0400750GLORIA DE DOURADOS  </t>
  </si>
  <si>
    <t>MS0410650GUIA LOPES DA LAGUNA</t>
  </si>
  <si>
    <t xml:space="preserve">MS0430450IGUATEMI            </t>
  </si>
  <si>
    <t xml:space="preserve">MS0440350INOCENCIA           </t>
  </si>
  <si>
    <t xml:space="preserve">MS0450250ITAPORA             </t>
  </si>
  <si>
    <t xml:space="preserve">MS0460150ITAQUIRAI           </t>
  </si>
  <si>
    <t xml:space="preserve">MS0470050IVINHEMA            </t>
  </si>
  <si>
    <t xml:space="preserve">MS0480950JAPORA              </t>
  </si>
  <si>
    <t xml:space="preserve">MS0490850JARAGUARI           </t>
  </si>
  <si>
    <t xml:space="preserve">MS0500450JARDIM              </t>
  </si>
  <si>
    <t xml:space="preserve">MS0510350JATEI               </t>
  </si>
  <si>
    <t xml:space="preserve">MS0515250JUTI                </t>
  </si>
  <si>
    <t xml:space="preserve">MS0520250LADARIO             </t>
  </si>
  <si>
    <t xml:space="preserve">MS0525150LAGUNA CARAPA       </t>
  </si>
  <si>
    <t xml:space="preserve">MS0540050MARACAJU            </t>
  </si>
  <si>
    <t xml:space="preserve">MS0560850MIRANDA             </t>
  </si>
  <si>
    <t xml:space="preserve">MS0568150MUNDO NOVO          </t>
  </si>
  <si>
    <t xml:space="preserve">MS0570750NAVIRAI             </t>
  </si>
  <si>
    <t xml:space="preserve">MS0580650NIOAQUE             </t>
  </si>
  <si>
    <t>MS0600250NOVA ALVORADA DO SUL</t>
  </si>
  <si>
    <t xml:space="preserve">MS0620050NOVA ANDRADINA      </t>
  </si>
  <si>
    <t xml:space="preserve">MS0625950NOVO HORIZONTE SUL  </t>
  </si>
  <si>
    <t xml:space="preserve">MS0630950PARANAIBA           </t>
  </si>
  <si>
    <t xml:space="preserve">MS0635850PARANHOS            </t>
  </si>
  <si>
    <t xml:space="preserve">MS0640850PEDRO GOMES         </t>
  </si>
  <si>
    <t xml:space="preserve">MS0660650PONTA PORA          </t>
  </si>
  <si>
    <t xml:space="preserve">MS0690350PORTO MURTINHO      </t>
  </si>
  <si>
    <t xml:space="preserve">MS0710950RIBAS DO RIO PARDO  </t>
  </si>
  <si>
    <t xml:space="preserve">MS0720850RIO BRILHANTE       </t>
  </si>
  <si>
    <t xml:space="preserve">MS0730750RIO NEGRO           </t>
  </si>
  <si>
    <t>MS0740650RIO VERDE MATO GROSS</t>
  </si>
  <si>
    <t xml:space="preserve">MS0750550ROCHEDO             </t>
  </si>
  <si>
    <t xml:space="preserve">MS0755450SANTA RITA DO PARDO </t>
  </si>
  <si>
    <t>MS0769550SAO GABRIEL DO OESTE</t>
  </si>
  <si>
    <t xml:space="preserve">MS0770350SETE QUEDAS         </t>
  </si>
  <si>
    <t xml:space="preserve">MS0780250SELVIRIA            </t>
  </si>
  <si>
    <t xml:space="preserve">MS0790150SIDROLANDIA         </t>
  </si>
  <si>
    <t xml:space="preserve">MS0793550SONORA              </t>
  </si>
  <si>
    <t xml:space="preserve">MS0795050TACURU              </t>
  </si>
  <si>
    <t xml:space="preserve">MS0797650TAQUARUSSU          </t>
  </si>
  <si>
    <t xml:space="preserve">MS0800850TERENOS             </t>
  </si>
  <si>
    <t xml:space="preserve">MS0830550TRES LAGOAS         </t>
  </si>
  <si>
    <t xml:space="preserve">MS0840450VICENTINA           </t>
  </si>
  <si>
    <t xml:space="preserve">MT0010251ACORIZAL            </t>
  </si>
  <si>
    <t xml:space="preserve">MT0020151AGUA BOA            </t>
  </si>
  <si>
    <t xml:space="preserve">MT0025051ALTA FLORESTA       </t>
  </si>
  <si>
    <t xml:space="preserve">MT0030051ALTO ARAGUAIA       </t>
  </si>
  <si>
    <t xml:space="preserve">MT0035951ALTO BOA VISTA      </t>
  </si>
  <si>
    <t xml:space="preserve">MT0040951ALTO GARCAS         </t>
  </si>
  <si>
    <t xml:space="preserve">MT0050851ALTO PARAGUAI       </t>
  </si>
  <si>
    <t xml:space="preserve">MT0060751ALTO TAQUARI        </t>
  </si>
  <si>
    <t xml:space="preserve">MT0080551APIACAS             </t>
  </si>
  <si>
    <t xml:space="preserve">MT0100151ARAGUAIANA          </t>
  </si>
  <si>
    <t xml:space="preserve">MT0120951ARAGUAINHA          </t>
  </si>
  <si>
    <t xml:space="preserve">MT0125851ARAPUTANGA          </t>
  </si>
  <si>
    <t xml:space="preserve">MT0130851ARENAPOLIS          </t>
  </si>
  <si>
    <t xml:space="preserve">MT0140751ARIPUANA            </t>
  </si>
  <si>
    <t xml:space="preserve">MT0160551BARAO DE MELGACO    </t>
  </si>
  <si>
    <t xml:space="preserve">MT0170451BARRA DO BUGRES     </t>
  </si>
  <si>
    <t xml:space="preserve">MT0180351BARRA DO GARCAS     </t>
  </si>
  <si>
    <t xml:space="preserve">MT0185251BOM JESUS ARAGUAIA  </t>
  </si>
  <si>
    <t xml:space="preserve">MT0190251BRASNORTE           </t>
  </si>
  <si>
    <t xml:space="preserve">MT0250451CACERES             </t>
  </si>
  <si>
    <t xml:space="preserve">MT0260351CAMPINAPOLIS        </t>
  </si>
  <si>
    <t xml:space="preserve">MT0263751CAMPO NOVO PARECIS  </t>
  </si>
  <si>
    <t xml:space="preserve">MT0267851CAMPO VERDE         </t>
  </si>
  <si>
    <t xml:space="preserve">MT0268651CAMPOS DE JULIO     </t>
  </si>
  <si>
    <t xml:space="preserve">MT0269451CANABRAVA DO NORTE  </t>
  </si>
  <si>
    <t xml:space="preserve">MT0270251CANARANA            </t>
  </si>
  <si>
    <t xml:space="preserve">MT0279351CARLINDA            </t>
  </si>
  <si>
    <t xml:space="preserve">MT0285051CASTANHEIRA         </t>
  </si>
  <si>
    <t>MT0300751CHAPADA DOS GUIMARAE</t>
  </si>
  <si>
    <t xml:space="preserve">MT0305651CLAUDIA             </t>
  </si>
  <si>
    <t xml:space="preserve">MT0310651COCALINHO           </t>
  </si>
  <si>
    <t xml:space="preserve">MT0320551COLIDER             </t>
  </si>
  <si>
    <t xml:space="preserve">MT0325451COLNIZA             </t>
  </si>
  <si>
    <t xml:space="preserve">MT0330451COMODORO            </t>
  </si>
  <si>
    <t xml:space="preserve">MT0335351CONFRESA            </t>
  </si>
  <si>
    <t xml:space="preserve">MT0336151CONQUISTA D'OESTE   </t>
  </si>
  <si>
    <t xml:space="preserve">MT0337951COTRIGUACU          </t>
  </si>
  <si>
    <t xml:space="preserve">MT0340351CUIABA              </t>
  </si>
  <si>
    <t xml:space="preserve">MT0343751CURVELANDIA         </t>
  </si>
  <si>
    <t xml:space="preserve">MT0345251DENISE              </t>
  </si>
  <si>
    <t xml:space="preserve">MT0350251DIAMANTINO          </t>
  </si>
  <si>
    <t xml:space="preserve">MT0360151DOM AQUINO          </t>
  </si>
  <si>
    <t xml:space="preserve">MT0370051FELIZ NATAL         </t>
  </si>
  <si>
    <t>MT0380951FIGUEIROPOLIS D'OEST</t>
  </si>
  <si>
    <t xml:space="preserve">MT0385851GAUCHA DO NORTE     </t>
  </si>
  <si>
    <t xml:space="preserve">MT0390851GENERAL CARNEIRO    </t>
  </si>
  <si>
    <t xml:space="preserve">MT0395751GLORIA D'OESTE      </t>
  </si>
  <si>
    <t xml:space="preserve">MT0410451GUARANTA DO NORTE   </t>
  </si>
  <si>
    <t xml:space="preserve">MT0420351GUIRATINGA          </t>
  </si>
  <si>
    <t xml:space="preserve">MT0450051INDIAVAI            </t>
  </si>
  <si>
    <t xml:space="preserve">MT0452651IPIRANGA DO NORTE   </t>
  </si>
  <si>
    <t xml:space="preserve">MT0454251ITANHANGA           </t>
  </si>
  <si>
    <t xml:space="preserve">MT0455951ITAUBA              </t>
  </si>
  <si>
    <t xml:space="preserve">MT0460951ITIQUIRA            </t>
  </si>
  <si>
    <t xml:space="preserve">MT0480751JACIARA             </t>
  </si>
  <si>
    <t xml:space="preserve">MT0490651JANGADA             </t>
  </si>
  <si>
    <t xml:space="preserve">MT0500251JAURU               </t>
  </si>
  <si>
    <t xml:space="preserve">MT0510151JUARA               </t>
  </si>
  <si>
    <t xml:space="preserve">MT0515051JUINA               </t>
  </si>
  <si>
    <t xml:space="preserve">MT0517651JURUENA             </t>
  </si>
  <si>
    <t xml:space="preserve">MT0520051JUSCIMEIRA          </t>
  </si>
  <si>
    <t xml:space="preserve">MT0523451LAMBARI D'OESTE     </t>
  </si>
  <si>
    <t xml:space="preserve">MT0525951LUCAS DO RIO VERDE  </t>
  </si>
  <si>
    <t xml:space="preserve">MT0530951LUCIARA             </t>
  </si>
  <si>
    <t>MT0550751VILA BELA SANT TRIND</t>
  </si>
  <si>
    <t xml:space="preserve">MT0558051MARCELANDIA         </t>
  </si>
  <si>
    <t xml:space="preserve">MT0560651MATUPA              </t>
  </si>
  <si>
    <t xml:space="preserve">MT0562251MIRASSOL D'OESTE    </t>
  </si>
  <si>
    <t xml:space="preserve">MT0590351NOBRES              </t>
  </si>
  <si>
    <t xml:space="preserve">MT0600051NORTELANDIA         </t>
  </si>
  <si>
    <t>MT0610951NOSSA SRA LIVRAMENTO</t>
  </si>
  <si>
    <t xml:space="preserve">MT0615851NOVA BANDEIRANTES   </t>
  </si>
  <si>
    <t xml:space="preserve">MT0617451NOVA NAZARE         </t>
  </si>
  <si>
    <t xml:space="preserve">MT0618251NOVA LACERDA        </t>
  </si>
  <si>
    <t xml:space="preserve">MT0619051NOVA SANTA HELENA   </t>
  </si>
  <si>
    <t xml:space="preserve">MT0620851NOVA BRASILANDIA    </t>
  </si>
  <si>
    <t xml:space="preserve">MT0621651NOVA CANAA DO NORTE </t>
  </si>
  <si>
    <t xml:space="preserve">MT0622451NOVA MUTUM          </t>
  </si>
  <si>
    <t xml:space="preserve">MT0623251NOVA OLIMPIA        </t>
  </si>
  <si>
    <t xml:space="preserve">MT0624051NOVA UBIRATA        </t>
  </si>
  <si>
    <t xml:space="preserve">MT0625751NOVA XAVANTINA      </t>
  </si>
  <si>
    <t xml:space="preserve">MT0626551NOVO MUNDO          </t>
  </si>
  <si>
    <t>MT0627351NOVO HORIZONTE NORTE</t>
  </si>
  <si>
    <t xml:space="preserve">MT0628151NOVO SAO JOAQUIM    </t>
  </si>
  <si>
    <t xml:space="preserve">MT0629951PARANAITA           </t>
  </si>
  <si>
    <t xml:space="preserve">MT0630751PARANATINGA         </t>
  </si>
  <si>
    <t xml:space="preserve">MT0631551NOVO SANTO ANTONIO  </t>
  </si>
  <si>
    <t xml:space="preserve">MT0637251PEDRA PRETA         </t>
  </si>
  <si>
    <t xml:space="preserve">MT0642251PEIXOTO DE AZEVEDO  </t>
  </si>
  <si>
    <t xml:space="preserve">MT0645551PLANALTO DA SERRA   </t>
  </si>
  <si>
    <t xml:space="preserve">MT0650551POCONE              </t>
  </si>
  <si>
    <t xml:space="preserve">MT0665351PONTAL DO ARAGUAIA  </t>
  </si>
  <si>
    <t xml:space="preserve">MT0670351PONTE BRANCA        </t>
  </si>
  <si>
    <t xml:space="preserve">MT0675251PONTES E LACERDA    </t>
  </si>
  <si>
    <t xml:space="preserve">MT0677851PORTO ALEGRE NORTE  </t>
  </si>
  <si>
    <t xml:space="preserve">MT0680251PORTO DOS GAUCHOS   </t>
  </si>
  <si>
    <t xml:space="preserve">MT0682851PORTO ESPERIDIAO    </t>
  </si>
  <si>
    <t xml:space="preserve">MT0685151PORTO ESTRELA       </t>
  </si>
  <si>
    <t xml:space="preserve">MT0700851POXOREO             </t>
  </si>
  <si>
    <t xml:space="preserve">MT0704051PRIMAVERA DO LESTE  </t>
  </si>
  <si>
    <t xml:space="preserve">MT0706551QUERENCIA           </t>
  </si>
  <si>
    <t>MT0710751SAO JOSE QUATRO MARC</t>
  </si>
  <si>
    <t xml:space="preserve">MT0715651RESERVA DO CABACAL  </t>
  </si>
  <si>
    <t>MT0718051RIBEIRAO CASCALHEIRA</t>
  </si>
  <si>
    <t xml:space="preserve">MT0719851RIBEIRAOZINHO       </t>
  </si>
  <si>
    <t xml:space="preserve">MT0720651RIO BRANCO          </t>
  </si>
  <si>
    <t xml:space="preserve">MT0724851SANTA CARMEM        </t>
  </si>
  <si>
    <t xml:space="preserve">MT0726351SANTO AFONSO        </t>
  </si>
  <si>
    <t xml:space="preserve">MT0729751SAO JOSE DO POVO    </t>
  </si>
  <si>
    <t xml:space="preserve">MT0730551SAO JOSE RIO CLARO  </t>
  </si>
  <si>
    <t xml:space="preserve">MT0735451SAO JOSE DO XINGU   </t>
  </si>
  <si>
    <t xml:space="preserve">MT0740451SAO PEDRO DA CIPA   </t>
  </si>
  <si>
    <t xml:space="preserve">MT0757851RONDOLANDIA         </t>
  </si>
  <si>
    <t xml:space="preserve">MT0760251RONDONOPOLIS        </t>
  </si>
  <si>
    <t xml:space="preserve">MT0770151ROSARIO OESTE       </t>
  </si>
  <si>
    <t xml:space="preserve">MT0774351SANTA CRUZ DO XINGU </t>
  </si>
  <si>
    <t xml:space="preserve">MT0775051SALTO DO CEU        </t>
  </si>
  <si>
    <t xml:space="preserve">MT0776851STA RITA TRIVELATO  </t>
  </si>
  <si>
    <t xml:space="preserve">MT0777651SANTA TEREZINHA     </t>
  </si>
  <si>
    <t>MT0779251STO ANTONIO DO LESTE</t>
  </si>
  <si>
    <t>MT0780051STO ANTONIO LEVERGER</t>
  </si>
  <si>
    <t xml:space="preserve">MT0785951SAO FELIX ARAGUAIA  </t>
  </si>
  <si>
    <t xml:space="preserve">MT0787551SAPEZAL             </t>
  </si>
  <si>
    <t xml:space="preserve">MT0788351SERRA NOVA DOURADA  </t>
  </si>
  <si>
    <t xml:space="preserve">MT0790951SINOP               </t>
  </si>
  <si>
    <t xml:space="preserve">MT0792551SORRISO             </t>
  </si>
  <si>
    <t xml:space="preserve">MT0794151TABAPORA            </t>
  </si>
  <si>
    <t xml:space="preserve">MT0795851TANGARA DA SERRA    </t>
  </si>
  <si>
    <t xml:space="preserve">MT0800651TAPURAH             </t>
  </si>
  <si>
    <t xml:space="preserve">MT0805551TERRA NOVA DO NORTE </t>
  </si>
  <si>
    <t xml:space="preserve">MT0810551TESOURO             </t>
  </si>
  <si>
    <t xml:space="preserve">MT0820451TORIXOREU           </t>
  </si>
  <si>
    <t xml:space="preserve">MT0830351UNIAO DO SUL        </t>
  </si>
  <si>
    <t>MT0835251VALE DE SAO DOMINGOS</t>
  </si>
  <si>
    <t xml:space="preserve">MT0840251VARZEA GRANDE       </t>
  </si>
  <si>
    <t xml:space="preserve">MT0850151VERA                </t>
  </si>
  <si>
    <t xml:space="preserve">MT0860051VILA RICA           </t>
  </si>
  <si>
    <t xml:space="preserve">MT0880851NOVA GUARITA        </t>
  </si>
  <si>
    <t xml:space="preserve">MT0885751NOVA MARILANDIA     </t>
  </si>
  <si>
    <t xml:space="preserve">MT0890751NOVA MARINGA        </t>
  </si>
  <si>
    <t xml:space="preserve">MT0895651NOVA MONTE VERDE    </t>
  </si>
  <si>
    <t xml:space="preserve">PA0010715ABAETETUBA          </t>
  </si>
  <si>
    <t xml:space="preserve">PA0013115ABEL FIGUEIREDO     </t>
  </si>
  <si>
    <t xml:space="preserve">PA0020615ACARA               </t>
  </si>
  <si>
    <t xml:space="preserve">PA0030515AFUA                </t>
  </si>
  <si>
    <t xml:space="preserve">PA0034715AGUA AZUL DO NORTE  </t>
  </si>
  <si>
    <t xml:space="preserve">PA0040415ALENQUER            </t>
  </si>
  <si>
    <t xml:space="preserve">PA0050315ALMEIRIM            </t>
  </si>
  <si>
    <t xml:space="preserve">PA0060215ALTAMIRA            </t>
  </si>
  <si>
    <t xml:space="preserve">PA0070115ANAJAS              </t>
  </si>
  <si>
    <t xml:space="preserve">PA0080015ANANINDEUA          </t>
  </si>
  <si>
    <t xml:space="preserve">PA0085915ANAPU               </t>
  </si>
  <si>
    <t xml:space="preserve">PA0090915AUGUSTO CORREA      </t>
  </si>
  <si>
    <t xml:space="preserve">PA0095815AURORA DO PARA      </t>
  </si>
  <si>
    <t xml:space="preserve">PA0100615AVEIRO              </t>
  </si>
  <si>
    <t xml:space="preserve">PA0110515BAGRE               </t>
  </si>
  <si>
    <t xml:space="preserve">PA0120415BAIAO               </t>
  </si>
  <si>
    <t xml:space="preserve">PA0125315BANNACH             </t>
  </si>
  <si>
    <t xml:space="preserve">PA0130315BARCARENA           </t>
  </si>
  <si>
    <t xml:space="preserve">PA0140215BELEM               </t>
  </si>
  <si>
    <t xml:space="preserve">PA0145115BELTERRA            </t>
  </si>
  <si>
    <t xml:space="preserve">PA0150115BENEVIDES           </t>
  </si>
  <si>
    <t>PA0157615BOM JESUS D TOCANTIN</t>
  </si>
  <si>
    <t xml:space="preserve">PA0160015BONITO              </t>
  </si>
  <si>
    <t xml:space="preserve">PA0170915BRAGANCA            </t>
  </si>
  <si>
    <t xml:space="preserve">PA0172515BRASIL NOVO         </t>
  </si>
  <si>
    <t>PA0175815BREJO GRANDE ARAGUAI</t>
  </si>
  <si>
    <t xml:space="preserve">PA0178215BREU BRANCO         </t>
  </si>
  <si>
    <t xml:space="preserve">PA0180815BREVES              </t>
  </si>
  <si>
    <t xml:space="preserve">PA0190715BUJARU              </t>
  </si>
  <si>
    <t xml:space="preserve">PA0195615CACHOEIRA DO PIRIA  </t>
  </si>
  <si>
    <t xml:space="preserve">PA0200415CACHOEIRA DO ARARI  </t>
  </si>
  <si>
    <t xml:space="preserve">PA0210315CAMETA              </t>
  </si>
  <si>
    <t xml:space="preserve">PA0215215CANAA DOS CARAJAS   </t>
  </si>
  <si>
    <t xml:space="preserve">PA0220215CAPANEMA            </t>
  </si>
  <si>
    <t xml:space="preserve">PA0230115CAPITAO POCO        </t>
  </si>
  <si>
    <t xml:space="preserve">PA0240015CASTANHAL           </t>
  </si>
  <si>
    <t xml:space="preserve">PA0250915CHAVES              </t>
  </si>
  <si>
    <t xml:space="preserve">PA0260815COLARES             </t>
  </si>
  <si>
    <t>PA0270715CONCEICAO DO ARAGUAI</t>
  </si>
  <si>
    <t xml:space="preserve">PA0275615CONCORDIA DO PARA   </t>
  </si>
  <si>
    <t xml:space="preserve">PA0276415CUMARU DO NORTE     </t>
  </si>
  <si>
    <t xml:space="preserve">PA0277215CURIONOPOLIS        </t>
  </si>
  <si>
    <t xml:space="preserve">PA0280615CURRALINHO          </t>
  </si>
  <si>
    <t xml:space="preserve">PA0285515CURUA               </t>
  </si>
  <si>
    <t xml:space="preserve">PA0290515CURUCA              </t>
  </si>
  <si>
    <t xml:space="preserve">PA0293915DOM ELISEU          </t>
  </si>
  <si>
    <t>PA0295415ELDORADO DOS CARAJAS</t>
  </si>
  <si>
    <t xml:space="preserve">PA0300215FARO                </t>
  </si>
  <si>
    <t>PA0304415FLORESTA DO ARAGUAIA</t>
  </si>
  <si>
    <t xml:space="preserve">PA0307715GARRAFAO DO NORTE   </t>
  </si>
  <si>
    <t xml:space="preserve">PA0309315GOIANESIA DO PARA   </t>
  </si>
  <si>
    <t xml:space="preserve">PA0310115GURUPA              </t>
  </si>
  <si>
    <t xml:space="preserve">PA0320015IGARAPE-ACU         </t>
  </si>
  <si>
    <t xml:space="preserve">PA0330915IGARAPE-MIRI        </t>
  </si>
  <si>
    <t xml:space="preserve">PA0340815INHANGAPI           </t>
  </si>
  <si>
    <t xml:space="preserve">PA0345715IPIXUNA DO PARA     </t>
  </si>
  <si>
    <t xml:space="preserve">PA0350715IRITUIA             </t>
  </si>
  <si>
    <t xml:space="preserve">PA0360615ITAITUBA            </t>
  </si>
  <si>
    <t xml:space="preserve">PA0370515ITUPIRANGA          </t>
  </si>
  <si>
    <t xml:space="preserve">PA0375415JACAREACANGA        </t>
  </si>
  <si>
    <t xml:space="preserve">PA0380415JACUNDA             </t>
  </si>
  <si>
    <t xml:space="preserve">PA0390315JURUTI              </t>
  </si>
  <si>
    <t xml:space="preserve">PA0400015LIMOEIRO DO AJURU   </t>
  </si>
  <si>
    <t xml:space="preserve">PA0405915MAE DO RIO          </t>
  </si>
  <si>
    <t xml:space="preserve">PA0410915MAGALHAES BARATA    </t>
  </si>
  <si>
    <t xml:space="preserve">PA0420815MARABA              </t>
  </si>
  <si>
    <t xml:space="preserve">PA0430715MARACANA            </t>
  </si>
  <si>
    <t xml:space="preserve">PA0440615MARAPANIM           </t>
  </si>
  <si>
    <t xml:space="preserve">PA0442215MARITUBA            </t>
  </si>
  <si>
    <t xml:space="preserve">PA0445515MEDICILANDIA        </t>
  </si>
  <si>
    <t xml:space="preserve">PA0450515MELGACO             </t>
  </si>
  <si>
    <t xml:space="preserve">PA0460415MOCAJUBA            </t>
  </si>
  <si>
    <t xml:space="preserve">PA0470315MOJU                </t>
  </si>
  <si>
    <t xml:space="preserve">PA0480215MONTE ALEGRE        </t>
  </si>
  <si>
    <t xml:space="preserve">PA0490115MUANA               </t>
  </si>
  <si>
    <t>PA0495015NOVA ESPERANCA PIRIA</t>
  </si>
  <si>
    <t xml:space="preserve">PA0497615NOVA IPIXUNA        </t>
  </si>
  <si>
    <t xml:space="preserve">PA0500715NOVA TIMBOTEUA      </t>
  </si>
  <si>
    <t xml:space="preserve">PA0503115NOVO PROGRESSO      </t>
  </si>
  <si>
    <t xml:space="preserve">PA0506415NOVO REPARTIMENTO   </t>
  </si>
  <si>
    <t xml:space="preserve">PA0510615OBIDOS              </t>
  </si>
  <si>
    <t xml:space="preserve">PA0520515OEIRAS DO PARA      </t>
  </si>
  <si>
    <t xml:space="preserve">PA0530415ORIXIMINA           </t>
  </si>
  <si>
    <t xml:space="preserve">PA0540315OUREM               </t>
  </si>
  <si>
    <t xml:space="preserve">PA0543715OURILANDIA DO NORTE </t>
  </si>
  <si>
    <t xml:space="preserve">PA0548615PACAJA              </t>
  </si>
  <si>
    <t xml:space="preserve">PA0549415PALESTINA DO PARA   </t>
  </si>
  <si>
    <t xml:space="preserve">PA0550215PARAGOMINAS         </t>
  </si>
  <si>
    <t xml:space="preserve">PA0553615PARAUAPEBAS         </t>
  </si>
  <si>
    <t xml:space="preserve">PA0555115PAU D'ARCO          </t>
  </si>
  <si>
    <t xml:space="preserve">PA0560115PEIXE-BOI           </t>
  </si>
  <si>
    <t xml:space="preserve">PA0563515PICARRA             </t>
  </si>
  <si>
    <t xml:space="preserve">PA0565015PLACAS              </t>
  </si>
  <si>
    <t xml:space="preserve">PA0570015PONTA DE PEDRAS     </t>
  </si>
  <si>
    <t xml:space="preserve">PA0580915PORTEL              </t>
  </si>
  <si>
    <t xml:space="preserve">PA0590815PORTO DE MOZ        </t>
  </si>
  <si>
    <t xml:space="preserve">PA0600515PRAINHA             </t>
  </si>
  <si>
    <t xml:space="preserve">PA0610415PRIMAVERA           </t>
  </si>
  <si>
    <t xml:space="preserve">PA0611215QUATIPURU           </t>
  </si>
  <si>
    <t xml:space="preserve">PA0613815REDENCAO            </t>
  </si>
  <si>
    <t xml:space="preserve">PA0616115RIO MARIA           </t>
  </si>
  <si>
    <t xml:space="preserve">PA0618715RONDON DO PARA      </t>
  </si>
  <si>
    <t xml:space="preserve">PA0619515RUROPOLIS           </t>
  </si>
  <si>
    <t xml:space="preserve">PA0620315SALINOPOLIS         </t>
  </si>
  <si>
    <t xml:space="preserve">PA0630215SALVATERRA          </t>
  </si>
  <si>
    <t xml:space="preserve">PA0635115STA BARBARA DO PARA </t>
  </si>
  <si>
    <t xml:space="preserve">PA0640115SANTA CRUZ DO ARARI </t>
  </si>
  <si>
    <t>PA0650015SANTA ISABEL DO PARA</t>
  </si>
  <si>
    <t xml:space="preserve">PA0655915SANTA LUZIA DO PARA </t>
  </si>
  <si>
    <t>PA0658315STA MARIA D BARREIRA</t>
  </si>
  <si>
    <t xml:space="preserve">PA0660915SANTA MARIA DO PARA </t>
  </si>
  <si>
    <t xml:space="preserve">PA0670815SANTANA DO ARAGUAIA </t>
  </si>
  <si>
    <t xml:space="preserve">PA0680715SANTAREM            </t>
  </si>
  <si>
    <t xml:space="preserve">PA0690615SANTAREM NOVO       </t>
  </si>
  <si>
    <t xml:space="preserve">PA0700315STO ANTONIO DO TAUA </t>
  </si>
  <si>
    <t>PA0710215SAO CAETANO ODIVELAS</t>
  </si>
  <si>
    <t>PA0715115SAO DOMING D ARAGUAI</t>
  </si>
  <si>
    <t>PA0720115SAO DOMINGOS D CAPIM</t>
  </si>
  <si>
    <t xml:space="preserve">PA0730015SAO FELIX DO XINGU  </t>
  </si>
  <si>
    <t>PA0740915SAO FRANCISCO D PARA</t>
  </si>
  <si>
    <t>PA0745815SAO GERALD D ARAGUAI</t>
  </si>
  <si>
    <t xml:space="preserve">PA0746615SAO JOAO DA PONTA   </t>
  </si>
  <si>
    <t xml:space="preserve">PA0747415SAO JOAO DE PIRABAS </t>
  </si>
  <si>
    <t>PA0750815SAO JOAO DO ARAGUAIA</t>
  </si>
  <si>
    <t xml:space="preserve">PA0760715SAO MIGUEL DO GUAMA </t>
  </si>
  <si>
    <t>PA0770615SAO SEBASTI BOA VIST</t>
  </si>
  <si>
    <t xml:space="preserve">PA0775515SAPUCAIA            </t>
  </si>
  <si>
    <t>PA0780515SENADOR JOSE PORFIRI</t>
  </si>
  <si>
    <t xml:space="preserve">PA0790415SOURE               </t>
  </si>
  <si>
    <t xml:space="preserve">PA0795315TAILANDIA           </t>
  </si>
  <si>
    <t xml:space="preserve">PA0796115TERRA ALTA          </t>
  </si>
  <si>
    <t xml:space="preserve">PA0797915TERRA SANTA         </t>
  </si>
  <si>
    <t xml:space="preserve">PA0800115TOME-ACU            </t>
  </si>
  <si>
    <t xml:space="preserve">PA0803515TRACUATEUA          </t>
  </si>
  <si>
    <t xml:space="preserve">PA0805015TRAIRAO             </t>
  </si>
  <si>
    <t xml:space="preserve">PA0808415TUCUMA              </t>
  </si>
  <si>
    <t xml:space="preserve">PA0810015TUCURUI             </t>
  </si>
  <si>
    <t xml:space="preserve">PA0812615ULIANOPOLIS         </t>
  </si>
  <si>
    <t xml:space="preserve">PA0815915URUARA              </t>
  </si>
  <si>
    <t xml:space="preserve">PA0820915VIGIA               </t>
  </si>
  <si>
    <t xml:space="preserve">PA0830815VISEU               </t>
  </si>
  <si>
    <t xml:space="preserve">PA0835715VITORIA DO XINGU    </t>
  </si>
  <si>
    <t xml:space="preserve">PA0840715XINGUARA            </t>
  </si>
  <si>
    <t xml:space="preserve">PB0010625AGUA BRANCA         </t>
  </si>
  <si>
    <t xml:space="preserve">PB0020525AGUIAR              </t>
  </si>
  <si>
    <t xml:space="preserve">PB0030425ALAGOA GRANDE       </t>
  </si>
  <si>
    <t xml:space="preserve">PB0040325ALAGOA NOVA         </t>
  </si>
  <si>
    <t xml:space="preserve">PB0050225ALAGOINHA           </t>
  </si>
  <si>
    <t xml:space="preserve">PB0053625ALCANTIL            </t>
  </si>
  <si>
    <t xml:space="preserve">PB0057725ALGODAO DE JANDAIRA </t>
  </si>
  <si>
    <t xml:space="preserve">PB0060125ALHANDRA            </t>
  </si>
  <si>
    <t>PB0070025SAO JOAO D RIO PEIXE</t>
  </si>
  <si>
    <t xml:space="preserve">PB0073425AMPARO              </t>
  </si>
  <si>
    <t xml:space="preserve">PB0077525APARECIDA           </t>
  </si>
  <si>
    <t xml:space="preserve">PB0080925ARACAGI             </t>
  </si>
  <si>
    <t xml:space="preserve">PB0090825ARARA               </t>
  </si>
  <si>
    <t xml:space="preserve">PB0100525ARARUNA             </t>
  </si>
  <si>
    <t xml:space="preserve">PB0110425AREIA               </t>
  </si>
  <si>
    <t xml:space="preserve">PB0115325AREIA DE BARAUNAS   </t>
  </si>
  <si>
    <t xml:space="preserve">PB0120325AREIAL              </t>
  </si>
  <si>
    <t xml:space="preserve">PB0130225AROEIRAS            </t>
  </si>
  <si>
    <t xml:space="preserve">PB0135125ASSUNCAO            </t>
  </si>
  <si>
    <t xml:space="preserve">PB0140125BAIA DA TRAICAO     </t>
  </si>
  <si>
    <t xml:space="preserve">PB0150025BANANEIRAS          </t>
  </si>
  <si>
    <t xml:space="preserve">PB0153425BARAUNA             </t>
  </si>
  <si>
    <t xml:space="preserve">PB0157525BARRA DE SANTANA    </t>
  </si>
  <si>
    <t xml:space="preserve">PB0160925BARRA DE SANTA ROSA </t>
  </si>
  <si>
    <t xml:space="preserve">PB0170825BARRA DE SAO MIGUEL </t>
  </si>
  <si>
    <t xml:space="preserve">PB0180725BAYEUX              </t>
  </si>
  <si>
    <t xml:space="preserve">PB0190625BELEM               </t>
  </si>
  <si>
    <t xml:space="preserve">PB0200325BELEM DO BREJO CRUZ </t>
  </si>
  <si>
    <t xml:space="preserve">PB0205225BERNARDINO BATISTA  </t>
  </si>
  <si>
    <t xml:space="preserve">PB0210225BOA VENTURA         </t>
  </si>
  <si>
    <t xml:space="preserve">PB0215125BOA VISTA           </t>
  </si>
  <si>
    <t xml:space="preserve">PB0220125BOM JESUS           </t>
  </si>
  <si>
    <t xml:space="preserve">PB0230025BOM SUCESSO         </t>
  </si>
  <si>
    <t xml:space="preserve">PB0240925BONITO DE SANTA FE  </t>
  </si>
  <si>
    <t xml:space="preserve">PB0250825BOQUEIRAO           </t>
  </si>
  <si>
    <t xml:space="preserve">PB0260725IGARACY             </t>
  </si>
  <si>
    <t xml:space="preserve">PB0270625BORBOREMA           </t>
  </si>
  <si>
    <t xml:space="preserve">PB0280525BREJO DO CRUZ       </t>
  </si>
  <si>
    <t xml:space="preserve">PB0290425BREJO DOS SANTOS    </t>
  </si>
  <si>
    <t xml:space="preserve">PB0300125CAAPORA             </t>
  </si>
  <si>
    <t xml:space="preserve">PB0310025CABACEIRAS          </t>
  </si>
  <si>
    <t xml:space="preserve">PB0320925CABEDELO            </t>
  </si>
  <si>
    <t>PB0330825CACHOEIRA DOS INDIOS</t>
  </si>
  <si>
    <t xml:space="preserve">PB0340725CACIMBA DE AREIA    </t>
  </si>
  <si>
    <t xml:space="preserve">PB0350625CACIMBA DE DENTRO   </t>
  </si>
  <si>
    <t xml:space="preserve">PB0355525CACIMBAS            </t>
  </si>
  <si>
    <t xml:space="preserve">PB0360525CAICARA             </t>
  </si>
  <si>
    <t xml:space="preserve">PB0370425CAJAZEIRAS          </t>
  </si>
  <si>
    <t xml:space="preserve">PB0375325CAJAZEIRINHAS       </t>
  </si>
  <si>
    <t xml:space="preserve">PB0380325CALDAS BRANDAO      </t>
  </si>
  <si>
    <t xml:space="preserve">PB0390225CAMALAU             </t>
  </si>
  <si>
    <t xml:space="preserve">PB0400925CAMPINA GRANDE      </t>
  </si>
  <si>
    <t xml:space="preserve">PB0403325CAPIM               </t>
  </si>
  <si>
    <t xml:space="preserve">PB0407425CARAUBAS            </t>
  </si>
  <si>
    <t xml:space="preserve">PB0410825CARRAPATEIRA        </t>
  </si>
  <si>
    <t xml:space="preserve">PB0415725CASSERENGUE         </t>
  </si>
  <si>
    <t xml:space="preserve">PB0420725CATINGUEIRA         </t>
  </si>
  <si>
    <t xml:space="preserve">PB0430625CATOLE DO ROCHA     </t>
  </si>
  <si>
    <t xml:space="preserve">PB0435525CATURITE            </t>
  </si>
  <si>
    <t xml:space="preserve">PB0440525CONCEICAO           </t>
  </si>
  <si>
    <t xml:space="preserve">PB0450425CONDADO             </t>
  </si>
  <si>
    <t xml:space="preserve">PB0460325CONDE               </t>
  </si>
  <si>
    <t xml:space="preserve">PB0470225CONGO               </t>
  </si>
  <si>
    <t xml:space="preserve">PB0480125COREMAS             </t>
  </si>
  <si>
    <t xml:space="preserve">PB0485025COXIXOLA            </t>
  </si>
  <si>
    <t>PB0490025CRUZ DO ESPIRIT SANT</t>
  </si>
  <si>
    <t xml:space="preserve">PB0500625CUBATI              </t>
  </si>
  <si>
    <t xml:space="preserve">PB0510525CUITE               </t>
  </si>
  <si>
    <t xml:space="preserve">PB0520425CUITEGI             </t>
  </si>
  <si>
    <t xml:space="preserve">PB0523825CUITE DE MAMANGUAPE </t>
  </si>
  <si>
    <t xml:space="preserve">PB0527925CURRAL DE CIMA      </t>
  </si>
  <si>
    <t xml:space="preserve">PB0530325CURRAL VELHO        </t>
  </si>
  <si>
    <t xml:space="preserve">PB0535225DAMIAO              </t>
  </si>
  <si>
    <t xml:space="preserve">PB0540225DESTERRO            </t>
  </si>
  <si>
    <t xml:space="preserve">PB0550125VISTA SERRANA       </t>
  </si>
  <si>
    <t xml:space="preserve">PB0560025DIAMANTE            </t>
  </si>
  <si>
    <t xml:space="preserve">PB0570925DONA INES           </t>
  </si>
  <si>
    <t xml:space="preserve">PB0580825DUAS ESTRADAS       </t>
  </si>
  <si>
    <t xml:space="preserve">PB0590725EMAS                </t>
  </si>
  <si>
    <t xml:space="preserve">PB0600425ESPERANCA           </t>
  </si>
  <si>
    <t xml:space="preserve">PB0610325FAGUNDES            </t>
  </si>
  <si>
    <t xml:space="preserve">PB0620225FREI MARTINHO       </t>
  </si>
  <si>
    <t xml:space="preserve">PB0625125GADO BRAVO          </t>
  </si>
  <si>
    <t xml:space="preserve">PB0630125GUARABIRA           </t>
  </si>
  <si>
    <t xml:space="preserve">PB0640025GURINHEM            </t>
  </si>
  <si>
    <t xml:space="preserve">PB0650925GURJAO              </t>
  </si>
  <si>
    <t xml:space="preserve">PB0660825IBIARA              </t>
  </si>
  <si>
    <t xml:space="preserve">PB0670725IMACULADA           </t>
  </si>
  <si>
    <t xml:space="preserve">PB0680625INGA                </t>
  </si>
  <si>
    <t xml:space="preserve">PB0690525ITABAIANA           </t>
  </si>
  <si>
    <t xml:space="preserve">PB0700225ITAPORANGA          </t>
  </si>
  <si>
    <t xml:space="preserve">PB0710125ITAPOROROCA         </t>
  </si>
  <si>
    <t xml:space="preserve">PB0720025ITATUBA             </t>
  </si>
  <si>
    <t xml:space="preserve">PB0730925JACARAU             </t>
  </si>
  <si>
    <t xml:space="preserve">PB0740825JERICO              </t>
  </si>
  <si>
    <t xml:space="preserve">PB0750725JOAO PESSOA         </t>
  </si>
  <si>
    <t xml:space="preserve">PB0760625JUAREZ TAVORA       </t>
  </si>
  <si>
    <t xml:space="preserve">PB0770525JUAZEIRINHO         </t>
  </si>
  <si>
    <t xml:space="preserve">PB0780425JUNCO DO SERIDO     </t>
  </si>
  <si>
    <t xml:space="preserve">PB0790325JURIPIRANGA         </t>
  </si>
  <si>
    <t xml:space="preserve">PB0800025JURU                </t>
  </si>
  <si>
    <t xml:space="preserve">PB0810925LAGOA               </t>
  </si>
  <si>
    <t xml:space="preserve">PB0820825LAGOA DE DENTRO     </t>
  </si>
  <si>
    <t xml:space="preserve">PB0830725LAGOA SECA          </t>
  </si>
  <si>
    <t xml:space="preserve">PB0840625LASTRO              </t>
  </si>
  <si>
    <t xml:space="preserve">PB0850525LIVRAMENTO          </t>
  </si>
  <si>
    <t xml:space="preserve">PB0855425LOGRADOURO          </t>
  </si>
  <si>
    <t xml:space="preserve">PB0860425LUCENA              </t>
  </si>
  <si>
    <t xml:space="preserve">PB0870325MAE D'AGUA          </t>
  </si>
  <si>
    <t xml:space="preserve">PB0880225MALTA               </t>
  </si>
  <si>
    <t xml:space="preserve">PB0890125MAMANGUAPE          </t>
  </si>
  <si>
    <t xml:space="preserve">PB0900825MANAIRA             </t>
  </si>
  <si>
    <t xml:space="preserve">PB0905725MARCACAO            </t>
  </si>
  <si>
    <t xml:space="preserve">PB0910725MARI                </t>
  </si>
  <si>
    <t xml:space="preserve">PB0915625MARIZOPOLIS         </t>
  </si>
  <si>
    <t xml:space="preserve">PB0920625MASSARANDUBA        </t>
  </si>
  <si>
    <t xml:space="preserve">PB0930525MATARACA            </t>
  </si>
  <si>
    <t xml:space="preserve">PB0933925MATINHAS            </t>
  </si>
  <si>
    <t xml:space="preserve">PB0937025MATO GROSSO         </t>
  </si>
  <si>
    <t xml:space="preserve">PB0939625MATUREIA            </t>
  </si>
  <si>
    <t xml:space="preserve">PB0940425MOGEIRO             </t>
  </si>
  <si>
    <t xml:space="preserve">PB0950325MONTADAS            </t>
  </si>
  <si>
    <t xml:space="preserve">PB0960225MONTE HOREBE        </t>
  </si>
  <si>
    <t xml:space="preserve">PB0970125MONTEIRO            </t>
  </si>
  <si>
    <t xml:space="preserve">PB0980025MULUNGU             </t>
  </si>
  <si>
    <t xml:space="preserve">PB0990925NATUBA              </t>
  </si>
  <si>
    <t xml:space="preserve">PB1000625NAZAREZINHO         </t>
  </si>
  <si>
    <t xml:space="preserve">PB1010525NOVA FLORESTA       </t>
  </si>
  <si>
    <t xml:space="preserve">PB1020425NOVA OLINDA         </t>
  </si>
  <si>
    <t xml:space="preserve">PB1030325NOVA PALMEIRA       </t>
  </si>
  <si>
    <t xml:space="preserve">PB1040225OLHO D'AGUA         </t>
  </si>
  <si>
    <t xml:space="preserve">PB1050125OLIVEDOS            </t>
  </si>
  <si>
    <t xml:space="preserve">PB1060025OURO VELHO          </t>
  </si>
  <si>
    <t xml:space="preserve">PB1065925PARARI              </t>
  </si>
  <si>
    <t xml:space="preserve">PB1070925PASSAGEM            </t>
  </si>
  <si>
    <t xml:space="preserve">PB1080825PATOS               </t>
  </si>
  <si>
    <t xml:space="preserve">PB1090725PAULISTA            </t>
  </si>
  <si>
    <t xml:space="preserve">PB1100425PEDRA BRANCA        </t>
  </si>
  <si>
    <t xml:space="preserve">PB1110325PEDRA LAVRADA       </t>
  </si>
  <si>
    <t xml:space="preserve">PB1120225PEDRAS DE FOGO      </t>
  </si>
  <si>
    <t xml:space="preserve">PB1130125PIANCO              </t>
  </si>
  <si>
    <t xml:space="preserve">PB1140025PICUI               </t>
  </si>
  <si>
    <t xml:space="preserve">PB1150925PILAR               </t>
  </si>
  <si>
    <t xml:space="preserve">PB1160825PILõES              </t>
  </si>
  <si>
    <t xml:space="preserve">PB1170725PILõEZINHOS         </t>
  </si>
  <si>
    <t xml:space="preserve">PB1180625PIRPIRITUBA         </t>
  </si>
  <si>
    <t xml:space="preserve">PB1190525PITIMBU             </t>
  </si>
  <si>
    <t xml:space="preserve">PB1200225POCINHOS            </t>
  </si>
  <si>
    <t xml:space="preserve">PB1203625POCO DANTAS         </t>
  </si>
  <si>
    <t>PB1207725POCO DE JOSE D MOURA</t>
  </si>
  <si>
    <t xml:space="preserve">PB1210125POMBAL              </t>
  </si>
  <si>
    <t xml:space="preserve">PB1220025PRATA               </t>
  </si>
  <si>
    <t xml:space="preserve">PB1230925PRINCESA ISABEL     </t>
  </si>
  <si>
    <t xml:space="preserve">PB1240825PUXINANA            </t>
  </si>
  <si>
    <t xml:space="preserve">PB1250725QUEIMADAS           </t>
  </si>
  <si>
    <t xml:space="preserve">PB1260625QUIXABA             </t>
  </si>
  <si>
    <t xml:space="preserve">PB1270525REMIGIO             </t>
  </si>
  <si>
    <t xml:space="preserve">PB1272125PEDRO REGIS         </t>
  </si>
  <si>
    <t xml:space="preserve">PB1274725RIACHAO             </t>
  </si>
  <si>
    <t>PB1275425RIACHAO DO BACAMARTE</t>
  </si>
  <si>
    <t xml:space="preserve">PB1276225RIACHAO DO POCO     </t>
  </si>
  <si>
    <t>PB1278825RIACHO D STO ANTONIO</t>
  </si>
  <si>
    <t xml:space="preserve">PB1280425RIACHO DOS CAVALOS  </t>
  </si>
  <si>
    <t xml:space="preserve">PB1290325RIO TINTO           </t>
  </si>
  <si>
    <t xml:space="preserve">PB1300025SALGADINHO          </t>
  </si>
  <si>
    <t>PB1310925SALGADO DE SAO FELIX</t>
  </si>
  <si>
    <t xml:space="preserve">PB1315825SANTA CECILIA       </t>
  </si>
  <si>
    <t xml:space="preserve">PB1320825SANTA CRUZ          </t>
  </si>
  <si>
    <t xml:space="preserve">PB1330725SANTA HELENA        </t>
  </si>
  <si>
    <t xml:space="preserve">PB1335625SANTA INES          </t>
  </si>
  <si>
    <t xml:space="preserve">PB1340625SANTA LUZIA         </t>
  </si>
  <si>
    <t>PB1350525SANTANA DE MANGUEIRA</t>
  </si>
  <si>
    <t>PB1360425SANTANA DOS GARROTES</t>
  </si>
  <si>
    <t xml:space="preserve">PB1365325SANTAREM            </t>
  </si>
  <si>
    <t xml:space="preserve">PB1370325SANTA RITA          </t>
  </si>
  <si>
    <t xml:space="preserve">PB1380225SANTA TERESINHA     </t>
  </si>
  <si>
    <t xml:space="preserve">PB1385125SANTO ANDRE         </t>
  </si>
  <si>
    <t xml:space="preserve">PB1390125SAO BENTO           </t>
  </si>
  <si>
    <t xml:space="preserve">PB1392725SAO BENTINHO        </t>
  </si>
  <si>
    <t>PB1394325SAO DOMINGO D CARIRI</t>
  </si>
  <si>
    <t xml:space="preserve">PB1396825SAO DOMINGOS POMBAL </t>
  </si>
  <si>
    <t xml:space="preserve">PB1398425SAO FRANCISCO       </t>
  </si>
  <si>
    <t xml:space="preserve">PB1400825SAO JOAO DO CARIRI  </t>
  </si>
  <si>
    <t xml:space="preserve">PB1410725SAO JOAO DO TIGRE   </t>
  </si>
  <si>
    <t>PB1420625SAO JOSE LAGOA TAPAD</t>
  </si>
  <si>
    <t xml:space="preserve">PB1430525SAO JOSE DE CAIANA  </t>
  </si>
  <si>
    <t>PB1440425SAO JOSE D ESPINHARA</t>
  </si>
  <si>
    <t xml:space="preserve">PB1445325SAO JOSE DOS RAMOS  </t>
  </si>
  <si>
    <t>PB1450325SAO JOSE DE PIRANHAS</t>
  </si>
  <si>
    <t>PB1455225SAO JOSE DE PRINCESA</t>
  </si>
  <si>
    <t xml:space="preserve">PB1460225SAO JOSE DO BONFIM  </t>
  </si>
  <si>
    <t xml:space="preserve">PB1465125SAO JOSE BREJO CRUZ </t>
  </si>
  <si>
    <t xml:space="preserve">PB1470125SAO JOSE DO SABUGI  </t>
  </si>
  <si>
    <t>PB1480025SAO JOSE D CORDEIROS</t>
  </si>
  <si>
    <t xml:space="preserve">PB1490925SAO MAMEDE          </t>
  </si>
  <si>
    <t xml:space="preserve">PB1500525SAO MIGUEL DE TAIPU </t>
  </si>
  <si>
    <t>PB1510425SAO SEBAST LAGOA ROC</t>
  </si>
  <si>
    <t>PB1520325SAO SEBAST UMBUZEIRO</t>
  </si>
  <si>
    <t xml:space="preserve">PB1530225SAPE                </t>
  </si>
  <si>
    <t xml:space="preserve">PB1540125SERIDO              </t>
  </si>
  <si>
    <t xml:space="preserve">PB1550025SERRA BRANCA        </t>
  </si>
  <si>
    <t xml:space="preserve">PB1560925SERRA DA RAIZ       </t>
  </si>
  <si>
    <t xml:space="preserve">PB1570825SERRA GRANDE        </t>
  </si>
  <si>
    <t xml:space="preserve">PB1580725SERRA REDONDA       </t>
  </si>
  <si>
    <t xml:space="preserve">PB1590625SERRARIA            </t>
  </si>
  <si>
    <t xml:space="preserve">PB1593025SERTAOZINHO         </t>
  </si>
  <si>
    <t xml:space="preserve">PB1597125SOBRADO             </t>
  </si>
  <si>
    <t xml:space="preserve">PB1600325SOLONEA             </t>
  </si>
  <si>
    <t xml:space="preserve">PB1610225SOLEDADE            </t>
  </si>
  <si>
    <t xml:space="preserve">PB1615125SOSSEGO             </t>
  </si>
  <si>
    <t xml:space="preserve">PB1620125SOUSA               </t>
  </si>
  <si>
    <t xml:space="preserve">PB1630025SUME                </t>
  </si>
  <si>
    <t xml:space="preserve">PB1640925CAMPO DE SANTANA    </t>
  </si>
  <si>
    <t xml:space="preserve">PB1650825TAPEROA             </t>
  </si>
  <si>
    <t xml:space="preserve">PB1660725TAVARES             </t>
  </si>
  <si>
    <t xml:space="preserve">PB1670625TEIXEIRA            </t>
  </si>
  <si>
    <t xml:space="preserve">PB1675525TENORIO             </t>
  </si>
  <si>
    <t xml:space="preserve">PB1680525TRIUNFO             </t>
  </si>
  <si>
    <t xml:space="preserve">PB1690425UIRAUNA             </t>
  </si>
  <si>
    <t xml:space="preserve">PB1700125UMBUZEIRO           </t>
  </si>
  <si>
    <t xml:space="preserve">PB1710025VARZEA              </t>
  </si>
  <si>
    <t xml:space="preserve">PB1720925VIEIROPOLIS         </t>
  </si>
  <si>
    <t xml:space="preserve">PB1740725ZABELE              </t>
  </si>
  <si>
    <t xml:space="preserve">PE0005426ABREU E LIMA        </t>
  </si>
  <si>
    <t>PE0010426AFOGADOS D INGAZEIRA</t>
  </si>
  <si>
    <t xml:space="preserve">PE0020326AFRONIO             </t>
  </si>
  <si>
    <t xml:space="preserve">PE0030226AGRESTINA           </t>
  </si>
  <si>
    <t xml:space="preserve">PE0040126AGUA PRETA          </t>
  </si>
  <si>
    <t xml:space="preserve">PE0050026AGUAS BELAS         </t>
  </si>
  <si>
    <t xml:space="preserve">PE0060926ALAGOINHA           </t>
  </si>
  <si>
    <t xml:space="preserve">PE0070826ALIANCA             </t>
  </si>
  <si>
    <t xml:space="preserve">PE0080726ALTINHO             </t>
  </si>
  <si>
    <t xml:space="preserve">PE0090626AMARAJI             </t>
  </si>
  <si>
    <t xml:space="preserve">PE0100326ANGELIM             </t>
  </si>
  <si>
    <t xml:space="preserve">PE0105226ARACOIABA           </t>
  </si>
  <si>
    <t xml:space="preserve">PE0110226ARARIPINA           </t>
  </si>
  <si>
    <t xml:space="preserve">PE0120126ARCOVERDE           </t>
  </si>
  <si>
    <t xml:space="preserve">PE0130026BARRA DE GUABIRABA  </t>
  </si>
  <si>
    <t xml:space="preserve">PE0140926BARREIROS           </t>
  </si>
  <si>
    <t xml:space="preserve">PE0150826BELEM DE MARIA      </t>
  </si>
  <si>
    <t>PE0160726BELEM D SAO FRANCISC</t>
  </si>
  <si>
    <t xml:space="preserve">PE0170626BELO JARDIM         </t>
  </si>
  <si>
    <t xml:space="preserve">PE0180526BETONIA             </t>
  </si>
  <si>
    <t xml:space="preserve">PE0190426BEZERROS            </t>
  </si>
  <si>
    <t xml:space="preserve">PE0200126BODOCO              </t>
  </si>
  <si>
    <t xml:space="preserve">PE0210026BOM CONSELHO        </t>
  </si>
  <si>
    <t xml:space="preserve">PE0220926BOM JARDIM          </t>
  </si>
  <si>
    <t xml:space="preserve">PE0230826BONITO              </t>
  </si>
  <si>
    <t xml:space="preserve">PE0240726BREJAO              </t>
  </si>
  <si>
    <t xml:space="preserve">PE0250626BREJINHO            </t>
  </si>
  <si>
    <t>PE0260526BREJO D MADRE D DEUS</t>
  </si>
  <si>
    <t xml:space="preserve">PE0270426BUENOS AIRES        </t>
  </si>
  <si>
    <t xml:space="preserve">PE0280326BUIQUE              </t>
  </si>
  <si>
    <t>PE0290226CABO D STO AGOSTINHO</t>
  </si>
  <si>
    <t xml:space="preserve">PE0300926CABROBO             </t>
  </si>
  <si>
    <t xml:space="preserve">PE0310826CACHOEIRINHA        </t>
  </si>
  <si>
    <t xml:space="preserve">PE0320726CAETES              </t>
  </si>
  <si>
    <t xml:space="preserve">PE0330626CALCADO             </t>
  </si>
  <si>
    <t xml:space="preserve">PE0340526CALUMBI             </t>
  </si>
  <si>
    <t xml:space="preserve">PE0345426CAMARAGIBE          </t>
  </si>
  <si>
    <t>PE0350426CAMOCIM DE SAO FELIX</t>
  </si>
  <si>
    <t xml:space="preserve">PE0360326CAMUTANGA           </t>
  </si>
  <si>
    <t xml:space="preserve">PE0370226CANHOTINHO          </t>
  </si>
  <si>
    <t xml:space="preserve">PE0380126CAPOEIRAS           </t>
  </si>
  <si>
    <t xml:space="preserve">PE0390026CARNAIBA            </t>
  </si>
  <si>
    <t>PE0392626CARNAUBEIRA DA PENHA</t>
  </si>
  <si>
    <t xml:space="preserve">PE0400726CARPINA             </t>
  </si>
  <si>
    <t xml:space="preserve">PE0410626CARUARU             </t>
  </si>
  <si>
    <t xml:space="preserve">PE0415526CASINHAS            </t>
  </si>
  <si>
    <t xml:space="preserve">PE0420526CATENDE             </t>
  </si>
  <si>
    <t xml:space="preserve">PE0430426CEDRO               </t>
  </si>
  <si>
    <t xml:space="preserve">PE0440326CHA DE ALEGRIA      </t>
  </si>
  <si>
    <t xml:space="preserve">PE0450226CHA GRANDE          </t>
  </si>
  <si>
    <t xml:space="preserve">PE0460126CONDADO             </t>
  </si>
  <si>
    <t xml:space="preserve">PE0470026CORRENTES           </t>
  </si>
  <si>
    <t xml:space="preserve">PE0480926CORTES              </t>
  </si>
  <si>
    <t xml:space="preserve">PE0490826CUMARU              </t>
  </si>
  <si>
    <t xml:space="preserve">PE0500426CUPIRA              </t>
  </si>
  <si>
    <t xml:space="preserve">PE0510326CUSTODIA            </t>
  </si>
  <si>
    <t xml:space="preserve">PE0515226DORMENTES           </t>
  </si>
  <si>
    <t xml:space="preserve">PE0520226ESCADA              </t>
  </si>
  <si>
    <t xml:space="preserve">PE0530126EXU                 </t>
  </si>
  <si>
    <t xml:space="preserve">PE0540026FEIRA NOVA          </t>
  </si>
  <si>
    <t xml:space="preserve">PE0545926FERNANDO DE NORONHA </t>
  </si>
  <si>
    <t xml:space="preserve">PE0550926FERREIROS           </t>
  </si>
  <si>
    <t xml:space="preserve">PE0560826FLORES              </t>
  </si>
  <si>
    <t xml:space="preserve">PE0570726FLORESTA            </t>
  </si>
  <si>
    <t xml:space="preserve">PE0580626FREI MIGUELINHO     </t>
  </si>
  <si>
    <t xml:space="preserve">PE0590526GAMELEIRA           </t>
  </si>
  <si>
    <t xml:space="preserve">PE0600226GARANHUNS           </t>
  </si>
  <si>
    <t xml:space="preserve">PE0610126GLORIA DO GOITA     </t>
  </si>
  <si>
    <t xml:space="preserve">PE0620026GOIANA              </t>
  </si>
  <si>
    <t xml:space="preserve">PE0630926GRANITO             </t>
  </si>
  <si>
    <t xml:space="preserve">PE0640826GRAVATA             </t>
  </si>
  <si>
    <t xml:space="preserve">PE0650726IATI                </t>
  </si>
  <si>
    <t xml:space="preserve">PE0660626IBIMIRIM            </t>
  </si>
  <si>
    <t xml:space="preserve">PE0670526IBIRAJUBA           </t>
  </si>
  <si>
    <t xml:space="preserve">PE0680426IGARASSU            </t>
  </si>
  <si>
    <t xml:space="preserve">PE0690326IGUARACI            </t>
  </si>
  <si>
    <t xml:space="preserve">PE0700026INAJA               </t>
  </si>
  <si>
    <t xml:space="preserve">PE0710926INGAZEIRA           </t>
  </si>
  <si>
    <t xml:space="preserve">PE0720826IPOJUCA             </t>
  </si>
  <si>
    <t xml:space="preserve">PE0730726IPUBI               </t>
  </si>
  <si>
    <t xml:space="preserve">PE0740626ITACURUBA           </t>
  </si>
  <si>
    <t xml:space="preserve">PE0750526ITAIBA              </t>
  </si>
  <si>
    <t xml:space="preserve">PE0760426ILHA DE ITAMARACA   </t>
  </si>
  <si>
    <t xml:space="preserve">PE0765326ITAMBE              </t>
  </si>
  <si>
    <t xml:space="preserve">PE0770326ITAPETIM            </t>
  </si>
  <si>
    <t xml:space="preserve">PE0775226ITAPISSUMA          </t>
  </si>
  <si>
    <t xml:space="preserve">PE0780226ITAQUITINGA         </t>
  </si>
  <si>
    <t>PE0790126JABOATAO D GUARARAPE</t>
  </si>
  <si>
    <t xml:space="preserve">PE0795026JAQUEIRA            </t>
  </si>
  <si>
    <t xml:space="preserve">PE0800826JATAUBA             </t>
  </si>
  <si>
    <t xml:space="preserve">PE0805726JATOBA              </t>
  </si>
  <si>
    <t xml:space="preserve">PE0810726JOAO ALFREDO        </t>
  </si>
  <si>
    <t xml:space="preserve">PE0820626JOAQUIM NABUCO      </t>
  </si>
  <si>
    <t xml:space="preserve">PE0825526JUCATI              </t>
  </si>
  <si>
    <t xml:space="preserve">PE0830526JUPI                </t>
  </si>
  <si>
    <t xml:space="preserve">PE0840426JUREMA              </t>
  </si>
  <si>
    <t xml:space="preserve">PE0845326LAGOA DO CARRO      </t>
  </si>
  <si>
    <t xml:space="preserve">PE0850326LAGOA DO ITAENGA    </t>
  </si>
  <si>
    <t xml:space="preserve">PE0860226LAGOA DO OURO       </t>
  </si>
  <si>
    <t xml:space="preserve">PE0870126LAGOA DOS GATOS     </t>
  </si>
  <si>
    <t xml:space="preserve">PE0875026LAGOA GRANDE        </t>
  </si>
  <si>
    <t xml:space="preserve">PE0880026LAJEDO              </t>
  </si>
  <si>
    <t xml:space="preserve">PE0890926LIMOEIRO            </t>
  </si>
  <si>
    <t xml:space="preserve">PE0900626MACAPARANA          </t>
  </si>
  <si>
    <t xml:space="preserve">PE0910526MACHADOS            </t>
  </si>
  <si>
    <t xml:space="preserve">PE0915426MANARI              </t>
  </si>
  <si>
    <t xml:space="preserve">PE0920426MARAIAL             </t>
  </si>
  <si>
    <t xml:space="preserve">PE0930326MIRANDIBA           </t>
  </si>
  <si>
    <t xml:space="preserve">PE0940226MORENO              </t>
  </si>
  <si>
    <t xml:space="preserve">PE0950126NAZARE DA MATA      </t>
  </si>
  <si>
    <t xml:space="preserve">PE0960026OLINDA              </t>
  </si>
  <si>
    <t xml:space="preserve">PE0970926OROBO               </t>
  </si>
  <si>
    <t xml:space="preserve">PE0980826OROCO               </t>
  </si>
  <si>
    <t xml:space="preserve">PE0990726OURICURI            </t>
  </si>
  <si>
    <t xml:space="preserve">PE1000426PALMARES            </t>
  </si>
  <si>
    <t xml:space="preserve">PE1010326PALMEIRINA          </t>
  </si>
  <si>
    <t xml:space="preserve">PE1020226PANELAS             </t>
  </si>
  <si>
    <t xml:space="preserve">PE1030126PARANATAMA          </t>
  </si>
  <si>
    <t xml:space="preserve">PE1040026PARNAMIRIM          </t>
  </si>
  <si>
    <t xml:space="preserve">PE1050926PASSIRA             </t>
  </si>
  <si>
    <t xml:space="preserve">PE1060826PAUDALHO            </t>
  </si>
  <si>
    <t xml:space="preserve">PE1070726PAULISTA            </t>
  </si>
  <si>
    <t xml:space="preserve">PE1080626PEDRA               </t>
  </si>
  <si>
    <t xml:space="preserve">PE1090526PESQUEIRA           </t>
  </si>
  <si>
    <t xml:space="preserve">PE1100226PETROLANDIA         </t>
  </si>
  <si>
    <t xml:space="preserve">PE1110126PETROLINA           </t>
  </si>
  <si>
    <t xml:space="preserve">PE1120026POCAO               </t>
  </si>
  <si>
    <t xml:space="preserve">PE1130926POMBOS              </t>
  </si>
  <si>
    <t xml:space="preserve">PE1140826PRIMAVERA           </t>
  </si>
  <si>
    <t xml:space="preserve">PE1150726QUIPAPA             </t>
  </si>
  <si>
    <t xml:space="preserve">PE1153326QUIXABA             </t>
  </si>
  <si>
    <t xml:space="preserve">PE1160626RECIFE              </t>
  </si>
  <si>
    <t xml:space="preserve">PE1170526RIACHO DAS ALMAS    </t>
  </si>
  <si>
    <t xml:space="preserve">PE1180426RIBEIRAO            </t>
  </si>
  <si>
    <t xml:space="preserve">PE1190326RIO FORMOSO         </t>
  </si>
  <si>
    <t xml:space="preserve">PE1200026SAIRE               </t>
  </si>
  <si>
    <t xml:space="preserve">PE1210926SALGADINHO          </t>
  </si>
  <si>
    <t xml:space="preserve">PE1220826SALGUEIRO           </t>
  </si>
  <si>
    <t xml:space="preserve">PE1230726SALOA               </t>
  </si>
  <si>
    <t xml:space="preserve">PE1240626SANHARO             </t>
  </si>
  <si>
    <t xml:space="preserve">PE1245526SANTA CRUZ          </t>
  </si>
  <si>
    <t>PE1247126STA CRUZ BAIXA VERDE</t>
  </si>
  <si>
    <t>PE1250526STA CRUZ D CAPIBARIB</t>
  </si>
  <si>
    <t xml:space="preserve">PE1255426SANTA FILOMENA      </t>
  </si>
  <si>
    <t xml:space="preserve">PE1260426STA MARIA BOA VISTA </t>
  </si>
  <si>
    <t>PE1270326STA MARIA DO CAMBUCA</t>
  </si>
  <si>
    <t xml:space="preserve">PE1280226SANTA TEREZINHA     </t>
  </si>
  <si>
    <t xml:space="preserve">PE1290126SAO BENEDITO DO SUL </t>
  </si>
  <si>
    <t xml:space="preserve">PE1300826SAO BENTO DO UNA    </t>
  </si>
  <si>
    <t xml:space="preserve">PE1310726SAO CAITANO         </t>
  </si>
  <si>
    <t xml:space="preserve">PE1320626SAO JOAO            </t>
  </si>
  <si>
    <t>PE1330526SAO JOAQUIM DO MONTE</t>
  </si>
  <si>
    <t>PE1340426SAO JOSE COROA GRAND</t>
  </si>
  <si>
    <t>PE1350326SAO JOSE DO BELMONTE</t>
  </si>
  <si>
    <t xml:space="preserve">PE1360226SAO JOSE DO EGITO   </t>
  </si>
  <si>
    <t>PE1370126SAO LOURENCO DA MATA</t>
  </si>
  <si>
    <t xml:space="preserve">PE1380026SAO VICENTE FERRER  </t>
  </si>
  <si>
    <t xml:space="preserve">PE1390926SERRA TALHADA       </t>
  </si>
  <si>
    <t xml:space="preserve">PE1400626SERRITA             </t>
  </si>
  <si>
    <t xml:space="preserve">PE1410526SERTONIA            </t>
  </si>
  <si>
    <t xml:space="preserve">PE1420426SIRINHAEM           </t>
  </si>
  <si>
    <t xml:space="preserve">PE1430326MOREILANDIA         </t>
  </si>
  <si>
    <t xml:space="preserve">PE1440226SOLIDAO             </t>
  </si>
  <si>
    <t xml:space="preserve">PE1450126SURUBIM             </t>
  </si>
  <si>
    <t xml:space="preserve">PE1460026TABIRA              </t>
  </si>
  <si>
    <t xml:space="preserve">PE1470926TACAIMBO            </t>
  </si>
  <si>
    <t xml:space="preserve">PE1480826TACARATU            </t>
  </si>
  <si>
    <t xml:space="preserve">PE1485726TAMANDARE           </t>
  </si>
  <si>
    <t>PE1500326TAQUARITINGA D NORTE</t>
  </si>
  <si>
    <t xml:space="preserve">PE1510226TEREZINHA           </t>
  </si>
  <si>
    <t xml:space="preserve">PE1520126TERRA NOVA          </t>
  </si>
  <si>
    <t xml:space="preserve">PE1530026TIMBAUBA            </t>
  </si>
  <si>
    <t xml:space="preserve">PE1540926TORITAMA            </t>
  </si>
  <si>
    <t xml:space="preserve">PE1550826TRACUNHAEM          </t>
  </si>
  <si>
    <t xml:space="preserve">PE1560726TRINDADE            </t>
  </si>
  <si>
    <t xml:space="preserve">PE1570626TRIUNFO             </t>
  </si>
  <si>
    <t xml:space="preserve">PE1580526TUPANATINGA         </t>
  </si>
  <si>
    <t xml:space="preserve">PE1590426TUPARETAMA          </t>
  </si>
  <si>
    <t xml:space="preserve">PE1600126VENTUROSA           </t>
  </si>
  <si>
    <t xml:space="preserve">PE1610026VERDEJANTE          </t>
  </si>
  <si>
    <t xml:space="preserve">PE1618326VERTENTE DO LERIO   </t>
  </si>
  <si>
    <t xml:space="preserve">PE1620926VERTENTES           </t>
  </si>
  <si>
    <t xml:space="preserve">PE1630826VICENCIA            </t>
  </si>
  <si>
    <t>PE1640726VITORIA DE STO ANTAO</t>
  </si>
  <si>
    <t xml:space="preserve">PE1650626XEXEU               </t>
  </si>
  <si>
    <t xml:space="preserve">PI0005322ACAUA               </t>
  </si>
  <si>
    <t xml:space="preserve">PI0010322AGRICOLANDIA        </t>
  </si>
  <si>
    <t xml:space="preserve">PI0020222AGUA BRANCA         </t>
  </si>
  <si>
    <t xml:space="preserve">PI0025122ALAGOINHA DO PIAUI  </t>
  </si>
  <si>
    <t xml:space="preserve">PI0027722ALEGRETE DO PIAUI   </t>
  </si>
  <si>
    <t xml:space="preserve">PI0030122ALTO LONGA          </t>
  </si>
  <si>
    <t xml:space="preserve">PI0040022ALTOS               </t>
  </si>
  <si>
    <t>PI0045922ALVORADA DO GURGUEIA</t>
  </si>
  <si>
    <t xml:space="preserve">PI0050922AMARANTE            </t>
  </si>
  <si>
    <t xml:space="preserve">PI0060822ANGICAL DO PIAUI    </t>
  </si>
  <si>
    <t xml:space="preserve">PI0070722ANISIO DE ABREU     </t>
  </si>
  <si>
    <t xml:space="preserve">PI0080622ANTONIO ALMEIDA     </t>
  </si>
  <si>
    <t xml:space="preserve">PI0090522AROAZES             </t>
  </si>
  <si>
    <t xml:space="preserve">PI0095422AROEIRAS DO ITAIM   </t>
  </si>
  <si>
    <t xml:space="preserve">PI0100222ARRAIAL             </t>
  </si>
  <si>
    <t xml:space="preserve">PI0105122ASSUNCAO DO PIAUI   </t>
  </si>
  <si>
    <t xml:space="preserve">PI0110122AVELINO LOPES       </t>
  </si>
  <si>
    <t>PI0115022BAIXA GRANDE RIBEIRO</t>
  </si>
  <si>
    <t xml:space="preserve">PI0117622BARRA D'ALCONTARA   </t>
  </si>
  <si>
    <t xml:space="preserve">PI0120022BARRAS              </t>
  </si>
  <si>
    <t xml:space="preserve">PI0130922BARREIRAS DO PIAUI  </t>
  </si>
  <si>
    <t xml:space="preserve">PI0140822BARRO DURO          </t>
  </si>
  <si>
    <t xml:space="preserve">PI0150722BATALHA             </t>
  </si>
  <si>
    <t xml:space="preserve">PI0155622BELA VISTA DO PIAUI </t>
  </si>
  <si>
    <t xml:space="preserve">PI0157222BELEM DO PIAUI      </t>
  </si>
  <si>
    <t xml:space="preserve">PI0160622BENEDITINOS         </t>
  </si>
  <si>
    <t xml:space="preserve">PI0170522BERTOLINIA          </t>
  </si>
  <si>
    <t xml:space="preserve">PI0173922BETONIA DO PIAUI    </t>
  </si>
  <si>
    <t xml:space="preserve">PI0177022BOA HORA            </t>
  </si>
  <si>
    <t xml:space="preserve">PI0180422BOCAINA             </t>
  </si>
  <si>
    <t xml:space="preserve">PI0190322BOM JESUS           </t>
  </si>
  <si>
    <t xml:space="preserve">PI0191922BOM PRINCIPIO PIAUI </t>
  </si>
  <si>
    <t xml:space="preserve">PI0192922BONFIM DO PIAUI     </t>
  </si>
  <si>
    <t xml:space="preserve">PI0194522BOQUEIRAO DO PIAUI  </t>
  </si>
  <si>
    <t xml:space="preserve">PI0196022BRASILEIRA          </t>
  </si>
  <si>
    <t xml:space="preserve">PI0198822BREJO DO PIAUI      </t>
  </si>
  <si>
    <t xml:space="preserve">PI0200022BURITI DOS LOPES    </t>
  </si>
  <si>
    <t xml:space="preserve">PI0202622BURITI DOS MONTES   </t>
  </si>
  <si>
    <t xml:space="preserve">PI0205922CABECEIRAS DO PIAUI </t>
  </si>
  <si>
    <t xml:space="preserve">PI0207522CAJAZEIRAS DO PIAUI </t>
  </si>
  <si>
    <t xml:space="preserve">PI0208322CAJUEIRO DA PRAIA   </t>
  </si>
  <si>
    <t>PI0209122CALDEIRAO GRAN PIAUI</t>
  </si>
  <si>
    <t xml:space="preserve">PI0210922CAMPINAS DO PIAUI   </t>
  </si>
  <si>
    <t>PI0211722CAMPO ALEGRE FIDALGO</t>
  </si>
  <si>
    <t>PI0213322CAMPO GRANDE D PIAUI</t>
  </si>
  <si>
    <t>PI0217422CAMPO LARGO DO PIAUI</t>
  </si>
  <si>
    <t xml:space="preserve">PI0220822CAMPO MAIOR         </t>
  </si>
  <si>
    <t xml:space="preserve">PI0225122CANAVIEIRA          </t>
  </si>
  <si>
    <t xml:space="preserve">PI0230722CANTO DO BURITI     </t>
  </si>
  <si>
    <t xml:space="preserve">PI0240622CAPITAO DE CAMPOS   </t>
  </si>
  <si>
    <t>PI0245522CAPITAO GER OLIVEIRA</t>
  </si>
  <si>
    <t xml:space="preserve">PI0250522CARACOL             </t>
  </si>
  <si>
    <t xml:space="preserve">PI0253922CARAUBAS DO PIAUI   </t>
  </si>
  <si>
    <t xml:space="preserve">PI0255422CARIDADE DO PIAUI   </t>
  </si>
  <si>
    <t xml:space="preserve">PI0260422CASTELO DO PIAUI    </t>
  </si>
  <si>
    <t xml:space="preserve">PI0265322CAXINGO             </t>
  </si>
  <si>
    <t xml:space="preserve">PI0270322COCAL               </t>
  </si>
  <si>
    <t xml:space="preserve">PI0271122COCAL DE TELHA      </t>
  </si>
  <si>
    <t xml:space="preserve">PI0272922COCAL DOS ALVES     </t>
  </si>
  <si>
    <t xml:space="preserve">PI0273722COIVARAS            </t>
  </si>
  <si>
    <t xml:space="preserve">PI0275222COLONIA DO GURGUEIA </t>
  </si>
  <si>
    <t xml:space="preserve">PI0277822COLONIA DO PIAUI    </t>
  </si>
  <si>
    <t>PI0280222CONCEICAO DO CANINDE</t>
  </si>
  <si>
    <t xml:space="preserve">PI0285122CORONEL JOSE DIAS   </t>
  </si>
  <si>
    <t xml:space="preserve">PI0290122CORRENTE            </t>
  </si>
  <si>
    <t>PI0300822CRISTALANDIA D PIAUI</t>
  </si>
  <si>
    <t xml:space="preserve">PI0310722CRISTINO CASTRO     </t>
  </si>
  <si>
    <t xml:space="preserve">PI0320622CURIMATA            </t>
  </si>
  <si>
    <t xml:space="preserve">PI0323022CURRAIS             </t>
  </si>
  <si>
    <t xml:space="preserve">PI0325522CURRALINHOS         </t>
  </si>
  <si>
    <t>PI0327122CURRAL NOVO DO PIAUI</t>
  </si>
  <si>
    <t xml:space="preserve">PI0330522DEMERVAL LOBAO      </t>
  </si>
  <si>
    <t xml:space="preserve">PI0335422DIRCEU ARCOVERDE    </t>
  </si>
  <si>
    <t xml:space="preserve">PI0340422DOM EXPEDITO LOPES  </t>
  </si>
  <si>
    <t xml:space="preserve">PI0342022DOMINGOS MOURAO     </t>
  </si>
  <si>
    <t xml:space="preserve">PI0345322DOM INOCENCIO       </t>
  </si>
  <si>
    <t xml:space="preserve">PI0350322ELESBAO VELOSO      </t>
  </si>
  <si>
    <t xml:space="preserve">PI0360222ELISEU MARTINS      </t>
  </si>
  <si>
    <t xml:space="preserve">PI0370122ESPERANTINA         </t>
  </si>
  <si>
    <t xml:space="preserve">PI0375022FARTURA DO PIAUI    </t>
  </si>
  <si>
    <t xml:space="preserve">PI0380022FLORES DO PIAUI     </t>
  </si>
  <si>
    <t xml:space="preserve">PI0385922FLORESTA DO PIAUI   </t>
  </si>
  <si>
    <t xml:space="preserve">PI0390922FLORIANO            </t>
  </si>
  <si>
    <t xml:space="preserve">PI0400622FRANCINOPOLIS       </t>
  </si>
  <si>
    <t xml:space="preserve">PI0410522FRANCISCO AYRES     </t>
  </si>
  <si>
    <t xml:space="preserve">PI0415422FRANCISCO MACEDO    </t>
  </si>
  <si>
    <t xml:space="preserve">PI0420422FRANCISCO SANTOS    </t>
  </si>
  <si>
    <t xml:space="preserve">PI0430322FRONTEIRAS          </t>
  </si>
  <si>
    <t xml:space="preserve">PI0435222GEMINIANO           </t>
  </si>
  <si>
    <t xml:space="preserve">PI0440222GILBUES             </t>
  </si>
  <si>
    <t xml:space="preserve">PI0450122GUADALUPE           </t>
  </si>
  <si>
    <t xml:space="preserve">PI0455022GUARIBAS            </t>
  </si>
  <si>
    <t xml:space="preserve">PI0460022HUGO NAPOLEAO       </t>
  </si>
  <si>
    <t xml:space="preserve">PI0465922ILHA GRANDE         </t>
  </si>
  <si>
    <t xml:space="preserve">PI0470922INHUMA              </t>
  </si>
  <si>
    <t xml:space="preserve">PI0480822IPIRANGA DO PIAUI   </t>
  </si>
  <si>
    <t xml:space="preserve">PI0490722ISAIAS COELHO       </t>
  </si>
  <si>
    <t xml:space="preserve">PI0500322ITAINOPOLIS         </t>
  </si>
  <si>
    <t xml:space="preserve">PI0510222ITAUEIRA            </t>
  </si>
  <si>
    <t xml:space="preserve">PI0515122JACOBINA DO PIAUI   </t>
  </si>
  <si>
    <t xml:space="preserve">PI0520122JAICOS              </t>
  </si>
  <si>
    <t xml:space="preserve">PI0525022JARDIM DO MULATO    </t>
  </si>
  <si>
    <t xml:space="preserve">PI0527622JATOBA DO PIAUI     </t>
  </si>
  <si>
    <t xml:space="preserve">PI0530022JERUMENHA           </t>
  </si>
  <si>
    <t xml:space="preserve">PI0535922JOAO COSTA          </t>
  </si>
  <si>
    <t xml:space="preserve">PI0540922JOAQUIM PIRES       </t>
  </si>
  <si>
    <t xml:space="preserve">PI0545822JOCA MARQUES        </t>
  </si>
  <si>
    <t xml:space="preserve">PI0550822JOSE DE FREITAS     </t>
  </si>
  <si>
    <t xml:space="preserve">PI0551622JUAZEIRO DO PIAUI   </t>
  </si>
  <si>
    <t xml:space="preserve">PI0552422JULIO BORGES        </t>
  </si>
  <si>
    <t xml:space="preserve">PI0553222JUREMA              </t>
  </si>
  <si>
    <t xml:space="preserve">PI0554022LAGOINHA DO PIAUI   </t>
  </si>
  <si>
    <t xml:space="preserve">PI0555722LAGOA ALEGRE        </t>
  </si>
  <si>
    <t>PI0556522LAGOA DO BARRO PIAUI</t>
  </si>
  <si>
    <t>PI0557322LAGOA DE SAO FRANCIS</t>
  </si>
  <si>
    <t xml:space="preserve">PI0558122LAGOA DO PIAUI      </t>
  </si>
  <si>
    <t xml:space="preserve">PI0559922LAGOA DO SITIO      </t>
  </si>
  <si>
    <t xml:space="preserve">PI0560722LANDRI SALES        </t>
  </si>
  <si>
    <t xml:space="preserve">PI0570622LUIS CORREIA        </t>
  </si>
  <si>
    <t xml:space="preserve">PI0580522LUZILANDIA          </t>
  </si>
  <si>
    <t xml:space="preserve">PI0585422MADEIRO             </t>
  </si>
  <si>
    <t xml:space="preserve">PI0590422MANOEL EMIDIO       </t>
  </si>
  <si>
    <t xml:space="preserve">PI0595322MARCOLANDIA         </t>
  </si>
  <si>
    <t xml:space="preserve">PI0600122MARCOS PARENTE      </t>
  </si>
  <si>
    <t xml:space="preserve">PI0605022MASSAPE DO PIAUI    </t>
  </si>
  <si>
    <t xml:space="preserve">PI0610022MATIAS OLIMPIO      </t>
  </si>
  <si>
    <t xml:space="preserve">PI0620922MIGUEL ALVES        </t>
  </si>
  <si>
    <t xml:space="preserve">PI0630822MIGUEL LEAO         </t>
  </si>
  <si>
    <t xml:space="preserve">PI0635722MILTON BRANDAO      </t>
  </si>
  <si>
    <t xml:space="preserve">PI0640722MONSENHOR GIL       </t>
  </si>
  <si>
    <t xml:space="preserve">PI0650622MONSENHOR HIPOLITO  </t>
  </si>
  <si>
    <t>PI0660522MONTE ALEGRE D PIAUI</t>
  </si>
  <si>
    <t>PI0665422MORRO CABECA N TEMPO</t>
  </si>
  <si>
    <t>PI0667022MORO DO CHAPEU PIAUI</t>
  </si>
  <si>
    <t xml:space="preserve">PI0669622MURICI DOS PORTELAS </t>
  </si>
  <si>
    <t xml:space="preserve">PI0670422NAZARE DO PIAUI     </t>
  </si>
  <si>
    <t>PI0675322NOSSA SENHORA NAZARE</t>
  </si>
  <si>
    <t>PI0680322NOSS SENHORA REMEDIO</t>
  </si>
  <si>
    <t>PI0690222NOVO ORIENTE D PIAUI</t>
  </si>
  <si>
    <t xml:space="preserve">PI0695122NOVO SANTO ANTONIO  </t>
  </si>
  <si>
    <t xml:space="preserve">PI0700922OEIRAS              </t>
  </si>
  <si>
    <t>PI0710822OLHO D'AGUA DO PIAUI</t>
  </si>
  <si>
    <t xml:space="preserve">PI0720722PADRE MARCOS        </t>
  </si>
  <si>
    <t xml:space="preserve">PI0730622PAES LANDIM         </t>
  </si>
  <si>
    <t xml:space="preserve">PI0735522PAJEU DO PIAUI      </t>
  </si>
  <si>
    <t xml:space="preserve">PI0740522PALMEIRA DO PIAUI   </t>
  </si>
  <si>
    <t xml:space="preserve">PI0750422PALMEIRAIS          </t>
  </si>
  <si>
    <t xml:space="preserve">PI0755322PAQUETA             </t>
  </si>
  <si>
    <t xml:space="preserve">PI0760322PARNAGUA            </t>
  </si>
  <si>
    <t xml:space="preserve">PI0770222PARNAIBA            </t>
  </si>
  <si>
    <t>PI0775122PASAGEM FRANCA PIAUI</t>
  </si>
  <si>
    <t xml:space="preserve">PI0777722PATOS DO PIAUI      </t>
  </si>
  <si>
    <t xml:space="preserve">PI0779322PAU D'ARCO DO PIAUI </t>
  </si>
  <si>
    <t xml:space="preserve">PI0780122PAULISTANA          </t>
  </si>
  <si>
    <t xml:space="preserve">PI0785022PAVUSSU             </t>
  </si>
  <si>
    <t xml:space="preserve">PI0790022PEDRO II            </t>
  </si>
  <si>
    <t xml:space="preserve">PI0793422PEDRO LAURENTINO    </t>
  </si>
  <si>
    <t xml:space="preserve">PI0795922NOVA SANTA RITA     </t>
  </si>
  <si>
    <t xml:space="preserve">PI0800722PICOS               </t>
  </si>
  <si>
    <t xml:space="preserve">PI0810622PIMENTEIRAS         </t>
  </si>
  <si>
    <t xml:space="preserve">PI0820522PIO IX              </t>
  </si>
  <si>
    <t xml:space="preserve">PI0830422PIRACURUCA          </t>
  </si>
  <si>
    <t xml:space="preserve">PI0840322PIRIPIRI            </t>
  </si>
  <si>
    <t xml:space="preserve">PI0850222PORTO               </t>
  </si>
  <si>
    <t>PI0855122PORTO ALEGRE D PIAUI</t>
  </si>
  <si>
    <t xml:space="preserve">PI0860122PRATA DO PIAUI      </t>
  </si>
  <si>
    <t xml:space="preserve">PI0865022QUEIMADA NOVA       </t>
  </si>
  <si>
    <t>PI0870022REDENCAO DO GURGUEIA</t>
  </si>
  <si>
    <t xml:space="preserve">PI0880922REGENERACAO         </t>
  </si>
  <si>
    <t xml:space="preserve">PI0885822RIACHO FRIO         </t>
  </si>
  <si>
    <t xml:space="preserve">PI0887422RIBEIRA DO PIAUI    </t>
  </si>
  <si>
    <t xml:space="preserve">PI0890822RIBEIRO GONCALVES   </t>
  </si>
  <si>
    <t xml:space="preserve">PI0900522RIO GRANDE DO PIAUI </t>
  </si>
  <si>
    <t xml:space="preserve">PI0910422SANTA CRUZ DO PIAUI </t>
  </si>
  <si>
    <t>PI0915322STA CRUZ DO MILAGRES</t>
  </si>
  <si>
    <t xml:space="preserve">PI0920322SANTA FILOMENA      </t>
  </si>
  <si>
    <t xml:space="preserve">PI0930222SANTA LUZ           </t>
  </si>
  <si>
    <t xml:space="preserve">PI0935122SANTANA DO PIAUI    </t>
  </si>
  <si>
    <t xml:space="preserve">PI0937722SANTA ROSA DO PIAUI </t>
  </si>
  <si>
    <t>PI0940122STO ANTONIO D LISBOA</t>
  </si>
  <si>
    <t>PI0945022STO ANTONIO MILAGRES</t>
  </si>
  <si>
    <t xml:space="preserve">PI0950022STO INACIO DO PIAUI </t>
  </si>
  <si>
    <t xml:space="preserve">PI0955922SAO BRAZ DO PIAUI   </t>
  </si>
  <si>
    <t xml:space="preserve">PI0960922SAO FELIX DO PIAUI  </t>
  </si>
  <si>
    <t>PI0965822SAO FRANC ASSI PIAUI</t>
  </si>
  <si>
    <t xml:space="preserve">PI0970822SAO FRANCISCO PIAUI </t>
  </si>
  <si>
    <t>PI0975722SAO GONCALO GURGUEIA</t>
  </si>
  <si>
    <t>PI0980722SAO GONCALO DO PIAUI</t>
  </si>
  <si>
    <t>PI0985622SAO JOAO D CANABRAVA</t>
  </si>
  <si>
    <t>PI0987222SAO JOAO D FRONTEIRA</t>
  </si>
  <si>
    <t xml:space="preserve">PI0990622SAO JOAO DA SERRA   </t>
  </si>
  <si>
    <t xml:space="preserve">PI0995522SAO JOAO DA VARJOTA </t>
  </si>
  <si>
    <t xml:space="preserve">PI0997122SAO JOAO DO ARRAIAL </t>
  </si>
  <si>
    <t xml:space="preserve">PI1000322SAO JOAO DO PIAUI   </t>
  </si>
  <si>
    <t xml:space="preserve">PI1005222SAO JOSE DO DIVINO  </t>
  </si>
  <si>
    <t xml:space="preserve">PI1010222SAO JOSE DO PEIXE   </t>
  </si>
  <si>
    <t xml:space="preserve">PI1020122SAO JOSE DO PIAUI   </t>
  </si>
  <si>
    <t xml:space="preserve">PI1030022SAO JULIAO          </t>
  </si>
  <si>
    <t>PI1035922SAO LOURENCO D PIAUI</t>
  </si>
  <si>
    <t xml:space="preserve">PI1037522SAO LUIS DO PIAUI   </t>
  </si>
  <si>
    <t>PI1038322SAO MIGUEL BAIX GRAN</t>
  </si>
  <si>
    <t>PI1039122SAO MIGUEL D FIDALGO</t>
  </si>
  <si>
    <t>PI1040922SAO MIGUEL DO TAPUIO</t>
  </si>
  <si>
    <t xml:space="preserve">PI1050822SAO PEDRO DO PIAUI  </t>
  </si>
  <si>
    <t xml:space="preserve">PI1060722SAO RAIMUNDO NONATO </t>
  </si>
  <si>
    <t xml:space="preserve">PI1062322SEBASTIAO BARROS    </t>
  </si>
  <si>
    <t xml:space="preserve">PI1063122SEBASTIAO LEAL      </t>
  </si>
  <si>
    <t xml:space="preserve">PI1065622SIGEFREDO PACHECO   </t>
  </si>
  <si>
    <t xml:space="preserve">PI1070622SIMõES              </t>
  </si>
  <si>
    <t xml:space="preserve">PI1080522SIMPLICIO MENDES    </t>
  </si>
  <si>
    <t xml:space="preserve">PI1090422SOCORRO DO PIAUI    </t>
  </si>
  <si>
    <t xml:space="preserve">PI1093822SUSSUAPARA          </t>
  </si>
  <si>
    <t xml:space="preserve">PI1095322TAMBORIL DO PIAUI   </t>
  </si>
  <si>
    <t xml:space="preserve">PI1097922TANQUE DO PIAUI     </t>
  </si>
  <si>
    <t xml:space="preserve">PI1100122TERESINA            </t>
  </si>
  <si>
    <t xml:space="preserve">PI1110022UNIAO               </t>
  </si>
  <si>
    <t xml:space="preserve">PI1120922URUCUI              </t>
  </si>
  <si>
    <t xml:space="preserve">PI1130822VALENCA DO PIAUI    </t>
  </si>
  <si>
    <t xml:space="preserve">PI1135722VARZEA BRANCA       </t>
  </si>
  <si>
    <t xml:space="preserve">PI1140722VARZEA GRANDE       </t>
  </si>
  <si>
    <t xml:space="preserve">PI1150622VERA MENDES         </t>
  </si>
  <si>
    <t xml:space="preserve">PI1160522VILA NOVA DO PIAUI  </t>
  </si>
  <si>
    <t xml:space="preserve">PI1170422WALL FERRAZ         </t>
  </si>
  <si>
    <t xml:space="preserve">PR0010341ABATIA              </t>
  </si>
  <si>
    <t xml:space="preserve">PR0020241ADRIANOPOLIS        </t>
  </si>
  <si>
    <t xml:space="preserve">PR0030141AGUDOS DO SUL       </t>
  </si>
  <si>
    <t xml:space="preserve">PR0040041ALMIRANTE TAMANDARE </t>
  </si>
  <si>
    <t xml:space="preserve">PR0045941ALTAMIRA DO PARANA  </t>
  </si>
  <si>
    <t xml:space="preserve">PR0050941ALTONIA             </t>
  </si>
  <si>
    <t xml:space="preserve">PR0060841ALTO PARANA         </t>
  </si>
  <si>
    <t xml:space="preserve">PR0070741ALTO PIQUIRI        </t>
  </si>
  <si>
    <t xml:space="preserve">PR0080641ALVORADA DO SUL     </t>
  </si>
  <si>
    <t xml:space="preserve">PR0090541AMAPORA             </t>
  </si>
  <si>
    <t xml:space="preserve">PR0100241AMPERE              </t>
  </si>
  <si>
    <t xml:space="preserve">PR0105141ANAHY               </t>
  </si>
  <si>
    <t xml:space="preserve">PR0110141ANDIRA              </t>
  </si>
  <si>
    <t xml:space="preserve">PR0115041ÂNGULO              </t>
  </si>
  <si>
    <t xml:space="preserve">PR0120041ANTONINA            </t>
  </si>
  <si>
    <t xml:space="preserve">PR0130941ANTONIO OLINTO      </t>
  </si>
  <si>
    <t xml:space="preserve">PR0140841APUCARANA           </t>
  </si>
  <si>
    <t xml:space="preserve">PR0150741ARAPONGAS           </t>
  </si>
  <si>
    <t xml:space="preserve">PR0160641ARAPOTI             </t>
  </si>
  <si>
    <t xml:space="preserve">PR0165541ARAPUA              </t>
  </si>
  <si>
    <t xml:space="preserve">PR0170541ARARUNA             </t>
  </si>
  <si>
    <t xml:space="preserve">PR0180441ARAUCARIA           </t>
  </si>
  <si>
    <t xml:space="preserve">PR0185341ARIRANHA DO IVAI    </t>
  </si>
  <si>
    <t xml:space="preserve">PR0190341ASSAI               </t>
  </si>
  <si>
    <t xml:space="preserve">PR0200041ASSIS CHATEAUBRIAND </t>
  </si>
  <si>
    <t xml:space="preserve">PR0210941ASTORGA             </t>
  </si>
  <si>
    <t xml:space="preserve">PR0220841ATALAIA             </t>
  </si>
  <si>
    <t xml:space="preserve">PR0230741BALSA NOVA          </t>
  </si>
  <si>
    <t xml:space="preserve">PR0240641BANDEIRANTES        </t>
  </si>
  <si>
    <t xml:space="preserve">PR0250541BARBOSA FERRAZ      </t>
  </si>
  <si>
    <t xml:space="preserve">PR0260441BARRACAO            </t>
  </si>
  <si>
    <t xml:space="preserve">PR0270341BARRA DO JACARE     </t>
  </si>
  <si>
    <t>PR0275241BELA VISTA DA CAROBA</t>
  </si>
  <si>
    <t xml:space="preserve">PR0280241BELA VISTA PARAISO  </t>
  </si>
  <si>
    <t xml:space="preserve">PR0290141BITURUNA            </t>
  </si>
  <si>
    <t xml:space="preserve">PR0300841BOA ESPERANCA       </t>
  </si>
  <si>
    <t>PR0302441BOA ESPERANCA IGUACU</t>
  </si>
  <si>
    <t xml:space="preserve">PR0304041BOA VENTURA S ROQUE </t>
  </si>
  <si>
    <t xml:space="preserve">PR0305741BOA VISTA APARECIDA </t>
  </si>
  <si>
    <t xml:space="preserve">PR0310741BOCAIUVA DO SUL     </t>
  </si>
  <si>
    <t xml:space="preserve">PR0315641BOM JESUS DO SUL    </t>
  </si>
  <si>
    <t xml:space="preserve">PR0320641BOM SUCESSO         </t>
  </si>
  <si>
    <t xml:space="preserve">PR0322241BOM SUCESSO DO SUL  </t>
  </si>
  <si>
    <t xml:space="preserve">PR0330541BORRAZOPOLIS        </t>
  </si>
  <si>
    <t xml:space="preserve">PR0335441BRAGANEY            </t>
  </si>
  <si>
    <t xml:space="preserve">PR0337041BRASILANDIA DO SUL  </t>
  </si>
  <si>
    <t xml:space="preserve">PR0340441CAFEARA             </t>
  </si>
  <si>
    <t xml:space="preserve">PR0345341CAFELANDIA          </t>
  </si>
  <si>
    <t xml:space="preserve">PR0347941CAFEZAL DO SUL      </t>
  </si>
  <si>
    <t xml:space="preserve">PR0350341CALIFORNIA          </t>
  </si>
  <si>
    <t xml:space="preserve">PR0360241CAMBARA             </t>
  </si>
  <si>
    <t xml:space="preserve">PR0370141CAMBE               </t>
  </si>
  <si>
    <t xml:space="preserve">PR0380041CAMBIRA             </t>
  </si>
  <si>
    <t xml:space="preserve">PR0390941CAMPINA DA LAGOA    </t>
  </si>
  <si>
    <t xml:space="preserve">PR0395841CAMPINA DO SIMAO    </t>
  </si>
  <si>
    <t xml:space="preserve">PR0400641CAMPINA GRANDE SUL  </t>
  </si>
  <si>
    <t xml:space="preserve">PR0405541CAMPO BONITO        </t>
  </si>
  <si>
    <t xml:space="preserve">PR0410541CAMPO DO TENENTE    </t>
  </si>
  <si>
    <t xml:space="preserve">PR0420441CAMPO LARGO         </t>
  </si>
  <si>
    <t xml:space="preserve">PR0425341CAMPO MAGRO         </t>
  </si>
  <si>
    <t xml:space="preserve">PR0430341CAMPO MOURAO        </t>
  </si>
  <si>
    <t xml:space="preserve">PR0440241CONDIDO DE ABREU    </t>
  </si>
  <si>
    <t xml:space="preserve">PR0442841CANDOI              </t>
  </si>
  <si>
    <t xml:space="preserve">PR0445141CANTAGALO           </t>
  </si>
  <si>
    <t xml:space="preserve">PR0450141CAPANEMA            </t>
  </si>
  <si>
    <t>PR0460041CAP LEONIDAS MARQUES</t>
  </si>
  <si>
    <t xml:space="preserve">PR0465941CARAMBEI            </t>
  </si>
  <si>
    <t xml:space="preserve">PR0470941CARLOPOLIS          </t>
  </si>
  <si>
    <t xml:space="preserve">PR0480841CASCAVEL            </t>
  </si>
  <si>
    <t xml:space="preserve">PR0490741CASTRO              </t>
  </si>
  <si>
    <t xml:space="preserve">PR0500341CATANDUVAS          </t>
  </si>
  <si>
    <t xml:space="preserve">PR0510241CENTENARIO DO SUL   </t>
  </si>
  <si>
    <t xml:space="preserve">PR0520141CERRO AZUL          </t>
  </si>
  <si>
    <t xml:space="preserve">PR0530041CEU AZUL            </t>
  </si>
  <si>
    <t xml:space="preserve">PR0540941CHOPINZINHO         </t>
  </si>
  <si>
    <t xml:space="preserve">PR0550841CIANORTE            </t>
  </si>
  <si>
    <t xml:space="preserve">PR0560741CIDADE GAUCHA       </t>
  </si>
  <si>
    <t xml:space="preserve">PR0570641CLEVELANDIA         </t>
  </si>
  <si>
    <t xml:space="preserve">PR0580541COLOMBO             </t>
  </si>
  <si>
    <t xml:space="preserve">PR0590441COLORADO            </t>
  </si>
  <si>
    <t xml:space="preserve">PR0600141CONGONHINHAS        </t>
  </si>
  <si>
    <t>PR0610041CONSELHEIRO MAIRINCK</t>
  </si>
  <si>
    <t xml:space="preserve">PR0620941CONTENDA            </t>
  </si>
  <si>
    <t xml:space="preserve">PR0630841CORBELIA            </t>
  </si>
  <si>
    <t xml:space="preserve">PR0640741CORNELIO PROCOPIO   </t>
  </si>
  <si>
    <t xml:space="preserve">PR0645641COR DOMINGOS SOARES </t>
  </si>
  <si>
    <t xml:space="preserve">PR0650641CORONEL VIVIDA      </t>
  </si>
  <si>
    <t xml:space="preserve">PR0655541CORUMBATAI DO SUL   </t>
  </si>
  <si>
    <t xml:space="preserve">PR0657141CRUZEIRO DO IGUACU  </t>
  </si>
  <si>
    <t xml:space="preserve">PR0660541CRUZEIRO DO OESTE   </t>
  </si>
  <si>
    <t xml:space="preserve">PR0670441CRUZEIRO DO SUL     </t>
  </si>
  <si>
    <t xml:space="preserve">PR0680341CRUZ MACHADO        </t>
  </si>
  <si>
    <t xml:space="preserve">PR0685241CRUZMALTINA         </t>
  </si>
  <si>
    <t xml:space="preserve">PR0690241CURITIBA            </t>
  </si>
  <si>
    <t xml:space="preserve">PR0700941CURIUVA             </t>
  </si>
  <si>
    <t xml:space="preserve">PR0710841DIAMANTE DO NORTE   </t>
  </si>
  <si>
    <t xml:space="preserve">PR0712441DIAMANTE DO SUL     </t>
  </si>
  <si>
    <t xml:space="preserve">PR0715741DIAMANTE D'OESTE    </t>
  </si>
  <si>
    <t xml:space="preserve">PR0720741DOIS VIZINHOS       </t>
  </si>
  <si>
    <t xml:space="preserve">PR0725641DOURADINA           </t>
  </si>
  <si>
    <t xml:space="preserve">PR0730641DOUTOR CAMARGO      </t>
  </si>
  <si>
    <t xml:space="preserve">PR0740541ENEAS MARQUES       </t>
  </si>
  <si>
    <t xml:space="preserve">PR0750441ENGENHEIRO BELTRAO  </t>
  </si>
  <si>
    <t xml:space="preserve">PR0752041ESPERANCA NOVA      </t>
  </si>
  <si>
    <t xml:space="preserve">PR0753841ENTRE RIOS DO OESTE </t>
  </si>
  <si>
    <t xml:space="preserve">PR0754641ESPIGAO ALTO IGUACU </t>
  </si>
  <si>
    <t xml:space="preserve">PR0755341FAROL               </t>
  </si>
  <si>
    <t xml:space="preserve">PR0760341FAXINAL             </t>
  </si>
  <si>
    <t xml:space="preserve">PR0765241FAZENDA RIO GRANDE  </t>
  </si>
  <si>
    <t xml:space="preserve">PR0770241FENIX               </t>
  </si>
  <si>
    <t xml:space="preserve">PR0773641FERNANDES PINHEIRO  </t>
  </si>
  <si>
    <t xml:space="preserve">PR0775141FIGUEIRA            </t>
  </si>
  <si>
    <t xml:space="preserve">PR0780141FLORAI              </t>
  </si>
  <si>
    <t>PR0785041FLOR DA SERRA DO SUL</t>
  </si>
  <si>
    <t xml:space="preserve">PR0790041FLORESTA            </t>
  </si>
  <si>
    <t xml:space="preserve">PR0800741FLORESTOPOLIS       </t>
  </si>
  <si>
    <t xml:space="preserve">PR0810641FLORIDA             </t>
  </si>
  <si>
    <t xml:space="preserve">PR0820541FORMOSA DO OESTE    </t>
  </si>
  <si>
    <t xml:space="preserve">PR0830441FOZ DO IGUACU       </t>
  </si>
  <si>
    <t xml:space="preserve">PR0832041FRANCISCO ALVES     </t>
  </si>
  <si>
    <t xml:space="preserve">PR0840341FRANCISCO BELTRAO   </t>
  </si>
  <si>
    <t xml:space="preserve">PR0845241FOZ DO JORDAO       </t>
  </si>
  <si>
    <t xml:space="preserve">PR0850241GENERAL CARNEIRO    </t>
  </si>
  <si>
    <t xml:space="preserve">PR0855141GODOY MOREIRA       </t>
  </si>
  <si>
    <t xml:space="preserve">PR0860141GOIOERE             </t>
  </si>
  <si>
    <t xml:space="preserve">PR0865041GOIOXIM             </t>
  </si>
  <si>
    <t xml:space="preserve">PR0870041GRANDES RIOS        </t>
  </si>
  <si>
    <t xml:space="preserve">PR0880941GUAIRA              </t>
  </si>
  <si>
    <t xml:space="preserve">PR0890841GUAIRACA            </t>
  </si>
  <si>
    <t xml:space="preserve">PR0895741GUAMIRANGA          </t>
  </si>
  <si>
    <t xml:space="preserve">PR0900541GUAPIRAMA           </t>
  </si>
  <si>
    <t xml:space="preserve">PR0910441GUAPOREMA           </t>
  </si>
  <si>
    <t xml:space="preserve">PR0920341GUARACI             </t>
  </si>
  <si>
    <t xml:space="preserve">PR0930241GUARANIACU          </t>
  </si>
  <si>
    <t xml:space="preserve">PR0940141GUARAPUAVA          </t>
  </si>
  <si>
    <t xml:space="preserve">PR0950041GUARAQUECABA        </t>
  </si>
  <si>
    <t xml:space="preserve">PR0960941GUARATUBA           </t>
  </si>
  <si>
    <t xml:space="preserve">PR0965841HONORIO SERPA       </t>
  </si>
  <si>
    <t xml:space="preserve">PR0970841IBAITI              </t>
  </si>
  <si>
    <t xml:space="preserve">PR0975741IBEMA               </t>
  </si>
  <si>
    <t xml:space="preserve">PR0980741IBIPORA             </t>
  </si>
  <si>
    <t xml:space="preserve">PR0990641ICARAIMA            </t>
  </si>
  <si>
    <t xml:space="preserve">PR1000341IGUARACU            </t>
  </si>
  <si>
    <t xml:space="preserve">PR1005241IGUATU              </t>
  </si>
  <si>
    <t xml:space="preserve">PR1007841IMBAU               </t>
  </si>
  <si>
    <t xml:space="preserve">PR1010241IMBITUVA            </t>
  </si>
  <si>
    <t xml:space="preserve">PR1020141INACIO MARTINS      </t>
  </si>
  <si>
    <t xml:space="preserve">PR1030041INAJA               </t>
  </si>
  <si>
    <t xml:space="preserve">PR1040941INDIANOPOLIS        </t>
  </si>
  <si>
    <t xml:space="preserve">PR1050841IPIRANGA            </t>
  </si>
  <si>
    <t xml:space="preserve">PR1060741IPORA               </t>
  </si>
  <si>
    <t xml:space="preserve">PR1065641IRACEMA DO OESTE    </t>
  </si>
  <si>
    <t xml:space="preserve">PR1070641IRATI               </t>
  </si>
  <si>
    <t xml:space="preserve">PR1080541IRETAMA             </t>
  </si>
  <si>
    <t xml:space="preserve">PR1090441ITAGUAJE            </t>
  </si>
  <si>
    <t xml:space="preserve">PR1095341ITAIPULANDIA        </t>
  </si>
  <si>
    <t xml:space="preserve">PR1100141ITAMBARACA          </t>
  </si>
  <si>
    <t xml:space="preserve">PR1110041ITAMBE              </t>
  </si>
  <si>
    <t xml:space="preserve">PR1120941ITAPEJARA D'OESTE   </t>
  </si>
  <si>
    <t xml:space="preserve">PR1125841ITAPERUCU           </t>
  </si>
  <si>
    <t xml:space="preserve">PR1130841ITAUNA DO SUL       </t>
  </si>
  <si>
    <t xml:space="preserve">PR1140741IVAI                </t>
  </si>
  <si>
    <t xml:space="preserve">PR1150641IVAIPORA            </t>
  </si>
  <si>
    <t xml:space="preserve">PR1155541IVATE               </t>
  </si>
  <si>
    <t xml:space="preserve">PR1160541IVATUBA             </t>
  </si>
  <si>
    <t xml:space="preserve">PR1170441JABOTI              </t>
  </si>
  <si>
    <t xml:space="preserve">PR1180341JACAREZINHO         </t>
  </si>
  <si>
    <t xml:space="preserve">PR1190241JAGUAPITA           </t>
  </si>
  <si>
    <t xml:space="preserve">PR1200941JAGUARIAIVA         </t>
  </si>
  <si>
    <t xml:space="preserve">PR1210841JANDAIA DO SUL      </t>
  </si>
  <si>
    <t xml:space="preserve">PR1220741JANIOPOLIS          </t>
  </si>
  <si>
    <t xml:space="preserve">PR1230641JAPIRA              </t>
  </si>
  <si>
    <t xml:space="preserve">PR1240541JAPURA              </t>
  </si>
  <si>
    <t xml:space="preserve">PR1250441JARDIM ALEGRE       </t>
  </si>
  <si>
    <t xml:space="preserve">PR1260341JARDIM OLINDA       </t>
  </si>
  <si>
    <t xml:space="preserve">PR1270241JATAIZINHO          </t>
  </si>
  <si>
    <t xml:space="preserve">PR1275141JESUITAS            </t>
  </si>
  <si>
    <t xml:space="preserve">PR1280141JOAQUIM TAVORA      </t>
  </si>
  <si>
    <t xml:space="preserve">PR1290041JUNDIAI DO SUL      </t>
  </si>
  <si>
    <t xml:space="preserve">PR1295941JURANDA             </t>
  </si>
  <si>
    <t xml:space="preserve">PR1300741JUSSARA             </t>
  </si>
  <si>
    <t xml:space="preserve">PR1310641KALORE              </t>
  </si>
  <si>
    <t xml:space="preserve">PR1320541LAPA                </t>
  </si>
  <si>
    <t xml:space="preserve">PR1325441LARANJAL            </t>
  </si>
  <si>
    <t xml:space="preserve">PR1330441LARANJEIRAS DO SUL  </t>
  </si>
  <si>
    <t xml:space="preserve">PR1340341LEOPOLIS            </t>
  </si>
  <si>
    <t xml:space="preserve">PR1342941LIDIANOPOLIS        </t>
  </si>
  <si>
    <t xml:space="preserve">PR1345241LINDOESTE           </t>
  </si>
  <si>
    <t xml:space="preserve">PR1350241LOANDA              </t>
  </si>
  <si>
    <t xml:space="preserve">PR1360141LOBATO              </t>
  </si>
  <si>
    <t xml:space="preserve">PR1370041LONDRINA            </t>
  </si>
  <si>
    <t xml:space="preserve">PR1373441LUIZIANA            </t>
  </si>
  <si>
    <t xml:space="preserve">PR1375941LUNARDELLI          </t>
  </si>
  <si>
    <t xml:space="preserve">PR1380941LUPIONOPOLIS        </t>
  </si>
  <si>
    <t xml:space="preserve">PR1390841MALLET              </t>
  </si>
  <si>
    <t xml:space="preserve">PR1400541MAMBORE             </t>
  </si>
  <si>
    <t xml:space="preserve">PR1410441MANDAGUACU          </t>
  </si>
  <si>
    <t xml:space="preserve">PR1420341MANDAGUARI          </t>
  </si>
  <si>
    <t xml:space="preserve">PR1430241MANDIRITUBA         </t>
  </si>
  <si>
    <t xml:space="preserve">PR1435141MANFRINOPOLIS       </t>
  </si>
  <si>
    <t xml:space="preserve">PR1440141MANGUEIRINHA        </t>
  </si>
  <si>
    <t xml:space="preserve">PR1450041MANOEL RIBAS        </t>
  </si>
  <si>
    <t>PR1460941MAREC CANDIDO RONDON</t>
  </si>
  <si>
    <t xml:space="preserve">PR1470841MARIA HELENA        </t>
  </si>
  <si>
    <t xml:space="preserve">PR1480741MARIALVA            </t>
  </si>
  <si>
    <t xml:space="preserve">PR1490641MARILANDIA DO SUL   </t>
  </si>
  <si>
    <t xml:space="preserve">PR1500241MARILENA            </t>
  </si>
  <si>
    <t xml:space="preserve">PR1510141MARILUZ             </t>
  </si>
  <si>
    <t xml:space="preserve">PR1520041MARINGA             </t>
  </si>
  <si>
    <t xml:space="preserve">PR1530941MARIOPOLIS          </t>
  </si>
  <si>
    <t xml:space="preserve">PR1535841MARIPA              </t>
  </si>
  <si>
    <t xml:space="preserve">PR1540841MARMELEIRO          </t>
  </si>
  <si>
    <t xml:space="preserve">PR1545741MARQUINHO           </t>
  </si>
  <si>
    <t xml:space="preserve">PR1550741MARUMBI             </t>
  </si>
  <si>
    <t xml:space="preserve">PR1560641MATELANDIA          </t>
  </si>
  <si>
    <t xml:space="preserve">PR1570541MATINHOS            </t>
  </si>
  <si>
    <t xml:space="preserve">PR1573941MATO RICO           </t>
  </si>
  <si>
    <t xml:space="preserve">PR1575441MAUA DA SERRA       </t>
  </si>
  <si>
    <t xml:space="preserve">PR1580441MEDIANEIRA          </t>
  </si>
  <si>
    <t xml:space="preserve">PR1585341MERCEDES            </t>
  </si>
  <si>
    <t xml:space="preserve">PR1590341MIRADOR             </t>
  </si>
  <si>
    <t xml:space="preserve">PR1600041MIRASELVA           </t>
  </si>
  <si>
    <t xml:space="preserve">PR1605941MISSAL              </t>
  </si>
  <si>
    <t xml:space="preserve">PR1610941MOREIRA SALES       </t>
  </si>
  <si>
    <t xml:space="preserve">PR1620841MORRETES            </t>
  </si>
  <si>
    <t xml:space="preserve">PR1630741MUNHOZ DE MELO      </t>
  </si>
  <si>
    <t xml:space="preserve">PR1640641NOSSA SRA DAS GRCAS </t>
  </si>
  <si>
    <t>PR1650541NOVA ALIANCA DO IVAI</t>
  </si>
  <si>
    <t xml:space="preserve">PR1660441NOVA AMERICA COLINA </t>
  </si>
  <si>
    <t xml:space="preserve">PR1670341NOVA AURORA         </t>
  </si>
  <si>
    <t xml:space="preserve">PR1680241NOVA CANTU          </t>
  </si>
  <si>
    <t xml:space="preserve">PR1690141NOVA ESPERANCA      </t>
  </si>
  <si>
    <t>PR1695041NOVA ESPERA SUDOESTE</t>
  </si>
  <si>
    <t xml:space="preserve">PR1700841NOVA FATIMA         </t>
  </si>
  <si>
    <t xml:space="preserve">PR1705741NOVA LARANJEIRAS    </t>
  </si>
  <si>
    <t xml:space="preserve">PR1710741NOVA LONDRINA       </t>
  </si>
  <si>
    <t xml:space="preserve">PR1720641NOVA OLIMPIA        </t>
  </si>
  <si>
    <t xml:space="preserve">PR1721441NOVA SANTA BARBARA  </t>
  </si>
  <si>
    <t xml:space="preserve">PR1722241NOVA SANTA ROSA     </t>
  </si>
  <si>
    <t>PR1725541NOVA PRATA DO IGUACU</t>
  </si>
  <si>
    <t xml:space="preserve">PR1727141NOVA TEBAS          </t>
  </si>
  <si>
    <t xml:space="preserve">PR1729741NOVO ITACOLOMI      </t>
  </si>
  <si>
    <t xml:space="preserve">PR1730541ORTIGUEIRA          </t>
  </si>
  <si>
    <t xml:space="preserve">PR1740441OURIZONA            </t>
  </si>
  <si>
    <t xml:space="preserve">PR1745341OURO VERDE DO OESTE </t>
  </si>
  <si>
    <t xml:space="preserve">PR1750341PAICANDU            </t>
  </si>
  <si>
    <t xml:space="preserve">PR1760241PALMAS              </t>
  </si>
  <si>
    <t xml:space="preserve">PR1770141PALMEIRA            </t>
  </si>
  <si>
    <t xml:space="preserve">PR1780041PALMITAL            </t>
  </si>
  <si>
    <t xml:space="preserve">PR1790941PALOTINA            </t>
  </si>
  <si>
    <t xml:space="preserve">PR1800641PARAISO DO NORTE    </t>
  </si>
  <si>
    <t xml:space="preserve">PR1810541PARANACITY          </t>
  </si>
  <si>
    <t xml:space="preserve">PR1820441PARANAGUA           </t>
  </si>
  <si>
    <t xml:space="preserve">PR1830341PARANAPOEMA         </t>
  </si>
  <si>
    <t xml:space="preserve">PR1840241PARANAVAI           </t>
  </si>
  <si>
    <t xml:space="preserve">PR1845141PATO BRAGADO        </t>
  </si>
  <si>
    <t xml:space="preserve">PR1850141PATO BRANCO         </t>
  </si>
  <si>
    <t xml:space="preserve">PR1860041PAULA FREITAS       </t>
  </si>
  <si>
    <t xml:space="preserve">PR1870941PAULO FRONTIN       </t>
  </si>
  <si>
    <t xml:space="preserve">PR1880841PEABIRU             </t>
  </si>
  <si>
    <t xml:space="preserve">PR1885741PEROBAL             </t>
  </si>
  <si>
    <t xml:space="preserve">PR1890741PEROLA              </t>
  </si>
  <si>
    <t xml:space="preserve">PR1900441PEROLA D'OESTE      </t>
  </si>
  <si>
    <t xml:space="preserve">PR1910341PIEN                </t>
  </si>
  <si>
    <t xml:space="preserve">PR1915241PINHAIS             </t>
  </si>
  <si>
    <t xml:space="preserve">PR1920241PINHALAO            </t>
  </si>
  <si>
    <t xml:space="preserve">PR1925141PINHAL DE SAO BENTO </t>
  </si>
  <si>
    <t xml:space="preserve">PR1930141PINHAO              </t>
  </si>
  <si>
    <t xml:space="preserve">PR1940041PIRAI DO SUL        </t>
  </si>
  <si>
    <t xml:space="preserve">PR1950941PIRAQUARA           </t>
  </si>
  <si>
    <t xml:space="preserve">PR1960841PITANGA             </t>
  </si>
  <si>
    <t xml:space="preserve">PR1965741PITANGUEIRAS        </t>
  </si>
  <si>
    <t>PR1970741PLANALTINA DO PARANA</t>
  </si>
  <si>
    <t xml:space="preserve">PR1980641PLANALTO            </t>
  </si>
  <si>
    <t xml:space="preserve">PR1990541PONTA GROSSA        </t>
  </si>
  <si>
    <t xml:space="preserve">PR1995441PONTAL DO PARANA    </t>
  </si>
  <si>
    <t xml:space="preserve">PR2000241PORECATU            </t>
  </si>
  <si>
    <t xml:space="preserve">PR2010141PORTO AMAZONAS      </t>
  </si>
  <si>
    <t xml:space="preserve">PR2015041PORTO BARREIRO      </t>
  </si>
  <si>
    <t xml:space="preserve">PR2020041PORTO RICO          </t>
  </si>
  <si>
    <t xml:space="preserve">PR2030941PORTO VITORIA       </t>
  </si>
  <si>
    <t xml:space="preserve">PR2033341PRADO FERREIRA      </t>
  </si>
  <si>
    <t xml:space="preserve">PR2035841PRANCHITA           </t>
  </si>
  <si>
    <t xml:space="preserve">PR2040841PRES CASTELO BRANCO </t>
  </si>
  <si>
    <t xml:space="preserve">PR2050741PRIMEIRO DE MAIO    </t>
  </si>
  <si>
    <t xml:space="preserve">PR2060641PRUDENTOPOLIS       </t>
  </si>
  <si>
    <t xml:space="preserve">PR2065541QUARTO CENTENARIO   </t>
  </si>
  <si>
    <t xml:space="preserve">PR2070541QUATIGUA            </t>
  </si>
  <si>
    <t xml:space="preserve">PR2080441QUATRO BARRAS       </t>
  </si>
  <si>
    <t xml:space="preserve">PR2085341QUATRO PONTES       </t>
  </si>
  <si>
    <t xml:space="preserve">PR2090341QUEDAS DO IGUACU    </t>
  </si>
  <si>
    <t xml:space="preserve">PR2100041QUERENCIA DO NORTE  </t>
  </si>
  <si>
    <t xml:space="preserve">PR2110941QUINTA DO SOL       </t>
  </si>
  <si>
    <t xml:space="preserve">PR2120841QUITANDINHA         </t>
  </si>
  <si>
    <t xml:space="preserve">PR2125741RAMILANDIA          </t>
  </si>
  <si>
    <t xml:space="preserve">PR2130741RANCHO ALEGRE       </t>
  </si>
  <si>
    <t>PR2135641RANCHO ALEGRE D'OEST</t>
  </si>
  <si>
    <t xml:space="preserve">PR2140641REALEZA             </t>
  </si>
  <si>
    <t xml:space="preserve">PR2150541REBOUCAS            </t>
  </si>
  <si>
    <t xml:space="preserve">PR2160441RENASCENCA          </t>
  </si>
  <si>
    <t xml:space="preserve">PR2170341RESERVA             </t>
  </si>
  <si>
    <t xml:space="preserve">PR2175241RESERVA DO IGUACU   </t>
  </si>
  <si>
    <t xml:space="preserve">PR2180241RIBEIRAO CLARO      </t>
  </si>
  <si>
    <t xml:space="preserve">PR2190141RIBEIRAO DO PINHAL  </t>
  </si>
  <si>
    <t xml:space="preserve">PR2200841RIO AZUL            </t>
  </si>
  <si>
    <t xml:space="preserve">PR2210741RIO BOM             </t>
  </si>
  <si>
    <t>PR2215641RIO BONITO DO IGUACU</t>
  </si>
  <si>
    <t xml:space="preserve">PR2217241RIO BRANCO DO IVAI  </t>
  </si>
  <si>
    <t xml:space="preserve">PR2220641RIO BRANCO DO SUL   </t>
  </si>
  <si>
    <t xml:space="preserve">PR2230541RIO NEGRO           </t>
  </si>
  <si>
    <t xml:space="preserve">PR2240441ROLANDIA            </t>
  </si>
  <si>
    <t xml:space="preserve">PR2250341RONCADOR            </t>
  </si>
  <si>
    <t xml:space="preserve">PR2260241RONDON              </t>
  </si>
  <si>
    <t xml:space="preserve">PR2265141ROSARIO DO IVAI     </t>
  </si>
  <si>
    <t xml:space="preserve">PR2270141SABAUDIA            </t>
  </si>
  <si>
    <t xml:space="preserve">PR2280041SALGADO FILHO       </t>
  </si>
  <si>
    <t xml:space="preserve">PR2290941SALTO DO ITARARE    </t>
  </si>
  <si>
    <t xml:space="preserve">PR2300641SALTO DO LONTRA     </t>
  </si>
  <si>
    <t xml:space="preserve">PR2310541SANTA AMELIA        </t>
  </si>
  <si>
    <t>PR2320441STA CECILIA DO PAVAO</t>
  </si>
  <si>
    <t>PR2330341STA CRUZ MONTE CASTE</t>
  </si>
  <si>
    <t xml:space="preserve">PR2340241SANTA FE            </t>
  </si>
  <si>
    <t xml:space="preserve">PR2350141SANTA HELENA        </t>
  </si>
  <si>
    <t xml:space="preserve">PR2360041SANTA INES          </t>
  </si>
  <si>
    <t>PR2370941SANTA ISABEL DO IVAI</t>
  </si>
  <si>
    <t xml:space="preserve">PR2380841STA IZABEL DO OESTE </t>
  </si>
  <si>
    <t xml:space="preserve">PR2382441SANTA LUCIA         </t>
  </si>
  <si>
    <t>PR2385741SANTA MARIA DO OESTE</t>
  </si>
  <si>
    <t xml:space="preserve">PR2390741SANTA MARIANA       </t>
  </si>
  <si>
    <t xml:space="preserve">PR2395641SANTA MONICA        </t>
  </si>
  <si>
    <t xml:space="preserve">PR2400441SANTANA DO ITARARE  </t>
  </si>
  <si>
    <t xml:space="preserve">PR2402041STA TEREZA DO OESTE </t>
  </si>
  <si>
    <t>PR2405341STA TEREZINHA ITAIPU</t>
  </si>
  <si>
    <t xml:space="preserve">PR2410341STO ANTONIO PLATINA </t>
  </si>
  <si>
    <t xml:space="preserve">PR2420241STO ANTONIO CAIUA   </t>
  </si>
  <si>
    <t xml:space="preserve">PR2430141STO ANTONIO PARAISO </t>
  </si>
  <si>
    <t>PR2440041STO ANTONIO SUDOESTE</t>
  </si>
  <si>
    <t xml:space="preserve">PR2450941SANTO INACIO        </t>
  </si>
  <si>
    <t xml:space="preserve">PR2460841SAO CARLOS DO IVAI  </t>
  </si>
  <si>
    <t xml:space="preserve">PR2470741SAO JERONIMO SERRA  </t>
  </si>
  <si>
    <t xml:space="preserve">PR2480641SAO JOAO            </t>
  </si>
  <si>
    <t xml:space="preserve">PR2490541SAO JOAO DO CAIUA   </t>
  </si>
  <si>
    <t xml:space="preserve">PR2500141SAO JOAO DO IVAI    </t>
  </si>
  <si>
    <t xml:space="preserve">PR2510041SAO JOAO DO TRIUNFO </t>
  </si>
  <si>
    <t xml:space="preserve">PR2520941SAO JORGE D'OESTE   </t>
  </si>
  <si>
    <t xml:space="preserve">PR2530841SAO JORGE DO IVAI   </t>
  </si>
  <si>
    <t>PR2535741SAO JORGE PATROCINIO</t>
  </si>
  <si>
    <t xml:space="preserve">PR2540741SAO JOSE BOA VISTA  </t>
  </si>
  <si>
    <t xml:space="preserve">PR2545641SAO JOSE PALMEIRAS  </t>
  </si>
  <si>
    <t>PR2550641SAO JOSE DOS PINHAIS</t>
  </si>
  <si>
    <t>PR2555541SAO MANOEL DO PARANA</t>
  </si>
  <si>
    <t xml:space="preserve">PR2560541SAO MATEUS DO SUL   </t>
  </si>
  <si>
    <t>PR2570441SAO MIGUEL DO IGUACU</t>
  </si>
  <si>
    <t xml:space="preserve">PR2575341SAO PEDRO DO IGUACU </t>
  </si>
  <si>
    <t xml:space="preserve">PR2580341SAO PEDRO DO IVAI   </t>
  </si>
  <si>
    <t xml:space="preserve">PR2590241SAO PEDRO DO PARANA </t>
  </si>
  <si>
    <t xml:space="preserve">PR2600941SAO SEBAST AMOREIRA </t>
  </si>
  <si>
    <t xml:space="preserve">PR2610841SAO TOME            </t>
  </si>
  <si>
    <t xml:space="preserve">PR2620741SAPOPEMA            </t>
  </si>
  <si>
    <t xml:space="preserve">PR2625641SARANDI             </t>
  </si>
  <si>
    <t xml:space="preserve">PR2627241SAUDADE DO IGUACU   </t>
  </si>
  <si>
    <t xml:space="preserve">PR2630641SENGES              </t>
  </si>
  <si>
    <t xml:space="preserve">PR2635541SERRANOPOLIS IGUACU </t>
  </si>
  <si>
    <t xml:space="preserve">PR2640541SERTANEJA           </t>
  </si>
  <si>
    <t xml:space="preserve">PR2650441SERTANOPOLIS        </t>
  </si>
  <si>
    <t xml:space="preserve">PR2660341SIQUEIRA CAMPOS     </t>
  </si>
  <si>
    <t xml:space="preserve">PR2665241SULINA              </t>
  </si>
  <si>
    <t xml:space="preserve">PR2667841TAMARANA            </t>
  </si>
  <si>
    <t xml:space="preserve">PR2670241TAMBOARA            </t>
  </si>
  <si>
    <t xml:space="preserve">PR2680141TAPEJARA            </t>
  </si>
  <si>
    <t xml:space="preserve">PR2690041TAPIRA              </t>
  </si>
  <si>
    <t xml:space="preserve">PR2700741TEIXEIRA SOARES     </t>
  </si>
  <si>
    <t xml:space="preserve">PR2710641TELEMACO BORBA      </t>
  </si>
  <si>
    <t xml:space="preserve">PR2720541TERRA BOA           </t>
  </si>
  <si>
    <t xml:space="preserve">PR2730441TERRA RICA          </t>
  </si>
  <si>
    <t xml:space="preserve">PR2740341TERRA ROXA          </t>
  </si>
  <si>
    <t xml:space="preserve">PR2750241TIBAGI              </t>
  </si>
  <si>
    <t xml:space="preserve">PR2760141TIJUCAS DO SUL      </t>
  </si>
  <si>
    <t xml:space="preserve">PR2770041TOLEDO              </t>
  </si>
  <si>
    <t xml:space="preserve">PR2780941TOMAZINA            </t>
  </si>
  <si>
    <t xml:space="preserve">PR2785841TRES BARRAS PARANA  </t>
  </si>
  <si>
    <t xml:space="preserve">PR2788241TUNAS DO PARANA     </t>
  </si>
  <si>
    <t xml:space="preserve">PR2790841TUNEIRAS DO OESTE   </t>
  </si>
  <si>
    <t xml:space="preserve">PR2795741TUPASSI             </t>
  </si>
  <si>
    <t xml:space="preserve">PR2796541TURVO               </t>
  </si>
  <si>
    <t xml:space="preserve">PR2800541UBIRATA             </t>
  </si>
  <si>
    <t xml:space="preserve">PR2810441UMUARAMA            </t>
  </si>
  <si>
    <t xml:space="preserve">PR2820341UNIAO DA VITORIA    </t>
  </si>
  <si>
    <t xml:space="preserve">PR2830241UNIFLOR             </t>
  </si>
  <si>
    <t xml:space="preserve">PR2840141URAI                </t>
  </si>
  <si>
    <t xml:space="preserve">PR2850041WENCESLAU BRAZ      </t>
  </si>
  <si>
    <t xml:space="preserve">PR2853441VENTANIA            </t>
  </si>
  <si>
    <t xml:space="preserve">PR2855941VERA CRUZ DO OESTE  </t>
  </si>
  <si>
    <t xml:space="preserve">PR2860941VERE                </t>
  </si>
  <si>
    <t xml:space="preserve">PR2862541ALTO PARAISO        </t>
  </si>
  <si>
    <t xml:space="preserve">PR2863341DOUTOR ULYSSES      </t>
  </si>
  <si>
    <t xml:space="preserve">PR2865841VIRMOND             </t>
  </si>
  <si>
    <t xml:space="preserve">PR2870841VITORINO            </t>
  </si>
  <si>
    <t xml:space="preserve">PR2880741XAMBRE              </t>
  </si>
  <si>
    <t xml:space="preserve">RJ0010033ANGRA DOS REIS      </t>
  </si>
  <si>
    <t xml:space="preserve">RJ0015933APERIBE             </t>
  </si>
  <si>
    <t xml:space="preserve">RJ0020933ARARUAMA            </t>
  </si>
  <si>
    <t xml:space="preserve">RJ0022533AREAL               </t>
  </si>
  <si>
    <t xml:space="preserve">RJ0023333ARMACAO DOS BUZIOS  </t>
  </si>
  <si>
    <t xml:space="preserve">RJ0025833ARRAIAL DO CABO     </t>
  </si>
  <si>
    <t xml:space="preserve">RJ0030833BARRA DO PIRAI      </t>
  </si>
  <si>
    <t xml:space="preserve">RJ0040733BARRA MANSA         </t>
  </si>
  <si>
    <t xml:space="preserve">RJ0045633BELFORD ROXO        </t>
  </si>
  <si>
    <t xml:space="preserve">RJ0050633BOM JARDIM          </t>
  </si>
  <si>
    <t>RJ0060533BOM JESUS ITABAPOANA</t>
  </si>
  <si>
    <t xml:space="preserve">RJ0070433CABO FRIO           </t>
  </si>
  <si>
    <t>RJ0080333CACHOEIRAS DE MACACU</t>
  </si>
  <si>
    <t xml:space="preserve">RJ0090233CAMBUCI             </t>
  </si>
  <si>
    <t xml:space="preserve">RJ0093633CARAPEBUS           </t>
  </si>
  <si>
    <t>RJ0095133COMEN LEVY GASPARIAN</t>
  </si>
  <si>
    <t>RJ0100933CAMPOS DOS GOYTACAZE</t>
  </si>
  <si>
    <t xml:space="preserve">RJ0110833CANTAGALO           </t>
  </si>
  <si>
    <t xml:space="preserve">RJ0115733CARDOSO MOREIRA     </t>
  </si>
  <si>
    <t xml:space="preserve">RJ0120733CARMO               </t>
  </si>
  <si>
    <t xml:space="preserve">RJ0130633CASIMIRO DE ABREU   </t>
  </si>
  <si>
    <t xml:space="preserve">RJ0140533CONCEICAO DE MACABU </t>
  </si>
  <si>
    <t xml:space="preserve">RJ0150433CORDEIRO            </t>
  </si>
  <si>
    <t xml:space="preserve">RJ0160333DUAS BARRAS         </t>
  </si>
  <si>
    <t xml:space="preserve">RJ0170233DUQUE DE CAXIAS     </t>
  </si>
  <si>
    <t>RJ0180133ENG PAULO DE FRONTIN</t>
  </si>
  <si>
    <t xml:space="preserve">RJ0185033GUAPIMIRIM          </t>
  </si>
  <si>
    <t xml:space="preserve">RJ0187633IGUABA GRANDE       </t>
  </si>
  <si>
    <t xml:space="preserve">RJ0190033ITABORAI            </t>
  </si>
  <si>
    <t xml:space="preserve">RJ0200733ITAGUAI             </t>
  </si>
  <si>
    <t xml:space="preserve">RJ0205633ITALVA              </t>
  </si>
  <si>
    <t xml:space="preserve">RJ0210633ITAOCARA            </t>
  </si>
  <si>
    <t xml:space="preserve">RJ0220533ITAPERUNA           </t>
  </si>
  <si>
    <t xml:space="preserve">RJ0225433ITATIAIA            </t>
  </si>
  <si>
    <t xml:space="preserve">RJ0227033JAPERI              </t>
  </si>
  <si>
    <t xml:space="preserve">RJ0230433LAJE DO MURIAE      </t>
  </si>
  <si>
    <t xml:space="preserve">RJ0240333MACAE               </t>
  </si>
  <si>
    <t xml:space="preserve">RJ0245233MACUCO              </t>
  </si>
  <si>
    <t xml:space="preserve">RJ0250233MAGE                </t>
  </si>
  <si>
    <t xml:space="preserve">RJ0260133MANGARATIBA         </t>
  </si>
  <si>
    <t xml:space="preserve">RJ0270033MARICA              </t>
  </si>
  <si>
    <t xml:space="preserve">RJ0280933MENDES              </t>
  </si>
  <si>
    <t xml:space="preserve">RJ0285833MESQUITA            </t>
  </si>
  <si>
    <t xml:space="preserve">RJ0290833MIGUEL PEREIRA      </t>
  </si>
  <si>
    <t xml:space="preserve">RJ0300533MIRACEMA            </t>
  </si>
  <si>
    <t xml:space="preserve">RJ0310433NATIVIDADE          </t>
  </si>
  <si>
    <t xml:space="preserve">RJ0320333NILOPOLIS           </t>
  </si>
  <si>
    <t xml:space="preserve">RJ0330233NITEROI             </t>
  </si>
  <si>
    <t xml:space="preserve">RJ0340133NOVA FRIBURGO       </t>
  </si>
  <si>
    <t xml:space="preserve">RJ0350033NOVA IGUACU         </t>
  </si>
  <si>
    <t xml:space="preserve">RJ0360933PARACAMBI           </t>
  </si>
  <si>
    <t xml:space="preserve">RJ0370833PARAIBA DO SUL      </t>
  </si>
  <si>
    <t xml:space="preserve">RJ0380733PARATI              </t>
  </si>
  <si>
    <t xml:space="preserve">RJ0385633PATY DO ALFERES     </t>
  </si>
  <si>
    <t xml:space="preserve">RJ0390633PETROPOLIS          </t>
  </si>
  <si>
    <t xml:space="preserve">RJ0395533PINHEIRAL           </t>
  </si>
  <si>
    <t xml:space="preserve">RJ0400333PIRAI               </t>
  </si>
  <si>
    <t xml:space="preserve">RJ0410233PORCIUNCULA         </t>
  </si>
  <si>
    <t xml:space="preserve">RJ0411033PORTO REAL          </t>
  </si>
  <si>
    <t xml:space="preserve">RJ0412833QUATIS              </t>
  </si>
  <si>
    <t xml:space="preserve">RJ0414433QUEIMADOS           </t>
  </si>
  <si>
    <t xml:space="preserve">RJ0415133QUISSAMA            </t>
  </si>
  <si>
    <t xml:space="preserve">RJ0420133RESENDE             </t>
  </si>
  <si>
    <t xml:space="preserve">RJ0430033RIO BONITO          </t>
  </si>
  <si>
    <t xml:space="preserve">RJ0440933RIO CLARO           </t>
  </si>
  <si>
    <t xml:space="preserve">RJ0450833RIO DAS FLORES      </t>
  </si>
  <si>
    <t xml:space="preserve">RJ0452433RIO DAS OSTRAS      </t>
  </si>
  <si>
    <t xml:space="preserve">RJ0455733RIO DE JANEIRO      </t>
  </si>
  <si>
    <t>RJ0460733SANTA MARIA MADALENA</t>
  </si>
  <si>
    <t>RJ0470633STO ANTONIO DE PADUA</t>
  </si>
  <si>
    <t>RJ0475533SAO FRANC ITABAPOANA</t>
  </si>
  <si>
    <t xml:space="preserve">RJ0480533SAO FIDELIS         </t>
  </si>
  <si>
    <t xml:space="preserve">RJ0490433SAO GONCALO         </t>
  </si>
  <si>
    <t xml:space="preserve">RJ0500033SAO JOAO DA BARRA   </t>
  </si>
  <si>
    <t xml:space="preserve">RJ0510933SAO JOAO DE MERITI  </t>
  </si>
  <si>
    <t xml:space="preserve">RJ0513333SAO JOSE DE UBA     </t>
  </si>
  <si>
    <t>RJ0515833SAO JOSE V RIO PRETO</t>
  </si>
  <si>
    <t xml:space="preserve">RJ0520833SAO PEDRO DA ALDEIA </t>
  </si>
  <si>
    <t xml:space="preserve">RJ0530733SAO SEBASTIAO ALTO  </t>
  </si>
  <si>
    <t xml:space="preserve">RJ0540633SAPUCAIA            </t>
  </si>
  <si>
    <t xml:space="preserve">RJ0550533SAQUAREMA           </t>
  </si>
  <si>
    <t xml:space="preserve">RJ0555433SEROPEDICA          </t>
  </si>
  <si>
    <t xml:space="preserve">RJ0560433SILVA JARDIM        </t>
  </si>
  <si>
    <t xml:space="preserve">RJ0570333SUMIDOURO           </t>
  </si>
  <si>
    <t xml:space="preserve">RJ0575233TANGUA              </t>
  </si>
  <si>
    <t xml:space="preserve">RJ0580233TERESOPOLIS         </t>
  </si>
  <si>
    <t xml:space="preserve">RJ0590133TRAJANO DE MORAIS   </t>
  </si>
  <si>
    <t xml:space="preserve">RJ0600833TRES RIOS           </t>
  </si>
  <si>
    <t xml:space="preserve">RJ0610733VALENCA             </t>
  </si>
  <si>
    <t xml:space="preserve">RJ0615633VARRE-SAI           </t>
  </si>
  <si>
    <t xml:space="preserve">RJ0620633VASSOURAS           </t>
  </si>
  <si>
    <t xml:space="preserve">RJ0630533VOLTA REDONDA       </t>
  </si>
  <si>
    <t xml:space="preserve">RN0010924ACARI               </t>
  </si>
  <si>
    <t xml:space="preserve">RN0020824ACU                 </t>
  </si>
  <si>
    <t xml:space="preserve">RN0030724AFONSO BEZERRA      </t>
  </si>
  <si>
    <t xml:space="preserve">RN0040624AGUA NOVA           </t>
  </si>
  <si>
    <t xml:space="preserve">RN0050524ALEXANDRIA          </t>
  </si>
  <si>
    <t xml:space="preserve">RN0060424ALMINO AFONSO       </t>
  </si>
  <si>
    <t xml:space="preserve">RN0070324ALTO DO RODRIGUES   </t>
  </si>
  <si>
    <t xml:space="preserve">RN0080224ANGICOS             </t>
  </si>
  <si>
    <t xml:space="preserve">RN0090124ANTONIO MARTINS     </t>
  </si>
  <si>
    <t xml:space="preserve">RN0100824APODI               </t>
  </si>
  <si>
    <t xml:space="preserve">RN0110724AREIA BRANCA        </t>
  </si>
  <si>
    <t xml:space="preserve">RN0120624ARES                </t>
  </si>
  <si>
    <t xml:space="preserve">RN0130524AUGUSTO SEVERO      </t>
  </si>
  <si>
    <t xml:space="preserve">RN0140424BAIA FORMOSA        </t>
  </si>
  <si>
    <t xml:space="preserve">RN0145324BARAUNA             </t>
  </si>
  <si>
    <t xml:space="preserve">RN0150324BARCELONA           </t>
  </si>
  <si>
    <t xml:space="preserve">RN0160224BENTO FERNANDES     </t>
  </si>
  <si>
    <t xml:space="preserve">RN0165124BODO                </t>
  </si>
  <si>
    <t xml:space="preserve">RN0170124BOM JESUS           </t>
  </si>
  <si>
    <t xml:space="preserve">RN0180024BREJINHO            </t>
  </si>
  <si>
    <t xml:space="preserve">RN0185924CAICARA DO NORTE    </t>
  </si>
  <si>
    <t>RN0190924CAICARA RIO DO VENTO</t>
  </si>
  <si>
    <t xml:space="preserve">RN0200624CAICO               </t>
  </si>
  <si>
    <t xml:space="preserve">RN0210524CAMPO REDONDO       </t>
  </si>
  <si>
    <t xml:space="preserve">RN0220424CANGUARETAMA        </t>
  </si>
  <si>
    <t xml:space="preserve">RN0230324CARAUBAS            </t>
  </si>
  <si>
    <t xml:space="preserve">RN0240224CARNAUBA DOS DANTAS </t>
  </si>
  <si>
    <t xml:space="preserve">RN0250124CARNAUBAIS          </t>
  </si>
  <si>
    <t xml:space="preserve">RN0260024CEARA-MIRIM         </t>
  </si>
  <si>
    <t xml:space="preserve">RN0270924CERRO CORA          </t>
  </si>
  <si>
    <t xml:space="preserve">RN0280824CORONEL EZEQUIEL    </t>
  </si>
  <si>
    <t xml:space="preserve">RN0290724CORONEL JOAO PESSOA </t>
  </si>
  <si>
    <t xml:space="preserve">RN0300424CRUZETA             </t>
  </si>
  <si>
    <t xml:space="preserve">RN0310324CURRAIS NOVOS       </t>
  </si>
  <si>
    <t xml:space="preserve">RN0320224DOUTOR SEVERIANO    </t>
  </si>
  <si>
    <t xml:space="preserve">RN0325124PARNAMIRIM          </t>
  </si>
  <si>
    <t xml:space="preserve">RN0330124ENCANTO             </t>
  </si>
  <si>
    <t xml:space="preserve">RN0340024EQUADOR             </t>
  </si>
  <si>
    <t xml:space="preserve">RN0350924ESPIRITO SANTO      </t>
  </si>
  <si>
    <t xml:space="preserve">RN0360824EXTREMOZ            </t>
  </si>
  <si>
    <t xml:space="preserve">RN0370724FELIPE GUERRA       </t>
  </si>
  <si>
    <t xml:space="preserve">RN0375624FERNANDO PEDROZA    </t>
  </si>
  <si>
    <t xml:space="preserve">RN0380624FLORONIA            </t>
  </si>
  <si>
    <t xml:space="preserve">RN0390524FRANCISCO DANTAS    </t>
  </si>
  <si>
    <t xml:space="preserve">RN0400224FRUTUOSO GOMES      </t>
  </si>
  <si>
    <t xml:space="preserve">RN0410124GALINHOS            </t>
  </si>
  <si>
    <t xml:space="preserve">RN0420024GOIANINHA           </t>
  </si>
  <si>
    <t>RN0430924GOVERN DIX-SEPT ROSA</t>
  </si>
  <si>
    <t xml:space="preserve">RN0440824GROSSOS             </t>
  </si>
  <si>
    <t xml:space="preserve">RN0450724GUAMARE             </t>
  </si>
  <si>
    <t xml:space="preserve">RN0460624IELMO MARINHO       </t>
  </si>
  <si>
    <t xml:space="preserve">RN0470524IPANGUACU           </t>
  </si>
  <si>
    <t xml:space="preserve">RN0480424IPUEIRA             </t>
  </si>
  <si>
    <t xml:space="preserve">RN0485324ITAJA               </t>
  </si>
  <si>
    <t xml:space="preserve">RN0490324ITAU                </t>
  </si>
  <si>
    <t xml:space="preserve">RN0500924JACANA              </t>
  </si>
  <si>
    <t xml:space="preserve">RN0510824JANDAIRA            </t>
  </si>
  <si>
    <t xml:space="preserve">RN0520724JANDUIS             </t>
  </si>
  <si>
    <t xml:space="preserve">RN0530624JANUARIO CICCO      </t>
  </si>
  <si>
    <t xml:space="preserve">RN0540524JAPI                </t>
  </si>
  <si>
    <t xml:space="preserve">RN0550424JARDIM DE ANGICOS   </t>
  </si>
  <si>
    <t xml:space="preserve">RN0560324JARDIM DE PIRANHAS  </t>
  </si>
  <si>
    <t xml:space="preserve">RN0570224JARDIM DO SERIDO    </t>
  </si>
  <si>
    <t xml:space="preserve">RN0580124JOAO COMARA         </t>
  </si>
  <si>
    <t xml:space="preserve">RN0590024JOAO DIAS           </t>
  </si>
  <si>
    <t xml:space="preserve">RN0600724JOSE DA PENHA       </t>
  </si>
  <si>
    <t xml:space="preserve">RN0610624JUCURUTU            </t>
  </si>
  <si>
    <t xml:space="preserve">RN0615524JUNDIA              </t>
  </si>
  <si>
    <t xml:space="preserve">RN0620524LAGOA D'ANTA        </t>
  </si>
  <si>
    <t xml:space="preserve">RN0630424LAGOA DE PEDRAS     </t>
  </si>
  <si>
    <t xml:space="preserve">RN0640324LAGOA DE VELHOS     </t>
  </si>
  <si>
    <t xml:space="preserve">RN0650224LAGOA NOVA          </t>
  </si>
  <si>
    <t xml:space="preserve">RN0660124LAGOA SALGADA       </t>
  </si>
  <si>
    <t xml:space="preserve">RN0670024LAJES               </t>
  </si>
  <si>
    <t xml:space="preserve">RN0680924LAJES PINTADAS      </t>
  </si>
  <si>
    <t xml:space="preserve">RN0690824LUCRECIA            </t>
  </si>
  <si>
    <t xml:space="preserve">RN0700524LUIS GOMES          </t>
  </si>
  <si>
    <t xml:space="preserve">RN0710424MACAIBA             </t>
  </si>
  <si>
    <t xml:space="preserve">RN0720324MACAU               </t>
  </si>
  <si>
    <t xml:space="preserve">RN0725224MAJOR SALES         </t>
  </si>
  <si>
    <t xml:space="preserve">RN0730224MARCELINO VIEIRA    </t>
  </si>
  <si>
    <t xml:space="preserve">RN0740124MARTINS             </t>
  </si>
  <si>
    <t xml:space="preserve">RN0750024MAXARANGUAPE        </t>
  </si>
  <si>
    <t xml:space="preserve">RN0760924MESSIAS TARGINO     </t>
  </si>
  <si>
    <t xml:space="preserve">RN0770824MONTANHAS           </t>
  </si>
  <si>
    <t xml:space="preserve">RN0780724MONTE ALEGRE        </t>
  </si>
  <si>
    <t>RN0790624MONTE DAS GAMELEIRAS</t>
  </si>
  <si>
    <t xml:space="preserve">RN0800324MOSSORO             </t>
  </si>
  <si>
    <t xml:space="preserve">RN0810224NATAL               </t>
  </si>
  <si>
    <t xml:space="preserve">RN0820124NISIA FLORESTA      </t>
  </si>
  <si>
    <t xml:space="preserve">RN0830024NOVA CRUZ           </t>
  </si>
  <si>
    <t>RN0840924OLHO-D'AGUA D BORGES</t>
  </si>
  <si>
    <t xml:space="preserve">RN0850824OURO BRANCO         </t>
  </si>
  <si>
    <t xml:space="preserve">RN0860724PARANA              </t>
  </si>
  <si>
    <t xml:space="preserve">RN0870624PARAU               </t>
  </si>
  <si>
    <t xml:space="preserve">RN0880524PARAZINHO           </t>
  </si>
  <si>
    <t xml:space="preserve">RN0890424PARELHAS            </t>
  </si>
  <si>
    <t xml:space="preserve">RN0895324RIO DO FOGO         </t>
  </si>
  <si>
    <t xml:space="preserve">RN0910024PASSA E FICA        </t>
  </si>
  <si>
    <t xml:space="preserve">RN0920924PASSAGEM            </t>
  </si>
  <si>
    <t xml:space="preserve">RN0930824PATU                </t>
  </si>
  <si>
    <t xml:space="preserve">RN0933224SANTA MARIA         </t>
  </si>
  <si>
    <t xml:space="preserve">RN0940724PAU DOS FERROS      </t>
  </si>
  <si>
    <t xml:space="preserve">RN0950624PEDRA GRANDE        </t>
  </si>
  <si>
    <t xml:space="preserve">RN0960524PEDRA PRETA         </t>
  </si>
  <si>
    <t xml:space="preserve">RN0970424PEDRO AVELINO       </t>
  </si>
  <si>
    <t xml:space="preserve">RN0980324PEDRO VELHO         </t>
  </si>
  <si>
    <t xml:space="preserve">RN0990224PENDENCIAS          </t>
  </si>
  <si>
    <t xml:space="preserve">RN1000924PILõES              </t>
  </si>
  <si>
    <t xml:space="preserve">RN1010824POCO BRANCO         </t>
  </si>
  <si>
    <t xml:space="preserve">RN1020724PORTALEGRE          </t>
  </si>
  <si>
    <t xml:space="preserve">RN1025624PORTO DO MANGUE     </t>
  </si>
  <si>
    <t>RN1030624PRESIDENTE JUSCELINO</t>
  </si>
  <si>
    <t xml:space="preserve">RN1040524PUREZA              </t>
  </si>
  <si>
    <t xml:space="preserve">RN1050424RAFAEL FERNANDES    </t>
  </si>
  <si>
    <t xml:space="preserve">RN1060324RAFAEL GODEIRO      </t>
  </si>
  <si>
    <t xml:space="preserve">RN1070224RIACHO DA CRUZ      </t>
  </si>
  <si>
    <t xml:space="preserve">RN1080124RIACHO DE SANTANA   </t>
  </si>
  <si>
    <t xml:space="preserve">RN1090024RIACHUELO           </t>
  </si>
  <si>
    <t xml:space="preserve">RN1100724RODOLFO FERNANDES   </t>
  </si>
  <si>
    <t xml:space="preserve">RN1105624TIBAU               </t>
  </si>
  <si>
    <t xml:space="preserve">RN1110624RUY BARBOSA         </t>
  </si>
  <si>
    <t xml:space="preserve">RN1120524SANTA CRUZ          </t>
  </si>
  <si>
    <t xml:space="preserve">RN1140324SANTANA DO MATOS    </t>
  </si>
  <si>
    <t xml:space="preserve">RN1142924SANTANA DO SERIDO   </t>
  </si>
  <si>
    <t xml:space="preserve">RN1150224SANTO ANTONIO       </t>
  </si>
  <si>
    <t xml:space="preserve">RN1160124SAO BENTO DO NORTE  </t>
  </si>
  <si>
    <t xml:space="preserve">RN1170024SAO BENTO DO TRAIRI </t>
  </si>
  <si>
    <t xml:space="preserve">RN1180924SAO FERNANDO        </t>
  </si>
  <si>
    <t xml:space="preserve">RN1190824SAO FRANCISCO OESTE </t>
  </si>
  <si>
    <t>RN1200524SAO GONCALO AMARANTE</t>
  </si>
  <si>
    <t xml:space="preserve">RN1210424SAO JOAO DO SABUGI  </t>
  </si>
  <si>
    <t xml:space="preserve">RN1220324SAO JOSE DE MIPIBU  </t>
  </si>
  <si>
    <t>RN1230224SAO JOSE D CAMPESTRE</t>
  </si>
  <si>
    <t xml:space="preserve">RN1240124SAO JOSE DO SERIDO  </t>
  </si>
  <si>
    <t xml:space="preserve">RN1250024SAO MIGUEL          </t>
  </si>
  <si>
    <t>RN1255924SAO MIGUEL D GOSTOSO</t>
  </si>
  <si>
    <t>RN1260924SAO PAULO DO POTENGI</t>
  </si>
  <si>
    <t xml:space="preserve">RN1270824SAO PEDRO           </t>
  </si>
  <si>
    <t xml:space="preserve">RN1280724SAO RAFAEL          </t>
  </si>
  <si>
    <t xml:space="preserve">RN1290624SAO TOME            </t>
  </si>
  <si>
    <t xml:space="preserve">RN1300324SAO VICENTE         </t>
  </si>
  <si>
    <t>RN1310224SENADOR ELOI D SOUZA</t>
  </si>
  <si>
    <t>RN1320124SENADO GEORG AVELINO</t>
  </si>
  <si>
    <t xml:space="preserve">RN1330024SERRA DE SAO BENTO  </t>
  </si>
  <si>
    <t xml:space="preserve">RN1335924SERRA DO MEL        </t>
  </si>
  <si>
    <t>RN1340924SERRA NEGRA DO NORTE</t>
  </si>
  <si>
    <t xml:space="preserve">RN1350824SERRINHA            </t>
  </si>
  <si>
    <t xml:space="preserve">RN1355724SERRINHA DOS PINTOS </t>
  </si>
  <si>
    <t xml:space="preserve">RN1360724SEVERIANO MELO      </t>
  </si>
  <si>
    <t xml:space="preserve">RN1370624SITIO NOVO          </t>
  </si>
  <si>
    <t xml:space="preserve">RN1380524TABOLEIRO GRANDE    </t>
  </si>
  <si>
    <t xml:space="preserve">RN1390424TAIPU               </t>
  </si>
  <si>
    <t xml:space="preserve">RN1400124TANGARA             </t>
  </si>
  <si>
    <t xml:space="preserve">RN1410024TENENTE ANANIAS     </t>
  </si>
  <si>
    <t>RN1415924TENENTE LAURENT CRUZ</t>
  </si>
  <si>
    <t xml:space="preserve">RN1420924TIBAU DO SUL        </t>
  </si>
  <si>
    <t>RN1430824TIMBAUBA DOS BATISTA</t>
  </si>
  <si>
    <t xml:space="preserve">RN1440724TOUROS              </t>
  </si>
  <si>
    <t xml:space="preserve">RN1445624TRIUNFO POTIGUAR    </t>
  </si>
  <si>
    <t xml:space="preserve">RN1450624UMARIZAL            </t>
  </si>
  <si>
    <t xml:space="preserve">RN1460524UPANEMA             </t>
  </si>
  <si>
    <t xml:space="preserve">RN1470424VARZEA              </t>
  </si>
  <si>
    <t xml:space="preserve">RN1475324VENHA-VER           </t>
  </si>
  <si>
    <t xml:space="preserve">RN1480324VERA CRUZ           </t>
  </si>
  <si>
    <t xml:space="preserve">RN1490224VICOSA              </t>
  </si>
  <si>
    <t xml:space="preserve">RN1500824VILA FLOR           </t>
  </si>
  <si>
    <t>RO0001511ALTA FLORESTA D'OEST</t>
  </si>
  <si>
    <t xml:space="preserve">RO0002311ARIQUEMES           </t>
  </si>
  <si>
    <t xml:space="preserve">RO0003111CABIXI              </t>
  </si>
  <si>
    <t xml:space="preserve">RO0004911CACOAL              </t>
  </si>
  <si>
    <t xml:space="preserve">RO0005611CEREJEIRAS          </t>
  </si>
  <si>
    <t xml:space="preserve">RO0006411COLORADO DO OESTE   </t>
  </si>
  <si>
    <t xml:space="preserve">RO0007211CORUMBIARA          </t>
  </si>
  <si>
    <t xml:space="preserve">RO0008011COSTA MARQUES       </t>
  </si>
  <si>
    <t xml:space="preserve">RO0009811ESPIGAO D'OESTE     </t>
  </si>
  <si>
    <t xml:space="preserve">RO0010611GUAJARA-MIRIM       </t>
  </si>
  <si>
    <t xml:space="preserve">RO0011411JARU                </t>
  </si>
  <si>
    <t xml:space="preserve">RO0012211JI-PARANA           </t>
  </si>
  <si>
    <t xml:space="preserve">RO0013011MACHADINHO D'OESTE  </t>
  </si>
  <si>
    <t>RO0014811NOVA BRASILON D'OEST</t>
  </si>
  <si>
    <t xml:space="preserve">RO0015511OURO PRETO DO OESTE </t>
  </si>
  <si>
    <t xml:space="preserve">RO0018911PIMENTA BUENO       </t>
  </si>
  <si>
    <t xml:space="preserve">RO0020511PORTO VELHO         </t>
  </si>
  <si>
    <t xml:space="preserve">RO0025411PRESIDENTE MEDICI   </t>
  </si>
  <si>
    <t xml:space="preserve">RO0026211RIO CRESPO          </t>
  </si>
  <si>
    <t xml:space="preserve">RO0028811ROLIM DE MOURA      </t>
  </si>
  <si>
    <t xml:space="preserve">RO0029611SANTA LUZIA D'OESTE </t>
  </si>
  <si>
    <t xml:space="preserve">RO0030411VILHENA             </t>
  </si>
  <si>
    <t>RO0032011SAO MIGUEL D GUAPORE</t>
  </si>
  <si>
    <t xml:space="preserve">RO0033811NOVA MAMORE         </t>
  </si>
  <si>
    <t xml:space="preserve">RO0034611ALVORADA D'OESTE    </t>
  </si>
  <si>
    <t>RO0037911ALTO ALEGR D PARECIS</t>
  </si>
  <si>
    <t xml:space="preserve">RO0040311ALTO PARAISO        </t>
  </si>
  <si>
    <t xml:space="preserve">RO0045211BURITIS             </t>
  </si>
  <si>
    <t>RO0050211NOVO HORIZONT D'OEST</t>
  </si>
  <si>
    <t xml:space="preserve">RO0060111CACAULANDIA         </t>
  </si>
  <si>
    <t xml:space="preserve">RO0070011CAMPO NOVO RONDONIA </t>
  </si>
  <si>
    <t xml:space="preserve">RO0080911CANDEIAS DO JAMARI  </t>
  </si>
  <si>
    <t xml:space="preserve">RO0090811CASTANHEIRAS        </t>
  </si>
  <si>
    <t xml:space="preserve">RO0092411CHUPINGUAIA         </t>
  </si>
  <si>
    <t xml:space="preserve">RO0094011CUJUBIM             </t>
  </si>
  <si>
    <t>RO0100511GOVER JORGE TEIXEIRA</t>
  </si>
  <si>
    <t xml:space="preserve">RO0110411ITAPUA DO OESTE     </t>
  </si>
  <si>
    <t xml:space="preserve">RO0120311MINISTRO ANDREAZZA  </t>
  </si>
  <si>
    <t xml:space="preserve">RO0130211MIRANTE DA SERRA    </t>
  </si>
  <si>
    <t xml:space="preserve">RO0140111MONTE NEGRO         </t>
  </si>
  <si>
    <t xml:space="preserve">RO0143511NOVA UNIAO          </t>
  </si>
  <si>
    <t xml:space="preserve">RO0145011PARECIS             </t>
  </si>
  <si>
    <t>RO0146811PIMENTEIRAS DO OESTE</t>
  </si>
  <si>
    <t>RO0147611PRIMAVERA D RONDONIA</t>
  </si>
  <si>
    <t xml:space="preserve">RO0148411SAO FELIPE D'OESTE  </t>
  </si>
  <si>
    <t>RO0149211SAO FRANC DO GUAPORE</t>
  </si>
  <si>
    <t xml:space="preserve">RO0150011SERINGUEIRAS        </t>
  </si>
  <si>
    <t xml:space="preserve">RO0155911TEIXEIROPOLIS       </t>
  </si>
  <si>
    <t xml:space="preserve">RO0160911THEOBROMA           </t>
  </si>
  <si>
    <t xml:space="preserve">RO0170811URUPA               </t>
  </si>
  <si>
    <t xml:space="preserve">RO0175711VALE DO ANARI       </t>
  </si>
  <si>
    <t xml:space="preserve">RO0180711VALE DO PARAISO     </t>
  </si>
  <si>
    <t xml:space="preserve">RR0002714AMAJARI             </t>
  </si>
  <si>
    <t xml:space="preserve">RR0005014ALTO ALEGRE         </t>
  </si>
  <si>
    <t xml:space="preserve">RR0010014BOA VISTA           </t>
  </si>
  <si>
    <t xml:space="preserve">RR0015914BONFIM              </t>
  </si>
  <si>
    <t xml:space="preserve">RR0017514CANTA               </t>
  </si>
  <si>
    <t xml:space="preserve">RR0020914CARACARAI           </t>
  </si>
  <si>
    <t xml:space="preserve">RR0023314CAROEBE             </t>
  </si>
  <si>
    <t xml:space="preserve">RR0028214IRACEMA             </t>
  </si>
  <si>
    <t xml:space="preserve">RR0030814MUCAJAI             </t>
  </si>
  <si>
    <t xml:space="preserve">RR0040714NORMANDIA           </t>
  </si>
  <si>
    <t xml:space="preserve">RR0045614PACARAIMA           </t>
  </si>
  <si>
    <t xml:space="preserve">RR0047214RORAINOPOLIS        </t>
  </si>
  <si>
    <t xml:space="preserve">RR0050614SAO JOAO DA BALIZA  </t>
  </si>
  <si>
    <t xml:space="preserve">RR0060514SAO LUIZ            </t>
  </si>
  <si>
    <t xml:space="preserve">RR0070414UIRAMUTA            </t>
  </si>
  <si>
    <t xml:space="preserve">RS0003443ACEGUA              </t>
  </si>
  <si>
    <t xml:space="preserve">RS0005943AGUA SANTA          </t>
  </si>
  <si>
    <t xml:space="preserve">RS0010943AGUDO               </t>
  </si>
  <si>
    <t xml:space="preserve">RS0020843AJURICABA           </t>
  </si>
  <si>
    <t xml:space="preserve">RS0030743ALECRIM             </t>
  </si>
  <si>
    <t xml:space="preserve">RS0040643ALEGRETE            </t>
  </si>
  <si>
    <t xml:space="preserve">RS0045543ALEGRIA             </t>
  </si>
  <si>
    <t>RS0047143ALMIRA TAMANDARE SUL</t>
  </si>
  <si>
    <t xml:space="preserve">RS0050543ALPESTRE            </t>
  </si>
  <si>
    <t xml:space="preserve">RS0055443ALTO ALEGRE         </t>
  </si>
  <si>
    <t xml:space="preserve">RS0057043ALTO FELIZ          </t>
  </si>
  <si>
    <t xml:space="preserve">RS0060443ALVORADA            </t>
  </si>
  <si>
    <t xml:space="preserve">RS0063843AMARAL FERRADOR     </t>
  </si>
  <si>
    <t xml:space="preserve">RS0064643AMETISTA DO SUL     </t>
  </si>
  <si>
    <t xml:space="preserve">RS0066143ANDRE DA ROCHA      </t>
  </si>
  <si>
    <t xml:space="preserve">RS0070343ANTA GORDA          </t>
  </si>
  <si>
    <t xml:space="preserve">RS0080243ANTONIO PRADO       </t>
  </si>
  <si>
    <t xml:space="preserve">RS0085143ARAMBARE            </t>
  </si>
  <si>
    <t xml:space="preserve">RS0087743ARARICA             </t>
  </si>
  <si>
    <t xml:space="preserve">RS0090143ARATIBA             </t>
  </si>
  <si>
    <t xml:space="preserve">RS0100843ARROIO DO MEIO      </t>
  </si>
  <si>
    <t xml:space="preserve">RS0105743ARROIO DO SAL       </t>
  </si>
  <si>
    <t xml:space="preserve">RS0107343ARROIO DO PADRE     </t>
  </si>
  <si>
    <t xml:space="preserve">RS0110743ARROIO DOS RATOS    </t>
  </si>
  <si>
    <t xml:space="preserve">RS0120643ARROIO DO TIGRE     </t>
  </si>
  <si>
    <t xml:space="preserve">RS0130543ARROIO GRANDE       </t>
  </si>
  <si>
    <t xml:space="preserve">RS0140443ARVOREZINHA         </t>
  </si>
  <si>
    <t xml:space="preserve">RS0150343AUGUSTO PESTANA     </t>
  </si>
  <si>
    <t xml:space="preserve">RS0155243AUREA               </t>
  </si>
  <si>
    <t xml:space="preserve">RS0160243BAGE                </t>
  </si>
  <si>
    <t xml:space="preserve">RS0163643BALNEARIO PINHAL    </t>
  </si>
  <si>
    <t xml:space="preserve">RS0165143BARAO               </t>
  </si>
  <si>
    <t xml:space="preserve">RS0170143BARAO DE COTEGIPE   </t>
  </si>
  <si>
    <t xml:space="preserve">RS0175043BARAO DO TRIUNFO    </t>
  </si>
  <si>
    <t xml:space="preserve">RS0180043BARRACAO            </t>
  </si>
  <si>
    <t xml:space="preserve">RS0185943BARRA DO GUARITA    </t>
  </si>
  <si>
    <t xml:space="preserve">RS0187543BARRA DO QUARAI     </t>
  </si>
  <si>
    <t xml:space="preserve">RS0190943BARRA DO RIBEIRO    </t>
  </si>
  <si>
    <t xml:space="preserve">RS0192543BARRA DO RIO AZUL   </t>
  </si>
  <si>
    <t xml:space="preserve">RS0195843BARRA FUNDA         </t>
  </si>
  <si>
    <t xml:space="preserve">RS0200643BARROS CASSAL       </t>
  </si>
  <si>
    <t xml:space="preserve">RS0205543BENJAMIN CONST SUL  </t>
  </si>
  <si>
    <t xml:space="preserve">RS0210543BENTO GONCALVES     </t>
  </si>
  <si>
    <t>RS0215443BOA VISTA DAS MISSOE</t>
  </si>
  <si>
    <t xml:space="preserve">RS0220443BOA VISTA DO BURICA </t>
  </si>
  <si>
    <t>RS0222043BOA VISTA DO CADEADO</t>
  </si>
  <si>
    <t xml:space="preserve">RS0223843BOA VISTA DO INCRA  </t>
  </si>
  <si>
    <t xml:space="preserve">RS0225343BOA VISTA DO SUL    </t>
  </si>
  <si>
    <t xml:space="preserve">RS0230343BOM JESUS           </t>
  </si>
  <si>
    <t xml:space="preserve">RS0235243BOM PRINCIPIO       </t>
  </si>
  <si>
    <t xml:space="preserve">RS0237843BOM PROGRESSO       </t>
  </si>
  <si>
    <t xml:space="preserve">RS0240243BOM RETIRO DO SUL   </t>
  </si>
  <si>
    <t xml:space="preserve">RS0245143BOQUEIRAO DO LEAO   </t>
  </si>
  <si>
    <t xml:space="preserve">RS0250143BOSSOROCA           </t>
  </si>
  <si>
    <t xml:space="preserve">RS0258443BOZANO              </t>
  </si>
  <si>
    <t xml:space="preserve">RS0260043BRAGA               </t>
  </si>
  <si>
    <t xml:space="preserve">RS0265943BROCHIER            </t>
  </si>
  <si>
    <t xml:space="preserve">RS0270943BUTIA               </t>
  </si>
  <si>
    <t xml:space="preserve">RS0280843CACAPAVA DO SUL     </t>
  </si>
  <si>
    <t xml:space="preserve">RS0290743CACEQUI             </t>
  </si>
  <si>
    <t xml:space="preserve">RS0300443CACHOEIRA DO SUL    </t>
  </si>
  <si>
    <t xml:space="preserve">RS0310343CACHOEIRINHA        </t>
  </si>
  <si>
    <t xml:space="preserve">RS0320243CACIQUE DOBLE       </t>
  </si>
  <si>
    <t xml:space="preserve">RS0330143CAIBATE             </t>
  </si>
  <si>
    <t xml:space="preserve">RS0340043CAICARA             </t>
  </si>
  <si>
    <t xml:space="preserve">RS0350943CAMAQUA             </t>
  </si>
  <si>
    <t xml:space="preserve">RS0355843CAMARGO             </t>
  </si>
  <si>
    <t xml:space="preserve">RS0360843CAMBARA DO SUL      </t>
  </si>
  <si>
    <t xml:space="preserve">RS0367343CAMPESTRE DA SERRA  </t>
  </si>
  <si>
    <t xml:space="preserve">RS0370743CAMPINA DAS MISSõES </t>
  </si>
  <si>
    <t xml:space="preserve">RS0380643CAMPINAS DO SUL     </t>
  </si>
  <si>
    <t xml:space="preserve">RS0390543CAMPO BOM           </t>
  </si>
  <si>
    <t xml:space="preserve">RS0400243CAMPO NOVO          </t>
  </si>
  <si>
    <t xml:space="preserve">RS0410143CAMPOS BORGES       </t>
  </si>
  <si>
    <t xml:space="preserve">RS0420043CANDELARIA          </t>
  </si>
  <si>
    <t xml:space="preserve">RS0430943CONDIDO GODOI       </t>
  </si>
  <si>
    <t xml:space="preserve">RS0435843CANDIOTA            </t>
  </si>
  <si>
    <t xml:space="preserve">RS0440843CANELA              </t>
  </si>
  <si>
    <t xml:space="preserve">RS0450743CANGUCU             </t>
  </si>
  <si>
    <t xml:space="preserve">RS0460643CANOAS              </t>
  </si>
  <si>
    <t xml:space="preserve">RS0461443CANUDOS DO VALE     </t>
  </si>
  <si>
    <t xml:space="preserve">RS0462243CAPAO BONITO DO SUL </t>
  </si>
  <si>
    <t xml:space="preserve">RS0463043CAPAO DA CANOA      </t>
  </si>
  <si>
    <t xml:space="preserve">RS0465543CAPAO DO CIPO       </t>
  </si>
  <si>
    <t xml:space="preserve">RS0466343CAPAO DO LEAO       </t>
  </si>
  <si>
    <t xml:space="preserve">RS0467143CAPIVARI DO SUL     </t>
  </si>
  <si>
    <t xml:space="preserve">RS0468943CAPELA DE SANTANA   </t>
  </si>
  <si>
    <t xml:space="preserve">RS0469743CAPITAO             </t>
  </si>
  <si>
    <t xml:space="preserve">RS0470543CARAZINHO           </t>
  </si>
  <si>
    <t xml:space="preserve">RS0471343CARAA               </t>
  </si>
  <si>
    <t xml:space="preserve">RS0480443CARLOS BARBOSA      </t>
  </si>
  <si>
    <t xml:space="preserve">RS0485343CARLOS GOMES        </t>
  </si>
  <si>
    <t xml:space="preserve">RS0490343CASCA               </t>
  </si>
  <si>
    <t xml:space="preserve">RS0495243CASEIROS            </t>
  </si>
  <si>
    <t xml:space="preserve">RS0500943CATUIPE             </t>
  </si>
  <si>
    <t xml:space="preserve">RS0510843CAXIAS DO SUL       </t>
  </si>
  <si>
    <t xml:space="preserve">RS0511643CENTENARIO          </t>
  </si>
  <si>
    <t xml:space="preserve">RS0512443CERRITO             </t>
  </si>
  <si>
    <t xml:space="preserve">RS0513243CERRO BRANCO        </t>
  </si>
  <si>
    <t xml:space="preserve">RS0515743CERRO GRANDE        </t>
  </si>
  <si>
    <t xml:space="preserve">RS0517343CERRO GRANDE DO SUL </t>
  </si>
  <si>
    <t xml:space="preserve">RS0520743CERRO LARGO         </t>
  </si>
  <si>
    <t xml:space="preserve">RS0530643CHAPADA             </t>
  </si>
  <si>
    <t xml:space="preserve">RS0535543CHARQUEADAS         </t>
  </si>
  <si>
    <t xml:space="preserve">RS0537143CHARRUA             </t>
  </si>
  <si>
    <t xml:space="preserve">RS0540543CHIAPETTA           </t>
  </si>
  <si>
    <t xml:space="preserve">RS0543943CHUI                </t>
  </si>
  <si>
    <t xml:space="preserve">RS0544743CHUVISCA            </t>
  </si>
  <si>
    <t xml:space="preserve">RS0545443CIDREIRA            </t>
  </si>
  <si>
    <t xml:space="preserve">RS0550443CIRIACO             </t>
  </si>
  <si>
    <t xml:space="preserve">RS0558743COLINAS             </t>
  </si>
  <si>
    <t xml:space="preserve">RS0560343COLORADO            </t>
  </si>
  <si>
    <t xml:space="preserve">RS0570243CONDOR              </t>
  </si>
  <si>
    <t xml:space="preserve">RS0580143CONSTANTINA         </t>
  </si>
  <si>
    <t xml:space="preserve">RS0583543COQUEIRO BAIXO      </t>
  </si>
  <si>
    <t xml:space="preserve">RS0585043COQUEIROS DO SUL    </t>
  </si>
  <si>
    <t xml:space="preserve">RS0587143CORONEL BARROS      </t>
  </si>
  <si>
    <t xml:space="preserve">RS0590043CORONEL BICACO      </t>
  </si>
  <si>
    <t xml:space="preserve">RS0593443CORONEL PILAR       </t>
  </si>
  <si>
    <t xml:space="preserve">RS0595943COTIPORA            </t>
  </si>
  <si>
    <t xml:space="preserve">RS0597543COXILHA             </t>
  </si>
  <si>
    <t xml:space="preserve">RS0600743CRISSIUMAL          </t>
  </si>
  <si>
    <t xml:space="preserve">RS0605643CRISTAL             </t>
  </si>
  <si>
    <t xml:space="preserve">RS0607243CRISTAL DO SUL      </t>
  </si>
  <si>
    <t xml:space="preserve">RS0610643CRUZ ALTA           </t>
  </si>
  <si>
    <t xml:space="preserve">RS0613043CRUZALTENSE         </t>
  </si>
  <si>
    <t xml:space="preserve">RS0620543CRUZEIRO DO SUL     </t>
  </si>
  <si>
    <t xml:space="preserve">RS0630443DAVID CANABARRO     </t>
  </si>
  <si>
    <t xml:space="preserve">RS0632043DERRUBADAS          </t>
  </si>
  <si>
    <t>RS0635343DEZESSEIS D NOVEMBRO</t>
  </si>
  <si>
    <t>RS0637943DILERMANDO DE AGUIAR</t>
  </si>
  <si>
    <t xml:space="preserve">RS0640343DOIS IRMAOS         </t>
  </si>
  <si>
    <t xml:space="preserve">RS0642943DOIS IRMAOS MISSOES </t>
  </si>
  <si>
    <t xml:space="preserve">RS0645243DOIS LAJEADOS       </t>
  </si>
  <si>
    <t xml:space="preserve">RS0650243DOM FELICIANO       </t>
  </si>
  <si>
    <t xml:space="preserve">RS0655143DOM PEDRO ALCANTARA </t>
  </si>
  <si>
    <t xml:space="preserve">RS0660143DOM PEDRITO         </t>
  </si>
  <si>
    <t xml:space="preserve">RS0670043DONA FRANCISCA      </t>
  </si>
  <si>
    <t xml:space="preserve">RS0673443DR MAURICIO CARDOSO </t>
  </si>
  <si>
    <t xml:space="preserve">RS0675943DOUTOR RICARDO      </t>
  </si>
  <si>
    <t xml:space="preserve">RS0676743ELDORADO DO SUL     </t>
  </si>
  <si>
    <t xml:space="preserve">RS0680943ENCANTADO           </t>
  </si>
  <si>
    <t xml:space="preserve">RS0690843ENCRUZILHADA DO SUL </t>
  </si>
  <si>
    <t xml:space="preserve">RS0692443ENGENHO VELHO       </t>
  </si>
  <si>
    <t xml:space="preserve">RS0693243ENTRE-IJUIS         </t>
  </si>
  <si>
    <t xml:space="preserve">RS0695743ENTRE RIOS DO SUL   </t>
  </si>
  <si>
    <t xml:space="preserve">RS0697343EREBANGO            </t>
  </si>
  <si>
    <t xml:space="preserve">RS0700543ERECHIM             </t>
  </si>
  <si>
    <t xml:space="preserve">RS0705443ERNESTINA           </t>
  </si>
  <si>
    <t xml:space="preserve">RS0710443HERVAL              </t>
  </si>
  <si>
    <t xml:space="preserve">RS0720343ERVAL GRANDE        </t>
  </si>
  <si>
    <t xml:space="preserve">RS0730243ERVAL SECO          </t>
  </si>
  <si>
    <t xml:space="preserve">RS0740143ESMERALDA           </t>
  </si>
  <si>
    <t xml:space="preserve">RS0745043ESPERANCA DO SUL    </t>
  </si>
  <si>
    <t xml:space="preserve">RS0750043ESPUMOSO            </t>
  </si>
  <si>
    <t xml:space="preserve">RS0755943ESTACAO             </t>
  </si>
  <si>
    <t xml:space="preserve">RS0760943ESTONCIA VELHA      </t>
  </si>
  <si>
    <t xml:space="preserve">RS0770843ESTEIO              </t>
  </si>
  <si>
    <t xml:space="preserve">RS0780743ESTRELA             </t>
  </si>
  <si>
    <t xml:space="preserve">RS0781543ESTRELA VELHA       </t>
  </si>
  <si>
    <t xml:space="preserve">RS0783143EUGENIO DE CASTRO   </t>
  </si>
  <si>
    <t xml:space="preserve">RS0786443FAGUNDES VARELA     </t>
  </si>
  <si>
    <t xml:space="preserve">RS0790643FARROUPILHA         </t>
  </si>
  <si>
    <t xml:space="preserve">RS0800343FAXINAL DO SOTURNO  </t>
  </si>
  <si>
    <t xml:space="preserve">RS0805243FAXINALZINHO        </t>
  </si>
  <si>
    <t xml:space="preserve">RS0807843FAZENDA VILANOVA    </t>
  </si>
  <si>
    <t xml:space="preserve">RS0810243FELIZ               </t>
  </si>
  <si>
    <t xml:space="preserve">RS0820143FLORES DA CUNHA     </t>
  </si>
  <si>
    <t xml:space="preserve">RS0825043FLORIANO PEIXOTO    </t>
  </si>
  <si>
    <t xml:space="preserve">RS0830043FONTOURA XAVIER     </t>
  </si>
  <si>
    <t xml:space="preserve">RS0840943FORMIGUEIRO         </t>
  </si>
  <si>
    <t xml:space="preserve">RS0843343FORQUETINHA         </t>
  </si>
  <si>
    <t xml:space="preserve">RS0845843FORTALEZA DOS VALOS </t>
  </si>
  <si>
    <t>RS0850843FREDERICO WESTPHALEN</t>
  </si>
  <si>
    <t xml:space="preserve">RS0860743GARIBALDI           </t>
  </si>
  <si>
    <t xml:space="preserve">RS0865643GARRUCHOS           </t>
  </si>
  <si>
    <t xml:space="preserve">RS0870643GAURAMA             </t>
  </si>
  <si>
    <t xml:space="preserve">RS0880543GENERAL COMARA      </t>
  </si>
  <si>
    <t xml:space="preserve">RS0885443GENTIL              </t>
  </si>
  <si>
    <t xml:space="preserve">RS0890443GETULIO VARGAS      </t>
  </si>
  <si>
    <t xml:space="preserve">RS0900143GIRUA               </t>
  </si>
  <si>
    <t xml:space="preserve">RS0905043GLORINHA            </t>
  </si>
  <si>
    <t xml:space="preserve">RS0910043GRAMADO             </t>
  </si>
  <si>
    <t>RS0912643GRAMADO DOS LOUREIRO</t>
  </si>
  <si>
    <t xml:space="preserve">RS0915943GRAMADO XAVIER      </t>
  </si>
  <si>
    <t xml:space="preserve">RS0920943GRAVATAI            </t>
  </si>
  <si>
    <t xml:space="preserve">RS0925843GUABIJU             </t>
  </si>
  <si>
    <t xml:space="preserve">RS0930843GUAIBA              </t>
  </si>
  <si>
    <t xml:space="preserve">RS0940743GUAPORE             </t>
  </si>
  <si>
    <t xml:space="preserve">RS0950643GUARANI DAS MISSõES </t>
  </si>
  <si>
    <t xml:space="preserve">RS0955543HARMONIA            </t>
  </si>
  <si>
    <t xml:space="preserve">RS0957143HERVEIRAS           </t>
  </si>
  <si>
    <t xml:space="preserve">RS0960543HORIZONTINA         </t>
  </si>
  <si>
    <t xml:space="preserve">RS0965443HULHA NEGRA         </t>
  </si>
  <si>
    <t xml:space="preserve">RS0970443HUMAITA             </t>
  </si>
  <si>
    <t xml:space="preserve">RS0975343IBARAMA             </t>
  </si>
  <si>
    <t xml:space="preserve">RS0980343IBIACA              </t>
  </si>
  <si>
    <t xml:space="preserve">RS0990243IBIRAIARAS          </t>
  </si>
  <si>
    <t xml:space="preserve">RS0995143IBIRAPUITA          </t>
  </si>
  <si>
    <t xml:space="preserve">RS1000943IBIRUBA             </t>
  </si>
  <si>
    <t xml:space="preserve">RS1010843IGREJINHA           </t>
  </si>
  <si>
    <t xml:space="preserve">RS1020743IJUI                </t>
  </si>
  <si>
    <t xml:space="preserve">RS1030643ILOPOLIS            </t>
  </si>
  <si>
    <t xml:space="preserve">RS1033043IMBE                </t>
  </si>
  <si>
    <t xml:space="preserve">RS1036343IMIGRANTE           </t>
  </si>
  <si>
    <t xml:space="preserve">RS1040543INDEPENDENCIA       </t>
  </si>
  <si>
    <t xml:space="preserve">RS1041343INHACORA            </t>
  </si>
  <si>
    <t xml:space="preserve">RS1043943IPE                 </t>
  </si>
  <si>
    <t xml:space="preserve">RS1046243IPIRANGA DO SUL     </t>
  </si>
  <si>
    <t xml:space="preserve">RS1050443IRAI                </t>
  </si>
  <si>
    <t xml:space="preserve">RS1053843ITAARA              </t>
  </si>
  <si>
    <t xml:space="preserve">RS1055343ITACURUBI           </t>
  </si>
  <si>
    <t xml:space="preserve">RS1057943ITAPUCA             </t>
  </si>
  <si>
    <t xml:space="preserve">RS1060343ITAQUI              </t>
  </si>
  <si>
    <t xml:space="preserve">RS1065243ITATI               </t>
  </si>
  <si>
    <t xml:space="preserve">RS1070243ITATIBA DO SUL      </t>
  </si>
  <si>
    <t xml:space="preserve">RS1075143IVORA               </t>
  </si>
  <si>
    <t xml:space="preserve">RS1080143IVOTI               </t>
  </si>
  <si>
    <t xml:space="preserve">RS1085043JABOTICABA          </t>
  </si>
  <si>
    <t xml:space="preserve">RS1087643JACUIZINHO          </t>
  </si>
  <si>
    <t xml:space="preserve">RS1090043JACUTINGA           </t>
  </si>
  <si>
    <t xml:space="preserve">RS1100743JAGUARAO            </t>
  </si>
  <si>
    <t xml:space="preserve">RS1110643JAGUARI             </t>
  </si>
  <si>
    <t xml:space="preserve">RS1112243JAQUIRANA           </t>
  </si>
  <si>
    <t xml:space="preserve">RS1113043JARI                </t>
  </si>
  <si>
    <t xml:space="preserve">RS1115543JOIA                </t>
  </si>
  <si>
    <t xml:space="preserve">RS1120543JULIO DE CASTILHOS  </t>
  </si>
  <si>
    <t xml:space="preserve">RS1123943LAGOA BONITA DO SUL </t>
  </si>
  <si>
    <t xml:space="preserve">RS1125443LAGOAO              </t>
  </si>
  <si>
    <t xml:space="preserve">RS1127043LAGOA TRES CANTOS   </t>
  </si>
  <si>
    <t xml:space="preserve">RS1130443LAGOA VERMELHA      </t>
  </si>
  <si>
    <t xml:space="preserve">RS1140343LAJEADO             </t>
  </si>
  <si>
    <t xml:space="preserve">RS1142943LAJEADO DO BUGRE    </t>
  </si>
  <si>
    <t xml:space="preserve">RS1150243LAVRAS DO SUL       </t>
  </si>
  <si>
    <t xml:space="preserve">RS1160143LIBERATO SALZANO    </t>
  </si>
  <si>
    <t xml:space="preserve">RS1162743LINDOLFO COLLOR     </t>
  </si>
  <si>
    <t xml:space="preserve">RS1164343LINHA NOVA          </t>
  </si>
  <si>
    <t xml:space="preserve">RS1170043MACHADINHO          </t>
  </si>
  <si>
    <t xml:space="preserve">RS1171843MACAMBARA           </t>
  </si>
  <si>
    <t xml:space="preserve">RS1173443MAMPITUBA           </t>
  </si>
  <si>
    <t xml:space="preserve">RS1175943MANOEL VIANA        </t>
  </si>
  <si>
    <t xml:space="preserve">RS1177543MAQUINE             </t>
  </si>
  <si>
    <t xml:space="preserve">RS1179143MARATA              </t>
  </si>
  <si>
    <t xml:space="preserve">RS1180943MARAU               </t>
  </si>
  <si>
    <t xml:space="preserve">RS1190843MARCELINO RAMOS     </t>
  </si>
  <si>
    <t xml:space="preserve">RS1198143MARIANA PIMENTEL    </t>
  </si>
  <si>
    <t xml:space="preserve">RS1200543MARIANO MORO        </t>
  </si>
  <si>
    <t xml:space="preserve">RS1205443MARQUES DE SOUZA    </t>
  </si>
  <si>
    <t xml:space="preserve">RS1210443MATA                </t>
  </si>
  <si>
    <t xml:space="preserve">RS1213843MATO CASTELHANO     </t>
  </si>
  <si>
    <t xml:space="preserve">RS1215343MATO LEITAO         </t>
  </si>
  <si>
    <t xml:space="preserve">RS1217943MATO QUEIMADO       </t>
  </si>
  <si>
    <t xml:space="preserve">RS1220343MAXIMILIANO ALMEIDA </t>
  </si>
  <si>
    <t xml:space="preserve">RS1225243MINAS DO LEAO       </t>
  </si>
  <si>
    <t xml:space="preserve">RS1230243MIRAGUAI            </t>
  </si>
  <si>
    <t xml:space="preserve">RS1235143MONTAURI            </t>
  </si>
  <si>
    <t xml:space="preserve">RS1237743MONTE ALEGRE CAMPOS </t>
  </si>
  <si>
    <t xml:space="preserve">RS1238543MONTE BELO DO SUL   </t>
  </si>
  <si>
    <t xml:space="preserve">RS1240143MONTENEGRO          </t>
  </si>
  <si>
    <t xml:space="preserve">RS1242743MORMACO             </t>
  </si>
  <si>
    <t xml:space="preserve">RS1244343MORRINHOS DO SUL    </t>
  </si>
  <si>
    <t xml:space="preserve">RS1245043MORRO REDONDO       </t>
  </si>
  <si>
    <t xml:space="preserve">RS1247643MORRO REUTER        </t>
  </si>
  <si>
    <t xml:space="preserve">RS1250043MOSTARDAS           </t>
  </si>
  <si>
    <t xml:space="preserve">RS1260943MUCUM               </t>
  </si>
  <si>
    <t xml:space="preserve">RS1261743MUITOS CAPõES       </t>
  </si>
  <si>
    <t xml:space="preserve">RS1262543MULITERNO           </t>
  </si>
  <si>
    <t xml:space="preserve">RS1265843NAO-ME-TOQUE        </t>
  </si>
  <si>
    <t xml:space="preserve">RS1267443NICOLAU VERGUEIRO   </t>
  </si>
  <si>
    <t xml:space="preserve">RS1270843NONOAI              </t>
  </si>
  <si>
    <t xml:space="preserve">RS1275743NOVA ALVORADA       </t>
  </si>
  <si>
    <t xml:space="preserve">RS1280743NOVA ARACA          </t>
  </si>
  <si>
    <t xml:space="preserve">RS1290643NOVA BASSANO        </t>
  </si>
  <si>
    <t xml:space="preserve">RS1295543NOVA BOA VISTA      </t>
  </si>
  <si>
    <t xml:space="preserve">RS1300343NOVA BRESCIA        </t>
  </si>
  <si>
    <t xml:space="preserve">RS1301143NOVA CANDELARIA     </t>
  </si>
  <si>
    <t xml:space="preserve">RS1303743NOVA ESPERANCA SUL  </t>
  </si>
  <si>
    <t xml:space="preserve">RS1306043NOVA HARTZ          </t>
  </si>
  <si>
    <t xml:space="preserve">RS1308643NOVA PADUA          </t>
  </si>
  <si>
    <t xml:space="preserve">RS1310243NOVA PALMA          </t>
  </si>
  <si>
    <t xml:space="preserve">RS1320143NOVA PETROPOLIS     </t>
  </si>
  <si>
    <t xml:space="preserve">RS1330043NOVA PRATA          </t>
  </si>
  <si>
    <t xml:space="preserve">RS1333443NOVA RAMADA         </t>
  </si>
  <si>
    <t xml:space="preserve">RS1335943NOVA ROMA DO SUL    </t>
  </si>
  <si>
    <t xml:space="preserve">RS1337543NOVA SANTA RITA     </t>
  </si>
  <si>
    <t xml:space="preserve">RS1339143NOVO CABRAIS        </t>
  </si>
  <si>
    <t xml:space="preserve">RS1340943NOVO HAMBURGO       </t>
  </si>
  <si>
    <t xml:space="preserve">RS1342543NOVO MACHADO        </t>
  </si>
  <si>
    <t xml:space="preserve">RS1344143NOVO TIRADENTES     </t>
  </si>
  <si>
    <t xml:space="preserve">RS1346643NOVO XINGU          </t>
  </si>
  <si>
    <t xml:space="preserve">RS1349043NOVO BARREIRO       </t>
  </si>
  <si>
    <t xml:space="preserve">RS1350843OSORIO              </t>
  </si>
  <si>
    <t xml:space="preserve">RS1360743PAIM FILHO          </t>
  </si>
  <si>
    <t xml:space="preserve">RS1365643PALMARES DO SUL     </t>
  </si>
  <si>
    <t>RS1370643PALMEIRA DAS MISSõES</t>
  </si>
  <si>
    <t xml:space="preserve">RS1380543PALMITINHO          </t>
  </si>
  <si>
    <t xml:space="preserve">RS1390443PANAMBI             </t>
  </si>
  <si>
    <t xml:space="preserve">RS1395343PANTANO GRANDE      </t>
  </si>
  <si>
    <t xml:space="preserve">RS1400143PARAI               </t>
  </si>
  <si>
    <t xml:space="preserve">RS1402743PARAISO DO SUL      </t>
  </si>
  <si>
    <t xml:space="preserve">RS1403543PARECI NOVO         </t>
  </si>
  <si>
    <t xml:space="preserve">RS1405043PAROBE              </t>
  </si>
  <si>
    <t xml:space="preserve">RS1406843PASSA SETE          </t>
  </si>
  <si>
    <t xml:space="preserve">RS1407643PASSO DO SOBRADO    </t>
  </si>
  <si>
    <t xml:space="preserve">RS1410043PASSO FUNDO         </t>
  </si>
  <si>
    <t xml:space="preserve">RS1413443PAULO BENTO         </t>
  </si>
  <si>
    <t xml:space="preserve">RS1415943PAVERAMA            </t>
  </si>
  <si>
    <t xml:space="preserve">RS1417543PEDRAS ALTAS        </t>
  </si>
  <si>
    <t xml:space="preserve">RS1420943PEDRO OSORIO        </t>
  </si>
  <si>
    <t xml:space="preserve">RS1430843PEJUCARA            </t>
  </si>
  <si>
    <t xml:space="preserve">RS1440743PELOTAS             </t>
  </si>
  <si>
    <t xml:space="preserve">RS1442343PICADA CAFE         </t>
  </si>
  <si>
    <t xml:space="preserve">RS1445643PINHAL              </t>
  </si>
  <si>
    <t xml:space="preserve">RS1446443PINHAL DA SERRA     </t>
  </si>
  <si>
    <t xml:space="preserve">RS1447243PINHAL GRANDE       </t>
  </si>
  <si>
    <t xml:space="preserve">RS1449843PINHEIRINHO DO VALE </t>
  </si>
  <si>
    <t xml:space="preserve">RS1450643PINHEIRO MACHADO    </t>
  </si>
  <si>
    <t xml:space="preserve">RS1455543PIRAPO              </t>
  </si>
  <si>
    <t xml:space="preserve">RS1460543PIRATINI            </t>
  </si>
  <si>
    <t xml:space="preserve">RS1470443PLANALTO            </t>
  </si>
  <si>
    <t xml:space="preserve">RS1475343POCO DAS ANTAS      </t>
  </si>
  <si>
    <t xml:space="preserve">RS1477943PONTAO              </t>
  </si>
  <si>
    <t xml:space="preserve">RS1478743PONTE PRETA         </t>
  </si>
  <si>
    <t xml:space="preserve">RS1480343PORTAO              </t>
  </si>
  <si>
    <t xml:space="preserve">RS1490243PORTO ALEGRE        </t>
  </si>
  <si>
    <t xml:space="preserve">RS1500843PORTO LUCENA        </t>
  </si>
  <si>
    <t xml:space="preserve">RS1505743PORTO MAUA          </t>
  </si>
  <si>
    <t xml:space="preserve">RS1507343PORTO VERA CRUZ     </t>
  </si>
  <si>
    <t xml:space="preserve">RS1510743PORTO XAVIER        </t>
  </si>
  <si>
    <t xml:space="preserve">RS1513143POUSO NOVO          </t>
  </si>
  <si>
    <t xml:space="preserve">RS1514943PRESIDENTE LUCENA   </t>
  </si>
  <si>
    <t xml:space="preserve">RS1515643PROGRESSO           </t>
  </si>
  <si>
    <t xml:space="preserve">RS1517243PROTASIO ALVES      </t>
  </si>
  <si>
    <t xml:space="preserve">RS1520643PUTINGA             </t>
  </si>
  <si>
    <t xml:space="preserve">RS1530543QUARAI              </t>
  </si>
  <si>
    <t xml:space="preserve">RS1531343QUATRO IRMAOS       </t>
  </si>
  <si>
    <t xml:space="preserve">RS1532143QUEVEDOS            </t>
  </si>
  <si>
    <t xml:space="preserve">RS1535443QUINZE DE NOVEMBRO  </t>
  </si>
  <si>
    <t xml:space="preserve">RS1540443REDENTORA           </t>
  </si>
  <si>
    <t xml:space="preserve">RS1545343RELVADO             </t>
  </si>
  <si>
    <t xml:space="preserve">RS1550343RESTINGA SECA       </t>
  </si>
  <si>
    <t xml:space="preserve">RS1555243RIO DOS INDIOS      </t>
  </si>
  <si>
    <t xml:space="preserve">RS1560243RIO GRANDE          </t>
  </si>
  <si>
    <t xml:space="preserve">RS1570143RIO PARDO           </t>
  </si>
  <si>
    <t xml:space="preserve">RS1575043RIOZINHO            </t>
  </si>
  <si>
    <t xml:space="preserve">RS1580043ROCA SALES          </t>
  </si>
  <si>
    <t xml:space="preserve">RS1590943RODEIO BONITO       </t>
  </si>
  <si>
    <t xml:space="preserve">RS1595843ROLADOR             </t>
  </si>
  <si>
    <t xml:space="preserve">RS1600643ROLANTE             </t>
  </si>
  <si>
    <t xml:space="preserve">RS1610543RONDA ALTA          </t>
  </si>
  <si>
    <t xml:space="preserve">RS1620443RONDINHA            </t>
  </si>
  <si>
    <t xml:space="preserve">RS1630343ROQUE GONZALES      </t>
  </si>
  <si>
    <t xml:space="preserve">RS1640243ROSARIO DO SUL      </t>
  </si>
  <si>
    <t xml:space="preserve">RS1642843SAGRADA FAMILIA     </t>
  </si>
  <si>
    <t xml:space="preserve">RS1643643SALDANHA MARINHO    </t>
  </si>
  <si>
    <t xml:space="preserve">RS1645143SALTO DO JACUI      </t>
  </si>
  <si>
    <t>RS1647743SALVADOR DAS MISSõES</t>
  </si>
  <si>
    <t xml:space="preserve">RS1650143SALVADOR DO SUL     </t>
  </si>
  <si>
    <t xml:space="preserve">RS1660043SANANDUVA           </t>
  </si>
  <si>
    <t>RS1670943SANTA BARBARA DO SUL</t>
  </si>
  <si>
    <t>RS1673343SANTA CECILIA DO SUL</t>
  </si>
  <si>
    <t xml:space="preserve">RS1675843SANTA CLARA DO SUL  </t>
  </si>
  <si>
    <t xml:space="preserve">RS1680843SANTA CRUZ DO SUL   </t>
  </si>
  <si>
    <t xml:space="preserve">RS1690743SANTA MARIA         </t>
  </si>
  <si>
    <t xml:space="preserve">RS1695643STA MARIA DO HERVAL </t>
  </si>
  <si>
    <t>RS1697243STA MARGARIDA DO SUL</t>
  </si>
  <si>
    <t>RS1700443SANTANA DA BOA VISTA</t>
  </si>
  <si>
    <t>RS1710343SANTANA DO LIVRAMENT</t>
  </si>
  <si>
    <t xml:space="preserve">RS1720243SANTA ROSA          </t>
  </si>
  <si>
    <t xml:space="preserve">RS1725143SANTA TEREZA        </t>
  </si>
  <si>
    <t xml:space="preserve">RS1730143STA VITORIA PALMAR  </t>
  </si>
  <si>
    <t xml:space="preserve">RS1740043SANTIAGO            </t>
  </si>
  <si>
    <t xml:space="preserve">RS1750943SANTO ÂNGELO        </t>
  </si>
  <si>
    <t>RS1755843STO ANTONIO DO PALMA</t>
  </si>
  <si>
    <t>RS1760843STO ANTONIO PATRULHA</t>
  </si>
  <si>
    <t xml:space="preserve">RS1770743STO ANTONIO MISSOES </t>
  </si>
  <si>
    <t>RS1775643STO ANTONIO PLANALTO</t>
  </si>
  <si>
    <t xml:space="preserve">RS1780643SANTO AUGUSTO       </t>
  </si>
  <si>
    <t xml:space="preserve">RS1790543SANTO CRISTO        </t>
  </si>
  <si>
    <t xml:space="preserve">RS1795443STO EXPEDITO DO SUL </t>
  </si>
  <si>
    <t xml:space="preserve">RS1800243SAO BORJA           </t>
  </si>
  <si>
    <t xml:space="preserve">RS1805143SAO DOMINGOS DO SUL </t>
  </si>
  <si>
    <t xml:space="preserve">RS1810143SAO FRANCISCO ASSIS </t>
  </si>
  <si>
    <t xml:space="preserve">RS1820043SAO FRANCISCO PAULA </t>
  </si>
  <si>
    <t xml:space="preserve">RS1830943SAO GABRIEL         </t>
  </si>
  <si>
    <t xml:space="preserve">RS1840843SAO JERONIMO        </t>
  </si>
  <si>
    <t xml:space="preserve">RS1842443SAO JOAO DA URTIGA  </t>
  </si>
  <si>
    <t>RS1843243SAO JOAO DO POLESINE</t>
  </si>
  <si>
    <t xml:space="preserve">RS1844043SAO JORGE           </t>
  </si>
  <si>
    <t>RS1845743SAO JOSE DAS MISSõES</t>
  </si>
  <si>
    <t xml:space="preserve">RS1846543SAO JOSE DO HERVAL  </t>
  </si>
  <si>
    <t xml:space="preserve">RS1848143SAO JOSE HORTENCIO  </t>
  </si>
  <si>
    <t>RS1849943SAO JOSE DO INHACORA</t>
  </si>
  <si>
    <t xml:space="preserve">RS1850743SAO JOSE DO NORTE   </t>
  </si>
  <si>
    <t xml:space="preserve">RS1860643SAO JOSE DO OURO    </t>
  </si>
  <si>
    <t xml:space="preserve">RS1861443SAO JOSE DO SUL     </t>
  </si>
  <si>
    <t>RS1862243SAO JOSE DOS AUSENTE</t>
  </si>
  <si>
    <t xml:space="preserve">RS1870543SAO LEOPOLDO        </t>
  </si>
  <si>
    <t xml:space="preserve">RS1880443SAO LOURENCO DO SUL </t>
  </si>
  <si>
    <t xml:space="preserve">RS1890343SAO LUIZ GONZAGA    </t>
  </si>
  <si>
    <t xml:space="preserve">RS1900043SAO MARCOS          </t>
  </si>
  <si>
    <t xml:space="preserve">RS1910943SAO MARTINHO        </t>
  </si>
  <si>
    <t xml:space="preserve">RS1912543SAO MARTINHO SERRA  </t>
  </si>
  <si>
    <t xml:space="preserve">RS1915843SAO MIGUEL MISSOES  </t>
  </si>
  <si>
    <t xml:space="preserve">RS1920843SAO NICOLAU         </t>
  </si>
  <si>
    <t>RS1930743SAO PAULO DAS MISSOE</t>
  </si>
  <si>
    <t xml:space="preserve">RS1935643SAO PEDRO DA SERRA  </t>
  </si>
  <si>
    <t>RS1936443SAO PEDRO DAS MISSOE</t>
  </si>
  <si>
    <t xml:space="preserve">RS1937243SAO PEDRO DO BUTIA  </t>
  </si>
  <si>
    <t xml:space="preserve">RS1940643SAO PEDRO DO SUL    </t>
  </si>
  <si>
    <t>RS1950543SAO SEBASTIAO DO CAI</t>
  </si>
  <si>
    <t xml:space="preserve">RS1960443SAO SEPE            </t>
  </si>
  <si>
    <t xml:space="preserve">RS1970343SAO VALENTIM        </t>
  </si>
  <si>
    <t xml:space="preserve">RS1971143SAO VALENTIM DO SUL </t>
  </si>
  <si>
    <t xml:space="preserve">RS1973743SAO VALERIO DO SUL  </t>
  </si>
  <si>
    <t xml:space="preserve">RS1975243SAO VENDELINO       </t>
  </si>
  <si>
    <t xml:space="preserve">RS1980243SAO VICENTE DO SUL  </t>
  </si>
  <si>
    <t xml:space="preserve">RS1990143SAPIRANGA           </t>
  </si>
  <si>
    <t xml:space="preserve">RS2000843SAPUCAIA DO SUL     </t>
  </si>
  <si>
    <t xml:space="preserve">RS2010743SARANDI             </t>
  </si>
  <si>
    <t xml:space="preserve">RS2020643SEBERI              </t>
  </si>
  <si>
    <t xml:space="preserve">RS2023043SEDE NOVA           </t>
  </si>
  <si>
    <t xml:space="preserve">RS2026343SEGREDO             </t>
  </si>
  <si>
    <t xml:space="preserve">RS2030543SELBACH             </t>
  </si>
  <si>
    <t xml:space="preserve">RS2032143SEN SALGADO FILHO   </t>
  </si>
  <si>
    <t xml:space="preserve">RS2035443SENTINELA DO SUL    </t>
  </si>
  <si>
    <t xml:space="preserve">RS2040443SERAFINA CORREA     </t>
  </si>
  <si>
    <t xml:space="preserve">RS2045343SERIO               </t>
  </si>
  <si>
    <t xml:space="preserve">RS2050343SERTAO              </t>
  </si>
  <si>
    <t xml:space="preserve">RS2055243SERTAO SANTANA      </t>
  </si>
  <si>
    <t xml:space="preserve">RS2057843SETE DE SETEMBRO    </t>
  </si>
  <si>
    <t>RS2060243SEVERIANO DE ALMEIDA</t>
  </si>
  <si>
    <t xml:space="preserve">RS2065143SILVEIRA MARTINS    </t>
  </si>
  <si>
    <t xml:space="preserve">RS2067743SINIMBU             </t>
  </si>
  <si>
    <t xml:space="preserve">RS2070143SOBRADINHO          </t>
  </si>
  <si>
    <t xml:space="preserve">RS2080043SOLEDADE            </t>
  </si>
  <si>
    <t xml:space="preserve">RS2085943TABAI               </t>
  </si>
  <si>
    <t xml:space="preserve">RS2090943TAPEJARA            </t>
  </si>
  <si>
    <t xml:space="preserve">RS2100643TAPERA              </t>
  </si>
  <si>
    <t xml:space="preserve">RS2110543TAPES               </t>
  </si>
  <si>
    <t xml:space="preserve">RS2120443TAQUARA             </t>
  </si>
  <si>
    <t xml:space="preserve">RS2130343TAQUARI             </t>
  </si>
  <si>
    <t xml:space="preserve">RS2132943TAQUARUCU DO SUL    </t>
  </si>
  <si>
    <t xml:space="preserve">RS2135243TAVARES             </t>
  </si>
  <si>
    <t xml:space="preserve">RS2140243TENENTE PORTELA     </t>
  </si>
  <si>
    <t xml:space="preserve">RS2143643TERRA DE AREIA      </t>
  </si>
  <si>
    <t xml:space="preserve">RS2145143TEUTONIA            </t>
  </si>
  <si>
    <t xml:space="preserve">RS2146943TIO HUGO            </t>
  </si>
  <si>
    <t xml:space="preserve">RS2147743TIRADENTES DO SUL   </t>
  </si>
  <si>
    <t xml:space="preserve">RS2149343TOROPI              </t>
  </si>
  <si>
    <t xml:space="preserve">RS2150143TORRES              </t>
  </si>
  <si>
    <t xml:space="preserve">RS2160043TRAMANDAI           </t>
  </si>
  <si>
    <t xml:space="preserve">RS2162643TRAVESSEIRO         </t>
  </si>
  <si>
    <t xml:space="preserve">RS2163443TRES ARROIOS        </t>
  </si>
  <si>
    <t xml:space="preserve">RS2166743TRES CACHOEIRAS     </t>
  </si>
  <si>
    <t xml:space="preserve">RS2170943TRES COROAS         </t>
  </si>
  <si>
    <t xml:space="preserve">RS2180843TRES DE MAIO        </t>
  </si>
  <si>
    <t xml:space="preserve">RS2183243TRES FORQUILHAS     </t>
  </si>
  <si>
    <t xml:space="preserve">RS2185743TRES PALMEIRAS      </t>
  </si>
  <si>
    <t xml:space="preserve">RS2190743TRES PASSOS         </t>
  </si>
  <si>
    <t xml:space="preserve">RS2195643TRINDADE DO SUL     </t>
  </si>
  <si>
    <t xml:space="preserve">RS2200443TRIUNFO             </t>
  </si>
  <si>
    <t xml:space="preserve">RS2210343TUCUNDUVA           </t>
  </si>
  <si>
    <t xml:space="preserve">RS2215243TUNAS               </t>
  </si>
  <si>
    <t xml:space="preserve">RS2218643TUPANCI DO SUL      </t>
  </si>
  <si>
    <t xml:space="preserve">RS2220243TUPANCIRETA         </t>
  </si>
  <si>
    <t xml:space="preserve">RS2225143TUPANDI             </t>
  </si>
  <si>
    <t xml:space="preserve">RS2230143TUPARENDI           </t>
  </si>
  <si>
    <t xml:space="preserve">RS2232743TURUCU              </t>
  </si>
  <si>
    <t xml:space="preserve">RS2234343UBIRETAMA           </t>
  </si>
  <si>
    <t xml:space="preserve">RS2235043UNIAO DA SERRA      </t>
  </si>
  <si>
    <t xml:space="preserve">RS2237643UNISTALDA           </t>
  </si>
  <si>
    <t xml:space="preserve">RS2240043URUGUAIANA          </t>
  </si>
  <si>
    <t xml:space="preserve">RS2250943VACARIA             </t>
  </si>
  <si>
    <t xml:space="preserve">RS2252543VALE VERDE          </t>
  </si>
  <si>
    <t xml:space="preserve">RS2253343VALE DO SOL         </t>
  </si>
  <si>
    <t xml:space="preserve">RS2254143VALE REAL           </t>
  </si>
  <si>
    <t xml:space="preserve">RS2255843VANINI              </t>
  </si>
  <si>
    <t xml:space="preserve">RS2260843VENONCIO AIRES      </t>
  </si>
  <si>
    <t xml:space="preserve">RS2270743VERA CRUZ           </t>
  </si>
  <si>
    <t xml:space="preserve">RS2280643VERANOPOLIS         </t>
  </si>
  <si>
    <t xml:space="preserve">RS2285543VESPASIANO CORREA   </t>
  </si>
  <si>
    <t xml:space="preserve">RS2290543VIADUTOS            </t>
  </si>
  <si>
    <t xml:space="preserve">RS2300243VIAMAO              </t>
  </si>
  <si>
    <t xml:space="preserve">RS2310143VICENTE DUTRA       </t>
  </si>
  <si>
    <t xml:space="preserve">RS2320043VICTOR GRAEFF       </t>
  </si>
  <si>
    <t xml:space="preserve">RS2330943VILA FLORES         </t>
  </si>
  <si>
    <t xml:space="preserve">RS2335843VILA LONGARO        </t>
  </si>
  <si>
    <t xml:space="preserve">RS2340843VILA MARIA          </t>
  </si>
  <si>
    <t xml:space="preserve">RS2345743VILA NOVA DO SUL    </t>
  </si>
  <si>
    <t xml:space="preserve">RS2350743VISTA ALEGRE        </t>
  </si>
  <si>
    <t xml:space="preserve">RS2360643VISTA ALEGRE PRATO  </t>
  </si>
  <si>
    <t xml:space="preserve">RS2370543VISTA GAUCHA        </t>
  </si>
  <si>
    <t xml:space="preserve">RS2375443VITORIA DAS MISSõES </t>
  </si>
  <si>
    <t xml:space="preserve">RS2377043WESTFALIA           </t>
  </si>
  <si>
    <t xml:space="preserve">RS2380443XANGRI-LA           </t>
  </si>
  <si>
    <t xml:space="preserve">SC0005142ABDON BATISTA       </t>
  </si>
  <si>
    <t xml:space="preserve">SC0010142ABELARDO LUZ        </t>
  </si>
  <si>
    <t xml:space="preserve">SC0020042AGROLANDIA          </t>
  </si>
  <si>
    <t xml:space="preserve">SC0030942AGRONOMICA          </t>
  </si>
  <si>
    <t xml:space="preserve">SC0040842AGUA DOCE           </t>
  </si>
  <si>
    <t xml:space="preserve">SC0050742AGUAS DE CHAPECO    </t>
  </si>
  <si>
    <t xml:space="preserve">SC0055642AGUAS FRIAS         </t>
  </si>
  <si>
    <t xml:space="preserve">SC0060642AGUAS MORNAS        </t>
  </si>
  <si>
    <t xml:space="preserve">SC0070542ALFREDO WAGNER      </t>
  </si>
  <si>
    <t xml:space="preserve">SC0075442ALTO BELA VISTA     </t>
  </si>
  <si>
    <t xml:space="preserve">SC0080442ANCHIETA            </t>
  </si>
  <si>
    <t xml:space="preserve">SC0090342ANGELINA            </t>
  </si>
  <si>
    <t xml:space="preserve">SC0100042ANITA GARIBALDI     </t>
  </si>
  <si>
    <t xml:space="preserve">SC0110942ANITAPOLIS          </t>
  </si>
  <si>
    <t xml:space="preserve">SC0120842ANTONIO CARLOS      </t>
  </si>
  <si>
    <t xml:space="preserve">SC0125742APIUNA              </t>
  </si>
  <si>
    <t xml:space="preserve">SC0127342ARABUTA             </t>
  </si>
  <si>
    <t xml:space="preserve">SC0130742ARAQUARI            </t>
  </si>
  <si>
    <t xml:space="preserve">SC0140642ARARANGUA           </t>
  </si>
  <si>
    <t xml:space="preserve">SC0150542ARMAZEM             </t>
  </si>
  <si>
    <t xml:space="preserve">SC0160442ARROIO TRINTA       </t>
  </si>
  <si>
    <t xml:space="preserve">SC0165342ARVOREDO            </t>
  </si>
  <si>
    <t xml:space="preserve">SC0170342ASCURRA             </t>
  </si>
  <si>
    <t xml:space="preserve">SC0180242ATALANTA            </t>
  </si>
  <si>
    <t xml:space="preserve">SC0190142AURORA              </t>
  </si>
  <si>
    <t>SC0195042BALNEAR ARROIO SILVA</t>
  </si>
  <si>
    <t xml:space="preserve">SC0200842BALNEARIO CAMBORIU  </t>
  </si>
  <si>
    <t xml:space="preserve">SC0205742BALNEARIO BARRA SUL </t>
  </si>
  <si>
    <t xml:space="preserve">SC0207342BALNEARIO GAIVOTA   </t>
  </si>
  <si>
    <t xml:space="preserve">SC0208142BANDEIRANTE         </t>
  </si>
  <si>
    <t xml:space="preserve">SC0209942BARRA BONITA        </t>
  </si>
  <si>
    <t xml:space="preserve">SC0210742BARRA VELHA         </t>
  </si>
  <si>
    <t xml:space="preserve">SC0213142BELA VISTA DO TOLDO </t>
  </si>
  <si>
    <t xml:space="preserve">SC0215642BELMONTE            </t>
  </si>
  <si>
    <t xml:space="preserve">SC0220642BENEDITO NOVO       </t>
  </si>
  <si>
    <t xml:space="preserve">SC0230542BIGUACU             </t>
  </si>
  <si>
    <t xml:space="preserve">SC0240442BLUMENAU            </t>
  </si>
  <si>
    <t xml:space="preserve">SC0243842BOCAINA DO SUL      </t>
  </si>
  <si>
    <t xml:space="preserve">SC0245342BOMBINHAS           </t>
  </si>
  <si>
    <t xml:space="preserve">SC0250342BOM JARDIM DA SERRA </t>
  </si>
  <si>
    <t xml:space="preserve">SC0253742BOM JESUS           </t>
  </si>
  <si>
    <t xml:space="preserve">SC0257842BOM JESUS DO OESTE  </t>
  </si>
  <si>
    <t xml:space="preserve">SC0260242BOM RETIRO          </t>
  </si>
  <si>
    <t xml:space="preserve">SC0270142BOTUVERA            </t>
  </si>
  <si>
    <t xml:space="preserve">SC0280042BRACO DO NORTE      </t>
  </si>
  <si>
    <t xml:space="preserve">SC0285942BRACO DO TROMBUDO   </t>
  </si>
  <si>
    <t xml:space="preserve">SC0287542BRUNOPOLIS          </t>
  </si>
  <si>
    <t xml:space="preserve">SC0290942BRUSQUE             </t>
  </si>
  <si>
    <t xml:space="preserve">SC0300642CACADOR             </t>
  </si>
  <si>
    <t xml:space="preserve">SC0310542CAIBI               </t>
  </si>
  <si>
    <t xml:space="preserve">SC0315442CALMON              </t>
  </si>
  <si>
    <t xml:space="preserve">SC0320442CAMBORIU            </t>
  </si>
  <si>
    <t xml:space="preserve">SC0325342CAPAO ALTO          </t>
  </si>
  <si>
    <t xml:space="preserve">SC0330342CAMPO ALEGRE        </t>
  </si>
  <si>
    <t xml:space="preserve">SC0340242CAMPO BELO DO SUL   </t>
  </si>
  <si>
    <t xml:space="preserve">SC0350142CAMPO ERE           </t>
  </si>
  <si>
    <t xml:space="preserve">SC0360042CAMPOS NOVOS        </t>
  </si>
  <si>
    <t xml:space="preserve">SC0370942CANELINHA           </t>
  </si>
  <si>
    <t xml:space="preserve">SC0380842CANOINHAS           </t>
  </si>
  <si>
    <t xml:space="preserve">SC0390742CAPINZAL            </t>
  </si>
  <si>
    <t xml:space="preserve">SC0395642CAPIVARI DE BAIXO   </t>
  </si>
  <si>
    <t xml:space="preserve">SC0400442CATANDUVAS          </t>
  </si>
  <si>
    <t xml:space="preserve">SC0410342CAXAMBU DO SUL      </t>
  </si>
  <si>
    <t xml:space="preserve">SC0415242CELSO RAMOS         </t>
  </si>
  <si>
    <t xml:space="preserve">SC0417842CERRO NEGRO         </t>
  </si>
  <si>
    <t xml:space="preserve">SC0419442CHAPADAO DO LAGEADO </t>
  </si>
  <si>
    <t xml:space="preserve">SC0420242CHAPECO             </t>
  </si>
  <si>
    <t xml:space="preserve">SC0425142COCAL DO SUL        </t>
  </si>
  <si>
    <t xml:space="preserve">SC0430142CONCORDIA           </t>
  </si>
  <si>
    <t xml:space="preserve">SC0435042CORDILHEIRA ALTA    </t>
  </si>
  <si>
    <t xml:space="preserve">SC0440042CORONEL FREITAS     </t>
  </si>
  <si>
    <t xml:space="preserve">SC0445942CORONEL MARTINS     </t>
  </si>
  <si>
    <t xml:space="preserve">SC0450942CORUPA              </t>
  </si>
  <si>
    <t xml:space="preserve">SC0455842CORREIA PINTO       </t>
  </si>
  <si>
    <t xml:space="preserve">SC0460842CRICIUMA            </t>
  </si>
  <si>
    <t xml:space="preserve">SC0470742CUNHA PORA          </t>
  </si>
  <si>
    <t xml:space="preserve">SC0475642CUNHATAI            </t>
  </si>
  <si>
    <t xml:space="preserve">SC0480642CURITIBANOS         </t>
  </si>
  <si>
    <t xml:space="preserve">SC0490542DESCANSO            </t>
  </si>
  <si>
    <t xml:space="preserve">SC0500142DIONISIO CERQUEIRA  </t>
  </si>
  <si>
    <t xml:space="preserve">SC0510042DONA EMMA           </t>
  </si>
  <si>
    <t xml:space="preserve">SC0515942DOUTOR PEDRINHO     </t>
  </si>
  <si>
    <t xml:space="preserve">SC0517542ENTRE RIOS          </t>
  </si>
  <si>
    <t xml:space="preserve">SC0519142ERMO                </t>
  </si>
  <si>
    <t xml:space="preserve">SC0520942ERVAL VELHO         </t>
  </si>
  <si>
    <t xml:space="preserve">SC0530842FAXINAL DOS GUEDES  </t>
  </si>
  <si>
    <t xml:space="preserve">SC0535742FLOR DO SERTAO      </t>
  </si>
  <si>
    <t xml:space="preserve">SC0540742FLORIANOPOLIS       </t>
  </si>
  <si>
    <t xml:space="preserve">SC0543142FORMOSA DO SUL      </t>
  </si>
  <si>
    <t xml:space="preserve">SC0545642FORQUILHINHA        </t>
  </si>
  <si>
    <t xml:space="preserve">SC0550642FRAIBURGO           </t>
  </si>
  <si>
    <t xml:space="preserve">SC0555542FREI ROGERIO        </t>
  </si>
  <si>
    <t xml:space="preserve">SC0560542GALVAO              </t>
  </si>
  <si>
    <t xml:space="preserve">SC0570442GAROPABA            </t>
  </si>
  <si>
    <t xml:space="preserve">SC0580342GARUVA              </t>
  </si>
  <si>
    <t xml:space="preserve">SC0590242GASPAR              </t>
  </si>
  <si>
    <t>SC0600942GOVERNAD CELSO RAMOS</t>
  </si>
  <si>
    <t xml:space="preserve">SC0610842GRAO PARA           </t>
  </si>
  <si>
    <t xml:space="preserve">SC0620742GRAVATAL            </t>
  </si>
  <si>
    <t xml:space="preserve">SC0630642GUABIRUBA           </t>
  </si>
  <si>
    <t xml:space="preserve">SC0640542GUARACIABA          </t>
  </si>
  <si>
    <t xml:space="preserve">SC0650442GUARAMIRIM          </t>
  </si>
  <si>
    <t xml:space="preserve">SC0660342GUARUJA DO SUL      </t>
  </si>
  <si>
    <t xml:space="preserve">SC0665242GUATAMBU            </t>
  </si>
  <si>
    <t xml:space="preserve">SC0670242HERVAL D'OESTE      </t>
  </si>
  <si>
    <t xml:space="preserve">SC0675142IBIAM               </t>
  </si>
  <si>
    <t xml:space="preserve">SC0680142IBICARE             </t>
  </si>
  <si>
    <t xml:space="preserve">SC0690042IBIRAMA             </t>
  </si>
  <si>
    <t xml:space="preserve">SC0700742ICARA               </t>
  </si>
  <si>
    <t xml:space="preserve">SC0710642ILHOTA              </t>
  </si>
  <si>
    <t xml:space="preserve">SC0720542IMARUI              </t>
  </si>
  <si>
    <t xml:space="preserve">SC0730442IMBITUBA            </t>
  </si>
  <si>
    <t xml:space="preserve">SC0740342IMBUIA              </t>
  </si>
  <si>
    <t xml:space="preserve">SC0750242INDAIAL             </t>
  </si>
  <si>
    <t xml:space="preserve">SC0757742IOMERE              </t>
  </si>
  <si>
    <t xml:space="preserve">SC0760142IPIRA               </t>
  </si>
  <si>
    <t xml:space="preserve">SC0765042IPORA DO OESTE      </t>
  </si>
  <si>
    <t xml:space="preserve">SC0768442IPUACU              </t>
  </si>
  <si>
    <t xml:space="preserve">SC0770042IPUMIRIM            </t>
  </si>
  <si>
    <t xml:space="preserve">SC0775942IRACEMINHA          </t>
  </si>
  <si>
    <t xml:space="preserve">SC0780942IRANI               </t>
  </si>
  <si>
    <t xml:space="preserve">SC0785842IRATI               </t>
  </si>
  <si>
    <t xml:space="preserve">SC0790842IRINEOPOLIS         </t>
  </si>
  <si>
    <t xml:space="preserve">SC0800542ITA                 </t>
  </si>
  <si>
    <t xml:space="preserve">SC0810442ITAIOPOLIS          </t>
  </si>
  <si>
    <t xml:space="preserve">SC0820342ITAJAI              </t>
  </si>
  <si>
    <t xml:space="preserve">SC0830242ITAPEMA             </t>
  </si>
  <si>
    <t xml:space="preserve">SC0840142ITAPIRANGA          </t>
  </si>
  <si>
    <t xml:space="preserve">SC0845042ITAPOA              </t>
  </si>
  <si>
    <t xml:space="preserve">SC0850042ITUPORANGA          </t>
  </si>
  <si>
    <t xml:space="preserve">SC0860942JABORA              </t>
  </si>
  <si>
    <t xml:space="preserve">SC0870842JACINTO MACHADO     </t>
  </si>
  <si>
    <t xml:space="preserve">SC0880742JAGUARUNA           </t>
  </si>
  <si>
    <t xml:space="preserve">SC0890642JARAGUA DO SUL      </t>
  </si>
  <si>
    <t xml:space="preserve">SC0895542JARDINOPOLIS        </t>
  </si>
  <si>
    <t xml:space="preserve">SC0900342JOACABA             </t>
  </si>
  <si>
    <t xml:space="preserve">SC0910242JOINVILLE           </t>
  </si>
  <si>
    <t xml:space="preserve">SC0915142JOSE BOITEUX        </t>
  </si>
  <si>
    <t xml:space="preserve">SC0917742JUPIA               </t>
  </si>
  <si>
    <t xml:space="preserve">SC0920142LACERDOPOLIS        </t>
  </si>
  <si>
    <t xml:space="preserve">SC0930042LAGES               </t>
  </si>
  <si>
    <t xml:space="preserve">SC0940942LAGUNA              </t>
  </si>
  <si>
    <t xml:space="preserve">SC0945842LAJEADO GRANDE      </t>
  </si>
  <si>
    <t xml:space="preserve">SC0950842LAURENTINO          </t>
  </si>
  <si>
    <t xml:space="preserve">SC0960742LAURO MULLER        </t>
  </si>
  <si>
    <t xml:space="preserve">SC0970642LEBON REGIS         </t>
  </si>
  <si>
    <t xml:space="preserve">SC0980542LEOBERTO LEAL       </t>
  </si>
  <si>
    <t xml:space="preserve">SC0985442LINDOIA DO SUL      </t>
  </si>
  <si>
    <t xml:space="preserve">SC0990442LONTRAS             </t>
  </si>
  <si>
    <t xml:space="preserve">SC1000142LUIZ ALVES          </t>
  </si>
  <si>
    <t xml:space="preserve">SC1003542LUZERNA             </t>
  </si>
  <si>
    <t xml:space="preserve">SC1005042MACIEIRA            </t>
  </si>
  <si>
    <t xml:space="preserve">SC1010042MAFRA               </t>
  </si>
  <si>
    <t xml:space="preserve">SC1020942MAJOR GERCINO       </t>
  </si>
  <si>
    <t xml:space="preserve">SC1030842MAJOR VIEIRA        </t>
  </si>
  <si>
    <t xml:space="preserve">SC1040742MARACAJA            </t>
  </si>
  <si>
    <t xml:space="preserve">SC1050642MARAVILHA           </t>
  </si>
  <si>
    <t xml:space="preserve">SC1055542MAREMA              </t>
  </si>
  <si>
    <t xml:space="preserve">SC1060542MASSARANDUBA        </t>
  </si>
  <si>
    <t xml:space="preserve">SC1070442MATOS COSTA         </t>
  </si>
  <si>
    <t xml:space="preserve">SC1080342MELEIRO             </t>
  </si>
  <si>
    <t xml:space="preserve">SC1085242MIRIM DOCE          </t>
  </si>
  <si>
    <t xml:space="preserve">SC1090242MODELO              </t>
  </si>
  <si>
    <t xml:space="preserve">SC1100942MONDAI              </t>
  </si>
  <si>
    <t xml:space="preserve">SC1105842MONTE CARLO         </t>
  </si>
  <si>
    <t xml:space="preserve">SC1110842MONTE CASTELO       </t>
  </si>
  <si>
    <t xml:space="preserve">SC1120742MORRO DA FUMACA     </t>
  </si>
  <si>
    <t xml:space="preserve">SC1125642MORRO GRANDE        </t>
  </si>
  <si>
    <t xml:space="preserve">SC1130642NAVEGANTES          </t>
  </si>
  <si>
    <t xml:space="preserve">SC1140542NOVA ERECHIM        </t>
  </si>
  <si>
    <t xml:space="preserve">SC1145442NOVA ITABERABA      </t>
  </si>
  <si>
    <t xml:space="preserve">SC1150442NOVA TRENTO         </t>
  </si>
  <si>
    <t xml:space="preserve">SC1160342NOVA VENEZA         </t>
  </si>
  <si>
    <t xml:space="preserve">SC1165242NOVO HORIZONTE      </t>
  </si>
  <si>
    <t xml:space="preserve">SC1170242ORLEANS             </t>
  </si>
  <si>
    <t xml:space="preserve">SC1175142OTACILIO COSTA      </t>
  </si>
  <si>
    <t xml:space="preserve">SC1180142OURO                </t>
  </si>
  <si>
    <t xml:space="preserve">SC1185042OURO VERDE          </t>
  </si>
  <si>
    <t xml:space="preserve">SC1187642PAIAL               </t>
  </si>
  <si>
    <t xml:space="preserve">SC1189242PAINEL              </t>
  </si>
  <si>
    <t xml:space="preserve">SC1190042PALHOCA             </t>
  </si>
  <si>
    <t xml:space="preserve">SC1200742PALMA SOLA          </t>
  </si>
  <si>
    <t xml:space="preserve">SC1205642PALMEIRA            </t>
  </si>
  <si>
    <t xml:space="preserve">SC1210642PALMITOS            </t>
  </si>
  <si>
    <t xml:space="preserve">SC1220542PAPANDUVA           </t>
  </si>
  <si>
    <t xml:space="preserve">SC1223942PARAISO             </t>
  </si>
  <si>
    <t xml:space="preserve">SC1225442PASSO DE TORRES     </t>
  </si>
  <si>
    <t xml:space="preserve">SC1227042PASSOS MAIA         </t>
  </si>
  <si>
    <t xml:space="preserve">SC1230442PAULO LOPES         </t>
  </si>
  <si>
    <t xml:space="preserve">SC1240342PEDRAS GRANDES      </t>
  </si>
  <si>
    <t xml:space="preserve">SC1250242PENHA               </t>
  </si>
  <si>
    <t xml:space="preserve">SC1260142PERITIBA            </t>
  </si>
  <si>
    <t xml:space="preserve">SC1270042PETROLANDIA         </t>
  </si>
  <si>
    <t xml:space="preserve">SC1280942BALNEARIO PICARRAS  </t>
  </si>
  <si>
    <t xml:space="preserve">SC1290842PINHALZINHO         </t>
  </si>
  <si>
    <t xml:space="preserve">SC1300542PINHEIRO PRETO      </t>
  </si>
  <si>
    <t xml:space="preserve">SC1310442PIRATUBA            </t>
  </si>
  <si>
    <t xml:space="preserve">SC1315342PLANALTO ALEGRE     </t>
  </si>
  <si>
    <t xml:space="preserve">SC1320342POMERODE            </t>
  </si>
  <si>
    <t xml:space="preserve">SC1330242PONTE ALTA          </t>
  </si>
  <si>
    <t xml:space="preserve">SC1335142PONTE ALTA DO NORTE </t>
  </si>
  <si>
    <t xml:space="preserve">SC1340142PONTE SERRADA       </t>
  </si>
  <si>
    <t xml:space="preserve">SC1350042PORTO BELO          </t>
  </si>
  <si>
    <t xml:space="preserve">SC1360942PORTO UNIAO         </t>
  </si>
  <si>
    <t xml:space="preserve">SC1370842POUSO REDONDO       </t>
  </si>
  <si>
    <t xml:space="preserve">SC1380742PRAIA GRANDE        </t>
  </si>
  <si>
    <t>SC1390642PRES CASTELLO BRANCO</t>
  </si>
  <si>
    <t xml:space="preserve">SC1400342PRESIDENTE GETULIO  </t>
  </si>
  <si>
    <t xml:space="preserve">SC1410242PRESIDENTE NEREU    </t>
  </si>
  <si>
    <t xml:space="preserve">SC1415142PRINCESA            </t>
  </si>
  <si>
    <t xml:space="preserve">SC1420142QUILOMBO            </t>
  </si>
  <si>
    <t xml:space="preserve">SC1430042RANCHO QUEIMADO     </t>
  </si>
  <si>
    <t xml:space="preserve">SC1440942RIO DAS ANTAS       </t>
  </si>
  <si>
    <t xml:space="preserve">SC1450842RIO DO CAMPO        </t>
  </si>
  <si>
    <t xml:space="preserve">SC1460742RIO DO OESTE        </t>
  </si>
  <si>
    <t xml:space="preserve">SC1470642RIO DOS CEDROS      </t>
  </si>
  <si>
    <t xml:space="preserve">SC1480542RIO DO SUL          </t>
  </si>
  <si>
    <t xml:space="preserve">SC1490442RIO FORTUNA         </t>
  </si>
  <si>
    <t xml:space="preserve">SC1500042RIO NEGRINHO        </t>
  </si>
  <si>
    <t xml:space="preserve">SC1505942RIO RUFINO          </t>
  </si>
  <si>
    <t xml:space="preserve">SC1507542RIQUEZA             </t>
  </si>
  <si>
    <t xml:space="preserve">SC1510942RODEIO              </t>
  </si>
  <si>
    <t xml:space="preserve">SC1520842ROMELANDIA          </t>
  </si>
  <si>
    <t xml:space="preserve">SC1530742SALETE              </t>
  </si>
  <si>
    <t xml:space="preserve">SC1535642SALTINHO            </t>
  </si>
  <si>
    <t xml:space="preserve">SC1540642SALTO VELOSO        </t>
  </si>
  <si>
    <t xml:space="preserve">SC1545542SANGAO              </t>
  </si>
  <si>
    <t xml:space="preserve">SC1550542SANTA CECILIA       </t>
  </si>
  <si>
    <t xml:space="preserve">SC1555442SANTA HELENA        </t>
  </si>
  <si>
    <t xml:space="preserve">SC1560442SANTA ROSA DE LIMA  </t>
  </si>
  <si>
    <t xml:space="preserve">SC1565342SANTA ROSA DO SUL   </t>
  </si>
  <si>
    <t xml:space="preserve">SC1567942SANTA TEREZINHA     </t>
  </si>
  <si>
    <t>SC1568742STA TEREZINHA PROGRE</t>
  </si>
  <si>
    <t xml:space="preserve">SC1569542SANTIAGO DO SUL     </t>
  </si>
  <si>
    <t>SC1570342STO AMARO IMPERATRIZ</t>
  </si>
  <si>
    <t xml:space="preserve">SC1575242SAO BERNARDINO      </t>
  </si>
  <si>
    <t xml:space="preserve">SC1580242SAO BENTO DO SUL    </t>
  </si>
  <si>
    <t xml:space="preserve">SC1590142SAO BONIFACIO       </t>
  </si>
  <si>
    <t xml:space="preserve">SC1600842SAO CARLOS          </t>
  </si>
  <si>
    <t>SC1605742SAO CRISTOVAO DO SUL</t>
  </si>
  <si>
    <t xml:space="preserve">SC1610742SAO DOMINGOS        </t>
  </si>
  <si>
    <t>SC1620642SAO FRANCISCO DO SUL</t>
  </si>
  <si>
    <t xml:space="preserve">SC1625542SAO JOAO DO OESTE   </t>
  </si>
  <si>
    <t xml:space="preserve">SC1630542SAO JOAO BATISTA    </t>
  </si>
  <si>
    <t>SC1635442SAO JOAO DO ITAPERIU</t>
  </si>
  <si>
    <t xml:space="preserve">SC1640442SAO JOAO DO SUL     </t>
  </si>
  <si>
    <t xml:space="preserve">SC1650342SAO JOAQUIM         </t>
  </si>
  <si>
    <t xml:space="preserve">SC1660242SAO JOSE            </t>
  </si>
  <si>
    <t xml:space="preserve">SC1670142SAO JOSE DO CEDRO   </t>
  </si>
  <si>
    <t xml:space="preserve">SC1680042SAO JOSE DO CERRITO </t>
  </si>
  <si>
    <t xml:space="preserve">SC1690942SAO LOURENCO OESTE  </t>
  </si>
  <si>
    <t xml:space="preserve">SC1700642SAO LUDGERO         </t>
  </si>
  <si>
    <t xml:space="preserve">SC1710542SAO MARTINHO        </t>
  </si>
  <si>
    <t>SC1715442SAO MIGUEL BOA VISTA</t>
  </si>
  <si>
    <t xml:space="preserve">SC1720442SAO MIGUEL DO OESTE </t>
  </si>
  <si>
    <t xml:space="preserve">SC1725342SAO PEDRO ALCANTARA </t>
  </si>
  <si>
    <t xml:space="preserve">SC1730342SAUDADES            </t>
  </si>
  <si>
    <t xml:space="preserve">SC1740242SCHROEDER           </t>
  </si>
  <si>
    <t xml:space="preserve">SC1750142SEARA               </t>
  </si>
  <si>
    <t xml:space="preserve">SC1755042SERRA ALTA          </t>
  </si>
  <si>
    <t xml:space="preserve">SC1760042SIDEROPOLIS         </t>
  </si>
  <si>
    <t xml:space="preserve">SC1770942SOMBRIO             </t>
  </si>
  <si>
    <t xml:space="preserve">SC1775842SUL BRASIL          </t>
  </si>
  <si>
    <t xml:space="preserve">SC1780842TAIO                </t>
  </si>
  <si>
    <t xml:space="preserve">SC1790742TANGARA             </t>
  </si>
  <si>
    <t xml:space="preserve">SC1795642TIGRINHOS           </t>
  </si>
  <si>
    <t xml:space="preserve">SC1800442TIJUCAS             </t>
  </si>
  <si>
    <t xml:space="preserve">SC1810342TIMBE DO SUL        </t>
  </si>
  <si>
    <t xml:space="preserve">SC1820242TIMBO               </t>
  </si>
  <si>
    <t xml:space="preserve">SC1825142TIMBO GRANDE        </t>
  </si>
  <si>
    <t xml:space="preserve">SC1830142TRES BARRAS         </t>
  </si>
  <si>
    <t xml:space="preserve">SC1835042TREVISO             </t>
  </si>
  <si>
    <t xml:space="preserve">SC1840042TREZE DE MAIO       </t>
  </si>
  <si>
    <t xml:space="preserve">SC1850942TREZE TILIAS        </t>
  </si>
  <si>
    <t xml:space="preserve">SC1860842TROMBUDO CENTRAL    </t>
  </si>
  <si>
    <t xml:space="preserve">SC1870742TUBARAO             </t>
  </si>
  <si>
    <t xml:space="preserve">SC1875642TUNAPOLIS           </t>
  </si>
  <si>
    <t xml:space="preserve">SC1880642TURVO               </t>
  </si>
  <si>
    <t xml:space="preserve">SC1885542UNIAO DO OESTE      </t>
  </si>
  <si>
    <t xml:space="preserve">SC1890542URUBICI             </t>
  </si>
  <si>
    <t xml:space="preserve">SC1895442URUPEMA             </t>
  </si>
  <si>
    <t xml:space="preserve">SC1900242URUSSANGA           </t>
  </si>
  <si>
    <t xml:space="preserve">SC1910142VARGEAO             </t>
  </si>
  <si>
    <t xml:space="preserve">SC1915042VARGEM              </t>
  </si>
  <si>
    <t xml:space="preserve">SC1917642VARGEM BONITA       </t>
  </si>
  <si>
    <t xml:space="preserve">SC1920042VIDAL RAMOS         </t>
  </si>
  <si>
    <t xml:space="preserve">SC1930942VIDEIRA             </t>
  </si>
  <si>
    <t xml:space="preserve">SC1935842VITOR MEIRELES      </t>
  </si>
  <si>
    <t xml:space="preserve">SC1940842WITMARSUM           </t>
  </si>
  <si>
    <t xml:space="preserve">SC1950742XANXERE             </t>
  </si>
  <si>
    <t xml:space="preserve">SC1960642XAVANTINA           </t>
  </si>
  <si>
    <t xml:space="preserve">SC1970542XAXIM               </t>
  </si>
  <si>
    <t xml:space="preserve">SC1985342ZORTEA              </t>
  </si>
  <si>
    <t>SE0010028AMPARO D SAO FRANCIS</t>
  </si>
  <si>
    <t xml:space="preserve">SE0020928AQUIDABA            </t>
  </si>
  <si>
    <t xml:space="preserve">SE0030828ARACAJU             </t>
  </si>
  <si>
    <t xml:space="preserve">SE0040728ARAUA               </t>
  </si>
  <si>
    <t xml:space="preserve">SE0050628AREIA BRANCA        </t>
  </si>
  <si>
    <t xml:space="preserve">SE0060528BARRA DOS COQUEIROS </t>
  </si>
  <si>
    <t xml:space="preserve">SE0067028BOQUIM              </t>
  </si>
  <si>
    <t xml:space="preserve">SE0070428BREJO GRANDE        </t>
  </si>
  <si>
    <t xml:space="preserve">SE0100928CAMPO DO BRITO      </t>
  </si>
  <si>
    <t xml:space="preserve">SE0110828CANHOBA             </t>
  </si>
  <si>
    <t>SE0120728CANINDE SAO FRANCISC</t>
  </si>
  <si>
    <t xml:space="preserve">SE0130628CAPELA              </t>
  </si>
  <si>
    <t xml:space="preserve">SE0140528CARIRA              </t>
  </si>
  <si>
    <t xml:space="preserve">SE0150428CARMOPOLIS          </t>
  </si>
  <si>
    <t xml:space="preserve">SE0160328CEDRO DE SAO JOAO   </t>
  </si>
  <si>
    <t xml:space="preserve">SE0170228CRISTINAPOLIS       </t>
  </si>
  <si>
    <t xml:space="preserve">SE0190028CUMBE               </t>
  </si>
  <si>
    <t xml:space="preserve">SE0200728DIVINA PASTORA      </t>
  </si>
  <si>
    <t xml:space="preserve">SE0210628ESTONCIA            </t>
  </si>
  <si>
    <t xml:space="preserve">SE0220528FEIRA NOVA          </t>
  </si>
  <si>
    <t xml:space="preserve">SE0230428FREI PAULO          </t>
  </si>
  <si>
    <t xml:space="preserve">SE0240328GARARU              </t>
  </si>
  <si>
    <t xml:space="preserve">SE0250228GENERAL MAYNARD     </t>
  </si>
  <si>
    <t xml:space="preserve">SE0260128GRACHO CARDOSO      </t>
  </si>
  <si>
    <t xml:space="preserve">SE0270028ILHA DAS FLORES     </t>
  </si>
  <si>
    <t xml:space="preserve">SE0280928INDIAROBA           </t>
  </si>
  <si>
    <t xml:space="preserve">SE0290828ITABAIANA           </t>
  </si>
  <si>
    <t xml:space="preserve">SE0300528ITABAIANINHA        </t>
  </si>
  <si>
    <t xml:space="preserve">SE0310428ITABI               </t>
  </si>
  <si>
    <t xml:space="preserve">SE0320328ITAPORANGA D'AJUDA  </t>
  </si>
  <si>
    <t xml:space="preserve">SE0330228JAPARATUBA          </t>
  </si>
  <si>
    <t xml:space="preserve">SE0340128JAPOATA             </t>
  </si>
  <si>
    <t xml:space="preserve">SE0350028LAGARTO             </t>
  </si>
  <si>
    <t xml:space="preserve">SE0360928LARANJEIRAS         </t>
  </si>
  <si>
    <t xml:space="preserve">SE0370828MACAMBIRA           </t>
  </si>
  <si>
    <t xml:space="preserve">SE0380728MALHADA DOS BOIS    </t>
  </si>
  <si>
    <t xml:space="preserve">SE0390628MALHADOR            </t>
  </si>
  <si>
    <t xml:space="preserve">SE0400328MARUIM              </t>
  </si>
  <si>
    <t xml:space="preserve">SE0410228MOITA BONITA        </t>
  </si>
  <si>
    <t>SE0420128MONTE ALEGRE SERGIPE</t>
  </si>
  <si>
    <t xml:space="preserve">SE0430028MURIBECA            </t>
  </si>
  <si>
    <t xml:space="preserve">SE0440928NEOPOLIS            </t>
  </si>
  <si>
    <t xml:space="preserve">SE0445828NOSSA SRA APARECIDA </t>
  </si>
  <si>
    <t xml:space="preserve">SE0450828NOSSA SRA DA GLORIA </t>
  </si>
  <si>
    <t xml:space="preserve">SE0460728NOSSA SRA DAS DORES </t>
  </si>
  <si>
    <t xml:space="preserve">SE0470628NOSSA SRA DE LOUDES </t>
  </si>
  <si>
    <t>SE0480528NOSSA SRA DO SOCORRO</t>
  </si>
  <si>
    <t xml:space="preserve">SE0490428PACATUBA            </t>
  </si>
  <si>
    <t xml:space="preserve">SE0500028PEDRA MOLE          </t>
  </si>
  <si>
    <t xml:space="preserve">SE0510928PEDRINHAS           </t>
  </si>
  <si>
    <t xml:space="preserve">SE0520828PINHAO              </t>
  </si>
  <si>
    <t xml:space="preserve">SE0530728PIRAMBU             </t>
  </si>
  <si>
    <t xml:space="preserve">SE0540628POCO REDONDO        </t>
  </si>
  <si>
    <t xml:space="preserve">SE0550528POCO VERDE          </t>
  </si>
  <si>
    <t xml:space="preserve">SE0560428PORTO DA FOLHA      </t>
  </si>
  <si>
    <t xml:space="preserve">SE0570328PROPRIA             </t>
  </si>
  <si>
    <t xml:space="preserve">SE0580228RIACHAO DO DANTAS   </t>
  </si>
  <si>
    <t xml:space="preserve">SE0590128RIACHUELO           </t>
  </si>
  <si>
    <t xml:space="preserve">SE0600828RIBEIROPOLIS        </t>
  </si>
  <si>
    <t xml:space="preserve">SE0610728ROSARIO DO CATETE   </t>
  </si>
  <si>
    <t xml:space="preserve">SE0620628SALGADO             </t>
  </si>
  <si>
    <t xml:space="preserve">SE0630528STA LUZIA DO ITANHY </t>
  </si>
  <si>
    <t>SE0640428SANTANA D SAO FRANCI</t>
  </si>
  <si>
    <t xml:space="preserve">SE0650328SANTA ROSA DE LIMA  </t>
  </si>
  <si>
    <t>SE0660228STO AMARO DAS BROTAS</t>
  </si>
  <si>
    <t xml:space="preserve">SE0670128SAO CRISTOVAO       </t>
  </si>
  <si>
    <t xml:space="preserve">SE0680028SAO DOMINGOS        </t>
  </si>
  <si>
    <t xml:space="preserve">SE0690928SAO FRANCISCO       </t>
  </si>
  <si>
    <t>SE0700628SAO MIGUEL DO ALEIXO</t>
  </si>
  <si>
    <t xml:space="preserve">SE0710528SIMAO DIAS          </t>
  </si>
  <si>
    <t xml:space="preserve">SE0720428SIRIRI              </t>
  </si>
  <si>
    <t xml:space="preserve">SE0730328TELHA               </t>
  </si>
  <si>
    <t xml:space="preserve">SE0740228TOBIAS BARRETO      </t>
  </si>
  <si>
    <t xml:space="preserve">SE0750128TOMAR DO GERU       </t>
  </si>
  <si>
    <t xml:space="preserve">SE0760028UMBAUBA             </t>
  </si>
  <si>
    <t xml:space="preserve">SP0010535ADAMANTINA          </t>
  </si>
  <si>
    <t xml:space="preserve">SP0020435ADOLFO              </t>
  </si>
  <si>
    <t xml:space="preserve">SP0030335AGUAI               </t>
  </si>
  <si>
    <t xml:space="preserve">SP0040235AGUAS DA PRATA      </t>
  </si>
  <si>
    <t xml:space="preserve">SP0050135AGUAS DE LINDOIA    </t>
  </si>
  <si>
    <t xml:space="preserve">SP0055035AGUAS SANTA BARBARA </t>
  </si>
  <si>
    <t xml:space="preserve">SP0060035AGUAS DE SAO PEDRO  </t>
  </si>
  <si>
    <t xml:space="preserve">SP0070935AGUDOS              </t>
  </si>
  <si>
    <t xml:space="preserve">SP0075835ALAMBARI            </t>
  </si>
  <si>
    <t xml:space="preserve">SP0080835ALFREDO MARCONDES   </t>
  </si>
  <si>
    <t xml:space="preserve">SP0090735ALTAIR              </t>
  </si>
  <si>
    <t xml:space="preserve">SP0100435ALTINOPOLIS         </t>
  </si>
  <si>
    <t xml:space="preserve">SP0110335ALTO ALEGRE         </t>
  </si>
  <si>
    <t xml:space="preserve">SP0115235ALUMINIO            </t>
  </si>
  <si>
    <t xml:space="preserve">SP0120235ALVARES FLORENCE    </t>
  </si>
  <si>
    <t xml:space="preserve">SP0130135ALVARES MACHADO     </t>
  </si>
  <si>
    <t xml:space="preserve">SP0140035ALVARO DE CARVALHO  </t>
  </si>
  <si>
    <t xml:space="preserve">SP0150935ALVINLANDIA         </t>
  </si>
  <si>
    <t xml:space="preserve">SP0160835AMERICANA           </t>
  </si>
  <si>
    <t xml:space="preserve">SP0170735AMERICO BRASILIENSE </t>
  </si>
  <si>
    <t xml:space="preserve">SP0180635AMERICO DE CAMPOS   </t>
  </si>
  <si>
    <t xml:space="preserve">SP0190535AMPARO              </t>
  </si>
  <si>
    <t xml:space="preserve">SP0200235ANALANDIA           </t>
  </si>
  <si>
    <t xml:space="preserve">SP0210135ANDRADINA           </t>
  </si>
  <si>
    <t xml:space="preserve">SP0220035ANGATUBA            </t>
  </si>
  <si>
    <t xml:space="preserve">SP0230935ANHEMBI             </t>
  </si>
  <si>
    <t xml:space="preserve">SP0240835ANHUMAS             </t>
  </si>
  <si>
    <t xml:space="preserve">SP0250735APARECIDA           </t>
  </si>
  <si>
    <t xml:space="preserve">SP0260635APARECIDA D'OESTE   </t>
  </si>
  <si>
    <t xml:space="preserve">SP0270535APIAI               </t>
  </si>
  <si>
    <t xml:space="preserve">SP0275435ARACARIGUAMA        </t>
  </si>
  <si>
    <t xml:space="preserve">SP0280435ARACATUBA           </t>
  </si>
  <si>
    <t xml:space="preserve">SP0290335ARACOIABA DA SERRA  </t>
  </si>
  <si>
    <t xml:space="preserve">SP0300035ARAMINA             </t>
  </si>
  <si>
    <t xml:space="preserve">SP0310935ARANDU              </t>
  </si>
  <si>
    <t xml:space="preserve">SP0315835ARAPEI              </t>
  </si>
  <si>
    <t xml:space="preserve">SP0320835ARARAQUARA          </t>
  </si>
  <si>
    <t xml:space="preserve">SP0330735ARARAS              </t>
  </si>
  <si>
    <t xml:space="preserve">SP0335635ARCO-IRIS           </t>
  </si>
  <si>
    <t xml:space="preserve">SP0340635AREALVA             </t>
  </si>
  <si>
    <t xml:space="preserve">SP0350535AREIAS              </t>
  </si>
  <si>
    <t xml:space="preserve">SP0360435AREIOPOLIS          </t>
  </si>
  <si>
    <t xml:space="preserve">SP0370335ARIRANHA            </t>
  </si>
  <si>
    <t xml:space="preserve">SP0380235ARTUR NOGUEIRA      </t>
  </si>
  <si>
    <t xml:space="preserve">SP0390135ARUJA               </t>
  </si>
  <si>
    <t xml:space="preserve">SP0395035ASPASIA             </t>
  </si>
  <si>
    <t xml:space="preserve">SP0400835ASSIS               </t>
  </si>
  <si>
    <t xml:space="preserve">SP0410735ATIBAIA             </t>
  </si>
  <si>
    <t xml:space="preserve">SP0420635AURIFLAMA           </t>
  </si>
  <si>
    <t xml:space="preserve">SP0430535AVAI                </t>
  </si>
  <si>
    <t xml:space="preserve">SP0440435AVANHANDAVA         </t>
  </si>
  <si>
    <t xml:space="preserve">SP0450335AVARE               </t>
  </si>
  <si>
    <t xml:space="preserve">SP0460235BADY BASSITT        </t>
  </si>
  <si>
    <t xml:space="preserve">SP0470135BALBINOS            </t>
  </si>
  <si>
    <t xml:space="preserve">SP0480035BALSAMO             </t>
  </si>
  <si>
    <t xml:space="preserve">SP0490935BANANAL             </t>
  </si>
  <si>
    <t xml:space="preserve">SP0500535BARAO DE ANTONINA   </t>
  </si>
  <si>
    <t xml:space="preserve">SP0510435BARBOSA             </t>
  </si>
  <si>
    <t xml:space="preserve">SP0520335BARIRI              </t>
  </si>
  <si>
    <t xml:space="preserve">SP0530235BARRA BONITA        </t>
  </si>
  <si>
    <t xml:space="preserve">SP0535135BARRA DO CHAPEU     </t>
  </si>
  <si>
    <t xml:space="preserve">SP0540135BARRA DO TURVO      </t>
  </si>
  <si>
    <t xml:space="preserve">SP0550035BARRETOS            </t>
  </si>
  <si>
    <t xml:space="preserve">SP0560935BARRINHA            </t>
  </si>
  <si>
    <t xml:space="preserve">SP0570835BARUERI             </t>
  </si>
  <si>
    <t xml:space="preserve">SP0580735BASTOS              </t>
  </si>
  <si>
    <t xml:space="preserve">SP0590635BATATAIS            </t>
  </si>
  <si>
    <t xml:space="preserve">SP0600335BAURU               </t>
  </si>
  <si>
    <t xml:space="preserve">SP0610235BEBEDOURO           </t>
  </si>
  <si>
    <t xml:space="preserve">SP0620135BENTO DE ABREU      </t>
  </si>
  <si>
    <t>SP0630035BERNARDINO DE CAMPOS</t>
  </si>
  <si>
    <t xml:space="preserve">SP0635935BERTIOGA            </t>
  </si>
  <si>
    <t xml:space="preserve">SP0640935BILAC               </t>
  </si>
  <si>
    <t xml:space="preserve">SP0650835BIRIGUI             </t>
  </si>
  <si>
    <t xml:space="preserve">SP0660735BIRITIBA-MIRIM      </t>
  </si>
  <si>
    <t>SP0670635BOA ESPERANCA DO SUL</t>
  </si>
  <si>
    <t xml:space="preserve">SP0680535BOCAINA             </t>
  </si>
  <si>
    <t xml:space="preserve">SP0690435BOFETE              </t>
  </si>
  <si>
    <t xml:space="preserve">SP0700135BOITUVA             </t>
  </si>
  <si>
    <t>SP0710035BOM JESUS DOS PERDOE</t>
  </si>
  <si>
    <t xml:space="preserve">SP0715935BOM SUCESSO ITARARE </t>
  </si>
  <si>
    <t xml:space="preserve">SP0720935BORA                </t>
  </si>
  <si>
    <t xml:space="preserve">SP0730835BORACEIA            </t>
  </si>
  <si>
    <t xml:space="preserve">SP0740735BORBOREMA           </t>
  </si>
  <si>
    <t xml:space="preserve">SP0745635BOREBI              </t>
  </si>
  <si>
    <t xml:space="preserve">SP0750635BOTUCATU            </t>
  </si>
  <si>
    <t xml:space="preserve">SP0760535BRAGANCA PAULISTA   </t>
  </si>
  <si>
    <t xml:space="preserve">SP0770435BRAUNA              </t>
  </si>
  <si>
    <t xml:space="preserve">SP0775335BREJO ALEGRE        </t>
  </si>
  <si>
    <t xml:space="preserve">SP0780335BRODOWSKI           </t>
  </si>
  <si>
    <t xml:space="preserve">SP0790235BROTAS              </t>
  </si>
  <si>
    <t xml:space="preserve">SP0800935BURI                </t>
  </si>
  <si>
    <t xml:space="preserve">SP0810835BURITAMA            </t>
  </si>
  <si>
    <t xml:space="preserve">SP0820735BURITIZAL           </t>
  </si>
  <si>
    <t xml:space="preserve">SP0830635CABRALIA PAULISTA   </t>
  </si>
  <si>
    <t xml:space="preserve">SP0840535CABREUVA            </t>
  </si>
  <si>
    <t xml:space="preserve">SP0850435CACAPAVA            </t>
  </si>
  <si>
    <t xml:space="preserve">SP0860335CACHOEIRA PAULISTA  </t>
  </si>
  <si>
    <t xml:space="preserve">SP0870235CACONDE             </t>
  </si>
  <si>
    <t xml:space="preserve">SP0880135CAFELANDIA          </t>
  </si>
  <si>
    <t xml:space="preserve">SP0890035CAIABU              </t>
  </si>
  <si>
    <t xml:space="preserve">SP0900735CAIEIRAS            </t>
  </si>
  <si>
    <t xml:space="preserve">SP0910635CAIUA               </t>
  </si>
  <si>
    <t xml:space="preserve">SP0920535CAJAMAR             </t>
  </si>
  <si>
    <t xml:space="preserve">SP0925435CAJATI              </t>
  </si>
  <si>
    <t xml:space="preserve">SP0930435CAJOBI              </t>
  </si>
  <si>
    <t xml:space="preserve">SP0940335CAJURU              </t>
  </si>
  <si>
    <t>SP0945235CAMPINA MONTE ALEGRE</t>
  </si>
  <si>
    <t xml:space="preserve">SP0950235CAMPINAS            </t>
  </si>
  <si>
    <t>SP0960135CAMPO LIMPO PAULISTA</t>
  </si>
  <si>
    <t xml:space="preserve">SP0970035CAMPOS DO JORDAO    </t>
  </si>
  <si>
    <t>SP0980935CAMPOS NOVOS PAULIST</t>
  </si>
  <si>
    <t xml:space="preserve">SP0990835CANANEIA            </t>
  </si>
  <si>
    <t xml:space="preserve">SP0995735CANAS               </t>
  </si>
  <si>
    <t xml:space="preserve">SP1000535CONDIDO MOTA        </t>
  </si>
  <si>
    <t xml:space="preserve">SP1010435CONDIDO RODRIGUES   </t>
  </si>
  <si>
    <t xml:space="preserve">SP1015335CANITAR             </t>
  </si>
  <si>
    <t xml:space="preserve">SP1020335CAPAO BONITO        </t>
  </si>
  <si>
    <t xml:space="preserve">SP1030235CAPELA DO ALTO      </t>
  </si>
  <si>
    <t xml:space="preserve">SP1040135CAPIVARI            </t>
  </si>
  <si>
    <t xml:space="preserve">SP1050035CARAGUATATUBA       </t>
  </si>
  <si>
    <t xml:space="preserve">SP1060935CARAPICUIBA         </t>
  </si>
  <si>
    <t xml:space="preserve">SP1070835CARDOSO             </t>
  </si>
  <si>
    <t xml:space="preserve">SP1080735CASA BRANCA         </t>
  </si>
  <si>
    <t>SP1090635CASSIA DOS COQUEIROS</t>
  </si>
  <si>
    <t xml:space="preserve">SP1100335CASTILHO            </t>
  </si>
  <si>
    <t xml:space="preserve">SP1110235CATANDUVA           </t>
  </si>
  <si>
    <t xml:space="preserve">SP1120135CATIGUA             </t>
  </si>
  <si>
    <t xml:space="preserve">SP1130035CEDRAL              </t>
  </si>
  <si>
    <t xml:space="preserve">SP1140935CERQUEIRA CESAR     </t>
  </si>
  <si>
    <t xml:space="preserve">SP1150835CERQUILHO           </t>
  </si>
  <si>
    <t xml:space="preserve">SP1160735CESARIO LANGE       </t>
  </si>
  <si>
    <t xml:space="preserve">SP1170635CHARQUEADA          </t>
  </si>
  <si>
    <t xml:space="preserve">SP1190435CLEMENTINA          </t>
  </si>
  <si>
    <t xml:space="preserve">SP1200135COLINA              </t>
  </si>
  <si>
    <t xml:space="preserve">SP1210035COLOMBIA            </t>
  </si>
  <si>
    <t xml:space="preserve">SP1220935CONCHAL             </t>
  </si>
  <si>
    <t xml:space="preserve">SP1230835CONCHAS             </t>
  </si>
  <si>
    <t xml:space="preserve">SP1240735CORDEIROPOLIS       </t>
  </si>
  <si>
    <t xml:space="preserve">SP1250635COROADOS            </t>
  </si>
  <si>
    <t xml:space="preserve">SP1260535CORONEL MACEDO      </t>
  </si>
  <si>
    <t xml:space="preserve">SP1270435CORUMBATAI          </t>
  </si>
  <si>
    <t xml:space="preserve">SP1280335COSMOPOLIS          </t>
  </si>
  <si>
    <t xml:space="preserve">SP1290235COSMORAMA           </t>
  </si>
  <si>
    <t xml:space="preserve">SP1300935COTIA               </t>
  </si>
  <si>
    <t xml:space="preserve">SP1310835CRAVINHOS           </t>
  </si>
  <si>
    <t xml:space="preserve">SP1320735CRISTAIS PAULISTA   </t>
  </si>
  <si>
    <t xml:space="preserve">SP1330635CRUZALIA            </t>
  </si>
  <si>
    <t xml:space="preserve">SP1340535CRUZEIRO            </t>
  </si>
  <si>
    <t xml:space="preserve">SP1350435CUBATAO             </t>
  </si>
  <si>
    <t xml:space="preserve">SP1360335CUNHA               </t>
  </si>
  <si>
    <t xml:space="preserve">SP1370235DESCALVADO          </t>
  </si>
  <si>
    <t xml:space="preserve">SP1380135DIADEMA             </t>
  </si>
  <si>
    <t xml:space="preserve">SP1385035DIRCE REIS          </t>
  </si>
  <si>
    <t xml:space="preserve">SP1390035DIVINOLANDIA        </t>
  </si>
  <si>
    <t xml:space="preserve">SP1400735DOBRADA             </t>
  </si>
  <si>
    <t xml:space="preserve">SP1410635DOIS CORREGOS       </t>
  </si>
  <si>
    <t xml:space="preserve">SP1420535DOLCINOPOLIS        </t>
  </si>
  <si>
    <t xml:space="preserve">SP1430435DOURADO             </t>
  </si>
  <si>
    <t xml:space="preserve">SP1440335DRACENA             </t>
  </si>
  <si>
    <t xml:space="preserve">SP1450235DUARTINA            </t>
  </si>
  <si>
    <t xml:space="preserve">SP1460135DUMONT              </t>
  </si>
  <si>
    <t xml:space="preserve">SP1470035ECHAPORA            </t>
  </si>
  <si>
    <t xml:space="preserve">SP1480935ELDORADO            </t>
  </si>
  <si>
    <t xml:space="preserve">SP1490835ELIAS FAUSTO        </t>
  </si>
  <si>
    <t xml:space="preserve">SP1492435ELISIARIO           </t>
  </si>
  <si>
    <t xml:space="preserve">SP1495735EMBAUBA             </t>
  </si>
  <si>
    <t xml:space="preserve">SP1500435EMBU                </t>
  </si>
  <si>
    <t xml:space="preserve">SP1510335EMBU-GUACU          </t>
  </si>
  <si>
    <t xml:space="preserve">SP1512935EMILIANOPOLIS       </t>
  </si>
  <si>
    <t xml:space="preserve">SP1515235ENGENHEIRO COELHO   </t>
  </si>
  <si>
    <t xml:space="preserve">SP1518635ESPIRITO STO PINHAL </t>
  </si>
  <si>
    <t>SP1519435ESPIRITO SANTO TURVO</t>
  </si>
  <si>
    <t xml:space="preserve">SP1520235ESTRELA D'OESTE     </t>
  </si>
  <si>
    <t xml:space="preserve">SP1530135ESTRELA DO NORTE    </t>
  </si>
  <si>
    <t xml:space="preserve">SP1535035EUCLIDES C PAULISTA </t>
  </si>
  <si>
    <t xml:space="preserve">SP1540035FARTURA             </t>
  </si>
  <si>
    <t xml:space="preserve">SP1550935FERNANDOPOLIS       </t>
  </si>
  <si>
    <t xml:space="preserve">SP1560835FERNANDO PRESTES    </t>
  </si>
  <si>
    <t xml:space="preserve">SP1565735FERNAO              </t>
  </si>
  <si>
    <t>SP1570735FERRAZ DE VASCONCELO</t>
  </si>
  <si>
    <t xml:space="preserve">SP1580635FLORA RICA          </t>
  </si>
  <si>
    <t xml:space="preserve">SP1590535FLOREAL             </t>
  </si>
  <si>
    <t xml:space="preserve">SP1600235FLORIDA PAULISTA    </t>
  </si>
  <si>
    <t xml:space="preserve">SP1610135FLORINIA            </t>
  </si>
  <si>
    <t xml:space="preserve">SP1620035FRANCA              </t>
  </si>
  <si>
    <t xml:space="preserve">SP1630935FRANCISCO MORATO    </t>
  </si>
  <si>
    <t xml:space="preserve">SP1640835FRANCO DA ROCHA     </t>
  </si>
  <si>
    <t xml:space="preserve">SP1650735GABRIEL MONTEIRO    </t>
  </si>
  <si>
    <t xml:space="preserve">SP1660635GALIA               </t>
  </si>
  <si>
    <t xml:space="preserve">SP1670535GARCA               </t>
  </si>
  <si>
    <t xml:space="preserve">SP1680435GASTAO VIDIGAL      </t>
  </si>
  <si>
    <t xml:space="preserve">SP1685335GAVIAO PEIXOTO      </t>
  </si>
  <si>
    <t xml:space="preserve">SP1690335GENERAL SALGADO     </t>
  </si>
  <si>
    <t xml:space="preserve">SP1700035GETULINA            </t>
  </si>
  <si>
    <t xml:space="preserve">SP1710935GLICERIO            </t>
  </si>
  <si>
    <t xml:space="preserve">SP1720835GUAICARA            </t>
  </si>
  <si>
    <t xml:space="preserve">SP1730735GUAIMBE             </t>
  </si>
  <si>
    <t xml:space="preserve">SP1740635GUAIRA              </t>
  </si>
  <si>
    <t xml:space="preserve">SP1750535GUAPIACU            </t>
  </si>
  <si>
    <t xml:space="preserve">SP1760435GUAPIARA            </t>
  </si>
  <si>
    <t xml:space="preserve">SP1770335GUARA               </t>
  </si>
  <si>
    <t xml:space="preserve">SP1780235GUARACAI            </t>
  </si>
  <si>
    <t xml:space="preserve">SP1790135GUARACI             </t>
  </si>
  <si>
    <t xml:space="preserve">SP1800835GUARANI D'OESTE     </t>
  </si>
  <si>
    <t xml:space="preserve">SP1810735GUARANTA            </t>
  </si>
  <si>
    <t xml:space="preserve">SP1820635GUARARAPES          </t>
  </si>
  <si>
    <t xml:space="preserve">SP1830535GUARAREMA           </t>
  </si>
  <si>
    <t xml:space="preserve">SP1840435GUARATINGUETA       </t>
  </si>
  <si>
    <t xml:space="preserve">SP1850335GUAREI              </t>
  </si>
  <si>
    <t xml:space="preserve">SP1860235GUARIBA             </t>
  </si>
  <si>
    <t xml:space="preserve">SP1870135GUARUJA             </t>
  </si>
  <si>
    <t xml:space="preserve">SP1880035GUARULHOS           </t>
  </si>
  <si>
    <t xml:space="preserve">SP1885935GUATAPARA           </t>
  </si>
  <si>
    <t xml:space="preserve">SP1890935GUZOLANDIA          </t>
  </si>
  <si>
    <t xml:space="preserve">SP1900635HERCULANDIA         </t>
  </si>
  <si>
    <t xml:space="preserve">SP1905535HOLAMBRA            </t>
  </si>
  <si>
    <t xml:space="preserve">SP1907135HORTOLANDIA         </t>
  </si>
  <si>
    <t xml:space="preserve">SP1910535IACANGA             </t>
  </si>
  <si>
    <t xml:space="preserve">SP1920435IACRI               </t>
  </si>
  <si>
    <t xml:space="preserve">SP1925335IARAS               </t>
  </si>
  <si>
    <t xml:space="preserve">SP1930335IBATE               </t>
  </si>
  <si>
    <t xml:space="preserve">SP1940235IBIRA               </t>
  </si>
  <si>
    <t xml:space="preserve">SP1950135IBIRAREMA           </t>
  </si>
  <si>
    <t xml:space="preserve">SP1960035IBITINGA            </t>
  </si>
  <si>
    <t xml:space="preserve">SP1970935IBIUNA              </t>
  </si>
  <si>
    <t xml:space="preserve">SP1980835ICEM                </t>
  </si>
  <si>
    <t xml:space="preserve">SP1990735IEPE                </t>
  </si>
  <si>
    <t xml:space="preserve">SP2000435IGARACU DO TIETE    </t>
  </si>
  <si>
    <t xml:space="preserve">SP2010335IGARAPAVA           </t>
  </si>
  <si>
    <t xml:space="preserve">SP2020235IGARATA             </t>
  </si>
  <si>
    <t xml:space="preserve">SP2030135IGUAPE              </t>
  </si>
  <si>
    <t xml:space="preserve">SP2040035ILHABELA            </t>
  </si>
  <si>
    <t xml:space="preserve">SP2042635ILHA COMPRIDA       </t>
  </si>
  <si>
    <t xml:space="preserve">SP2044235ILHA SOLTEIRA       </t>
  </si>
  <si>
    <t xml:space="preserve">SP2050935INDAIATUBA          </t>
  </si>
  <si>
    <t xml:space="preserve">SP2060835INDIANA             </t>
  </si>
  <si>
    <t xml:space="preserve">SP2070735INDIAPORA           </t>
  </si>
  <si>
    <t xml:space="preserve">SP2080635INUBIA PAULISTA     </t>
  </si>
  <si>
    <t xml:space="preserve">SP2090535IPAUSSU             </t>
  </si>
  <si>
    <t xml:space="preserve">SP2100235IPERO               </t>
  </si>
  <si>
    <t xml:space="preserve">SP2110135IPEUNA              </t>
  </si>
  <si>
    <t xml:space="preserve">SP2115035IPIGUA              </t>
  </si>
  <si>
    <t xml:space="preserve">SP2120035IPORANGA            </t>
  </si>
  <si>
    <t xml:space="preserve">SP2130935IPUA                </t>
  </si>
  <si>
    <t xml:space="preserve">SP2140835IRACEMAPOLIS        </t>
  </si>
  <si>
    <t xml:space="preserve">SP2150735IRAPUA              </t>
  </si>
  <si>
    <t xml:space="preserve">SP2160635IRAPURU             </t>
  </si>
  <si>
    <t xml:space="preserve">SP2170535ITABERA             </t>
  </si>
  <si>
    <t xml:space="preserve">SP2180435ITAI                </t>
  </si>
  <si>
    <t xml:space="preserve">SP2190335ITAJOBI             </t>
  </si>
  <si>
    <t xml:space="preserve">SP2200035ITAJU               </t>
  </si>
  <si>
    <t xml:space="preserve">SP2210935ITANHAEM            </t>
  </si>
  <si>
    <t xml:space="preserve">SP2215835ITAOCA              </t>
  </si>
  <si>
    <t>SP2220835ITAPECERICA DA SERRA</t>
  </si>
  <si>
    <t xml:space="preserve">SP2230735ITAPETININGA        </t>
  </si>
  <si>
    <t xml:space="preserve">SP2240635ITAPEVA             </t>
  </si>
  <si>
    <t xml:space="preserve">SP2250535ITAPEVI             </t>
  </si>
  <si>
    <t xml:space="preserve">SP2260435ITAPIRA             </t>
  </si>
  <si>
    <t xml:space="preserve">SP2265335ITAPIRAPUA PAULISTA </t>
  </si>
  <si>
    <t xml:space="preserve">SP2270335ITAPOLIS            </t>
  </si>
  <si>
    <t xml:space="preserve">SP2280235ITAPORANGA          </t>
  </si>
  <si>
    <t xml:space="preserve">SP2290135ITAPUI              </t>
  </si>
  <si>
    <t xml:space="preserve">SP2300835ITAPURA             </t>
  </si>
  <si>
    <t xml:space="preserve">SP2310735ITAQUAQUECETUBA     </t>
  </si>
  <si>
    <t xml:space="preserve">SP2320635ITARARE             </t>
  </si>
  <si>
    <t xml:space="preserve">SP2330535ITARIRI             </t>
  </si>
  <si>
    <t xml:space="preserve">SP2340435ITATIBA             </t>
  </si>
  <si>
    <t xml:space="preserve">SP2350335ITATINGA            </t>
  </si>
  <si>
    <t xml:space="preserve">SP2360235ITIRAPINA           </t>
  </si>
  <si>
    <t xml:space="preserve">SP2370135ITIRAPUA            </t>
  </si>
  <si>
    <t xml:space="preserve">SP2380035ITOBI               </t>
  </si>
  <si>
    <t xml:space="preserve">SP2390935ITU                 </t>
  </si>
  <si>
    <t xml:space="preserve">SP2400635ITUPEVA             </t>
  </si>
  <si>
    <t xml:space="preserve">SP2410535ITUVERAVA           </t>
  </si>
  <si>
    <t xml:space="preserve">SP2420435JABORANDI           </t>
  </si>
  <si>
    <t xml:space="preserve">SP2430335JABOTICABAL         </t>
  </si>
  <si>
    <t xml:space="preserve">SP2440235JACAREI             </t>
  </si>
  <si>
    <t xml:space="preserve">SP2450135JACI                </t>
  </si>
  <si>
    <t xml:space="preserve">SP2460035JACUPIRANGA         </t>
  </si>
  <si>
    <t xml:space="preserve">SP2470935JAGUARIUNA          </t>
  </si>
  <si>
    <t xml:space="preserve">SP2480835JALES               </t>
  </si>
  <si>
    <t xml:space="preserve">SP2490735JAMBEIRO            </t>
  </si>
  <si>
    <t xml:space="preserve">SP2500335JANDIRA             </t>
  </si>
  <si>
    <t xml:space="preserve">SP2510235JARDINOPOLIS        </t>
  </si>
  <si>
    <t xml:space="preserve">SP2520135JARINU              </t>
  </si>
  <si>
    <t xml:space="preserve">SP2530035JAU                 </t>
  </si>
  <si>
    <t xml:space="preserve">SP2540935JERIQUARA           </t>
  </si>
  <si>
    <t xml:space="preserve">SP2550835JOANOPOLIS          </t>
  </si>
  <si>
    <t xml:space="preserve">SP2560735JOAO RAMALHO        </t>
  </si>
  <si>
    <t xml:space="preserve">SP2570635JOSE BONIFACIO      </t>
  </si>
  <si>
    <t xml:space="preserve">SP2580535JULIO MESQUITA      </t>
  </si>
  <si>
    <t xml:space="preserve">SP2585435JUMIRIM             </t>
  </si>
  <si>
    <t xml:space="preserve">SP2590435JUNDIAI             </t>
  </si>
  <si>
    <t xml:space="preserve">SP2600135JUNQUEIROPOLIS      </t>
  </si>
  <si>
    <t xml:space="preserve">SP2610035JUQUIA              </t>
  </si>
  <si>
    <t xml:space="preserve">SP2620935JUQUITIBA           </t>
  </si>
  <si>
    <t xml:space="preserve">SP2630835LAGOINHA            </t>
  </si>
  <si>
    <t xml:space="preserve">SP2640735LARANJAL PAULISTA   </t>
  </si>
  <si>
    <t xml:space="preserve">SP2650635LAVINIA             </t>
  </si>
  <si>
    <t xml:space="preserve">SP2660535LAVRINHAS           </t>
  </si>
  <si>
    <t xml:space="preserve">SP2670435LEME                </t>
  </si>
  <si>
    <t xml:space="preserve">SP2680335LENCOIS PAULISTA    </t>
  </si>
  <si>
    <t xml:space="preserve">SP2690235LIMEIRA             </t>
  </si>
  <si>
    <t xml:space="preserve">SP2700935LINDOIA             </t>
  </si>
  <si>
    <t xml:space="preserve">SP2710835LINS                </t>
  </si>
  <si>
    <t xml:space="preserve">SP2720735LORENA              </t>
  </si>
  <si>
    <t xml:space="preserve">SP2725635LOURDES             </t>
  </si>
  <si>
    <t xml:space="preserve">SP2730635LOUVEIRA            </t>
  </si>
  <si>
    <t xml:space="preserve">SP2740535LUCELIA             </t>
  </si>
  <si>
    <t xml:space="preserve">SP2750435LUCIANOPOLIS        </t>
  </si>
  <si>
    <t xml:space="preserve">SP2760335LUIS ANTONIO        </t>
  </si>
  <si>
    <t xml:space="preserve">SP2770235LUIZIONIA           </t>
  </si>
  <si>
    <t xml:space="preserve">SP2780135LUPERCIO            </t>
  </si>
  <si>
    <t xml:space="preserve">SP2790035LUTECIA             </t>
  </si>
  <si>
    <t xml:space="preserve">SP2800735MACATUBA            </t>
  </si>
  <si>
    <t xml:space="preserve">SP2810635MACAUBAL            </t>
  </si>
  <si>
    <t xml:space="preserve">SP2820535MACEDONIA           </t>
  </si>
  <si>
    <t xml:space="preserve">SP2830435MAGDA               </t>
  </si>
  <si>
    <t xml:space="preserve">SP2840335MAIRINQUE           </t>
  </si>
  <si>
    <t xml:space="preserve">SP2850235MAIRIPORA           </t>
  </si>
  <si>
    <t xml:space="preserve">SP2860135MANDURI             </t>
  </si>
  <si>
    <t xml:space="preserve">SP2870035MARABA PAULISTA     </t>
  </si>
  <si>
    <t xml:space="preserve">SP2880935MARACAI             </t>
  </si>
  <si>
    <t xml:space="preserve">SP2885835MARAPOAMA           </t>
  </si>
  <si>
    <t xml:space="preserve">SP2890835MARIAPOLIS          </t>
  </si>
  <si>
    <t xml:space="preserve">SP2900535MARILIA             </t>
  </si>
  <si>
    <t xml:space="preserve">SP2910435MARINOPOLIS         </t>
  </si>
  <si>
    <t xml:space="preserve">SP2920335MARTINOPOLIS        </t>
  </si>
  <si>
    <t xml:space="preserve">SP2930235MATAO               </t>
  </si>
  <si>
    <t xml:space="preserve">SP2940135MAUA                </t>
  </si>
  <si>
    <t xml:space="preserve">SP2950035MENDONCA            </t>
  </si>
  <si>
    <t xml:space="preserve">SP2960935MERIDIANO           </t>
  </si>
  <si>
    <t xml:space="preserve">SP2965835MESOPOLIS           </t>
  </si>
  <si>
    <t xml:space="preserve">SP2970835MIGUELOPOLIS        </t>
  </si>
  <si>
    <t xml:space="preserve">SP2980735MINEIROS DO TIETE   </t>
  </si>
  <si>
    <t xml:space="preserve">SP2990635MIRACATU            </t>
  </si>
  <si>
    <t xml:space="preserve">SP3000335MIRA ESTRELA        </t>
  </si>
  <si>
    <t xml:space="preserve">SP3010235MIRANDOPOLIS        </t>
  </si>
  <si>
    <t>SP3020135MIRANTE PARANAPANEMA</t>
  </si>
  <si>
    <t xml:space="preserve">SP3030035MIRASSOL            </t>
  </si>
  <si>
    <t xml:space="preserve">SP3040935MIRASSOLANDIA       </t>
  </si>
  <si>
    <t xml:space="preserve">SP3050835MOCOCA              </t>
  </si>
  <si>
    <t xml:space="preserve">SP3060735MOGI DAS CRUZES     </t>
  </si>
  <si>
    <t xml:space="preserve">SP3070635MOGI GUACU          </t>
  </si>
  <si>
    <t xml:space="preserve">SP3080535MOJI MIRIM          </t>
  </si>
  <si>
    <t xml:space="preserve">SP3090435MOMBUCA             </t>
  </si>
  <si>
    <t xml:space="preserve">SP3100135MONCõES             </t>
  </si>
  <si>
    <t xml:space="preserve">SP3110035MONGAGUA            </t>
  </si>
  <si>
    <t xml:space="preserve">SP3120935MONTE ALEGRE DO SUL </t>
  </si>
  <si>
    <t xml:space="preserve">SP3130835MONTE ALTO          </t>
  </si>
  <si>
    <t xml:space="preserve">SP3140735MONTE APRAZIVEL     </t>
  </si>
  <si>
    <t xml:space="preserve">SP3150635MONTE AZUL PAULISTA </t>
  </si>
  <si>
    <t xml:space="preserve">SP3160535MONTE CASTELO       </t>
  </si>
  <si>
    <t xml:space="preserve">SP3170435MONTEIRO LOBATO     </t>
  </si>
  <si>
    <t xml:space="preserve">SP3180335MONTE MOR           </t>
  </si>
  <si>
    <t xml:space="preserve">SP3190235MORRO AGUDO         </t>
  </si>
  <si>
    <t xml:space="preserve">SP3200935MORUNGABA           </t>
  </si>
  <si>
    <t xml:space="preserve">SP3205835MOTUCA              </t>
  </si>
  <si>
    <t xml:space="preserve">SP3210835MURUTINGA DO SUL    </t>
  </si>
  <si>
    <t xml:space="preserve">SP3215735NANTES              </t>
  </si>
  <si>
    <t xml:space="preserve">SP3220735NARANDIBA           </t>
  </si>
  <si>
    <t xml:space="preserve">SP3230635NATIVIDADE DA SERRA </t>
  </si>
  <si>
    <t xml:space="preserve">SP3240535NAZARE PAULISTA     </t>
  </si>
  <si>
    <t xml:space="preserve">SP3250435NEVES PAULISTA      </t>
  </si>
  <si>
    <t xml:space="preserve">SP3260335NHANDEARA           </t>
  </si>
  <si>
    <t xml:space="preserve">SP3270235NIPOA               </t>
  </si>
  <si>
    <t xml:space="preserve">SP3280135NOVA ALIANCA        </t>
  </si>
  <si>
    <t xml:space="preserve">SP3282735NOVA CAMPINA        </t>
  </si>
  <si>
    <t xml:space="preserve">SP3284335NOVA CANAA PAULISTA </t>
  </si>
  <si>
    <t xml:space="preserve">SP3286835NOVA CASTILHO       </t>
  </si>
  <si>
    <t xml:space="preserve">SP3290035NOVA EUROPA         </t>
  </si>
  <si>
    <t xml:space="preserve">SP3300735NOVA GRANADA        </t>
  </si>
  <si>
    <t xml:space="preserve">SP3310635NOVA GUATAPORANGA   </t>
  </si>
  <si>
    <t xml:space="preserve">SP3320535NOVA INDEPENDENCIA  </t>
  </si>
  <si>
    <t xml:space="preserve">SP3325435NOVAIS              </t>
  </si>
  <si>
    <t xml:space="preserve">SP3330435NOVA LUZITONIA      </t>
  </si>
  <si>
    <t xml:space="preserve">SP3340335NOVA ODESSA         </t>
  </si>
  <si>
    <t xml:space="preserve">SP3350235NOVO HORIZONTE      </t>
  </si>
  <si>
    <t xml:space="preserve">SP3360135NUPORANGA           </t>
  </si>
  <si>
    <t xml:space="preserve">SP3370035OCAUCU              </t>
  </si>
  <si>
    <t xml:space="preserve">SP3380935OLEO                </t>
  </si>
  <si>
    <t xml:space="preserve">SP3390835OLIMPIA             </t>
  </si>
  <si>
    <t xml:space="preserve">SP3400535ONDA VERDE          </t>
  </si>
  <si>
    <t xml:space="preserve">SP3410435ORIENTE             </t>
  </si>
  <si>
    <t xml:space="preserve">SP3420335ORINDIUVA           </t>
  </si>
  <si>
    <t xml:space="preserve">SP3430235ORLANDIA            </t>
  </si>
  <si>
    <t xml:space="preserve">SP3440135OSASCO              </t>
  </si>
  <si>
    <t xml:space="preserve">SP3450035OSCAR BRESSANE      </t>
  </si>
  <si>
    <t xml:space="preserve">SP3460935OSVALDO CRUZ        </t>
  </si>
  <si>
    <t xml:space="preserve">SP3470835OURINHOS            </t>
  </si>
  <si>
    <t xml:space="preserve">SP3475735OUROESTE            </t>
  </si>
  <si>
    <t xml:space="preserve">SP3480735OURO VERDE          </t>
  </si>
  <si>
    <t xml:space="preserve">SP3490635PACAEMBU            </t>
  </si>
  <si>
    <t xml:space="preserve">SP3500235PALESTINA           </t>
  </si>
  <si>
    <t xml:space="preserve">SP3510135PALMARES PAULISTA   </t>
  </si>
  <si>
    <t xml:space="preserve">SP3520035PALMEIRA D'OESTE    </t>
  </si>
  <si>
    <t xml:space="preserve">SP3530935PALMITAL            </t>
  </si>
  <si>
    <t xml:space="preserve">SP3540835PANORAMA            </t>
  </si>
  <si>
    <t xml:space="preserve">SP3550735PARAGUACU PAULISTA  </t>
  </si>
  <si>
    <t xml:space="preserve">SP3560635PARAIBUNA           </t>
  </si>
  <si>
    <t xml:space="preserve">SP3570535PARAISO             </t>
  </si>
  <si>
    <t xml:space="preserve">SP3580435PARANAPANEMA        </t>
  </si>
  <si>
    <t xml:space="preserve">SP3590335PARANAPUA           </t>
  </si>
  <si>
    <t xml:space="preserve">SP3600035PARAPUA             </t>
  </si>
  <si>
    <t xml:space="preserve">SP3610935PARDINHO            </t>
  </si>
  <si>
    <t xml:space="preserve">SP3620835PARIQUERA-ACU       </t>
  </si>
  <si>
    <t xml:space="preserve">SP3625735PARISI              </t>
  </si>
  <si>
    <t xml:space="preserve">SP3630735PATROCINIO PAULISTA </t>
  </si>
  <si>
    <t xml:space="preserve">SP3640635PAULICEIA           </t>
  </si>
  <si>
    <t xml:space="preserve">SP3650535PAULINIA            </t>
  </si>
  <si>
    <t xml:space="preserve">SP3657035PAULISTONIA         </t>
  </si>
  <si>
    <t xml:space="preserve">SP3660435PAULO DE FARIA      </t>
  </si>
  <si>
    <t xml:space="preserve">SP3670335PEDERNEIRAS         </t>
  </si>
  <si>
    <t xml:space="preserve">SP3680235PEDRA BELA          </t>
  </si>
  <si>
    <t xml:space="preserve">SP3690135PEDRANOPOLIS        </t>
  </si>
  <si>
    <t xml:space="preserve">SP3700835PEDREGULHO          </t>
  </si>
  <si>
    <t xml:space="preserve">SP3710735PEDREIRA            </t>
  </si>
  <si>
    <t xml:space="preserve">SP3715635PEDRINHAS PAULISTA  </t>
  </si>
  <si>
    <t xml:space="preserve">SP3720635PEDRO DE TOLEDO     </t>
  </si>
  <si>
    <t xml:space="preserve">SP3730535PENAPOLIS           </t>
  </si>
  <si>
    <t xml:space="preserve">SP3740435PEREIRA BARRETO     </t>
  </si>
  <si>
    <t xml:space="preserve">SP3750335PEREIRAS            </t>
  </si>
  <si>
    <t xml:space="preserve">SP3760235PERUIBE             </t>
  </si>
  <si>
    <t xml:space="preserve">SP3770135PIACATU             </t>
  </si>
  <si>
    <t xml:space="preserve">SP3780035PIEDADE             </t>
  </si>
  <si>
    <t xml:space="preserve">SP3790935PILAR DO SUL        </t>
  </si>
  <si>
    <t xml:space="preserve">SP3800635PINDAMONHANGABA     </t>
  </si>
  <si>
    <t xml:space="preserve">SP3810535PINDORAMA           </t>
  </si>
  <si>
    <t xml:space="preserve">SP3820435PINHALZINHO         </t>
  </si>
  <si>
    <t xml:space="preserve">SP3830335PIQUEROBI           </t>
  </si>
  <si>
    <t xml:space="preserve">SP3850135PIQUETE             </t>
  </si>
  <si>
    <t xml:space="preserve">SP3860035PIRACAIA            </t>
  </si>
  <si>
    <t xml:space="preserve">SP3870935PIRACICABA          </t>
  </si>
  <si>
    <t xml:space="preserve">SP3880835PIRAJU              </t>
  </si>
  <si>
    <t xml:space="preserve">SP3890735PIRAJUI             </t>
  </si>
  <si>
    <t xml:space="preserve">SP3900435PIRANGI             </t>
  </si>
  <si>
    <t xml:space="preserve">SP3910335PIRAPORA BOM JESUS  </t>
  </si>
  <si>
    <t xml:space="preserve">SP3920235PIRAPOZINHO         </t>
  </si>
  <si>
    <t xml:space="preserve">SP3930135PIRASSUNUNGA        </t>
  </si>
  <si>
    <t xml:space="preserve">SP3940035PIRATININGA         </t>
  </si>
  <si>
    <t xml:space="preserve">SP3950935PITANGUEIRAS        </t>
  </si>
  <si>
    <t xml:space="preserve">SP3960835PLANALTO            </t>
  </si>
  <si>
    <t xml:space="preserve">SP3970735PLATINA             </t>
  </si>
  <si>
    <t xml:space="preserve">SP3980635POA                 </t>
  </si>
  <si>
    <t xml:space="preserve">SP3990535POLONI              </t>
  </si>
  <si>
    <t xml:space="preserve">SP4000235POMPEIA             </t>
  </si>
  <si>
    <t xml:space="preserve">SP4010135PONGAI              </t>
  </si>
  <si>
    <t xml:space="preserve">SP4020035PONTAL              </t>
  </si>
  <si>
    <t xml:space="preserve">SP4025935PONTALINDA          </t>
  </si>
  <si>
    <t xml:space="preserve">SP4030935PONTES GESTAL       </t>
  </si>
  <si>
    <t xml:space="preserve">SP4040835POPULINA            </t>
  </si>
  <si>
    <t xml:space="preserve">SP4050735PORANGABA           </t>
  </si>
  <si>
    <t xml:space="preserve">SP4060635PORTO FELIZ         </t>
  </si>
  <si>
    <t xml:space="preserve">SP4070535PORTO FERREIRA      </t>
  </si>
  <si>
    <t xml:space="preserve">SP4075435POTIM               </t>
  </si>
  <si>
    <t xml:space="preserve">SP4080435POTIRENDABA         </t>
  </si>
  <si>
    <t xml:space="preserve">SP4085335PRACINHA            </t>
  </si>
  <si>
    <t xml:space="preserve">SP4090335PRADOPOLIS          </t>
  </si>
  <si>
    <t xml:space="preserve">SP4100035PRAIA GRANDE        </t>
  </si>
  <si>
    <t xml:space="preserve">SP4105935PRATONIA            </t>
  </si>
  <si>
    <t xml:space="preserve">SP4110935PRESIDENTE ALVES    </t>
  </si>
  <si>
    <t>SP4120835PRESIDENTE BERNARDES</t>
  </si>
  <si>
    <t xml:space="preserve">SP4130735PRESIDENTE EPITACIO </t>
  </si>
  <si>
    <t xml:space="preserve">SP4140635PRESIDENTE PRUDENTE </t>
  </si>
  <si>
    <t>SP4150535PRESIDENTE VENCESLAU</t>
  </si>
  <si>
    <t xml:space="preserve">SP4160435PROMISSAO           </t>
  </si>
  <si>
    <t xml:space="preserve">SP4165335QUADRA              </t>
  </si>
  <si>
    <t xml:space="preserve">SP4170335QUATA               </t>
  </si>
  <si>
    <t xml:space="preserve">SP4180235QUEIROZ             </t>
  </si>
  <si>
    <t xml:space="preserve">SP4190135QUELUZ              </t>
  </si>
  <si>
    <t xml:space="preserve">SP4200835QUINTANA            </t>
  </si>
  <si>
    <t xml:space="preserve">SP4210735RAFARD              </t>
  </si>
  <si>
    <t xml:space="preserve">SP4220635RANCHARIA           </t>
  </si>
  <si>
    <t xml:space="preserve">SP4230535REDENCAO DA SERRA   </t>
  </si>
  <si>
    <t xml:space="preserve">SP4240435REGENTE FEIJO       </t>
  </si>
  <si>
    <t xml:space="preserve">SP4250335REGINOPOLIS         </t>
  </si>
  <si>
    <t xml:space="preserve">SP4260235REGISTRO            </t>
  </si>
  <si>
    <t xml:space="preserve">SP4270135RESTINGA            </t>
  </si>
  <si>
    <t xml:space="preserve">SP4280035RIBEIRA             </t>
  </si>
  <si>
    <t xml:space="preserve">SP4290935RIBEIRAO BONITO     </t>
  </si>
  <si>
    <t xml:space="preserve">SP4300635RIBEIRAO BRANCO     </t>
  </si>
  <si>
    <t xml:space="preserve">SP4310535RIBEIRAO CORRENTE   </t>
  </si>
  <si>
    <t xml:space="preserve">SP4320435RIBEIRAO DO SUL     </t>
  </si>
  <si>
    <t xml:space="preserve">SP4323835RIBEIRAO DOS INDIOS </t>
  </si>
  <si>
    <t xml:space="preserve">SP4325335RIBEIRAO GRANDE     </t>
  </si>
  <si>
    <t xml:space="preserve">SP4330335RIBEIRAO PIRES      </t>
  </si>
  <si>
    <t xml:space="preserve">SP4340235RIBEIRAO PRETO      </t>
  </si>
  <si>
    <t xml:space="preserve">SP4350135RIVERSUL            </t>
  </si>
  <si>
    <t xml:space="preserve">SP4360035RIFAINA             </t>
  </si>
  <si>
    <t xml:space="preserve">SP4370935RINCAO              </t>
  </si>
  <si>
    <t xml:space="preserve">SP4380835RINOPOLIS           </t>
  </si>
  <si>
    <t xml:space="preserve">SP4390735RIO CLARO           </t>
  </si>
  <si>
    <t xml:space="preserve">SP4400435RIO DAS PEDRAS      </t>
  </si>
  <si>
    <t xml:space="preserve">SP4410335RIO GRANDE DA SERRA </t>
  </si>
  <si>
    <t xml:space="preserve">SP4420235RIOLANDIA           </t>
  </si>
  <si>
    <t xml:space="preserve">SP4425135ROSANA              </t>
  </si>
  <si>
    <t xml:space="preserve">SP4430135ROSEIRA             </t>
  </si>
  <si>
    <t xml:space="preserve">SP4440035RUBIACEA            </t>
  </si>
  <si>
    <t xml:space="preserve">SP4450935RUBINEIA            </t>
  </si>
  <si>
    <t xml:space="preserve">SP4460835SABINO              </t>
  </si>
  <si>
    <t xml:space="preserve">SP4470735SAGRES              </t>
  </si>
  <si>
    <t xml:space="preserve">SP4480635SALES               </t>
  </si>
  <si>
    <t xml:space="preserve">SP4490535SALES OLIVEIRA      </t>
  </si>
  <si>
    <t xml:space="preserve">SP4500135SALESOPOLIS         </t>
  </si>
  <si>
    <t xml:space="preserve">SP4510035SALMOURAO           </t>
  </si>
  <si>
    <t xml:space="preserve">SP4515935SALTINHO            </t>
  </si>
  <si>
    <t xml:space="preserve">SP4520935SALTO               </t>
  </si>
  <si>
    <t xml:space="preserve">SP4530835SALTO DE PIRAPORA   </t>
  </si>
  <si>
    <t xml:space="preserve">SP4540735SALTO GRANDE        </t>
  </si>
  <si>
    <t xml:space="preserve">SP4550635SANDOVALINA         </t>
  </si>
  <si>
    <t xml:space="preserve">SP4560535SANTA ADELIA        </t>
  </si>
  <si>
    <t xml:space="preserve">SP4570435SANTA ALBERTINA     </t>
  </si>
  <si>
    <t xml:space="preserve">SP4580335STA BARBARA D'OESTE </t>
  </si>
  <si>
    <t xml:space="preserve">SP4600935SANTA BRANCA        </t>
  </si>
  <si>
    <t xml:space="preserve">SP4610835SANTA CLARA D'OESTE </t>
  </si>
  <si>
    <t xml:space="preserve">SP4620735STA CRUZ CONCEICAO  </t>
  </si>
  <si>
    <t xml:space="preserve">SP4625635STA CRUZ ESPERANCA  </t>
  </si>
  <si>
    <t xml:space="preserve">SP4630635STA CRUZ PALMEIRAS  </t>
  </si>
  <si>
    <t xml:space="preserve">SP4640535STA CRUZ RIO PARDO  </t>
  </si>
  <si>
    <t xml:space="preserve">SP4650435SANTA ERNESTINA     </t>
  </si>
  <si>
    <t xml:space="preserve">SP4660335SANTA FE DO SUL     </t>
  </si>
  <si>
    <t xml:space="preserve">SP4670235SANTA GERTRUDES     </t>
  </si>
  <si>
    <t xml:space="preserve">SP4680135SANTA ISABEL        </t>
  </si>
  <si>
    <t xml:space="preserve">SP4690035SANTA LUCIA         </t>
  </si>
  <si>
    <t>SP4700735SANTA MARIA DA SERRA</t>
  </si>
  <si>
    <t xml:space="preserve">SP4710635SANTA MERCEDES      </t>
  </si>
  <si>
    <t xml:space="preserve">SP4720535SANTANA PONTE PENSA </t>
  </si>
  <si>
    <t xml:space="preserve">SP4730435SANTANA DE PARNAIBA </t>
  </si>
  <si>
    <t xml:space="preserve">SP4740335SANTA RITA D'OESTE  </t>
  </si>
  <si>
    <t>SP4750235STA RITA PASSA QUATR</t>
  </si>
  <si>
    <t xml:space="preserve">SP4760135STA ROSA DE VITERBO </t>
  </si>
  <si>
    <t xml:space="preserve">SP4765035SANTA SALETE        </t>
  </si>
  <si>
    <t xml:space="preserve">SP4770035SANTO ANASTACIO     </t>
  </si>
  <si>
    <t xml:space="preserve">SP4780935SANTO ANDRE         </t>
  </si>
  <si>
    <t xml:space="preserve">SP4790835STO ANTONIO ALEGRIA </t>
  </si>
  <si>
    <t>SP4800535STO ANTONIO DE POSSE</t>
  </si>
  <si>
    <t>SP4805435STO ANTONIO ARACANGU</t>
  </si>
  <si>
    <t xml:space="preserve">SP4810435STO ANTONIO JARDIM  </t>
  </si>
  <si>
    <t xml:space="preserve">SP4820335STO ANTONIO PINHAL  </t>
  </si>
  <si>
    <t xml:space="preserve">SP4830235SANTO EXPEDITO      </t>
  </si>
  <si>
    <t xml:space="preserve">SP4840135SANTOPOLIS AGUAPEI  </t>
  </si>
  <si>
    <t xml:space="preserve">SP4850035SANTOS              </t>
  </si>
  <si>
    <t>SP4860935SAO BENTO DO SAPUCAI</t>
  </si>
  <si>
    <t xml:space="preserve">SP4870835SAO BERNARDO CAMPO  </t>
  </si>
  <si>
    <t xml:space="preserve">SP4880735SAO CAETANO DO SUL  </t>
  </si>
  <si>
    <t xml:space="preserve">SP4890635SAO CARLOS          </t>
  </si>
  <si>
    <t xml:space="preserve">SP4900335SAO FRANCISCO       </t>
  </si>
  <si>
    <t xml:space="preserve">SP4910235SAO JOAO BOA VISTA  </t>
  </si>
  <si>
    <t>SP4920135SAO JOAO DUAS PONTES</t>
  </si>
  <si>
    <t xml:space="preserve">SP4925035SAO JOAO DE IRACEMA </t>
  </si>
  <si>
    <t xml:space="preserve">SP4930035SAO JOAO PAU D'ALHO </t>
  </si>
  <si>
    <t>SP4940935SAO JOAQUIM DA BARRA</t>
  </si>
  <si>
    <t xml:space="preserve">SP4950835SAO JOSE BELA VISTA </t>
  </si>
  <si>
    <t>SP4960735SAO JOSE DO BARREIRO</t>
  </si>
  <si>
    <t xml:space="preserve">SP4970635SAO JOSE RIO PARDO  </t>
  </si>
  <si>
    <t xml:space="preserve">SP4980535SAO JOSE RIO PRETO  </t>
  </si>
  <si>
    <t xml:space="preserve">SP4990435SAO JOSE DOS CAMPOS </t>
  </si>
  <si>
    <t xml:space="preserve">SP4995335SAO LOURENCO SERRA  </t>
  </si>
  <si>
    <t xml:space="preserve">SP5000135SAO LUIS PARAITINGA </t>
  </si>
  <si>
    <t xml:space="preserve">SP5010035SAO MANUEL          </t>
  </si>
  <si>
    <t xml:space="preserve">SP5020935SAO MIGUEL ARCANJO  </t>
  </si>
  <si>
    <t xml:space="preserve">SP5030835SAO PAULO           </t>
  </si>
  <si>
    <t xml:space="preserve">SP5040735SAO PEDRO           </t>
  </si>
  <si>
    <t xml:space="preserve">SP5050635SAO PEDRO DO TURVO  </t>
  </si>
  <si>
    <t xml:space="preserve">SP5060535SAO ROQUE           </t>
  </si>
  <si>
    <t xml:space="preserve">SP5070435SAO SEBASTIAO       </t>
  </si>
  <si>
    <t xml:space="preserve">SP5080335SAO SEBASTIAO GRAMA </t>
  </si>
  <si>
    <t xml:space="preserve">SP5090235SAO SIMAO           </t>
  </si>
  <si>
    <t xml:space="preserve">SP5100935SAO VICENTE         </t>
  </si>
  <si>
    <t xml:space="preserve">SP5110835SARAPUI             </t>
  </si>
  <si>
    <t xml:space="preserve">SP5120735SARUTAIA            </t>
  </si>
  <si>
    <t xml:space="preserve">SP5130635SEBASTIANOPOLIS SUL </t>
  </si>
  <si>
    <t xml:space="preserve">SP5140535SERRA AZUL          </t>
  </si>
  <si>
    <t xml:space="preserve">SP5150435SERRANA             </t>
  </si>
  <si>
    <t xml:space="preserve">SP5160335SERRA NEGRA         </t>
  </si>
  <si>
    <t xml:space="preserve">SP5170235SERTAOZINHO         </t>
  </si>
  <si>
    <t xml:space="preserve">SP5180135SETE BARRAS         </t>
  </si>
  <si>
    <t xml:space="preserve">SP5190035SEVERINIA           </t>
  </si>
  <si>
    <t xml:space="preserve">SP5200735SILVEIRAS           </t>
  </si>
  <si>
    <t xml:space="preserve">SP5210635SOCORRO             </t>
  </si>
  <si>
    <t xml:space="preserve">SP5220535SOROCABA            </t>
  </si>
  <si>
    <t xml:space="preserve">SP5230435SUD MENNUCCI        </t>
  </si>
  <si>
    <t xml:space="preserve">SP5240335SUMARE              </t>
  </si>
  <si>
    <t xml:space="preserve">SP5250235SUZANO              </t>
  </si>
  <si>
    <t xml:space="preserve">SP5255135SUZANAPOLIS         </t>
  </si>
  <si>
    <t xml:space="preserve">SP5260135TABAPUA             </t>
  </si>
  <si>
    <t xml:space="preserve">SP5270035TABATINGA           </t>
  </si>
  <si>
    <t xml:space="preserve">SP5280935TABOAO DA SERRA     </t>
  </si>
  <si>
    <t xml:space="preserve">SP5290835TACIBA              </t>
  </si>
  <si>
    <t xml:space="preserve">SP5300535TAGUAI              </t>
  </si>
  <si>
    <t xml:space="preserve">SP5310435TAIACU              </t>
  </si>
  <si>
    <t xml:space="preserve">SP5320335TAIUVA              </t>
  </si>
  <si>
    <t xml:space="preserve">SP5330235TAMBAU              </t>
  </si>
  <si>
    <t xml:space="preserve">SP5340135TANABI              </t>
  </si>
  <si>
    <t xml:space="preserve">SP5350035TAPIRAI             </t>
  </si>
  <si>
    <t xml:space="preserve">SP5360935TAPIRATIBA          </t>
  </si>
  <si>
    <t xml:space="preserve">SP5365835TAQUARAL            </t>
  </si>
  <si>
    <t xml:space="preserve">SP5370835TAQUARITINGA        </t>
  </si>
  <si>
    <t xml:space="preserve">SP5380735TAQUARITUBA         </t>
  </si>
  <si>
    <t xml:space="preserve">SP5385635TAQUARIVAI          </t>
  </si>
  <si>
    <t xml:space="preserve">SP5390635TARABAI             </t>
  </si>
  <si>
    <t xml:space="preserve">SP5395535TARUMA              </t>
  </si>
  <si>
    <t xml:space="preserve">SP5400335TATUI               </t>
  </si>
  <si>
    <t xml:space="preserve">SP5410235TAUBATE             </t>
  </si>
  <si>
    <t xml:space="preserve">SP5420135TEJUPA              </t>
  </si>
  <si>
    <t xml:space="preserve">SP5430035TEODORO SAMPAIO     </t>
  </si>
  <si>
    <t xml:space="preserve">SP5440935TERRA ROXA          </t>
  </si>
  <si>
    <t xml:space="preserve">SP5450835TIETE               </t>
  </si>
  <si>
    <t xml:space="preserve">SP5460735TIMBURI             </t>
  </si>
  <si>
    <t xml:space="preserve">SP5465635TORRE DE PEDRA      </t>
  </si>
  <si>
    <t xml:space="preserve">SP5470635TORRINHA            </t>
  </si>
  <si>
    <t xml:space="preserve">SP5475535TRABIJU             </t>
  </si>
  <si>
    <t xml:space="preserve">SP5480535TREMEMBE            </t>
  </si>
  <si>
    <t xml:space="preserve">SP5490435TRES FRONTEIRAS     </t>
  </si>
  <si>
    <t xml:space="preserve">SP5495335TUIUTI              </t>
  </si>
  <si>
    <t xml:space="preserve">SP5500035TUPA                </t>
  </si>
  <si>
    <t xml:space="preserve">SP5510935TUPI PAULISTA       </t>
  </si>
  <si>
    <t xml:space="preserve">SP5520835TURIUBA             </t>
  </si>
  <si>
    <t xml:space="preserve">SP5530735TURMALINA           </t>
  </si>
  <si>
    <t xml:space="preserve">SP5535635UBARANA             </t>
  </si>
  <si>
    <t xml:space="preserve">SP5540635UBATUBA             </t>
  </si>
  <si>
    <t xml:space="preserve">SP5550535UBIRAJARA           </t>
  </si>
  <si>
    <t xml:space="preserve">SP5560435UCHOA               </t>
  </si>
  <si>
    <t xml:space="preserve">SP5570335UNIAO PAULISTA      </t>
  </si>
  <si>
    <t xml:space="preserve">SP5580235URONIA              </t>
  </si>
  <si>
    <t xml:space="preserve">SP5590135URU                 </t>
  </si>
  <si>
    <t xml:space="preserve">SP5600835URUPES              </t>
  </si>
  <si>
    <t xml:space="preserve">SP5610735VALENTIM GENTIL     </t>
  </si>
  <si>
    <t xml:space="preserve">SP5620635VALINHOS            </t>
  </si>
  <si>
    <t xml:space="preserve">SP5630535VALPARAISO          </t>
  </si>
  <si>
    <t xml:space="preserve">SP5635435VARGEM              </t>
  </si>
  <si>
    <t>SP5640435VARGEM GRANDE DO SUL</t>
  </si>
  <si>
    <t>SP5645335VARGEM GRAN PAULISTA</t>
  </si>
  <si>
    <t xml:space="preserve">SP5650335VARZEA PAULISTA     </t>
  </si>
  <si>
    <t xml:space="preserve">SP5660235VERA CRUZ           </t>
  </si>
  <si>
    <t xml:space="preserve">SP5670135VINHEDO             </t>
  </si>
  <si>
    <t xml:space="preserve">SP5680035VIRADOURO           </t>
  </si>
  <si>
    <t>SP5690935VISTA ALEGRE DO ALTO</t>
  </si>
  <si>
    <t xml:space="preserve">SP5695835VITORIA BRASIL      </t>
  </si>
  <si>
    <t xml:space="preserve">SP5700635VOTORANTIM          </t>
  </si>
  <si>
    <t xml:space="preserve">SP5710535VOTUPORANGA         </t>
  </si>
  <si>
    <t xml:space="preserve">SP5715435ZACARIAS            </t>
  </si>
  <si>
    <t xml:space="preserve">SP5720435CHAVANTES           </t>
  </si>
  <si>
    <t xml:space="preserve">SP5730335ESTIVA GERBI        </t>
  </si>
  <si>
    <t xml:space="preserve">TO0025117ABREULANDIA         </t>
  </si>
  <si>
    <t xml:space="preserve">TO0030117AGUIARNOPOLIS       </t>
  </si>
  <si>
    <t>TO0035017ALIANCA DO TOCANTINS</t>
  </si>
  <si>
    <t xml:space="preserve">TO0040017ALMAS               </t>
  </si>
  <si>
    <t xml:space="preserve">TO0070717ALVORADA            </t>
  </si>
  <si>
    <t xml:space="preserve">TO0100217ANANAS              </t>
  </si>
  <si>
    <t xml:space="preserve">TO0105117ANGICO              </t>
  </si>
  <si>
    <t>TO0110117APARECID D RIO NEGRO</t>
  </si>
  <si>
    <t xml:space="preserve">TO0130917ARAGOMINAS          </t>
  </si>
  <si>
    <t xml:space="preserve">TO0190317ARAGUACEMA          </t>
  </si>
  <si>
    <t xml:space="preserve">TO0200017ARAGUACU            </t>
  </si>
  <si>
    <t xml:space="preserve">TO0210917ARAGUAINA           </t>
  </si>
  <si>
    <t xml:space="preserve">TO0215817ARAGUANA            </t>
  </si>
  <si>
    <t xml:space="preserve">TO0220817ARAGUATINS          </t>
  </si>
  <si>
    <t xml:space="preserve">TO0230717ARAPOEMA            </t>
  </si>
  <si>
    <t xml:space="preserve">TO0240617ARRAIAS             </t>
  </si>
  <si>
    <t xml:space="preserve">TO0255417AUGUSTINOPOLIS      </t>
  </si>
  <si>
    <t xml:space="preserve">TO0270317AURORA DO TOCANTINS </t>
  </si>
  <si>
    <t xml:space="preserve">TO0290117AXIXA DO TOCANTINS  </t>
  </si>
  <si>
    <t xml:space="preserve">TO0300817BABACULANDIA        </t>
  </si>
  <si>
    <t>TO0305717BANDEIRANTE TOCANTIN</t>
  </si>
  <si>
    <t xml:space="preserve">TO0307317BARRA DO OURO       </t>
  </si>
  <si>
    <t xml:space="preserve">TO0310717BARROLANDIA         </t>
  </si>
  <si>
    <t xml:space="preserve">TO0320617BERNARDO SAYAO      </t>
  </si>
  <si>
    <t>TO0330517BOM JESUS D TOCANTIN</t>
  </si>
  <si>
    <t>TO0360217BRASILANDIA TOCANTIN</t>
  </si>
  <si>
    <t xml:space="preserve">TO0370117BREJINHO DE NAZARE  </t>
  </si>
  <si>
    <t xml:space="preserve">TO0380017BURITI DO TOCANTINS </t>
  </si>
  <si>
    <t xml:space="preserve">TO0382617CACHOEIRINHA        </t>
  </si>
  <si>
    <t xml:space="preserve">TO0384217CAMPOS LINDOS       </t>
  </si>
  <si>
    <t xml:space="preserve">TO0386717CARIRI DO TOCANTINS </t>
  </si>
  <si>
    <t xml:space="preserve">TO0388317CARMOLANDIA         </t>
  </si>
  <si>
    <t xml:space="preserve">TO0389117CARRASCO BONITO     </t>
  </si>
  <si>
    <t xml:space="preserve">TO0390917CASEARA             </t>
  </si>
  <si>
    <t xml:space="preserve">TO0410517CENTENARIO          </t>
  </si>
  <si>
    <t xml:space="preserve">TO0460017CHAPADA DE AREIA    </t>
  </si>
  <si>
    <t>TO0510217CHAPADA DA NATIVIDAD</t>
  </si>
  <si>
    <t>TO0550817COLINAS DO TOCANTINS</t>
  </si>
  <si>
    <t xml:space="preserve">TO0555717COMBINADO           </t>
  </si>
  <si>
    <t>TO0560717CONCEICAO D TOCANTIN</t>
  </si>
  <si>
    <t xml:space="preserve">TO0600117COUTO DE MAGALHAES  </t>
  </si>
  <si>
    <t xml:space="preserve">TO0610017CRISTALANDIA        </t>
  </si>
  <si>
    <t xml:space="preserve">TO0625817CRIXAS DO TOCANTINS </t>
  </si>
  <si>
    <t xml:space="preserve">TO0650617DARCINOPOLIS        </t>
  </si>
  <si>
    <t xml:space="preserve">TO0700917DIANOPOLIS          </t>
  </si>
  <si>
    <t>TO0710817DIVINOPOLIS TOCANTIN</t>
  </si>
  <si>
    <t>TO0720717DOIS IRMAOS TOCANTIN</t>
  </si>
  <si>
    <t xml:space="preserve">TO0730617DUERE               </t>
  </si>
  <si>
    <t xml:space="preserve">TO0740517ESPERANTINA         </t>
  </si>
  <si>
    <t xml:space="preserve">TO0755317FATIMA              </t>
  </si>
  <si>
    <t xml:space="preserve">TO0765217FIGUEIROPOLIS       </t>
  </si>
  <si>
    <t xml:space="preserve">TO0770217FILADELFIA          </t>
  </si>
  <si>
    <t xml:space="preserve">TO0820517FORMOSO DO ARAGUAIA </t>
  </si>
  <si>
    <t>TO0825417FORTALEZA DO TABOCAO</t>
  </si>
  <si>
    <t xml:space="preserve">TO0830417GOIANORTE           </t>
  </si>
  <si>
    <t xml:space="preserve">TO0900517GOIATINS            </t>
  </si>
  <si>
    <t xml:space="preserve">TO0930217GUARAI              </t>
  </si>
  <si>
    <t xml:space="preserve">TO0950017GURUPI              </t>
  </si>
  <si>
    <t xml:space="preserve">TO0980717IPUEIRAS            </t>
  </si>
  <si>
    <t xml:space="preserve">TO1050817ITACAJA             </t>
  </si>
  <si>
    <t xml:space="preserve">TO1070617ITAGUATINS          </t>
  </si>
  <si>
    <t xml:space="preserve">TO1090417ITAPIRATINS         </t>
  </si>
  <si>
    <t>TO1110017ITAPORA DO TOCANTINS</t>
  </si>
  <si>
    <t xml:space="preserve">TO1150617JAU DO TOCANTINS    </t>
  </si>
  <si>
    <t xml:space="preserve">TO1180317JUARINA             </t>
  </si>
  <si>
    <t xml:space="preserve">TO1190217LAGOA DA CONFUSAO   </t>
  </si>
  <si>
    <t xml:space="preserve">TO1195117LAGOA DO TOCANTINS  </t>
  </si>
  <si>
    <t xml:space="preserve">TO1200917LAJEADO             </t>
  </si>
  <si>
    <t xml:space="preserve">TO1215717LAVANDEIRA          </t>
  </si>
  <si>
    <t xml:space="preserve">TO1240517LIZARDA             </t>
  </si>
  <si>
    <t xml:space="preserve">TO1245417LUZINOPOLIS         </t>
  </si>
  <si>
    <t>TO1250417MARIANOPOLIS TOCANTI</t>
  </si>
  <si>
    <t xml:space="preserve">TO1270217MATEIROS            </t>
  </si>
  <si>
    <t>TO1280117MAURILANDIA TOCANTIN</t>
  </si>
  <si>
    <t>TO1320517MIRACEMA D TOCANTINS</t>
  </si>
  <si>
    <t xml:space="preserve">TO1330417MIRANORTE           </t>
  </si>
  <si>
    <t xml:space="preserve">TO1360117MONTE DO CARMO      </t>
  </si>
  <si>
    <t>TO1370017MONTE STO D TOCANTIN</t>
  </si>
  <si>
    <t>TO1380917PALMEIRAS D TOCANTIN</t>
  </si>
  <si>
    <t xml:space="preserve">TO1395717MURICILANDIA        </t>
  </si>
  <si>
    <t xml:space="preserve">TO1420317NATIVIDADE          </t>
  </si>
  <si>
    <t xml:space="preserve">TO1430217NAZARE              </t>
  </si>
  <si>
    <t xml:space="preserve">TO1488017NOVA OLINDA         </t>
  </si>
  <si>
    <t xml:space="preserve">TO1500217NOVA ROSALANDIA     </t>
  </si>
  <si>
    <t xml:space="preserve">TO1510117NOVO ACORDO         </t>
  </si>
  <si>
    <t xml:space="preserve">TO1515017NOVO ALEGRE         </t>
  </si>
  <si>
    <t xml:space="preserve">TO1525917NOVO JARDIM         </t>
  </si>
  <si>
    <t xml:space="preserve">TO1550717OLIVEIRA DE FATIMA  </t>
  </si>
  <si>
    <t xml:space="preserve">TO1570517PALMEIRANTE         </t>
  </si>
  <si>
    <t xml:space="preserve">TO1575417PALMEIROPOLIS       </t>
  </si>
  <si>
    <t>TO1610917PARAISO DO TOCANTINS</t>
  </si>
  <si>
    <t xml:space="preserve">TO1620817PARANA              </t>
  </si>
  <si>
    <t xml:space="preserve">TO1630717PAU D'ARCO          </t>
  </si>
  <si>
    <t xml:space="preserve">TO1650517PEDRO AFONSO        </t>
  </si>
  <si>
    <t xml:space="preserve">TO1660417PEIXE               </t>
  </si>
  <si>
    <t xml:space="preserve">TO1665317PEQUIZEIRO          </t>
  </si>
  <si>
    <t xml:space="preserve">TO1670317COLMEIA             </t>
  </si>
  <si>
    <t>TO1700817PINDORAMA D TOCANTIN</t>
  </si>
  <si>
    <t xml:space="preserve">TO1720617PIRAQUE             </t>
  </si>
  <si>
    <t xml:space="preserve">TO1750317PIUM                </t>
  </si>
  <si>
    <t>TO1780017PONTE ALTA BOM JESUS</t>
  </si>
  <si>
    <t>TO1790917PONTE ALTA TOCANTINS</t>
  </si>
  <si>
    <t>TO1800617PORTO ALEGRE TOCATIN</t>
  </si>
  <si>
    <t xml:space="preserve">TO1820417PORTO NACIONAL      </t>
  </si>
  <si>
    <t xml:space="preserve">TO1830317PRAIA NORTE         </t>
  </si>
  <si>
    <t xml:space="preserve">TO1840217PRESIDENTE KENNEDY  </t>
  </si>
  <si>
    <t xml:space="preserve">TO1845117PUGMIL              </t>
  </si>
  <si>
    <t xml:space="preserve">TO1850117RECURSOLANDIA       </t>
  </si>
  <si>
    <t xml:space="preserve">TO1855017RIACHINHO           </t>
  </si>
  <si>
    <t xml:space="preserve">TO1865917RIO DA CONCEICAO    </t>
  </si>
  <si>
    <t xml:space="preserve">TO1870917RIO DOS BOIS        </t>
  </si>
  <si>
    <t xml:space="preserve">TO1875817RIO SONO            </t>
  </si>
  <si>
    <t xml:space="preserve">TO1880817SAMPAIO             </t>
  </si>
  <si>
    <t xml:space="preserve">TO1884017SANDOLANDIA         </t>
  </si>
  <si>
    <t>TO1886517SANTA FE DO ARAGUAIA</t>
  </si>
  <si>
    <t>TO1888117STA MARIA D TOCANTIN</t>
  </si>
  <si>
    <t>TO1889917STA RITA DO TOCANTIN</t>
  </si>
  <si>
    <t>TO1890717STA ROSA DO TOCANTIN</t>
  </si>
  <si>
    <t>TO1900417STA TEREZA D TOCATIN</t>
  </si>
  <si>
    <t>TO2000217STA TEREZINH TOCANTI</t>
  </si>
  <si>
    <t>TO2010117SAO BENTO D TOCANTIN</t>
  </si>
  <si>
    <t>TO2015017SAO FELIX D TOCANTIN</t>
  </si>
  <si>
    <t>TO2020017SAO MIGUEL TOCANTINS</t>
  </si>
  <si>
    <t>TO2025917SAO SALVADOR TOCATIN</t>
  </si>
  <si>
    <t>TO2030917SAO SEBASTIA TOCANTI</t>
  </si>
  <si>
    <t>TO2049917SAO VALERIO NATIVIDA</t>
  </si>
  <si>
    <t xml:space="preserve">TO2065517SILVANOPOLIS        </t>
  </si>
  <si>
    <t>TO2080417SITIO NOVO TOCANTINS</t>
  </si>
  <si>
    <t xml:space="preserve">TO2085317SUCUPIRA            </t>
  </si>
  <si>
    <t xml:space="preserve">TO2090317TAGUATINGA          </t>
  </si>
  <si>
    <t xml:space="preserve">TO2093717TAIPAS DO TOCANTINS </t>
  </si>
  <si>
    <t xml:space="preserve">TO2097817TALISMA             </t>
  </si>
  <si>
    <t xml:space="preserve">TO2100017PALMAS              </t>
  </si>
  <si>
    <t xml:space="preserve">TO2110917TOCANTINIA          </t>
  </si>
  <si>
    <t xml:space="preserve">TO2120817TOCANTINOPOLIS      </t>
  </si>
  <si>
    <t xml:space="preserve">TO2125717TUPIRAMA            </t>
  </si>
  <si>
    <t xml:space="preserve">TO2130717TUPIRATINS          </t>
  </si>
  <si>
    <t xml:space="preserve">TO2208117WANDERLANDIA        </t>
  </si>
  <si>
    <t xml:space="preserve">TO2210717XAMBIOA             </t>
  </si>
  <si>
    <t>Depois, conte o que se pede a seguir.</t>
  </si>
  <si>
    <t>a) Quantos são os municípios da BA?</t>
  </si>
  <si>
    <t>b) Quantos são os municípios de PE?</t>
  </si>
  <si>
    <t>c) Quantos são os municípios do CE?</t>
  </si>
  <si>
    <t>MA</t>
  </si>
  <si>
    <t>Contagem de UF (1 e 2)</t>
  </si>
  <si>
    <t>Dado importado de arquivo .txt</t>
  </si>
  <si>
    <t>f) Quantos são os municípios de MG com mais que dez caracteres no nome?</t>
  </si>
  <si>
    <t>e) Quantos são os municípios do MA começados por C?</t>
  </si>
  <si>
    <t>d) Quantos são os municípios do RJ começados por "SA"?</t>
  </si>
  <si>
    <t>Inicial_1</t>
  </si>
  <si>
    <t>Iniciais_2</t>
  </si>
  <si>
    <t>sem espaço</t>
  </si>
  <si>
    <t>num carac</t>
  </si>
  <si>
    <t>Respostas</t>
  </si>
  <si>
    <t>SA</t>
  </si>
  <si>
    <t>C</t>
  </si>
  <si>
    <t>Arrecadacao_Total</t>
  </si>
  <si>
    <t>Acum_Cod_0_n</t>
  </si>
  <si>
    <t>Estimativa_Prêmio</t>
  </si>
  <si>
    <t>Acumulado_Mega_da_Virada</t>
  </si>
  <si>
    <t xml:space="preserve">PR </t>
  </si>
  <si>
    <t xml:space="preserve">RN </t>
  </si>
  <si>
    <t xml:space="preserve">RJ </t>
  </si>
  <si>
    <t xml:space="preserve">SP </t>
  </si>
  <si>
    <t xml:space="preserve">RS </t>
  </si>
  <si>
    <t xml:space="preserve">MG </t>
  </si>
  <si>
    <t xml:space="preserve">BA </t>
  </si>
  <si>
    <t xml:space="preserve">AM </t>
  </si>
  <si>
    <t xml:space="preserve">DF </t>
  </si>
  <si>
    <t xml:space="preserve">GO </t>
  </si>
  <si>
    <t xml:space="preserve">CE </t>
  </si>
  <si>
    <t xml:space="preserve">PE </t>
  </si>
  <si>
    <t xml:space="preserve">TO </t>
  </si>
  <si>
    <t xml:space="preserve">MS </t>
  </si>
  <si>
    <t xml:space="preserve">SC </t>
  </si>
  <si>
    <t xml:space="preserve">ES </t>
  </si>
  <si>
    <t xml:space="preserve">AL </t>
  </si>
  <si>
    <t xml:space="preserve">AC </t>
  </si>
  <si>
    <t xml:space="preserve">SE </t>
  </si>
  <si>
    <t xml:space="preserve">MA </t>
  </si>
  <si>
    <t xml:space="preserve">MT </t>
  </si>
  <si>
    <t xml:space="preserve">PB </t>
  </si>
  <si>
    <t xml:space="preserve">PA </t>
  </si>
  <si>
    <t xml:space="preserve">RO </t>
  </si>
  <si>
    <t xml:space="preserve">PI </t>
  </si>
  <si>
    <t xml:space="preserve">RR </t>
  </si>
  <si>
    <t>As células em amarelo aqui do lado trazem informações do sorteio da Mega Sena.</t>
  </si>
  <si>
    <t>Usando funções de planilha e tabela dinâmica, responda ao que se pede.</t>
  </si>
  <si>
    <t>a) Quantos sorteios foram feitos nos meses de maio?</t>
  </si>
  <si>
    <t>b) Quantos sorteios foram feitos em 1997 a 1999?</t>
  </si>
  <si>
    <t>c) Quantos sorteios foram feitos em datas iguais a 05?</t>
  </si>
  <si>
    <t>d) Quantos sorteios foram feitos em domingos?</t>
  </si>
  <si>
    <t>e) Quantos sorteios de 2002 a 2008 foram feitos em domingos?</t>
  </si>
  <si>
    <t>Tabelas Dinâmicas (Cap. 15)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</si>
</sst>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(* #,##0.00_);_(* \(#,##0.00\);_(* &quot;-&quot;??_);_(@_)"/>
    <numFmt numFmtId="165" formatCode="0.0000"/>
    <numFmt numFmtId="166" formatCode="_([$€-2]* #,##0.00_);_([$€-2]* \(#,##0.00\);_([$€-2]* &quot;-&quot;??_)"/>
    <numFmt numFmtId="167" formatCode="dd/mm/yy;@"/>
    <numFmt numFmtId="168" formatCode="_-* #,##0_-;\-* #,##0_-;_-* &quot;-&quot;??_-;_-@_-"/>
  </numFmts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20"/>
      <color indexed="9"/>
      <name val="Arial"/>
      <family val="2"/>
    </font>
    <font>
      <i/>
      <sz val="10"/>
      <color indexed="12"/>
      <name val="Arial"/>
      <family val="2"/>
    </font>
    <font>
      <b/>
      <i/>
      <sz val="14"/>
      <color indexed="18"/>
      <name val="Arial"/>
      <family val="2"/>
    </font>
    <font>
      <b/>
      <i/>
      <u/>
      <sz val="18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i/>
      <sz val="12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8"/>
      <color rgb="FF002060"/>
      <name val="Arial"/>
      <family val="2"/>
    </font>
    <font>
      <b/>
      <sz val="9"/>
      <color theme="3" tint="-0.249977111117893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rgb="FF0000FF"/>
      <name val="Arial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 style="thick">
        <color indexed="55"/>
      </left>
      <right/>
      <top style="thick">
        <color indexed="55"/>
      </top>
      <bottom/>
      <diagonal/>
    </border>
    <border>
      <left/>
      <right/>
      <top style="thick">
        <color indexed="55"/>
      </top>
      <bottom/>
      <diagonal/>
    </border>
    <border>
      <left/>
      <right style="thick">
        <color indexed="55"/>
      </right>
      <top style="thick">
        <color indexed="55"/>
      </top>
      <bottom/>
      <diagonal/>
    </border>
    <border>
      <left style="thick">
        <color indexed="55"/>
      </left>
      <right/>
      <top/>
      <bottom/>
      <diagonal/>
    </border>
    <border>
      <left/>
      <right style="thick">
        <color indexed="55"/>
      </right>
      <top/>
      <bottom/>
      <diagonal/>
    </border>
    <border>
      <left style="thick">
        <color indexed="55"/>
      </left>
      <right/>
      <top/>
      <bottom style="thick">
        <color indexed="55"/>
      </bottom>
      <diagonal/>
    </border>
    <border>
      <left/>
      <right/>
      <top/>
      <bottom style="thick">
        <color indexed="55"/>
      </bottom>
      <diagonal/>
    </border>
    <border>
      <left/>
      <right style="thick">
        <color indexed="55"/>
      </right>
      <top/>
      <bottom style="thick">
        <color indexed="5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22"/>
      </left>
      <right/>
      <top style="medium">
        <color indexed="22"/>
      </top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/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166" fontId="2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165" fontId="13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 applyNumberFormat="0" applyFill="0" applyBorder="0" applyAlignment="0" applyProtection="0"/>
    <xf numFmtId="0" fontId="17" fillId="0" borderId="0"/>
    <xf numFmtId="164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 applyNumberForma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45">
    <xf numFmtId="0" fontId="0" fillId="0" borderId="0" xfId="0"/>
    <xf numFmtId="0" fontId="0" fillId="0" borderId="0" xfId="0" applyBorder="1"/>
    <xf numFmtId="0" fontId="0" fillId="2" borderId="0" xfId="0" applyFill="1"/>
    <xf numFmtId="0" fontId="0" fillId="2" borderId="0" xfId="0" applyFill="1" applyBorder="1"/>
    <xf numFmtId="0" fontId="9" fillId="2" borderId="0" xfId="0" applyFont="1" applyFill="1" applyBorder="1"/>
    <xf numFmtId="0" fontId="8" fillId="2" borderId="0" xfId="0" quotePrefix="1" applyFont="1" applyFill="1" applyBorder="1"/>
    <xf numFmtId="0" fontId="5" fillId="2" borderId="0" xfId="0" applyFont="1" applyFill="1" applyBorder="1"/>
    <xf numFmtId="0" fontId="7" fillId="0" borderId="0" xfId="0" applyFont="1" applyFill="1" applyBorder="1"/>
    <xf numFmtId="0" fontId="0" fillId="2" borderId="1" xfId="0" applyFill="1" applyBorder="1"/>
    <xf numFmtId="0" fontId="0" fillId="2" borderId="2" xfId="0" applyFill="1" applyBorder="1"/>
    <xf numFmtId="0" fontId="0" fillId="0" borderId="2" xfId="0" applyBorder="1"/>
    <xf numFmtId="0" fontId="0" fillId="0" borderId="3" xfId="0" applyBorder="1"/>
    <xf numFmtId="0" fontId="0" fillId="2" borderId="4" xfId="0" applyFill="1" applyBorder="1"/>
    <xf numFmtId="0" fontId="0" fillId="0" borderId="5" xfId="0" applyBorder="1"/>
    <xf numFmtId="0" fontId="0" fillId="2" borderId="6" xfId="0" applyFill="1" applyBorder="1"/>
    <xf numFmtId="0" fontId="0" fillId="2" borderId="7" xfId="0" applyFill="1" applyBorder="1"/>
    <xf numFmtId="0" fontId="0" fillId="0" borderId="7" xfId="0" applyBorder="1"/>
    <xf numFmtId="0" fontId="0" fillId="0" borderId="8" xfId="0" applyBorder="1"/>
    <xf numFmtId="0" fontId="11" fillId="2" borderId="0" xfId="2" applyFont="1" applyFill="1" applyBorder="1" applyAlignment="1" applyProtection="1"/>
    <xf numFmtId="0" fontId="4" fillId="2" borderId="0" xfId="2" applyFill="1" applyBorder="1" applyAlignment="1" applyProtection="1"/>
    <xf numFmtId="0" fontId="12" fillId="2" borderId="0" xfId="0" applyFont="1" applyFill="1" applyBorder="1" applyAlignment="1">
      <alignment horizontal="left"/>
    </xf>
    <xf numFmtId="0" fontId="15" fillId="2" borderId="0" xfId="0" applyFont="1" applyFill="1" applyBorder="1"/>
    <xf numFmtId="0" fontId="10" fillId="0" borderId="0" xfId="0" applyFont="1"/>
    <xf numFmtId="0" fontId="16" fillId="0" borderId="0" xfId="0" applyFont="1" applyBorder="1"/>
    <xf numFmtId="0" fontId="5" fillId="2" borderId="0" xfId="5" applyFont="1" applyFill="1" applyBorder="1"/>
    <xf numFmtId="0" fontId="10" fillId="0" borderId="0" xfId="5"/>
    <xf numFmtId="0" fontId="12" fillId="2" borderId="0" xfId="5" applyFont="1" applyFill="1" applyBorder="1" applyAlignment="1">
      <alignment horizontal="left"/>
    </xf>
    <xf numFmtId="0" fontId="0" fillId="0" borderId="0" xfId="0" applyAlignment="1">
      <alignment vertical="center" wrapText="1"/>
    </xf>
    <xf numFmtId="0" fontId="5" fillId="0" borderId="9" xfId="5" applyFont="1" applyBorder="1" applyAlignment="1">
      <alignment horizontal="center" vertical="top" wrapText="1"/>
    </xf>
    <xf numFmtId="164" fontId="5" fillId="0" borderId="9" xfId="8" applyFont="1" applyBorder="1" applyAlignment="1">
      <alignment horizontal="center" vertical="top" wrapText="1"/>
    </xf>
    <xf numFmtId="0" fontId="10" fillId="0" borderId="0" xfId="5" applyFont="1"/>
    <xf numFmtId="0" fontId="10" fillId="0" borderId="9" xfId="5" applyFont="1" applyBorder="1" applyAlignment="1">
      <alignment horizontal="center" vertical="top" wrapText="1"/>
    </xf>
    <xf numFmtId="0" fontId="10" fillId="0" borderId="9" xfId="5" applyFont="1" applyBorder="1" applyAlignment="1">
      <alignment vertical="top" wrapText="1"/>
    </xf>
    <xf numFmtId="164" fontId="10" fillId="0" borderId="9" xfId="8" applyFont="1" applyBorder="1" applyAlignment="1">
      <alignment horizontal="right" vertical="top" wrapText="1"/>
    </xf>
    <xf numFmtId="164" fontId="10" fillId="0" borderId="0" xfId="8" applyFont="1"/>
    <xf numFmtId="0" fontId="0" fillId="0" borderId="10" xfId="0" applyBorder="1"/>
    <xf numFmtId="0" fontId="0" fillId="0" borderId="11" xfId="0" applyBorder="1"/>
    <xf numFmtId="0" fontId="0" fillId="0" borderId="10" xfId="0" pivotButton="1" applyBorder="1"/>
    <xf numFmtId="0" fontId="0" fillId="0" borderId="12" xfId="0" applyBorder="1"/>
    <xf numFmtId="0" fontId="0" fillId="0" borderId="13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0" xfId="0" pivotButton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4" xfId="0" applyBorder="1" applyAlignment="1">
      <alignment horizontal="center"/>
    </xf>
    <xf numFmtId="4" fontId="0" fillId="0" borderId="10" xfId="0" applyNumberFormat="1" applyBorder="1" applyAlignment="1">
      <alignment horizontal="center"/>
    </xf>
    <xf numFmtId="4" fontId="0" fillId="0" borderId="14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6" xfId="0" applyNumberFormat="1" applyBorder="1" applyAlignment="1">
      <alignment horizontal="center"/>
    </xf>
    <xf numFmtId="0" fontId="5" fillId="0" borderId="0" xfId="5" applyFont="1" applyBorder="1" applyAlignment="1">
      <alignment horizontal="center" vertical="top" wrapText="1"/>
    </xf>
    <xf numFmtId="164" fontId="5" fillId="0" borderId="0" xfId="8" applyFont="1" applyBorder="1" applyAlignment="1">
      <alignment horizontal="center" vertical="top" wrapText="1"/>
    </xf>
    <xf numFmtId="0" fontId="10" fillId="0" borderId="0" xfId="5" applyFont="1" applyBorder="1" applyAlignment="1">
      <alignment horizontal="center" vertical="top" wrapText="1"/>
    </xf>
    <xf numFmtId="164" fontId="10" fillId="0" borderId="0" xfId="8" applyFont="1" applyBorder="1" applyAlignment="1">
      <alignment horizontal="right" vertical="top" wrapText="1"/>
    </xf>
    <xf numFmtId="0" fontId="0" fillId="0" borderId="17" xfId="0" applyBorder="1"/>
    <xf numFmtId="0" fontId="0" fillId="0" borderId="18" xfId="0" applyNumberFormat="1" applyBorder="1"/>
    <xf numFmtId="0" fontId="0" fillId="0" borderId="17" xfId="0" applyNumberFormat="1" applyBorder="1"/>
    <xf numFmtId="0" fontId="0" fillId="0" borderId="14" xfId="0" applyBorder="1"/>
    <xf numFmtId="0" fontId="0" fillId="0" borderId="19" xfId="0" applyNumberFormat="1" applyBorder="1"/>
    <xf numFmtId="0" fontId="0" fillId="0" borderId="20" xfId="0" applyBorder="1"/>
    <xf numFmtId="0" fontId="0" fillId="0" borderId="21" xfId="0" applyBorder="1"/>
    <xf numFmtId="2" fontId="0" fillId="0" borderId="10" xfId="0" applyNumberFormat="1" applyBorder="1"/>
    <xf numFmtId="2" fontId="0" fillId="0" borderId="21" xfId="0" applyNumberFormat="1" applyBorder="1"/>
    <xf numFmtId="2" fontId="0" fillId="0" borderId="17" xfId="0" applyNumberFormat="1" applyBorder="1"/>
    <xf numFmtId="2" fontId="0" fillId="0" borderId="14" xfId="0" applyNumberFormat="1" applyBorder="1"/>
    <xf numFmtId="2" fontId="0" fillId="0" borderId="0" xfId="0" applyNumberFormat="1"/>
    <xf numFmtId="2" fontId="0" fillId="0" borderId="19" xfId="0" applyNumberFormat="1" applyBorder="1"/>
    <xf numFmtId="2" fontId="0" fillId="0" borderId="12" xfId="0" applyNumberFormat="1" applyBorder="1"/>
    <xf numFmtId="2" fontId="0" fillId="0" borderId="22" xfId="0" applyNumberFormat="1" applyBorder="1"/>
    <xf numFmtId="2" fontId="0" fillId="0" borderId="18" xfId="0" applyNumberFormat="1" applyBorder="1"/>
    <xf numFmtId="0" fontId="17" fillId="0" borderId="0" xfId="7"/>
    <xf numFmtId="0" fontId="2" fillId="0" borderId="0" xfId="10"/>
    <xf numFmtId="0" fontId="2" fillId="0" borderId="0" xfId="10" applyAlignment="1">
      <alignment horizontal="center"/>
    </xf>
    <xf numFmtId="164" fontId="0" fillId="0" borderId="9" xfId="11" applyFont="1" applyBorder="1" applyAlignment="1">
      <alignment horizontal="center"/>
    </xf>
    <xf numFmtId="0" fontId="2" fillId="0" borderId="9" xfId="10" applyBorder="1" applyAlignment="1">
      <alignment horizontal="center"/>
    </xf>
    <xf numFmtId="0" fontId="2" fillId="0" borderId="9" xfId="10" applyNumberFormat="1" applyBorder="1" applyAlignment="1">
      <alignment horizontal="center"/>
    </xf>
    <xf numFmtId="167" fontId="2" fillId="0" borderId="9" xfId="10" applyNumberFormat="1" applyBorder="1" applyAlignment="1">
      <alignment horizontal="center"/>
    </xf>
    <xf numFmtId="0" fontId="2" fillId="0" borderId="0" xfId="10" applyFont="1"/>
    <xf numFmtId="4" fontId="2" fillId="0" borderId="9" xfId="10" applyNumberFormat="1" applyBorder="1" applyAlignment="1">
      <alignment horizontal="center"/>
    </xf>
    <xf numFmtId="0" fontId="2" fillId="0" borderId="0" xfId="10" applyAlignment="1">
      <alignment horizontal="center" vertical="center" wrapText="1"/>
    </xf>
    <xf numFmtId="0" fontId="12" fillId="2" borderId="0" xfId="10" applyFont="1" applyFill="1" applyBorder="1" applyAlignment="1">
      <alignment horizontal="left"/>
    </xf>
    <xf numFmtId="0" fontId="5" fillId="2" borderId="0" xfId="10" applyFont="1" applyFill="1" applyBorder="1"/>
    <xf numFmtId="0" fontId="2" fillId="0" borderId="18" xfId="10" applyNumberFormat="1" applyBorder="1"/>
    <xf numFmtId="0" fontId="2" fillId="0" borderId="12" xfId="10" applyBorder="1"/>
    <xf numFmtId="0" fontId="2" fillId="0" borderId="19" xfId="10" applyNumberFormat="1" applyBorder="1"/>
    <xf numFmtId="0" fontId="2" fillId="0" borderId="14" xfId="10" applyBorder="1"/>
    <xf numFmtId="0" fontId="2" fillId="0" borderId="17" xfId="10" applyNumberFormat="1" applyBorder="1"/>
    <xf numFmtId="0" fontId="2" fillId="0" borderId="10" xfId="10" applyBorder="1"/>
    <xf numFmtId="0" fontId="2" fillId="0" borderId="17" xfId="10" applyBorder="1"/>
    <xf numFmtId="0" fontId="2" fillId="0" borderId="10" xfId="10" pivotButton="1" applyBorder="1"/>
    <xf numFmtId="3" fontId="19" fillId="0" borderId="9" xfId="12" applyNumberFormat="1" applyFont="1" applyBorder="1" applyAlignment="1">
      <alignment horizontal="center"/>
    </xf>
    <xf numFmtId="3" fontId="2" fillId="0" borderId="0" xfId="10" applyNumberFormat="1" applyAlignment="1">
      <alignment horizontal="center"/>
    </xf>
    <xf numFmtId="4" fontId="19" fillId="0" borderId="9" xfId="12" applyNumberFormat="1" applyFont="1" applyBorder="1" applyAlignment="1">
      <alignment horizontal="center"/>
    </xf>
    <xf numFmtId="0" fontId="19" fillId="0" borderId="9" xfId="12" applyNumberFormat="1" applyFont="1" applyBorder="1" applyAlignment="1">
      <alignment horizontal="center"/>
    </xf>
    <xf numFmtId="0" fontId="2" fillId="0" borderId="0" xfId="10" applyBorder="1" applyAlignment="1">
      <alignment horizontal="center"/>
    </xf>
    <xf numFmtId="0" fontId="2" fillId="0" borderId="0" xfId="10" applyAlignment="1">
      <alignment vertical="center" wrapText="1"/>
    </xf>
    <xf numFmtId="0" fontId="2" fillId="0" borderId="0" xfId="10" applyFont="1" applyAlignment="1">
      <alignment horizontal="left" vertical="center" wrapText="1"/>
    </xf>
    <xf numFmtId="0" fontId="2" fillId="0" borderId="0" xfId="0" applyFont="1"/>
    <xf numFmtId="0" fontId="17" fillId="0" borderId="0" xfId="7" applyAlignment="1">
      <alignment horizontal="center"/>
    </xf>
    <xf numFmtId="0" fontId="17" fillId="0" borderId="9" xfId="7" applyBorder="1" applyAlignment="1">
      <alignment horizontal="center"/>
    </xf>
    <xf numFmtId="0" fontId="17" fillId="0" borderId="9" xfId="7" applyBorder="1"/>
    <xf numFmtId="0" fontId="10" fillId="0" borderId="9" xfId="5" applyBorder="1" applyAlignment="1">
      <alignment horizontal="center"/>
    </xf>
    <xf numFmtId="0" fontId="2" fillId="4" borderId="0" xfId="0" applyFont="1" applyFill="1" applyAlignment="1">
      <alignment horizontal="left"/>
    </xf>
    <xf numFmtId="0" fontId="10" fillId="0" borderId="0" xfId="5" applyAlignment="1">
      <alignment horizontal="left"/>
    </xf>
    <xf numFmtId="0" fontId="10" fillId="0" borderId="0" xfId="5" applyAlignment="1">
      <alignment horizontal="center"/>
    </xf>
    <xf numFmtId="0" fontId="10" fillId="0" borderId="9" xfId="5" applyBorder="1" applyAlignment="1">
      <alignment horizontal="left"/>
    </xf>
    <xf numFmtId="0" fontId="19" fillId="0" borderId="9" xfId="0" applyFont="1" applyBorder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9" xfId="0" applyBorder="1" applyAlignment="1">
      <alignment horizontal="center"/>
    </xf>
    <xf numFmtId="43" fontId="0" fillId="0" borderId="9" xfId="9" applyFont="1" applyBorder="1" applyAlignment="1">
      <alignment horizontal="center"/>
    </xf>
    <xf numFmtId="0" fontId="0" fillId="0" borderId="9" xfId="0" applyBorder="1" applyAlignment="1">
      <alignment horizontal="left"/>
    </xf>
    <xf numFmtId="0" fontId="10" fillId="0" borderId="0" xfId="5" applyBorder="1"/>
    <xf numFmtId="4" fontId="19" fillId="0" borderId="9" xfId="0" applyNumberFormat="1" applyFont="1" applyBorder="1" applyAlignment="1">
      <alignment horizontal="center"/>
    </xf>
    <xf numFmtId="3" fontId="19" fillId="0" borderId="9" xfId="0" applyNumberFormat="1" applyFont="1" applyBorder="1" applyAlignment="1">
      <alignment horizontal="center"/>
    </xf>
    <xf numFmtId="4" fontId="2" fillId="0" borderId="9" xfId="0" applyNumberFormat="1" applyFont="1" applyBorder="1" applyAlignment="1">
      <alignment horizontal="center"/>
    </xf>
    <xf numFmtId="3" fontId="2" fillId="0" borderId="9" xfId="0" applyNumberFormat="1" applyFont="1" applyBorder="1" applyAlignment="1">
      <alignment horizontal="center"/>
    </xf>
    <xf numFmtId="164" fontId="0" fillId="0" borderId="0" xfId="13" applyFont="1"/>
    <xf numFmtId="14" fontId="0" fillId="0" borderId="0" xfId="0" applyNumberFormat="1"/>
    <xf numFmtId="0" fontId="2" fillId="2" borderId="0" xfId="0" applyFont="1" applyFill="1" applyBorder="1"/>
    <xf numFmtId="0" fontId="1" fillId="0" borderId="0" xfId="14"/>
    <xf numFmtId="43" fontId="0" fillId="0" borderId="0" xfId="15" applyFont="1"/>
    <xf numFmtId="168" fontId="0" fillId="0" borderId="0" xfId="15" applyNumberFormat="1" applyFont="1"/>
    <xf numFmtId="0" fontId="0" fillId="5" borderId="0" xfId="0" applyFill="1"/>
    <xf numFmtId="14" fontId="0" fillId="5" borderId="0" xfId="0" applyNumberFormat="1" applyFill="1"/>
    <xf numFmtId="0" fontId="6" fillId="3" borderId="23" xfId="0" applyFont="1" applyFill="1" applyBorder="1" applyAlignment="1">
      <alignment horizontal="center"/>
    </xf>
    <xf numFmtId="0" fontId="6" fillId="3" borderId="24" xfId="0" applyFont="1" applyFill="1" applyBorder="1" applyAlignment="1">
      <alignment horizontal="center"/>
    </xf>
    <xf numFmtId="0" fontId="6" fillId="3" borderId="25" xfId="0" applyFont="1" applyFill="1" applyBorder="1" applyAlignment="1">
      <alignment horizontal="center"/>
    </xf>
    <xf numFmtId="0" fontId="10" fillId="0" borderId="0" xfId="0" applyFont="1" applyAlignment="1">
      <alignment horizontal="left" vertical="center" wrapText="1"/>
    </xf>
    <xf numFmtId="0" fontId="10" fillId="0" borderId="9" xfId="5" applyBorder="1" applyAlignment="1">
      <alignment horizontal="left"/>
    </xf>
    <xf numFmtId="0" fontId="2" fillId="0" borderId="0" xfId="0" applyFont="1" applyAlignment="1">
      <alignment horizontal="left" vertical="center" wrapText="1"/>
    </xf>
    <xf numFmtId="0" fontId="19" fillId="0" borderId="9" xfId="0" applyFont="1" applyBorder="1" applyAlignment="1">
      <alignment horizontal="left"/>
    </xf>
    <xf numFmtId="0" fontId="19" fillId="0" borderId="27" xfId="0" applyFont="1" applyBorder="1" applyAlignment="1">
      <alignment horizontal="left"/>
    </xf>
    <xf numFmtId="0" fontId="19" fillId="0" borderId="26" xfId="0" applyFont="1" applyBorder="1" applyAlignment="1">
      <alignment horizontal="left"/>
    </xf>
    <xf numFmtId="4" fontId="2" fillId="0" borderId="9" xfId="0" applyNumberFormat="1" applyFont="1" applyBorder="1" applyAlignment="1">
      <alignment horizontal="center"/>
    </xf>
    <xf numFmtId="3" fontId="2" fillId="0" borderId="9" xfId="0" applyNumberFormat="1" applyFont="1" applyBorder="1" applyAlignment="1">
      <alignment horizontal="center"/>
    </xf>
    <xf numFmtId="3" fontId="19" fillId="0" borderId="9" xfId="0" applyNumberFormat="1" applyFont="1" applyBorder="1" applyAlignment="1">
      <alignment horizontal="center"/>
    </xf>
    <xf numFmtId="4" fontId="19" fillId="0" borderId="9" xfId="0" applyNumberFormat="1" applyFont="1" applyBorder="1" applyAlignment="1">
      <alignment horizontal="center"/>
    </xf>
    <xf numFmtId="0" fontId="2" fillId="0" borderId="0" xfId="10" applyFont="1" applyAlignment="1">
      <alignment horizontal="left" vertical="center" wrapText="1"/>
    </xf>
    <xf numFmtId="0" fontId="2" fillId="0" borderId="27" xfId="10" applyBorder="1" applyAlignment="1">
      <alignment horizontal="center"/>
    </xf>
    <xf numFmtId="0" fontId="2" fillId="0" borderId="26" xfId="10" applyBorder="1" applyAlignment="1">
      <alignment horizontal="center"/>
    </xf>
    <xf numFmtId="0" fontId="19" fillId="0" borderId="27" xfId="12" applyNumberFormat="1" applyFont="1" applyBorder="1" applyAlignment="1">
      <alignment horizontal="center"/>
    </xf>
    <xf numFmtId="0" fontId="19" fillId="0" borderId="26" xfId="12" applyNumberFormat="1" applyFont="1" applyBorder="1" applyAlignment="1">
      <alignment horizontal="center"/>
    </xf>
  </cellXfs>
  <cellStyles count="16">
    <cellStyle name="Euro" xfId="1"/>
    <cellStyle name="Hiperlink" xfId="2" builtinId="8"/>
    <cellStyle name="Moeda 2" xfId="3"/>
    <cellStyle name="Normal" xfId="0" builtinId="0"/>
    <cellStyle name="Normal 2" xfId="4"/>
    <cellStyle name="Normal 3" xfId="5"/>
    <cellStyle name="Normal 3 2" xfId="10"/>
    <cellStyle name="Normal 4" xfId="6"/>
    <cellStyle name="Normal 4 2" xfId="12"/>
    <cellStyle name="Normal 5" xfId="7"/>
    <cellStyle name="Normal 6" xfId="14"/>
    <cellStyle name="Separador de milhares 2" xfId="8"/>
    <cellStyle name="Separador de milhares 2 2" xfId="11"/>
    <cellStyle name="Vírgula" xfId="9" builtinId="3"/>
    <cellStyle name="Vírgula 2" xfId="13"/>
    <cellStyle name="Vírgula 3" xfId="15"/>
  </cellStyles>
  <dxfs count="11">
    <dxf>
      <numFmt numFmtId="2" formatCode="0.0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4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3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pivotCacheDefinition" Target="pivotCache/pivotCacheDefinition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pivotCacheDefinition" Target="pivotCache/pivotCacheDefinition1.xml"/><Relationship Id="rId35" Type="http://schemas.openxmlformats.org/officeDocument/2006/relationships/pivotCacheDefinition" Target="pivotCache/pivotCacheDefinition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[ExcelAplic_CAP15_TabelaDinamica.xlsx]TD 2R!Tabela dinâmica1</c:name>
    <c:fmtId val="0"/>
  </c:pivotSource>
  <c:chart>
    <c:title>
      <c:overlay val="0"/>
    </c:title>
    <c:autoTitleDeleted val="0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'TD 2R'!$C$8:$C$9</c:f>
              <c:strCache>
                <c:ptCount val="1"/>
                <c:pt idx="0">
                  <c:v>Total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'TD 2R'!$B$10:$B$12</c:f>
              <c:strCache>
                <c:ptCount val="2"/>
                <c:pt idx="0">
                  <c:v>Com composto</c:v>
                </c:pt>
                <c:pt idx="1">
                  <c:v>Sem composto</c:v>
                </c:pt>
              </c:strCache>
            </c:strRef>
          </c:cat>
          <c:val>
            <c:numRef>
              <c:f>'TD 2R'!$C$10:$C$12</c:f>
              <c:numCache>
                <c:formatCode>General</c:formatCode>
                <c:ptCount val="2"/>
                <c:pt idx="0">
                  <c:v>3725</c:v>
                </c:pt>
                <c:pt idx="1">
                  <c:v>3150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D5-4C15-9BA0-493400E08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4914944"/>
        <c:axId val="174953600"/>
      </c:barChart>
      <c:catAx>
        <c:axId val="1749149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4953600"/>
        <c:crosses val="autoZero"/>
        <c:auto val="0"/>
        <c:lblAlgn val="ctr"/>
        <c:lblOffset val="100"/>
        <c:noMultiLvlLbl val="0"/>
      </c:catAx>
      <c:valAx>
        <c:axId val="17495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49149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058" footer="0.31496062000000058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[ExcelAplic_CAP15_TabelaDinamica.xlsx]TD 1R!Tabela dinâmica1</c:name>
    <c:fmtId val="0"/>
  </c:pivotSource>
  <c:chart>
    <c:autoTitleDeleted val="0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'TD 1R'!$C$8:$C$9</c:f>
              <c:strCache>
                <c:ptCount val="1"/>
                <c:pt idx="0">
                  <c:v>Soma de Valor da compra em $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'TD 1R'!$B$10:$B$12</c:f>
              <c:strCache>
                <c:ptCount val="2"/>
                <c:pt idx="0">
                  <c:v>1</c:v>
                </c:pt>
                <c:pt idx="1">
                  <c:v>2</c:v>
                </c:pt>
              </c:strCache>
            </c:strRef>
          </c:cat>
          <c:val>
            <c:numRef>
              <c:f>'TD 1R'!$C$10:$C$12</c:f>
              <c:numCache>
                <c:formatCode>#,##0.00</c:formatCode>
                <c:ptCount val="2"/>
                <c:pt idx="0">
                  <c:v>384</c:v>
                </c:pt>
                <c:pt idx="1">
                  <c:v>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0-442E-B6E9-7BDD324BB638}"/>
            </c:ext>
          </c:extLst>
        </c:ser>
        <c:ser>
          <c:idx val="1"/>
          <c:order val="1"/>
          <c:tx>
            <c:strRef>
              <c:f>'TD 1R'!$D$8:$D$9</c:f>
              <c:strCache>
                <c:ptCount val="1"/>
                <c:pt idx="0">
                  <c:v>Média de Valor da compra em $2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'TD 1R'!$B$10:$B$12</c:f>
              <c:strCache>
                <c:ptCount val="2"/>
                <c:pt idx="0">
                  <c:v>1</c:v>
                </c:pt>
                <c:pt idx="1">
                  <c:v>2</c:v>
                </c:pt>
              </c:strCache>
            </c:strRef>
          </c:cat>
          <c:val>
            <c:numRef>
              <c:f>'TD 1R'!$D$10:$D$12</c:f>
              <c:numCache>
                <c:formatCode>0.00</c:formatCode>
                <c:ptCount val="2"/>
                <c:pt idx="0">
                  <c:v>32</c:v>
                </c:pt>
                <c:pt idx="1">
                  <c:v>27.23076923076923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0-442E-B6E9-7BDD324BB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2905216"/>
        <c:axId val="172906752"/>
      </c:barChart>
      <c:catAx>
        <c:axId val="17290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2906752"/>
        <c:crosses val="autoZero"/>
        <c:auto val="0"/>
        <c:lblAlgn val="ctr"/>
        <c:lblOffset val="100"/>
        <c:noMultiLvlLbl val="0"/>
      </c:catAx>
      <c:valAx>
        <c:axId val="172906752"/>
        <c:scaling>
          <c:orientation val="minMax"/>
        </c:scaling>
        <c:delete val="0"/>
        <c:axPos val="l"/>
        <c:majorGridlines/>
        <c:numFmt formatCode="#,##0.00" sourceLinked="1"/>
        <c:majorTickMark val="out"/>
        <c:minorTickMark val="none"/>
        <c:tickLblPos val="nextTo"/>
        <c:crossAx val="172905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058" footer="0.31496062000000058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[ExcelAplic_CAP15_TabelaDinamica.xlsx]GD 2R!Tabela dinâmica5</c:name>
    <c:fmtId val="0"/>
  </c:pivotSource>
  <c:chart>
    <c:autoTitleDeleted val="0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'GD 2R'!$C$8:$C$9</c:f>
              <c:strCache>
                <c:ptCount val="1"/>
                <c:pt idx="0">
                  <c:v>1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'GD 2R'!$B$10:$B$14</c:f>
              <c:strCache>
                <c:ptCount val="4"/>
                <c:pt idx="0">
                  <c:v>Bom Descanso</c:v>
                </c:pt>
                <c:pt idx="1">
                  <c:v>Centro</c:v>
                </c:pt>
                <c:pt idx="2">
                  <c:v>Colina</c:v>
                </c:pt>
                <c:pt idx="3">
                  <c:v>Prainha</c:v>
                </c:pt>
              </c:strCache>
            </c:strRef>
          </c:cat>
          <c:val>
            <c:numRef>
              <c:f>'GD 2R'!$C$10:$C$14</c:f>
              <c:numCache>
                <c:formatCode>0.00</c:formatCode>
                <c:ptCount val="4"/>
                <c:pt idx="0">
                  <c:v>30</c:v>
                </c:pt>
                <c:pt idx="1">
                  <c:v>34.333333333333336</c:v>
                </c:pt>
                <c:pt idx="2">
                  <c:v>27.75</c:v>
                </c:pt>
                <c:pt idx="3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E7-425F-92EF-569C7176FF28}"/>
            </c:ext>
          </c:extLst>
        </c:ser>
        <c:ser>
          <c:idx val="1"/>
          <c:order val="1"/>
          <c:tx>
            <c:strRef>
              <c:f>'GD 2R'!$D$8:$D$9</c:f>
              <c:strCache>
                <c:ptCount val="1"/>
                <c:pt idx="0">
                  <c:v>2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'GD 2R'!$B$10:$B$14</c:f>
              <c:strCache>
                <c:ptCount val="4"/>
                <c:pt idx="0">
                  <c:v>Bom Descanso</c:v>
                </c:pt>
                <c:pt idx="1">
                  <c:v>Centro</c:v>
                </c:pt>
                <c:pt idx="2">
                  <c:v>Colina</c:v>
                </c:pt>
                <c:pt idx="3">
                  <c:v>Prainha</c:v>
                </c:pt>
              </c:strCache>
            </c:strRef>
          </c:cat>
          <c:val>
            <c:numRef>
              <c:f>'GD 2R'!$D$10:$D$14</c:f>
              <c:numCache>
                <c:formatCode>0.00</c:formatCode>
                <c:ptCount val="4"/>
                <c:pt idx="0">
                  <c:v>16.5</c:v>
                </c:pt>
                <c:pt idx="1">
                  <c:v>17.333333333333332</c:v>
                </c:pt>
                <c:pt idx="2">
                  <c:v>39</c:v>
                </c:pt>
                <c:pt idx="3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E7-425F-92EF-569C7176F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4631552"/>
        <c:axId val="174641536"/>
      </c:barChart>
      <c:catAx>
        <c:axId val="17463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4641536"/>
        <c:crosses val="autoZero"/>
        <c:auto val="0"/>
        <c:lblAlgn val="ctr"/>
        <c:lblOffset val="100"/>
        <c:noMultiLvlLbl val="0"/>
      </c:catAx>
      <c:valAx>
        <c:axId val="17464153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746315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499999996" l="0.511811024" r="0.511811024" t="0.78740157499999996" header="0.31496062000000052" footer="0.3149606200000005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219075</xdr:colOff>
      <xdr:row>4</xdr:row>
      <xdr:rowOff>66675</xdr:rowOff>
    </xdr:from>
    <xdr:to>
      <xdr:col>10</xdr:col>
      <xdr:colOff>583788</xdr:colOff>
      <xdr:row>11</xdr:row>
      <xdr:rowOff>23258</xdr:rowOff>
    </xdr:to>
    <xdr:pic>
      <xdr:nvPicPr>
        <xdr:cNvPr id="4" name="Imagem 3" descr="Livro_Excel_2e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72000" y="714375"/>
          <a:ext cx="974313" cy="1299608"/>
        </a:xfrm>
        <a:prstGeom prst="rect">
          <a:avLst/>
        </a:prstGeom>
        <a:ln w="3175">
          <a:solidFill>
            <a:schemeClr val="bg1">
              <a:lumMod val="85000"/>
            </a:schemeClr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34</xdr:row>
      <xdr:rowOff>28575</xdr:rowOff>
    </xdr:from>
    <xdr:to>
      <xdr:col>3</xdr:col>
      <xdr:colOff>1143000</xdr:colOff>
      <xdr:row>63</xdr:row>
      <xdr:rowOff>133350</xdr:rowOff>
    </xdr:to>
    <xdr:pic>
      <xdr:nvPicPr>
        <xdr:cNvPr id="29851" name="Picture 9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7499" t="30458" r="26875" b="1617"/>
        <a:stretch>
          <a:fillRect/>
        </a:stretch>
      </xdr:blipFill>
      <xdr:spPr bwMode="auto">
        <a:xfrm>
          <a:off x="200025" y="6124575"/>
          <a:ext cx="3124200" cy="48006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15</xdr:row>
      <xdr:rowOff>9525</xdr:rowOff>
    </xdr:from>
    <xdr:to>
      <xdr:col>4</xdr:col>
      <xdr:colOff>581025</xdr:colOff>
      <xdr:row>31</xdr:row>
      <xdr:rowOff>133350</xdr:rowOff>
    </xdr:to>
    <xdr:pic>
      <xdr:nvPicPr>
        <xdr:cNvPr id="29852" name="Picture 1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0975" y="3028950"/>
          <a:ext cx="3905250" cy="2714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34</xdr:row>
      <xdr:rowOff>9525</xdr:rowOff>
    </xdr:from>
    <xdr:to>
      <xdr:col>4</xdr:col>
      <xdr:colOff>428625</xdr:colOff>
      <xdr:row>63</xdr:row>
      <xdr:rowOff>85725</xdr:rowOff>
    </xdr:to>
    <xdr:pic>
      <xdr:nvPicPr>
        <xdr:cNvPr id="103510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4453" t="24870" r="29610" b="9895"/>
        <a:stretch>
          <a:fillRect/>
        </a:stretch>
      </xdr:blipFill>
      <xdr:spPr bwMode="auto">
        <a:xfrm>
          <a:off x="171450" y="5791200"/>
          <a:ext cx="3162300" cy="47720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5</xdr:col>
      <xdr:colOff>333375</xdr:colOff>
      <xdr:row>31</xdr:row>
      <xdr:rowOff>123825</xdr:rowOff>
    </xdr:to>
    <xdr:pic>
      <xdr:nvPicPr>
        <xdr:cNvPr id="103511" name="Picture 5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0975" y="2705100"/>
          <a:ext cx="3905250" cy="2714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7</xdr:row>
      <xdr:rowOff>9525</xdr:rowOff>
    </xdr:from>
    <xdr:to>
      <xdr:col>8</xdr:col>
      <xdr:colOff>333375</xdr:colOff>
      <xdr:row>24</xdr:row>
      <xdr:rowOff>0</xdr:rowOff>
    </xdr:to>
    <xdr:graphicFrame macro="">
      <xdr:nvGraphicFramePr>
        <xdr:cNvPr id="105547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66675</xdr:rowOff>
    </xdr:from>
    <xdr:to>
      <xdr:col>7</xdr:col>
      <xdr:colOff>428625</xdr:colOff>
      <xdr:row>23</xdr:row>
      <xdr:rowOff>57150</xdr:rowOff>
    </xdr:to>
    <xdr:graphicFrame macro="">
      <xdr:nvGraphicFramePr>
        <xdr:cNvPr id="43135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35</xdr:row>
      <xdr:rowOff>28575</xdr:rowOff>
    </xdr:from>
    <xdr:to>
      <xdr:col>5</xdr:col>
      <xdr:colOff>352425</xdr:colOff>
      <xdr:row>51</xdr:row>
      <xdr:rowOff>152400</xdr:rowOff>
    </xdr:to>
    <xdr:pic>
      <xdr:nvPicPr>
        <xdr:cNvPr id="1178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975" y="6105525"/>
          <a:ext cx="3905250" cy="2714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54</xdr:row>
      <xdr:rowOff>19050</xdr:rowOff>
    </xdr:from>
    <xdr:to>
      <xdr:col>4</xdr:col>
      <xdr:colOff>228600</xdr:colOff>
      <xdr:row>83</xdr:row>
      <xdr:rowOff>104775</xdr:rowOff>
    </xdr:to>
    <xdr:pic>
      <xdr:nvPicPr>
        <xdr:cNvPr id="11780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3983" t="24089" r="30235" b="10547"/>
        <a:stretch>
          <a:fillRect/>
        </a:stretch>
      </xdr:blipFill>
      <xdr:spPr bwMode="auto">
        <a:xfrm>
          <a:off x="180975" y="9172575"/>
          <a:ext cx="3143250" cy="47815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</xdr:row>
      <xdr:rowOff>19050</xdr:rowOff>
    </xdr:from>
    <xdr:to>
      <xdr:col>7</xdr:col>
      <xdr:colOff>85725</xdr:colOff>
      <xdr:row>32</xdr:row>
      <xdr:rowOff>9525</xdr:rowOff>
    </xdr:to>
    <xdr:graphicFrame macro="">
      <xdr:nvGraphicFramePr>
        <xdr:cNvPr id="117802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400049</xdr:colOff>
      <xdr:row>6</xdr:row>
      <xdr:rowOff>123825</xdr:rowOff>
    </xdr:from>
    <xdr:to>
      <xdr:col>11</xdr:col>
      <xdr:colOff>219074</xdr:colOff>
      <xdr:row>25</xdr:row>
      <xdr:rowOff>76200</xdr:rowOff>
    </xdr:to>
    <xdr:sp macro="" textlink="">
      <xdr:nvSpPr>
        <xdr:cNvPr id="2" name="Retângulo 1"/>
        <xdr:cNvSpPr/>
      </xdr:nvSpPr>
      <xdr:spPr>
        <a:xfrm>
          <a:off x="1009649" y="1095375"/>
          <a:ext cx="5915025" cy="3028950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3200"/>
            <a:t>O uso</a:t>
          </a:r>
          <a:r>
            <a:rPr lang="pt-BR" sz="3200" baseline="0"/>
            <a:t> de Tabelas Dinâmicas pode ser pontecializado com o uso de outras funções para criar novas variáveis. Resolva as atividades propostas a seguir.</a:t>
          </a:r>
          <a:endParaRPr lang="pt-BR" sz="3200"/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microsoft.com/office/2006/relationships/xlExternalLinkPath/xlPathMissing" Target="CAP15.xlsx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microsoft.com/office/2006/relationships/xlExternalLinkPath/xlPathMissing" Target="CAP15.xlsx" TargetMode="External"/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   " refreshedDate="39514.900368865739" createdVersion="1" refreshedVersion="3" recordCount="25" upgradeOnRefresh="1">
  <cacheSource type="worksheet">
    <worksheetSource ref="B5:I30" sheet="BD_Estilo"/>
  </cacheSource>
  <cacheFields count="8">
    <cacheField name="Código da compra" numFmtId="0">
      <sharedItems containsSemiMixedTypes="0" containsString="0" containsNumber="1" containsInteger="1" minValue="1" maxValue="25"/>
    </cacheField>
    <cacheField name="Nome do cliente" numFmtId="0">
      <sharedItems/>
    </cacheField>
    <cacheField name="Bairro onde mora" numFmtId="0">
      <sharedItems count="4">
        <s v="Bom Descanso"/>
        <s v="Centro"/>
        <s v="Colina"/>
        <s v="Prainha"/>
      </sharedItems>
    </cacheField>
    <cacheField name="Gênero (1-Masculino, 2-Feminino)" numFmtId="0">
      <sharedItems containsSemiMixedTypes="0" containsString="0" containsNumber="1" containsInteger="1" minValue="1" maxValue="2" count="2">
        <n v="1"/>
        <n v="2"/>
      </sharedItems>
    </cacheField>
    <cacheField name="Idade em anos" numFmtId="0">
      <sharedItems containsSemiMixedTypes="0" containsString="0" containsNumber="1" containsInteger="1" minValue="15" maxValue="60"/>
    </cacheField>
    <cacheField name="Renda em $" numFmtId="0">
      <sharedItems containsSemiMixedTypes="0" containsString="0" containsNumber="1" containsInteger="1" minValue="910" maxValue="2235"/>
    </cacheField>
    <cacheField name="No. de ítens comprados" numFmtId="0">
      <sharedItems containsSemiMixedTypes="0" containsString="0" containsNumber="1" containsInteger="1" minValue="1" maxValue="5"/>
    </cacheField>
    <cacheField name="Valor da compra em $" numFmtId="0">
      <sharedItems containsSemiMixedTypes="0" containsString="0" containsNumber="1" containsInteger="1" minValue="8" maxValue="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   " refreshedDate="39531.945700925928" createdVersion="1" refreshedVersion="3" recordCount="26" upgradeOnRefresh="1">
  <cacheSource type="worksheet">
    <worksheetSource ref="B5:E31" sheet="BD_Pasto"/>
  </cacheSource>
  <cacheFields count="4">
    <cacheField name="Animal" numFmtId="0">
      <sharedItems containsSemiMixedTypes="0" containsString="0" containsNumber="1" containsInteger="1" minValue="1" maxValue="13"/>
    </cacheField>
    <cacheField name="GanhoPeso" numFmtId="0">
      <sharedItems containsSemiMixedTypes="0" containsString="0" containsNumber="1" containsInteger="1" minValue="-100" maxValue="500"/>
    </cacheField>
    <cacheField name="Situação" numFmtId="0">
      <sharedItems containsSemiMixedTypes="0" containsString="0" containsNumber="1" containsInteger="1" minValue="0" maxValue="1" count="2">
        <n v="0"/>
        <n v="1"/>
      </sharedItems>
    </cacheField>
    <cacheField name="SitDescr" numFmtId="0">
      <sharedItems count="2">
        <s v="Sem composto"/>
        <s v="Com compost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Brazileiro" refreshedDate="40620.707827662038" createdVersion="1" refreshedVersion="3" recordCount="714" upgradeOnRefresh="1">
  <cacheSource type="worksheet">
    <worksheetSource ref="B19:W733" sheet="A11" r:id="rId2"/>
  </cacheSource>
  <cacheFields count="22">
    <cacheField name="Concurso" numFmtId="0">
      <sharedItems containsSemiMixedTypes="0" containsString="0" containsNumber="1" containsInteger="1" minValue="1" maxValue="714" count="714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  <n v="348"/>
        <n v="349"/>
        <n v="350"/>
        <n v="351"/>
        <n v="352"/>
        <n v="353"/>
        <n v="354"/>
        <n v="355"/>
        <n v="356"/>
        <n v="357"/>
        <n v="358"/>
        <n v="359"/>
        <n v="360"/>
        <n v="361"/>
        <n v="36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  <n v="443"/>
        <n v="444"/>
        <n v="445"/>
        <n v="446"/>
        <n v="447"/>
        <n v="448"/>
        <n v="449"/>
        <n v="450"/>
        <n v="451"/>
        <n v="452"/>
        <n v="453"/>
        <n v="454"/>
        <n v="455"/>
        <n v="456"/>
        <n v="457"/>
        <n v="458"/>
        <n v="459"/>
        <n v="460"/>
        <n v="461"/>
        <n v="462"/>
        <n v="463"/>
        <n v="464"/>
        <n v="465"/>
        <n v="466"/>
        <n v="467"/>
        <n v="468"/>
        <n v="469"/>
        <n v="470"/>
        <n v="471"/>
        <n v="472"/>
        <n v="473"/>
        <n v="474"/>
        <n v="475"/>
        <n v="476"/>
        <n v="477"/>
        <n v="478"/>
        <n v="479"/>
        <n v="480"/>
        <n v="481"/>
        <n v="482"/>
        <n v="483"/>
        <n v="484"/>
        <n v="485"/>
        <n v="486"/>
        <n v="487"/>
        <n v="488"/>
        <n v="489"/>
        <n v="490"/>
        <n v="491"/>
        <n v="492"/>
        <n v="493"/>
        <n v="494"/>
        <n v="495"/>
        <n v="496"/>
        <n v="497"/>
        <n v="498"/>
        <n v="499"/>
        <n v="500"/>
        <n v="501"/>
        <n v="502"/>
        <n v="503"/>
        <n v="504"/>
        <n v="505"/>
        <n v="506"/>
        <n v="507"/>
        <n v="508"/>
        <n v="509"/>
        <n v="510"/>
        <n v="511"/>
        <n v="512"/>
        <n v="513"/>
        <n v="514"/>
        <n v="515"/>
        <n v="516"/>
        <n v="517"/>
        <n v="518"/>
        <n v="519"/>
        <n v="520"/>
        <n v="521"/>
        <n v="522"/>
        <n v="523"/>
        <n v="524"/>
        <n v="525"/>
        <n v="526"/>
        <n v="527"/>
        <n v="528"/>
        <n v="529"/>
        <n v="530"/>
        <n v="531"/>
        <n v="532"/>
        <n v="533"/>
        <n v="534"/>
        <n v="535"/>
        <n v="536"/>
        <n v="537"/>
        <n v="538"/>
        <n v="539"/>
        <n v="540"/>
        <n v="541"/>
        <n v="542"/>
        <n v="543"/>
        <n v="544"/>
        <n v="545"/>
        <n v="546"/>
        <n v="547"/>
        <n v="548"/>
        <n v="549"/>
        <n v="550"/>
        <n v="551"/>
        <n v="552"/>
        <n v="553"/>
        <n v="554"/>
        <n v="555"/>
        <n v="556"/>
        <n v="557"/>
        <n v="558"/>
        <n v="559"/>
        <n v="560"/>
        <n v="561"/>
        <n v="562"/>
        <n v="563"/>
        <n v="564"/>
        <n v="565"/>
        <n v="566"/>
        <n v="567"/>
        <n v="568"/>
        <n v="569"/>
        <n v="570"/>
        <n v="571"/>
        <n v="572"/>
        <n v="573"/>
        <n v="574"/>
        <n v="575"/>
        <n v="576"/>
        <n v="577"/>
        <n v="578"/>
        <n v="579"/>
        <n v="580"/>
        <n v="581"/>
        <n v="582"/>
        <n v="583"/>
        <n v="584"/>
        <n v="585"/>
        <n v="586"/>
        <n v="587"/>
        <n v="588"/>
        <n v="589"/>
        <n v="590"/>
        <n v="591"/>
        <n v="592"/>
        <n v="593"/>
        <n v="594"/>
        <n v="595"/>
        <n v="596"/>
        <n v="597"/>
        <n v="598"/>
        <n v="599"/>
        <n v="600"/>
        <n v="601"/>
        <n v="602"/>
        <n v="603"/>
        <n v="604"/>
        <n v="605"/>
        <n v="606"/>
        <n v="607"/>
        <n v="608"/>
        <n v="609"/>
        <n v="610"/>
        <n v="611"/>
        <n v="612"/>
        <n v="613"/>
        <n v="614"/>
        <n v="615"/>
        <n v="616"/>
        <n v="617"/>
        <n v="618"/>
        <n v="619"/>
        <n v="620"/>
        <n v="621"/>
        <n v="622"/>
        <n v="623"/>
        <n v="624"/>
        <n v="625"/>
        <n v="626"/>
        <n v="627"/>
        <n v="628"/>
        <n v="629"/>
        <n v="630"/>
        <n v="631"/>
        <n v="632"/>
        <n v="633"/>
        <n v="634"/>
        <n v="635"/>
        <n v="636"/>
        <n v="637"/>
        <n v="638"/>
        <n v="639"/>
        <n v="640"/>
        <n v="641"/>
        <n v="642"/>
        <n v="643"/>
        <n v="644"/>
        <n v="645"/>
        <n v="646"/>
        <n v="647"/>
        <n v="648"/>
        <n v="649"/>
        <n v="650"/>
        <n v="651"/>
        <n v="652"/>
        <n v="653"/>
        <n v="654"/>
        <n v="655"/>
        <n v="656"/>
        <n v="657"/>
        <n v="658"/>
        <n v="659"/>
        <n v="660"/>
        <n v="661"/>
        <n v="662"/>
        <n v="663"/>
        <n v="664"/>
        <n v="665"/>
        <n v="666"/>
        <n v="667"/>
        <n v="668"/>
        <n v="669"/>
        <n v="670"/>
        <n v="671"/>
        <n v="672"/>
        <n v="673"/>
        <n v="674"/>
        <n v="675"/>
        <n v="676"/>
        <n v="677"/>
        <n v="678"/>
        <n v="679"/>
        <n v="680"/>
        <n v="681"/>
        <n v="682"/>
        <n v="683"/>
        <n v="684"/>
        <n v="685"/>
        <n v="686"/>
        <n v="687"/>
        <n v="688"/>
        <n v="689"/>
        <n v="690"/>
        <n v="691"/>
        <n v="692"/>
        <n v="693"/>
        <n v="694"/>
        <n v="695"/>
        <n v="696"/>
        <n v="697"/>
        <n v="698"/>
        <n v="699"/>
        <n v="700"/>
        <n v="701"/>
        <n v="702"/>
        <n v="703"/>
        <n v="704"/>
        <n v="705"/>
        <n v="706"/>
        <n v="707"/>
        <n v="708"/>
        <n v="709"/>
        <n v="710"/>
        <n v="711"/>
        <n v="712"/>
        <n v="713"/>
        <n v="714"/>
      </sharedItems>
    </cacheField>
    <cacheField name="Data Sorteio" numFmtId="0">
      <sharedItems containsSemiMixedTypes="0" containsNonDate="0" containsDate="1" containsString="0" minDate="1996-03-11T00:00:00" maxDate="2005-11-17T00:00:00"/>
    </cacheField>
    <cacheField name="Dia" numFmtId="0">
      <sharedItems containsSemiMixedTypes="0" containsString="0" containsNumber="1" containsInteger="1" minValue="1" maxValue="31"/>
    </cacheField>
    <cacheField name="Mes" numFmtId="0">
      <sharedItems containsSemiMixedTypes="0" containsString="0" containsNumber="1" containsInteger="1" minValue="1" maxValue="12"/>
    </cacheField>
    <cacheField name="Ano" numFmtId="0">
      <sharedItems containsSemiMixedTypes="0" containsString="0" containsNumber="1" containsInteger="1" minValue="1996" maxValue="2005" count="10">
        <n v="1996"/>
        <n v="1997"/>
        <n v="1998"/>
        <n v="1999"/>
        <n v="2000"/>
        <n v="2001"/>
        <n v="2002"/>
        <n v="2003"/>
        <n v="2004"/>
        <n v="2005"/>
      </sharedItems>
    </cacheField>
    <cacheField name="1_dezena" numFmtId="0">
      <sharedItems containsSemiMixedTypes="0" containsString="0" containsNumber="1" containsInteger="1" minValue="1" maxValue="60"/>
    </cacheField>
    <cacheField name="2_dezena" numFmtId="0">
      <sharedItems containsSemiMixedTypes="0" containsString="0" containsNumber="1" containsInteger="1" minValue="1" maxValue="60"/>
    </cacheField>
    <cacheField name="3_dezena" numFmtId="0">
      <sharedItems containsSemiMixedTypes="0" containsString="0" containsNumber="1" containsInteger="1" minValue="1" maxValue="60"/>
    </cacheField>
    <cacheField name="4_dezena" numFmtId="0">
      <sharedItems containsSemiMixedTypes="0" containsString="0" containsNumber="1" containsInteger="1" minValue="1" maxValue="60"/>
    </cacheField>
    <cacheField name="5_dezena" numFmtId="0">
      <sharedItems containsSemiMixedTypes="0" containsString="0" containsNumber="1" containsInteger="1" minValue="1" maxValue="60"/>
    </cacheField>
    <cacheField name="6_dezena" numFmtId="0">
      <sharedItems containsSemiMixedTypes="0" containsString="0" containsNumber="1" containsInteger="1" minValue="1" maxValue="60"/>
    </cacheField>
    <cacheField name="Soma_Num" numFmtId="0">
      <sharedItems containsSemiMixedTypes="0" containsString="0" containsNumber="1" containsInteger="1" minValue="90" maxValue="282"/>
    </cacheField>
    <cacheField name="Med_Num" numFmtId="165">
      <sharedItems containsSemiMixedTypes="0" containsString="0" containsNumber="1" minValue="15" maxValue="47"/>
    </cacheField>
    <cacheField name="Ganhadores_Sena" numFmtId="0">
      <sharedItems containsSemiMixedTypes="0" containsString="0" containsNumber="1" containsInteger="1" minValue="0" maxValue="15" count="7">
        <n v="0"/>
        <n v="1"/>
        <n v="2"/>
        <n v="3"/>
        <n v="4"/>
        <n v="5"/>
        <n v="15"/>
      </sharedItems>
    </cacheField>
    <cacheField name="Rateio_Sena" numFmtId="165">
      <sharedItems containsSemiMixedTypes="0" containsString="0" containsNumber="1" minValue="0" maxValue="64905517.649999999"/>
    </cacheField>
    <cacheField name="Ganhadores_Quina" numFmtId="0">
      <sharedItems containsSemiMixedTypes="0" containsString="0" containsNumber="1" containsInteger="1" minValue="9" maxValue="3001"/>
    </cacheField>
    <cacheField name="Rateio_Quina" numFmtId="165">
      <sharedItems containsSemiMixedTypes="0" containsString="0" containsNumber="1" minValue="122.53" maxValue="60043.79"/>
    </cacheField>
    <cacheField name="Ganhadores_Quadra" numFmtId="0">
      <sharedItems containsSemiMixedTypes="0" containsString="0" containsNumber="1" containsInteger="1" minValue="965" maxValue="90235"/>
    </cacheField>
    <cacheField name="Rateio_Quadra" numFmtId="165">
      <sharedItems containsSemiMixedTypes="0" containsString="0" containsNumber="1" minValue="76.39" maxValue="469.31"/>
    </cacheField>
    <cacheField name="Acumulado" numFmtId="0">
      <sharedItems count="2">
        <s v="SIM"/>
        <s v="NÃO"/>
      </sharedItems>
    </cacheField>
    <cacheField name="Cod_Acum" numFmtId="165">
      <sharedItems containsSemiMixedTypes="0" containsString="0" containsNumber="1" containsInteger="1" minValue="0" maxValue="1"/>
    </cacheField>
    <cacheField name="Valor_Acumulado" numFmtId="165">
      <sharedItems containsSemiMixedTypes="0" containsString="0" containsNumber="1" minValue="0" maxValue="48320873.6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Brazileiro" refreshedDate="40620.711299074072" createdVersion="1" refreshedVersion="3" recordCount="4284" upgradeOnRefresh="1">
  <cacheSource type="worksheet">
    <worksheetSource ref="B19:H4303" sheet="A13" r:id="rId2"/>
  </cacheSource>
  <cacheFields count="7">
    <cacheField name="Concurso" numFmtId="0">
      <sharedItems containsSemiMixedTypes="0" containsString="0" containsNumber="1" containsInteger="1" minValue="1" maxValue="714"/>
    </cacheField>
    <cacheField name="Dia" numFmtId="0">
      <sharedItems containsSemiMixedTypes="0" containsString="0" containsNumber="1" containsInteger="1" minValue="1" maxValue="31"/>
    </cacheField>
    <cacheField name="Mes" numFmtId="0">
      <sharedItems containsSemiMixedTypes="0" containsString="0" containsNumber="1" containsInteger="1" minValue="1" maxValue="12"/>
    </cacheField>
    <cacheField name="Ano" numFmtId="0">
      <sharedItems containsSemiMixedTypes="0" containsString="0" containsNumber="1" containsInteger="1" minValue="1996" maxValue="2005" count="10">
        <n v="1996"/>
        <n v="1997"/>
        <n v="1998"/>
        <n v="1999"/>
        <n v="2000"/>
        <n v="2001"/>
        <n v="2002"/>
        <n v="2003"/>
        <n v="2004"/>
        <n v="2005"/>
      </sharedItems>
    </cacheField>
    <cacheField name="Dezena" numFmtId="0">
      <sharedItems containsSemiMixedTypes="0" containsString="0" containsNumber="1" containsInteger="1" minValue="1" maxValue="60" count="60">
        <n v="41"/>
        <n v="9"/>
        <n v="36"/>
        <n v="6"/>
        <n v="1"/>
        <n v="19"/>
        <n v="56"/>
        <n v="53"/>
        <n v="55"/>
        <n v="25"/>
        <n v="20"/>
        <n v="47"/>
        <n v="16"/>
        <n v="60"/>
        <n v="10"/>
        <n v="37"/>
        <n v="5"/>
        <n v="49"/>
        <n v="17"/>
        <n v="50"/>
        <n v="44"/>
        <n v="14"/>
        <n v="38"/>
        <n v="43"/>
        <n v="15"/>
        <n v="21"/>
        <n v="13"/>
        <n v="22"/>
        <n v="3"/>
        <n v="24"/>
        <n v="2"/>
        <n v="30"/>
        <n v="32"/>
        <n v="35"/>
        <n v="33"/>
        <n v="57"/>
        <n v="23"/>
        <n v="58"/>
        <n v="42"/>
        <n v="29"/>
        <n v="51"/>
        <n v="27"/>
        <n v="28"/>
        <n v="59"/>
        <n v="52"/>
        <n v="26"/>
        <n v="8"/>
        <n v="40"/>
        <n v="54"/>
        <n v="45"/>
        <n v="46"/>
        <n v="4"/>
        <n v="39"/>
        <n v="34"/>
        <n v="11"/>
        <n v="12"/>
        <n v="7"/>
        <n v="31"/>
        <n v="48"/>
        <n v="18"/>
      </sharedItems>
    </cacheField>
    <cacheField name="OrdemSorteio" numFmtId="0">
      <sharedItems containsSemiMixedTypes="0" containsString="0" containsNumber="1" containsInteger="1" minValue="1" maxValue="6" count="6">
        <n v="1"/>
        <n v="2"/>
        <n v="3"/>
        <n v="4"/>
        <n v="5"/>
        <n v="6"/>
      </sharedItems>
    </cacheField>
    <cacheField name="GrupoDezena" numFmtId="0">
      <sharedItems containsSemiMixedTypes="0" containsString="0" containsNumber="1" containsInteger="1" minValue="0" maxValue="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Brazileiro" refreshedDate="40620.757381134259" createdVersion="3" refreshedVersion="3" minRefreshableVersion="3" recordCount="158">
  <cacheSource type="worksheet">
    <worksheetSource ref="B5:H163" sheet="BD_Estoques"/>
  </cacheSource>
  <cacheFields count="7">
    <cacheField name="Código" numFmtId="0">
      <sharedItems containsSemiMixedTypes="0" containsString="0" containsNumber="1" containsInteger="1" minValue="1" maxValue="158"/>
    </cacheField>
    <cacheField name="Fabricante" numFmtId="0">
      <sharedItems count="4">
        <s v="MB"/>
        <s v="Fabrine MB"/>
        <s v="Fabrine VW"/>
        <s v="VW"/>
      </sharedItems>
    </cacheField>
    <cacheField name="Modelo" numFmtId="0">
      <sharedItems containsMixedTypes="1" containsNumber="1" containsInteger="1" minValue="0" maxValue="1113" count="14">
        <s v="OF-1313"/>
        <n v="0"/>
        <s v="LPO1113"/>
        <s v="TRUK"/>
        <n v="1113"/>
        <s v="608/708"/>
        <s v="1313/1513"/>
        <s v="1618/1418/1620"/>
        <s v="814/912"/>
        <s v="CARRETA"/>
        <n v="709"/>
        <s v="OF-1620"/>
        <s v="OF-1318"/>
        <s v="1714/1718"/>
      </sharedItems>
    </cacheField>
    <cacheField name="Produto" numFmtId="0">
      <sharedItems/>
    </cacheField>
    <cacheField name="Preço" numFmtId="43">
      <sharedItems containsSemiMixedTypes="0" containsString="0" containsNumber="1" containsInteger="1" minValue="34" maxValue="697"/>
    </cacheField>
    <cacheField name="Quantidade" numFmtId="0">
      <sharedItems containsSemiMixedTypes="0" containsString="0" containsNumber="1" containsInteger="1" minValue="0" maxValue="10"/>
    </cacheField>
    <cacheField name="Valor" numFmtId="43">
      <sharedItems containsSemiMixedTypes="0" containsString="0" containsNumber="1" containsInteger="1" minValue="0" maxValue="14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VI" refreshedDate="41121.940573842592" createdVersion="3" refreshedVersion="3" minRefreshableVersion="3" recordCount="216">
  <cacheSource type="worksheet">
    <worksheetSource ref="B5:D221" sheet="BD_Campeonato"/>
  </cacheSource>
  <cacheFields count="3">
    <cacheField name="Ano" numFmtId="0">
      <sharedItems containsSemiMixedTypes="0" containsString="0" containsNumber="1" containsInteger="1" minValue="1959" maxValue="2010" count="52">
        <n v="1959"/>
        <n v="1960"/>
        <n v="1961"/>
        <n v="1962"/>
        <n v="1963"/>
        <n v="1964"/>
        <n v="1965"/>
        <n v="1966"/>
        <n v="1967"/>
        <n v="1968"/>
        <n v="1969"/>
        <n v="1970"/>
        <n v="1971"/>
        <n v="1972"/>
        <n v="1973"/>
        <n v="1974"/>
        <n v="1975"/>
        <n v="1976"/>
        <n v="1977"/>
        <n v="1978"/>
        <n v="1979"/>
        <n v="1980"/>
        <n v="1981"/>
        <n v="1982"/>
        <n v="1983"/>
        <n v="1984"/>
        <n v="1985"/>
        <n v="1986"/>
        <n v="1987"/>
        <n v="1988"/>
        <n v="1989"/>
        <n v="1990"/>
        <n v="1991"/>
        <n v="1992"/>
        <n v="1993"/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</sharedItems>
    </cacheField>
    <cacheField name="Time" numFmtId="0">
      <sharedItems count="33">
        <s v="Bahia"/>
        <s v="Palmeiras"/>
        <s v="Santos"/>
        <s v="Cruzeiro"/>
        <s v="Botafogo"/>
        <s v="Fluminense"/>
        <s v="Atlético Mineiro"/>
        <s v="Vasco da Gama"/>
        <s v="Internacional"/>
        <s v="São Paulo"/>
        <s v="Guarani"/>
        <s v="Flamengo"/>
        <s v="Grêmio"/>
        <s v="Coritiba"/>
        <s v="Sport"/>
        <s v="Corinthians"/>
        <s v="Atlético Paranaense"/>
        <s v="Fortaleza"/>
        <s v="Náutico"/>
        <s v="Bangu"/>
        <s v="Bragantino"/>
        <s v="Vitória"/>
        <s v="Portuguesa"/>
        <s v="São Caetano"/>
        <s v="América"/>
        <s v="Ceará"/>
        <s v="Operário"/>
        <s v="Ponte Preta"/>
        <s v="Brasil de Pelotas"/>
        <s v="Goiás"/>
        <s v="Santa Cruz"/>
        <s v="Londrina"/>
        <s v="America" u="1"/>
      </sharedItems>
    </cacheField>
    <cacheField name="Lugar" numFmtId="0">
      <sharedItems containsSemiMixedTypes="0" containsString="0" containsNumber="1" containsInteger="1" minValue="1" maxValue="4" count="4">
        <n v="1"/>
        <n v="2"/>
        <n v="3"/>
        <n v="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pc" refreshedDate="42604.729421875003" createdVersion="6" refreshedVersion="6" minRefreshableVersion="3" recordCount="5564">
  <cacheSource type="worksheet">
    <worksheetSource ref="A1:H5565" sheet="TD Ext.Texto 1R"/>
  </cacheSource>
  <cacheFields count="8">
    <cacheField name="Dado importado de arquivo .txt" numFmtId="0">
      <sharedItems/>
    </cacheField>
    <cacheField name="UF (1 e 2)" numFmtId="0">
      <sharedItems count="27">
        <s v="AC"/>
        <s v="AL"/>
        <s v="AM"/>
        <s v="AP"/>
        <s v="BA"/>
        <s v="CE"/>
        <s v="DF"/>
        <s v="ES"/>
        <s v="GO"/>
        <s v="MA"/>
        <s v="MG"/>
        <s v="MS"/>
        <s v="MT"/>
        <s v="PA"/>
        <s v="PB"/>
        <s v="PE"/>
        <s v="PI"/>
        <s v="PR"/>
        <s v="RJ"/>
        <s v="RN"/>
        <s v="RO"/>
        <s v="RR"/>
        <s v="RS"/>
        <s v="SC"/>
        <s v="SE"/>
        <s v="SP"/>
        <s v="TO"/>
      </sharedItems>
    </cacheField>
    <cacheField name="Cod (3 a 9)" numFmtId="0">
      <sharedItems/>
    </cacheField>
    <cacheField name="Nome (10 a 30)" numFmtId="0">
      <sharedItems/>
    </cacheField>
    <cacheField name="Inicial_1" numFmtId="0">
      <sharedItems count="26">
        <s v="A"/>
        <s v="B"/>
        <s v="C"/>
        <s v="E"/>
        <s v="F"/>
        <s v="J"/>
        <s v="M"/>
        <s v="P"/>
        <s v="R"/>
        <s v="S"/>
        <s v="T"/>
        <s v="X"/>
        <s v="D"/>
        <s v="G"/>
        <s v="I"/>
        <s v="L"/>
        <s v="N"/>
        <s v="O"/>
        <s v="Q"/>
        <s v="U"/>
        <s v="V"/>
        <s v="H"/>
        <s v="W"/>
        <s v="Z"/>
        <s v="Â"/>
        <s v="K"/>
      </sharedItems>
    </cacheField>
    <cacheField name="Iniciais_2" numFmtId="0">
      <sharedItems count="170">
        <s v="AC"/>
        <s v="AS"/>
        <s v="BR"/>
        <s v="BU"/>
        <s v="CA"/>
        <s v="CR"/>
        <s v="EP"/>
        <s v="FE"/>
        <s v="JO"/>
        <s v="MO"/>
        <s v="MA"/>
        <s v="PL"/>
        <s v="PO"/>
        <s v="RI"/>
        <s v="RO"/>
        <s v="SA"/>
        <s v="SE"/>
        <s v="TA"/>
        <s v="XA"/>
        <s v="AG"/>
        <s v="AN"/>
        <s v="AR"/>
        <s v="AT"/>
        <s v="BA"/>
        <s v="BE"/>
        <s v="BO"/>
        <s v="CH"/>
        <s v="CO"/>
        <s v="DE"/>
        <s v="DO"/>
        <s v="ES"/>
        <s v="FL"/>
        <s v="GI"/>
        <s v="IB"/>
        <s v="IG"/>
        <s v="IN"/>
        <s v="JA"/>
        <s v="JE"/>
        <s v="JU"/>
        <s v="LA"/>
        <s v="LI"/>
        <s v="ME"/>
        <s v="MI"/>
        <s v="MU"/>
        <s v="NO"/>
        <s v="OL"/>
        <s v="OU"/>
        <s v="PA"/>
        <s v="PE"/>
        <s v="PI"/>
        <s v="QU"/>
        <s v="TE"/>
        <s v="TR"/>
        <s v="UN"/>
        <s v="VI"/>
        <s v="AL"/>
        <s v="AM"/>
        <s v="AP"/>
        <s v="AU"/>
        <s v="EI"/>
        <s v="EN"/>
        <s v="FO"/>
        <s v="GU"/>
        <s v="HU"/>
        <s v="IP"/>
        <s v="IR"/>
        <s v="IT"/>
        <s v="NH"/>
        <s v="PR"/>
        <s v="ST"/>
        <s v="SI"/>
        <s v="TO"/>
        <s v="UA"/>
        <s v="UR"/>
        <s v="CU"/>
        <s v="OI"/>
        <s v="AB"/>
        <s v="AD"/>
        <s v="ER"/>
        <s v="AI"/>
        <s v="BI"/>
        <s v="CE"/>
        <s v="CI"/>
        <s v="DA"/>
        <s v="DI"/>
        <s v="EL"/>
        <s v="EU"/>
        <s v="FA"/>
        <s v="FI"/>
        <s v="GA"/>
        <s v="GE"/>
        <s v="GL"/>
        <s v="GO"/>
        <s v="HE"/>
        <s v="IA"/>
        <s v="IC"/>
        <s v="IL"/>
        <s v="IU"/>
        <s v="JI"/>
        <s v="LE"/>
        <s v="LU"/>
        <s v="NA"/>
        <s v="NI"/>
        <s v="RA"/>
        <s v="RE"/>
        <s v="RU"/>
        <s v="SO"/>
        <s v="TU"/>
        <s v="UB"/>
        <s v="UI"/>
        <s v="UM"/>
        <s v="UT"/>
        <s v="VA"/>
        <s v="VE"/>
        <s v="WA"/>
        <s v="WE"/>
        <s v="XI"/>
        <s v="AQ"/>
        <s v="FR"/>
        <s v="GR"/>
        <s v="HI"/>
        <s v="HO"/>
        <s v="OC"/>
        <s v="OR"/>
        <s v="TI"/>
        <s v="AF"/>
        <s v="EC"/>
        <s v="FU"/>
        <s v="AV"/>
        <s v="ED"/>
        <s v="IS"/>
        <s v="IV"/>
        <s v="NE"/>
        <s v="AX"/>
        <s v="DU"/>
        <s v="IM"/>
        <s v="LO"/>
        <s v="SU"/>
        <s v="ZE"/>
        <s v="CL"/>
        <s v="EW"/>
        <s v="EX"/>
        <s v="IJ"/>
        <s v="ON"/>
        <s v="VO"/>
        <s v="OB"/>
        <s v="OE"/>
        <s v="UL"/>
        <s v="EM"/>
        <s v="PU"/>
        <s v="ZA"/>
        <s v="XE"/>
        <s v="ÂN"/>
        <s v="KA"/>
        <s v="EQ"/>
        <s v="IE"/>
        <s v="UP"/>
        <s v="TH"/>
        <s v="AJ"/>
        <s v="DR"/>
        <s v="HA"/>
        <s v="OS"/>
        <s v="BL"/>
        <s v="IO"/>
        <s v="OT"/>
        <s v="SC"/>
        <s v="WI"/>
        <s v="ZO"/>
        <s v="NU"/>
        <s v="UC"/>
      </sharedItems>
    </cacheField>
    <cacheField name="sem espaço" numFmtId="0">
      <sharedItems/>
    </cacheField>
    <cacheField name="num carac" numFmtId="0">
      <sharedItems containsSemiMixedTypes="0" containsString="0" containsNumber="1" containsInteger="1" minValue="3" maxValue="19" count="17">
        <n v="10"/>
        <n v="11"/>
        <n v="9"/>
        <n v="6"/>
        <n v="8"/>
        <n v="13"/>
        <n v="14"/>
        <n v="5"/>
        <n v="12"/>
        <n v="19"/>
        <n v="15"/>
        <n v="16"/>
        <n v="7"/>
        <n v="17"/>
        <n v="18"/>
        <n v="4"/>
        <n v="3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3"/>
    <s v="Diogo"/>
    <x v="0"/>
    <x v="0"/>
    <n v="22"/>
    <n v="2030"/>
    <n v="5"/>
    <n v="55"/>
  </r>
  <r>
    <n v="8"/>
    <s v="Mariana"/>
    <x v="0"/>
    <x v="1"/>
    <n v="15"/>
    <n v="950"/>
    <n v="3"/>
    <n v="28"/>
  </r>
  <r>
    <n v="11"/>
    <s v="Gustavo"/>
    <x v="0"/>
    <x v="0"/>
    <n v="36"/>
    <n v="1940"/>
    <n v="2"/>
    <n v="20"/>
  </r>
  <r>
    <n v="20"/>
    <s v="Lise"/>
    <x v="0"/>
    <x v="1"/>
    <n v="18"/>
    <n v="960"/>
    <n v="2"/>
    <n v="30"/>
  </r>
  <r>
    <n v="25"/>
    <s v="Vinícius"/>
    <x v="0"/>
    <x v="0"/>
    <n v="32"/>
    <n v="1980"/>
    <n v="3"/>
    <n v="41"/>
  </r>
  <r>
    <n v="2"/>
    <s v="Juliana"/>
    <x v="1"/>
    <x v="1"/>
    <n v="17"/>
    <n v="1090"/>
    <n v="5"/>
    <n v="58"/>
  </r>
  <r>
    <n v="7"/>
    <s v="Arthur"/>
    <x v="1"/>
    <x v="0"/>
    <n v="37"/>
    <n v="1955"/>
    <n v="2"/>
    <n v="26"/>
  </r>
  <r>
    <n v="9"/>
    <s v="Vítor"/>
    <x v="1"/>
    <x v="0"/>
    <n v="45"/>
    <n v="2175"/>
    <n v="3"/>
    <n v="39"/>
  </r>
  <r>
    <n v="10"/>
    <s v="Marina"/>
    <x v="1"/>
    <x v="1"/>
    <n v="18"/>
    <n v="910"/>
    <n v="1"/>
    <n v="25"/>
  </r>
  <r>
    <n v="18"/>
    <s v="Samanta"/>
    <x v="1"/>
    <x v="1"/>
    <n v="17"/>
    <n v="940"/>
    <n v="2"/>
    <n v="23"/>
  </r>
  <r>
    <n v="23"/>
    <s v="Sérgio"/>
    <x v="1"/>
    <x v="0"/>
    <n v="21"/>
    <n v="1615"/>
    <n v="1"/>
    <n v="8"/>
  </r>
  <r>
    <n v="1"/>
    <s v="Márcio"/>
    <x v="2"/>
    <x v="0"/>
    <n v="26"/>
    <n v="1890"/>
    <n v="3"/>
    <n v="41"/>
  </r>
  <r>
    <n v="5"/>
    <s v="Arnaldo"/>
    <x v="2"/>
    <x v="0"/>
    <n v="43"/>
    <n v="2045"/>
    <n v="2"/>
    <n v="30"/>
  </r>
  <r>
    <n v="13"/>
    <s v="Maria"/>
    <x v="2"/>
    <x v="1"/>
    <n v="60"/>
    <n v="930"/>
    <n v="1"/>
    <n v="14"/>
  </r>
  <r>
    <n v="16"/>
    <s v="José"/>
    <x v="2"/>
    <x v="0"/>
    <n v="16"/>
    <n v="1640"/>
    <n v="2"/>
    <n v="23"/>
  </r>
  <r>
    <n v="21"/>
    <s v="Paula"/>
    <x v="2"/>
    <x v="1"/>
    <n v="18"/>
    <n v="1010"/>
    <n v="3"/>
    <n v="36"/>
  </r>
  <r>
    <n v="24"/>
    <s v="Lauro"/>
    <x v="2"/>
    <x v="0"/>
    <n v="26"/>
    <n v="1690"/>
    <n v="1"/>
    <n v="16"/>
  </r>
  <r>
    <n v="4"/>
    <s v="Thaís"/>
    <x v="3"/>
    <x v="1"/>
    <n v="16"/>
    <n v="920"/>
    <n v="2"/>
    <n v="26"/>
  </r>
  <r>
    <n v="6"/>
    <s v="Tiago"/>
    <x v="3"/>
    <x v="0"/>
    <n v="49"/>
    <n v="2235"/>
    <n v="3"/>
    <n v="35"/>
  </r>
  <r>
    <n v="12"/>
    <s v="Marília"/>
    <x v="3"/>
    <x v="1"/>
    <n v="20"/>
    <n v="950"/>
    <n v="1"/>
    <n v="10"/>
  </r>
  <r>
    <n v="14"/>
    <s v="Neila"/>
    <x v="3"/>
    <x v="1"/>
    <n v="21"/>
    <n v="1120"/>
    <n v="4"/>
    <n v="50"/>
  </r>
  <r>
    <n v="15"/>
    <s v="Pedro"/>
    <x v="3"/>
    <x v="0"/>
    <n v="37"/>
    <n v="2155"/>
    <n v="4"/>
    <n v="50"/>
  </r>
  <r>
    <n v="17"/>
    <s v="Vanessa"/>
    <x v="3"/>
    <x v="1"/>
    <n v="22"/>
    <n v="1040"/>
    <n v="2"/>
    <n v="22"/>
  </r>
  <r>
    <n v="19"/>
    <s v="Ana"/>
    <x v="3"/>
    <x v="1"/>
    <n v="18"/>
    <n v="910"/>
    <n v="1"/>
    <n v="10"/>
  </r>
  <r>
    <n v="22"/>
    <s v="Rejane"/>
    <x v="3"/>
    <x v="1"/>
    <n v="17"/>
    <n v="940"/>
    <n v="2"/>
    <n v="2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6">
  <r>
    <n v="1"/>
    <n v="250"/>
    <x v="0"/>
    <x v="0"/>
  </r>
  <r>
    <n v="2"/>
    <n v="350"/>
    <x v="0"/>
    <x v="0"/>
  </r>
  <r>
    <n v="3"/>
    <n v="450"/>
    <x v="0"/>
    <x v="0"/>
  </r>
  <r>
    <n v="4"/>
    <n v="200"/>
    <x v="0"/>
    <x v="0"/>
  </r>
  <r>
    <n v="5"/>
    <n v="400"/>
    <x v="0"/>
    <x v="0"/>
  </r>
  <r>
    <n v="6"/>
    <n v="300"/>
    <x v="0"/>
    <x v="0"/>
  </r>
  <r>
    <n v="7"/>
    <n v="150"/>
    <x v="0"/>
    <x v="0"/>
  </r>
  <r>
    <n v="8"/>
    <n v="-50"/>
    <x v="0"/>
    <x v="0"/>
  </r>
  <r>
    <n v="9"/>
    <n v="300"/>
    <x v="0"/>
    <x v="0"/>
  </r>
  <r>
    <n v="10"/>
    <n v="450"/>
    <x v="0"/>
    <x v="0"/>
  </r>
  <r>
    <n v="11"/>
    <n v="200"/>
    <x v="0"/>
    <x v="0"/>
  </r>
  <r>
    <n v="12"/>
    <n v="100"/>
    <x v="0"/>
    <x v="0"/>
  </r>
  <r>
    <n v="13"/>
    <n v="50"/>
    <x v="0"/>
    <x v="0"/>
  </r>
  <r>
    <n v="1"/>
    <n v="450"/>
    <x v="1"/>
    <x v="1"/>
  </r>
  <r>
    <n v="2"/>
    <n v="375"/>
    <x v="1"/>
    <x v="1"/>
  </r>
  <r>
    <n v="3"/>
    <n v="200"/>
    <x v="1"/>
    <x v="1"/>
  </r>
  <r>
    <n v="4"/>
    <n v="-100"/>
    <x v="1"/>
    <x v="1"/>
  </r>
  <r>
    <n v="5"/>
    <n v="350"/>
    <x v="1"/>
    <x v="1"/>
  </r>
  <r>
    <n v="6"/>
    <n v="500"/>
    <x v="1"/>
    <x v="1"/>
  </r>
  <r>
    <n v="7"/>
    <n v="250"/>
    <x v="1"/>
    <x v="1"/>
  </r>
  <r>
    <n v="8"/>
    <n v="150"/>
    <x v="1"/>
    <x v="1"/>
  </r>
  <r>
    <n v="9"/>
    <n v="100"/>
    <x v="1"/>
    <x v="1"/>
  </r>
  <r>
    <n v="10"/>
    <n v="300"/>
    <x v="1"/>
    <x v="1"/>
  </r>
  <r>
    <n v="11"/>
    <n v="400"/>
    <x v="1"/>
    <x v="1"/>
  </r>
  <r>
    <n v="12"/>
    <n v="500"/>
    <x v="1"/>
    <x v="1"/>
  </r>
  <r>
    <n v="13"/>
    <n v="250"/>
    <x v="1"/>
    <x v="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714">
  <r>
    <x v="0"/>
    <d v="1996-03-11T00:00:00"/>
    <n v="11"/>
    <n v="3"/>
    <x v="0"/>
    <n v="41"/>
    <n v="5"/>
    <n v="4"/>
    <n v="52"/>
    <n v="30"/>
    <n v="33"/>
    <n v="165"/>
    <n v="27.5"/>
    <x v="0"/>
    <n v="0"/>
    <n v="17"/>
    <n v="39158.92"/>
    <n v="2016"/>
    <n v="330.21"/>
    <x v="0"/>
    <n v="1"/>
    <n v="1714650.23"/>
  </r>
  <r>
    <x v="1"/>
    <d v="1996-03-18T00:00:00"/>
    <n v="18"/>
    <n v="3"/>
    <x v="0"/>
    <n v="9"/>
    <n v="39"/>
    <n v="37"/>
    <n v="49"/>
    <n v="43"/>
    <n v="41"/>
    <n v="218"/>
    <n v="36.333333333333336"/>
    <x v="1"/>
    <n v="2307162.23"/>
    <n v="65"/>
    <n v="14424.02"/>
    <n v="4488"/>
    <n v="208.91"/>
    <x v="1"/>
    <n v="0"/>
    <n v="0"/>
  </r>
  <r>
    <x v="2"/>
    <d v="1996-03-25T00:00:00"/>
    <n v="25"/>
    <n v="3"/>
    <x v="0"/>
    <n v="36"/>
    <n v="30"/>
    <n v="10"/>
    <n v="11"/>
    <n v="29"/>
    <n v="47"/>
    <n v="163"/>
    <n v="27.166666666666668"/>
    <x v="2"/>
    <n v="391192.51"/>
    <n v="62"/>
    <n v="10515.93"/>
    <n v="4261"/>
    <n v="153.01"/>
    <x v="1"/>
    <n v="0"/>
    <n v="0"/>
  </r>
  <r>
    <x v="3"/>
    <d v="1996-04-01T00:00:00"/>
    <n v="1"/>
    <n v="4"/>
    <x v="0"/>
    <n v="6"/>
    <n v="59"/>
    <n v="42"/>
    <n v="27"/>
    <n v="1"/>
    <n v="5"/>
    <n v="140"/>
    <n v="23.333333333333332"/>
    <x v="0"/>
    <n v="0"/>
    <n v="39"/>
    <n v="15322.24"/>
    <n v="3311"/>
    <n v="180.48"/>
    <x v="0"/>
    <n v="1"/>
    <n v="717080.75"/>
  </r>
  <r>
    <x v="4"/>
    <d v="1996-04-08T00:00:00"/>
    <n v="8"/>
    <n v="4"/>
    <x v="0"/>
    <n v="1"/>
    <n v="19"/>
    <n v="46"/>
    <n v="6"/>
    <n v="16"/>
    <n v="2"/>
    <n v="90"/>
    <n v="15"/>
    <x v="0"/>
    <n v="0"/>
    <n v="98"/>
    <n v="5318.1"/>
    <n v="5399"/>
    <n v="96.53"/>
    <x v="0"/>
    <n v="1"/>
    <n v="1342488.85"/>
  </r>
  <r>
    <x v="5"/>
    <d v="1996-04-15T00:00:00"/>
    <n v="15"/>
    <n v="4"/>
    <x v="0"/>
    <n v="19"/>
    <n v="40"/>
    <n v="7"/>
    <n v="13"/>
    <n v="22"/>
    <n v="47"/>
    <n v="148"/>
    <n v="24.666666666666668"/>
    <x v="0"/>
    <n v="0"/>
    <n v="109"/>
    <n v="7214.66"/>
    <n v="7147"/>
    <n v="110.03"/>
    <x v="0"/>
    <n v="1"/>
    <n v="2286166.33"/>
  </r>
  <r>
    <x v="6"/>
    <d v="1996-04-22T00:00:00"/>
    <n v="22"/>
    <n v="4"/>
    <x v="0"/>
    <n v="56"/>
    <n v="38"/>
    <n v="21"/>
    <n v="20"/>
    <n v="3"/>
    <n v="5"/>
    <n v="143"/>
    <n v="23.833333333333332"/>
    <x v="0"/>
    <n v="0"/>
    <n v="100"/>
    <n v="8746.0499999999993"/>
    <n v="5736"/>
    <n v="152.47999999999999"/>
    <x v="0"/>
    <n v="1"/>
    <n v="3335692.28"/>
  </r>
  <r>
    <x v="7"/>
    <d v="1996-04-29T00:00:00"/>
    <n v="29"/>
    <n v="4"/>
    <x v="0"/>
    <n v="53"/>
    <n v="17"/>
    <n v="38"/>
    <n v="4"/>
    <n v="47"/>
    <n v="37"/>
    <n v="196"/>
    <n v="32.666666666666664"/>
    <x v="0"/>
    <n v="0"/>
    <n v="60"/>
    <n v="16084.11"/>
    <n v="5262"/>
    <n v="183.4"/>
    <x v="0"/>
    <n v="1"/>
    <n v="4493748.1900000004"/>
  </r>
  <r>
    <x v="8"/>
    <d v="1996-05-06T00:00:00"/>
    <n v="6"/>
    <n v="5"/>
    <x v="0"/>
    <n v="55"/>
    <n v="43"/>
    <n v="56"/>
    <n v="54"/>
    <n v="8"/>
    <n v="60"/>
    <n v="276"/>
    <n v="46"/>
    <x v="0"/>
    <n v="0"/>
    <n v="17"/>
    <n v="60043.79"/>
    <n v="2175"/>
    <n v="469.31"/>
    <x v="0"/>
    <n v="1"/>
    <n v="5718641.4900000002"/>
  </r>
  <r>
    <x v="9"/>
    <d v="1996-05-13T00:00:00"/>
    <n v="13"/>
    <n v="5"/>
    <x v="0"/>
    <n v="25"/>
    <n v="4"/>
    <n v="18"/>
    <n v="57"/>
    <n v="21"/>
    <n v="38"/>
    <n v="163"/>
    <n v="27.166666666666668"/>
    <x v="0"/>
    <n v="0"/>
    <n v="251"/>
    <n v="6638.45"/>
    <n v="12590"/>
    <n v="132.35"/>
    <x v="0"/>
    <n v="1"/>
    <n v="13334769.810000001"/>
  </r>
  <r>
    <x v="10"/>
    <d v="1996-05-20T00:00:00"/>
    <n v="20"/>
    <n v="5"/>
    <x v="0"/>
    <n v="25"/>
    <n v="15"/>
    <n v="58"/>
    <n v="37"/>
    <n v="59"/>
    <n v="38"/>
    <n v="232"/>
    <n v="38.666666666666664"/>
    <x v="1"/>
    <n v="15591365.07"/>
    <n v="148"/>
    <n v="12706.05"/>
    <n v="9442"/>
    <n v="199.16"/>
    <x v="1"/>
    <n v="0"/>
    <n v="0"/>
  </r>
  <r>
    <x v="11"/>
    <d v="1996-05-27T00:00:00"/>
    <n v="27"/>
    <n v="5"/>
    <x v="0"/>
    <n v="20"/>
    <n v="27"/>
    <n v="43"/>
    <n v="16"/>
    <n v="19"/>
    <n v="4"/>
    <n v="129"/>
    <n v="21.5"/>
    <x v="0"/>
    <n v="0"/>
    <n v="108"/>
    <n v="6791.17"/>
    <n v="6454"/>
    <n v="113.64"/>
    <x v="0"/>
    <n v="1"/>
    <n v="880136.24"/>
  </r>
  <r>
    <x v="12"/>
    <d v="1996-06-03T00:00:00"/>
    <n v="3"/>
    <n v="6"/>
    <x v="0"/>
    <n v="47"/>
    <n v="32"/>
    <n v="50"/>
    <n v="54"/>
    <n v="18"/>
    <n v="56"/>
    <n v="257"/>
    <n v="42.833333333333336"/>
    <x v="0"/>
    <n v="0"/>
    <n v="43"/>
    <n v="20543.98"/>
    <n v="2934"/>
    <n v="301.08999999999997"/>
    <x v="0"/>
    <n v="1"/>
    <n v="1940205.35"/>
  </r>
  <r>
    <x v="13"/>
    <d v="1996-06-10T00:00:00"/>
    <n v="10"/>
    <n v="6"/>
    <x v="0"/>
    <n v="16"/>
    <n v="2"/>
    <n v="27"/>
    <n v="47"/>
    <n v="23"/>
    <n v="53"/>
    <n v="168"/>
    <n v="28"/>
    <x v="0"/>
    <n v="0"/>
    <n v="85"/>
    <n v="10458.19"/>
    <n v="5323"/>
    <n v="167"/>
    <x v="0"/>
    <n v="1"/>
    <n v="3006941.32"/>
  </r>
  <r>
    <x v="14"/>
    <d v="1996-06-17T00:00:00"/>
    <n v="17"/>
    <n v="6"/>
    <x v="0"/>
    <n v="60"/>
    <n v="12"/>
    <n v="33"/>
    <n v="52"/>
    <n v="35"/>
    <n v="51"/>
    <n v="243"/>
    <n v="40.5"/>
    <x v="0"/>
    <n v="0"/>
    <n v="57"/>
    <n v="17919.89"/>
    <n v="3931"/>
    <n v="259.83999999999997"/>
    <x v="0"/>
    <n v="1"/>
    <n v="4232661.3499999996"/>
  </r>
  <r>
    <x v="15"/>
    <d v="1996-06-24T00:00:00"/>
    <n v="24"/>
    <n v="6"/>
    <x v="0"/>
    <n v="60"/>
    <n v="58"/>
    <n v="49"/>
    <n v="32"/>
    <n v="20"/>
    <n v="34"/>
    <n v="253"/>
    <n v="42.166666666666664"/>
    <x v="0"/>
    <n v="0"/>
    <n v="31"/>
    <n v="33307.129999999997"/>
    <n v="3250"/>
    <n v="317.7"/>
    <x v="0"/>
    <n v="1"/>
    <n v="5471686.6200000001"/>
  </r>
  <r>
    <x v="16"/>
    <d v="1996-07-01T00:00:00"/>
    <n v="1"/>
    <n v="7"/>
    <x v="0"/>
    <n v="10"/>
    <n v="20"/>
    <n v="6"/>
    <n v="19"/>
    <n v="51"/>
    <n v="13"/>
    <n v="119"/>
    <n v="19.833333333333332"/>
    <x v="1"/>
    <n v="6789869.0800000001"/>
    <n v="144"/>
    <n v="7628.37"/>
    <n v="9376"/>
    <n v="117.16"/>
    <x v="1"/>
    <n v="0"/>
    <n v="0"/>
  </r>
  <r>
    <x v="17"/>
    <d v="1996-07-08T00:00:00"/>
    <n v="8"/>
    <n v="7"/>
    <x v="0"/>
    <n v="37"/>
    <n v="36"/>
    <n v="56"/>
    <n v="27"/>
    <n v="42"/>
    <n v="23"/>
    <n v="221"/>
    <n v="36.833333333333336"/>
    <x v="0"/>
    <n v="0"/>
    <n v="52"/>
    <n v="13763.52"/>
    <n v="4484"/>
    <n v="159.61000000000001"/>
    <x v="0"/>
    <n v="1"/>
    <n v="858843.48"/>
  </r>
  <r>
    <x v="18"/>
    <d v="1996-07-15T00:00:00"/>
    <n v="15"/>
    <n v="7"/>
    <x v="0"/>
    <n v="5"/>
    <n v="25"/>
    <n v="12"/>
    <n v="10"/>
    <n v="60"/>
    <n v="24"/>
    <n v="136"/>
    <n v="22.666666666666668"/>
    <x v="0"/>
    <n v="0"/>
    <n v="159"/>
    <n v="5380.14"/>
    <n v="9250"/>
    <n v="92.48"/>
    <x v="0"/>
    <n v="1"/>
    <n v="10506266.73"/>
  </r>
  <r>
    <x v="19"/>
    <d v="1996-07-22T00:00:00"/>
    <n v="22"/>
    <n v="7"/>
    <x v="0"/>
    <n v="25"/>
    <n v="28"/>
    <n v="30"/>
    <n v="33"/>
    <n v="51"/>
    <n v="11"/>
    <n v="178"/>
    <n v="29.666666666666668"/>
    <x v="0"/>
    <n v="0"/>
    <n v="72"/>
    <n v="15486.97"/>
    <n v="5728"/>
    <n v="194.67"/>
    <x v="0"/>
    <n v="1"/>
    <n v="11844340.83"/>
  </r>
  <r>
    <x v="20"/>
    <d v="1996-07-29T00:00:00"/>
    <n v="29"/>
    <n v="7"/>
    <x v="0"/>
    <n v="49"/>
    <n v="46"/>
    <n v="6"/>
    <n v="53"/>
    <n v="33"/>
    <n v="36"/>
    <n v="223"/>
    <n v="37.166666666666664"/>
    <x v="0"/>
    <n v="0"/>
    <n v="63"/>
    <n v="17694.189999999999"/>
    <n v="5030"/>
    <n v="221.62"/>
    <x v="0"/>
    <n v="1"/>
    <n v="13182021.439999999"/>
  </r>
  <r>
    <x v="21"/>
    <d v="1996-08-05T00:00:00"/>
    <n v="5"/>
    <n v="8"/>
    <x v="0"/>
    <n v="9"/>
    <n v="38"/>
    <n v="56"/>
    <n v="1"/>
    <n v="31"/>
    <n v="46"/>
    <n v="181"/>
    <n v="30.166666666666668"/>
    <x v="0"/>
    <n v="0"/>
    <n v="47"/>
    <n v="27212.9"/>
    <n v="4865"/>
    <n v="262.89999999999998"/>
    <x v="0"/>
    <n v="1"/>
    <n v="14716828.84"/>
  </r>
  <r>
    <x v="22"/>
    <d v="1996-08-12T00:00:00"/>
    <n v="12"/>
    <n v="8"/>
    <x v="0"/>
    <n v="17"/>
    <n v="52"/>
    <n v="51"/>
    <n v="59"/>
    <n v="39"/>
    <n v="37"/>
    <n v="255"/>
    <n v="42.5"/>
    <x v="0"/>
    <n v="0"/>
    <n v="74"/>
    <n v="20198.46"/>
    <n v="4897"/>
    <n v="305.23"/>
    <x v="0"/>
    <n v="1"/>
    <n v="16510452"/>
  </r>
  <r>
    <x v="23"/>
    <d v="1996-08-19T00:00:00"/>
    <n v="19"/>
    <n v="8"/>
    <x v="0"/>
    <n v="1"/>
    <n v="8"/>
    <n v="14"/>
    <n v="28"/>
    <n v="33"/>
    <n v="43"/>
    <n v="127"/>
    <n v="21.166666666666668"/>
    <x v="1"/>
    <n v="18661679.609999999"/>
    <n v="227"/>
    <n v="7897.31"/>
    <n v="13486"/>
    <n v="132.93"/>
    <x v="1"/>
    <n v="0"/>
    <n v="0"/>
  </r>
  <r>
    <x v="24"/>
    <d v="1996-08-25T00:00:00"/>
    <n v="25"/>
    <n v="8"/>
    <x v="0"/>
    <n v="56"/>
    <n v="50"/>
    <n v="55"/>
    <n v="54"/>
    <n v="24"/>
    <n v="43"/>
    <n v="282"/>
    <n v="47"/>
    <x v="0"/>
    <n v="0"/>
    <n v="28"/>
    <n v="26338.5"/>
    <n v="2741"/>
    <n v="269.06"/>
    <x v="0"/>
    <n v="1"/>
    <n v="884973.5"/>
  </r>
  <r>
    <x v="25"/>
    <d v="1996-09-01T00:00:00"/>
    <n v="1"/>
    <n v="9"/>
    <x v="0"/>
    <n v="50"/>
    <n v="53"/>
    <n v="57"/>
    <n v="10"/>
    <n v="58"/>
    <n v="22"/>
    <n v="250"/>
    <n v="41.666666666666664"/>
    <x v="0"/>
    <n v="0"/>
    <n v="16"/>
    <n v="52473.74"/>
    <n v="1823"/>
    <n v="460.55"/>
    <x v="0"/>
    <n v="1"/>
    <n v="1892469.3"/>
  </r>
  <r>
    <x v="26"/>
    <d v="1996-09-08T00:00:00"/>
    <n v="8"/>
    <n v="9"/>
    <x v="0"/>
    <n v="44"/>
    <n v="33"/>
    <n v="13"/>
    <n v="51"/>
    <n v="17"/>
    <n v="20"/>
    <n v="178"/>
    <n v="29.666666666666668"/>
    <x v="0"/>
    <n v="0"/>
    <n v="99"/>
    <n v="9306.24"/>
    <n v="6466"/>
    <n v="142.49"/>
    <x v="0"/>
    <n v="1"/>
    <n v="2998050.68"/>
  </r>
  <r>
    <x v="27"/>
    <d v="1996-09-15T00:00:00"/>
    <n v="15"/>
    <n v="9"/>
    <x v="0"/>
    <n v="60"/>
    <n v="6"/>
    <n v="22"/>
    <n v="3"/>
    <n v="24"/>
    <n v="54"/>
    <n v="169"/>
    <n v="28.166666666666668"/>
    <x v="0"/>
    <n v="0"/>
    <n v="50"/>
    <n v="19749.22"/>
    <n v="4895"/>
    <n v="201.73"/>
    <x v="0"/>
    <n v="1"/>
    <n v="4183003.48"/>
  </r>
  <r>
    <x v="28"/>
    <d v="1996-09-22T00:00:00"/>
    <n v="22"/>
    <n v="9"/>
    <x v="0"/>
    <n v="14"/>
    <n v="56"/>
    <n v="58"/>
    <n v="8"/>
    <n v="43"/>
    <n v="3"/>
    <n v="182"/>
    <n v="30.333333333333332"/>
    <x v="1"/>
    <n v="5401793.5999999996"/>
    <n v="44"/>
    <n v="23083.15"/>
    <n v="5248"/>
    <n v="193.53"/>
    <x v="1"/>
    <n v="0"/>
    <n v="0"/>
  </r>
  <r>
    <x v="29"/>
    <d v="1996-09-29T00:00:00"/>
    <n v="29"/>
    <n v="9"/>
    <x v="0"/>
    <n v="38"/>
    <n v="50"/>
    <n v="7"/>
    <n v="29"/>
    <n v="15"/>
    <n v="14"/>
    <n v="153"/>
    <n v="25.5"/>
    <x v="0"/>
    <n v="0"/>
    <n v="80"/>
    <n v="11347.74"/>
    <n v="5885"/>
    <n v="154.26"/>
    <x v="0"/>
    <n v="1"/>
    <n v="10127520.800000001"/>
  </r>
  <r>
    <x v="30"/>
    <d v="1996-10-06T00:00:00"/>
    <n v="6"/>
    <n v="10"/>
    <x v="0"/>
    <n v="56"/>
    <n v="19"/>
    <n v="28"/>
    <n v="48"/>
    <n v="17"/>
    <n v="45"/>
    <n v="213"/>
    <n v="35.5"/>
    <x v="0"/>
    <n v="0"/>
    <n v="103"/>
    <n v="8793.0400000000009"/>
    <n v="5680"/>
    <n v="159.44999999999999"/>
    <x v="0"/>
    <n v="1"/>
    <n v="11214340.460000001"/>
  </r>
  <r>
    <x v="31"/>
    <d v="1996-10-13T00:00:00"/>
    <n v="13"/>
    <n v="10"/>
    <x v="0"/>
    <n v="43"/>
    <n v="33"/>
    <n v="14"/>
    <n v="36"/>
    <n v="5"/>
    <n v="44"/>
    <n v="175"/>
    <n v="29.166666666666668"/>
    <x v="0"/>
    <n v="0"/>
    <n v="96"/>
    <n v="11430.91"/>
    <n v="6876"/>
    <n v="159.6"/>
    <x v="0"/>
    <n v="1"/>
    <n v="12531181.83"/>
  </r>
  <r>
    <x v="32"/>
    <d v="1996-10-20T00:00:00"/>
    <n v="20"/>
    <n v="10"/>
    <x v="0"/>
    <n v="5"/>
    <n v="33"/>
    <n v="49"/>
    <n v="17"/>
    <n v="43"/>
    <n v="39"/>
    <n v="186"/>
    <n v="31"/>
    <x v="1"/>
    <n v="13997410.74"/>
    <n v="128"/>
    <n v="9545.76"/>
    <n v="8722"/>
    <n v="140.09"/>
    <x v="1"/>
    <n v="0"/>
    <n v="0"/>
  </r>
  <r>
    <x v="33"/>
    <d v="1996-10-27T00:00:00"/>
    <n v="27"/>
    <n v="10"/>
    <x v="0"/>
    <n v="15"/>
    <n v="13"/>
    <n v="57"/>
    <n v="53"/>
    <n v="40"/>
    <n v="17"/>
    <n v="195"/>
    <n v="32.5"/>
    <x v="0"/>
    <n v="0"/>
    <n v="51"/>
    <n v="13604.06"/>
    <n v="2627"/>
    <n v="264.11"/>
    <x v="0"/>
    <n v="1"/>
    <n v="832568.2"/>
  </r>
  <r>
    <x v="34"/>
    <d v="1996-11-03T00:00:00"/>
    <n v="3"/>
    <n v="11"/>
    <x v="0"/>
    <n v="21"/>
    <n v="57"/>
    <n v="16"/>
    <n v="23"/>
    <n v="54"/>
    <n v="4"/>
    <n v="175"/>
    <n v="29.166666666666668"/>
    <x v="0"/>
    <n v="0"/>
    <n v="39"/>
    <n v="20051.18"/>
    <n v="3576"/>
    <n v="218.68"/>
    <x v="0"/>
    <n v="1"/>
    <n v="1770963.49"/>
  </r>
  <r>
    <x v="35"/>
    <d v="1996-11-10T00:00:00"/>
    <n v="10"/>
    <n v="11"/>
    <x v="0"/>
    <n v="13"/>
    <n v="3"/>
    <n v="51"/>
    <n v="17"/>
    <n v="29"/>
    <n v="25"/>
    <n v="138"/>
    <n v="23"/>
    <x v="0"/>
    <n v="0"/>
    <n v="143"/>
    <n v="6238.12"/>
    <n v="8548"/>
    <n v="104.36"/>
    <x v="0"/>
    <n v="1"/>
    <n v="2841425.78"/>
  </r>
  <r>
    <x v="36"/>
    <d v="1996-11-17T00:00:00"/>
    <n v="17"/>
    <n v="11"/>
    <x v="0"/>
    <n v="22"/>
    <n v="6"/>
    <n v="7"/>
    <n v="52"/>
    <n v="38"/>
    <n v="60"/>
    <n v="185"/>
    <n v="30.833333333333332"/>
    <x v="0"/>
    <n v="0"/>
    <n v="47"/>
    <n v="16848.61"/>
    <n v="3695"/>
    <n v="214.32"/>
    <x v="0"/>
    <n v="1"/>
    <n v="3791687.26"/>
  </r>
  <r>
    <x v="37"/>
    <d v="1996-11-24T00:00:00"/>
    <n v="24"/>
    <n v="11"/>
    <x v="0"/>
    <n v="55"/>
    <n v="42"/>
    <n v="10"/>
    <n v="43"/>
    <n v="45"/>
    <n v="54"/>
    <n v="249"/>
    <n v="41.5"/>
    <x v="0"/>
    <n v="0"/>
    <n v="24"/>
    <n v="38863.1"/>
    <n v="1999"/>
    <n v="466.59"/>
    <x v="0"/>
    <n v="1"/>
    <n v="4910944.53"/>
  </r>
  <r>
    <x v="38"/>
    <d v="1996-12-01T00:00:00"/>
    <n v="1"/>
    <n v="12"/>
    <x v="0"/>
    <n v="16"/>
    <n v="37"/>
    <n v="45"/>
    <n v="52"/>
    <n v="56"/>
    <n v="12"/>
    <n v="218"/>
    <n v="36.333333333333336"/>
    <x v="0"/>
    <n v="0"/>
    <n v="73"/>
    <n v="13459.05"/>
    <n v="4444"/>
    <n v="221.09"/>
    <x v="0"/>
    <n v="1"/>
    <n v="13456111.33"/>
  </r>
  <r>
    <x v="39"/>
    <d v="1996-12-08T00:00:00"/>
    <n v="8"/>
    <n v="12"/>
    <x v="0"/>
    <n v="3"/>
    <n v="12"/>
    <n v="46"/>
    <n v="5"/>
    <n v="47"/>
    <n v="8"/>
    <n v="121"/>
    <n v="20.166666666666668"/>
    <x v="0"/>
    <n v="0"/>
    <n v="189"/>
    <n v="7789.93"/>
    <n v="12117"/>
    <n v="121.51"/>
    <x v="0"/>
    <n v="1"/>
    <n v="15222867.039999999"/>
  </r>
  <r>
    <x v="40"/>
    <d v="1996-12-15T00:00:00"/>
    <n v="15"/>
    <n v="12"/>
    <x v="0"/>
    <n v="38"/>
    <n v="26"/>
    <n v="35"/>
    <n v="39"/>
    <n v="12"/>
    <n v="47"/>
    <n v="197"/>
    <n v="32.833333333333336"/>
    <x v="1"/>
    <n v="17019238.5"/>
    <n v="148"/>
    <n v="10114.700000000001"/>
    <n v="10182"/>
    <n v="147.03"/>
    <x v="1"/>
    <n v="0"/>
    <n v="0"/>
  </r>
  <r>
    <x v="41"/>
    <d v="1996-12-22T00:00:00"/>
    <n v="22"/>
    <n v="12"/>
    <x v="0"/>
    <n v="24"/>
    <n v="36"/>
    <n v="19"/>
    <n v="33"/>
    <n v="7"/>
    <n v="11"/>
    <n v="130"/>
    <n v="21.666666666666668"/>
    <x v="0"/>
    <n v="0"/>
    <n v="201"/>
    <n v="3684.64"/>
    <n v="9580"/>
    <n v="77.31"/>
    <x v="0"/>
    <n v="1"/>
    <n v="888735.02"/>
  </r>
  <r>
    <x v="42"/>
    <d v="1996-12-29T00:00:00"/>
    <n v="29"/>
    <n v="12"/>
    <x v="0"/>
    <n v="2"/>
    <n v="58"/>
    <n v="25"/>
    <n v="6"/>
    <n v="26"/>
    <n v="17"/>
    <n v="134"/>
    <n v="22.333333333333332"/>
    <x v="0"/>
    <n v="0"/>
    <n v="75"/>
    <n v="9738.0300000000007"/>
    <n v="5070"/>
    <n v="144.06"/>
    <x v="0"/>
    <n v="1"/>
    <n v="1765157.22"/>
  </r>
  <r>
    <x v="43"/>
    <d v="1997-01-05T00:00:00"/>
    <n v="5"/>
    <n v="1"/>
    <x v="1"/>
    <n v="47"/>
    <n v="38"/>
    <n v="18"/>
    <n v="14"/>
    <n v="29"/>
    <n v="44"/>
    <n v="190"/>
    <n v="31.666666666666668"/>
    <x v="0"/>
    <n v="0"/>
    <n v="103"/>
    <n v="7099.32"/>
    <n v="7742"/>
    <n v="94.45"/>
    <x v="0"/>
    <n v="1"/>
    <n v="2642633.14"/>
  </r>
  <r>
    <x v="44"/>
    <d v="1997-01-12T00:00:00"/>
    <n v="12"/>
    <n v="1"/>
    <x v="1"/>
    <n v="30"/>
    <n v="7"/>
    <n v="37"/>
    <n v="55"/>
    <n v="44"/>
    <n v="53"/>
    <n v="226"/>
    <n v="37.666666666666664"/>
    <x v="0"/>
    <n v="0"/>
    <n v="33"/>
    <n v="27201.47"/>
    <n v="3004"/>
    <n v="298.82"/>
    <x v="0"/>
    <n v="1"/>
    <n v="3719811.46"/>
  </r>
  <r>
    <x v="45"/>
    <d v="1997-01-19T00:00:00"/>
    <n v="19"/>
    <n v="1"/>
    <x v="1"/>
    <n v="32"/>
    <n v="46"/>
    <n v="1"/>
    <n v="60"/>
    <n v="24"/>
    <n v="23"/>
    <n v="186"/>
    <n v="31"/>
    <x v="0"/>
    <n v="0"/>
    <n v="91"/>
    <n v="9982.42"/>
    <n v="6263"/>
    <n v="145.04"/>
    <x v="0"/>
    <n v="1"/>
    <n v="4809891.5599999996"/>
  </r>
  <r>
    <x v="46"/>
    <d v="1997-01-26T00:00:00"/>
    <n v="26"/>
    <n v="1"/>
    <x v="1"/>
    <n v="35"/>
    <n v="17"/>
    <n v="3"/>
    <n v="48"/>
    <n v="25"/>
    <n v="56"/>
    <n v="184"/>
    <n v="30.666666666666668"/>
    <x v="0"/>
    <n v="0"/>
    <n v="210"/>
    <n v="4458.4399999999996"/>
    <n v="10873"/>
    <n v="85.94"/>
    <x v="0"/>
    <n v="1"/>
    <n v="5933418.5099999998"/>
  </r>
  <r>
    <x v="47"/>
    <d v="1997-02-02T00:00:00"/>
    <n v="2"/>
    <n v="2"/>
    <x v="1"/>
    <n v="47"/>
    <n v="5"/>
    <n v="34"/>
    <n v="28"/>
    <n v="2"/>
    <n v="50"/>
    <n v="166"/>
    <n v="27.666666666666668"/>
    <x v="0"/>
    <n v="0"/>
    <n v="132"/>
    <n v="7482.95"/>
    <n v="7454"/>
    <n v="132.25"/>
    <x v="0"/>
    <n v="1"/>
    <n v="7118717.3799999999"/>
  </r>
  <r>
    <x v="48"/>
    <d v="1997-02-09T00:00:00"/>
    <n v="9"/>
    <n v="2"/>
    <x v="1"/>
    <n v="33"/>
    <n v="7"/>
    <n v="43"/>
    <n v="35"/>
    <n v="13"/>
    <n v="55"/>
    <n v="186"/>
    <n v="31"/>
    <x v="1"/>
    <n v="8405156.7599999998"/>
    <n v="155"/>
    <n v="6916.34"/>
    <n v="9830"/>
    <n v="108.85"/>
    <x v="1"/>
    <n v="0"/>
    <n v="0"/>
  </r>
  <r>
    <x v="49"/>
    <d v="1997-02-16T00:00:00"/>
    <n v="16"/>
    <n v="2"/>
    <x v="1"/>
    <n v="57"/>
    <n v="44"/>
    <n v="21"/>
    <n v="16"/>
    <n v="58"/>
    <n v="6"/>
    <n v="202"/>
    <n v="33.666666666666664"/>
    <x v="0"/>
    <n v="0"/>
    <n v="31"/>
    <n v="25241.25"/>
    <n v="2800"/>
    <n v="278.91000000000003"/>
    <x v="0"/>
    <n v="1"/>
    <n v="8917830.3900000006"/>
  </r>
  <r>
    <x v="50"/>
    <d v="1997-02-23T00:00:00"/>
    <n v="23"/>
    <n v="2"/>
    <x v="1"/>
    <n v="23"/>
    <n v="24"/>
    <n v="42"/>
    <n v="25"/>
    <n v="17"/>
    <n v="47"/>
    <n v="178"/>
    <n v="29.666666666666668"/>
    <x v="0"/>
    <n v="0"/>
    <n v="143"/>
    <n v="7231.47"/>
    <n v="9361"/>
    <n v="110.25"/>
    <x v="0"/>
    <n v="1"/>
    <n v="10158749.73"/>
  </r>
  <r>
    <x v="51"/>
    <d v="1997-03-02T00:00:00"/>
    <n v="2"/>
    <n v="3"/>
    <x v="1"/>
    <n v="58"/>
    <n v="15"/>
    <n v="59"/>
    <n v="30"/>
    <n v="38"/>
    <n v="46"/>
    <n v="246"/>
    <n v="41"/>
    <x v="0"/>
    <n v="0"/>
    <n v="77"/>
    <n v="15544.23"/>
    <n v="6442"/>
    <n v="185.43"/>
    <x v="0"/>
    <n v="1"/>
    <n v="11595036.710000001"/>
  </r>
  <r>
    <x v="52"/>
    <d v="1997-03-09T00:00:00"/>
    <n v="9"/>
    <n v="3"/>
    <x v="1"/>
    <n v="42"/>
    <n v="13"/>
    <n v="3"/>
    <n v="46"/>
    <n v="38"/>
    <n v="16"/>
    <n v="158"/>
    <n v="26.333333333333332"/>
    <x v="0"/>
    <n v="0"/>
    <n v="210"/>
    <n v="6337.79"/>
    <n v="10941"/>
    <n v="121.41"/>
    <x v="0"/>
    <n v="1"/>
    <n v="13192159.460000001"/>
  </r>
  <r>
    <x v="53"/>
    <d v="1997-03-16T00:00:00"/>
    <n v="16"/>
    <n v="3"/>
    <x v="1"/>
    <n v="5"/>
    <n v="21"/>
    <n v="9"/>
    <n v="56"/>
    <n v="18"/>
    <n v="36"/>
    <n v="145"/>
    <n v="24.166666666666668"/>
    <x v="2"/>
    <n v="7469653.9900000002"/>
    <n v="207"/>
    <n v="7033.61"/>
    <n v="13067"/>
    <n v="111.2"/>
    <x v="1"/>
    <n v="0"/>
    <n v="0"/>
  </r>
  <r>
    <x v="54"/>
    <d v="1997-03-23T00:00:00"/>
    <n v="23"/>
    <n v="3"/>
    <x v="1"/>
    <n v="29"/>
    <n v="2"/>
    <n v="14"/>
    <n v="38"/>
    <n v="23"/>
    <n v="52"/>
    <n v="158"/>
    <n v="26.333333333333332"/>
    <x v="0"/>
    <n v="0"/>
    <n v="66"/>
    <n v="10817.63"/>
    <n v="3840"/>
    <n v="185.56"/>
    <x v="0"/>
    <n v="1"/>
    <n v="856756.39"/>
  </r>
  <r>
    <x v="55"/>
    <d v="1997-03-30T00:00:00"/>
    <n v="30"/>
    <n v="3"/>
    <x v="1"/>
    <n v="51"/>
    <n v="35"/>
    <n v="59"/>
    <n v="7"/>
    <n v="20"/>
    <n v="2"/>
    <n v="174"/>
    <n v="29"/>
    <x v="0"/>
    <n v="0"/>
    <n v="48"/>
    <n v="12142.2"/>
    <n v="2599"/>
    <n v="223.81"/>
    <x v="0"/>
    <n v="1"/>
    <n v="1556147.46"/>
  </r>
  <r>
    <x v="56"/>
    <d v="1997-04-06T00:00:00"/>
    <n v="6"/>
    <n v="4"/>
    <x v="1"/>
    <n v="27"/>
    <n v="17"/>
    <n v="16"/>
    <n v="34"/>
    <n v="7"/>
    <n v="59"/>
    <n v="160"/>
    <n v="26.666666666666668"/>
    <x v="0"/>
    <n v="0"/>
    <n v="79"/>
    <n v="10699.1"/>
    <n v="6173"/>
    <n v="136.65"/>
    <x v="0"/>
    <n v="1"/>
    <n v="2570421.7999999998"/>
  </r>
  <r>
    <x v="57"/>
    <d v="1997-04-13T00:00:00"/>
    <n v="13"/>
    <n v="4"/>
    <x v="1"/>
    <n v="30"/>
    <n v="49"/>
    <n v="27"/>
    <n v="37"/>
    <n v="12"/>
    <n v="44"/>
    <n v="199"/>
    <n v="33.166666666666664"/>
    <x v="1"/>
    <n v="3631304.91"/>
    <n v="65"/>
    <n v="13601.07"/>
    <n v="5040"/>
    <n v="175.06"/>
    <x v="1"/>
    <n v="0"/>
    <n v="0"/>
  </r>
  <r>
    <x v="58"/>
    <d v="1997-04-20T00:00:00"/>
    <n v="20"/>
    <n v="4"/>
    <x v="1"/>
    <n v="28"/>
    <n v="13"/>
    <n v="34"/>
    <n v="2"/>
    <n v="8"/>
    <n v="54"/>
    <n v="139"/>
    <n v="23.166666666666668"/>
    <x v="0"/>
    <n v="0"/>
    <n v="90"/>
    <n v="7312.34"/>
    <n v="5351"/>
    <n v="122.75"/>
    <x v="0"/>
    <n v="1"/>
    <n v="789733.42"/>
  </r>
  <r>
    <x v="59"/>
    <d v="1997-04-27T00:00:00"/>
    <n v="27"/>
    <n v="4"/>
    <x v="1"/>
    <n v="38"/>
    <n v="14"/>
    <n v="21"/>
    <n v="15"/>
    <n v="3"/>
    <n v="20"/>
    <n v="111"/>
    <n v="18.5"/>
    <x v="0"/>
    <n v="0"/>
    <n v="129"/>
    <n v="7111.47"/>
    <n v="7914"/>
    <n v="115.69"/>
    <x v="0"/>
    <n v="1"/>
    <n v="9478249.2599999998"/>
  </r>
  <r>
    <x v="60"/>
    <d v="1997-05-04T00:00:00"/>
    <n v="4"/>
    <n v="5"/>
    <x v="1"/>
    <n v="59"/>
    <n v="8"/>
    <n v="18"/>
    <n v="29"/>
    <n v="42"/>
    <n v="44"/>
    <n v="200"/>
    <n v="33.333333333333336"/>
    <x v="0"/>
    <n v="0"/>
    <n v="52"/>
    <n v="18902.939999999999"/>
    <n v="3866"/>
    <n v="253.76"/>
    <x v="0"/>
    <n v="1"/>
    <n v="10657792.449999999"/>
  </r>
  <r>
    <x v="61"/>
    <d v="1997-05-11T00:00:00"/>
    <n v="11"/>
    <n v="5"/>
    <x v="1"/>
    <n v="52"/>
    <n v="13"/>
    <n v="6"/>
    <n v="24"/>
    <n v="8"/>
    <n v="31"/>
    <n v="134"/>
    <n v="22.333333333333332"/>
    <x v="0"/>
    <n v="0"/>
    <n v="119"/>
    <n v="9968.7000000000007"/>
    <n v="8613"/>
    <n v="137.46"/>
    <x v="0"/>
    <n v="1"/>
    <n v="12081323.449999999"/>
  </r>
  <r>
    <x v="62"/>
    <d v="1997-05-18T00:00:00"/>
    <n v="18"/>
    <n v="5"/>
    <x v="1"/>
    <n v="26"/>
    <n v="9"/>
    <n v="41"/>
    <n v="49"/>
    <n v="25"/>
    <n v="40"/>
    <n v="190"/>
    <n v="31.666666666666668"/>
    <x v="1"/>
    <n v="13680019.57"/>
    <n v="82"/>
    <n v="16246.91"/>
    <n v="6359"/>
    <n v="209.1"/>
    <x v="1"/>
    <n v="0"/>
    <n v="0"/>
  </r>
  <r>
    <x v="63"/>
    <d v="1997-05-25T00:00:00"/>
    <n v="25"/>
    <n v="5"/>
    <x v="1"/>
    <n v="8"/>
    <n v="54"/>
    <n v="50"/>
    <n v="60"/>
    <n v="23"/>
    <n v="12"/>
    <n v="207"/>
    <n v="34.5"/>
    <x v="0"/>
    <n v="0"/>
    <n v="29"/>
    <n v="23309.96"/>
    <n v="2441"/>
    <n v="276.38"/>
    <x v="0"/>
    <n v="1"/>
    <n v="811186.58"/>
  </r>
  <r>
    <x v="64"/>
    <d v="1997-06-01T00:00:00"/>
    <n v="1"/>
    <n v="6"/>
    <x v="1"/>
    <n v="20"/>
    <n v="1"/>
    <n v="5"/>
    <n v="32"/>
    <n v="25"/>
    <n v="34"/>
    <n v="117"/>
    <n v="19.5"/>
    <x v="0"/>
    <n v="0"/>
    <n v="61"/>
    <n v="11542.37"/>
    <n v="4932"/>
    <n v="142.47999999999999"/>
    <x v="0"/>
    <n v="1"/>
    <n v="1656088.09"/>
  </r>
  <r>
    <x v="65"/>
    <d v="1997-06-08T00:00:00"/>
    <n v="8"/>
    <n v="6"/>
    <x v="1"/>
    <n v="15"/>
    <n v="26"/>
    <n v="12"/>
    <n v="33"/>
    <n v="48"/>
    <n v="13"/>
    <n v="147"/>
    <n v="24.5"/>
    <x v="0"/>
    <n v="0"/>
    <n v="102"/>
    <n v="8054.25"/>
    <n v="7686"/>
    <n v="106.68"/>
    <x v="0"/>
    <n v="1"/>
    <n v="2641927.81"/>
  </r>
  <r>
    <x v="66"/>
    <d v="1997-06-15T00:00:00"/>
    <n v="15"/>
    <n v="6"/>
    <x v="1"/>
    <n v="47"/>
    <n v="14"/>
    <n v="27"/>
    <n v="52"/>
    <n v="17"/>
    <n v="12"/>
    <n v="169"/>
    <n v="28.166666666666668"/>
    <x v="0"/>
    <n v="0"/>
    <n v="83"/>
    <n v="10617.25"/>
    <n v="5479"/>
    <n v="160.52000000000001"/>
    <x v="0"/>
    <n v="1"/>
    <n v="3699406.44"/>
  </r>
  <r>
    <x v="67"/>
    <d v="1997-06-22T00:00:00"/>
    <n v="22"/>
    <n v="6"/>
    <x v="1"/>
    <n v="53"/>
    <n v="13"/>
    <n v="3"/>
    <n v="1"/>
    <n v="12"/>
    <n v="59"/>
    <n v="141"/>
    <n v="23.5"/>
    <x v="0"/>
    <n v="0"/>
    <n v="49"/>
    <n v="18496.73"/>
    <n v="4758"/>
    <n v="190.11"/>
    <x v="0"/>
    <n v="1"/>
    <n v="4787014.46"/>
  </r>
  <r>
    <x v="68"/>
    <d v="1997-06-29T00:00:00"/>
    <n v="29"/>
    <n v="6"/>
    <x v="1"/>
    <n v="56"/>
    <n v="58"/>
    <n v="34"/>
    <n v="53"/>
    <n v="25"/>
    <n v="45"/>
    <n v="271"/>
    <n v="45.166666666666664"/>
    <x v="0"/>
    <n v="0"/>
    <n v="55"/>
    <n v="17271.48"/>
    <n v="3661"/>
    <n v="258.95999999999998"/>
    <x v="0"/>
    <n v="1"/>
    <n v="5926931.9299999997"/>
  </r>
  <r>
    <x v="69"/>
    <d v="1997-07-06T00:00:00"/>
    <n v="6"/>
    <n v="7"/>
    <x v="1"/>
    <n v="40"/>
    <n v="17"/>
    <n v="23"/>
    <n v="43"/>
    <n v="27"/>
    <n v="58"/>
    <n v="208"/>
    <n v="34.666666666666664"/>
    <x v="0"/>
    <n v="0"/>
    <n v="95"/>
    <n v="12899.52"/>
    <n v="6071"/>
    <n v="201.46"/>
    <x v="0"/>
    <n v="1"/>
    <n v="14883849.289999999"/>
  </r>
  <r>
    <x v="70"/>
    <d v="1997-07-13T00:00:00"/>
    <n v="13"/>
    <n v="7"/>
    <x v="1"/>
    <n v="53"/>
    <n v="16"/>
    <n v="45"/>
    <n v="43"/>
    <n v="33"/>
    <n v="27"/>
    <n v="217"/>
    <n v="36.166666666666664"/>
    <x v="0"/>
    <n v="0"/>
    <n v="115"/>
    <n v="12451.74"/>
    <n v="7430"/>
    <n v="192.35"/>
    <x v="0"/>
    <n v="1"/>
    <n v="16602188.449999999"/>
  </r>
  <r>
    <x v="71"/>
    <d v="1997-07-20T00:00:00"/>
    <n v="20"/>
    <n v="7"/>
    <x v="1"/>
    <n v="19"/>
    <n v="48"/>
    <n v="43"/>
    <n v="1"/>
    <n v="34"/>
    <n v="44"/>
    <n v="189"/>
    <n v="31.5"/>
    <x v="0"/>
    <n v="0"/>
    <n v="85"/>
    <n v="19676.330000000002"/>
    <n v="7982"/>
    <n v="209.13"/>
    <x v="0"/>
    <n v="1"/>
    <n v="18609174.260000002"/>
  </r>
  <r>
    <x v="72"/>
    <d v="1997-07-27T00:00:00"/>
    <n v="27"/>
    <n v="7"/>
    <x v="1"/>
    <n v="57"/>
    <n v="25"/>
    <n v="45"/>
    <n v="28"/>
    <n v="51"/>
    <n v="26"/>
    <n v="232"/>
    <n v="38.666666666666664"/>
    <x v="1"/>
    <n v="21026575.399999999"/>
    <n v="95"/>
    <n v="21205.27"/>
    <n v="8222"/>
    <n v="244.52"/>
    <x v="1"/>
    <n v="0"/>
    <n v="0"/>
  </r>
  <r>
    <x v="73"/>
    <d v="1997-08-03T00:00:00"/>
    <n v="3"/>
    <n v="8"/>
    <x v="1"/>
    <n v="2"/>
    <n v="24"/>
    <n v="34"/>
    <n v="50"/>
    <n v="38"/>
    <n v="37"/>
    <n v="185"/>
    <n v="30.833333333333332"/>
    <x v="0"/>
    <n v="0"/>
    <n v="40"/>
    <n v="18257.68"/>
    <n v="3321"/>
    <n v="219.48"/>
    <x v="0"/>
    <n v="1"/>
    <n v="876368.71"/>
  </r>
  <r>
    <x v="74"/>
    <d v="1997-08-10T00:00:00"/>
    <n v="10"/>
    <n v="8"/>
    <x v="1"/>
    <n v="36"/>
    <n v="49"/>
    <n v="37"/>
    <n v="35"/>
    <n v="24"/>
    <n v="21"/>
    <n v="202"/>
    <n v="33.666666666666664"/>
    <x v="0"/>
    <n v="0"/>
    <n v="70"/>
    <n v="12395.02"/>
    <n v="5032"/>
    <n v="172.09"/>
    <x v="0"/>
    <n v="1"/>
    <n v="1917550.02"/>
  </r>
  <r>
    <x v="75"/>
    <d v="1997-08-17T00:00:00"/>
    <n v="17"/>
    <n v="8"/>
    <x v="1"/>
    <n v="33"/>
    <n v="18"/>
    <n v="23"/>
    <n v="8"/>
    <n v="17"/>
    <n v="53"/>
    <n v="152"/>
    <n v="25.333333333333332"/>
    <x v="0"/>
    <n v="0"/>
    <n v="92"/>
    <n v="10247.61"/>
    <n v="6399"/>
    <n v="147.04"/>
    <x v="0"/>
    <n v="1"/>
    <n v="3048886.14"/>
  </r>
  <r>
    <x v="76"/>
    <d v="1997-08-24T00:00:00"/>
    <n v="24"/>
    <n v="8"/>
    <x v="1"/>
    <n v="29"/>
    <n v="54"/>
    <n v="40"/>
    <n v="57"/>
    <n v="49"/>
    <n v="21"/>
    <n v="250"/>
    <n v="41.666666666666664"/>
    <x v="0"/>
    <n v="0"/>
    <n v="20"/>
    <n v="49648.81"/>
    <n v="2635"/>
    <n v="376.09"/>
    <x v="0"/>
    <n v="1"/>
    <n v="4240457.5999999996"/>
  </r>
  <r>
    <x v="77"/>
    <d v="1997-08-31T00:00:00"/>
    <n v="31"/>
    <n v="8"/>
    <x v="1"/>
    <n v="22"/>
    <n v="32"/>
    <n v="46"/>
    <n v="12"/>
    <n v="25"/>
    <n v="31"/>
    <n v="168"/>
    <n v="28"/>
    <x v="0"/>
    <n v="0"/>
    <n v="103"/>
    <n v="9907.36"/>
    <n v="5984"/>
    <n v="170.19"/>
    <x v="0"/>
    <n v="1"/>
    <n v="5465006.3899999997"/>
  </r>
  <r>
    <x v="78"/>
    <d v="1997-09-07T00:00:00"/>
    <n v="7"/>
    <n v="9"/>
    <x v="1"/>
    <n v="43"/>
    <n v="25"/>
    <n v="2"/>
    <n v="13"/>
    <n v="31"/>
    <n v="17"/>
    <n v="131"/>
    <n v="21.833333333333332"/>
    <x v="1"/>
    <n v="6770601.75"/>
    <n v="247"/>
    <n v="4404.8500000000004"/>
    <n v="13375"/>
    <n v="81.180000000000007"/>
    <x v="1"/>
    <n v="0"/>
    <n v="0"/>
  </r>
  <r>
    <x v="79"/>
    <d v="1997-09-14T00:00:00"/>
    <n v="14"/>
    <n v="9"/>
    <x v="1"/>
    <n v="51"/>
    <n v="40"/>
    <n v="37"/>
    <n v="23"/>
    <n v="48"/>
    <n v="28"/>
    <n v="227"/>
    <n v="37.833333333333336"/>
    <x v="0"/>
    <n v="0"/>
    <n v="43"/>
    <n v="26443"/>
    <n v="4284"/>
    <n v="264.89"/>
    <x v="0"/>
    <n v="1"/>
    <n v="10953707.529999999"/>
  </r>
  <r>
    <x v="80"/>
    <d v="1997-09-21T00:00:00"/>
    <n v="21"/>
    <n v="9"/>
    <x v="1"/>
    <n v="47"/>
    <n v="41"/>
    <n v="10"/>
    <n v="60"/>
    <n v="54"/>
    <n v="23"/>
    <n v="235"/>
    <n v="39.166666666666664"/>
    <x v="0"/>
    <n v="0"/>
    <n v="62"/>
    <n v="19453.150000000001"/>
    <n v="4870"/>
    <n v="247.17"/>
    <x v="0"/>
    <n v="1"/>
    <n v="12401021.68"/>
  </r>
  <r>
    <x v="81"/>
    <d v="1997-09-28T00:00:00"/>
    <n v="28"/>
    <n v="9"/>
    <x v="1"/>
    <n v="51"/>
    <n v="36"/>
    <n v="53"/>
    <n v="29"/>
    <n v="18"/>
    <n v="15"/>
    <n v="202"/>
    <n v="33.666666666666664"/>
    <x v="1"/>
    <n v="13877826.02"/>
    <n v="77"/>
    <n v="15982.73"/>
    <n v="5889"/>
    <n v="208.57"/>
    <x v="1"/>
    <n v="0"/>
    <n v="0"/>
  </r>
  <r>
    <x v="82"/>
    <d v="1997-10-05T00:00:00"/>
    <n v="5"/>
    <n v="10"/>
    <x v="1"/>
    <n v="24"/>
    <n v="16"/>
    <n v="4"/>
    <n v="42"/>
    <n v="57"/>
    <n v="15"/>
    <n v="158"/>
    <n v="26.333333333333332"/>
    <x v="0"/>
    <n v="0"/>
    <n v="76"/>
    <n v="9408.43"/>
    <n v="4756"/>
    <n v="150.04"/>
    <x v="0"/>
    <n v="1"/>
    <n v="858048.93"/>
  </r>
  <r>
    <x v="83"/>
    <d v="1997-10-12T00:00:00"/>
    <n v="12"/>
    <n v="10"/>
    <x v="1"/>
    <n v="10"/>
    <n v="34"/>
    <n v="4"/>
    <n v="6"/>
    <n v="25"/>
    <n v="40"/>
    <n v="119"/>
    <n v="19.833333333333332"/>
    <x v="0"/>
    <n v="0"/>
    <n v="102"/>
    <n v="7539.68"/>
    <n v="5546"/>
    <n v="138.4"/>
    <x v="0"/>
    <n v="1"/>
    <n v="1780905.8"/>
  </r>
  <r>
    <x v="84"/>
    <d v="1997-10-19T00:00:00"/>
    <n v="19"/>
    <n v="10"/>
    <x v="1"/>
    <n v="47"/>
    <n v="15"/>
    <n v="30"/>
    <n v="37"/>
    <n v="45"/>
    <n v="6"/>
    <n v="180"/>
    <n v="30"/>
    <x v="0"/>
    <n v="0"/>
    <n v="45"/>
    <n v="17279.25"/>
    <n v="4312"/>
    <n v="179.96"/>
    <x v="0"/>
    <n v="1"/>
    <n v="2713984.86"/>
  </r>
  <r>
    <x v="85"/>
    <d v="1997-10-26T00:00:00"/>
    <n v="26"/>
    <n v="10"/>
    <x v="1"/>
    <n v="54"/>
    <n v="21"/>
    <n v="6"/>
    <n v="34"/>
    <n v="36"/>
    <n v="22"/>
    <n v="173"/>
    <n v="28.833333333333332"/>
    <x v="0"/>
    <n v="0"/>
    <n v="48"/>
    <n v="16752.96"/>
    <n v="3752"/>
    <n v="213.9"/>
    <x v="0"/>
    <n v="1"/>
    <n v="3678955.17"/>
  </r>
  <r>
    <x v="86"/>
    <d v="1997-11-02T00:00:00"/>
    <n v="2"/>
    <n v="11"/>
    <x v="1"/>
    <n v="40"/>
    <n v="4"/>
    <n v="28"/>
    <n v="32"/>
    <n v="11"/>
    <n v="5"/>
    <n v="120"/>
    <n v="20"/>
    <x v="0"/>
    <n v="0"/>
    <n v="64"/>
    <n v="12696.6"/>
    <n v="5195"/>
    <n v="156.11000000000001"/>
    <x v="0"/>
    <n v="1"/>
    <n v="4654053.8600000003"/>
  </r>
  <r>
    <x v="87"/>
    <d v="1997-11-09T00:00:00"/>
    <n v="9"/>
    <n v="11"/>
    <x v="1"/>
    <n v="45"/>
    <n v="37"/>
    <n v="29"/>
    <n v="4"/>
    <n v="43"/>
    <n v="18"/>
    <n v="176"/>
    <n v="29.333333333333332"/>
    <x v="0"/>
    <n v="0"/>
    <n v="110"/>
    <n v="7965.82"/>
    <n v="6805"/>
    <n v="128.51"/>
    <x v="0"/>
    <n v="1"/>
    <n v="5705540.9900000002"/>
  </r>
  <r>
    <x v="88"/>
    <d v="1997-11-16T00:00:00"/>
    <n v="16"/>
    <n v="11"/>
    <x v="1"/>
    <n v="59"/>
    <n v="42"/>
    <n v="34"/>
    <n v="13"/>
    <n v="44"/>
    <n v="55"/>
    <n v="247"/>
    <n v="41.166666666666664"/>
    <x v="0"/>
    <n v="0"/>
    <n v="36"/>
    <n v="24246"/>
    <n v="3847"/>
    <n v="226.45"/>
    <x v="0"/>
    <n v="1"/>
    <n v="6752968.2599999998"/>
  </r>
  <r>
    <x v="89"/>
    <d v="1997-11-23T00:00:00"/>
    <n v="23"/>
    <n v="11"/>
    <x v="1"/>
    <n v="21"/>
    <n v="26"/>
    <n v="40"/>
    <n v="54"/>
    <n v="9"/>
    <n v="52"/>
    <n v="202"/>
    <n v="33.666666666666664"/>
    <x v="1"/>
    <n v="15764300.869999999"/>
    <n v="74"/>
    <n v="18584.490000000002"/>
    <n v="4763"/>
    <n v="288.17"/>
    <x v="1"/>
    <n v="0"/>
    <n v="0"/>
  </r>
  <r>
    <x v="90"/>
    <d v="1997-11-30T00:00:00"/>
    <n v="30"/>
    <n v="11"/>
    <x v="1"/>
    <n v="60"/>
    <n v="4"/>
    <n v="10"/>
    <n v="35"/>
    <n v="39"/>
    <n v="2"/>
    <n v="150"/>
    <n v="25"/>
    <x v="0"/>
    <n v="0"/>
    <n v="68"/>
    <n v="9588.7999999999993"/>
    <n v="3878"/>
    <n v="167.81"/>
    <x v="0"/>
    <n v="1"/>
    <n v="782445.93"/>
  </r>
  <r>
    <x v="91"/>
    <d v="1997-12-07T00:00:00"/>
    <n v="7"/>
    <n v="12"/>
    <x v="1"/>
    <n v="5"/>
    <n v="23"/>
    <n v="51"/>
    <n v="3"/>
    <n v="1"/>
    <n v="24"/>
    <n v="107"/>
    <n v="17.833333333333332"/>
    <x v="0"/>
    <n v="0"/>
    <n v="75"/>
    <n v="9792.64"/>
    <n v="5530"/>
    <n v="132.56"/>
    <x v="0"/>
    <n v="1"/>
    <n v="1663783.45"/>
  </r>
  <r>
    <x v="92"/>
    <d v="1997-12-14T00:00:00"/>
    <n v="14"/>
    <n v="12"/>
    <x v="1"/>
    <n v="22"/>
    <n v="53"/>
    <n v="31"/>
    <n v="28"/>
    <n v="2"/>
    <n v="36"/>
    <n v="172"/>
    <n v="28.666666666666668"/>
    <x v="0"/>
    <n v="0"/>
    <n v="61"/>
    <n v="12369.31"/>
    <n v="3795"/>
    <n v="198.44"/>
    <x v="0"/>
    <n v="1"/>
    <n v="2569217.31"/>
  </r>
  <r>
    <x v="93"/>
    <d v="1997-12-21T00:00:00"/>
    <n v="21"/>
    <n v="12"/>
    <x v="1"/>
    <n v="28"/>
    <n v="51"/>
    <n v="55"/>
    <n v="18"/>
    <n v="52"/>
    <n v="8"/>
    <n v="212"/>
    <n v="35.333333333333336"/>
    <x v="0"/>
    <n v="0"/>
    <n v="25"/>
    <n v="31457.49"/>
    <n v="2086"/>
    <n v="376.26"/>
    <x v="0"/>
    <n v="1"/>
    <n v="3512942.16"/>
  </r>
  <r>
    <x v="94"/>
    <d v="1997-12-28T00:00:00"/>
    <n v="28"/>
    <n v="12"/>
    <x v="1"/>
    <n v="46"/>
    <n v="60"/>
    <n v="6"/>
    <n v="40"/>
    <n v="50"/>
    <n v="45"/>
    <n v="247"/>
    <n v="41.166666666666664"/>
    <x v="0"/>
    <n v="0"/>
    <n v="22"/>
    <n v="30807.89"/>
    <n v="2185"/>
    <n v="309.58"/>
    <x v="0"/>
    <n v="1"/>
    <n v="4326270.55"/>
  </r>
  <r>
    <x v="95"/>
    <d v="1998-01-04T00:00:00"/>
    <n v="4"/>
    <n v="1"/>
    <x v="2"/>
    <n v="4"/>
    <n v="42"/>
    <n v="58"/>
    <n v="26"/>
    <n v="7"/>
    <n v="40"/>
    <n v="177"/>
    <n v="29.5"/>
    <x v="1"/>
    <n v="5218562.47"/>
    <n v="62"/>
    <n v="11993.17"/>
    <n v="3984"/>
    <n v="186.27"/>
    <x v="1"/>
    <n v="0"/>
    <n v="0"/>
  </r>
  <r>
    <x v="96"/>
    <d v="1998-01-11T00:00:00"/>
    <n v="11"/>
    <n v="1"/>
    <x v="2"/>
    <n v="56"/>
    <n v="53"/>
    <n v="11"/>
    <n v="14"/>
    <n v="5"/>
    <n v="35"/>
    <n v="174"/>
    <n v="29"/>
    <x v="1"/>
    <n v="727932.66"/>
    <n v="56"/>
    <n v="10832.33"/>
    <n v="3441"/>
    <n v="175.94"/>
    <x v="1"/>
    <n v="0"/>
    <n v="0"/>
  </r>
  <r>
    <x v="97"/>
    <d v="1998-01-18T00:00:00"/>
    <n v="18"/>
    <n v="1"/>
    <x v="2"/>
    <n v="43"/>
    <n v="33"/>
    <n v="14"/>
    <n v="31"/>
    <n v="35"/>
    <n v="13"/>
    <n v="169"/>
    <n v="28.166666666666668"/>
    <x v="0"/>
    <n v="0"/>
    <n v="89"/>
    <n v="6508.88"/>
    <n v="4972"/>
    <n v="116.28"/>
    <x v="0"/>
    <n v="1"/>
    <n v="695149.05"/>
  </r>
  <r>
    <x v="98"/>
    <d v="1998-01-25T00:00:00"/>
    <n v="25"/>
    <n v="1"/>
    <x v="2"/>
    <n v="30"/>
    <n v="33"/>
    <n v="24"/>
    <n v="11"/>
    <n v="46"/>
    <n v="60"/>
    <n v="204"/>
    <n v="34"/>
    <x v="0"/>
    <n v="0"/>
    <n v="46"/>
    <n v="14037.92"/>
    <n v="3015"/>
    <n v="213.76"/>
    <x v="0"/>
    <n v="1"/>
    <n v="1470041.96"/>
  </r>
  <r>
    <x v="99"/>
    <d v="1998-02-01T00:00:00"/>
    <n v="1"/>
    <n v="2"/>
    <x v="2"/>
    <n v="46"/>
    <n v="48"/>
    <n v="30"/>
    <n v="14"/>
    <n v="29"/>
    <n v="51"/>
    <n v="218"/>
    <n v="36.333333333333336"/>
    <x v="0"/>
    <n v="0"/>
    <n v="56"/>
    <n v="15930.48"/>
    <n v="3600"/>
    <n v="247.32"/>
    <x v="0"/>
    <n v="1"/>
    <n v="8585129.4700000007"/>
  </r>
  <r>
    <x v="100"/>
    <d v="1998-02-08T00:00:00"/>
    <n v="8"/>
    <n v="2"/>
    <x v="2"/>
    <n v="39"/>
    <n v="1"/>
    <n v="37"/>
    <n v="31"/>
    <n v="29"/>
    <n v="18"/>
    <n v="155"/>
    <n v="25.833333333333332"/>
    <x v="0"/>
    <n v="0"/>
    <n v="52"/>
    <n v="20589.41"/>
    <n v="4653"/>
    <n v="229.64"/>
    <x v="0"/>
    <n v="1"/>
    <n v="9869908.6500000004"/>
  </r>
  <r>
    <x v="101"/>
    <d v="1998-02-15T00:00:00"/>
    <n v="15"/>
    <n v="2"/>
    <x v="2"/>
    <n v="44"/>
    <n v="42"/>
    <n v="37"/>
    <n v="56"/>
    <n v="19"/>
    <n v="20"/>
    <n v="218"/>
    <n v="36.333333333333336"/>
    <x v="1"/>
    <n v="11336626.880000001"/>
    <n v="73"/>
    <n v="16743.36"/>
    <n v="6197"/>
    <n v="196.85"/>
    <x v="1"/>
    <n v="0"/>
    <n v="0"/>
  </r>
  <r>
    <x v="102"/>
    <d v="1998-02-22T00:00:00"/>
    <n v="22"/>
    <n v="2"/>
    <x v="2"/>
    <n v="9"/>
    <n v="1"/>
    <n v="57"/>
    <n v="7"/>
    <n v="54"/>
    <n v="49"/>
    <n v="177"/>
    <n v="29.5"/>
    <x v="1"/>
    <n v="696984.24"/>
    <n v="28"/>
    <n v="20743.580000000002"/>
    <n v="2632"/>
    <n v="220.24"/>
    <x v="1"/>
    <n v="0"/>
    <n v="0"/>
  </r>
  <r>
    <x v="103"/>
    <d v="1998-03-01T00:00:00"/>
    <n v="1"/>
    <n v="3"/>
    <x v="2"/>
    <n v="13"/>
    <n v="1"/>
    <n v="38"/>
    <n v="21"/>
    <n v="52"/>
    <n v="4"/>
    <n v="129"/>
    <n v="21.5"/>
    <x v="0"/>
    <n v="0"/>
    <n v="37"/>
    <n v="14006.33"/>
    <n v="2588"/>
    <n v="199.85"/>
    <x v="0"/>
    <n v="1"/>
    <n v="621880.72"/>
  </r>
  <r>
    <x v="104"/>
    <d v="1998-03-08T00:00:00"/>
    <n v="8"/>
    <n v="3"/>
    <x v="2"/>
    <n v="3"/>
    <n v="13"/>
    <n v="31"/>
    <n v="43"/>
    <n v="46"/>
    <n v="49"/>
    <n v="185"/>
    <n v="30.833333333333332"/>
    <x v="0"/>
    <n v="0"/>
    <n v="55"/>
    <n v="11824.08"/>
    <n v="4875"/>
    <n v="133.13999999999999"/>
    <x v="0"/>
    <n v="1"/>
    <n v="1402269.88"/>
  </r>
  <r>
    <x v="105"/>
    <d v="1998-03-15T00:00:00"/>
    <n v="15"/>
    <n v="3"/>
    <x v="2"/>
    <n v="24"/>
    <n v="16"/>
    <n v="38"/>
    <n v="5"/>
    <n v="39"/>
    <n v="35"/>
    <n v="157"/>
    <n v="26.166666666666668"/>
    <x v="0"/>
    <n v="0"/>
    <n v="94"/>
    <n v="7678.27"/>
    <n v="5390"/>
    <n v="133.65"/>
    <x v="0"/>
    <n v="1"/>
    <n v="2268378.66"/>
  </r>
  <r>
    <x v="106"/>
    <d v="1998-03-22T00:00:00"/>
    <n v="22"/>
    <n v="3"/>
    <x v="2"/>
    <n v="2"/>
    <n v="24"/>
    <n v="52"/>
    <n v="4"/>
    <n v="16"/>
    <n v="51"/>
    <n v="149"/>
    <n v="24.833333333333332"/>
    <x v="0"/>
    <n v="0"/>
    <n v="35"/>
    <n v="21494.23"/>
    <n v="3554"/>
    <n v="211.26"/>
    <x v="0"/>
    <n v="1"/>
    <n v="3171136.01"/>
  </r>
  <r>
    <x v="107"/>
    <d v="1998-03-29T00:00:00"/>
    <n v="29"/>
    <n v="3"/>
    <x v="2"/>
    <n v="60"/>
    <n v="29"/>
    <n v="34"/>
    <n v="24"/>
    <n v="21"/>
    <n v="59"/>
    <n v="227"/>
    <n v="37.833333333333336"/>
    <x v="0"/>
    <n v="0"/>
    <n v="35"/>
    <n v="22511.72"/>
    <n v="2453"/>
    <n v="320.57"/>
    <x v="0"/>
    <n v="1"/>
    <n v="4116628.49"/>
  </r>
  <r>
    <x v="108"/>
    <d v="1998-04-04T00:00:00"/>
    <n v="4"/>
    <n v="4"/>
    <x v="2"/>
    <n v="54"/>
    <n v="13"/>
    <n v="44"/>
    <n v="49"/>
    <n v="48"/>
    <n v="1"/>
    <n v="209"/>
    <n v="34.833333333333336"/>
    <x v="0"/>
    <n v="0"/>
    <n v="39"/>
    <n v="21153.3"/>
    <n v="3881"/>
    <n v="212.15"/>
    <x v="0"/>
    <n v="1"/>
    <n v="11523677.380000001"/>
  </r>
  <r>
    <x v="109"/>
    <d v="1998-04-11T00:00:00"/>
    <n v="11"/>
    <n v="4"/>
    <x v="2"/>
    <n v="57"/>
    <n v="58"/>
    <n v="18"/>
    <n v="31"/>
    <n v="43"/>
    <n v="52"/>
    <n v="259"/>
    <n v="43.166666666666664"/>
    <x v="0"/>
    <n v="0"/>
    <n v="35"/>
    <n v="27771.48"/>
    <n v="3212"/>
    <n v="302.01"/>
    <x v="0"/>
    <n v="1"/>
    <n v="12690079.16"/>
  </r>
  <r>
    <x v="110"/>
    <d v="1998-04-18T00:00:00"/>
    <n v="18"/>
    <n v="4"/>
    <x v="2"/>
    <n v="52"/>
    <n v="32"/>
    <n v="4"/>
    <n v="33"/>
    <n v="25"/>
    <n v="22"/>
    <n v="168"/>
    <n v="28"/>
    <x v="0"/>
    <n v="0"/>
    <n v="68"/>
    <n v="18082.939999999999"/>
    <n v="6109"/>
    <n v="200.88"/>
    <x v="0"/>
    <n v="1"/>
    <n v="14165647.189999999"/>
  </r>
  <r>
    <x v="111"/>
    <d v="1998-04-25T00:00:00"/>
    <n v="25"/>
    <n v="4"/>
    <x v="2"/>
    <n v="37"/>
    <n v="43"/>
    <n v="34"/>
    <n v="20"/>
    <n v="12"/>
    <n v="42"/>
    <n v="188"/>
    <n v="31.333333333333332"/>
    <x v="1"/>
    <n v="15802579.93"/>
    <n v="137"/>
    <n v="9957.01"/>
    <n v="8340"/>
    <n v="163.25"/>
    <x v="1"/>
    <n v="0"/>
    <n v="0"/>
  </r>
  <r>
    <x v="112"/>
    <d v="1998-05-02T00:00:00"/>
    <n v="2"/>
    <n v="5"/>
    <x v="2"/>
    <n v="34"/>
    <n v="54"/>
    <n v="26"/>
    <n v="28"/>
    <n v="55"/>
    <n v="7"/>
    <n v="204"/>
    <n v="34"/>
    <x v="0"/>
    <n v="0"/>
    <n v="38"/>
    <n v="14269.55"/>
    <n v="2572"/>
    <n v="210.4"/>
    <x v="0"/>
    <n v="1"/>
    <n v="650691.4"/>
  </r>
  <r>
    <x v="113"/>
    <d v="1998-05-09T00:00:00"/>
    <n v="9"/>
    <n v="5"/>
    <x v="2"/>
    <n v="47"/>
    <n v="54"/>
    <n v="18"/>
    <n v="6"/>
    <n v="12"/>
    <n v="37"/>
    <n v="174"/>
    <n v="29"/>
    <x v="0"/>
    <n v="0"/>
    <n v="71"/>
    <n v="9626.08"/>
    <n v="4908"/>
    <n v="138.99"/>
    <x v="0"/>
    <n v="1"/>
    <n v="1470833.69"/>
  </r>
  <r>
    <x v="114"/>
    <d v="1998-05-16T00:00:00"/>
    <n v="16"/>
    <n v="5"/>
    <x v="2"/>
    <n v="6"/>
    <n v="14"/>
    <n v="24"/>
    <n v="20"/>
    <n v="4"/>
    <n v="38"/>
    <n v="106"/>
    <n v="17.666666666666668"/>
    <x v="0"/>
    <n v="0"/>
    <n v="78"/>
    <n v="9283.1"/>
    <n v="5091"/>
    <n v="141.94999999999999"/>
    <x v="0"/>
    <n v="1"/>
    <n v="2339731.79"/>
  </r>
  <r>
    <x v="115"/>
    <d v="1998-05-23T00:00:00"/>
    <n v="23"/>
    <n v="5"/>
    <x v="2"/>
    <n v="36"/>
    <n v="42"/>
    <n v="32"/>
    <n v="5"/>
    <n v="13"/>
    <n v="51"/>
    <n v="179"/>
    <n v="29.833333333333332"/>
    <x v="0"/>
    <n v="0"/>
    <n v="64"/>
    <n v="11956.28"/>
    <n v="5270"/>
    <n v="144.91"/>
    <x v="0"/>
    <n v="1"/>
    <n v="3257973.62"/>
  </r>
  <r>
    <x v="116"/>
    <d v="1998-05-30T00:00:00"/>
    <n v="30"/>
    <n v="5"/>
    <x v="2"/>
    <n v="53"/>
    <n v="42"/>
    <n v="27"/>
    <n v="20"/>
    <n v="33"/>
    <n v="25"/>
    <n v="200"/>
    <n v="33.333333333333336"/>
    <x v="0"/>
    <n v="0"/>
    <n v="36"/>
    <n v="22046.87"/>
    <n v="3822"/>
    <n v="207.26"/>
    <x v="0"/>
    <n v="1"/>
    <n v="4210398.41"/>
  </r>
  <r>
    <x v="117"/>
    <d v="1998-06-06T00:00:00"/>
    <n v="6"/>
    <n v="6"/>
    <x v="2"/>
    <n v="22"/>
    <n v="57"/>
    <n v="37"/>
    <n v="9"/>
    <n v="25"/>
    <n v="56"/>
    <n v="206"/>
    <n v="34.333333333333336"/>
    <x v="0"/>
    <n v="0"/>
    <n v="53"/>
    <n v="16052.88"/>
    <n v="4342"/>
    <n v="195.56"/>
    <x v="0"/>
    <n v="1"/>
    <n v="5231361.3600000003"/>
  </r>
  <r>
    <x v="118"/>
    <d v="1998-06-13T00:00:00"/>
    <n v="13"/>
    <n v="6"/>
    <x v="2"/>
    <n v="47"/>
    <n v="21"/>
    <n v="1"/>
    <n v="50"/>
    <n v="36"/>
    <n v="38"/>
    <n v="193"/>
    <n v="32.166666666666664"/>
    <x v="0"/>
    <n v="0"/>
    <n v="21"/>
    <n v="38921.160000000003"/>
    <n v="2691"/>
    <n v="303.13"/>
    <x v="0"/>
    <n v="1"/>
    <n v="13206225.91"/>
  </r>
  <r>
    <x v="119"/>
    <d v="1998-06-20T00:00:00"/>
    <n v="20"/>
    <n v="6"/>
    <x v="2"/>
    <n v="46"/>
    <n v="45"/>
    <n v="16"/>
    <n v="40"/>
    <n v="27"/>
    <n v="3"/>
    <n v="177"/>
    <n v="29.5"/>
    <x v="0"/>
    <n v="0"/>
    <n v="92"/>
    <n v="13020.97"/>
    <n v="7073"/>
    <n v="169.04"/>
    <x v="0"/>
    <n v="1"/>
    <n v="14643740.699999999"/>
  </r>
  <r>
    <x v="120"/>
    <d v="1998-06-27T00:00:00"/>
    <n v="27"/>
    <n v="6"/>
    <x v="2"/>
    <n v="53"/>
    <n v="41"/>
    <n v="44"/>
    <n v="2"/>
    <n v="29"/>
    <n v="55"/>
    <n v="224"/>
    <n v="37.333333333333336"/>
    <x v="0"/>
    <n v="0"/>
    <n v="45"/>
    <n v="28917"/>
    <n v="4554"/>
    <n v="285.17"/>
    <x v="0"/>
    <n v="1"/>
    <n v="16205258.33"/>
  </r>
  <r>
    <x v="121"/>
    <d v="1998-07-04T00:00:00"/>
    <n v="4"/>
    <n v="7"/>
    <x v="2"/>
    <n v="20"/>
    <n v="43"/>
    <n v="39"/>
    <n v="11"/>
    <n v="53"/>
    <n v="17"/>
    <n v="183"/>
    <n v="30.5"/>
    <x v="0"/>
    <n v="0"/>
    <n v="83"/>
    <n v="18210.45"/>
    <n v="7203"/>
    <n v="209.43"/>
    <x v="0"/>
    <n v="1"/>
    <n v="18019018.949999999"/>
  </r>
  <r>
    <x v="122"/>
    <d v="1998-07-11T00:00:00"/>
    <n v="11"/>
    <n v="7"/>
    <x v="2"/>
    <n v="13"/>
    <n v="42"/>
    <n v="16"/>
    <n v="32"/>
    <n v="14"/>
    <n v="26"/>
    <n v="143"/>
    <n v="23.833333333333332"/>
    <x v="0"/>
    <n v="0"/>
    <n v="176"/>
    <n v="12440.56"/>
    <n v="13159"/>
    <n v="166.06"/>
    <x v="0"/>
    <n v="1"/>
    <n v="20646465.280000001"/>
  </r>
  <r>
    <x v="123"/>
    <d v="1998-07-18T00:00:00"/>
    <n v="18"/>
    <n v="7"/>
    <x v="2"/>
    <n v="52"/>
    <n v="5"/>
    <n v="34"/>
    <n v="57"/>
    <n v="15"/>
    <n v="41"/>
    <n v="204"/>
    <n v="34"/>
    <x v="1"/>
    <n v="24536288.719999999"/>
    <n v="188"/>
    <n v="17242.12"/>
    <n v="14019"/>
    <n v="230.76"/>
    <x v="1"/>
    <n v="0"/>
    <n v="0"/>
  </r>
  <r>
    <x v="124"/>
    <d v="1998-07-25T00:00:00"/>
    <n v="25"/>
    <n v="7"/>
    <x v="2"/>
    <n v="56"/>
    <n v="47"/>
    <n v="25"/>
    <n v="59"/>
    <n v="53"/>
    <n v="41"/>
    <n v="281"/>
    <n v="46.833333333333336"/>
    <x v="0"/>
    <n v="0"/>
    <n v="46"/>
    <n v="15425.68"/>
    <n v="2784"/>
    <n v="254.38"/>
    <x v="0"/>
    <n v="1"/>
    <n v="851497.47"/>
  </r>
  <r>
    <x v="125"/>
    <d v="1998-08-01T00:00:00"/>
    <n v="1"/>
    <n v="8"/>
    <x v="2"/>
    <n v="32"/>
    <n v="28"/>
    <n v="6"/>
    <n v="10"/>
    <n v="11"/>
    <n v="40"/>
    <n v="127"/>
    <n v="21.166666666666668"/>
    <x v="0"/>
    <n v="0"/>
    <n v="83"/>
    <n v="10052.56"/>
    <n v="5510"/>
    <n v="151.13"/>
    <x v="0"/>
    <n v="1"/>
    <n v="1852731.83"/>
  </r>
  <r>
    <x v="126"/>
    <d v="1998-08-08T00:00:00"/>
    <n v="8"/>
    <n v="8"/>
    <x v="2"/>
    <n v="59"/>
    <n v="21"/>
    <n v="51"/>
    <n v="54"/>
    <n v="29"/>
    <n v="50"/>
    <n v="264"/>
    <n v="44"/>
    <x v="0"/>
    <n v="0"/>
    <n v="40"/>
    <n v="23638.47"/>
    <n v="2613"/>
    <n v="361.14"/>
    <x v="0"/>
    <n v="1"/>
    <n v="2987378.17"/>
  </r>
  <r>
    <x v="127"/>
    <d v="1998-08-15T00:00:00"/>
    <n v="15"/>
    <n v="8"/>
    <x v="2"/>
    <n v="23"/>
    <n v="43"/>
    <n v="3"/>
    <n v="21"/>
    <n v="9"/>
    <n v="18"/>
    <n v="117"/>
    <n v="19.5"/>
    <x v="0"/>
    <n v="0"/>
    <n v="973"/>
    <n v="1024.4100000000001"/>
    <n v="11715"/>
    <n v="84.91"/>
    <x v="0"/>
    <n v="1"/>
    <n v="4183483.5"/>
  </r>
  <r>
    <x v="128"/>
    <d v="1998-08-22T00:00:00"/>
    <n v="22"/>
    <n v="8"/>
    <x v="2"/>
    <n v="46"/>
    <n v="54"/>
    <n v="10"/>
    <n v="9"/>
    <n v="1"/>
    <n v="32"/>
    <n v="152"/>
    <n v="25.333333333333332"/>
    <x v="0"/>
    <n v="0"/>
    <n v="67"/>
    <n v="15634.41"/>
    <n v="5320"/>
    <n v="196.51"/>
    <x v="0"/>
    <n v="1"/>
    <n v="5440490"/>
  </r>
  <r>
    <x v="129"/>
    <d v="1998-08-29T00:00:00"/>
    <n v="29"/>
    <n v="8"/>
    <x v="2"/>
    <n v="13"/>
    <n v="42"/>
    <n v="38"/>
    <n v="49"/>
    <n v="53"/>
    <n v="29"/>
    <n v="224"/>
    <n v="37.333333333333336"/>
    <x v="0"/>
    <n v="0"/>
    <n v="155"/>
    <n v="11796.24"/>
    <n v="11403"/>
    <n v="160.03"/>
    <x v="0"/>
    <n v="1"/>
    <n v="18814958.309999999"/>
  </r>
  <r>
    <x v="130"/>
    <d v="1998-09-05T00:00:00"/>
    <n v="5"/>
    <n v="9"/>
    <x v="2"/>
    <n v="30"/>
    <n v="9"/>
    <n v="17"/>
    <n v="27"/>
    <n v="4"/>
    <n v="44"/>
    <n v="131"/>
    <n v="21.833333333333332"/>
    <x v="0"/>
    <n v="0"/>
    <n v="361"/>
    <n v="6811.67"/>
    <n v="21683"/>
    <n v="113.19"/>
    <x v="0"/>
    <n v="1"/>
    <n v="21765774.489999998"/>
  </r>
  <r>
    <x v="131"/>
    <d v="1998-09-12T00:00:00"/>
    <n v="12"/>
    <n v="9"/>
    <x v="2"/>
    <n v="44"/>
    <n v="35"/>
    <n v="50"/>
    <n v="41"/>
    <n v="9"/>
    <n v="7"/>
    <n v="186"/>
    <n v="31"/>
    <x v="0"/>
    <n v="0"/>
    <n v="143"/>
    <n v="20846.64"/>
    <n v="12179"/>
    <n v="244.29"/>
    <x v="0"/>
    <n v="1"/>
    <n v="25343057.890000001"/>
  </r>
  <r>
    <x v="132"/>
    <d v="1998-09-19T00:00:00"/>
    <n v="19"/>
    <n v="9"/>
    <x v="2"/>
    <n v="19"/>
    <n v="57"/>
    <n v="6"/>
    <n v="39"/>
    <n v="34"/>
    <n v="5"/>
    <n v="160"/>
    <n v="26.666666666666668"/>
    <x v="1"/>
    <n v="30533241.120000001"/>
    <n v="431"/>
    <n v="10035.16"/>
    <n v="29264"/>
    <n v="147.51"/>
    <x v="1"/>
    <n v="0"/>
    <n v="0"/>
  </r>
  <r>
    <x v="133"/>
    <d v="1998-09-26T00:00:00"/>
    <n v="26"/>
    <n v="9"/>
    <x v="2"/>
    <n v="60"/>
    <n v="32"/>
    <n v="25"/>
    <n v="36"/>
    <n v="52"/>
    <n v="4"/>
    <n v="209"/>
    <n v="34.833333333333336"/>
    <x v="0"/>
    <n v="0"/>
    <n v="82"/>
    <n v="10253.379999999999"/>
    <n v="4575"/>
    <n v="183.42"/>
    <x v="0"/>
    <n v="1"/>
    <n v="1008932.39"/>
  </r>
  <r>
    <x v="134"/>
    <d v="1998-10-03T00:00:00"/>
    <n v="3"/>
    <n v="10"/>
    <x v="2"/>
    <n v="35"/>
    <n v="40"/>
    <n v="21"/>
    <n v="59"/>
    <n v="53"/>
    <n v="22"/>
    <n v="230"/>
    <n v="38.333333333333336"/>
    <x v="0"/>
    <n v="0"/>
    <n v="40"/>
    <n v="24573.18"/>
    <n v="3604"/>
    <n v="272.19"/>
    <x v="0"/>
    <n v="1"/>
    <n v="2188444.7200000002"/>
  </r>
  <r>
    <x v="135"/>
    <d v="1998-10-10T00:00:00"/>
    <n v="10"/>
    <n v="10"/>
    <x v="2"/>
    <n v="17"/>
    <n v="25"/>
    <n v="45"/>
    <n v="38"/>
    <n v="1"/>
    <n v="59"/>
    <n v="185"/>
    <n v="30.833333333333332"/>
    <x v="0"/>
    <n v="0"/>
    <n v="126"/>
    <n v="8435.36"/>
    <n v="7403"/>
    <n v="143.29"/>
    <x v="0"/>
    <n v="1"/>
    <n v="3463871.17"/>
  </r>
  <r>
    <x v="136"/>
    <d v="1998-10-17T00:00:00"/>
    <n v="17"/>
    <n v="10"/>
    <x v="2"/>
    <n v="26"/>
    <n v="15"/>
    <n v="16"/>
    <n v="22"/>
    <n v="19"/>
    <n v="49"/>
    <n v="147"/>
    <n v="24.5"/>
    <x v="0"/>
    <n v="0"/>
    <n v="88"/>
    <n v="12675.49"/>
    <n v="6701"/>
    <n v="166.13"/>
    <x v="0"/>
    <n v="1"/>
    <n v="4802402.93"/>
  </r>
  <r>
    <x v="137"/>
    <d v="1998-10-24T00:00:00"/>
    <n v="24"/>
    <n v="10"/>
    <x v="2"/>
    <n v="41"/>
    <n v="14"/>
    <n v="37"/>
    <n v="5"/>
    <n v="40"/>
    <n v="27"/>
    <n v="164"/>
    <n v="27.333333333333332"/>
    <x v="0"/>
    <n v="0"/>
    <n v="86"/>
    <n v="14074.36"/>
    <n v="6953"/>
    <n v="173.74"/>
    <x v="0"/>
    <n v="1"/>
    <n v="6254876.7999999998"/>
  </r>
  <r>
    <x v="138"/>
    <d v="1998-10-31T00:00:00"/>
    <n v="31"/>
    <n v="10"/>
    <x v="2"/>
    <n v="26"/>
    <n v="27"/>
    <n v="13"/>
    <n v="42"/>
    <n v="41"/>
    <n v="3"/>
    <n v="152"/>
    <n v="25.333333333333332"/>
    <x v="2"/>
    <n v="3902486.14"/>
    <n v="179"/>
    <n v="7216.46"/>
    <n v="9401"/>
    <n v="137.13999999999999"/>
    <x v="1"/>
    <n v="0"/>
    <n v="0"/>
  </r>
  <r>
    <x v="139"/>
    <d v="1998-11-07T00:00:00"/>
    <n v="7"/>
    <n v="11"/>
    <x v="2"/>
    <n v="55"/>
    <n v="31"/>
    <n v="46"/>
    <n v="44"/>
    <n v="41"/>
    <n v="7"/>
    <n v="224"/>
    <n v="37.333333333333336"/>
    <x v="0"/>
    <n v="0"/>
    <n v="45"/>
    <n v="36581.33"/>
    <n v="4945"/>
    <n v="332.24"/>
    <x v="0"/>
    <n v="1"/>
    <n v="16453628.310000001"/>
  </r>
  <r>
    <x v="140"/>
    <d v="1998-11-14T00:00:00"/>
    <n v="14"/>
    <n v="11"/>
    <x v="2"/>
    <n v="10"/>
    <n v="22"/>
    <n v="42"/>
    <n v="13"/>
    <n v="41"/>
    <n v="58"/>
    <n v="186"/>
    <n v="31"/>
    <x v="0"/>
    <n v="0"/>
    <n v="119"/>
    <n v="20106.099999999999"/>
    <n v="10533"/>
    <n v="226.7"/>
    <x v="0"/>
    <n v="1"/>
    <n v="19324778.899999999"/>
  </r>
  <r>
    <x v="141"/>
    <d v="1998-11-21T00:00:00"/>
    <n v="21"/>
    <n v="11"/>
    <x v="2"/>
    <n v="20"/>
    <n v="59"/>
    <n v="19"/>
    <n v="54"/>
    <n v="15"/>
    <n v="8"/>
    <n v="175"/>
    <n v="29.166666666666668"/>
    <x v="0"/>
    <n v="0"/>
    <n v="162"/>
    <n v="18143.560000000001"/>
    <n v="13991"/>
    <n v="209.66"/>
    <x v="0"/>
    <n v="1"/>
    <n v="22851887.239999998"/>
  </r>
  <r>
    <x v="142"/>
    <d v="1998-11-28T00:00:00"/>
    <n v="28"/>
    <n v="11"/>
    <x v="2"/>
    <n v="40"/>
    <n v="18"/>
    <n v="6"/>
    <n v="20"/>
    <n v="50"/>
    <n v="53"/>
    <n v="187"/>
    <n v="31.166666666666668"/>
    <x v="0"/>
    <n v="0"/>
    <n v="144"/>
    <n v="24792.99"/>
    <n v="10994"/>
    <n v="324.10000000000002"/>
    <x v="0"/>
    <n v="1"/>
    <n v="27136115.879999999"/>
  </r>
  <r>
    <x v="143"/>
    <d v="1998-12-05T00:00:00"/>
    <n v="5"/>
    <n v="12"/>
    <x v="2"/>
    <n v="8"/>
    <n v="32"/>
    <n v="44"/>
    <n v="36"/>
    <n v="45"/>
    <n v="55"/>
    <n v="220"/>
    <n v="36.666666666666664"/>
    <x v="1"/>
    <n v="33597755.210000001"/>
    <n v="257"/>
    <n v="20952.14"/>
    <n v="23952"/>
    <n v="224.38"/>
    <x v="1"/>
    <n v="0"/>
    <n v="0"/>
  </r>
  <r>
    <x v="144"/>
    <d v="1998-12-12T00:00:00"/>
    <n v="12"/>
    <n v="12"/>
    <x v="2"/>
    <n v="43"/>
    <n v="15"/>
    <n v="41"/>
    <n v="51"/>
    <n v="16"/>
    <n v="31"/>
    <n v="197"/>
    <n v="32.833333333333336"/>
    <x v="0"/>
    <n v="0"/>
    <n v="71"/>
    <n v="15061.27"/>
    <n v="3389"/>
    <n v="314.91000000000003"/>
    <x v="0"/>
    <n v="1"/>
    <n v="1283220.5900000001"/>
  </r>
  <r>
    <x v="145"/>
    <d v="1998-12-19T00:00:00"/>
    <n v="19"/>
    <n v="12"/>
    <x v="2"/>
    <n v="51"/>
    <n v="34"/>
    <n v="25"/>
    <n v="60"/>
    <n v="42"/>
    <n v="32"/>
    <n v="244"/>
    <n v="40.666666666666664"/>
    <x v="0"/>
    <n v="0"/>
    <n v="51"/>
    <n v="23923.45"/>
    <n v="4079"/>
    <n v="298.52"/>
    <x v="0"/>
    <n v="1"/>
    <n v="2747335.81"/>
  </r>
  <r>
    <x v="146"/>
    <d v="1998-12-24T00:00:00"/>
    <n v="24"/>
    <n v="12"/>
    <x v="2"/>
    <n v="24"/>
    <n v="6"/>
    <n v="38"/>
    <n v="23"/>
    <n v="28"/>
    <n v="16"/>
    <n v="135"/>
    <n v="22.5"/>
    <x v="1"/>
    <n v="3805750.38"/>
    <n v="75"/>
    <n v="11760.17"/>
    <n v="5418"/>
    <n v="162.47999999999999"/>
    <x v="1"/>
    <n v="0"/>
    <n v="0"/>
  </r>
  <r>
    <x v="147"/>
    <d v="1998-12-31T00:00:00"/>
    <n v="31"/>
    <n v="12"/>
    <x v="2"/>
    <n v="32"/>
    <n v="55"/>
    <n v="59"/>
    <n v="41"/>
    <n v="58"/>
    <n v="35"/>
    <n v="280"/>
    <n v="46.666666666666664"/>
    <x v="0"/>
    <n v="0"/>
    <n v="15"/>
    <n v="53660.04"/>
    <n v="2322"/>
    <n v="345.95"/>
    <x v="0"/>
    <n v="1"/>
    <n v="965880.61"/>
  </r>
  <r>
    <x v="148"/>
    <d v="1999-01-09T00:00:00"/>
    <n v="9"/>
    <n v="1"/>
    <x v="3"/>
    <n v="11"/>
    <n v="45"/>
    <n v="48"/>
    <n v="7"/>
    <n v="28"/>
    <n v="20"/>
    <n v="159"/>
    <n v="26.5"/>
    <x v="0"/>
    <n v="0"/>
    <n v="106"/>
    <n v="9795.1299999999992"/>
    <n v="6290"/>
    <n v="164.74"/>
    <x v="0"/>
    <n v="1"/>
    <n v="2211820.94"/>
  </r>
  <r>
    <x v="149"/>
    <d v="1999-01-16T00:00:00"/>
    <n v="16"/>
    <n v="1"/>
    <x v="3"/>
    <n v="50"/>
    <n v="44"/>
    <n v="12"/>
    <n v="55"/>
    <n v="52"/>
    <n v="54"/>
    <n v="267"/>
    <n v="44.5"/>
    <x v="0"/>
    <n v="0"/>
    <n v="56"/>
    <n v="36378.71"/>
    <n v="5540"/>
    <n v="367"/>
    <x v="0"/>
    <n v="1"/>
    <n v="21414530.140000001"/>
  </r>
  <r>
    <x v="150"/>
    <d v="1999-01-23T00:00:00"/>
    <n v="23"/>
    <n v="1"/>
    <x v="3"/>
    <n v="3"/>
    <n v="43"/>
    <n v="16"/>
    <n v="56"/>
    <n v="52"/>
    <n v="20"/>
    <n v="190"/>
    <n v="31.666666666666668"/>
    <x v="1"/>
    <n v="24091811.02"/>
    <n v="152"/>
    <n v="14678.07"/>
    <n v="9869"/>
    <n v="225.62"/>
    <x v="1"/>
    <n v="0"/>
    <n v="0"/>
  </r>
  <r>
    <x v="151"/>
    <d v="1999-01-30T00:00:00"/>
    <n v="30"/>
    <n v="1"/>
    <x v="3"/>
    <n v="12"/>
    <n v="5"/>
    <n v="15"/>
    <n v="51"/>
    <n v="58"/>
    <n v="29"/>
    <n v="170"/>
    <n v="28.333333333333332"/>
    <x v="0"/>
    <n v="0"/>
    <n v="75"/>
    <n v="11562.39"/>
    <n v="5041"/>
    <n v="172.03"/>
    <x v="0"/>
    <n v="1"/>
    <n v="1040614.8"/>
  </r>
  <r>
    <x v="152"/>
    <d v="1999-02-06T00:00:00"/>
    <n v="6"/>
    <n v="2"/>
    <x v="3"/>
    <n v="47"/>
    <n v="2"/>
    <n v="31"/>
    <n v="42"/>
    <n v="45"/>
    <n v="30"/>
    <n v="197"/>
    <n v="32.833333333333336"/>
    <x v="0"/>
    <n v="0"/>
    <n v="47"/>
    <n v="22846.45"/>
    <n v="4218"/>
    <n v="254.57"/>
    <x v="0"/>
    <n v="1"/>
    <n v="2329154.62"/>
  </r>
  <r>
    <x v="153"/>
    <d v="1999-02-13T00:00:00"/>
    <n v="13"/>
    <n v="2"/>
    <x v="3"/>
    <n v="8"/>
    <n v="10"/>
    <n v="24"/>
    <n v="33"/>
    <n v="45"/>
    <n v="48"/>
    <n v="168"/>
    <n v="28"/>
    <x v="0"/>
    <n v="0"/>
    <n v="144"/>
    <n v="7888.29"/>
    <n v="9252"/>
    <n v="122.78"/>
    <x v="0"/>
    <n v="1"/>
    <n v="3692251.6"/>
  </r>
  <r>
    <x v="154"/>
    <d v="1999-02-20T00:00:00"/>
    <n v="20"/>
    <n v="2"/>
    <x v="3"/>
    <n v="12"/>
    <n v="32"/>
    <n v="44"/>
    <n v="43"/>
    <n v="35"/>
    <n v="30"/>
    <n v="196"/>
    <n v="32.666666666666664"/>
    <x v="1"/>
    <n v="4988808.21"/>
    <n v="67"/>
    <n v="16126.32"/>
    <n v="4974"/>
    <n v="217.22"/>
    <x v="1"/>
    <n v="0"/>
    <n v="0"/>
  </r>
  <r>
    <x v="155"/>
    <d v="1999-02-27T00:00:00"/>
    <n v="27"/>
    <n v="2"/>
    <x v="3"/>
    <n v="52"/>
    <n v="23"/>
    <n v="42"/>
    <n v="17"/>
    <n v="55"/>
    <n v="49"/>
    <n v="238"/>
    <n v="39.666666666666664"/>
    <x v="0"/>
    <n v="0"/>
    <n v="74"/>
    <n v="11018.1"/>
    <n v="4455"/>
    <n v="183.02"/>
    <x v="0"/>
    <n v="1"/>
    <n v="978407.41"/>
  </r>
  <r>
    <x v="156"/>
    <d v="1999-03-06T00:00:00"/>
    <n v="6"/>
    <n v="3"/>
    <x v="3"/>
    <n v="17"/>
    <n v="13"/>
    <n v="4"/>
    <n v="44"/>
    <n v="41"/>
    <n v="21"/>
    <n v="140"/>
    <n v="23.333333333333332"/>
    <x v="1"/>
    <n v="2140030.92"/>
    <n v="134"/>
    <n v="7224.03"/>
    <n v="8894"/>
    <n v="108.84"/>
    <x v="1"/>
    <n v="0"/>
    <n v="0"/>
  </r>
  <r>
    <x v="157"/>
    <d v="1999-03-13T00:00:00"/>
    <n v="13"/>
    <n v="3"/>
    <x v="3"/>
    <n v="58"/>
    <n v="43"/>
    <n v="51"/>
    <n v="14"/>
    <n v="17"/>
    <n v="4"/>
    <n v="187"/>
    <n v="31.166666666666668"/>
    <x v="0"/>
    <n v="0"/>
    <n v="31"/>
    <n v="25856.53"/>
    <n v="3630"/>
    <n v="220.81"/>
    <x v="0"/>
    <n v="1"/>
    <n v="961863.12"/>
  </r>
  <r>
    <x v="158"/>
    <d v="1999-03-20T00:00:00"/>
    <n v="20"/>
    <n v="3"/>
    <x v="3"/>
    <n v="16"/>
    <n v="9"/>
    <n v="50"/>
    <n v="58"/>
    <n v="11"/>
    <n v="35"/>
    <n v="179"/>
    <n v="29.833333333333332"/>
    <x v="1"/>
    <n v="2038170.67"/>
    <n v="57"/>
    <n v="15735.49"/>
    <n v="4124"/>
    <n v="217.49"/>
    <x v="1"/>
    <n v="0"/>
    <n v="0"/>
  </r>
  <r>
    <x v="159"/>
    <d v="1999-03-27T00:00:00"/>
    <n v="27"/>
    <n v="3"/>
    <x v="3"/>
    <n v="13"/>
    <n v="42"/>
    <n v="52"/>
    <n v="58"/>
    <n v="2"/>
    <n v="54"/>
    <n v="221"/>
    <n v="36.833333333333336"/>
    <x v="0"/>
    <n v="0"/>
    <n v="74"/>
    <n v="19431.89"/>
    <n v="6132"/>
    <n v="234.5"/>
    <x v="0"/>
    <n v="1"/>
    <n v="11251511.630000001"/>
  </r>
  <r>
    <x v="160"/>
    <d v="1999-04-03T00:00:00"/>
    <n v="3"/>
    <n v="4"/>
    <x v="3"/>
    <n v="25"/>
    <n v="37"/>
    <n v="30"/>
    <n v="39"/>
    <n v="6"/>
    <n v="41"/>
    <n v="178"/>
    <n v="29.666666666666668"/>
    <x v="0"/>
    <n v="0"/>
    <n v="95"/>
    <n v="14430.61"/>
    <n v="6865"/>
    <n v="199.69"/>
    <x v="0"/>
    <n v="1"/>
    <n v="12896601.039999999"/>
  </r>
  <r>
    <x v="161"/>
    <d v="1999-04-10T00:00:00"/>
    <n v="10"/>
    <n v="4"/>
    <x v="3"/>
    <n v="23"/>
    <n v="33"/>
    <n v="51"/>
    <n v="38"/>
    <n v="48"/>
    <n v="21"/>
    <n v="214"/>
    <n v="35.666666666666664"/>
    <x v="0"/>
    <n v="0"/>
    <n v="92"/>
    <n v="20941.3"/>
    <n v="7244"/>
    <n v="265.95999999999998"/>
    <x v="0"/>
    <n v="1"/>
    <n v="15208520.83"/>
  </r>
  <r>
    <x v="162"/>
    <d v="1999-04-17T00:00:00"/>
    <n v="17"/>
    <n v="4"/>
    <x v="3"/>
    <n v="41"/>
    <n v="56"/>
    <n v="27"/>
    <n v="36"/>
    <n v="53"/>
    <n v="8"/>
    <n v="221"/>
    <n v="36.833333333333336"/>
    <x v="2"/>
    <n v="8975833.3599999994"/>
    <n v="146"/>
    <n v="15657.23"/>
    <n v="10793"/>
    <n v="211.8"/>
    <x v="1"/>
    <n v="0"/>
    <n v="0"/>
  </r>
  <r>
    <x v="163"/>
    <d v="1999-04-24T00:00:00"/>
    <n v="24"/>
    <n v="4"/>
    <x v="3"/>
    <n v="4"/>
    <n v="19"/>
    <n v="14"/>
    <n v="10"/>
    <n v="44"/>
    <n v="28"/>
    <n v="119"/>
    <n v="19.833333333333332"/>
    <x v="0"/>
    <n v="0"/>
    <n v="111"/>
    <n v="7595.63"/>
    <n v="8386"/>
    <n v="100.54"/>
    <x v="0"/>
    <n v="1"/>
    <n v="1011737.9"/>
  </r>
  <r>
    <x v="164"/>
    <d v="1999-05-01T00:00:00"/>
    <n v="1"/>
    <n v="5"/>
    <x v="3"/>
    <n v="39"/>
    <n v="56"/>
    <n v="19"/>
    <n v="23"/>
    <n v="10"/>
    <n v="35"/>
    <n v="182"/>
    <n v="30.333333333333332"/>
    <x v="2"/>
    <n v="1044444.54"/>
    <n v="75"/>
    <n v="11968.35"/>
    <n v="5378"/>
    <n v="166.91"/>
    <x v="1"/>
    <n v="0"/>
    <n v="0"/>
  </r>
  <r>
    <x v="165"/>
    <d v="1999-05-08T00:00:00"/>
    <n v="8"/>
    <n v="5"/>
    <x v="3"/>
    <n v="60"/>
    <n v="57"/>
    <n v="59"/>
    <n v="13"/>
    <n v="12"/>
    <n v="22"/>
    <n v="223"/>
    <n v="37.166666666666664"/>
    <x v="0"/>
    <n v="0"/>
    <n v="47"/>
    <n v="17424.669999999998"/>
    <n v="3371"/>
    <n v="242.95"/>
    <x v="0"/>
    <n v="1"/>
    <n v="982751.54"/>
  </r>
  <r>
    <x v="166"/>
    <d v="1999-05-15T00:00:00"/>
    <n v="15"/>
    <n v="5"/>
    <x v="3"/>
    <n v="1"/>
    <n v="38"/>
    <n v="48"/>
    <n v="28"/>
    <n v="11"/>
    <n v="33"/>
    <n v="159"/>
    <n v="26.5"/>
    <x v="1"/>
    <n v="2100980.21"/>
    <n v="82"/>
    <n v="11364.11"/>
    <n v="4997"/>
    <n v="186.48"/>
    <x v="1"/>
    <n v="0"/>
    <n v="0"/>
  </r>
  <r>
    <x v="167"/>
    <d v="1999-05-22T00:00:00"/>
    <n v="22"/>
    <n v="5"/>
    <x v="3"/>
    <n v="45"/>
    <n v="2"/>
    <n v="35"/>
    <n v="9"/>
    <n v="50"/>
    <n v="31"/>
    <n v="172"/>
    <n v="28.666666666666668"/>
    <x v="0"/>
    <n v="0"/>
    <n v="48"/>
    <n v="15743.7"/>
    <n v="3528"/>
    <n v="214.2"/>
    <x v="0"/>
    <n v="1"/>
    <n v="906836.93"/>
  </r>
  <r>
    <x v="168"/>
    <d v="1999-05-29T00:00:00"/>
    <n v="29"/>
    <n v="5"/>
    <x v="3"/>
    <n v="52"/>
    <n v="51"/>
    <n v="37"/>
    <n v="13"/>
    <n v="21"/>
    <n v="1"/>
    <n v="175"/>
    <n v="29.166666666666668"/>
    <x v="0"/>
    <n v="0"/>
    <n v="65"/>
    <n v="13679.08"/>
    <n v="4489"/>
    <n v="198.07"/>
    <x v="0"/>
    <n v="1"/>
    <n v="1973804.91"/>
  </r>
  <r>
    <x v="169"/>
    <d v="1999-06-05T00:00:00"/>
    <n v="5"/>
    <n v="6"/>
    <x v="3"/>
    <n v="7"/>
    <n v="51"/>
    <n v="55"/>
    <n v="41"/>
    <n v="58"/>
    <n v="46"/>
    <n v="258"/>
    <n v="43"/>
    <x v="0"/>
    <n v="0"/>
    <n v="50"/>
    <n v="32383.95"/>
    <n v="6257"/>
    <n v="258.77999999999997"/>
    <x v="0"/>
    <n v="1"/>
    <n v="13643095.710000001"/>
  </r>
  <r>
    <x v="170"/>
    <d v="1999-06-12T00:00:00"/>
    <n v="12"/>
    <n v="6"/>
    <x v="3"/>
    <n v="54"/>
    <n v="27"/>
    <n v="4"/>
    <n v="43"/>
    <n v="40"/>
    <n v="46"/>
    <n v="214"/>
    <n v="35.666666666666664"/>
    <x v="1"/>
    <n v="16052410.83"/>
    <n v="134"/>
    <n v="14983.3"/>
    <n v="10378"/>
    <n v="193.46"/>
    <x v="1"/>
    <n v="0"/>
    <n v="0"/>
  </r>
  <r>
    <x v="171"/>
    <d v="1999-06-19T00:00:00"/>
    <n v="19"/>
    <n v="6"/>
    <x v="3"/>
    <n v="49"/>
    <n v="36"/>
    <n v="14"/>
    <n v="26"/>
    <n v="35"/>
    <n v="10"/>
    <n v="170"/>
    <n v="28.333333333333332"/>
    <x v="0"/>
    <n v="0"/>
    <n v="64"/>
    <n v="13460.12"/>
    <n v="4592"/>
    <n v="186.89"/>
    <x v="0"/>
    <n v="1"/>
    <n v="1033736.7"/>
  </r>
  <r>
    <x v="172"/>
    <d v="1999-06-26T00:00:00"/>
    <n v="26"/>
    <n v="6"/>
    <x v="3"/>
    <n v="29"/>
    <n v="28"/>
    <n v="49"/>
    <n v="17"/>
    <n v="42"/>
    <n v="50"/>
    <n v="215"/>
    <n v="35.833333333333336"/>
    <x v="1"/>
    <n v="2148316.42"/>
    <n v="40"/>
    <n v="23220.41"/>
    <n v="3610"/>
    <n v="256.32"/>
    <x v="1"/>
    <n v="0"/>
    <n v="0"/>
  </r>
  <r>
    <x v="173"/>
    <d v="1999-07-03T00:00:00"/>
    <n v="3"/>
    <n v="7"/>
    <x v="3"/>
    <n v="11"/>
    <n v="52"/>
    <n v="22"/>
    <n v="23"/>
    <n v="36"/>
    <n v="59"/>
    <n v="203"/>
    <n v="33.833333333333336"/>
    <x v="0"/>
    <n v="0"/>
    <n v="44"/>
    <n v="17846.849999999999"/>
    <n v="3217"/>
    <n v="243.18"/>
    <x v="0"/>
    <n v="1"/>
    <n v="942313.58"/>
  </r>
  <r>
    <x v="174"/>
    <d v="1999-07-10T00:00:00"/>
    <n v="10"/>
    <n v="7"/>
    <x v="3"/>
    <n v="10"/>
    <n v="20"/>
    <n v="13"/>
    <n v="1"/>
    <n v="42"/>
    <n v="50"/>
    <n v="136"/>
    <n v="22.666666666666668"/>
    <x v="0"/>
    <n v="0"/>
    <n v="114"/>
    <n v="8094.08"/>
    <n v="7058"/>
    <n v="130.25"/>
    <x v="0"/>
    <n v="1"/>
    <n v="2049582.99"/>
  </r>
  <r>
    <x v="175"/>
    <d v="1999-07-17T00:00:00"/>
    <n v="17"/>
    <n v="7"/>
    <x v="3"/>
    <n v="28"/>
    <n v="4"/>
    <n v="1"/>
    <n v="45"/>
    <n v="53"/>
    <n v="3"/>
    <n v="134"/>
    <n v="22.333333333333332"/>
    <x v="0"/>
    <n v="0"/>
    <n v="62"/>
    <n v="16696.39"/>
    <n v="5405"/>
    <n v="190.8"/>
    <x v="0"/>
    <n v="1"/>
    <n v="3291794.61"/>
  </r>
  <r>
    <x v="176"/>
    <d v="1999-07-24T00:00:00"/>
    <n v="24"/>
    <n v="7"/>
    <x v="3"/>
    <n v="35"/>
    <n v="22"/>
    <n v="39"/>
    <n v="41"/>
    <n v="59"/>
    <n v="38"/>
    <n v="234"/>
    <n v="39"/>
    <x v="0"/>
    <n v="0"/>
    <n v="52"/>
    <n v="21716.29"/>
    <n v="4408"/>
    <n v="255.21"/>
    <x v="0"/>
    <n v="1"/>
    <n v="4646890.8099999996"/>
  </r>
  <r>
    <x v="177"/>
    <d v="1999-07-31T00:00:00"/>
    <n v="31"/>
    <n v="7"/>
    <x v="3"/>
    <n v="5"/>
    <n v="27"/>
    <n v="19"/>
    <n v="26"/>
    <n v="15"/>
    <n v="33"/>
    <n v="125"/>
    <n v="20.833333333333332"/>
    <x v="1"/>
    <n v="6129539.4299999997"/>
    <n v="198"/>
    <n v="6240.11"/>
    <n v="13086"/>
    <n v="94.07"/>
    <x v="1"/>
    <n v="0"/>
    <n v="0"/>
  </r>
  <r>
    <x v="178"/>
    <d v="1999-08-07T00:00:00"/>
    <n v="7"/>
    <n v="8"/>
    <x v="3"/>
    <n v="6"/>
    <n v="53"/>
    <n v="5"/>
    <n v="26"/>
    <n v="27"/>
    <n v="23"/>
    <n v="140"/>
    <n v="23.333333333333332"/>
    <x v="0"/>
    <n v="0"/>
    <n v="78"/>
    <n v="10281.59"/>
    <n v="5646"/>
    <n v="141.51"/>
    <x v="0"/>
    <n v="1"/>
    <n v="962357.04"/>
  </r>
  <r>
    <x v="179"/>
    <d v="1999-08-14T00:00:00"/>
    <n v="14"/>
    <n v="8"/>
    <x v="3"/>
    <n v="39"/>
    <n v="6"/>
    <n v="29"/>
    <n v="60"/>
    <n v="51"/>
    <n v="23"/>
    <n v="208"/>
    <n v="34.666666666666664"/>
    <x v="0"/>
    <n v="0"/>
    <n v="111"/>
    <n v="15907.98"/>
    <n v="6978"/>
    <n v="252.09"/>
    <x v="0"/>
    <n v="1"/>
    <n v="12143009.93"/>
  </r>
  <r>
    <x v="180"/>
    <d v="1999-08-21T00:00:00"/>
    <n v="21"/>
    <n v="8"/>
    <x v="3"/>
    <n v="33"/>
    <n v="1"/>
    <n v="55"/>
    <n v="35"/>
    <n v="51"/>
    <n v="27"/>
    <n v="202"/>
    <n v="33.666666666666664"/>
    <x v="0"/>
    <n v="0"/>
    <n v="182"/>
    <n v="11127.07"/>
    <n v="11797"/>
    <n v="171.02"/>
    <x v="0"/>
    <n v="1"/>
    <n v="14573162.710000001"/>
  </r>
  <r>
    <x v="181"/>
    <d v="1999-08-28T00:00:00"/>
    <n v="28"/>
    <n v="8"/>
    <x v="3"/>
    <n v="46"/>
    <n v="60"/>
    <n v="5"/>
    <n v="10"/>
    <n v="28"/>
    <n v="3"/>
    <n v="152"/>
    <n v="25.333333333333332"/>
    <x v="0"/>
    <n v="0"/>
    <n v="239"/>
    <n v="9954.7800000000007"/>
    <n v="17413"/>
    <n v="136.13"/>
    <x v="0"/>
    <n v="1"/>
    <n v="17428194.219999999"/>
  </r>
  <r>
    <x v="182"/>
    <d v="1999-09-04T00:00:00"/>
    <n v="4"/>
    <n v="9"/>
    <x v="3"/>
    <n v="16"/>
    <n v="11"/>
    <n v="7"/>
    <n v="40"/>
    <n v="44"/>
    <n v="2"/>
    <n v="120"/>
    <n v="20"/>
    <x v="0"/>
    <n v="0"/>
    <n v="306"/>
    <n v="9468.7900000000009"/>
    <n v="20677"/>
    <n v="139.6"/>
    <x v="0"/>
    <n v="1"/>
    <n v="20905131.399999999"/>
  </r>
  <r>
    <x v="183"/>
    <d v="1999-09-11T00:00:00"/>
    <n v="11"/>
    <n v="9"/>
    <x v="3"/>
    <n v="9"/>
    <n v="60"/>
    <n v="21"/>
    <n v="16"/>
    <n v="41"/>
    <n v="34"/>
    <n v="181"/>
    <n v="30.166666666666668"/>
    <x v="0"/>
    <n v="0"/>
    <n v="217"/>
    <n v="14699.97"/>
    <n v="15462"/>
    <n v="205.53"/>
    <x v="0"/>
    <n v="1"/>
    <n v="24733003.149999999"/>
  </r>
  <r>
    <x v="184"/>
    <d v="1999-09-18T00:00:00"/>
    <n v="18"/>
    <n v="9"/>
    <x v="3"/>
    <n v="59"/>
    <n v="17"/>
    <n v="22"/>
    <n v="46"/>
    <n v="43"/>
    <n v="55"/>
    <n v="242"/>
    <n v="40.333333333333336"/>
    <x v="0"/>
    <n v="0"/>
    <n v="366"/>
    <n v="12275.86"/>
    <n v="24849"/>
    <n v="180.13"/>
    <x v="0"/>
    <n v="1"/>
    <n v="30124561.09"/>
  </r>
  <r>
    <x v="185"/>
    <d v="1999-09-25T00:00:00"/>
    <n v="25"/>
    <n v="9"/>
    <x v="3"/>
    <n v="24"/>
    <n v="26"/>
    <n v="51"/>
    <n v="25"/>
    <n v="14"/>
    <n v="23"/>
    <n v="163"/>
    <n v="27.166666666666668"/>
    <x v="0"/>
    <n v="0"/>
    <n v="352"/>
    <n v="17072.240000000002"/>
    <n v="31164"/>
    <n v="192.1"/>
    <x v="0"/>
    <n v="1"/>
    <n v="37335874.859999999"/>
  </r>
  <r>
    <x v="186"/>
    <d v="1999-10-02T00:00:00"/>
    <n v="2"/>
    <n v="10"/>
    <x v="3"/>
    <n v="6"/>
    <n v="44"/>
    <n v="58"/>
    <n v="41"/>
    <n v="36"/>
    <n v="48"/>
    <n v="233"/>
    <n v="38.833333333333336"/>
    <x v="0"/>
    <n v="0"/>
    <n v="397"/>
    <n v="23058.35"/>
    <n v="39365"/>
    <n v="231.66"/>
    <x v="0"/>
    <n v="1"/>
    <n v="48320873.600000001"/>
  </r>
  <r>
    <x v="187"/>
    <d v="1999-10-10T00:00:00"/>
    <n v="10"/>
    <n v="10"/>
    <x v="3"/>
    <n v="34"/>
    <n v="42"/>
    <n v="43"/>
    <n v="46"/>
    <n v="27"/>
    <n v="17"/>
    <n v="209"/>
    <n v="34.833333333333336"/>
    <x v="1"/>
    <n v="64905517.649999999"/>
    <n v="1200"/>
    <n v="11517.11"/>
    <n v="90235"/>
    <n v="152.58000000000001"/>
    <x v="1"/>
    <n v="0"/>
    <n v="0"/>
  </r>
  <r>
    <x v="188"/>
    <d v="1999-10-16T00:00:00"/>
    <n v="16"/>
    <n v="10"/>
    <x v="3"/>
    <n v="41"/>
    <n v="53"/>
    <n v="38"/>
    <n v="4"/>
    <n v="31"/>
    <n v="15"/>
    <n v="182"/>
    <n v="30.333333333333332"/>
    <x v="0"/>
    <n v="0"/>
    <n v="61"/>
    <n v="23476.18"/>
    <n v="5485"/>
    <n v="260.08999999999997"/>
    <x v="0"/>
    <n v="1"/>
    <n v="1718456.25"/>
  </r>
  <r>
    <x v="189"/>
    <d v="1999-10-24T00:00:00"/>
    <n v="24"/>
    <n v="10"/>
    <x v="3"/>
    <n v="32"/>
    <n v="40"/>
    <n v="42"/>
    <n v="21"/>
    <n v="10"/>
    <n v="5"/>
    <n v="150"/>
    <n v="25"/>
    <x v="0"/>
    <n v="0"/>
    <n v="304"/>
    <n v="14923.96"/>
    <n v="21481"/>
    <n v="210.41"/>
    <x v="0"/>
    <n v="1"/>
    <n v="44895988.049999997"/>
  </r>
  <r>
    <x v="190"/>
    <d v="1999-10-31T00:00:00"/>
    <n v="31"/>
    <n v="10"/>
    <x v="3"/>
    <n v="58"/>
    <n v="5"/>
    <n v="41"/>
    <n v="3"/>
    <n v="1"/>
    <n v="23"/>
    <n v="131"/>
    <n v="21.833333333333332"/>
    <x v="1"/>
    <n v="50968412.579999998"/>
    <n v="383"/>
    <n v="13212.41"/>
    <n v="30477"/>
    <n v="165.41"/>
    <x v="1"/>
    <n v="0"/>
    <n v="0"/>
  </r>
  <r>
    <x v="191"/>
    <d v="1999-11-06T00:00:00"/>
    <n v="6"/>
    <n v="11"/>
    <x v="3"/>
    <n v="1"/>
    <n v="60"/>
    <n v="26"/>
    <n v="41"/>
    <n v="28"/>
    <n v="54"/>
    <n v="210"/>
    <n v="35"/>
    <x v="0"/>
    <n v="0"/>
    <n v="53"/>
    <n v="23005.08"/>
    <n v="4403"/>
    <n v="275.87"/>
    <x v="0"/>
    <n v="1"/>
    <n v="1463122.78"/>
  </r>
  <r>
    <x v="192"/>
    <d v="1999-11-13T00:00:00"/>
    <n v="13"/>
    <n v="11"/>
    <x v="3"/>
    <n v="12"/>
    <n v="4"/>
    <n v="11"/>
    <n v="49"/>
    <n v="43"/>
    <n v="19"/>
    <n v="138"/>
    <n v="23"/>
    <x v="0"/>
    <n v="0"/>
    <n v="190"/>
    <n v="7199.87"/>
    <n v="11415"/>
    <n v="119.39"/>
    <x v="0"/>
    <n v="1"/>
    <n v="3104692.58"/>
  </r>
  <r>
    <x v="193"/>
    <d v="1999-11-20T00:00:00"/>
    <n v="20"/>
    <n v="11"/>
    <x v="3"/>
    <n v="32"/>
    <n v="42"/>
    <n v="43"/>
    <n v="25"/>
    <n v="28"/>
    <n v="33"/>
    <n v="203"/>
    <n v="33.833333333333336"/>
    <x v="0"/>
    <n v="0"/>
    <n v="106"/>
    <n v="12862.4"/>
    <n v="7456"/>
    <n v="182.18"/>
    <x v="0"/>
    <n v="1"/>
    <n v="4740789.92"/>
  </r>
  <r>
    <x v="194"/>
    <d v="1999-11-27T00:00:00"/>
    <n v="27"/>
    <n v="11"/>
    <x v="3"/>
    <n v="17"/>
    <n v="3"/>
    <n v="44"/>
    <n v="37"/>
    <n v="9"/>
    <n v="32"/>
    <n v="142"/>
    <n v="23.666666666666668"/>
    <x v="1"/>
    <n v="6370250.6399999997"/>
    <n v="339"/>
    <n v="4005.56"/>
    <n v="13819"/>
    <n v="97.89"/>
    <x v="1"/>
    <n v="0"/>
    <n v="0"/>
  </r>
  <r>
    <x v="195"/>
    <d v="1999-12-04T00:00:00"/>
    <n v="4"/>
    <n v="12"/>
    <x v="3"/>
    <n v="32"/>
    <n v="17"/>
    <n v="9"/>
    <n v="14"/>
    <n v="24"/>
    <n v="7"/>
    <n v="103"/>
    <n v="17.166666666666668"/>
    <x v="0"/>
    <n v="0"/>
    <n v="182"/>
    <n v="5309.16"/>
    <n v="10493"/>
    <n v="91.75"/>
    <x v="0"/>
    <n v="1"/>
    <n v="1159520.95"/>
  </r>
  <r>
    <x v="196"/>
    <d v="1999-12-11T00:00:00"/>
    <n v="11"/>
    <n v="12"/>
    <x v="3"/>
    <n v="19"/>
    <n v="52"/>
    <n v="29"/>
    <n v="15"/>
    <n v="12"/>
    <n v="5"/>
    <n v="132"/>
    <n v="22"/>
    <x v="0"/>
    <n v="0"/>
    <n v="128"/>
    <n v="8259.15"/>
    <n v="8720"/>
    <n v="120.78"/>
    <x v="0"/>
    <n v="1"/>
    <n v="2428125.98"/>
  </r>
  <r>
    <x v="197"/>
    <d v="1999-12-18T00:00:00"/>
    <n v="18"/>
    <n v="12"/>
    <x v="3"/>
    <n v="40"/>
    <n v="23"/>
    <n v="1"/>
    <n v="18"/>
    <n v="35"/>
    <n v="8"/>
    <n v="125"/>
    <n v="20.833333333333332"/>
    <x v="0"/>
    <n v="0"/>
    <n v="125"/>
    <n v="8881.02"/>
    <n v="7134"/>
    <n v="155.02000000000001"/>
    <x v="0"/>
    <n v="1"/>
    <n v="3760278.08"/>
  </r>
  <r>
    <x v="198"/>
    <d v="1999-12-24T00:00:00"/>
    <n v="24"/>
    <n v="12"/>
    <x v="3"/>
    <n v="52"/>
    <n v="37"/>
    <n v="57"/>
    <n v="16"/>
    <n v="10"/>
    <n v="50"/>
    <n v="222"/>
    <n v="37"/>
    <x v="1"/>
    <n v="4915593.2"/>
    <n v="34"/>
    <n v="28316.55"/>
    <n v="3143"/>
    <n v="305.16000000000003"/>
    <x v="1"/>
    <n v="0"/>
    <n v="0"/>
  </r>
  <r>
    <x v="199"/>
    <d v="1999-12-31T00:00:00"/>
    <n v="31"/>
    <n v="12"/>
    <x v="3"/>
    <n v="12"/>
    <n v="15"/>
    <n v="44"/>
    <n v="34"/>
    <n v="51"/>
    <n v="19"/>
    <n v="175"/>
    <n v="29.166666666666668"/>
    <x v="2"/>
    <n v="8829389.1999999993"/>
    <n v="186"/>
    <n v="11008.48"/>
    <n v="13027"/>
    <n v="156.59"/>
    <x v="1"/>
    <n v="0"/>
    <n v="0"/>
  </r>
  <r>
    <x v="200"/>
    <d v="2000-01-08T00:00:00"/>
    <n v="8"/>
    <n v="1"/>
    <x v="4"/>
    <n v="55"/>
    <n v="22"/>
    <n v="5"/>
    <n v="30"/>
    <n v="35"/>
    <n v="20"/>
    <n v="167"/>
    <n v="27.833333333333332"/>
    <x v="1"/>
    <n v="1038373.94"/>
    <n v="77"/>
    <n v="11237.81"/>
    <n v="4502"/>
    <n v="191.48"/>
    <x v="1"/>
    <n v="0"/>
    <n v="0"/>
  </r>
  <r>
    <x v="201"/>
    <d v="2000-01-15T00:00:00"/>
    <n v="15"/>
    <n v="1"/>
    <x v="4"/>
    <n v="49"/>
    <n v="53"/>
    <n v="44"/>
    <n v="12"/>
    <n v="24"/>
    <n v="45"/>
    <n v="227"/>
    <n v="37.833333333333336"/>
    <x v="0"/>
    <n v="0"/>
    <n v="65"/>
    <n v="12412.65"/>
    <n v="4279"/>
    <n v="187.85"/>
    <x v="0"/>
    <n v="1"/>
    <n v="968186.82"/>
  </r>
  <r>
    <x v="202"/>
    <d v="2000-01-22T00:00:00"/>
    <n v="22"/>
    <n v="1"/>
    <x v="4"/>
    <n v="11"/>
    <n v="55"/>
    <n v="44"/>
    <n v="19"/>
    <n v="29"/>
    <n v="47"/>
    <n v="205"/>
    <n v="34.166666666666664"/>
    <x v="0"/>
    <n v="0"/>
    <n v="63"/>
    <n v="14099.33"/>
    <n v="5417"/>
    <n v="163.36000000000001"/>
    <x v="0"/>
    <n v="1"/>
    <n v="2034096.14"/>
  </r>
  <r>
    <x v="203"/>
    <d v="2000-01-29T00:00:00"/>
    <n v="29"/>
    <n v="1"/>
    <x v="4"/>
    <n v="31"/>
    <n v="41"/>
    <n v="51"/>
    <n v="39"/>
    <n v="58"/>
    <n v="29"/>
    <n v="249"/>
    <n v="41.5"/>
    <x v="0"/>
    <n v="0"/>
    <n v="32"/>
    <n v="30221.85"/>
    <n v="2400"/>
    <n v="401.43"/>
    <x v="0"/>
    <n v="1"/>
    <n v="3194615.19"/>
  </r>
  <r>
    <x v="204"/>
    <d v="2000-02-05T00:00:00"/>
    <n v="5"/>
    <n v="2"/>
    <x v="4"/>
    <n v="26"/>
    <n v="32"/>
    <n v="54"/>
    <n v="43"/>
    <n v="46"/>
    <n v="40"/>
    <n v="241"/>
    <n v="40.166666666666664"/>
    <x v="1"/>
    <n v="4490339.49"/>
    <n v="71"/>
    <n v="15208.03"/>
    <n v="6014"/>
    <n v="178.86"/>
    <x v="1"/>
    <n v="0"/>
    <n v="0"/>
  </r>
  <r>
    <x v="205"/>
    <d v="2000-02-12T00:00:00"/>
    <n v="12"/>
    <n v="2"/>
    <x v="4"/>
    <n v="20"/>
    <n v="26"/>
    <n v="56"/>
    <n v="18"/>
    <n v="34"/>
    <n v="51"/>
    <n v="205"/>
    <n v="34.166666666666664"/>
    <x v="0"/>
    <n v="0"/>
    <n v="43"/>
    <n v="17769.34"/>
    <n v="3478"/>
    <n v="218.86"/>
    <x v="0"/>
    <n v="1"/>
    <n v="916897.74"/>
  </r>
  <r>
    <x v="206"/>
    <d v="2000-02-19T00:00:00"/>
    <n v="19"/>
    <n v="2"/>
    <x v="4"/>
    <n v="19"/>
    <n v="7"/>
    <n v="3"/>
    <n v="55"/>
    <n v="24"/>
    <n v="53"/>
    <n v="161"/>
    <n v="26.833333333333332"/>
    <x v="0"/>
    <n v="0"/>
    <n v="90"/>
    <n v="9663.76"/>
    <n v="6510"/>
    <n v="133.1"/>
    <x v="0"/>
    <n v="1"/>
    <n v="1960583.04"/>
  </r>
  <r>
    <x v="207"/>
    <d v="2000-02-26T00:00:00"/>
    <n v="26"/>
    <n v="2"/>
    <x v="4"/>
    <n v="23"/>
    <n v="15"/>
    <n v="57"/>
    <n v="24"/>
    <n v="47"/>
    <n v="25"/>
    <n v="191"/>
    <n v="31.833333333333332"/>
    <x v="0"/>
    <n v="0"/>
    <n v="72"/>
    <n v="12679.18"/>
    <n v="5232"/>
    <n v="173.83"/>
    <x v="0"/>
    <n v="1"/>
    <n v="3056064.34"/>
  </r>
  <r>
    <x v="208"/>
    <d v="2000-03-04T00:00:00"/>
    <n v="4"/>
    <n v="3"/>
    <x v="4"/>
    <n v="13"/>
    <n v="52"/>
    <n v="32"/>
    <n v="41"/>
    <n v="21"/>
    <n v="26"/>
    <n v="185"/>
    <n v="30.833333333333332"/>
    <x v="0"/>
    <n v="0"/>
    <n v="81"/>
    <n v="12349.82"/>
    <n v="5496"/>
    <n v="181.32"/>
    <x v="0"/>
    <n v="1"/>
    <n v="4256466.9400000004"/>
  </r>
  <r>
    <x v="209"/>
    <d v="2000-03-11T00:00:00"/>
    <n v="11"/>
    <n v="3"/>
    <x v="4"/>
    <n v="37"/>
    <n v="58"/>
    <n v="20"/>
    <n v="38"/>
    <n v="48"/>
    <n v="32"/>
    <n v="233"/>
    <n v="38.833333333333336"/>
    <x v="0"/>
    <n v="0"/>
    <n v="29"/>
    <n v="46721.17"/>
    <n v="3921"/>
    <n v="344.24"/>
    <x v="0"/>
    <n v="1"/>
    <n v="14043878.83"/>
  </r>
  <r>
    <x v="210"/>
    <d v="2000-03-18T00:00:00"/>
    <n v="18"/>
    <n v="3"/>
    <x v="4"/>
    <n v="10"/>
    <n v="20"/>
    <n v="40"/>
    <n v="45"/>
    <n v="50"/>
    <n v="33"/>
    <n v="198"/>
    <n v="33"/>
    <x v="0"/>
    <n v="0"/>
    <n v="164"/>
    <n v="10880.27"/>
    <n v="16680"/>
    <n v="106.58"/>
    <x v="0"/>
    <n v="1"/>
    <n v="16185115.029999999"/>
  </r>
  <r>
    <x v="211"/>
    <d v="2000-03-25T00:00:00"/>
    <n v="25"/>
    <n v="3"/>
    <x v="4"/>
    <n v="29"/>
    <n v="57"/>
    <n v="15"/>
    <n v="45"/>
    <n v="59"/>
    <n v="6"/>
    <n v="211"/>
    <n v="35.166666666666664"/>
    <x v="0"/>
    <n v="0"/>
    <n v="147"/>
    <n v="13318.79"/>
    <n v="9880"/>
    <n v="197.42"/>
    <x v="0"/>
    <n v="1"/>
    <n v="18534548.530000001"/>
  </r>
  <r>
    <x v="212"/>
    <d v="2000-04-01T00:00:00"/>
    <n v="1"/>
    <n v="4"/>
    <x v="4"/>
    <n v="3"/>
    <n v="30"/>
    <n v="9"/>
    <n v="35"/>
    <n v="23"/>
    <n v="32"/>
    <n v="132"/>
    <n v="22"/>
    <x v="3"/>
    <n v="7089194.54"/>
    <n v="312"/>
    <n v="7299.77"/>
    <n v="18348"/>
    <n v="123.66"/>
    <x v="1"/>
    <n v="0"/>
    <n v="0"/>
  </r>
  <r>
    <x v="213"/>
    <d v="2000-04-08T00:00:00"/>
    <n v="8"/>
    <n v="4"/>
    <x v="4"/>
    <n v="30"/>
    <n v="12"/>
    <n v="6"/>
    <n v="50"/>
    <n v="35"/>
    <n v="31"/>
    <n v="164"/>
    <n v="27.333333333333332"/>
    <x v="0"/>
    <n v="0"/>
    <n v="54"/>
    <n v="15578.04"/>
    <n v="3769"/>
    <n v="222.35"/>
    <x v="0"/>
    <n v="1"/>
    <n v="1009456.63"/>
  </r>
  <r>
    <x v="214"/>
    <d v="2000-04-15T00:00:00"/>
    <n v="15"/>
    <n v="4"/>
    <x v="4"/>
    <n v="7"/>
    <n v="58"/>
    <n v="28"/>
    <n v="53"/>
    <n v="37"/>
    <n v="46"/>
    <n v="229"/>
    <n v="38.166666666666664"/>
    <x v="0"/>
    <n v="0"/>
    <n v="78"/>
    <n v="12078.4"/>
    <n v="4942"/>
    <n v="189.92"/>
    <x v="0"/>
    <n v="1"/>
    <n v="2139994.41"/>
  </r>
  <r>
    <x v="215"/>
    <d v="2000-04-22T00:00:00"/>
    <n v="22"/>
    <n v="4"/>
    <x v="4"/>
    <n v="35"/>
    <n v="42"/>
    <n v="59"/>
    <n v="18"/>
    <n v="30"/>
    <n v="14"/>
    <n v="198"/>
    <n v="33"/>
    <x v="4"/>
    <n v="801057.55"/>
    <n v="91"/>
    <n v="9745.75"/>
    <n v="5049"/>
    <n v="175"/>
    <x v="1"/>
    <n v="0"/>
    <n v="0"/>
  </r>
  <r>
    <x v="216"/>
    <d v="2000-04-29T00:00:00"/>
    <n v="29"/>
    <n v="4"/>
    <x v="4"/>
    <n v="27"/>
    <n v="32"/>
    <n v="3"/>
    <n v="51"/>
    <n v="49"/>
    <n v="45"/>
    <n v="207"/>
    <n v="34.5"/>
    <x v="0"/>
    <n v="0"/>
    <n v="159"/>
    <n v="4599.62"/>
    <n v="5820"/>
    <n v="125.19"/>
    <x v="0"/>
    <n v="1"/>
    <n v="877607.32"/>
  </r>
  <r>
    <x v="217"/>
    <d v="2000-05-06T00:00:00"/>
    <n v="6"/>
    <n v="5"/>
    <x v="4"/>
    <n v="54"/>
    <n v="40"/>
    <n v="42"/>
    <n v="17"/>
    <n v="47"/>
    <n v="12"/>
    <n v="212"/>
    <n v="35.333333333333336"/>
    <x v="1"/>
    <n v="1878255.09"/>
    <n v="95"/>
    <n v="8777.61"/>
    <n v="4679"/>
    <n v="177.55"/>
    <x v="1"/>
    <n v="0"/>
    <n v="0"/>
  </r>
  <r>
    <x v="218"/>
    <d v="2000-05-13T00:00:00"/>
    <n v="13"/>
    <n v="5"/>
    <x v="4"/>
    <n v="26"/>
    <n v="23"/>
    <n v="49"/>
    <n v="28"/>
    <n v="42"/>
    <n v="36"/>
    <n v="204"/>
    <n v="34"/>
    <x v="0"/>
    <n v="0"/>
    <n v="80"/>
    <n v="9221.7800000000007"/>
    <n v="5139"/>
    <n v="143.02000000000001"/>
    <x v="0"/>
    <n v="1"/>
    <n v="885291.29"/>
  </r>
  <r>
    <x v="219"/>
    <d v="2000-05-20T00:00:00"/>
    <n v="20"/>
    <n v="5"/>
    <x v="4"/>
    <n v="36"/>
    <n v="53"/>
    <n v="55"/>
    <n v="13"/>
    <n v="60"/>
    <n v="14"/>
    <n v="231"/>
    <n v="38.5"/>
    <x v="1"/>
    <n v="12636751.119999999"/>
    <n v="125"/>
    <n v="12488.05"/>
    <n v="8067"/>
    <n v="192.78"/>
    <x v="1"/>
    <n v="0"/>
    <n v="0"/>
  </r>
  <r>
    <x v="220"/>
    <d v="2000-05-27T00:00:00"/>
    <n v="27"/>
    <n v="5"/>
    <x v="4"/>
    <n v="54"/>
    <n v="13"/>
    <n v="58"/>
    <n v="43"/>
    <n v="50"/>
    <n v="27"/>
    <n v="245"/>
    <n v="40.833333333333336"/>
    <x v="0"/>
    <n v="0"/>
    <n v="49"/>
    <n v="14565.66"/>
    <n v="3793"/>
    <n v="187.45"/>
    <x v="0"/>
    <n v="1"/>
    <n v="856460.89"/>
  </r>
  <r>
    <x v="221"/>
    <d v="2000-06-03T00:00:00"/>
    <n v="3"/>
    <n v="6"/>
    <x v="4"/>
    <n v="5"/>
    <n v="48"/>
    <n v="30"/>
    <n v="55"/>
    <n v="52"/>
    <n v="19"/>
    <n v="209"/>
    <n v="34.833333333333336"/>
    <x v="0"/>
    <n v="0"/>
    <n v="55"/>
    <n v="15243.16"/>
    <n v="4462"/>
    <n v="187.18"/>
    <x v="0"/>
    <n v="1"/>
    <n v="1862509.6"/>
  </r>
  <r>
    <x v="222"/>
    <d v="2000-06-10T00:00:00"/>
    <n v="10"/>
    <n v="6"/>
    <x v="4"/>
    <n v="28"/>
    <n v="24"/>
    <n v="22"/>
    <n v="2"/>
    <n v="58"/>
    <n v="6"/>
    <n v="140"/>
    <n v="23.333333333333332"/>
    <x v="0"/>
    <n v="0"/>
    <n v="163"/>
    <n v="5838.31"/>
    <n v="7780"/>
    <n v="121.86"/>
    <x v="0"/>
    <n v="1"/>
    <n v="3004483.21"/>
  </r>
  <r>
    <x v="223"/>
    <d v="2000-06-17T00:00:00"/>
    <n v="17"/>
    <n v="6"/>
    <x v="4"/>
    <n v="20"/>
    <n v="16"/>
    <n v="18"/>
    <n v="7"/>
    <n v="44"/>
    <n v="21"/>
    <n v="126"/>
    <n v="21"/>
    <x v="0"/>
    <n v="0"/>
    <n v="119"/>
    <n v="8706.35"/>
    <n v="7185"/>
    <n v="143.77000000000001"/>
    <x v="0"/>
    <n v="1"/>
    <n v="4247750.04"/>
  </r>
  <r>
    <x v="224"/>
    <d v="2000-06-24T00:00:00"/>
    <n v="24"/>
    <n v="6"/>
    <x v="4"/>
    <n v="21"/>
    <n v="16"/>
    <n v="4"/>
    <n v="37"/>
    <n v="2"/>
    <n v="58"/>
    <n v="138"/>
    <n v="23"/>
    <x v="0"/>
    <n v="0"/>
    <n v="83"/>
    <n v="12542.39"/>
    <n v="5517"/>
    <n v="188.14"/>
    <x v="0"/>
    <n v="1"/>
    <n v="5496971.7599999998"/>
  </r>
  <r>
    <x v="225"/>
    <d v="2000-07-01T00:00:00"/>
    <n v="1"/>
    <n v="7"/>
    <x v="4"/>
    <n v="2"/>
    <n v="50"/>
    <n v="59"/>
    <n v="38"/>
    <n v="49"/>
    <n v="1"/>
    <n v="199"/>
    <n v="33.166666666666664"/>
    <x v="1"/>
    <n v="6916920.1299999999"/>
    <n v="78"/>
    <n v="15170.39"/>
    <n v="4123"/>
    <n v="286.14"/>
    <x v="1"/>
    <n v="0"/>
    <n v="0"/>
  </r>
  <r>
    <x v="226"/>
    <d v="2000-07-08T00:00:00"/>
    <n v="8"/>
    <n v="7"/>
    <x v="4"/>
    <n v="37"/>
    <n v="26"/>
    <n v="27"/>
    <n v="42"/>
    <n v="11"/>
    <n v="48"/>
    <n v="191"/>
    <n v="31.833333333333332"/>
    <x v="0"/>
    <n v="0"/>
    <n v="51"/>
    <n v="14471.45"/>
    <n v="3648"/>
    <n v="201.72"/>
    <x v="0"/>
    <n v="1"/>
    <n v="885652.57"/>
  </r>
  <r>
    <x v="227"/>
    <d v="2000-07-15T00:00:00"/>
    <n v="15"/>
    <n v="7"/>
    <x v="4"/>
    <n v="16"/>
    <n v="40"/>
    <n v="45"/>
    <n v="59"/>
    <n v="43"/>
    <n v="13"/>
    <n v="216"/>
    <n v="36"/>
    <x v="0"/>
    <n v="0"/>
    <n v="64"/>
    <n v="13240.28"/>
    <n v="4497"/>
    <n v="187.87"/>
    <x v="0"/>
    <n v="1"/>
    <n v="1902506.15"/>
  </r>
  <r>
    <x v="228"/>
    <d v="2000-07-22T00:00:00"/>
    <n v="22"/>
    <n v="7"/>
    <x v="4"/>
    <n v="39"/>
    <n v="45"/>
    <n v="11"/>
    <n v="21"/>
    <n v="33"/>
    <n v="13"/>
    <n v="162"/>
    <n v="27"/>
    <x v="1"/>
    <n v="2992781.57"/>
    <n v="121"/>
    <n v="7508.79"/>
    <n v="7685"/>
    <n v="117.88"/>
    <x v="1"/>
    <n v="0"/>
    <n v="0"/>
  </r>
  <r>
    <x v="229"/>
    <d v="2000-07-29T00:00:00"/>
    <n v="29"/>
    <n v="7"/>
    <x v="4"/>
    <n v="56"/>
    <n v="44"/>
    <n v="41"/>
    <n v="40"/>
    <n v="8"/>
    <n v="53"/>
    <n v="242"/>
    <n v="40.333333333333336"/>
    <x v="0"/>
    <n v="0"/>
    <n v="94"/>
    <n v="15000.56"/>
    <n v="5820"/>
    <n v="241.56"/>
    <x v="0"/>
    <n v="1"/>
    <n v="9547336"/>
  </r>
  <r>
    <x v="230"/>
    <d v="2000-08-05T00:00:00"/>
    <n v="5"/>
    <n v="8"/>
    <x v="4"/>
    <n v="16"/>
    <n v="59"/>
    <n v="27"/>
    <n v="42"/>
    <n v="44"/>
    <n v="36"/>
    <n v="224"/>
    <n v="37.333333333333336"/>
    <x v="0"/>
    <n v="0"/>
    <n v="125"/>
    <n v="12896.11"/>
    <n v="9458"/>
    <n v="169.93"/>
    <x v="0"/>
    <n v="1"/>
    <n v="11481752.439999999"/>
  </r>
  <r>
    <x v="231"/>
    <d v="2000-08-12T00:00:00"/>
    <n v="12"/>
    <n v="8"/>
    <x v="4"/>
    <n v="29"/>
    <n v="19"/>
    <n v="41"/>
    <n v="22"/>
    <n v="37"/>
    <n v="59"/>
    <n v="207"/>
    <n v="34.5"/>
    <x v="0"/>
    <n v="0"/>
    <n v="124"/>
    <n v="14598.36"/>
    <n v="8807"/>
    <n v="204.93"/>
    <x v="0"/>
    <n v="1"/>
    <n v="13653988.77"/>
  </r>
  <r>
    <x v="232"/>
    <d v="2000-08-19T00:00:00"/>
    <n v="19"/>
    <n v="8"/>
    <x v="4"/>
    <n v="45"/>
    <n v="3"/>
    <n v="24"/>
    <n v="36"/>
    <n v="7"/>
    <n v="32"/>
    <n v="147"/>
    <n v="24.5"/>
    <x v="5"/>
    <n v="3196547.03"/>
    <n v="512"/>
    <n v="3790.28"/>
    <n v="21452"/>
    <n v="90.2"/>
    <x v="1"/>
    <n v="0"/>
    <n v="0"/>
  </r>
  <r>
    <x v="233"/>
    <d v="2000-08-26T00:00:00"/>
    <n v="26"/>
    <n v="8"/>
    <x v="4"/>
    <n v="15"/>
    <n v="45"/>
    <n v="54"/>
    <n v="25"/>
    <n v="42"/>
    <n v="41"/>
    <n v="222"/>
    <n v="37"/>
    <x v="0"/>
    <n v="0"/>
    <n v="39"/>
    <n v="19369.91"/>
    <n v="3505"/>
    <n v="214.89"/>
    <x v="0"/>
    <n v="1"/>
    <n v="906511.63"/>
  </r>
  <r>
    <x v="234"/>
    <d v="2000-09-02T00:00:00"/>
    <n v="2"/>
    <n v="9"/>
    <x v="4"/>
    <n v="29"/>
    <n v="41"/>
    <n v="55"/>
    <n v="2"/>
    <n v="31"/>
    <n v="22"/>
    <n v="180"/>
    <n v="30"/>
    <x v="0"/>
    <n v="0"/>
    <n v="52"/>
    <n v="16604.490000000002"/>
    <n v="3086"/>
    <n v="278.95999999999998"/>
    <x v="0"/>
    <n v="1"/>
    <n v="1942631.63"/>
  </r>
  <r>
    <x v="235"/>
    <d v="2000-09-09T00:00:00"/>
    <n v="9"/>
    <n v="9"/>
    <x v="4"/>
    <n v="10"/>
    <n v="52"/>
    <n v="50"/>
    <n v="57"/>
    <n v="25"/>
    <n v="60"/>
    <n v="254"/>
    <n v="42.333333333333336"/>
    <x v="0"/>
    <n v="0"/>
    <n v="76"/>
    <n v="12197.95"/>
    <n v="4703"/>
    <n v="196.53"/>
    <x v="0"/>
    <n v="1"/>
    <n v="3055084.91"/>
  </r>
  <r>
    <x v="236"/>
    <d v="2000-09-16T00:00:00"/>
    <n v="16"/>
    <n v="9"/>
    <x v="4"/>
    <n v="36"/>
    <n v="7"/>
    <n v="45"/>
    <n v="31"/>
    <n v="56"/>
    <n v="57"/>
    <n v="232"/>
    <n v="38.666666666666664"/>
    <x v="0"/>
    <n v="0"/>
    <n v="54"/>
    <n v="19896.75"/>
    <n v="4145"/>
    <n v="258.44"/>
    <x v="0"/>
    <n v="1"/>
    <n v="4344394.18"/>
  </r>
  <r>
    <x v="237"/>
    <d v="2000-09-23T00:00:00"/>
    <n v="23"/>
    <n v="9"/>
    <x v="4"/>
    <n v="15"/>
    <n v="9"/>
    <n v="41"/>
    <n v="13"/>
    <n v="37"/>
    <n v="42"/>
    <n v="157"/>
    <n v="26.166666666666668"/>
    <x v="4"/>
    <n v="1429476.11"/>
    <n v="188"/>
    <n v="6088.25"/>
    <n v="10483"/>
    <n v="108.86"/>
    <x v="1"/>
    <n v="0"/>
    <n v="0"/>
  </r>
  <r>
    <x v="238"/>
    <d v="2000-09-30T00:00:00"/>
    <n v="30"/>
    <n v="9"/>
    <x v="4"/>
    <n v="33"/>
    <n v="21"/>
    <n v="44"/>
    <n v="46"/>
    <n v="47"/>
    <n v="6"/>
    <n v="197"/>
    <n v="32.833333333333336"/>
    <x v="1"/>
    <n v="866183.32"/>
    <n v="30"/>
    <n v="24060.65"/>
    <n v="3826"/>
    <n v="188.1"/>
    <x v="1"/>
    <n v="0"/>
    <n v="0"/>
  </r>
  <r>
    <x v="239"/>
    <d v="2000-10-07T00:00:00"/>
    <n v="7"/>
    <n v="10"/>
    <x v="4"/>
    <n v="59"/>
    <n v="28"/>
    <n v="25"/>
    <n v="41"/>
    <n v="57"/>
    <n v="38"/>
    <n v="248"/>
    <n v="41.333333333333336"/>
    <x v="0"/>
    <n v="0"/>
    <n v="103"/>
    <n v="15200.74"/>
    <n v="6244"/>
    <n v="250"/>
    <x v="0"/>
    <n v="1"/>
    <n v="11686511.34"/>
  </r>
  <r>
    <x v="240"/>
    <d v="2000-10-14T00:00:00"/>
    <n v="14"/>
    <n v="10"/>
    <x v="4"/>
    <n v="11"/>
    <n v="57"/>
    <n v="40"/>
    <n v="35"/>
    <n v="56"/>
    <n v="31"/>
    <n v="230"/>
    <n v="38.333333333333336"/>
    <x v="0"/>
    <n v="0"/>
    <n v="74"/>
    <n v="22811.94"/>
    <n v="5485"/>
    <n v="306.85000000000002"/>
    <x v="0"/>
    <n v="1"/>
    <n v="13712211.550000001"/>
  </r>
  <r>
    <x v="241"/>
    <d v="2000-10-21T00:00:00"/>
    <n v="21"/>
    <n v="10"/>
    <x v="4"/>
    <n v="22"/>
    <n v="7"/>
    <n v="4"/>
    <n v="21"/>
    <n v="28"/>
    <n v="56"/>
    <n v="138"/>
    <n v="23"/>
    <x v="0"/>
    <n v="0"/>
    <n v="203"/>
    <n v="9933.73"/>
    <n v="13497"/>
    <n v="148.97"/>
    <x v="0"/>
    <n v="1"/>
    <n v="16132069.109999999"/>
  </r>
  <r>
    <x v="242"/>
    <d v="2000-10-28T00:00:00"/>
    <n v="28"/>
    <n v="10"/>
    <x v="4"/>
    <n v="20"/>
    <n v="47"/>
    <n v="23"/>
    <n v="32"/>
    <n v="16"/>
    <n v="11"/>
    <n v="149"/>
    <n v="24.833333333333332"/>
    <x v="0"/>
    <n v="0"/>
    <n v="180"/>
    <n v="12019.97"/>
    <n v="13705"/>
    <n v="157.4"/>
    <x v="0"/>
    <n v="1"/>
    <n v="18728383.129999999"/>
  </r>
  <r>
    <x v="243"/>
    <d v="2000-11-04T00:00:00"/>
    <n v="4"/>
    <n v="11"/>
    <x v="4"/>
    <n v="19"/>
    <n v="60"/>
    <n v="50"/>
    <n v="24"/>
    <n v="47"/>
    <n v="33"/>
    <n v="233"/>
    <n v="38.833333333333336"/>
    <x v="0"/>
    <n v="0"/>
    <n v="204"/>
    <n v="13698.02"/>
    <n v="14735"/>
    <n v="189.08"/>
    <x v="0"/>
    <n v="1"/>
    <n v="22081659.670000002"/>
  </r>
  <r>
    <x v="244"/>
    <d v="2000-11-11T00:00:00"/>
    <n v="11"/>
    <n v="11"/>
    <x v="4"/>
    <n v="44"/>
    <n v="51"/>
    <n v="27"/>
    <n v="53"/>
    <n v="8"/>
    <n v="60"/>
    <n v="243"/>
    <n v="40.5"/>
    <x v="3"/>
    <n v="9153484.8800000008"/>
    <n v="283"/>
    <n v="15838.62"/>
    <n v="21593"/>
    <n v="206.96"/>
    <x v="1"/>
    <n v="0"/>
    <n v="0"/>
  </r>
  <r>
    <x v="245"/>
    <d v="2000-11-18T00:00:00"/>
    <n v="18"/>
    <n v="11"/>
    <x v="4"/>
    <n v="2"/>
    <n v="57"/>
    <n v="32"/>
    <n v="43"/>
    <n v="16"/>
    <n v="37"/>
    <n v="187"/>
    <n v="31.166666666666668"/>
    <x v="0"/>
    <n v="0"/>
    <n v="93"/>
    <n v="9292.06"/>
    <n v="5429"/>
    <n v="158.71"/>
    <x v="0"/>
    <n v="1"/>
    <n v="1036993.8"/>
  </r>
  <r>
    <x v="246"/>
    <d v="2000-11-25T00:00:00"/>
    <n v="25"/>
    <n v="11"/>
    <x v="4"/>
    <n v="34"/>
    <n v="3"/>
    <n v="30"/>
    <n v="10"/>
    <n v="23"/>
    <n v="46"/>
    <n v="146"/>
    <n v="24.333333333333332"/>
    <x v="0"/>
    <n v="0"/>
    <n v="80"/>
    <n v="12080.19"/>
    <n v="6425"/>
    <n v="149.96"/>
    <x v="0"/>
    <n v="1"/>
    <n v="2196692.29"/>
  </r>
  <r>
    <x v="247"/>
    <d v="2000-12-02T00:00:00"/>
    <n v="2"/>
    <n v="12"/>
    <x v="4"/>
    <n v="56"/>
    <n v="16"/>
    <n v="34"/>
    <n v="41"/>
    <n v="35"/>
    <n v="32"/>
    <n v="214"/>
    <n v="35.666666666666664"/>
    <x v="0"/>
    <n v="0"/>
    <n v="50"/>
    <n v="21550.720000000001"/>
    <n v="4862"/>
    <n v="220.96"/>
    <x v="0"/>
    <n v="1"/>
    <n v="3489735.08"/>
  </r>
  <r>
    <x v="248"/>
    <d v="2000-12-09T00:00:00"/>
    <n v="9"/>
    <n v="12"/>
    <x v="4"/>
    <n v="21"/>
    <n v="55"/>
    <n v="54"/>
    <n v="40"/>
    <n v="36"/>
    <n v="49"/>
    <n v="255"/>
    <n v="42.5"/>
    <x v="0"/>
    <n v="0"/>
    <n v="60"/>
    <n v="19680.2"/>
    <n v="4247"/>
    <n v="277.20999999999998"/>
    <x v="0"/>
    <n v="1"/>
    <n v="4906709.76"/>
  </r>
  <r>
    <x v="249"/>
    <d v="2000-12-16T00:00:00"/>
    <n v="16"/>
    <n v="12"/>
    <x v="4"/>
    <n v="55"/>
    <n v="25"/>
    <n v="41"/>
    <n v="42"/>
    <n v="43"/>
    <n v="7"/>
    <n v="213"/>
    <n v="35.5"/>
    <x v="0"/>
    <n v="0"/>
    <n v="203"/>
    <n v="10867.31"/>
    <n v="15545"/>
    <n v="141.5"/>
    <x v="0"/>
    <n v="1"/>
    <n v="22593628.59"/>
  </r>
  <r>
    <x v="250"/>
    <d v="2000-12-23T00:00:00"/>
    <n v="23"/>
    <n v="12"/>
    <x v="4"/>
    <n v="34"/>
    <n v="15"/>
    <n v="23"/>
    <n v="55"/>
    <n v="49"/>
    <n v="30"/>
    <n v="206"/>
    <n v="34.333333333333336"/>
    <x v="0"/>
    <n v="0"/>
    <n v="180"/>
    <n v="15473.98"/>
    <n v="12813"/>
    <n v="216.73"/>
    <x v="0"/>
    <n v="1"/>
    <n v="25936007.670000002"/>
  </r>
  <r>
    <x v="251"/>
    <d v="2000-12-30T00:00:00"/>
    <n v="30"/>
    <n v="12"/>
    <x v="4"/>
    <n v="17"/>
    <n v="54"/>
    <n v="4"/>
    <n v="51"/>
    <n v="32"/>
    <n v="26"/>
    <n v="184"/>
    <n v="30.666666666666668"/>
    <x v="2"/>
    <n v="15107002.24"/>
    <n v="354"/>
    <n v="10070.620000000001"/>
    <n v="22122"/>
    <n v="160.66999999999999"/>
    <x v="1"/>
    <n v="0"/>
    <n v="0"/>
  </r>
  <r>
    <x v="252"/>
    <d v="2001-01-06T00:00:00"/>
    <n v="6"/>
    <n v="1"/>
    <x v="5"/>
    <n v="12"/>
    <n v="11"/>
    <n v="56"/>
    <n v="44"/>
    <n v="24"/>
    <n v="37"/>
    <n v="184"/>
    <n v="30.666666666666668"/>
    <x v="0"/>
    <n v="0"/>
    <n v="126"/>
    <n v="6985.77"/>
    <n v="7260"/>
    <n v="120.88"/>
    <x v="0"/>
    <n v="1"/>
    <n v="1056248.75"/>
  </r>
  <r>
    <x v="253"/>
    <d v="2001-01-13T00:00:00"/>
    <n v="13"/>
    <n v="1"/>
    <x v="5"/>
    <n v="4"/>
    <n v="30"/>
    <n v="56"/>
    <n v="21"/>
    <n v="22"/>
    <n v="1"/>
    <n v="134"/>
    <n v="22.333333333333332"/>
    <x v="0"/>
    <n v="0"/>
    <n v="66"/>
    <n v="16400.47"/>
    <n v="6381"/>
    <n v="169.14"/>
    <x v="0"/>
    <n v="1"/>
    <n v="2355166.17"/>
  </r>
  <r>
    <x v="254"/>
    <d v="2001-01-20T00:00:00"/>
    <n v="20"/>
    <n v="1"/>
    <x v="5"/>
    <n v="32"/>
    <n v="44"/>
    <n v="55"/>
    <n v="19"/>
    <n v="20"/>
    <n v="16"/>
    <n v="186"/>
    <n v="31"/>
    <x v="0"/>
    <n v="0"/>
    <n v="80"/>
    <n v="14363.63"/>
    <n v="6812"/>
    <n v="168.19"/>
    <x v="0"/>
    <n v="1"/>
    <n v="3734074.48"/>
  </r>
  <r>
    <x v="255"/>
    <d v="2001-01-27T00:00:00"/>
    <n v="27"/>
    <n v="1"/>
    <x v="5"/>
    <n v="21"/>
    <n v="52"/>
    <n v="34"/>
    <n v="26"/>
    <n v="2"/>
    <n v="32"/>
    <n v="167"/>
    <n v="27.833333333333332"/>
    <x v="0"/>
    <n v="0"/>
    <n v="91"/>
    <n v="13336.96"/>
    <n v="6319"/>
    <n v="191.49"/>
    <x v="0"/>
    <n v="1"/>
    <n v="5190470.09"/>
  </r>
  <r>
    <x v="256"/>
    <d v="2001-02-03T00:00:00"/>
    <n v="3"/>
    <n v="2"/>
    <x v="5"/>
    <n v="28"/>
    <n v="5"/>
    <n v="1"/>
    <n v="34"/>
    <n v="4"/>
    <n v="19"/>
    <n v="91"/>
    <n v="15.166666666666666"/>
    <x v="1"/>
    <n v="6808483.96"/>
    <n v="175"/>
    <n v="7704.83"/>
    <n v="11706"/>
    <n v="114.84"/>
    <x v="1"/>
    <n v="0"/>
    <n v="0"/>
  </r>
  <r>
    <x v="257"/>
    <d v="2001-02-10T00:00:00"/>
    <n v="10"/>
    <n v="2"/>
    <x v="5"/>
    <n v="12"/>
    <n v="60"/>
    <n v="54"/>
    <n v="7"/>
    <n v="55"/>
    <n v="50"/>
    <n v="238"/>
    <n v="39.666666666666664"/>
    <x v="0"/>
    <n v="0"/>
    <n v="53"/>
    <n v="15960.68"/>
    <n v="3615"/>
    <n v="233.3"/>
    <x v="0"/>
    <n v="1"/>
    <n v="1015099.19"/>
  </r>
  <r>
    <x v="258"/>
    <d v="2001-02-17T00:00:00"/>
    <n v="17"/>
    <n v="2"/>
    <x v="5"/>
    <n v="20"/>
    <n v="43"/>
    <n v="33"/>
    <n v="13"/>
    <n v="15"/>
    <n v="58"/>
    <n v="182"/>
    <n v="30.333333333333332"/>
    <x v="0"/>
    <n v="0"/>
    <n v="65"/>
    <n v="15136.22"/>
    <n v="5581"/>
    <n v="175.77"/>
    <x v="0"/>
    <n v="1"/>
    <n v="2195724.0299999998"/>
  </r>
  <r>
    <x v="259"/>
    <d v="2001-02-24T00:00:00"/>
    <n v="24"/>
    <n v="2"/>
    <x v="5"/>
    <n v="43"/>
    <n v="4"/>
    <n v="60"/>
    <n v="59"/>
    <n v="6"/>
    <n v="33"/>
    <n v="205"/>
    <n v="34.166666666666664"/>
    <x v="0"/>
    <n v="0"/>
    <n v="120"/>
    <n v="16065.94"/>
    <n v="8956"/>
    <n v="214.63"/>
    <x v="0"/>
    <n v="1"/>
    <n v="17357124.850000001"/>
  </r>
  <r>
    <x v="260"/>
    <d v="2001-03-03T00:00:00"/>
    <n v="3"/>
    <n v="3"/>
    <x v="5"/>
    <n v="5"/>
    <n v="54"/>
    <n v="20"/>
    <n v="56"/>
    <n v="30"/>
    <n v="16"/>
    <n v="181"/>
    <n v="30.166666666666668"/>
    <x v="0"/>
    <n v="0"/>
    <n v="91"/>
    <n v="22350.19"/>
    <n v="7281"/>
    <n v="278.51"/>
    <x v="0"/>
    <n v="1"/>
    <n v="19797765.32"/>
  </r>
  <r>
    <x v="261"/>
    <d v="2001-03-10T00:00:00"/>
    <n v="10"/>
    <n v="3"/>
    <x v="5"/>
    <n v="53"/>
    <n v="60"/>
    <n v="48"/>
    <n v="20"/>
    <n v="58"/>
    <n v="11"/>
    <n v="250"/>
    <n v="41.666666666666664"/>
    <x v="0"/>
    <n v="0"/>
    <n v="108"/>
    <n v="24643.78"/>
    <n v="8838"/>
    <n v="300.24"/>
    <x v="0"/>
    <n v="1"/>
    <n v="22991600.18"/>
  </r>
  <r>
    <x v="262"/>
    <d v="2001-03-17T00:00:00"/>
    <n v="17"/>
    <n v="3"/>
    <x v="5"/>
    <n v="8"/>
    <n v="50"/>
    <n v="26"/>
    <n v="9"/>
    <n v="53"/>
    <n v="43"/>
    <n v="189"/>
    <n v="31.5"/>
    <x v="0"/>
    <n v="0"/>
    <n v="136"/>
    <n v="24937.18"/>
    <n v="12752"/>
    <n v="265.17"/>
    <x v="0"/>
    <n v="1"/>
    <n v="27061348.120000001"/>
  </r>
  <r>
    <x v="263"/>
    <d v="2001-03-24T00:00:00"/>
    <n v="24"/>
    <n v="3"/>
    <x v="5"/>
    <n v="5"/>
    <n v="25"/>
    <n v="31"/>
    <n v="13"/>
    <n v="1"/>
    <n v="33"/>
    <n v="108"/>
    <n v="18"/>
    <x v="2"/>
    <n v="16055880.73"/>
    <n v="979"/>
    <n v="4298.96"/>
    <n v="50364"/>
    <n v="83.25"/>
    <x v="1"/>
    <n v="0"/>
    <n v="0"/>
  </r>
  <r>
    <x v="264"/>
    <d v="2001-03-31T00:00:00"/>
    <n v="31"/>
    <n v="3"/>
    <x v="5"/>
    <n v="7"/>
    <n v="50"/>
    <n v="53"/>
    <n v="16"/>
    <n v="41"/>
    <n v="34"/>
    <n v="201"/>
    <n v="33.5"/>
    <x v="0"/>
    <n v="0"/>
    <n v="64"/>
    <n v="14676.59"/>
    <n v="3855"/>
    <n v="242.74"/>
    <x v="0"/>
    <n v="1"/>
    <n v="1127161.81"/>
  </r>
  <r>
    <x v="265"/>
    <d v="2001-04-07T00:00:00"/>
    <n v="7"/>
    <n v="4"/>
    <x v="5"/>
    <n v="38"/>
    <n v="54"/>
    <n v="48"/>
    <n v="23"/>
    <n v="2"/>
    <n v="46"/>
    <n v="211"/>
    <n v="35.166666666666664"/>
    <x v="0"/>
    <n v="0"/>
    <n v="89"/>
    <n v="12318.14"/>
    <n v="6687"/>
    <n v="163.33000000000001"/>
    <x v="0"/>
    <n v="1"/>
    <n v="2442739.4900000002"/>
  </r>
  <r>
    <x v="266"/>
    <d v="2001-04-14T00:00:00"/>
    <n v="14"/>
    <n v="4"/>
    <x v="5"/>
    <n v="58"/>
    <n v="1"/>
    <n v="45"/>
    <n v="55"/>
    <n v="8"/>
    <n v="46"/>
    <n v="213"/>
    <n v="35.5"/>
    <x v="0"/>
    <n v="0"/>
    <n v="46"/>
    <n v="23142.59"/>
    <n v="4076"/>
    <n v="260.19"/>
    <x v="0"/>
    <n v="1"/>
    <n v="3720210.04"/>
  </r>
  <r>
    <x v="267"/>
    <d v="2001-04-21T00:00:00"/>
    <n v="21"/>
    <n v="4"/>
    <x v="5"/>
    <n v="21"/>
    <n v="10"/>
    <n v="47"/>
    <n v="6"/>
    <n v="5"/>
    <n v="33"/>
    <n v="122"/>
    <n v="20.333333333333332"/>
    <x v="0"/>
    <n v="0"/>
    <n v="111"/>
    <n v="10348.290000000001"/>
    <n v="10133"/>
    <n v="112.93"/>
    <x v="0"/>
    <n v="1"/>
    <n v="5098601.74"/>
  </r>
  <r>
    <x v="268"/>
    <d v="2001-04-28T00:00:00"/>
    <n v="28"/>
    <n v="4"/>
    <x v="5"/>
    <n v="19"/>
    <n v="18"/>
    <n v="52"/>
    <n v="25"/>
    <n v="17"/>
    <n v="49"/>
    <n v="180"/>
    <n v="30"/>
    <x v="0"/>
    <n v="0"/>
    <n v="110"/>
    <n v="12115.7"/>
    <n v="8717"/>
    <n v="152.31"/>
    <x v="0"/>
    <n v="1"/>
    <n v="6697873.6600000001"/>
  </r>
  <r>
    <x v="269"/>
    <d v="2001-05-05T00:00:00"/>
    <n v="5"/>
    <n v="5"/>
    <x v="5"/>
    <n v="45"/>
    <n v="27"/>
    <n v="35"/>
    <n v="40"/>
    <n v="5"/>
    <n v="9"/>
    <n v="161"/>
    <n v="26.833333333333332"/>
    <x v="1"/>
    <n v="25186260.210000001"/>
    <n v="228"/>
    <n v="9665.14"/>
    <n v="16867"/>
    <n v="130.16"/>
    <x v="1"/>
    <n v="0"/>
    <n v="0"/>
  </r>
  <r>
    <x v="270"/>
    <d v="2001-05-12T00:00:00"/>
    <n v="12"/>
    <n v="5"/>
    <x v="5"/>
    <n v="14"/>
    <n v="31"/>
    <n v="54"/>
    <n v="29"/>
    <n v="26"/>
    <n v="24"/>
    <n v="178"/>
    <n v="29.666666666666668"/>
    <x v="0"/>
    <n v="0"/>
    <n v="43"/>
    <n v="19939.25"/>
    <n v="4385"/>
    <n v="194.79"/>
    <x v="0"/>
    <n v="1"/>
    <n v="1028865.23"/>
  </r>
  <r>
    <x v="271"/>
    <d v="2001-05-19T00:00:00"/>
    <n v="19"/>
    <n v="5"/>
    <x v="5"/>
    <n v="36"/>
    <n v="58"/>
    <n v="9"/>
    <n v="10"/>
    <n v="56"/>
    <n v="24"/>
    <n v="193"/>
    <n v="32.166666666666664"/>
    <x v="0"/>
    <n v="0"/>
    <n v="70"/>
    <n v="14013.37"/>
    <n v="5491"/>
    <n v="177.97"/>
    <x v="0"/>
    <n v="1"/>
    <n v="2205988.15"/>
  </r>
  <r>
    <x v="272"/>
    <d v="2001-05-26T00:00:00"/>
    <n v="26"/>
    <n v="5"/>
    <x v="5"/>
    <n v="47"/>
    <n v="52"/>
    <n v="10"/>
    <n v="27"/>
    <n v="23"/>
    <n v="17"/>
    <n v="176"/>
    <n v="29.333333333333332"/>
    <x v="1"/>
    <n v="3456480.23"/>
    <n v="92"/>
    <n v="11326.92"/>
    <n v="7241"/>
    <n v="143.38"/>
    <x v="1"/>
    <n v="0"/>
    <n v="0"/>
  </r>
  <r>
    <x v="273"/>
    <d v="2001-06-02T00:00:00"/>
    <n v="2"/>
    <n v="6"/>
    <x v="5"/>
    <n v="11"/>
    <n v="39"/>
    <n v="47"/>
    <n v="18"/>
    <n v="13"/>
    <n v="26"/>
    <n v="154"/>
    <n v="25.666666666666668"/>
    <x v="0"/>
    <n v="0"/>
    <n v="142"/>
    <n v="5488.22"/>
    <n v="7420"/>
    <n v="104.64"/>
    <x v="0"/>
    <n v="1"/>
    <n v="935192.94"/>
  </r>
  <r>
    <x v="274"/>
    <d v="2001-06-09T00:00:00"/>
    <n v="9"/>
    <n v="6"/>
    <x v="5"/>
    <n v="16"/>
    <n v="30"/>
    <n v="19"/>
    <n v="38"/>
    <n v="48"/>
    <n v="37"/>
    <n v="188"/>
    <n v="31.333333333333332"/>
    <x v="0"/>
    <n v="0"/>
    <n v="41"/>
    <n v="22897.52"/>
    <n v="3737"/>
    <n v="250.27"/>
    <x v="0"/>
    <n v="1"/>
    <n v="2061751.1"/>
  </r>
  <r>
    <x v="275"/>
    <d v="2001-06-16T00:00:00"/>
    <n v="16"/>
    <n v="6"/>
    <x v="5"/>
    <n v="53"/>
    <n v="59"/>
    <n v="39"/>
    <n v="45"/>
    <n v="22"/>
    <n v="57"/>
    <n v="275"/>
    <n v="45.833333333333336"/>
    <x v="0"/>
    <n v="0"/>
    <n v="79"/>
    <n v="12486.98"/>
    <n v="5172"/>
    <n v="190.01"/>
    <x v="0"/>
    <n v="1"/>
    <n v="3245516.79"/>
  </r>
  <r>
    <x v="276"/>
    <d v="2001-06-23T00:00:00"/>
    <n v="23"/>
    <n v="6"/>
    <x v="5"/>
    <n v="40"/>
    <n v="26"/>
    <n v="38"/>
    <n v="4"/>
    <n v="56"/>
    <n v="52"/>
    <n v="216"/>
    <n v="36"/>
    <x v="0"/>
    <n v="0"/>
    <n v="95"/>
    <n v="11578.72"/>
    <n v="5404"/>
    <n v="202.78"/>
    <x v="0"/>
    <n v="1"/>
    <n v="4565490.29"/>
  </r>
  <r>
    <x v="277"/>
    <d v="2001-06-30T00:00:00"/>
    <n v="30"/>
    <n v="6"/>
    <x v="5"/>
    <n v="22"/>
    <n v="10"/>
    <n v="18"/>
    <n v="55"/>
    <n v="15"/>
    <n v="31"/>
    <n v="151"/>
    <n v="25.166666666666668"/>
    <x v="0"/>
    <n v="0"/>
    <n v="99"/>
    <n v="11868.09"/>
    <n v="6996"/>
    <n v="167.32"/>
    <x v="0"/>
    <n v="1"/>
    <n v="5975419.0999999996"/>
  </r>
  <r>
    <x v="278"/>
    <d v="2001-07-07T00:00:00"/>
    <n v="7"/>
    <n v="7"/>
    <x v="5"/>
    <n v="31"/>
    <n v="59"/>
    <n v="4"/>
    <n v="58"/>
    <n v="23"/>
    <n v="47"/>
    <n v="222"/>
    <n v="37"/>
    <x v="0"/>
    <n v="0"/>
    <n v="58"/>
    <n v="23664.880000000001"/>
    <n v="6137"/>
    <n v="222.81"/>
    <x v="0"/>
    <n v="1"/>
    <n v="7622494.2400000002"/>
  </r>
  <r>
    <x v="279"/>
    <d v="2001-07-14T00:00:00"/>
    <n v="14"/>
    <n v="7"/>
    <x v="5"/>
    <n v="5"/>
    <n v="16"/>
    <n v="30"/>
    <n v="25"/>
    <n v="58"/>
    <n v="20"/>
    <n v="154"/>
    <n v="25.666666666666668"/>
    <x v="0"/>
    <n v="0"/>
    <n v="192"/>
    <n v="11199.47"/>
    <n v="14673"/>
    <n v="146"/>
    <x v="0"/>
    <n v="1"/>
    <n v="19351758.16"/>
  </r>
  <r>
    <x v="280"/>
    <d v="2001-07-21T00:00:00"/>
    <n v="21"/>
    <n v="7"/>
    <x v="5"/>
    <n v="11"/>
    <n v="5"/>
    <n v="47"/>
    <n v="31"/>
    <n v="53"/>
    <n v="38"/>
    <n v="185"/>
    <n v="30.833333333333332"/>
    <x v="1"/>
    <n v="22414093.5"/>
    <n v="188"/>
    <n v="13574.18"/>
    <n v="12864"/>
    <n v="197.63"/>
    <x v="1"/>
    <n v="0"/>
    <n v="0"/>
  </r>
  <r>
    <x v="281"/>
    <d v="2001-07-28T00:00:00"/>
    <n v="28"/>
    <n v="7"/>
    <x v="5"/>
    <n v="33"/>
    <n v="24"/>
    <n v="36"/>
    <n v="9"/>
    <n v="14"/>
    <n v="23"/>
    <n v="139"/>
    <n v="23.166666666666668"/>
    <x v="1"/>
    <n v="958878.82"/>
    <n v="76"/>
    <n v="10514.03"/>
    <n v="6064"/>
    <n v="131.27000000000001"/>
    <x v="1"/>
    <n v="0"/>
    <n v="0"/>
  </r>
  <r>
    <x v="282"/>
    <d v="2001-08-01T00:00:00"/>
    <n v="1"/>
    <n v="8"/>
    <x v="5"/>
    <n v="48"/>
    <n v="34"/>
    <n v="28"/>
    <n v="54"/>
    <n v="25"/>
    <n v="42"/>
    <n v="231"/>
    <n v="38.5"/>
    <x v="1"/>
    <n v="367173.22"/>
    <n v="36"/>
    <n v="8499.3799999999992"/>
    <n v="2126"/>
    <n v="143.38"/>
    <x v="1"/>
    <n v="0"/>
    <n v="0"/>
  </r>
  <r>
    <x v="283"/>
    <d v="2001-08-04T00:00:00"/>
    <n v="4"/>
    <n v="8"/>
    <x v="5"/>
    <n v="8"/>
    <n v="36"/>
    <n v="14"/>
    <n v="32"/>
    <n v="30"/>
    <n v="7"/>
    <n v="127"/>
    <n v="21.166666666666668"/>
    <x v="1"/>
    <n v="901884.48"/>
    <n v="75"/>
    <n v="10020.94"/>
    <n v="5358"/>
    <n v="139.74"/>
    <x v="1"/>
    <n v="0"/>
    <n v="0"/>
  </r>
  <r>
    <x v="284"/>
    <d v="2001-08-08T00:00:00"/>
    <n v="8"/>
    <n v="8"/>
    <x v="5"/>
    <n v="50"/>
    <n v="56"/>
    <n v="41"/>
    <n v="12"/>
    <n v="32"/>
    <n v="37"/>
    <n v="228"/>
    <n v="38"/>
    <x v="0"/>
    <n v="0"/>
    <n v="17"/>
    <n v="20875.96"/>
    <n v="1173"/>
    <n v="301.41000000000003"/>
    <x v="0"/>
    <n v="1"/>
    <n v="425869.64"/>
  </r>
  <r>
    <x v="285"/>
    <d v="2001-08-11T00:00:00"/>
    <n v="11"/>
    <n v="8"/>
    <x v="5"/>
    <n v="44"/>
    <n v="37"/>
    <n v="56"/>
    <n v="29"/>
    <n v="47"/>
    <n v="35"/>
    <n v="248"/>
    <n v="41.333333333333336"/>
    <x v="0"/>
    <n v="0"/>
    <n v="59"/>
    <n v="13743.96"/>
    <n v="3739"/>
    <n v="216.06"/>
    <x v="0"/>
    <n v="1"/>
    <n v="1398941.94"/>
  </r>
  <r>
    <x v="286"/>
    <d v="2001-08-15T00:00:00"/>
    <n v="15"/>
    <n v="8"/>
    <x v="5"/>
    <n v="60"/>
    <n v="47"/>
    <n v="3"/>
    <n v="33"/>
    <n v="25"/>
    <n v="13"/>
    <n v="181"/>
    <n v="30.166666666666668"/>
    <x v="1"/>
    <n v="1931474.8"/>
    <n v="110"/>
    <n v="4034.34"/>
    <n v="5633"/>
    <n v="78.489999999999995"/>
    <x v="1"/>
    <n v="0"/>
    <n v="0"/>
  </r>
  <r>
    <x v="287"/>
    <d v="2001-08-18T00:00:00"/>
    <n v="18"/>
    <n v="8"/>
    <x v="5"/>
    <n v="50"/>
    <n v="9"/>
    <n v="18"/>
    <n v="11"/>
    <n v="6"/>
    <n v="17"/>
    <n v="111"/>
    <n v="18.5"/>
    <x v="0"/>
    <n v="0"/>
    <n v="82"/>
    <n v="8749.64"/>
    <n v="4763"/>
    <n v="150.07"/>
    <x v="0"/>
    <n v="1"/>
    <n v="860964.72"/>
  </r>
  <r>
    <x v="288"/>
    <d v="2001-08-22T00:00:00"/>
    <n v="22"/>
    <n v="8"/>
    <x v="5"/>
    <n v="36"/>
    <n v="6"/>
    <n v="30"/>
    <n v="20"/>
    <n v="7"/>
    <n v="25"/>
    <n v="124"/>
    <n v="20.666666666666668"/>
    <x v="0"/>
    <n v="0"/>
    <n v="29"/>
    <n v="13819.12"/>
    <n v="2197"/>
    <n v="181.72"/>
    <x v="0"/>
    <n v="1"/>
    <n v="1341870.1100000001"/>
  </r>
  <r>
    <x v="289"/>
    <d v="2001-08-25T00:00:00"/>
    <n v="25"/>
    <n v="8"/>
    <x v="5"/>
    <n v="57"/>
    <n v="30"/>
    <n v="7"/>
    <n v="25"/>
    <n v="40"/>
    <n v="26"/>
    <n v="185"/>
    <n v="30.833333333333332"/>
    <x v="0"/>
    <n v="0"/>
    <n v="56"/>
    <n v="20662.23"/>
    <n v="4869"/>
    <n v="236.75"/>
    <x v="0"/>
    <n v="1"/>
    <n v="10159688.470000001"/>
  </r>
  <r>
    <x v="290"/>
    <d v="2001-08-29T00:00:00"/>
    <n v="29"/>
    <n v="8"/>
    <x v="5"/>
    <n v="22"/>
    <n v="16"/>
    <n v="5"/>
    <n v="41"/>
    <n v="18"/>
    <n v="17"/>
    <n v="119"/>
    <n v="19.833333333333332"/>
    <x v="0"/>
    <n v="0"/>
    <n v="71"/>
    <n v="11244.78"/>
    <n v="4870"/>
    <n v="163.32"/>
    <x v="0"/>
    <n v="1"/>
    <n v="11117743.68"/>
  </r>
  <r>
    <x v="291"/>
    <d v="2001-09-01T00:00:00"/>
    <n v="1"/>
    <n v="9"/>
    <x v="5"/>
    <n v="24"/>
    <n v="34"/>
    <n v="53"/>
    <n v="45"/>
    <n v="23"/>
    <n v="13"/>
    <n v="192"/>
    <n v="32"/>
    <x v="0"/>
    <n v="0"/>
    <n v="116"/>
    <n v="11313.3"/>
    <n v="8670"/>
    <n v="150.80000000000001"/>
    <x v="0"/>
    <n v="1"/>
    <n v="12692554.4"/>
  </r>
  <r>
    <x v="292"/>
    <d v="2001-09-05T00:00:00"/>
    <n v="5"/>
    <n v="9"/>
    <x v="5"/>
    <n v="6"/>
    <n v="12"/>
    <n v="35"/>
    <n v="5"/>
    <n v="28"/>
    <n v="7"/>
    <n v="93"/>
    <n v="15.5"/>
    <x v="0"/>
    <n v="0"/>
    <n v="167"/>
    <n v="5817.88"/>
    <n v="10185"/>
    <n v="95.03"/>
    <x v="0"/>
    <n v="1"/>
    <n v="13858457.029999999"/>
  </r>
  <r>
    <x v="293"/>
    <d v="2001-09-08T00:00:00"/>
    <n v="8"/>
    <n v="9"/>
    <x v="5"/>
    <n v="28"/>
    <n v="45"/>
    <n v="41"/>
    <n v="22"/>
    <n v="57"/>
    <n v="25"/>
    <n v="218"/>
    <n v="36.333333333333336"/>
    <x v="2"/>
    <n v="7696680.3300000001"/>
    <n v="130"/>
    <n v="9839.1299999999992"/>
    <n v="7434"/>
    <n v="171.41"/>
    <x v="1"/>
    <n v="0"/>
    <n v="0"/>
  </r>
  <r>
    <x v="294"/>
    <d v="2001-09-12T00:00:00"/>
    <n v="12"/>
    <n v="9"/>
    <x v="5"/>
    <n v="24"/>
    <n v="44"/>
    <n v="7"/>
    <n v="31"/>
    <n v="12"/>
    <n v="50"/>
    <n v="168"/>
    <n v="28"/>
    <x v="0"/>
    <n v="0"/>
    <n v="36"/>
    <n v="10242.27"/>
    <n v="2055"/>
    <n v="178.75"/>
    <x v="0"/>
    <n v="1"/>
    <n v="442466.08"/>
  </r>
  <r>
    <x v="295"/>
    <d v="2001-09-15T00:00:00"/>
    <n v="15"/>
    <n v="9"/>
    <x v="5"/>
    <n v="20"/>
    <n v="51"/>
    <n v="42"/>
    <n v="3"/>
    <n v="52"/>
    <n v="46"/>
    <n v="214"/>
    <n v="35.666666666666664"/>
    <x v="0"/>
    <n v="0"/>
    <n v="29"/>
    <n v="26582.95"/>
    <n v="2348"/>
    <n v="327.08999999999997"/>
    <x v="0"/>
    <n v="1"/>
    <n v="1367552.68"/>
  </r>
  <r>
    <x v="296"/>
    <d v="2001-09-19T00:00:00"/>
    <n v="19"/>
    <n v="9"/>
    <x v="5"/>
    <n v="20"/>
    <n v="28"/>
    <n v="41"/>
    <n v="1"/>
    <n v="33"/>
    <n v="36"/>
    <n v="159"/>
    <n v="26.5"/>
    <x v="0"/>
    <n v="0"/>
    <n v="25"/>
    <n v="19353.560000000001"/>
    <n v="1920"/>
    <n v="251.05"/>
    <x v="0"/>
    <n v="1"/>
    <n v="1948159.43"/>
  </r>
  <r>
    <x v="297"/>
    <d v="2001-09-22T00:00:00"/>
    <n v="22"/>
    <n v="9"/>
    <x v="5"/>
    <n v="22"/>
    <n v="34"/>
    <n v="24"/>
    <n v="23"/>
    <n v="5"/>
    <n v="60"/>
    <n v="168"/>
    <n v="28"/>
    <x v="1"/>
    <n v="2994572.21"/>
    <n v="50"/>
    <n v="17440.22"/>
    <n v="4372"/>
    <n v="198.71"/>
    <x v="1"/>
    <n v="0"/>
    <n v="0"/>
  </r>
  <r>
    <x v="298"/>
    <d v="2001-09-26T00:00:00"/>
    <n v="26"/>
    <n v="9"/>
    <x v="5"/>
    <n v="7"/>
    <n v="5"/>
    <n v="2"/>
    <n v="53"/>
    <n v="33"/>
    <n v="49"/>
    <n v="149"/>
    <n v="24.833333333333332"/>
    <x v="0"/>
    <n v="0"/>
    <n v="33"/>
    <n v="10538.82"/>
    <n v="2049"/>
    <n v="169.09"/>
    <x v="0"/>
    <n v="1"/>
    <n v="417337.23"/>
  </r>
  <r>
    <x v="299"/>
    <d v="2001-09-29T00:00:00"/>
    <n v="29"/>
    <n v="9"/>
    <x v="5"/>
    <n v="27"/>
    <n v="57"/>
    <n v="41"/>
    <n v="38"/>
    <n v="28"/>
    <n v="24"/>
    <n v="215"/>
    <n v="35.833333333333336"/>
    <x v="0"/>
    <n v="0"/>
    <n v="48"/>
    <n v="22820.73"/>
    <n v="4820"/>
    <n v="226.4"/>
    <x v="0"/>
    <n v="1"/>
    <n v="8421199.7400000002"/>
  </r>
  <r>
    <x v="300"/>
    <d v="2001-10-03T00:00:00"/>
    <n v="3"/>
    <n v="10"/>
    <x v="5"/>
    <n v="58"/>
    <n v="26"/>
    <n v="49"/>
    <n v="57"/>
    <n v="48"/>
    <n v="9"/>
    <n v="247"/>
    <n v="41.166666666666664"/>
    <x v="0"/>
    <n v="0"/>
    <n v="28"/>
    <n v="29571.34"/>
    <n v="2892"/>
    <n v="285.22000000000003"/>
    <x v="0"/>
    <n v="1"/>
    <n v="9414796.9100000001"/>
  </r>
  <r>
    <x v="301"/>
    <d v="2001-10-06T00:00:00"/>
    <n v="6"/>
    <n v="10"/>
    <x v="5"/>
    <n v="25"/>
    <n v="40"/>
    <n v="12"/>
    <n v="60"/>
    <n v="30"/>
    <n v="41"/>
    <n v="208"/>
    <n v="34.666666666666664"/>
    <x v="0"/>
    <n v="0"/>
    <n v="101"/>
    <n v="13505.06"/>
    <n v="6361"/>
    <n v="213.63"/>
    <x v="0"/>
    <n v="1"/>
    <n v="11051609.380000001"/>
  </r>
  <r>
    <x v="302"/>
    <d v="2001-10-10T00:00:00"/>
    <n v="10"/>
    <n v="10"/>
    <x v="5"/>
    <n v="7"/>
    <n v="13"/>
    <n v="30"/>
    <n v="37"/>
    <n v="47"/>
    <n v="17"/>
    <n v="151"/>
    <n v="25.166666666666668"/>
    <x v="1"/>
    <n v="12257748.27"/>
    <n v="215"/>
    <n v="4674.95"/>
    <n v="12861"/>
    <n v="77.86"/>
    <x v="1"/>
    <n v="0"/>
    <n v="0"/>
  </r>
  <r>
    <x v="303"/>
    <d v="2001-10-13T00:00:00"/>
    <n v="13"/>
    <n v="10"/>
    <x v="5"/>
    <n v="42"/>
    <n v="7"/>
    <n v="11"/>
    <n v="34"/>
    <n v="59"/>
    <n v="41"/>
    <n v="194"/>
    <n v="32.333333333333336"/>
    <x v="0"/>
    <n v="0"/>
    <n v="58"/>
    <n v="11050.1"/>
    <n v="3274"/>
    <n v="195.02"/>
    <x v="0"/>
    <n v="1"/>
    <n v="769087.04"/>
  </r>
  <r>
    <x v="304"/>
    <d v="2001-10-17T00:00:00"/>
    <n v="17"/>
    <n v="10"/>
    <x v="5"/>
    <n v="11"/>
    <n v="5"/>
    <n v="27"/>
    <n v="60"/>
    <n v="38"/>
    <n v="53"/>
    <n v="194"/>
    <n v="32.333333333333336"/>
    <x v="0"/>
    <n v="0"/>
    <n v="47"/>
    <n v="10013.620000000001"/>
    <n v="3770"/>
    <n v="124.37"/>
    <x v="0"/>
    <n v="1"/>
    <n v="1333855.18"/>
  </r>
  <r>
    <x v="305"/>
    <d v="2001-10-20T00:00:00"/>
    <n v="20"/>
    <n v="10"/>
    <x v="5"/>
    <n v="30"/>
    <n v="19"/>
    <n v="57"/>
    <n v="41"/>
    <n v="56"/>
    <n v="47"/>
    <n v="250"/>
    <n v="41.666666666666664"/>
    <x v="0"/>
    <n v="0"/>
    <n v="28"/>
    <n v="29736.18"/>
    <n v="2294"/>
    <n v="361.58"/>
    <x v="0"/>
    <n v="1"/>
    <n v="2332990.7999999998"/>
  </r>
  <r>
    <x v="306"/>
    <d v="2001-10-24T00:00:00"/>
    <n v="24"/>
    <n v="10"/>
    <x v="5"/>
    <n v="26"/>
    <n v="17"/>
    <n v="13"/>
    <n v="41"/>
    <n v="16"/>
    <n v="44"/>
    <n v="157"/>
    <n v="26.166666666666668"/>
    <x v="0"/>
    <n v="0"/>
    <n v="44"/>
    <n v="12632.8"/>
    <n v="3962"/>
    <n v="139.76"/>
    <x v="0"/>
    <n v="1"/>
    <n v="3000002.7"/>
  </r>
  <r>
    <x v="307"/>
    <d v="2001-10-27T00:00:00"/>
    <n v="27"/>
    <n v="10"/>
    <x v="5"/>
    <n v="55"/>
    <n v="25"/>
    <n v="4"/>
    <n v="11"/>
    <n v="29"/>
    <n v="39"/>
    <n v="163"/>
    <n v="27.166666666666668"/>
    <x v="1"/>
    <n v="4138172.99"/>
    <n v="62"/>
    <n v="15297.99"/>
    <n v="5173"/>
    <n v="182.67"/>
    <x v="1"/>
    <n v="0"/>
    <n v="0"/>
  </r>
  <r>
    <x v="308"/>
    <d v="2001-10-31T00:00:00"/>
    <n v="31"/>
    <n v="10"/>
    <x v="5"/>
    <n v="39"/>
    <n v="50"/>
    <n v="25"/>
    <n v="55"/>
    <n v="11"/>
    <n v="4"/>
    <n v="184"/>
    <n v="30.666666666666668"/>
    <x v="1"/>
    <n v="442899.06"/>
    <n v="3001"/>
    <n v="122.53"/>
    <n v="2997"/>
    <n v="122.69"/>
    <x v="1"/>
    <n v="0"/>
    <n v="0"/>
  </r>
  <r>
    <x v="309"/>
    <d v="2001-11-03T00:00:00"/>
    <n v="3"/>
    <n v="11"/>
    <x v="5"/>
    <n v="28"/>
    <n v="14"/>
    <n v="29"/>
    <n v="2"/>
    <n v="31"/>
    <n v="32"/>
    <n v="136"/>
    <n v="22.666666666666668"/>
    <x v="0"/>
    <n v="0"/>
    <n v="81"/>
    <n v="10544.47"/>
    <n v="5093"/>
    <n v="167.07"/>
    <x v="0"/>
    <n v="1"/>
    <n v="7512984.9000000004"/>
  </r>
  <r>
    <x v="310"/>
    <d v="2001-11-07T00:00:00"/>
    <n v="7"/>
    <n v="11"/>
    <x v="5"/>
    <n v="32"/>
    <n v="22"/>
    <n v="24"/>
    <n v="41"/>
    <n v="30"/>
    <n v="38"/>
    <n v="187"/>
    <n v="31.166666666666668"/>
    <x v="0"/>
    <n v="0"/>
    <n v="31"/>
    <n v="25454.68"/>
    <n v="2871"/>
    <n v="273.81"/>
    <x v="0"/>
    <n v="1"/>
    <n v="8459898.9499999993"/>
  </r>
  <r>
    <x v="311"/>
    <d v="2001-11-10T00:00:00"/>
    <n v="10"/>
    <n v="11"/>
    <x v="5"/>
    <n v="14"/>
    <n v="30"/>
    <n v="50"/>
    <n v="41"/>
    <n v="47"/>
    <n v="23"/>
    <n v="205"/>
    <n v="34.166666666666664"/>
    <x v="0"/>
    <n v="0"/>
    <n v="76"/>
    <n v="15889.75"/>
    <n v="4985"/>
    <n v="241.33"/>
    <x v="0"/>
    <n v="1"/>
    <n v="9909043.9700000007"/>
  </r>
  <r>
    <x v="312"/>
    <d v="2001-11-14T00:00:00"/>
    <n v="14"/>
    <n v="11"/>
    <x v="5"/>
    <n v="14"/>
    <n v="38"/>
    <n v="53"/>
    <n v="24"/>
    <n v="16"/>
    <n v="37"/>
    <n v="182"/>
    <n v="30.333333333333332"/>
    <x v="0"/>
    <n v="0"/>
    <n v="61"/>
    <n v="15665.21"/>
    <n v="5547"/>
    <n v="171.62"/>
    <x v="0"/>
    <n v="1"/>
    <n v="11055737.35"/>
  </r>
  <r>
    <x v="313"/>
    <d v="2001-11-17T00:00:00"/>
    <n v="17"/>
    <n v="11"/>
    <x v="5"/>
    <n v="5"/>
    <n v="32"/>
    <n v="40"/>
    <n v="58"/>
    <n v="37"/>
    <n v="34"/>
    <n v="206"/>
    <n v="34.333333333333336"/>
    <x v="0"/>
    <n v="0"/>
    <n v="93"/>
    <n v="12287.32"/>
    <n v="5542"/>
    <n v="205.42"/>
    <x v="0"/>
    <n v="1"/>
    <n v="12427002.17"/>
  </r>
  <r>
    <x v="314"/>
    <d v="2001-11-21T00:00:00"/>
    <n v="21"/>
    <n v="11"/>
    <x v="5"/>
    <n v="50"/>
    <n v="21"/>
    <n v="43"/>
    <n v="12"/>
    <n v="28"/>
    <n v="22"/>
    <n v="176"/>
    <n v="29.333333333333332"/>
    <x v="1"/>
    <n v="13675105.67"/>
    <n v="43"/>
    <n v="24188.06"/>
    <n v="4598"/>
    <n v="225.35"/>
    <x v="1"/>
    <n v="0"/>
    <n v="0"/>
  </r>
  <r>
    <x v="315"/>
    <d v="2001-11-24T00:00:00"/>
    <n v="24"/>
    <n v="11"/>
    <x v="5"/>
    <n v="28"/>
    <n v="51"/>
    <n v="56"/>
    <n v="6"/>
    <n v="24"/>
    <n v="43"/>
    <n v="208"/>
    <n v="34.666666666666664"/>
    <x v="0"/>
    <n v="0"/>
    <n v="104"/>
    <n v="6446.33"/>
    <n v="4093"/>
    <n v="163.18"/>
    <x v="0"/>
    <n v="1"/>
    <n v="804502.07"/>
  </r>
  <r>
    <x v="316"/>
    <d v="2001-11-28T00:00:00"/>
    <n v="28"/>
    <n v="11"/>
    <x v="5"/>
    <n v="27"/>
    <n v="20"/>
    <n v="48"/>
    <n v="16"/>
    <n v="30"/>
    <n v="35"/>
    <n v="176"/>
    <n v="29.333333333333332"/>
    <x v="0"/>
    <n v="0"/>
    <n v="23"/>
    <n v="18858.990000000002"/>
    <n v="2088"/>
    <n v="206.96"/>
    <x v="0"/>
    <n v="1"/>
    <n v="1325010.22"/>
  </r>
  <r>
    <x v="317"/>
    <d v="2001-12-01T00:00:00"/>
    <n v="1"/>
    <n v="12"/>
    <x v="5"/>
    <n v="19"/>
    <n v="53"/>
    <n v="40"/>
    <n v="3"/>
    <n v="31"/>
    <n v="20"/>
    <n v="166"/>
    <n v="27.666666666666668"/>
    <x v="1"/>
    <n v="2227008.0299999998"/>
    <n v="46"/>
    <n v="16340.54"/>
    <n v="3071"/>
    <n v="243.84"/>
    <x v="1"/>
    <n v="0"/>
    <n v="0"/>
  </r>
  <r>
    <x v="318"/>
    <d v="2001-12-05T00:00:00"/>
    <n v="5"/>
    <n v="12"/>
    <x v="5"/>
    <n v="12"/>
    <n v="16"/>
    <n v="23"/>
    <n v="17"/>
    <n v="19"/>
    <n v="48"/>
    <n v="135"/>
    <n v="22.5"/>
    <x v="0"/>
    <n v="0"/>
    <n v="52"/>
    <n v="7242.06"/>
    <n v="3342"/>
    <n v="112.26"/>
    <x v="0"/>
    <n v="1"/>
    <n v="451904.22"/>
  </r>
  <r>
    <x v="319"/>
    <d v="2001-12-08T00:00:00"/>
    <n v="8"/>
    <n v="12"/>
    <x v="5"/>
    <n v="20"/>
    <n v="53"/>
    <n v="47"/>
    <n v="50"/>
    <n v="22"/>
    <n v="27"/>
    <n v="219"/>
    <n v="36.5"/>
    <x v="0"/>
    <n v="0"/>
    <n v="77"/>
    <n v="15489"/>
    <n v="4916"/>
    <n v="241.69"/>
    <x v="0"/>
    <n v="1"/>
    <n v="8460390.6500000004"/>
  </r>
  <r>
    <x v="320"/>
    <d v="2001-12-12T00:00:00"/>
    <n v="12"/>
    <n v="12"/>
    <x v="5"/>
    <n v="11"/>
    <n v="31"/>
    <n v="32"/>
    <n v="48"/>
    <n v="49"/>
    <n v="4"/>
    <n v="175"/>
    <n v="29.166666666666668"/>
    <x v="0"/>
    <n v="0"/>
    <n v="55"/>
    <n v="16954.09"/>
    <n v="3729"/>
    <n v="249.11"/>
    <x v="0"/>
    <n v="1"/>
    <n v="9579360.3800000008"/>
  </r>
  <r>
    <x v="321"/>
    <d v="2001-12-15T00:00:00"/>
    <n v="15"/>
    <n v="12"/>
    <x v="5"/>
    <n v="18"/>
    <n v="11"/>
    <n v="29"/>
    <n v="44"/>
    <n v="47"/>
    <n v="56"/>
    <n v="205"/>
    <n v="34.166666666666664"/>
    <x v="0"/>
    <n v="0"/>
    <n v="87"/>
    <n v="15453.45"/>
    <n v="7835"/>
    <n v="170.95"/>
    <x v="0"/>
    <n v="1"/>
    <n v="11192700.359999999"/>
  </r>
  <r>
    <x v="322"/>
    <d v="2001-12-19T00:00:00"/>
    <n v="19"/>
    <n v="12"/>
    <x v="5"/>
    <n v="31"/>
    <n v="49"/>
    <n v="54"/>
    <n v="33"/>
    <n v="26"/>
    <n v="40"/>
    <n v="233"/>
    <n v="38.833333333333336"/>
    <x v="0"/>
    <n v="0"/>
    <n v="56"/>
    <n v="19921.91"/>
    <n v="4244"/>
    <n v="261.89"/>
    <x v="0"/>
    <n v="1"/>
    <n v="12531452.279999999"/>
  </r>
  <r>
    <x v="323"/>
    <d v="2001-12-22T00:00:00"/>
    <n v="22"/>
    <n v="12"/>
    <x v="5"/>
    <n v="22"/>
    <n v="8"/>
    <n v="30"/>
    <n v="15"/>
    <n v="47"/>
    <n v="25"/>
    <n v="147"/>
    <n v="24.5"/>
    <x v="0"/>
    <n v="0"/>
    <n v="211"/>
    <n v="7938.4"/>
    <n v="12192"/>
    <n v="136.87"/>
    <x v="0"/>
    <n v="1"/>
    <n v="14541455.699999999"/>
  </r>
  <r>
    <x v="324"/>
    <d v="2001-12-29T00:00:00"/>
    <n v="29"/>
    <n v="12"/>
    <x v="5"/>
    <n v="4"/>
    <n v="23"/>
    <n v="3"/>
    <n v="1"/>
    <n v="21"/>
    <n v="53"/>
    <n v="105"/>
    <n v="17.5"/>
    <x v="2"/>
    <n v="8743877.8000000007"/>
    <n v="256"/>
    <n v="9590.82"/>
    <n v="15646"/>
    <n v="156.33000000000001"/>
    <x v="1"/>
    <n v="0"/>
    <n v="0"/>
  </r>
  <r>
    <x v="325"/>
    <d v="2002-01-05T00:00:00"/>
    <n v="5"/>
    <n v="1"/>
    <x v="6"/>
    <n v="52"/>
    <n v="23"/>
    <n v="40"/>
    <n v="51"/>
    <n v="44"/>
    <n v="21"/>
    <n v="231"/>
    <n v="38.5"/>
    <x v="0"/>
    <n v="0"/>
    <n v="27"/>
    <n v="32367.360000000001"/>
    <n v="2674"/>
    <n v="325.58"/>
    <x v="0"/>
    <n v="1"/>
    <n v="1048702.44"/>
  </r>
  <r>
    <x v="326"/>
    <d v="2002-01-09T00:00:00"/>
    <n v="9"/>
    <n v="1"/>
    <x v="6"/>
    <n v="46"/>
    <n v="38"/>
    <n v="29"/>
    <n v="33"/>
    <n v="32"/>
    <n v="48"/>
    <n v="226"/>
    <n v="37.666666666666664"/>
    <x v="0"/>
    <n v="0"/>
    <n v="16"/>
    <n v="30517.93"/>
    <n v="2112"/>
    <n v="230.33"/>
    <x v="0"/>
    <n v="1"/>
    <n v="1634646.68"/>
  </r>
  <r>
    <x v="327"/>
    <d v="2002-01-12T00:00:00"/>
    <n v="12"/>
    <n v="1"/>
    <x v="6"/>
    <n v="51"/>
    <n v="5"/>
    <n v="23"/>
    <n v="7"/>
    <n v="14"/>
    <n v="21"/>
    <n v="121"/>
    <n v="20.166666666666668"/>
    <x v="1"/>
    <n v="2721357.01"/>
    <n v="100"/>
    <n v="9055.92"/>
    <n v="7121"/>
    <n v="126.69"/>
    <x v="1"/>
    <n v="0"/>
    <n v="0"/>
  </r>
  <r>
    <x v="328"/>
    <d v="2002-01-16T00:00:00"/>
    <n v="16"/>
    <n v="1"/>
    <x v="6"/>
    <n v="24"/>
    <n v="11"/>
    <n v="40"/>
    <n v="12"/>
    <n v="35"/>
    <n v="10"/>
    <n v="132"/>
    <n v="22"/>
    <x v="0"/>
    <n v="0"/>
    <n v="40"/>
    <n v="10380.299999999999"/>
    <n v="2904"/>
    <n v="142.44"/>
    <x v="0"/>
    <n v="1"/>
    <n v="9617027.2400000002"/>
  </r>
  <r>
    <x v="329"/>
    <d v="2002-01-19T00:00:00"/>
    <n v="19"/>
    <n v="1"/>
    <x v="6"/>
    <n v="2"/>
    <n v="4"/>
    <n v="23"/>
    <n v="37"/>
    <n v="14"/>
    <n v="51"/>
    <n v="131"/>
    <n v="21.833333333333332"/>
    <x v="0"/>
    <n v="0"/>
    <n v="120"/>
    <n v="10924.51"/>
    <n v="7914"/>
    <n v="165.03"/>
    <x v="0"/>
    <n v="1"/>
    <n v="11190156.01"/>
  </r>
  <r>
    <x v="330"/>
    <d v="2002-01-23T00:00:00"/>
    <n v="23"/>
    <n v="1"/>
    <x v="6"/>
    <n v="27"/>
    <n v="1"/>
    <n v="35"/>
    <n v="20"/>
    <n v="37"/>
    <n v="13"/>
    <n v="133"/>
    <n v="22.166666666666668"/>
    <x v="0"/>
    <n v="0"/>
    <n v="70"/>
    <n v="13872.44"/>
    <n v="6408"/>
    <n v="150.97"/>
    <x v="0"/>
    <n v="1"/>
    <n v="12355441.42"/>
  </r>
  <r>
    <x v="331"/>
    <d v="2002-01-26T00:00:00"/>
    <n v="26"/>
    <n v="1"/>
    <x v="6"/>
    <n v="28"/>
    <n v="23"/>
    <n v="42"/>
    <n v="29"/>
    <n v="44"/>
    <n v="34"/>
    <n v="200"/>
    <n v="33.333333333333336"/>
    <x v="0"/>
    <n v="0"/>
    <n v="83"/>
    <n v="16762.689999999999"/>
    <n v="6713"/>
    <n v="206.47"/>
    <x v="0"/>
    <n v="1"/>
    <n v="14025004.810000001"/>
  </r>
  <r>
    <x v="332"/>
    <d v="2002-01-30T00:00:00"/>
    <n v="30"/>
    <n v="1"/>
    <x v="6"/>
    <n v="35"/>
    <n v="27"/>
    <n v="53"/>
    <n v="44"/>
    <n v="52"/>
    <n v="4"/>
    <n v="215"/>
    <n v="35.833333333333336"/>
    <x v="0"/>
    <n v="0"/>
    <n v="93"/>
    <n v="12692.31"/>
    <n v="6221"/>
    <n v="189.02"/>
    <x v="0"/>
    <n v="1"/>
    <n v="15441466.119999999"/>
  </r>
  <r>
    <x v="333"/>
    <d v="2002-02-02T00:00:00"/>
    <n v="2"/>
    <n v="2"/>
    <x v="6"/>
    <n v="41"/>
    <n v="26"/>
    <n v="51"/>
    <n v="14"/>
    <n v="24"/>
    <n v="23"/>
    <n v="179"/>
    <n v="29.833333333333332"/>
    <x v="2"/>
    <n v="8729392.9100000001"/>
    <n v="1200"/>
    <n v="1400.91"/>
    <n v="8839"/>
    <n v="189.47"/>
    <x v="1"/>
    <n v="0"/>
    <n v="0"/>
  </r>
  <r>
    <x v="334"/>
    <d v="2002-02-06T00:00:00"/>
    <n v="6"/>
    <n v="2"/>
    <x v="6"/>
    <n v="43"/>
    <n v="33"/>
    <n v="57"/>
    <n v="23"/>
    <n v="59"/>
    <n v="7"/>
    <n v="222"/>
    <n v="37"/>
    <x v="0"/>
    <n v="0"/>
    <n v="24"/>
    <n v="17736.830000000002"/>
    <n v="2134"/>
    <n v="198.73"/>
    <x v="0"/>
    <n v="1"/>
    <n v="510820.7"/>
  </r>
  <r>
    <x v="335"/>
    <d v="2002-02-09T00:00:00"/>
    <n v="9"/>
    <n v="2"/>
    <x v="6"/>
    <n v="2"/>
    <n v="18"/>
    <n v="54"/>
    <n v="22"/>
    <n v="30"/>
    <n v="26"/>
    <n v="152"/>
    <n v="25.333333333333332"/>
    <x v="0"/>
    <n v="0"/>
    <n v="68"/>
    <n v="11058.6"/>
    <n v="4141"/>
    <n v="180.91"/>
    <x v="0"/>
    <n v="1"/>
    <n v="1413202.7"/>
  </r>
  <r>
    <x v="336"/>
    <d v="2002-02-16T00:00:00"/>
    <n v="16"/>
    <n v="2"/>
    <x v="6"/>
    <n v="31"/>
    <n v="52"/>
    <n v="14"/>
    <n v="54"/>
    <n v="16"/>
    <n v="4"/>
    <n v="171"/>
    <n v="28.5"/>
    <x v="0"/>
    <n v="0"/>
    <n v="34"/>
    <n v="27110.52"/>
    <n v="3454"/>
    <n v="265.86"/>
    <x v="0"/>
    <n v="1"/>
    <n v="2519311.9700000002"/>
  </r>
  <r>
    <x v="337"/>
    <d v="2002-02-20T00:00:00"/>
    <n v="20"/>
    <n v="2"/>
    <x v="6"/>
    <n v="48"/>
    <n v="46"/>
    <n v="9"/>
    <n v="1"/>
    <n v="36"/>
    <n v="4"/>
    <n v="144"/>
    <n v="24"/>
    <x v="0"/>
    <n v="0"/>
    <n v="43"/>
    <n v="14031.02"/>
    <n v="3245"/>
    <n v="185.23"/>
    <x v="0"/>
    <n v="1"/>
    <n v="3243312.5"/>
  </r>
  <r>
    <x v="338"/>
    <d v="2002-02-23T00:00:00"/>
    <n v="23"/>
    <n v="2"/>
    <x v="6"/>
    <n v="13"/>
    <n v="16"/>
    <n v="12"/>
    <n v="5"/>
    <n v="27"/>
    <n v="50"/>
    <n v="123"/>
    <n v="20.5"/>
    <x v="0"/>
    <n v="0"/>
    <n v="76"/>
    <n v="12374.85"/>
    <n v="6908"/>
    <n v="135.63999999999999"/>
    <x v="0"/>
    <n v="1"/>
    <n v="12514336.939999999"/>
  </r>
  <r>
    <x v="339"/>
    <d v="2002-02-27T00:00:00"/>
    <n v="27"/>
    <n v="2"/>
    <x v="6"/>
    <n v="10"/>
    <n v="60"/>
    <n v="42"/>
    <n v="9"/>
    <n v="33"/>
    <n v="12"/>
    <n v="166"/>
    <n v="27.666666666666668"/>
    <x v="0"/>
    <n v="0"/>
    <n v="121"/>
    <n v="9877.84"/>
    <n v="6970"/>
    <n v="170.83"/>
    <x v="0"/>
    <n v="1"/>
    <n v="13948598.35"/>
  </r>
  <r>
    <x v="340"/>
    <d v="2002-03-02T00:00:00"/>
    <n v="2"/>
    <n v="3"/>
    <x v="6"/>
    <n v="56"/>
    <n v="23"/>
    <n v="22"/>
    <n v="43"/>
    <n v="16"/>
    <n v="5"/>
    <n v="165"/>
    <n v="27.5"/>
    <x v="0"/>
    <n v="0"/>
    <n v="166"/>
    <n v="9623.14"/>
    <n v="11103"/>
    <n v="143.34"/>
    <x v="0"/>
    <n v="1"/>
    <n v="15865526.880000001"/>
  </r>
  <r>
    <x v="341"/>
    <d v="2002-03-06T00:00:00"/>
    <n v="6"/>
    <n v="3"/>
    <x v="6"/>
    <n v="29"/>
    <n v="49"/>
    <n v="54"/>
    <n v="51"/>
    <n v="16"/>
    <n v="34"/>
    <n v="233"/>
    <n v="38.833333333333336"/>
    <x v="0"/>
    <n v="0"/>
    <n v="93"/>
    <n v="15067.81"/>
    <n v="5578"/>
    <n v="250.27"/>
    <x v="0"/>
    <n v="1"/>
    <n v="17547094.93"/>
  </r>
  <r>
    <x v="342"/>
    <d v="2002-03-09T00:00:00"/>
    <n v="9"/>
    <n v="3"/>
    <x v="6"/>
    <n v="4"/>
    <n v="6"/>
    <n v="7"/>
    <n v="24"/>
    <n v="12"/>
    <n v="41"/>
    <n v="94"/>
    <n v="15.666666666666666"/>
    <x v="2"/>
    <n v="9937283.0299999993"/>
    <n v="246"/>
    <n v="7884.39"/>
    <n v="17023"/>
    <n v="113.51"/>
    <x v="1"/>
    <n v="0"/>
    <n v="0"/>
  </r>
  <r>
    <x v="343"/>
    <d v="2002-03-13T00:00:00"/>
    <n v="13"/>
    <n v="3"/>
    <x v="6"/>
    <n v="33"/>
    <n v="36"/>
    <n v="12"/>
    <n v="35"/>
    <n v="10"/>
    <n v="14"/>
    <n v="140"/>
    <n v="23.333333333333332"/>
    <x v="0"/>
    <n v="0"/>
    <n v="46"/>
    <n v="9494.33"/>
    <n v="3487"/>
    <n v="124.78"/>
    <x v="0"/>
    <n v="1"/>
    <n v="524086.97"/>
  </r>
  <r>
    <x v="344"/>
    <d v="2002-03-16T00:00:00"/>
    <n v="16"/>
    <n v="3"/>
    <x v="6"/>
    <n v="56"/>
    <n v="11"/>
    <n v="58"/>
    <n v="46"/>
    <n v="51"/>
    <n v="22"/>
    <n v="244"/>
    <n v="40.666666666666664"/>
    <x v="1"/>
    <n v="1447870.53"/>
    <n v="27"/>
    <n v="28511.84"/>
    <n v="2170"/>
    <n v="353.42"/>
    <x v="1"/>
    <n v="0"/>
    <n v="0"/>
  </r>
  <r>
    <x v="345"/>
    <d v="2002-03-20T00:00:00"/>
    <n v="20"/>
    <n v="3"/>
    <x v="6"/>
    <n v="56"/>
    <n v="7"/>
    <n v="46"/>
    <n v="60"/>
    <n v="41"/>
    <n v="12"/>
    <n v="222"/>
    <n v="37"/>
    <x v="0"/>
    <n v="0"/>
    <n v="20"/>
    <n v="19632.3"/>
    <n v="1589"/>
    <n v="246.17"/>
    <x v="0"/>
    <n v="1"/>
    <n v="471175.04"/>
  </r>
  <r>
    <x v="346"/>
    <d v="2002-03-23T00:00:00"/>
    <n v="23"/>
    <n v="3"/>
    <x v="6"/>
    <n v="26"/>
    <n v="10"/>
    <n v="52"/>
    <n v="1"/>
    <n v="12"/>
    <n v="48"/>
    <n v="149"/>
    <n v="24.833333333333332"/>
    <x v="0"/>
    <n v="0"/>
    <n v="72"/>
    <n v="9988.89"/>
    <n v="4730"/>
    <n v="151.47999999999999"/>
    <x v="0"/>
    <n v="1"/>
    <n v="1334215.32"/>
  </r>
  <r>
    <x v="347"/>
    <d v="2002-03-27T00:00:00"/>
    <n v="27"/>
    <n v="3"/>
    <x v="6"/>
    <n v="39"/>
    <n v="40"/>
    <n v="33"/>
    <n v="52"/>
    <n v="19"/>
    <n v="30"/>
    <n v="213"/>
    <n v="35.5"/>
    <x v="0"/>
    <n v="0"/>
    <n v="19"/>
    <n v="26763.06"/>
    <n v="1547"/>
    <n v="327.45999999999998"/>
    <x v="0"/>
    <n v="1"/>
    <n v="1944413.01"/>
  </r>
  <r>
    <x v="348"/>
    <d v="2002-03-30T00:00:00"/>
    <n v="30"/>
    <n v="3"/>
    <x v="6"/>
    <n v="9"/>
    <n v="38"/>
    <n v="32"/>
    <n v="8"/>
    <n v="54"/>
    <n v="28"/>
    <n v="169"/>
    <n v="28.166666666666668"/>
    <x v="0"/>
    <n v="0"/>
    <n v="46"/>
    <n v="14053.06"/>
    <n v="3264"/>
    <n v="197.31"/>
    <x v="0"/>
    <n v="1"/>
    <n v="10405636.15"/>
  </r>
  <r>
    <x v="349"/>
    <d v="2002-04-03T00:00:00"/>
    <n v="3"/>
    <n v="4"/>
    <x v="6"/>
    <n v="23"/>
    <n v="30"/>
    <n v="43"/>
    <n v="10"/>
    <n v="15"/>
    <n v="57"/>
    <n v="178"/>
    <n v="29.666666666666668"/>
    <x v="0"/>
    <n v="0"/>
    <n v="80"/>
    <n v="11801.82"/>
    <n v="5012"/>
    <n v="187.66"/>
    <x v="0"/>
    <n v="1"/>
    <n v="11538610.199999999"/>
  </r>
  <r>
    <x v="350"/>
    <d v="2002-04-06T00:00:00"/>
    <n v="6"/>
    <n v="4"/>
    <x v="6"/>
    <n v="15"/>
    <n v="16"/>
    <n v="59"/>
    <n v="60"/>
    <n v="24"/>
    <n v="41"/>
    <n v="215"/>
    <n v="35.833333333333336"/>
    <x v="0"/>
    <n v="0"/>
    <n v="98"/>
    <n v="14478.34"/>
    <n v="5832"/>
    <n v="242.37"/>
    <x v="0"/>
    <n v="1"/>
    <n v="13241262.560000001"/>
  </r>
  <r>
    <x v="351"/>
    <d v="2002-04-10T00:00:00"/>
    <n v="10"/>
    <n v="4"/>
    <x v="6"/>
    <n v="49"/>
    <n v="7"/>
    <n v="47"/>
    <n v="25"/>
    <n v="20"/>
    <n v="44"/>
    <n v="192"/>
    <n v="32"/>
    <x v="0"/>
    <n v="0"/>
    <n v="161"/>
    <n v="7848.74"/>
    <n v="8080"/>
    <n v="155.80000000000001"/>
    <x v="0"/>
    <n v="1"/>
    <n v="14757638.49"/>
  </r>
  <r>
    <x v="352"/>
    <d v="2002-04-13T00:00:00"/>
    <n v="13"/>
    <n v="4"/>
    <x v="6"/>
    <n v="60"/>
    <n v="46"/>
    <n v="30"/>
    <n v="55"/>
    <n v="23"/>
    <n v="19"/>
    <n v="233"/>
    <n v="38.833333333333336"/>
    <x v="0"/>
    <n v="0"/>
    <n v="89"/>
    <n v="19537.11"/>
    <n v="6862"/>
    <n v="252.44"/>
    <x v="0"/>
    <n v="1"/>
    <n v="16844201.809999999"/>
  </r>
  <r>
    <x v="353"/>
    <d v="2002-04-17T00:00:00"/>
    <n v="17"/>
    <n v="4"/>
    <x v="6"/>
    <n v="40"/>
    <n v="52"/>
    <n v="38"/>
    <n v="16"/>
    <n v="7"/>
    <n v="41"/>
    <n v="194"/>
    <n v="32.333333333333336"/>
    <x v="1"/>
    <n v="18680098.100000001"/>
    <n v="93"/>
    <n v="16450.68"/>
    <n v="6184"/>
    <n v="246.46"/>
    <x v="1"/>
    <n v="0"/>
    <n v="0"/>
  </r>
  <r>
    <x v="354"/>
    <d v="2002-04-20T00:00:00"/>
    <n v="20"/>
    <n v="4"/>
    <x v="6"/>
    <n v="2"/>
    <n v="37"/>
    <n v="22"/>
    <n v="60"/>
    <n v="14"/>
    <n v="23"/>
    <n v="158"/>
    <n v="26.333333333333332"/>
    <x v="0"/>
    <n v="0"/>
    <n v="50"/>
    <n v="14412.47"/>
    <n v="4711"/>
    <n v="152.38999999999999"/>
    <x v="0"/>
    <n v="1"/>
    <n v="864747.94"/>
  </r>
  <r>
    <x v="355"/>
    <d v="2002-04-24T00:00:00"/>
    <n v="24"/>
    <n v="4"/>
    <x v="6"/>
    <n v="54"/>
    <n v="19"/>
    <n v="5"/>
    <n v="58"/>
    <n v="56"/>
    <n v="21"/>
    <n v="213"/>
    <n v="35.5"/>
    <x v="0"/>
    <n v="0"/>
    <n v="32"/>
    <n v="15777.72"/>
    <n v="2415"/>
    <n v="208.28"/>
    <x v="0"/>
    <n v="1"/>
    <n v="1470612.4"/>
  </r>
  <r>
    <x v="356"/>
    <d v="2002-04-27T00:00:00"/>
    <n v="27"/>
    <n v="4"/>
    <x v="6"/>
    <n v="45"/>
    <n v="53"/>
    <n v="32"/>
    <n v="2"/>
    <n v="30"/>
    <n v="35"/>
    <n v="197"/>
    <n v="32.833333333333336"/>
    <x v="0"/>
    <n v="0"/>
    <n v="34"/>
    <n v="23899.52"/>
    <n v="3265"/>
    <n v="247.94"/>
    <x v="0"/>
    <n v="1"/>
    <n v="2445712.66"/>
  </r>
  <r>
    <x v="357"/>
    <d v="2002-05-04T00:00:00"/>
    <n v="4"/>
    <n v="5"/>
    <x v="6"/>
    <n v="40"/>
    <n v="42"/>
    <n v="32"/>
    <n v="12"/>
    <n v="21"/>
    <n v="17"/>
    <n v="164"/>
    <n v="27.333333333333332"/>
    <x v="0"/>
    <n v="0"/>
    <n v="84"/>
    <n v="12903.06"/>
    <n v="5798"/>
    <n v="186.23"/>
    <x v="0"/>
    <n v="1"/>
    <n v="3746340.86"/>
  </r>
  <r>
    <x v="358"/>
    <d v="2002-05-08T00:00:00"/>
    <n v="8"/>
    <n v="5"/>
    <x v="6"/>
    <n v="31"/>
    <n v="54"/>
    <n v="20"/>
    <n v="29"/>
    <n v="13"/>
    <n v="19"/>
    <n v="166"/>
    <n v="27.666666666666668"/>
    <x v="0"/>
    <n v="0"/>
    <n v="56"/>
    <n v="13050.25"/>
    <n v="3953"/>
    <n v="184.17"/>
    <x v="0"/>
    <n v="1"/>
    <n v="13221837.92"/>
  </r>
  <r>
    <x v="359"/>
    <d v="2002-05-11T00:00:00"/>
    <n v="11"/>
    <n v="5"/>
    <x v="6"/>
    <n v="47"/>
    <n v="24"/>
    <n v="29"/>
    <n v="55"/>
    <n v="53"/>
    <n v="23"/>
    <n v="231"/>
    <n v="38.5"/>
    <x v="0"/>
    <n v="0"/>
    <n v="133"/>
    <n v="10645.79"/>
    <n v="8382"/>
    <n v="168.28"/>
    <x v="0"/>
    <n v="1"/>
    <n v="14920906.83"/>
  </r>
  <r>
    <x v="360"/>
    <d v="2002-05-15T00:00:00"/>
    <n v="15"/>
    <n v="5"/>
    <x v="6"/>
    <n v="41"/>
    <n v="28"/>
    <n v="45"/>
    <n v="31"/>
    <n v="16"/>
    <n v="59"/>
    <n v="220"/>
    <n v="36.666666666666664"/>
    <x v="0"/>
    <n v="0"/>
    <n v="98"/>
    <n v="12456.14"/>
    <n v="5236"/>
    <n v="232.26"/>
    <x v="0"/>
    <n v="1"/>
    <n v="16385748.75"/>
  </r>
  <r>
    <x v="361"/>
    <d v="2002-05-18T00:00:00"/>
    <n v="18"/>
    <n v="5"/>
    <x v="6"/>
    <n v="37"/>
    <n v="20"/>
    <n v="33"/>
    <n v="46"/>
    <n v="7"/>
    <n v="56"/>
    <n v="199"/>
    <n v="33.166666666666664"/>
    <x v="1"/>
    <n v="18399160.530000001"/>
    <n v="110"/>
    <n v="15253.12"/>
    <n v="8313"/>
    <n v="201.08"/>
    <x v="1"/>
    <n v="0"/>
    <n v="0"/>
  </r>
  <r>
    <x v="362"/>
    <d v="2002-05-22T00:00:00"/>
    <n v="22"/>
    <n v="5"/>
    <x v="6"/>
    <n v="39"/>
    <n v="54"/>
    <n v="29"/>
    <n v="49"/>
    <n v="47"/>
    <n v="19"/>
    <n v="237"/>
    <n v="39.5"/>
    <x v="0"/>
    <n v="0"/>
    <n v="27"/>
    <n v="14921.89"/>
    <n v="2225"/>
    <n v="180.39"/>
    <x v="0"/>
    <n v="1"/>
    <n v="483469.12"/>
  </r>
  <r>
    <x v="363"/>
    <d v="2002-05-25T00:00:00"/>
    <n v="25"/>
    <n v="5"/>
    <x v="6"/>
    <n v="59"/>
    <n v="44"/>
    <n v="29"/>
    <n v="5"/>
    <n v="51"/>
    <n v="57"/>
    <n v="245"/>
    <n v="40.833333333333336"/>
    <x v="1"/>
    <n v="1307293.04"/>
    <n v="76"/>
    <n v="9033.16"/>
    <n v="3315"/>
    <n v="206.32"/>
    <x v="1"/>
    <n v="0"/>
    <n v="0"/>
  </r>
  <r>
    <x v="364"/>
    <d v="2002-05-29T00:00:00"/>
    <n v="29"/>
    <n v="5"/>
    <x v="6"/>
    <n v="52"/>
    <n v="19"/>
    <n v="34"/>
    <n v="37"/>
    <n v="58"/>
    <n v="23"/>
    <n v="223"/>
    <n v="37.166666666666664"/>
    <x v="1"/>
    <n v="462752.26"/>
    <n v="45"/>
    <n v="8569.49"/>
    <n v="2433"/>
    <n v="157.9"/>
    <x v="1"/>
    <n v="0"/>
    <n v="0"/>
  </r>
  <r>
    <x v="365"/>
    <d v="2002-06-01T00:00:00"/>
    <n v="1"/>
    <n v="6"/>
    <x v="6"/>
    <n v="6"/>
    <n v="4"/>
    <n v="51"/>
    <n v="7"/>
    <n v="21"/>
    <n v="15"/>
    <n v="104"/>
    <n v="17.333333333333332"/>
    <x v="0"/>
    <n v="0"/>
    <n v="41"/>
    <n v="12721.16"/>
    <n v="3489"/>
    <n v="148.93"/>
    <x v="0"/>
    <n v="1"/>
    <n v="625880.91"/>
  </r>
  <r>
    <x v="366"/>
    <d v="2002-06-05T00:00:00"/>
    <n v="5"/>
    <n v="6"/>
    <x v="6"/>
    <n v="52"/>
    <n v="49"/>
    <n v="27"/>
    <n v="33"/>
    <n v="12"/>
    <n v="10"/>
    <n v="183"/>
    <n v="30.5"/>
    <x v="1"/>
    <n v="1150498.02"/>
    <n v="71"/>
    <n v="6157.48"/>
    <n v="3040"/>
    <n v="143.27000000000001"/>
    <x v="1"/>
    <n v="0"/>
    <n v="0"/>
  </r>
  <r>
    <x v="367"/>
    <d v="2002-06-08T00:00:00"/>
    <n v="8"/>
    <n v="6"/>
    <x v="6"/>
    <n v="13"/>
    <n v="50"/>
    <n v="38"/>
    <n v="32"/>
    <n v="44"/>
    <n v="29"/>
    <n v="206"/>
    <n v="34.333333333333336"/>
    <x v="0"/>
    <n v="0"/>
    <n v="53"/>
    <n v="10725.28"/>
    <n v="3220"/>
    <n v="175.87"/>
    <x v="0"/>
    <n v="1"/>
    <n v="682127.44"/>
  </r>
  <r>
    <x v="368"/>
    <d v="2002-06-12T00:00:00"/>
    <n v="12"/>
    <n v="6"/>
    <x v="6"/>
    <n v="21"/>
    <n v="42"/>
    <n v="1"/>
    <n v="60"/>
    <n v="35"/>
    <n v="14"/>
    <n v="173"/>
    <n v="28.833333333333332"/>
    <x v="1"/>
    <n v="1221738.07"/>
    <n v="46"/>
    <n v="9775.5499999999993"/>
    <n v="4167"/>
    <n v="107.51"/>
    <x v="1"/>
    <n v="0"/>
    <n v="0"/>
  </r>
  <r>
    <x v="369"/>
    <d v="2002-06-15T00:00:00"/>
    <n v="15"/>
    <n v="6"/>
    <x v="6"/>
    <n v="51"/>
    <n v="42"/>
    <n v="4"/>
    <n v="54"/>
    <n v="1"/>
    <n v="40"/>
    <n v="192"/>
    <n v="32"/>
    <x v="0"/>
    <n v="0"/>
    <n v="40"/>
    <n v="23283.3"/>
    <n v="3230"/>
    <n v="287.25"/>
    <x v="0"/>
    <n v="1"/>
    <n v="7330667.6399999997"/>
  </r>
  <r>
    <x v="370"/>
    <d v="2002-06-19T00:00:00"/>
    <n v="19"/>
    <n v="6"/>
    <x v="6"/>
    <n v="23"/>
    <n v="33"/>
    <n v="39"/>
    <n v="4"/>
    <n v="60"/>
    <n v="18"/>
    <n v="177"/>
    <n v="29.5"/>
    <x v="0"/>
    <n v="0"/>
    <n v="47"/>
    <n v="16675.12"/>
    <n v="3979"/>
    <n v="196.23"/>
    <x v="0"/>
    <n v="1"/>
    <n v="8271144.7000000002"/>
  </r>
  <r>
    <x v="371"/>
    <d v="2002-06-22T00:00:00"/>
    <n v="22"/>
    <n v="6"/>
    <x v="6"/>
    <n v="24"/>
    <n v="17"/>
    <n v="46"/>
    <n v="57"/>
    <n v="16"/>
    <n v="39"/>
    <n v="199"/>
    <n v="33.166666666666664"/>
    <x v="2"/>
    <n v="4792658.3499999996"/>
    <n v="85"/>
    <n v="12884.04"/>
    <n v="6743"/>
    <n v="161.80000000000001"/>
    <x v="1"/>
    <n v="0"/>
    <n v="0"/>
  </r>
  <r>
    <x v="372"/>
    <d v="2002-06-26T00:00:00"/>
    <n v="26"/>
    <n v="6"/>
    <x v="6"/>
    <n v="31"/>
    <n v="33"/>
    <n v="24"/>
    <n v="10"/>
    <n v="5"/>
    <n v="1"/>
    <n v="104"/>
    <n v="17.333333333333332"/>
    <x v="0"/>
    <n v="0"/>
    <n v="52"/>
    <n v="6480.14"/>
    <n v="3292"/>
    <n v="101.98"/>
    <x v="0"/>
    <n v="1"/>
    <n v="404360.65"/>
  </r>
  <r>
    <x v="373"/>
    <d v="2002-06-29T00:00:00"/>
    <n v="29"/>
    <n v="6"/>
    <x v="6"/>
    <n v="54"/>
    <n v="2"/>
    <n v="26"/>
    <n v="5"/>
    <n v="44"/>
    <n v="16"/>
    <n v="147"/>
    <n v="24.5"/>
    <x v="0"/>
    <n v="0"/>
    <n v="80"/>
    <n v="8073.17"/>
    <n v="3326"/>
    <n v="193.45"/>
    <x v="0"/>
    <n v="1"/>
    <n v="1179384.47"/>
  </r>
  <r>
    <x v="374"/>
    <d v="2002-07-03T00:00:00"/>
    <n v="3"/>
    <n v="7"/>
    <x v="6"/>
    <n v="51"/>
    <n v="9"/>
    <n v="42"/>
    <n v="5"/>
    <n v="58"/>
    <n v="1"/>
    <n v="166"/>
    <n v="27.666666666666668"/>
    <x v="0"/>
    <n v="0"/>
    <n v="33"/>
    <n v="14359.09"/>
    <n v="2359"/>
    <n v="200.11"/>
    <x v="0"/>
    <n v="1"/>
    <n v="1748004.5"/>
  </r>
  <r>
    <x v="375"/>
    <d v="2002-07-06T00:00:00"/>
    <n v="6"/>
    <n v="7"/>
    <x v="6"/>
    <n v="25"/>
    <n v="13"/>
    <n v="10"/>
    <n v="43"/>
    <n v="35"/>
    <n v="48"/>
    <n v="174"/>
    <n v="29"/>
    <x v="0"/>
    <n v="0"/>
    <n v="110"/>
    <n v="7257"/>
    <n v="6956"/>
    <n v="114.33"/>
    <x v="0"/>
    <n v="1"/>
    <n v="2705928.72"/>
  </r>
  <r>
    <x v="376"/>
    <d v="2002-07-10T00:00:00"/>
    <n v="10"/>
    <n v="7"/>
    <x v="6"/>
    <n v="46"/>
    <n v="19"/>
    <n v="3"/>
    <n v="45"/>
    <n v="12"/>
    <n v="27"/>
    <n v="152"/>
    <n v="25.333333333333332"/>
    <x v="0"/>
    <n v="0"/>
    <n v="87"/>
    <n v="6639.02"/>
    <n v="5468"/>
    <n v="105.23"/>
    <x v="0"/>
    <n v="1"/>
    <n v="3399042.3"/>
  </r>
  <r>
    <x v="377"/>
    <d v="2002-07-13T00:00:00"/>
    <n v="13"/>
    <n v="7"/>
    <x v="6"/>
    <n v="55"/>
    <n v="45"/>
    <n v="48"/>
    <n v="41"/>
    <n v="5"/>
    <n v="38"/>
    <n v="232"/>
    <n v="38.666666666666664"/>
    <x v="0"/>
    <n v="0"/>
    <n v="36"/>
    <n v="25450.6"/>
    <n v="3115"/>
    <n v="293.02"/>
    <x v="0"/>
    <n v="1"/>
    <n v="4498508.08"/>
  </r>
  <r>
    <x v="378"/>
    <d v="2002-07-17T00:00:00"/>
    <n v="17"/>
    <n v="7"/>
    <x v="6"/>
    <n v="41"/>
    <n v="55"/>
    <n v="24"/>
    <n v="59"/>
    <n v="33"/>
    <n v="40"/>
    <n v="252"/>
    <n v="42"/>
    <x v="0"/>
    <n v="0"/>
    <n v="32"/>
    <n v="23407.93"/>
    <n v="2830"/>
    <n v="263.68"/>
    <x v="0"/>
    <n v="1"/>
    <n v="11243785.66"/>
  </r>
  <r>
    <x v="379"/>
    <d v="2002-07-20T00:00:00"/>
    <n v="20"/>
    <n v="7"/>
    <x v="6"/>
    <n v="47"/>
    <n v="22"/>
    <n v="13"/>
    <n v="30"/>
    <n v="31"/>
    <n v="57"/>
    <n v="200"/>
    <n v="33.333333333333336"/>
    <x v="0"/>
    <n v="0"/>
    <n v="206"/>
    <n v="6628.67"/>
    <n v="7186"/>
    <n v="189.31"/>
    <x v="0"/>
    <n v="1"/>
    <n v="12882392.949999999"/>
  </r>
  <r>
    <x v="380"/>
    <d v="2002-07-24T00:00:00"/>
    <n v="24"/>
    <n v="7"/>
    <x v="6"/>
    <n v="9"/>
    <n v="56"/>
    <n v="46"/>
    <n v="28"/>
    <n v="10"/>
    <n v="55"/>
    <n v="204"/>
    <n v="34"/>
    <x v="0"/>
    <n v="0"/>
    <n v="85"/>
    <n v="14181.19"/>
    <n v="7295"/>
    <n v="164.62"/>
    <x v="0"/>
    <n v="1"/>
    <n v="14328873.76"/>
  </r>
  <r>
    <x v="381"/>
    <d v="2002-07-27T00:00:00"/>
    <n v="27"/>
    <n v="7"/>
    <x v="6"/>
    <n v="54"/>
    <n v="38"/>
    <n v="53"/>
    <n v="31"/>
    <n v="37"/>
    <n v="34"/>
    <n v="247"/>
    <n v="41.166666666666664"/>
    <x v="0"/>
    <n v="0"/>
    <n v="68"/>
    <n v="23756.27"/>
    <n v="6291"/>
    <n v="255.82"/>
    <x v="0"/>
    <n v="1"/>
    <n v="16267384.960000001"/>
  </r>
  <r>
    <x v="382"/>
    <d v="2002-07-31T00:00:00"/>
    <n v="31"/>
    <n v="7"/>
    <x v="6"/>
    <n v="48"/>
    <n v="22"/>
    <n v="53"/>
    <n v="56"/>
    <n v="50"/>
    <n v="14"/>
    <n v="243"/>
    <n v="40.5"/>
    <x v="0"/>
    <n v="0"/>
    <n v="73"/>
    <n v="23753.43"/>
    <n v="6573"/>
    <n v="262.81"/>
    <x v="0"/>
    <n v="1"/>
    <n v="18348185.449999999"/>
  </r>
  <r>
    <x v="383"/>
    <d v="2002-08-03T00:00:00"/>
    <n v="3"/>
    <n v="8"/>
    <x v="6"/>
    <n v="28"/>
    <n v="50"/>
    <n v="47"/>
    <n v="24"/>
    <n v="40"/>
    <n v="52"/>
    <n v="241"/>
    <n v="40.166666666666664"/>
    <x v="0"/>
    <n v="0"/>
    <n v="151"/>
    <n v="18351.990000000002"/>
    <n v="10644"/>
    <n v="259.37"/>
    <x v="0"/>
    <n v="1"/>
    <n v="21673565.649999999"/>
  </r>
  <r>
    <x v="384"/>
    <d v="2002-08-07T00:00:00"/>
    <n v="7"/>
    <n v="8"/>
    <x v="6"/>
    <n v="22"/>
    <n v="12"/>
    <n v="24"/>
    <n v="18"/>
    <n v="5"/>
    <n v="16"/>
    <n v="97"/>
    <n v="16.166666666666668"/>
    <x v="2"/>
    <n v="12952192.890000001"/>
    <n v="759"/>
    <n v="4645.17"/>
    <n v="37449"/>
    <n v="93.8"/>
    <x v="1"/>
    <n v="0"/>
    <n v="0"/>
  </r>
  <r>
    <x v="385"/>
    <d v="2002-08-10T00:00:00"/>
    <n v="10"/>
    <n v="8"/>
    <x v="6"/>
    <n v="39"/>
    <n v="54"/>
    <n v="43"/>
    <n v="36"/>
    <n v="17"/>
    <n v="35"/>
    <n v="224"/>
    <n v="37.333333333333336"/>
    <x v="0"/>
    <n v="0"/>
    <n v="70"/>
    <n v="11571.98"/>
    <n v="5236"/>
    <n v="154.12"/>
    <x v="0"/>
    <n v="1"/>
    <n v="972045.86"/>
  </r>
  <r>
    <x v="386"/>
    <d v="2002-08-14T00:00:00"/>
    <n v="14"/>
    <n v="8"/>
    <x v="6"/>
    <n v="29"/>
    <n v="28"/>
    <n v="48"/>
    <n v="47"/>
    <n v="43"/>
    <n v="22"/>
    <n v="217"/>
    <n v="36.166666666666664"/>
    <x v="0"/>
    <n v="0"/>
    <n v="40"/>
    <n v="14937.65"/>
    <n v="2998"/>
    <n v="198.55"/>
    <x v="0"/>
    <n v="1"/>
    <n v="1689053.37"/>
  </r>
  <r>
    <x v="387"/>
    <d v="2002-08-17T00:00:00"/>
    <n v="17"/>
    <n v="8"/>
    <x v="6"/>
    <n v="52"/>
    <n v="48"/>
    <n v="53"/>
    <n v="58"/>
    <n v="23"/>
    <n v="36"/>
    <n v="270"/>
    <n v="45"/>
    <x v="0"/>
    <n v="0"/>
    <n v="46"/>
    <n v="18826.46"/>
    <n v="4293"/>
    <n v="200.97"/>
    <x v="0"/>
    <n v="1"/>
    <n v="2728273.75"/>
  </r>
  <r>
    <x v="388"/>
    <d v="2002-08-21T00:00:00"/>
    <n v="21"/>
    <n v="8"/>
    <x v="6"/>
    <n v="46"/>
    <n v="14"/>
    <n v="54"/>
    <n v="18"/>
    <n v="43"/>
    <n v="5"/>
    <n v="180"/>
    <n v="30"/>
    <x v="0"/>
    <n v="0"/>
    <n v="63"/>
    <n v="11305.19"/>
    <n v="4169"/>
    <n v="170.2"/>
    <x v="0"/>
    <n v="1"/>
    <n v="15745310.460000001"/>
  </r>
  <r>
    <x v="389"/>
    <d v="2002-08-24T00:00:00"/>
    <n v="24"/>
    <n v="8"/>
    <x v="6"/>
    <n v="7"/>
    <n v="22"/>
    <n v="34"/>
    <n v="12"/>
    <n v="38"/>
    <n v="53"/>
    <n v="166"/>
    <n v="27.666666666666668"/>
    <x v="1"/>
    <n v="17611429.969999999"/>
    <n v="171"/>
    <n v="9094.15"/>
    <n v="10722"/>
    <n v="144.49"/>
    <x v="1"/>
    <n v="0"/>
    <n v="0"/>
  </r>
  <r>
    <x v="390"/>
    <d v="2002-08-28T00:00:00"/>
    <n v="28"/>
    <n v="8"/>
    <x v="6"/>
    <n v="7"/>
    <n v="15"/>
    <n v="35"/>
    <n v="16"/>
    <n v="40"/>
    <n v="4"/>
    <n v="117"/>
    <n v="19.5"/>
    <x v="0"/>
    <n v="0"/>
    <n v="44"/>
    <n v="10170.35"/>
    <n v="2740"/>
    <n v="162.69999999999999"/>
    <x v="0"/>
    <n v="1"/>
    <n v="536994.30000000005"/>
  </r>
  <r>
    <x v="391"/>
    <d v="2002-08-31T00:00:00"/>
    <n v="31"/>
    <n v="8"/>
    <x v="6"/>
    <n v="49"/>
    <n v="47"/>
    <n v="39"/>
    <n v="31"/>
    <n v="15"/>
    <n v="23"/>
    <n v="204"/>
    <n v="34"/>
    <x v="1"/>
    <n v="1410917.29"/>
    <n v="68"/>
    <n v="10709.84"/>
    <n v="3591"/>
    <n v="202.03"/>
    <x v="1"/>
    <n v="0"/>
    <n v="0"/>
  </r>
  <r>
    <x v="392"/>
    <d v="2002-09-04T00:00:00"/>
    <n v="4"/>
    <n v="9"/>
    <x v="6"/>
    <n v="12"/>
    <n v="50"/>
    <n v="36"/>
    <n v="6"/>
    <n v="35"/>
    <n v="40"/>
    <n v="179"/>
    <n v="29.833333333333332"/>
    <x v="0"/>
    <n v="0"/>
    <n v="31"/>
    <n v="13716.51"/>
    <n v="1949"/>
    <n v="217.35"/>
    <x v="0"/>
    <n v="1"/>
    <n v="510254.22"/>
  </r>
  <r>
    <x v="393"/>
    <d v="2002-09-07T00:00:00"/>
    <n v="7"/>
    <n v="9"/>
    <x v="6"/>
    <n v="15"/>
    <n v="49"/>
    <n v="42"/>
    <n v="5"/>
    <n v="45"/>
    <n v="35"/>
    <n v="191"/>
    <n v="31.833333333333332"/>
    <x v="0"/>
    <n v="0"/>
    <n v="47"/>
    <n v="11817.8"/>
    <n v="4815"/>
    <n v="114.93"/>
    <x v="0"/>
    <n v="1"/>
    <n v="1176778.31"/>
  </r>
  <r>
    <x v="394"/>
    <d v="2002-09-11T00:00:00"/>
    <n v="11"/>
    <n v="9"/>
    <x v="6"/>
    <n v="11"/>
    <n v="58"/>
    <n v="31"/>
    <n v="14"/>
    <n v="10"/>
    <n v="20"/>
    <n v="144"/>
    <n v="24"/>
    <x v="1"/>
    <n v="1843709.96"/>
    <n v="27"/>
    <n v="20584.310000000001"/>
    <n v="2328"/>
    <n v="237.84"/>
    <x v="1"/>
    <n v="0"/>
    <n v="0"/>
  </r>
  <r>
    <x v="395"/>
    <d v="2002-09-14T00:00:00"/>
    <n v="14"/>
    <n v="9"/>
    <x v="6"/>
    <n v="47"/>
    <n v="18"/>
    <n v="6"/>
    <n v="45"/>
    <n v="34"/>
    <n v="42"/>
    <n v="192"/>
    <n v="32"/>
    <x v="0"/>
    <n v="0"/>
    <n v="63"/>
    <n v="10148.719999999999"/>
    <n v="4201"/>
    <n v="151.63"/>
    <x v="0"/>
    <n v="1"/>
    <n v="767243.59"/>
  </r>
  <r>
    <x v="396"/>
    <d v="2002-09-18T00:00:00"/>
    <n v="18"/>
    <n v="9"/>
    <x v="6"/>
    <n v="32"/>
    <n v="24"/>
    <n v="2"/>
    <n v="5"/>
    <n v="1"/>
    <n v="46"/>
    <n v="110"/>
    <n v="18.333333333333332"/>
    <x v="0"/>
    <n v="0"/>
    <n v="61"/>
    <n v="7992.42"/>
    <n v="4026"/>
    <n v="120.64"/>
    <x v="0"/>
    <n v="1"/>
    <n v="1352288.49"/>
  </r>
  <r>
    <x v="397"/>
    <d v="2002-09-21T00:00:00"/>
    <n v="21"/>
    <n v="9"/>
    <x v="6"/>
    <n v="28"/>
    <n v="7"/>
    <n v="16"/>
    <n v="37"/>
    <n v="36"/>
    <n v="22"/>
    <n v="146"/>
    <n v="24.333333333333332"/>
    <x v="1"/>
    <n v="2221289.77"/>
    <n v="63"/>
    <n v="11494.73"/>
    <n v="5106"/>
    <n v="141.29"/>
    <x v="1"/>
    <n v="0"/>
    <n v="0"/>
  </r>
  <r>
    <x v="398"/>
    <d v="2002-09-25T00:00:00"/>
    <n v="25"/>
    <n v="9"/>
    <x v="6"/>
    <n v="59"/>
    <n v="55"/>
    <n v="16"/>
    <n v="27"/>
    <n v="47"/>
    <n v="11"/>
    <n v="215"/>
    <n v="35.833333333333336"/>
    <x v="0"/>
    <n v="0"/>
    <n v="20"/>
    <n v="19537"/>
    <n v="1730"/>
    <n v="225.01"/>
    <x v="0"/>
    <n v="1"/>
    <n v="5676171.4100000001"/>
  </r>
  <r>
    <x v="399"/>
    <d v="2002-09-28T00:00:00"/>
    <n v="28"/>
    <n v="9"/>
    <x v="6"/>
    <n v="29"/>
    <n v="59"/>
    <n v="13"/>
    <n v="10"/>
    <n v="54"/>
    <n v="28"/>
    <n v="193"/>
    <n v="32.166666666666664"/>
    <x v="0"/>
    <n v="0"/>
    <n v="75"/>
    <n v="13254.18"/>
    <n v="4875"/>
    <n v="203.14"/>
    <x v="0"/>
    <n v="1"/>
    <n v="6869047.9100000001"/>
  </r>
  <r>
    <x v="400"/>
    <d v="2002-10-02T00:00:00"/>
    <n v="2"/>
    <n v="10"/>
    <x v="6"/>
    <n v="50"/>
    <n v="18"/>
    <n v="44"/>
    <n v="53"/>
    <n v="11"/>
    <n v="43"/>
    <n v="219"/>
    <n v="36.5"/>
    <x v="0"/>
    <n v="0"/>
    <n v="33"/>
    <n v="25008.639999999999"/>
    <n v="2853"/>
    <n v="288.18"/>
    <x v="0"/>
    <n v="1"/>
    <n v="7859389.8899999997"/>
  </r>
  <r>
    <x v="401"/>
    <d v="2002-10-05T00:00:00"/>
    <n v="5"/>
    <n v="10"/>
    <x v="6"/>
    <n v="27"/>
    <n v="43"/>
    <n v="58"/>
    <n v="5"/>
    <n v="16"/>
    <n v="56"/>
    <n v="205"/>
    <n v="34.166666666666664"/>
    <x v="0"/>
    <n v="0"/>
    <n v="146"/>
    <n v="7927.99"/>
    <n v="7787"/>
    <n v="148.08000000000001"/>
    <x v="0"/>
    <n v="1"/>
    <n v="9248373.5399999991"/>
  </r>
  <r>
    <x v="402"/>
    <d v="2002-10-09T00:00:00"/>
    <n v="9"/>
    <n v="10"/>
    <x v="6"/>
    <n v="46"/>
    <n v="31"/>
    <n v="7"/>
    <n v="16"/>
    <n v="60"/>
    <n v="27"/>
    <n v="187"/>
    <n v="31.166666666666668"/>
    <x v="0"/>
    <n v="0"/>
    <n v="48"/>
    <n v="19972.95"/>
    <n v="4099"/>
    <n v="233.01"/>
    <x v="0"/>
    <n v="1"/>
    <n v="10398815.279999999"/>
  </r>
  <r>
    <x v="403"/>
    <d v="2002-10-12T00:00:00"/>
    <n v="12"/>
    <n v="10"/>
    <x v="6"/>
    <n v="24"/>
    <n v="38"/>
    <n v="58"/>
    <n v="1"/>
    <n v="40"/>
    <n v="28"/>
    <n v="189"/>
    <n v="31.5"/>
    <x v="0"/>
    <n v="0"/>
    <n v="66"/>
    <n v="16580.07"/>
    <n v="4364"/>
    <n v="249.8"/>
    <x v="0"/>
    <n v="1"/>
    <n v="11711956.93"/>
  </r>
  <r>
    <x v="404"/>
    <d v="2002-10-16T00:00:00"/>
    <n v="16"/>
    <n v="10"/>
    <x v="6"/>
    <n v="57"/>
    <n v="60"/>
    <n v="34"/>
    <n v="24"/>
    <n v="29"/>
    <n v="47"/>
    <n v="251"/>
    <n v="41.833333333333336"/>
    <x v="0"/>
    <n v="0"/>
    <n v="67"/>
    <n v="16988.169999999998"/>
    <n v="4579"/>
    <n v="247.63"/>
    <x v="0"/>
    <n v="1"/>
    <n v="13077805.76"/>
  </r>
  <r>
    <x v="405"/>
    <d v="2002-10-19T00:00:00"/>
    <n v="19"/>
    <n v="10"/>
    <x v="6"/>
    <n v="47"/>
    <n v="32"/>
    <n v="48"/>
    <n v="12"/>
    <n v="38"/>
    <n v="2"/>
    <n v="179"/>
    <n v="29.833333333333332"/>
    <x v="0"/>
    <n v="0"/>
    <n v="78"/>
    <n v="19463.48"/>
    <n v="6557"/>
    <n v="230.66"/>
    <x v="0"/>
    <n v="1"/>
    <n v="14899587.92"/>
  </r>
  <r>
    <x v="406"/>
    <d v="2002-10-23T00:00:00"/>
    <n v="23"/>
    <n v="10"/>
    <x v="6"/>
    <n v="49"/>
    <n v="2"/>
    <n v="18"/>
    <n v="51"/>
    <n v="22"/>
    <n v="57"/>
    <n v="199"/>
    <n v="33.166666666666664"/>
    <x v="0"/>
    <n v="0"/>
    <n v="90"/>
    <n v="16315.38"/>
    <n v="6383"/>
    <n v="229.18"/>
    <x v="0"/>
    <n v="1"/>
    <n v="16661649.27"/>
  </r>
  <r>
    <x v="407"/>
    <d v="2002-10-26T00:00:00"/>
    <n v="26"/>
    <n v="10"/>
    <x v="6"/>
    <n v="49"/>
    <n v="44"/>
    <n v="33"/>
    <n v="28"/>
    <n v="56"/>
    <n v="14"/>
    <n v="224"/>
    <n v="37.333333333333336"/>
    <x v="1"/>
    <n v="18948827.670000002"/>
    <n v="269"/>
    <n v="7085.43"/>
    <n v="13970"/>
    <n v="135.91999999999999"/>
    <x v="1"/>
    <n v="0"/>
    <n v="0"/>
  </r>
  <r>
    <x v="408"/>
    <d v="2002-10-30T00:00:00"/>
    <n v="30"/>
    <n v="10"/>
    <x v="6"/>
    <n v="26"/>
    <n v="49"/>
    <n v="25"/>
    <n v="18"/>
    <n v="31"/>
    <n v="34"/>
    <n v="183"/>
    <n v="30.5"/>
    <x v="0"/>
    <n v="0"/>
    <n v="23"/>
    <n v="18741.96"/>
    <n v="1958"/>
    <n v="219.32"/>
    <x v="0"/>
    <n v="1"/>
    <n v="9710567.6099999994"/>
  </r>
  <r>
    <x v="409"/>
    <d v="2002-11-02T00:00:00"/>
    <n v="2"/>
    <n v="11"/>
    <x v="6"/>
    <n v="31"/>
    <n v="55"/>
    <n v="36"/>
    <n v="24"/>
    <n v="8"/>
    <n v="38"/>
    <n v="192"/>
    <n v="32"/>
    <x v="0"/>
    <n v="0"/>
    <n v="101"/>
    <n v="10257.120000000001"/>
    <n v="5799"/>
    <n v="177.97"/>
    <x v="0"/>
    <n v="1"/>
    <n v="10953730.369999999"/>
  </r>
  <r>
    <x v="410"/>
    <d v="2002-11-06T00:00:00"/>
    <n v="6"/>
    <n v="11"/>
    <x v="6"/>
    <n v="10"/>
    <n v="56"/>
    <n v="12"/>
    <n v="31"/>
    <n v="45"/>
    <n v="38"/>
    <n v="192"/>
    <n v="32"/>
    <x v="0"/>
    <n v="0"/>
    <n v="91"/>
    <n v="11814.39"/>
    <n v="5115"/>
    <n v="209.4"/>
    <x v="0"/>
    <n v="1"/>
    <n v="12243861.060000001"/>
  </r>
  <r>
    <x v="411"/>
    <d v="2002-11-09T00:00:00"/>
    <n v="9"/>
    <n v="11"/>
    <x v="6"/>
    <n v="45"/>
    <n v="5"/>
    <n v="14"/>
    <n v="21"/>
    <n v="59"/>
    <n v="12"/>
    <n v="156"/>
    <n v="26"/>
    <x v="0"/>
    <n v="0"/>
    <n v="89"/>
    <n v="16616.72"/>
    <n v="8542"/>
    <n v="172.49"/>
    <x v="0"/>
    <n v="1"/>
    <n v="14018527.279999999"/>
  </r>
  <r>
    <x v="412"/>
    <d v="2002-11-13T00:00:00"/>
    <n v="13"/>
    <n v="11"/>
    <x v="6"/>
    <n v="35"/>
    <n v="53"/>
    <n v="29"/>
    <n v="33"/>
    <n v="2"/>
    <n v="4"/>
    <n v="156"/>
    <n v="26"/>
    <x v="0"/>
    <n v="0"/>
    <n v="102"/>
    <n v="13376.53"/>
    <n v="7746"/>
    <n v="175.49"/>
    <x v="0"/>
    <n v="1"/>
    <n v="15655814.529999999"/>
  </r>
  <r>
    <x v="413"/>
    <d v="2002-11-16T00:00:00"/>
    <n v="16"/>
    <n v="11"/>
    <x v="6"/>
    <n v="35"/>
    <n v="26"/>
    <n v="58"/>
    <n v="52"/>
    <n v="45"/>
    <n v="16"/>
    <n v="232"/>
    <n v="38.666666666666664"/>
    <x v="1"/>
    <n v="17428452.98"/>
    <n v="51"/>
    <n v="28964.68"/>
    <n v="5527"/>
    <n v="266.26"/>
    <x v="1"/>
    <n v="0"/>
    <n v="0"/>
  </r>
  <r>
    <x v="414"/>
    <d v="2002-11-20T00:00:00"/>
    <n v="20"/>
    <n v="11"/>
    <x v="6"/>
    <n v="38"/>
    <n v="44"/>
    <n v="4"/>
    <n v="1"/>
    <n v="27"/>
    <n v="42"/>
    <n v="156"/>
    <n v="26"/>
    <x v="0"/>
    <n v="0"/>
    <n v="40"/>
    <n v="11027.47"/>
    <n v="2415"/>
    <n v="181.96"/>
    <x v="0"/>
    <n v="1"/>
    <n v="529318.35"/>
  </r>
  <r>
    <x v="415"/>
    <d v="2002-11-23T00:00:00"/>
    <n v="23"/>
    <n v="11"/>
    <x v="6"/>
    <n v="13"/>
    <n v="1"/>
    <n v="23"/>
    <n v="56"/>
    <n v="54"/>
    <n v="33"/>
    <n v="180"/>
    <n v="30"/>
    <x v="0"/>
    <n v="0"/>
    <n v="44"/>
    <n v="16547.759999999998"/>
    <n v="4032"/>
    <n v="179.9"/>
    <x v="0"/>
    <n v="1"/>
    <n v="1403039.91"/>
  </r>
  <r>
    <x v="416"/>
    <d v="2002-11-27T00:00:00"/>
    <n v="27"/>
    <n v="11"/>
    <x v="6"/>
    <n v="25"/>
    <n v="7"/>
    <n v="12"/>
    <n v="21"/>
    <n v="42"/>
    <n v="34"/>
    <n v="141"/>
    <n v="23.5"/>
    <x v="0"/>
    <n v="0"/>
    <n v="78"/>
    <n v="7435.78"/>
    <n v="5218"/>
    <n v="110.73"/>
    <x v="0"/>
    <n v="1"/>
    <n v="2099028.66"/>
  </r>
  <r>
    <x v="417"/>
    <d v="2002-11-30T00:00:00"/>
    <n v="30"/>
    <n v="11"/>
    <x v="6"/>
    <n v="45"/>
    <n v="8"/>
    <n v="32"/>
    <n v="49"/>
    <n v="15"/>
    <n v="52"/>
    <n v="201"/>
    <n v="33.5"/>
    <x v="2"/>
    <n v="1558712.24"/>
    <n v="82"/>
    <n v="10349.549999999999"/>
    <n v="5133"/>
    <n v="164.72"/>
    <x v="1"/>
    <n v="0"/>
    <n v="0"/>
  </r>
  <r>
    <x v="418"/>
    <d v="2002-12-04T00:00:00"/>
    <n v="4"/>
    <n v="12"/>
    <x v="6"/>
    <n v="41"/>
    <n v="42"/>
    <n v="52"/>
    <n v="53"/>
    <n v="16"/>
    <n v="9"/>
    <n v="213"/>
    <n v="35.5"/>
    <x v="0"/>
    <n v="0"/>
    <n v="30"/>
    <n v="14860.22"/>
    <n v="1594"/>
    <n v="278.62"/>
    <x v="0"/>
    <n v="1"/>
    <n v="8115153.0499999998"/>
  </r>
  <r>
    <x v="419"/>
    <d v="2002-12-07T00:00:00"/>
    <n v="7"/>
    <n v="12"/>
    <x v="6"/>
    <n v="43"/>
    <n v="12"/>
    <n v="59"/>
    <n v="30"/>
    <n v="57"/>
    <n v="29"/>
    <n v="230"/>
    <n v="38.333333333333336"/>
    <x v="0"/>
    <n v="0"/>
    <n v="83"/>
    <n v="13949.86"/>
    <n v="5614"/>
    <n v="205.47"/>
    <x v="0"/>
    <n v="1"/>
    <n v="9504559.0600000005"/>
  </r>
  <r>
    <x v="420"/>
    <d v="2002-12-11T00:00:00"/>
    <n v="11"/>
    <n v="12"/>
    <x v="6"/>
    <n v="38"/>
    <n v="45"/>
    <n v="35"/>
    <n v="37"/>
    <n v="5"/>
    <n v="51"/>
    <n v="211"/>
    <n v="35.166666666666664"/>
    <x v="0"/>
    <n v="0"/>
    <n v="47"/>
    <n v="21307.17"/>
    <n v="4716"/>
    <n v="211.55"/>
    <x v="0"/>
    <n v="1"/>
    <n v="10706283.470000001"/>
  </r>
  <r>
    <x v="421"/>
    <d v="2002-12-14T00:00:00"/>
    <n v="14"/>
    <n v="12"/>
    <x v="6"/>
    <n v="60"/>
    <n v="12"/>
    <n v="56"/>
    <n v="37"/>
    <n v="55"/>
    <n v="43"/>
    <n v="263"/>
    <n v="43.833333333333336"/>
    <x v="0"/>
    <n v="0"/>
    <n v="80"/>
    <n v="16823.650000000001"/>
    <n v="6516"/>
    <n v="205.77"/>
    <x v="0"/>
    <n v="1"/>
    <n v="12321354.109999999"/>
  </r>
  <r>
    <x v="422"/>
    <d v="2002-12-18T00:00:00"/>
    <n v="18"/>
    <n v="12"/>
    <x v="6"/>
    <n v="8"/>
    <n v="22"/>
    <n v="33"/>
    <n v="40"/>
    <n v="32"/>
    <n v="53"/>
    <n v="188"/>
    <n v="31.333333333333332"/>
    <x v="0"/>
    <n v="0"/>
    <n v="66"/>
    <n v="17925.27"/>
    <n v="4178"/>
    <n v="282.10000000000002"/>
    <x v="0"/>
    <n v="1"/>
    <n v="13741035.48"/>
  </r>
  <r>
    <x v="423"/>
    <d v="2002-12-21T00:00:00"/>
    <n v="21"/>
    <n v="12"/>
    <x v="6"/>
    <n v="29"/>
    <n v="36"/>
    <n v="27"/>
    <n v="18"/>
    <n v="59"/>
    <n v="46"/>
    <n v="215"/>
    <n v="35.833333333333336"/>
    <x v="0"/>
    <n v="0"/>
    <n v="91"/>
    <n v="17356.78"/>
    <n v="7389"/>
    <n v="212.95"/>
    <x v="0"/>
    <n v="1"/>
    <n v="15636395.41"/>
  </r>
  <r>
    <x v="424"/>
    <d v="2002-12-28T00:00:00"/>
    <n v="28"/>
    <n v="12"/>
    <x v="6"/>
    <n v="6"/>
    <n v="16"/>
    <n v="10"/>
    <n v="34"/>
    <n v="47"/>
    <n v="42"/>
    <n v="155"/>
    <n v="25.833333333333332"/>
    <x v="1"/>
    <n v="18979599.190000001"/>
    <n v="279"/>
    <n v="9985.67"/>
    <n v="17411"/>
    <n v="159.41999999999999"/>
    <x v="1"/>
    <n v="0"/>
    <n v="0"/>
  </r>
  <r>
    <x v="425"/>
    <d v="2003-01-04T00:00:00"/>
    <n v="4"/>
    <n v="1"/>
    <x v="7"/>
    <n v="7"/>
    <n v="32"/>
    <n v="54"/>
    <n v="50"/>
    <n v="30"/>
    <n v="37"/>
    <n v="210"/>
    <n v="35"/>
    <x v="0"/>
    <n v="0"/>
    <n v="58"/>
    <n v="13241.94"/>
    <n v="3139"/>
    <n v="243.76"/>
    <x v="0"/>
    <n v="1"/>
    <n v="921638.77"/>
  </r>
  <r>
    <x v="426"/>
    <d v="2003-01-08T00:00:00"/>
    <n v="8"/>
    <n v="1"/>
    <x v="7"/>
    <n v="51"/>
    <n v="13"/>
    <n v="43"/>
    <n v="24"/>
    <n v="3"/>
    <n v="14"/>
    <n v="148"/>
    <n v="24.666666666666668"/>
    <x v="0"/>
    <n v="0"/>
    <n v="48"/>
    <n v="11642.1"/>
    <n v="3563"/>
    <n v="156.25"/>
    <x v="0"/>
    <n v="1"/>
    <n v="1592223.84"/>
  </r>
  <r>
    <x v="427"/>
    <d v="2003-01-11T00:00:00"/>
    <n v="11"/>
    <n v="1"/>
    <x v="7"/>
    <n v="60"/>
    <n v="8"/>
    <n v="32"/>
    <n v="28"/>
    <n v="46"/>
    <n v="30"/>
    <n v="204"/>
    <n v="34"/>
    <x v="0"/>
    <n v="0"/>
    <n v="48"/>
    <n v="16919"/>
    <n v="3734"/>
    <n v="216.67"/>
    <x v="0"/>
    <n v="1"/>
    <n v="2566758.37"/>
  </r>
  <r>
    <x v="428"/>
    <d v="2003-01-15T00:00:00"/>
    <n v="15"/>
    <n v="1"/>
    <x v="7"/>
    <n v="55"/>
    <n v="32"/>
    <n v="17"/>
    <n v="36"/>
    <n v="26"/>
    <n v="43"/>
    <n v="209"/>
    <n v="34.833333333333336"/>
    <x v="0"/>
    <n v="0"/>
    <n v="44"/>
    <n v="14978.72"/>
    <n v="3300"/>
    <n v="198.96"/>
    <x v="0"/>
    <n v="1"/>
    <n v="12839021.93"/>
  </r>
  <r>
    <x v="429"/>
    <d v="2003-01-18T00:00:00"/>
    <n v="18"/>
    <n v="1"/>
    <x v="7"/>
    <n v="50"/>
    <n v="21"/>
    <n v="10"/>
    <n v="25"/>
    <n v="38"/>
    <n v="8"/>
    <n v="152"/>
    <n v="25.333333333333332"/>
    <x v="1"/>
    <n v="14410708.810000001"/>
    <n v="85"/>
    <n v="15408.7"/>
    <n v="6944"/>
    <n v="187.9"/>
    <x v="1"/>
    <n v="0"/>
    <n v="0"/>
  </r>
  <r>
    <x v="430"/>
    <d v="2003-01-22T00:00:00"/>
    <n v="22"/>
    <n v="1"/>
    <x v="7"/>
    <n v="58"/>
    <n v="26"/>
    <n v="40"/>
    <n v="37"/>
    <n v="47"/>
    <n v="52"/>
    <n v="260"/>
    <n v="43.333333333333336"/>
    <x v="0"/>
    <n v="0"/>
    <n v="20"/>
    <n v="21069.89"/>
    <n v="1184"/>
    <n v="354.56"/>
    <x v="0"/>
    <n v="1"/>
    <n v="505677.41"/>
  </r>
  <r>
    <x v="431"/>
    <d v="2003-01-25T00:00:00"/>
    <n v="25"/>
    <n v="1"/>
    <x v="7"/>
    <n v="50"/>
    <n v="17"/>
    <n v="13"/>
    <n v="27"/>
    <n v="4"/>
    <n v="39"/>
    <n v="150"/>
    <n v="25"/>
    <x v="0"/>
    <n v="0"/>
    <n v="54"/>
    <n v="12185.97"/>
    <n v="4278"/>
    <n v="153.24"/>
    <x v="0"/>
    <n v="1"/>
    <n v="1295327.95"/>
  </r>
  <r>
    <x v="432"/>
    <d v="2003-01-29T00:00:00"/>
    <n v="29"/>
    <n v="1"/>
    <x v="7"/>
    <n v="36"/>
    <n v="17"/>
    <n v="28"/>
    <n v="16"/>
    <n v="54"/>
    <n v="30"/>
    <n v="181"/>
    <n v="30.166666666666668"/>
    <x v="0"/>
    <n v="0"/>
    <n v="31"/>
    <n v="16580.2"/>
    <n v="2332"/>
    <n v="219.58"/>
    <x v="0"/>
    <n v="1"/>
    <n v="1912111.54"/>
  </r>
  <r>
    <x v="433"/>
    <d v="2003-02-01T00:00:00"/>
    <n v="1"/>
    <n v="2"/>
    <x v="7"/>
    <n v="24"/>
    <n v="17"/>
    <n v="4"/>
    <n v="54"/>
    <n v="30"/>
    <n v="10"/>
    <n v="139"/>
    <n v="23.166666666666668"/>
    <x v="0"/>
    <n v="0"/>
    <n v="84"/>
    <n v="9173.2800000000007"/>
    <n v="4870"/>
    <n v="157.63"/>
    <x v="0"/>
    <n v="1"/>
    <n v="2836778"/>
  </r>
  <r>
    <x v="434"/>
    <d v="2003-02-05T00:00:00"/>
    <n v="5"/>
    <n v="2"/>
    <x v="7"/>
    <n v="37"/>
    <n v="11"/>
    <n v="17"/>
    <n v="31"/>
    <n v="43"/>
    <n v="10"/>
    <n v="149"/>
    <n v="24.833333333333332"/>
    <x v="0"/>
    <n v="0"/>
    <n v="55"/>
    <n v="11059.32"/>
    <n v="3243"/>
    <n v="186.85"/>
    <x v="0"/>
    <n v="1"/>
    <n v="3566693.13"/>
  </r>
  <r>
    <x v="435"/>
    <d v="2003-02-08T00:00:00"/>
    <n v="8"/>
    <n v="2"/>
    <x v="7"/>
    <n v="1"/>
    <n v="6"/>
    <n v="57"/>
    <n v="29"/>
    <n v="48"/>
    <n v="7"/>
    <n v="148"/>
    <n v="24.666666666666668"/>
    <x v="0"/>
    <n v="0"/>
    <n v="47"/>
    <n v="19531.310000000001"/>
    <n v="4696"/>
    <n v="194.74"/>
    <x v="0"/>
    <n v="1"/>
    <n v="4668258.6900000004"/>
  </r>
  <r>
    <x v="436"/>
    <d v="2003-02-12T00:00:00"/>
    <n v="12"/>
    <n v="2"/>
    <x v="7"/>
    <n v="54"/>
    <n v="10"/>
    <n v="59"/>
    <n v="44"/>
    <n v="30"/>
    <n v="7"/>
    <n v="204"/>
    <n v="34"/>
    <x v="0"/>
    <n v="0"/>
    <n v="33"/>
    <n v="22273.9"/>
    <n v="2829"/>
    <n v="258.83999999999997"/>
    <x v="0"/>
    <n v="1"/>
    <n v="5550305.04"/>
  </r>
  <r>
    <x v="437"/>
    <d v="2003-02-15T00:00:00"/>
    <n v="15"/>
    <n v="2"/>
    <x v="7"/>
    <n v="38"/>
    <n v="48"/>
    <n v="14"/>
    <n v="3"/>
    <n v="11"/>
    <n v="5"/>
    <n v="119"/>
    <n v="19.833333333333332"/>
    <x v="0"/>
    <n v="0"/>
    <n v="65"/>
    <n v="16281.73"/>
    <n v="6276"/>
    <n v="167.99"/>
    <x v="0"/>
    <n v="1"/>
    <n v="6820280.2699999996"/>
  </r>
  <r>
    <x v="438"/>
    <d v="2003-02-19T00:00:00"/>
    <n v="19"/>
    <n v="2"/>
    <x v="7"/>
    <n v="42"/>
    <n v="13"/>
    <n v="20"/>
    <n v="29"/>
    <n v="43"/>
    <n v="57"/>
    <n v="204"/>
    <n v="34"/>
    <x v="0"/>
    <n v="0"/>
    <n v="65"/>
    <n v="13353.84"/>
    <n v="4407"/>
    <n v="196.22"/>
    <x v="0"/>
    <n v="1"/>
    <n v="14150924.789999999"/>
  </r>
  <r>
    <x v="439"/>
    <d v="2003-02-22T00:00:00"/>
    <n v="22"/>
    <n v="2"/>
    <x v="7"/>
    <n v="46"/>
    <n v="23"/>
    <n v="30"/>
    <n v="47"/>
    <n v="5"/>
    <n v="3"/>
    <n v="154"/>
    <n v="25.666666666666668"/>
    <x v="0"/>
    <n v="0"/>
    <n v="139"/>
    <n v="10909.13"/>
    <n v="10120"/>
    <n v="149.28"/>
    <x v="0"/>
    <n v="1"/>
    <n v="15970566.859999999"/>
  </r>
  <r>
    <x v="440"/>
    <d v="2003-02-26T00:00:00"/>
    <n v="26"/>
    <n v="2"/>
    <x v="7"/>
    <n v="2"/>
    <n v="15"/>
    <n v="58"/>
    <n v="10"/>
    <n v="59"/>
    <n v="21"/>
    <n v="165"/>
    <n v="27.5"/>
    <x v="0"/>
    <n v="0"/>
    <n v="121"/>
    <n v="11917.74"/>
    <n v="6941"/>
    <n v="206.98"/>
    <x v="0"/>
    <n v="1"/>
    <n v="17701023.289999999"/>
  </r>
  <r>
    <x v="441"/>
    <d v="2003-03-01T00:00:00"/>
    <n v="1"/>
    <n v="3"/>
    <x v="7"/>
    <n v="15"/>
    <n v="31"/>
    <n v="23"/>
    <n v="6"/>
    <n v="59"/>
    <n v="37"/>
    <n v="171"/>
    <n v="28.5"/>
    <x v="1"/>
    <n v="19946601.010000002"/>
    <n v="135"/>
    <n v="13861.59"/>
    <n v="9944"/>
    <n v="187.48"/>
    <x v="1"/>
    <n v="0"/>
    <n v="0"/>
  </r>
  <r>
    <x v="442"/>
    <d v="2003-03-08T00:00:00"/>
    <n v="8"/>
    <n v="3"/>
    <x v="7"/>
    <n v="11"/>
    <n v="36"/>
    <n v="17"/>
    <n v="26"/>
    <n v="52"/>
    <n v="48"/>
    <n v="190"/>
    <n v="31.666666666666668"/>
    <x v="0"/>
    <n v="0"/>
    <n v="47"/>
    <n v="16322.42"/>
    <n v="3738"/>
    <n v="204.46"/>
    <x v="0"/>
    <n v="1"/>
    <n v="920584.21"/>
  </r>
  <r>
    <x v="443"/>
    <d v="2003-03-12T00:00:00"/>
    <n v="12"/>
    <n v="3"/>
    <x v="7"/>
    <n v="48"/>
    <n v="52"/>
    <n v="57"/>
    <n v="24"/>
    <n v="3"/>
    <n v="33"/>
    <n v="217"/>
    <n v="36.166666666666664"/>
    <x v="0"/>
    <n v="0"/>
    <n v="43"/>
    <n v="13890.62"/>
    <n v="3332"/>
    <n v="178.58"/>
    <x v="0"/>
    <n v="1"/>
    <n v="1637340.11"/>
  </r>
  <r>
    <x v="444"/>
    <d v="2003-03-15T00:00:00"/>
    <n v="15"/>
    <n v="3"/>
    <x v="7"/>
    <n v="31"/>
    <n v="50"/>
    <n v="7"/>
    <n v="53"/>
    <n v="32"/>
    <n v="20"/>
    <n v="193"/>
    <n v="32.166666666666664"/>
    <x v="0"/>
    <n v="0"/>
    <n v="31"/>
    <n v="28559.37"/>
    <n v="3101"/>
    <n v="284.42"/>
    <x v="0"/>
    <n v="1"/>
    <n v="2699748.84"/>
  </r>
  <r>
    <x v="445"/>
    <d v="2003-03-19T00:00:00"/>
    <n v="19"/>
    <n v="3"/>
    <x v="7"/>
    <n v="11"/>
    <n v="20"/>
    <n v="8"/>
    <n v="47"/>
    <n v="12"/>
    <n v="17"/>
    <n v="115"/>
    <n v="19.166666666666668"/>
    <x v="2"/>
    <n v="1767117.91"/>
    <n v="65"/>
    <n v="10698.55"/>
    <n v="5039"/>
    <n v="137.47999999999999"/>
    <x v="1"/>
    <n v="0"/>
    <n v="0"/>
  </r>
  <r>
    <x v="446"/>
    <d v="2003-03-22T00:00:00"/>
    <n v="22"/>
    <n v="3"/>
    <x v="7"/>
    <n v="24"/>
    <n v="55"/>
    <n v="15"/>
    <n v="33"/>
    <n v="25"/>
    <n v="42"/>
    <n v="194"/>
    <n v="32.333333333333336"/>
    <x v="0"/>
    <n v="0"/>
    <n v="55"/>
    <n v="12010.32"/>
    <n v="5613"/>
    <n v="117.25"/>
    <x v="0"/>
    <n v="1"/>
    <n v="792681.47"/>
  </r>
  <r>
    <x v="447"/>
    <d v="2003-03-26T00:00:00"/>
    <n v="26"/>
    <n v="3"/>
    <x v="7"/>
    <n v="5"/>
    <n v="3"/>
    <n v="52"/>
    <n v="45"/>
    <n v="9"/>
    <n v="51"/>
    <n v="165"/>
    <n v="27.5"/>
    <x v="0"/>
    <n v="0"/>
    <n v="40"/>
    <n v="13356.99"/>
    <n v="2999"/>
    <n v="177.48"/>
    <x v="0"/>
    <n v="1"/>
    <n v="1433817.03"/>
  </r>
  <r>
    <x v="448"/>
    <d v="2003-03-29T00:00:00"/>
    <n v="29"/>
    <n v="3"/>
    <x v="7"/>
    <n v="34"/>
    <n v="56"/>
    <n v="24"/>
    <n v="1"/>
    <n v="49"/>
    <n v="8"/>
    <n v="172"/>
    <n v="28.666666666666668"/>
    <x v="0"/>
    <n v="0"/>
    <n v="55"/>
    <n v="14643.05"/>
    <n v="3656"/>
    <n v="219.46"/>
    <x v="0"/>
    <n v="1"/>
    <n v="10220372.33"/>
  </r>
  <r>
    <x v="449"/>
    <d v="2003-04-02T00:00:00"/>
    <n v="2"/>
    <n v="4"/>
    <x v="7"/>
    <n v="59"/>
    <n v="51"/>
    <n v="13"/>
    <n v="1"/>
    <n v="9"/>
    <n v="50"/>
    <n v="183"/>
    <n v="30.5"/>
    <x v="0"/>
    <n v="0"/>
    <n v="108"/>
    <n v="10575.6"/>
    <n v="6194"/>
    <n v="183.7"/>
    <x v="0"/>
    <n v="1"/>
    <n v="11590970.460000001"/>
  </r>
  <r>
    <x v="450"/>
    <d v="2003-04-05T00:00:00"/>
    <n v="5"/>
    <n v="4"/>
    <x v="7"/>
    <n v="23"/>
    <n v="18"/>
    <n v="31"/>
    <n v="17"/>
    <n v="53"/>
    <n v="28"/>
    <n v="170"/>
    <n v="28.333333333333332"/>
    <x v="0"/>
    <n v="0"/>
    <n v="87"/>
    <n v="17131.8"/>
    <n v="7368"/>
    <n v="201.53"/>
    <x v="0"/>
    <n v="1"/>
    <n v="13379529.890000001"/>
  </r>
  <r>
    <x v="451"/>
    <d v="2003-04-09T00:00:00"/>
    <n v="9"/>
    <n v="4"/>
    <x v="7"/>
    <n v="54"/>
    <n v="11"/>
    <n v="51"/>
    <n v="16"/>
    <n v="36"/>
    <n v="30"/>
    <n v="198"/>
    <n v="33"/>
    <x v="0"/>
    <n v="0"/>
    <n v="76"/>
    <n v="18847.21"/>
    <n v="6317"/>
    <n v="225.9"/>
    <x v="0"/>
    <n v="1"/>
    <n v="15098395.42"/>
  </r>
  <r>
    <x v="452"/>
    <d v="2003-04-12T00:00:00"/>
    <n v="12"/>
    <n v="4"/>
    <x v="7"/>
    <n v="58"/>
    <n v="52"/>
    <n v="8"/>
    <n v="34"/>
    <n v="20"/>
    <n v="23"/>
    <n v="195"/>
    <n v="32.5"/>
    <x v="0"/>
    <n v="0"/>
    <n v="120"/>
    <n v="15932.45"/>
    <n v="7882"/>
    <n v="241.65"/>
    <x v="0"/>
    <n v="1"/>
    <n v="17392667.68"/>
  </r>
  <r>
    <x v="453"/>
    <d v="2003-04-16T00:00:00"/>
    <n v="16"/>
    <n v="4"/>
    <x v="7"/>
    <n v="4"/>
    <n v="17"/>
    <n v="42"/>
    <n v="56"/>
    <n v="46"/>
    <n v="24"/>
    <n v="189"/>
    <n v="31.5"/>
    <x v="0"/>
    <n v="0"/>
    <n v="275"/>
    <n v="7515.39"/>
    <n v="16564"/>
    <n v="124.3"/>
    <x v="0"/>
    <n v="1"/>
    <n v="19872744.640000001"/>
  </r>
  <r>
    <x v="454"/>
    <d v="2003-04-19T00:00:00"/>
    <n v="19"/>
    <n v="4"/>
    <x v="7"/>
    <n v="50"/>
    <n v="15"/>
    <n v="17"/>
    <n v="2"/>
    <n v="14"/>
    <n v="59"/>
    <n v="157"/>
    <n v="26.166666666666668"/>
    <x v="0"/>
    <n v="0"/>
    <n v="86"/>
    <n v="23171.64"/>
    <n v="7989"/>
    <n v="248.5"/>
    <x v="0"/>
    <n v="1"/>
    <n v="22264057.739999998"/>
  </r>
  <r>
    <x v="455"/>
    <d v="2003-04-23T00:00:00"/>
    <n v="23"/>
    <n v="4"/>
    <x v="7"/>
    <n v="17"/>
    <n v="40"/>
    <n v="22"/>
    <n v="27"/>
    <n v="33"/>
    <n v="3"/>
    <n v="142"/>
    <n v="23.666666666666668"/>
    <x v="0"/>
    <n v="0"/>
    <n v="221"/>
    <n v="11142.66"/>
    <n v="16964"/>
    <n v="144.61000000000001"/>
    <x v="0"/>
    <n v="1"/>
    <n v="25219091.199999999"/>
  </r>
  <r>
    <x v="456"/>
    <d v="2003-04-26T00:00:00"/>
    <n v="26"/>
    <n v="4"/>
    <x v="7"/>
    <n v="48"/>
    <n v="15"/>
    <n v="24"/>
    <n v="27"/>
    <n v="17"/>
    <n v="32"/>
    <n v="163"/>
    <n v="27.166666666666668"/>
    <x v="3"/>
    <n v="10000441.74"/>
    <n v="480"/>
    <n v="8302.49"/>
    <n v="31340"/>
    <n v="126.68"/>
    <x v="1"/>
    <n v="0"/>
    <n v="0"/>
  </r>
  <r>
    <x v="457"/>
    <d v="2003-04-30T00:00:00"/>
    <n v="30"/>
    <n v="4"/>
    <x v="7"/>
    <n v="43"/>
    <n v="53"/>
    <n v="13"/>
    <n v="32"/>
    <n v="34"/>
    <n v="24"/>
    <n v="199"/>
    <n v="33.166666666666664"/>
    <x v="0"/>
    <n v="0"/>
    <n v="82"/>
    <n v="7395.34"/>
    <n v="3921"/>
    <n v="154.08000000000001"/>
    <x v="0"/>
    <n v="1"/>
    <n v="727701.47"/>
  </r>
  <r>
    <x v="458"/>
    <d v="2003-05-03T00:00:00"/>
    <n v="3"/>
    <n v="5"/>
    <x v="7"/>
    <n v="43"/>
    <n v="17"/>
    <n v="8"/>
    <n v="15"/>
    <n v="49"/>
    <n v="39"/>
    <n v="171"/>
    <n v="28.5"/>
    <x v="0"/>
    <n v="0"/>
    <n v="62"/>
    <n v="12146.48"/>
    <n v="4197"/>
    <n v="178.76"/>
    <x v="0"/>
    <n v="1"/>
    <n v="15906301.09"/>
  </r>
  <r>
    <x v="459"/>
    <d v="2003-05-07T00:00:00"/>
    <n v="7"/>
    <n v="5"/>
    <x v="7"/>
    <n v="19"/>
    <n v="55"/>
    <n v="30"/>
    <n v="23"/>
    <n v="37"/>
    <n v="49"/>
    <n v="213"/>
    <n v="35.5"/>
    <x v="0"/>
    <n v="0"/>
    <n v="155"/>
    <n v="9688.9599999999991"/>
    <n v="9464"/>
    <n v="158.09"/>
    <x v="0"/>
    <n v="1"/>
    <n v="17708446.640000001"/>
  </r>
  <r>
    <x v="460"/>
    <d v="2003-05-10T00:00:00"/>
    <n v="10"/>
    <n v="5"/>
    <x v="7"/>
    <n v="30"/>
    <n v="17"/>
    <n v="20"/>
    <n v="29"/>
    <n v="15"/>
    <n v="60"/>
    <n v="171"/>
    <n v="28.5"/>
    <x v="0"/>
    <n v="0"/>
    <n v="189"/>
    <n v="10317.48"/>
    <n v="8312"/>
    <n v="233.71"/>
    <x v="0"/>
    <n v="1"/>
    <n v="20048450.449999999"/>
  </r>
  <r>
    <x v="461"/>
    <d v="2003-05-14T00:00:00"/>
    <n v="14"/>
    <n v="5"/>
    <x v="7"/>
    <n v="27"/>
    <n v="48"/>
    <n v="17"/>
    <n v="19"/>
    <n v="26"/>
    <n v="22"/>
    <n v="159"/>
    <n v="26.5"/>
    <x v="0"/>
    <n v="0"/>
    <n v="212"/>
    <n v="9023.34"/>
    <n v="14463"/>
    <n v="131.76"/>
    <x v="0"/>
    <n v="1"/>
    <n v="22343987.57"/>
  </r>
  <r>
    <x v="462"/>
    <d v="2003-05-17T00:00:00"/>
    <n v="17"/>
    <n v="5"/>
    <x v="7"/>
    <n v="7"/>
    <n v="18"/>
    <n v="2"/>
    <n v="45"/>
    <n v="3"/>
    <n v="53"/>
    <n v="128"/>
    <n v="21.333333333333332"/>
    <x v="0"/>
    <n v="0"/>
    <n v="166"/>
    <n v="14740.96"/>
    <n v="15269"/>
    <n v="159.66"/>
    <x v="0"/>
    <n v="1"/>
    <n v="25280386.379999999"/>
  </r>
  <r>
    <x v="463"/>
    <d v="2003-05-21T00:00:00"/>
    <n v="21"/>
    <n v="5"/>
    <x v="7"/>
    <n v="6"/>
    <n v="33"/>
    <n v="45"/>
    <n v="38"/>
    <n v="24"/>
    <n v="50"/>
    <n v="196"/>
    <n v="32.666666666666664"/>
    <x v="1"/>
    <n v="28414544.43"/>
    <n v="241"/>
    <n v="10837.34"/>
    <n v="15457"/>
    <n v="168.33"/>
    <x v="1"/>
    <n v="0"/>
    <n v="0"/>
  </r>
  <r>
    <x v="464"/>
    <d v="2003-05-24T00:00:00"/>
    <n v="24"/>
    <n v="5"/>
    <x v="7"/>
    <n v="46"/>
    <n v="31"/>
    <n v="1"/>
    <n v="57"/>
    <n v="22"/>
    <n v="51"/>
    <n v="208"/>
    <n v="34.666666666666664"/>
    <x v="0"/>
    <n v="0"/>
    <n v="19"/>
    <n v="40627.81"/>
    <n v="2175"/>
    <n v="353.57"/>
    <x v="0"/>
    <n v="1"/>
    <n v="926313.93"/>
  </r>
  <r>
    <x v="465"/>
    <d v="2003-05-28T00:00:00"/>
    <n v="28"/>
    <n v="5"/>
    <x v="7"/>
    <n v="28"/>
    <n v="16"/>
    <n v="45"/>
    <n v="29"/>
    <n v="30"/>
    <n v="11"/>
    <n v="159"/>
    <n v="26.5"/>
    <x v="0"/>
    <n v="0"/>
    <n v="64"/>
    <n v="10353.719999999999"/>
    <n v="3582"/>
    <n v="184.29"/>
    <x v="0"/>
    <n v="1"/>
    <n v="1721479.17"/>
  </r>
  <r>
    <x v="466"/>
    <d v="2003-05-31T00:00:00"/>
    <n v="31"/>
    <n v="5"/>
    <x v="7"/>
    <n v="38"/>
    <n v="21"/>
    <n v="8"/>
    <n v="22"/>
    <n v="18"/>
    <n v="60"/>
    <n v="167"/>
    <n v="27.833333333333332"/>
    <x v="0"/>
    <n v="0"/>
    <n v="45"/>
    <n v="20730.13"/>
    <n v="3907"/>
    <n v="237.87"/>
    <x v="0"/>
    <n v="1"/>
    <n v="2840905.83"/>
  </r>
  <r>
    <x v="467"/>
    <d v="2003-06-04T00:00:00"/>
    <n v="4"/>
    <n v="6"/>
    <x v="7"/>
    <n v="23"/>
    <n v="6"/>
    <n v="25"/>
    <n v="39"/>
    <n v="51"/>
    <n v="5"/>
    <n v="149"/>
    <n v="24.833333333333332"/>
    <x v="0"/>
    <n v="0"/>
    <n v="58"/>
    <n v="14292.56"/>
    <n v="4701"/>
    <n v="175.67"/>
    <x v="0"/>
    <n v="1"/>
    <n v="3835668.21"/>
  </r>
  <r>
    <x v="468"/>
    <d v="2003-06-07T00:00:00"/>
    <n v="7"/>
    <n v="6"/>
    <x v="7"/>
    <n v="29"/>
    <n v="47"/>
    <n v="42"/>
    <n v="21"/>
    <n v="13"/>
    <n v="26"/>
    <n v="178"/>
    <n v="29.666666666666668"/>
    <x v="2"/>
    <n v="2596432.92"/>
    <n v="187"/>
    <n v="6048.12"/>
    <n v="8798"/>
    <n v="128.07"/>
    <x v="1"/>
    <n v="0"/>
    <n v="0"/>
  </r>
  <r>
    <x v="469"/>
    <d v="2003-06-11T00:00:00"/>
    <n v="11"/>
    <n v="6"/>
    <x v="7"/>
    <n v="51"/>
    <n v="58"/>
    <n v="23"/>
    <n v="11"/>
    <n v="8"/>
    <n v="37"/>
    <n v="188"/>
    <n v="31.333333333333332"/>
    <x v="0"/>
    <n v="0"/>
    <n v="86"/>
    <n v="13384.59"/>
    <n v="6094"/>
    <n v="188.18"/>
    <x v="0"/>
    <n v="1"/>
    <n v="13182029.140000001"/>
  </r>
  <r>
    <x v="470"/>
    <d v="2003-06-14T00:00:00"/>
    <n v="14"/>
    <n v="6"/>
    <x v="7"/>
    <n v="51"/>
    <n v="59"/>
    <n v="31"/>
    <n v="5"/>
    <n v="36"/>
    <n v="32"/>
    <n v="214"/>
    <n v="35.666666666666664"/>
    <x v="0"/>
    <n v="0"/>
    <n v="76"/>
    <n v="19668.02"/>
    <n v="5490"/>
    <n v="271.24"/>
    <x v="0"/>
    <n v="1"/>
    <n v="14975752.83"/>
  </r>
  <r>
    <x v="471"/>
    <d v="2003-06-18T00:00:00"/>
    <n v="18"/>
    <n v="6"/>
    <x v="7"/>
    <n v="12"/>
    <n v="3"/>
    <n v="38"/>
    <n v="29"/>
    <n v="51"/>
    <n v="4"/>
    <n v="137"/>
    <n v="22.833333333333332"/>
    <x v="0"/>
    <n v="0"/>
    <n v="82"/>
    <n v="17224.580000000002"/>
    <n v="6518"/>
    <n v="215.88"/>
    <x v="0"/>
    <n v="1"/>
    <n v="16670651.02"/>
  </r>
  <r>
    <x v="472"/>
    <d v="2003-06-21T00:00:00"/>
    <n v="21"/>
    <n v="6"/>
    <x v="7"/>
    <n v="51"/>
    <n v="7"/>
    <n v="58"/>
    <n v="49"/>
    <n v="23"/>
    <n v="41"/>
    <n v="229"/>
    <n v="38.166666666666664"/>
    <x v="0"/>
    <n v="0"/>
    <n v="65"/>
    <n v="23285.11"/>
    <n v="6524"/>
    <n v="231.12"/>
    <x v="0"/>
    <n v="1"/>
    <n v="18486889.079999998"/>
  </r>
  <r>
    <x v="473"/>
    <d v="2003-06-25T00:00:00"/>
    <n v="25"/>
    <n v="6"/>
    <x v="7"/>
    <n v="34"/>
    <n v="3"/>
    <n v="12"/>
    <n v="50"/>
    <n v="32"/>
    <n v="40"/>
    <n v="171"/>
    <n v="28.5"/>
    <x v="0"/>
    <n v="0"/>
    <n v="56"/>
    <n v="34156.589999999997"/>
    <n v="6910"/>
    <n v="275.76"/>
    <x v="0"/>
    <n v="1"/>
    <n v="20782211.640000001"/>
  </r>
  <r>
    <x v="474"/>
    <d v="2003-06-28T00:00:00"/>
    <n v="28"/>
    <n v="6"/>
    <x v="7"/>
    <n v="19"/>
    <n v="6"/>
    <n v="43"/>
    <n v="52"/>
    <n v="8"/>
    <n v="22"/>
    <n v="150"/>
    <n v="25"/>
    <x v="0"/>
    <n v="0"/>
    <n v="156"/>
    <n v="15008.18"/>
    <n v="13235"/>
    <n v="176.23"/>
    <x v="0"/>
    <n v="1"/>
    <n v="23591742.199999999"/>
  </r>
  <r>
    <x v="475"/>
    <d v="2003-07-02T00:00:00"/>
    <n v="2"/>
    <n v="7"/>
    <x v="7"/>
    <n v="38"/>
    <n v="43"/>
    <n v="20"/>
    <n v="55"/>
    <n v="17"/>
    <n v="58"/>
    <n v="231"/>
    <n v="38.5"/>
    <x v="0"/>
    <n v="0"/>
    <n v="163"/>
    <n v="16837.810000000001"/>
    <n v="11465"/>
    <n v="238.49"/>
    <x v="0"/>
    <n v="1"/>
    <n v="26885217.690000001"/>
  </r>
  <r>
    <x v="476"/>
    <d v="2003-07-05T00:00:00"/>
    <n v="5"/>
    <n v="7"/>
    <x v="7"/>
    <n v="47"/>
    <n v="34"/>
    <n v="8"/>
    <n v="6"/>
    <n v="18"/>
    <n v="38"/>
    <n v="151"/>
    <n v="25.166666666666668"/>
    <x v="3"/>
    <n v="10401481.92"/>
    <n v="279"/>
    <n v="12900.92"/>
    <n v="21958"/>
    <n v="163.30000000000001"/>
    <x v="1"/>
    <n v="0"/>
    <n v="0"/>
  </r>
  <r>
    <x v="477"/>
    <d v="2003-07-09T00:00:00"/>
    <n v="9"/>
    <n v="7"/>
    <x v="7"/>
    <n v="30"/>
    <n v="8"/>
    <n v="31"/>
    <n v="3"/>
    <n v="21"/>
    <n v="25"/>
    <n v="118"/>
    <n v="19.666666666666668"/>
    <x v="0"/>
    <n v="0"/>
    <n v="92"/>
    <n v="7045.32"/>
    <n v="4876"/>
    <n v="132.43"/>
    <x v="0"/>
    <n v="1"/>
    <n v="777803.22"/>
  </r>
  <r>
    <x v="478"/>
    <d v="2003-07-12T00:00:00"/>
    <n v="12"/>
    <n v="7"/>
    <x v="7"/>
    <n v="20"/>
    <n v="54"/>
    <n v="58"/>
    <n v="26"/>
    <n v="41"/>
    <n v="46"/>
    <n v="245"/>
    <n v="40.833333333333336"/>
    <x v="0"/>
    <n v="0"/>
    <n v="32"/>
    <n v="29012.34"/>
    <n v="2834"/>
    <n v="326.35000000000002"/>
    <x v="0"/>
    <n v="1"/>
    <n v="16088932.65"/>
  </r>
  <r>
    <x v="479"/>
    <d v="2003-07-16T00:00:00"/>
    <n v="16"/>
    <n v="7"/>
    <x v="7"/>
    <n v="36"/>
    <n v="38"/>
    <n v="33"/>
    <n v="14"/>
    <n v="49"/>
    <n v="41"/>
    <n v="211"/>
    <n v="35.166666666666664"/>
    <x v="0"/>
    <n v="0"/>
    <n v="112"/>
    <n v="13831.54"/>
    <n v="8589"/>
    <n v="179.69"/>
    <x v="0"/>
    <n v="1"/>
    <n v="17947892.210000001"/>
  </r>
  <r>
    <x v="480"/>
    <d v="2003-07-19T00:00:00"/>
    <n v="19"/>
    <n v="7"/>
    <x v="7"/>
    <n v="42"/>
    <n v="6"/>
    <n v="24"/>
    <n v="44"/>
    <n v="22"/>
    <n v="13"/>
    <n v="151"/>
    <n v="25.166666666666668"/>
    <x v="3"/>
    <n v="6796888.0300000003"/>
    <n v="359"/>
    <n v="5670.32"/>
    <n v="19465"/>
    <n v="104.19"/>
    <x v="1"/>
    <n v="0"/>
    <n v="0"/>
  </r>
  <r>
    <x v="481"/>
    <d v="2003-07-23T00:00:00"/>
    <n v="23"/>
    <n v="7"/>
    <x v="7"/>
    <n v="13"/>
    <n v="56"/>
    <n v="12"/>
    <n v="33"/>
    <n v="53"/>
    <n v="54"/>
    <n v="221"/>
    <n v="36.833333333333336"/>
    <x v="0"/>
    <n v="0"/>
    <n v="41"/>
    <n v="14878.29"/>
    <n v="2929"/>
    <n v="207.48"/>
    <x v="0"/>
    <n v="1"/>
    <n v="732011.95"/>
  </r>
  <r>
    <x v="482"/>
    <d v="2003-07-26T00:00:00"/>
    <n v="26"/>
    <n v="7"/>
    <x v="7"/>
    <n v="16"/>
    <n v="23"/>
    <n v="35"/>
    <n v="18"/>
    <n v="44"/>
    <n v="59"/>
    <n v="195"/>
    <n v="32.5"/>
    <x v="0"/>
    <n v="0"/>
    <n v="90"/>
    <n v="9761.25"/>
    <n v="6279"/>
    <n v="139.38"/>
    <x v="0"/>
    <n v="1"/>
    <n v="1786227.43"/>
  </r>
  <r>
    <x v="483"/>
    <d v="2003-07-30T00:00:00"/>
    <n v="30"/>
    <n v="7"/>
    <x v="7"/>
    <n v="53"/>
    <n v="19"/>
    <n v="38"/>
    <n v="18"/>
    <n v="17"/>
    <n v="49"/>
    <n v="194"/>
    <n v="32.333333333333336"/>
    <x v="0"/>
    <n v="0"/>
    <n v="55"/>
    <n v="13655.17"/>
    <n v="4015"/>
    <n v="186.35"/>
    <x v="0"/>
    <n v="1"/>
    <n v="2687468.43"/>
  </r>
  <r>
    <x v="484"/>
    <d v="2003-08-02T00:00:00"/>
    <n v="2"/>
    <n v="8"/>
    <x v="7"/>
    <n v="38"/>
    <n v="28"/>
    <n v="52"/>
    <n v="30"/>
    <n v="19"/>
    <n v="57"/>
    <n v="224"/>
    <n v="37.333333333333336"/>
    <x v="0"/>
    <n v="0"/>
    <n v="30"/>
    <n v="35888.42"/>
    <n v="3203"/>
    <n v="334.87"/>
    <x v="0"/>
    <n v="1"/>
    <n v="3979451.73"/>
  </r>
  <r>
    <x v="485"/>
    <d v="2003-08-06T00:00:00"/>
    <n v="6"/>
    <n v="8"/>
    <x v="7"/>
    <n v="50"/>
    <n v="42"/>
    <n v="19"/>
    <n v="8"/>
    <n v="30"/>
    <n v="14"/>
    <n v="163"/>
    <n v="27.166666666666668"/>
    <x v="1"/>
    <n v="5125800.12"/>
    <n v="55"/>
    <n v="17368.919999999998"/>
    <n v="4325"/>
    <n v="220.05"/>
    <x v="1"/>
    <n v="0"/>
    <n v="0"/>
  </r>
  <r>
    <x v="486"/>
    <d v="2003-08-09T00:00:00"/>
    <n v="9"/>
    <n v="8"/>
    <x v="7"/>
    <n v="25"/>
    <n v="22"/>
    <n v="48"/>
    <n v="52"/>
    <n v="54"/>
    <n v="8"/>
    <n v="209"/>
    <n v="34.833333333333336"/>
    <x v="2"/>
    <n v="467702.34"/>
    <n v="104"/>
    <n v="7495.23"/>
    <n v="5329"/>
    <n v="145.72999999999999"/>
    <x v="1"/>
    <n v="0"/>
    <n v="0"/>
  </r>
  <r>
    <x v="487"/>
    <d v="2003-08-13T00:00:00"/>
    <n v="13"/>
    <n v="8"/>
    <x v="7"/>
    <n v="30"/>
    <n v="39"/>
    <n v="35"/>
    <n v="43"/>
    <n v="15"/>
    <n v="57"/>
    <n v="219"/>
    <n v="36.5"/>
    <x v="0"/>
    <n v="0"/>
    <n v="46"/>
    <n v="11864.07"/>
    <n v="2699"/>
    <n v="201.45"/>
    <x v="0"/>
    <n v="1"/>
    <n v="654896.68000000005"/>
  </r>
  <r>
    <x v="488"/>
    <d v="2003-08-16T00:00:00"/>
    <n v="16"/>
    <n v="8"/>
    <x v="7"/>
    <n v="28"/>
    <n v="36"/>
    <n v="17"/>
    <n v="53"/>
    <n v="33"/>
    <n v="59"/>
    <n v="226"/>
    <n v="37.666666666666664"/>
    <x v="0"/>
    <n v="0"/>
    <n v="67"/>
    <n v="12406.82"/>
    <n v="5107"/>
    <n v="162.16"/>
    <x v="0"/>
    <n v="1"/>
    <n v="9662631.8399999999"/>
  </r>
  <r>
    <x v="489"/>
    <d v="2003-08-20T00:00:00"/>
    <n v="20"/>
    <n v="8"/>
    <x v="7"/>
    <n v="5"/>
    <n v="11"/>
    <n v="29"/>
    <n v="54"/>
    <n v="23"/>
    <n v="58"/>
    <n v="180"/>
    <n v="30"/>
    <x v="1"/>
    <n v="11070173.5"/>
    <n v="148"/>
    <n v="7925.35"/>
    <n v="8438"/>
    <n v="138.49"/>
    <x v="1"/>
    <n v="0"/>
    <n v="0"/>
  </r>
  <r>
    <x v="490"/>
    <d v="2003-08-23T00:00:00"/>
    <n v="23"/>
    <n v="8"/>
    <x v="7"/>
    <n v="22"/>
    <n v="43"/>
    <n v="15"/>
    <n v="55"/>
    <n v="9"/>
    <n v="1"/>
    <n v="145"/>
    <n v="24.166666666666668"/>
    <x v="1"/>
    <n v="849344.26"/>
    <n v="81"/>
    <n v="8738.11"/>
    <n v="4221"/>
    <n v="167.05"/>
    <x v="1"/>
    <n v="0"/>
    <n v="0"/>
  </r>
  <r>
    <x v="491"/>
    <d v="2003-08-27T00:00:00"/>
    <n v="27"/>
    <n v="8"/>
    <x v="7"/>
    <n v="57"/>
    <n v="2"/>
    <n v="15"/>
    <n v="6"/>
    <n v="56"/>
    <n v="18"/>
    <n v="154"/>
    <n v="25.666666666666668"/>
    <x v="0"/>
    <n v="0"/>
    <n v="26"/>
    <n v="19041.52"/>
    <n v="2629"/>
    <n v="187.61"/>
    <x v="0"/>
    <n v="1"/>
    <n v="594095.53"/>
  </r>
  <r>
    <x v="492"/>
    <d v="2003-08-30T00:00:00"/>
    <n v="30"/>
    <n v="8"/>
    <x v="7"/>
    <n v="54"/>
    <n v="20"/>
    <n v="3"/>
    <n v="18"/>
    <n v="42"/>
    <n v="24"/>
    <n v="161"/>
    <n v="26.833333333333332"/>
    <x v="0"/>
    <n v="0"/>
    <n v="79"/>
    <n v="9663.99"/>
    <n v="5294"/>
    <n v="143.66999999999999"/>
    <x v="0"/>
    <n v="1"/>
    <n v="1510241.51"/>
  </r>
  <r>
    <x v="493"/>
    <d v="2003-09-03T00:00:00"/>
    <n v="3"/>
    <n v="9"/>
    <x v="7"/>
    <n v="28"/>
    <n v="32"/>
    <n v="49"/>
    <n v="53"/>
    <n v="18"/>
    <n v="20"/>
    <n v="200"/>
    <n v="33.333333333333336"/>
    <x v="0"/>
    <n v="0"/>
    <n v="32"/>
    <n v="21997.599999999999"/>
    <n v="2766"/>
    <n v="253.53"/>
    <x v="0"/>
    <n v="1"/>
    <n v="2354949.5099999998"/>
  </r>
  <r>
    <x v="494"/>
    <d v="2003-09-06T00:00:00"/>
    <n v="6"/>
    <n v="9"/>
    <x v="7"/>
    <n v="36"/>
    <n v="15"/>
    <n v="60"/>
    <n v="8"/>
    <n v="29"/>
    <n v="49"/>
    <n v="197"/>
    <n v="32.833333333333336"/>
    <x v="0"/>
    <n v="0"/>
    <n v="48"/>
    <n v="20565.02"/>
    <n v="5313"/>
    <n v="185.09"/>
    <x v="0"/>
    <n v="1"/>
    <n v="3539495.03"/>
  </r>
  <r>
    <x v="495"/>
    <d v="2003-09-10T00:00:00"/>
    <n v="10"/>
    <n v="9"/>
    <x v="7"/>
    <n v="41"/>
    <n v="20"/>
    <n v="19"/>
    <n v="29"/>
    <n v="59"/>
    <n v="10"/>
    <n v="178"/>
    <n v="29.666666666666668"/>
    <x v="0"/>
    <n v="0"/>
    <n v="31"/>
    <n v="27720.31"/>
    <n v="3495"/>
    <n v="244.94"/>
    <x v="0"/>
    <n v="1"/>
    <n v="4570690.49"/>
  </r>
  <r>
    <x v="496"/>
    <d v="2003-09-13T00:00:00"/>
    <n v="13"/>
    <n v="9"/>
    <x v="7"/>
    <n v="9"/>
    <n v="41"/>
    <n v="32"/>
    <n v="13"/>
    <n v="58"/>
    <n v="20"/>
    <n v="173"/>
    <n v="28.833333333333332"/>
    <x v="0"/>
    <n v="0"/>
    <n v="72"/>
    <n v="15712.44"/>
    <n v="5439"/>
    <n v="207.21"/>
    <x v="0"/>
    <n v="1"/>
    <n v="5928244.6600000001"/>
  </r>
  <r>
    <x v="497"/>
    <d v="2003-09-17T00:00:00"/>
    <n v="17"/>
    <n v="9"/>
    <x v="7"/>
    <n v="49"/>
    <n v="28"/>
    <n v="2"/>
    <n v="6"/>
    <n v="57"/>
    <n v="50"/>
    <n v="192"/>
    <n v="32"/>
    <x v="0"/>
    <n v="0"/>
    <n v="58"/>
    <n v="17603"/>
    <n v="4592"/>
    <n v="221.5"/>
    <x v="0"/>
    <n v="1"/>
    <n v="7153413.0099999998"/>
  </r>
  <r>
    <x v="498"/>
    <d v="2003-09-20T00:00:00"/>
    <n v="20"/>
    <n v="9"/>
    <x v="7"/>
    <n v="59"/>
    <n v="1"/>
    <n v="11"/>
    <n v="5"/>
    <n v="44"/>
    <n v="4"/>
    <n v="124"/>
    <n v="20.666666666666668"/>
    <x v="1"/>
    <n v="8698099.2200000007"/>
    <n v="126"/>
    <n v="10216.18"/>
    <n v="8903"/>
    <n v="144.04"/>
    <x v="1"/>
    <n v="0"/>
    <n v="0"/>
  </r>
  <r>
    <x v="499"/>
    <d v="2003-09-27T00:00:00"/>
    <n v="27"/>
    <n v="9"/>
    <x v="7"/>
    <n v="35"/>
    <n v="21"/>
    <n v="54"/>
    <n v="29"/>
    <n v="38"/>
    <n v="36"/>
    <n v="213"/>
    <n v="35.5"/>
    <x v="1"/>
    <n v="9394248.8300000001"/>
    <n v="73"/>
    <n v="23869.01"/>
    <n v="6818"/>
    <n v="254.6"/>
    <x v="1"/>
    <n v="0"/>
    <n v="0"/>
  </r>
  <r>
    <x v="500"/>
    <d v="2003-10-01T00:00:00"/>
    <n v="1"/>
    <n v="10"/>
    <x v="7"/>
    <n v="34"/>
    <n v="27"/>
    <n v="56"/>
    <n v="28"/>
    <n v="16"/>
    <n v="39"/>
    <n v="200"/>
    <n v="33.333333333333336"/>
    <x v="0"/>
    <n v="0"/>
    <n v="43"/>
    <n v="11303.51"/>
    <n v="3037"/>
    <n v="159.44999999999999"/>
    <x v="0"/>
    <n v="1"/>
    <n v="583261.35"/>
  </r>
  <r>
    <x v="501"/>
    <d v="2003-10-04T00:00:00"/>
    <n v="4"/>
    <n v="10"/>
    <x v="7"/>
    <n v="50"/>
    <n v="7"/>
    <n v="33"/>
    <n v="21"/>
    <n v="24"/>
    <n v="13"/>
    <n v="148"/>
    <n v="24.666666666666668"/>
    <x v="2"/>
    <n v="730915.33"/>
    <n v="268"/>
    <n v="2731.87"/>
    <n v="9549"/>
    <n v="76.39"/>
    <x v="1"/>
    <n v="0"/>
    <n v="0"/>
  </r>
  <r>
    <x v="502"/>
    <d v="2003-10-08T00:00:00"/>
    <n v="8"/>
    <n v="10"/>
    <x v="7"/>
    <n v="10"/>
    <n v="21"/>
    <n v="48"/>
    <n v="27"/>
    <n v="49"/>
    <n v="7"/>
    <n v="162"/>
    <n v="27"/>
    <x v="0"/>
    <n v="0"/>
    <n v="40"/>
    <n v="11636.06"/>
    <n v="2934"/>
    <n v="158.04"/>
    <x v="0"/>
    <n v="1"/>
    <n v="558530.93000000005"/>
  </r>
  <r>
    <x v="503"/>
    <d v="2003-10-11T00:00:00"/>
    <n v="11"/>
    <n v="10"/>
    <x v="7"/>
    <n v="39"/>
    <n v="19"/>
    <n v="11"/>
    <n v="8"/>
    <n v="50"/>
    <n v="30"/>
    <n v="157"/>
    <n v="26.166666666666668"/>
    <x v="0"/>
    <n v="0"/>
    <n v="54"/>
    <n v="12855.55"/>
    <n v="4006"/>
    <n v="172.64"/>
    <x v="0"/>
    <n v="1"/>
    <n v="1391570.39"/>
  </r>
  <r>
    <x v="504"/>
    <d v="2003-10-15T00:00:00"/>
    <n v="15"/>
    <n v="10"/>
    <x v="7"/>
    <n v="47"/>
    <n v="20"/>
    <n v="52"/>
    <n v="3"/>
    <n v="46"/>
    <n v="28"/>
    <n v="196"/>
    <n v="32.666666666666664"/>
    <x v="0"/>
    <n v="0"/>
    <n v="30"/>
    <n v="19736.18"/>
    <n v="2559"/>
    <n v="230.51"/>
    <x v="0"/>
    <n v="1"/>
    <n v="2102072.7999999998"/>
  </r>
  <r>
    <x v="505"/>
    <d v="2003-10-18T00:00:00"/>
    <n v="18"/>
    <n v="10"/>
    <x v="7"/>
    <n v="31"/>
    <n v="37"/>
    <n v="34"/>
    <n v="15"/>
    <n v="38"/>
    <n v="4"/>
    <n v="159"/>
    <n v="26.5"/>
    <x v="0"/>
    <n v="0"/>
    <n v="65"/>
    <n v="12720.38"/>
    <n v="4735"/>
    <n v="173.96"/>
    <x v="0"/>
    <n v="1"/>
    <n v="3094262.01"/>
  </r>
  <r>
    <x v="506"/>
    <d v="2003-10-22T00:00:00"/>
    <n v="22"/>
    <n v="10"/>
    <x v="7"/>
    <n v="44"/>
    <n v="58"/>
    <n v="5"/>
    <n v="27"/>
    <n v="33"/>
    <n v="3"/>
    <n v="170"/>
    <n v="28.333333333333332"/>
    <x v="2"/>
    <n v="1963484.53"/>
    <n v="212"/>
    <n v="3273.22"/>
    <n v="6604"/>
    <n v="104.68"/>
    <x v="1"/>
    <n v="0"/>
    <n v="0"/>
  </r>
  <r>
    <x v="507"/>
    <d v="2003-10-25T00:00:00"/>
    <n v="25"/>
    <n v="10"/>
    <x v="7"/>
    <n v="46"/>
    <n v="56"/>
    <n v="5"/>
    <n v="15"/>
    <n v="45"/>
    <n v="10"/>
    <n v="177"/>
    <n v="29.5"/>
    <x v="0"/>
    <n v="0"/>
    <n v="33"/>
    <n v="18038.77"/>
    <n v="3025"/>
    <n v="196.05"/>
    <x v="0"/>
    <n v="1"/>
    <n v="714335.26"/>
  </r>
  <r>
    <x v="508"/>
    <d v="2003-10-29T00:00:00"/>
    <n v="29"/>
    <n v="10"/>
    <x v="7"/>
    <n v="32"/>
    <n v="55"/>
    <n v="34"/>
    <n v="35"/>
    <n v="28"/>
    <n v="33"/>
    <n v="217"/>
    <n v="36.166666666666664"/>
    <x v="0"/>
    <n v="0"/>
    <n v="39"/>
    <n v="13104.28"/>
    <n v="2852"/>
    <n v="178.52"/>
    <x v="0"/>
    <n v="1"/>
    <n v="7199176.21"/>
  </r>
  <r>
    <x v="509"/>
    <d v="2003-11-01T00:00:00"/>
    <n v="1"/>
    <n v="11"/>
    <x v="7"/>
    <n v="30"/>
    <n v="45"/>
    <n v="58"/>
    <n v="1"/>
    <n v="4"/>
    <n v="41"/>
    <n v="179"/>
    <n v="29.833333333333332"/>
    <x v="2"/>
    <n v="4252983.0599999996"/>
    <n v="70"/>
    <n v="15557.02"/>
    <n v="4392"/>
    <n v="247.01"/>
    <x v="1"/>
    <n v="0"/>
    <n v="0"/>
  </r>
  <r>
    <x v="510"/>
    <d v="2003-11-05T00:00:00"/>
    <n v="5"/>
    <n v="11"/>
    <x v="7"/>
    <n v="8"/>
    <n v="36"/>
    <n v="34"/>
    <n v="37"/>
    <n v="3"/>
    <n v="4"/>
    <n v="122"/>
    <n v="20.333333333333332"/>
    <x v="0"/>
    <n v="0"/>
    <n v="50"/>
    <n v="8700.75"/>
    <n v="3155"/>
    <n v="137.37"/>
    <x v="0"/>
    <n v="1"/>
    <n v="761315.61"/>
  </r>
  <r>
    <x v="511"/>
    <d v="2003-11-08T00:00:00"/>
    <n v="8"/>
    <n v="11"/>
    <x v="7"/>
    <n v="8"/>
    <n v="40"/>
    <n v="58"/>
    <n v="4"/>
    <n v="53"/>
    <n v="31"/>
    <n v="194"/>
    <n v="32.333333333333336"/>
    <x v="3"/>
    <n v="653828.5"/>
    <n v="41"/>
    <n v="16727.11"/>
    <n v="2277"/>
    <n v="300.05"/>
    <x v="1"/>
    <n v="0"/>
    <n v="0"/>
  </r>
  <r>
    <x v="512"/>
    <d v="2003-11-12T00:00:00"/>
    <n v="12"/>
    <n v="11"/>
    <x v="7"/>
    <n v="46"/>
    <n v="10"/>
    <n v="27"/>
    <n v="19"/>
    <n v="33"/>
    <n v="39"/>
    <n v="174"/>
    <n v="29"/>
    <x v="0"/>
    <n v="0"/>
    <n v="46"/>
    <n v="8485.7099999999991"/>
    <n v="2427"/>
    <n v="160.22999999999999"/>
    <x v="0"/>
    <n v="1"/>
    <n v="683099.65"/>
  </r>
  <r>
    <x v="513"/>
    <d v="2003-11-15T00:00:00"/>
    <n v="15"/>
    <n v="11"/>
    <x v="7"/>
    <n v="15"/>
    <n v="52"/>
    <n v="40"/>
    <n v="36"/>
    <n v="51"/>
    <n v="42"/>
    <n v="236"/>
    <n v="39.333333333333336"/>
    <x v="0"/>
    <n v="0"/>
    <n v="20"/>
    <n v="24964.720000000001"/>
    <n v="1209"/>
    <n v="411.42"/>
    <x v="0"/>
    <n v="1"/>
    <n v="4941165.3499999996"/>
  </r>
  <r>
    <x v="514"/>
    <d v="2003-11-19T00:00:00"/>
    <n v="19"/>
    <n v="11"/>
    <x v="7"/>
    <n v="39"/>
    <n v="16"/>
    <n v="57"/>
    <n v="15"/>
    <n v="45"/>
    <n v="48"/>
    <n v="220"/>
    <n v="36.666666666666664"/>
    <x v="0"/>
    <n v="0"/>
    <n v="33"/>
    <n v="20464.650000000001"/>
    <n v="2636"/>
    <n v="255.23"/>
    <x v="0"/>
    <n v="1"/>
    <n v="6122998.7300000004"/>
  </r>
  <r>
    <x v="515"/>
    <d v="2003-11-22T00:00:00"/>
    <n v="22"/>
    <n v="11"/>
    <x v="7"/>
    <n v="24"/>
    <n v="5"/>
    <n v="34"/>
    <n v="13"/>
    <n v="35"/>
    <n v="33"/>
    <n v="144"/>
    <n v="24"/>
    <x v="0"/>
    <n v="0"/>
    <n v="164"/>
    <n v="5416.02"/>
    <n v="7718"/>
    <n v="114.65"/>
    <x v="0"/>
    <n v="1"/>
    <n v="7677394.3799999999"/>
  </r>
  <r>
    <x v="516"/>
    <d v="2003-11-26T00:00:00"/>
    <n v="26"/>
    <n v="11"/>
    <x v="7"/>
    <n v="51"/>
    <n v="32"/>
    <n v="8"/>
    <n v="28"/>
    <n v="38"/>
    <n v="7"/>
    <n v="164"/>
    <n v="27.333333333333332"/>
    <x v="0"/>
    <n v="0"/>
    <n v="36"/>
    <n v="22385.919999999998"/>
    <n v="3262"/>
    <n v="246.13"/>
    <x v="0"/>
    <n v="1"/>
    <n v="9087707.1600000001"/>
  </r>
  <r>
    <x v="517"/>
    <d v="2003-11-29T00:00:00"/>
    <n v="29"/>
    <n v="11"/>
    <x v="7"/>
    <n v="44"/>
    <n v="8"/>
    <n v="5"/>
    <n v="15"/>
    <n v="18"/>
    <n v="10"/>
    <n v="100"/>
    <n v="16.666666666666668"/>
    <x v="0"/>
    <n v="0"/>
    <n v="182"/>
    <n v="6014.85"/>
    <n v="8653"/>
    <n v="126.04"/>
    <x v="0"/>
    <n v="1"/>
    <n v="11003437.880000001"/>
  </r>
  <r>
    <x v="518"/>
    <d v="2003-12-03T00:00:00"/>
    <n v="3"/>
    <n v="12"/>
    <x v="7"/>
    <n v="9"/>
    <n v="36"/>
    <n v="15"/>
    <n v="19"/>
    <n v="42"/>
    <n v="22"/>
    <n v="143"/>
    <n v="23.833333333333332"/>
    <x v="0"/>
    <n v="0"/>
    <n v="111"/>
    <n v="9685.31"/>
    <n v="7018"/>
    <n v="152.61000000000001"/>
    <x v="0"/>
    <n v="1"/>
    <n v="18558840.359999999"/>
  </r>
  <r>
    <x v="519"/>
    <d v="2003-12-06T00:00:00"/>
    <n v="6"/>
    <n v="12"/>
    <x v="7"/>
    <n v="32"/>
    <n v="34"/>
    <n v="17"/>
    <n v="35"/>
    <n v="9"/>
    <n v="12"/>
    <n v="139"/>
    <n v="23.166666666666668"/>
    <x v="0"/>
    <n v="0"/>
    <n v="166"/>
    <n v="10017.32"/>
    <n v="10884"/>
    <n v="152.19999999999999"/>
    <x v="0"/>
    <n v="1"/>
    <n v="21468871.739999998"/>
  </r>
  <r>
    <x v="520"/>
    <d v="2003-12-10T00:00:00"/>
    <n v="10"/>
    <n v="12"/>
    <x v="7"/>
    <n v="28"/>
    <n v="32"/>
    <n v="38"/>
    <n v="25"/>
    <n v="15"/>
    <n v="45"/>
    <n v="183"/>
    <n v="30.5"/>
    <x v="0"/>
    <n v="0"/>
    <n v="166"/>
    <n v="10463.370000000001"/>
    <n v="10610"/>
    <n v="163.09"/>
    <x v="0"/>
    <n v="1"/>
    <n v="24508480.18"/>
  </r>
  <r>
    <x v="521"/>
    <d v="2003-12-13T00:00:00"/>
    <n v="13"/>
    <n v="12"/>
    <x v="7"/>
    <n v="49"/>
    <n v="52"/>
    <n v="15"/>
    <n v="25"/>
    <n v="14"/>
    <n v="6"/>
    <n v="161"/>
    <n v="26.833333333333332"/>
    <x v="0"/>
    <n v="0"/>
    <n v="118"/>
    <n v="19311.39"/>
    <n v="8280"/>
    <n v="274.17"/>
    <x v="0"/>
    <n v="1"/>
    <n v="28496281.66"/>
  </r>
  <r>
    <x v="522"/>
    <d v="2003-12-17T00:00:00"/>
    <n v="17"/>
    <n v="12"/>
    <x v="7"/>
    <n v="45"/>
    <n v="58"/>
    <n v="40"/>
    <n v="39"/>
    <n v="28"/>
    <n v="44"/>
    <n v="254"/>
    <n v="42.333333333333336"/>
    <x v="0"/>
    <n v="0"/>
    <n v="123"/>
    <n v="27528.74"/>
    <n v="9692"/>
    <n v="348.05"/>
    <x v="0"/>
    <n v="1"/>
    <n v="34421843.43"/>
  </r>
  <r>
    <x v="523"/>
    <d v="2003-12-20T00:00:00"/>
    <n v="20"/>
    <n v="12"/>
    <x v="7"/>
    <n v="47"/>
    <n v="29"/>
    <n v="34"/>
    <n v="48"/>
    <n v="19"/>
    <n v="41"/>
    <n v="218"/>
    <n v="36.333333333333336"/>
    <x v="1"/>
    <n v="42794697.560000002"/>
    <n v="180"/>
    <n v="26580.49"/>
    <n v="17156"/>
    <n v="277.83"/>
    <x v="1"/>
    <n v="0"/>
    <n v="0"/>
  </r>
  <r>
    <x v="524"/>
    <d v="2003-12-27T00:00:00"/>
    <n v="27"/>
    <n v="12"/>
    <x v="7"/>
    <n v="26"/>
    <n v="32"/>
    <n v="24"/>
    <n v="49"/>
    <n v="8"/>
    <n v="10"/>
    <n v="149"/>
    <n v="24.833333333333332"/>
    <x v="2"/>
    <n v="10208722.99"/>
    <n v="153"/>
    <n v="11600.82"/>
    <n v="9640"/>
    <n v="183.43"/>
    <x v="1"/>
    <n v="0"/>
    <n v="0"/>
  </r>
  <r>
    <x v="525"/>
    <d v="2004-01-03T00:00:00"/>
    <n v="3"/>
    <n v="1"/>
    <x v="8"/>
    <n v="3"/>
    <n v="59"/>
    <n v="21"/>
    <n v="36"/>
    <n v="55"/>
    <n v="31"/>
    <n v="205"/>
    <n v="34.166666666666664"/>
    <x v="0"/>
    <n v="0"/>
    <n v="34"/>
    <n v="22681.040000000001"/>
    <n v="2444"/>
    <n v="314.33999999999997"/>
    <x v="0"/>
    <n v="1"/>
    <n v="1349521.77"/>
  </r>
  <r>
    <x v="526"/>
    <d v="2004-01-07T00:00:00"/>
    <n v="7"/>
    <n v="1"/>
    <x v="8"/>
    <n v="17"/>
    <n v="14"/>
    <n v="50"/>
    <n v="52"/>
    <n v="6"/>
    <n v="26"/>
    <n v="165"/>
    <n v="27.5"/>
    <x v="0"/>
    <n v="0"/>
    <n v="23"/>
    <n v="27463.439999999999"/>
    <n v="2091"/>
    <n v="300.94"/>
    <x v="0"/>
    <n v="1"/>
    <n v="2454925.13"/>
  </r>
  <r>
    <x v="527"/>
    <d v="2004-01-10T00:00:00"/>
    <n v="10"/>
    <n v="1"/>
    <x v="8"/>
    <n v="34"/>
    <n v="28"/>
    <n v="37"/>
    <n v="12"/>
    <n v="8"/>
    <n v="31"/>
    <n v="150"/>
    <n v="25"/>
    <x v="0"/>
    <n v="0"/>
    <n v="67"/>
    <n v="12554.6"/>
    <n v="4827"/>
    <n v="173.6"/>
    <x v="0"/>
    <n v="1"/>
    <n v="3926952.17"/>
  </r>
  <r>
    <x v="528"/>
    <d v="2004-01-14T00:00:00"/>
    <n v="14"/>
    <n v="1"/>
    <x v="8"/>
    <n v="56"/>
    <n v="45"/>
    <n v="13"/>
    <n v="33"/>
    <n v="38"/>
    <n v="1"/>
    <n v="186"/>
    <n v="31"/>
    <x v="6"/>
    <n v="348732.75"/>
    <n v="87"/>
    <n v="8565.1200000000008"/>
    <n v="4758"/>
    <n v="156.03"/>
    <x v="1"/>
    <n v="0"/>
    <n v="0"/>
  </r>
  <r>
    <x v="529"/>
    <d v="2004-01-17T00:00:00"/>
    <n v="17"/>
    <n v="1"/>
    <x v="8"/>
    <n v="32"/>
    <n v="21"/>
    <n v="25"/>
    <n v="1"/>
    <n v="6"/>
    <n v="49"/>
    <n v="134"/>
    <n v="22.333333333333332"/>
    <x v="0"/>
    <n v="0"/>
    <n v="49"/>
    <n v="18501.75"/>
    <n v="3771"/>
    <n v="239.5"/>
    <x v="0"/>
    <n v="1"/>
    <n v="7541604.0499999998"/>
  </r>
  <r>
    <x v="530"/>
    <d v="2004-01-21T00:00:00"/>
    <n v="21"/>
    <n v="1"/>
    <x v="8"/>
    <n v="3"/>
    <n v="1"/>
    <n v="35"/>
    <n v="7"/>
    <n v="18"/>
    <n v="50"/>
    <n v="114"/>
    <n v="19"/>
    <x v="0"/>
    <n v="0"/>
    <n v="96"/>
    <n v="9079.1"/>
    <n v="5188"/>
    <n v="167.37"/>
    <x v="0"/>
    <n v="1"/>
    <n v="9066892.8399999999"/>
  </r>
  <r>
    <x v="531"/>
    <d v="2004-01-24T00:00:00"/>
    <n v="24"/>
    <n v="1"/>
    <x v="8"/>
    <n v="13"/>
    <n v="4"/>
    <n v="12"/>
    <n v="53"/>
    <n v="9"/>
    <n v="52"/>
    <n v="143"/>
    <n v="23.833333333333332"/>
    <x v="0"/>
    <n v="0"/>
    <n v="69"/>
    <n v="16628.16"/>
    <n v="5314"/>
    <n v="215.09"/>
    <x v="0"/>
    <n v="1"/>
    <n v="11074743.029999999"/>
  </r>
  <r>
    <x v="532"/>
    <d v="2004-01-28T00:00:00"/>
    <n v="28"/>
    <n v="1"/>
    <x v="8"/>
    <n v="27"/>
    <n v="18"/>
    <n v="13"/>
    <n v="59"/>
    <n v="21"/>
    <n v="53"/>
    <n v="191"/>
    <n v="31.833333333333332"/>
    <x v="0"/>
    <n v="0"/>
    <n v="82"/>
    <n v="12747.27"/>
    <n v="5129"/>
    <n v="203.03"/>
    <x v="0"/>
    <n v="1"/>
    <n v="12903975.949999999"/>
  </r>
  <r>
    <x v="533"/>
    <d v="2004-01-31T00:00:00"/>
    <n v="31"/>
    <n v="1"/>
    <x v="8"/>
    <n v="48"/>
    <n v="57"/>
    <n v="23"/>
    <n v="8"/>
    <n v="31"/>
    <n v="3"/>
    <n v="170"/>
    <n v="28.333333333333332"/>
    <x v="1"/>
    <n v="15184658.119999999"/>
    <n v="107"/>
    <n v="12179.88"/>
    <n v="6559"/>
    <n v="197.95"/>
    <x v="1"/>
    <n v="0"/>
    <n v="0"/>
  </r>
  <r>
    <x v="534"/>
    <d v="2004-02-04T00:00:00"/>
    <n v="4"/>
    <n v="2"/>
    <x v="8"/>
    <n v="49"/>
    <n v="14"/>
    <n v="47"/>
    <n v="56"/>
    <n v="6"/>
    <n v="28"/>
    <n v="200"/>
    <n v="33.333333333333336"/>
    <x v="1"/>
    <n v="7834139.1399999997"/>
    <n v="59"/>
    <n v="12025.02"/>
    <n v="4136"/>
    <n v="170.89"/>
    <x v="1"/>
    <n v="0"/>
    <n v="0"/>
  </r>
  <r>
    <x v="535"/>
    <d v="2004-02-07T00:00:00"/>
    <n v="7"/>
    <n v="2"/>
    <x v="8"/>
    <n v="14"/>
    <n v="22"/>
    <n v="25"/>
    <n v="15"/>
    <n v="37"/>
    <n v="23"/>
    <n v="136"/>
    <n v="22.666666666666668"/>
    <x v="0"/>
    <n v="0"/>
    <n v="49"/>
    <n v="12551.38"/>
    <n v="3217"/>
    <n v="190.46"/>
    <x v="0"/>
    <n v="1"/>
    <n v="1076280.3500000001"/>
  </r>
  <r>
    <x v="536"/>
    <d v="2004-02-11T00:00:00"/>
    <n v="11"/>
    <n v="2"/>
    <x v="8"/>
    <n v="37"/>
    <n v="3"/>
    <n v="19"/>
    <n v="34"/>
    <n v="39"/>
    <n v="7"/>
    <n v="139"/>
    <n v="23.166666666666668"/>
    <x v="1"/>
    <n v="2054340.05"/>
    <n v="128"/>
    <n v="4366.34"/>
    <n v="5345"/>
    <n v="104.17"/>
    <x v="1"/>
    <n v="0"/>
    <n v="0"/>
  </r>
  <r>
    <x v="537"/>
    <d v="2004-02-14T00:00:00"/>
    <n v="14"/>
    <n v="2"/>
    <x v="8"/>
    <n v="45"/>
    <n v="43"/>
    <n v="56"/>
    <n v="25"/>
    <n v="52"/>
    <n v="3"/>
    <n v="224"/>
    <n v="37.333333333333336"/>
    <x v="0"/>
    <n v="0"/>
    <n v="36"/>
    <n v="16533.54"/>
    <n v="2657"/>
    <n v="223.17"/>
    <x v="0"/>
    <n v="1"/>
    <n v="1041612.8"/>
  </r>
  <r>
    <x v="538"/>
    <d v="2004-02-18T00:00:00"/>
    <n v="18"/>
    <n v="2"/>
    <x v="8"/>
    <n v="16"/>
    <n v="50"/>
    <n v="55"/>
    <n v="6"/>
    <n v="47"/>
    <n v="19"/>
    <n v="193"/>
    <n v="32.166666666666664"/>
    <x v="0"/>
    <n v="0"/>
    <n v="21"/>
    <n v="25214.62"/>
    <n v="1908"/>
    <n v="276.47000000000003"/>
    <x v="0"/>
    <n v="1"/>
    <n v="5728373.54"/>
  </r>
  <r>
    <x v="539"/>
    <d v="2004-02-21T00:00:00"/>
    <n v="21"/>
    <n v="2"/>
    <x v="8"/>
    <n v="22"/>
    <n v="4"/>
    <n v="30"/>
    <n v="44"/>
    <n v="28"/>
    <n v="49"/>
    <n v="177"/>
    <n v="29.5"/>
    <x v="0"/>
    <n v="0"/>
    <n v="84"/>
    <n v="10186.19"/>
    <n v="4535"/>
    <n v="187.97"/>
    <x v="0"/>
    <n v="1"/>
    <n v="7225743.3499999996"/>
  </r>
  <r>
    <x v="540"/>
    <d v="2004-02-28T00:00:00"/>
    <n v="28"/>
    <n v="2"/>
    <x v="8"/>
    <n v="58"/>
    <n v="57"/>
    <n v="27"/>
    <n v="13"/>
    <n v="49"/>
    <n v="52"/>
    <n v="256"/>
    <n v="42.666666666666664"/>
    <x v="1"/>
    <n v="9144543.5"/>
    <n v="54"/>
    <n v="20304.759999999998"/>
    <n v="4879"/>
    <n v="223.88"/>
    <x v="1"/>
    <n v="0"/>
    <n v="0"/>
  </r>
  <r>
    <x v="541"/>
    <d v="2004-03-03T00:00:00"/>
    <n v="3"/>
    <n v="3"/>
    <x v="8"/>
    <n v="49"/>
    <n v="4"/>
    <n v="19"/>
    <n v="28"/>
    <n v="35"/>
    <n v="6"/>
    <n v="141"/>
    <n v="23.5"/>
    <x v="0"/>
    <n v="0"/>
    <n v="42"/>
    <n v="9683.43"/>
    <n v="2800"/>
    <n v="144.69999999999999"/>
    <x v="0"/>
    <n v="1"/>
    <n v="711731.71"/>
  </r>
  <r>
    <x v="542"/>
    <d v="2004-03-06T00:00:00"/>
    <n v="6"/>
    <n v="3"/>
    <x v="8"/>
    <n v="35"/>
    <n v="54"/>
    <n v="37"/>
    <n v="42"/>
    <n v="49"/>
    <n v="46"/>
    <n v="263"/>
    <n v="43.833333333333336"/>
    <x v="1"/>
    <n v="1836749.58"/>
    <n v="78"/>
    <n v="8241.89"/>
    <n v="2557"/>
    <n v="250.47"/>
    <x v="1"/>
    <n v="0"/>
    <n v="0"/>
  </r>
  <r>
    <x v="543"/>
    <d v="2004-03-10T00:00:00"/>
    <n v="10"/>
    <n v="3"/>
    <x v="8"/>
    <n v="11"/>
    <n v="33"/>
    <n v="56"/>
    <n v="47"/>
    <n v="17"/>
    <n v="34"/>
    <n v="198"/>
    <n v="33"/>
    <x v="0"/>
    <n v="0"/>
    <n v="39"/>
    <n v="10062.1"/>
    <n v="2415"/>
    <n v="161.88999999999999"/>
    <x v="0"/>
    <n v="1"/>
    <n v="4929350.8899999997"/>
  </r>
  <r>
    <x v="544"/>
    <d v="2004-03-13T00:00:00"/>
    <n v="13"/>
    <n v="3"/>
    <x v="8"/>
    <n v="43"/>
    <n v="35"/>
    <n v="57"/>
    <n v="29"/>
    <n v="40"/>
    <n v="17"/>
    <n v="221"/>
    <n v="36.833333333333336"/>
    <x v="1"/>
    <n v="6409645.5300000003"/>
    <n v="102"/>
    <n v="8292.9699999999993"/>
    <n v="4315"/>
    <n v="195.29"/>
    <x v="1"/>
    <n v="0"/>
    <n v="0"/>
  </r>
  <r>
    <x v="545"/>
    <d v="2004-03-17T00:00:00"/>
    <n v="17"/>
    <n v="3"/>
    <x v="8"/>
    <n v="46"/>
    <n v="4"/>
    <n v="54"/>
    <n v="17"/>
    <n v="13"/>
    <n v="5"/>
    <n v="139"/>
    <n v="23.166666666666668"/>
    <x v="0"/>
    <n v="0"/>
    <n v="32"/>
    <n v="12224.97"/>
    <n v="3003"/>
    <n v="129.78"/>
    <x v="0"/>
    <n v="1"/>
    <n v="684598.29"/>
  </r>
  <r>
    <x v="546"/>
    <d v="2004-03-20T00:00:00"/>
    <n v="20"/>
    <n v="3"/>
    <x v="8"/>
    <n v="4"/>
    <n v="59"/>
    <n v="13"/>
    <n v="53"/>
    <n v="28"/>
    <n v="30"/>
    <n v="187"/>
    <n v="31.166666666666668"/>
    <x v="1"/>
    <n v="1746857.35"/>
    <n v="42"/>
    <n v="14452.51"/>
    <n v="2599"/>
    <n v="232.67"/>
    <x v="1"/>
    <n v="0"/>
    <n v="0"/>
  </r>
  <r>
    <x v="547"/>
    <d v="2004-03-24T00:00:00"/>
    <n v="24"/>
    <n v="3"/>
    <x v="8"/>
    <n v="51"/>
    <n v="49"/>
    <n v="14"/>
    <n v="47"/>
    <n v="59"/>
    <n v="58"/>
    <n v="278"/>
    <n v="46.333333333333336"/>
    <x v="0"/>
    <n v="0"/>
    <n v="9"/>
    <n v="41634.699999999997"/>
    <n v="965"/>
    <n v="386.83"/>
    <x v="0"/>
    <n v="1"/>
    <n v="655746.39"/>
  </r>
  <r>
    <x v="548"/>
    <d v="2004-03-27T00:00:00"/>
    <n v="27"/>
    <n v="3"/>
    <x v="8"/>
    <n v="13"/>
    <n v="51"/>
    <n v="58"/>
    <n v="22"/>
    <n v="46"/>
    <n v="8"/>
    <n v="198"/>
    <n v="33"/>
    <x v="0"/>
    <n v="0"/>
    <n v="34"/>
    <n v="17519.41"/>
    <n v="2772"/>
    <n v="214.07"/>
    <x v="0"/>
    <n v="1"/>
    <n v="5216225"/>
  </r>
  <r>
    <x v="549"/>
    <d v="2004-03-31T00:00:00"/>
    <n v="31"/>
    <n v="3"/>
    <x v="8"/>
    <n v="17"/>
    <n v="56"/>
    <n v="16"/>
    <n v="38"/>
    <n v="39"/>
    <n v="45"/>
    <n v="211"/>
    <n v="35.166666666666664"/>
    <x v="0"/>
    <n v="0"/>
    <n v="39"/>
    <n v="18277"/>
    <n v="2948"/>
    <n v="240.88"/>
    <x v="0"/>
    <n v="1"/>
    <n v="6463630.5300000003"/>
  </r>
  <r>
    <x v="550"/>
    <d v="2004-04-03T00:00:00"/>
    <n v="3"/>
    <n v="4"/>
    <x v="8"/>
    <n v="56"/>
    <n v="48"/>
    <n v="57"/>
    <n v="21"/>
    <n v="12"/>
    <n v="46"/>
    <n v="240"/>
    <n v="40"/>
    <x v="0"/>
    <n v="0"/>
    <n v="35"/>
    <n v="28192.58"/>
    <n v="3027"/>
    <n v="324.75"/>
    <x v="0"/>
    <n v="1"/>
    <n v="8190426.2800000003"/>
  </r>
  <r>
    <x v="551"/>
    <d v="2004-04-07T00:00:00"/>
    <n v="7"/>
    <n v="4"/>
    <x v="8"/>
    <n v="22"/>
    <n v="54"/>
    <n v="52"/>
    <n v="47"/>
    <n v="49"/>
    <n v="9"/>
    <n v="233"/>
    <n v="38.833333333333336"/>
    <x v="0"/>
    <n v="0"/>
    <n v="69"/>
    <n v="14110.09"/>
    <n v="4299"/>
    <n v="225.61"/>
    <x v="0"/>
    <n v="1"/>
    <n v="9894220.2100000009"/>
  </r>
  <r>
    <x v="552"/>
    <d v="2004-04-10T00:00:00"/>
    <n v="10"/>
    <n v="4"/>
    <x v="8"/>
    <n v="43"/>
    <n v="46"/>
    <n v="58"/>
    <n v="53"/>
    <n v="54"/>
    <n v="4"/>
    <n v="258"/>
    <n v="43"/>
    <x v="0"/>
    <n v="0"/>
    <n v="42"/>
    <n v="23814.78"/>
    <n v="3308"/>
    <n v="301.22000000000003"/>
    <x v="0"/>
    <n v="1"/>
    <n v="11644606.76"/>
  </r>
  <r>
    <x v="553"/>
    <d v="2004-04-14T00:00:00"/>
    <n v="14"/>
    <n v="4"/>
    <x v="8"/>
    <n v="47"/>
    <n v="29"/>
    <n v="31"/>
    <n v="15"/>
    <n v="60"/>
    <n v="42"/>
    <n v="224"/>
    <n v="37.333333333333336"/>
    <x v="0"/>
    <n v="0"/>
    <n v="64"/>
    <n v="20951.21"/>
    <n v="4812"/>
    <n v="277.60000000000002"/>
    <x v="0"/>
    <n v="1"/>
    <n v="20258939.210000001"/>
  </r>
  <r>
    <x v="554"/>
    <d v="2004-04-17T00:00:00"/>
    <n v="17"/>
    <n v="4"/>
    <x v="8"/>
    <n v="49"/>
    <n v="5"/>
    <n v="23"/>
    <n v="33"/>
    <n v="45"/>
    <n v="31"/>
    <n v="186"/>
    <n v="31"/>
    <x v="1"/>
    <n v="23810057.190000001"/>
    <n v="152"/>
    <n v="13350.07"/>
    <n v="10733"/>
    <n v="188.35"/>
    <x v="1"/>
    <n v="0"/>
    <n v="0"/>
  </r>
  <r>
    <x v="555"/>
    <d v="2004-04-21T00:00:00"/>
    <n v="21"/>
    <n v="4"/>
    <x v="8"/>
    <n v="8"/>
    <n v="45"/>
    <n v="30"/>
    <n v="33"/>
    <n v="17"/>
    <n v="10"/>
    <n v="143"/>
    <n v="23.833333333333332"/>
    <x v="0"/>
    <n v="0"/>
    <n v="20"/>
    <n v="14872.57"/>
    <n v="1699"/>
    <n v="174.41"/>
    <x v="0"/>
    <n v="1"/>
    <n v="520539.87"/>
  </r>
  <r>
    <x v="556"/>
    <d v="2004-04-24T00:00:00"/>
    <n v="24"/>
    <n v="4"/>
    <x v="8"/>
    <n v="18"/>
    <n v="49"/>
    <n v="38"/>
    <n v="23"/>
    <n v="8"/>
    <n v="12"/>
    <n v="148"/>
    <n v="24.666666666666668"/>
    <x v="0"/>
    <n v="0"/>
    <n v="59"/>
    <n v="11001.41"/>
    <n v="3777"/>
    <n v="171.2"/>
    <x v="0"/>
    <n v="1"/>
    <n v="1656435.01"/>
  </r>
  <r>
    <x v="557"/>
    <d v="2004-04-28T00:00:00"/>
    <n v="28"/>
    <n v="4"/>
    <x v="8"/>
    <n v="59"/>
    <n v="57"/>
    <n v="7"/>
    <n v="58"/>
    <n v="31"/>
    <n v="14"/>
    <n v="226"/>
    <n v="37.666666666666664"/>
    <x v="0"/>
    <n v="0"/>
    <n v="21"/>
    <n v="26571.46"/>
    <n v="2000"/>
    <n v="277.94"/>
    <x v="0"/>
    <n v="1"/>
    <n v="2632936.06"/>
  </r>
  <r>
    <x v="558"/>
    <d v="2004-05-01T00:00:00"/>
    <n v="1"/>
    <n v="5"/>
    <x v="8"/>
    <n v="53"/>
    <n v="25"/>
    <n v="36"/>
    <n v="13"/>
    <n v="17"/>
    <n v="6"/>
    <n v="150"/>
    <n v="25"/>
    <x v="1"/>
    <n v="3707152.54"/>
    <n v="75"/>
    <n v="8184.51"/>
    <n v="4460"/>
    <n v="137.11000000000001"/>
    <x v="1"/>
    <n v="0"/>
    <n v="0"/>
  </r>
  <r>
    <x v="559"/>
    <d v="2004-05-05T00:00:00"/>
    <n v="5"/>
    <n v="5"/>
    <x v="8"/>
    <n v="32"/>
    <n v="18"/>
    <n v="11"/>
    <n v="30"/>
    <n v="2"/>
    <n v="58"/>
    <n v="151"/>
    <n v="25.166666666666668"/>
    <x v="0"/>
    <n v="0"/>
    <n v="44"/>
    <n v="16215.47"/>
    <n v="2585"/>
    <n v="274.97000000000003"/>
    <x v="0"/>
    <n v="1"/>
    <n v="6433069.8499999996"/>
  </r>
  <r>
    <x v="560"/>
    <d v="2004-05-08T00:00:00"/>
    <n v="8"/>
    <n v="5"/>
    <x v="8"/>
    <n v="39"/>
    <n v="49"/>
    <n v="36"/>
    <n v="20"/>
    <n v="55"/>
    <n v="1"/>
    <n v="200"/>
    <n v="33.333333333333336"/>
    <x v="0"/>
    <n v="0"/>
    <n v="32"/>
    <n v="31342.98"/>
    <n v="2743"/>
    <n v="364.27"/>
    <x v="0"/>
    <n v="1"/>
    <n v="8188276.6699999999"/>
  </r>
  <r>
    <x v="561"/>
    <d v="2004-05-12T00:00:00"/>
    <n v="12"/>
    <n v="5"/>
    <x v="8"/>
    <n v="37"/>
    <n v="35"/>
    <n v="23"/>
    <n v="16"/>
    <n v="57"/>
    <n v="55"/>
    <n v="223"/>
    <n v="37.166666666666664"/>
    <x v="0"/>
    <n v="0"/>
    <n v="117"/>
    <n v="8271.9500000000007"/>
    <n v="5150"/>
    <n v="187.22"/>
    <x v="0"/>
    <n v="1"/>
    <n v="9881959.4800000004"/>
  </r>
  <r>
    <x v="562"/>
    <d v="2004-05-15T00:00:00"/>
    <n v="15"/>
    <n v="5"/>
    <x v="8"/>
    <n v="34"/>
    <n v="8"/>
    <n v="23"/>
    <n v="44"/>
    <n v="51"/>
    <n v="5"/>
    <n v="165"/>
    <n v="27.5"/>
    <x v="0"/>
    <n v="0"/>
    <n v="90"/>
    <n v="13541.69"/>
    <n v="6007"/>
    <n v="202.12"/>
    <x v="0"/>
    <n v="1"/>
    <n v="12014774.5"/>
  </r>
  <r>
    <x v="563"/>
    <d v="2004-05-19T00:00:00"/>
    <n v="19"/>
    <n v="5"/>
    <x v="8"/>
    <n v="38"/>
    <n v="13"/>
    <n v="32"/>
    <n v="20"/>
    <n v="10"/>
    <n v="49"/>
    <n v="162"/>
    <n v="27"/>
    <x v="0"/>
    <n v="0"/>
    <n v="46"/>
    <n v="25392.82"/>
    <n v="4446"/>
    <n v="261.73"/>
    <x v="0"/>
    <n v="1"/>
    <n v="20397765.640000001"/>
  </r>
  <r>
    <x v="564"/>
    <d v="2004-05-22T00:00:00"/>
    <n v="22"/>
    <n v="5"/>
    <x v="8"/>
    <n v="31"/>
    <n v="37"/>
    <n v="35"/>
    <n v="7"/>
    <n v="45"/>
    <n v="34"/>
    <n v="189"/>
    <n v="31.5"/>
    <x v="0"/>
    <n v="0"/>
    <n v="57"/>
    <n v="29241.27"/>
    <n v="6804"/>
    <n v="244.04"/>
    <x v="0"/>
    <n v="1"/>
    <n v="23314582.629999999"/>
  </r>
  <r>
    <x v="565"/>
    <d v="2004-05-26T00:00:00"/>
    <n v="26"/>
    <n v="5"/>
    <x v="8"/>
    <n v="17"/>
    <n v="6"/>
    <n v="20"/>
    <n v="18"/>
    <n v="13"/>
    <n v="37"/>
    <n v="111"/>
    <n v="18.5"/>
    <x v="0"/>
    <n v="0"/>
    <n v="176"/>
    <n v="11334.45"/>
    <n v="13032"/>
    <n v="152.49"/>
    <x v="0"/>
    <n v="1"/>
    <n v="26805592.27"/>
  </r>
  <r>
    <x v="566"/>
    <d v="2004-05-29T00:00:00"/>
    <n v="29"/>
    <n v="5"/>
    <x v="8"/>
    <n v="57"/>
    <n v="58"/>
    <n v="11"/>
    <n v="38"/>
    <n v="41"/>
    <n v="31"/>
    <n v="236"/>
    <n v="39.333333333333336"/>
    <x v="0"/>
    <n v="0"/>
    <n v="69"/>
    <n v="37888.61"/>
    <n v="5787"/>
    <n v="450.05"/>
    <x v="0"/>
    <n v="1"/>
    <n v="31380642.059999999"/>
  </r>
  <r>
    <x v="567"/>
    <d v="2004-06-02T00:00:00"/>
    <n v="2"/>
    <n v="6"/>
    <x v="8"/>
    <n v="25"/>
    <n v="41"/>
    <n v="17"/>
    <n v="29"/>
    <n v="13"/>
    <n v="22"/>
    <n v="147"/>
    <n v="24.5"/>
    <x v="0"/>
    <n v="0"/>
    <n v="457"/>
    <n v="7802.44"/>
    <n v="24931"/>
    <n v="142.47999999999999"/>
    <x v="0"/>
    <n v="1"/>
    <n v="37620642.340000004"/>
  </r>
  <r>
    <x v="568"/>
    <d v="2004-06-05T00:00:00"/>
    <n v="5"/>
    <n v="6"/>
    <x v="8"/>
    <n v="32"/>
    <n v="15"/>
    <n v="14"/>
    <n v="9"/>
    <n v="3"/>
    <n v="57"/>
    <n v="130"/>
    <n v="21.666666666666668"/>
    <x v="1"/>
    <n v="46663532.700000003"/>
    <n v="434"/>
    <n v="11906.37"/>
    <n v="29922"/>
    <n v="172.04"/>
    <x v="1"/>
    <n v="0"/>
    <n v="0"/>
  </r>
  <r>
    <x v="569"/>
    <d v="2004-06-09T00:00:00"/>
    <n v="9"/>
    <n v="6"/>
    <x v="8"/>
    <n v="35"/>
    <n v="32"/>
    <n v="36"/>
    <n v="33"/>
    <n v="51"/>
    <n v="15"/>
    <n v="202"/>
    <n v="33.666666666666664"/>
    <x v="0"/>
    <n v="0"/>
    <n v="84"/>
    <n v="18168.099999999999"/>
    <n v="7539"/>
    <n v="201.67"/>
    <x v="0"/>
    <n v="1"/>
    <n v="21431972.379999999"/>
  </r>
  <r>
    <x v="570"/>
    <d v="2004-06-12T00:00:00"/>
    <n v="12"/>
    <n v="6"/>
    <x v="8"/>
    <n v="14"/>
    <n v="31"/>
    <n v="12"/>
    <n v="13"/>
    <n v="51"/>
    <n v="50"/>
    <n v="171"/>
    <n v="28.5"/>
    <x v="0"/>
    <n v="0"/>
    <n v="69"/>
    <n v="22294.35"/>
    <n v="5572"/>
    <n v="275.04000000000002"/>
    <x v="0"/>
    <n v="1"/>
    <n v="24124014.989999998"/>
  </r>
  <r>
    <x v="571"/>
    <d v="2004-06-16T00:00:00"/>
    <n v="16"/>
    <n v="6"/>
    <x v="8"/>
    <n v="33"/>
    <n v="3"/>
    <n v="20"/>
    <n v="60"/>
    <n v="9"/>
    <n v="16"/>
    <n v="141"/>
    <n v="23.5"/>
    <x v="0"/>
    <n v="0"/>
    <n v="162"/>
    <n v="10668.49"/>
    <n v="9940"/>
    <n v="173.21"/>
    <x v="0"/>
    <n v="1"/>
    <n v="27148533.16"/>
  </r>
  <r>
    <x v="572"/>
    <d v="2004-06-19T00:00:00"/>
    <n v="19"/>
    <n v="6"/>
    <x v="8"/>
    <n v="59"/>
    <n v="29"/>
    <n v="17"/>
    <n v="6"/>
    <n v="40"/>
    <n v="22"/>
    <n v="173"/>
    <n v="28.833333333333332"/>
    <x v="0"/>
    <n v="0"/>
    <n v="82"/>
    <n v="25012.22"/>
    <n v="8272"/>
    <n v="247"/>
    <x v="0"/>
    <n v="1"/>
    <n v="30737786.41"/>
  </r>
  <r>
    <x v="573"/>
    <d v="2004-06-23T00:00:00"/>
    <n v="23"/>
    <n v="6"/>
    <x v="8"/>
    <n v="32"/>
    <n v="23"/>
    <n v="2"/>
    <n v="10"/>
    <n v="44"/>
    <n v="17"/>
    <n v="128"/>
    <n v="21.333333333333332"/>
    <x v="0"/>
    <n v="0"/>
    <n v="162"/>
    <n v="12609.31"/>
    <n v="12691"/>
    <n v="160.35"/>
    <x v="0"/>
    <n v="1"/>
    <n v="45420567.880000003"/>
  </r>
  <r>
    <x v="574"/>
    <d v="2004-06-26T00:00:00"/>
    <n v="26"/>
    <n v="6"/>
    <x v="8"/>
    <n v="18"/>
    <n v="29"/>
    <n v="21"/>
    <n v="48"/>
    <n v="35"/>
    <n v="5"/>
    <n v="156"/>
    <n v="26"/>
    <x v="2"/>
    <n v="25737016.52"/>
    <n v="470"/>
    <n v="7359.84"/>
    <n v="21660"/>
    <n v="159.1"/>
    <x v="1"/>
    <n v="0"/>
    <n v="0"/>
  </r>
  <r>
    <x v="575"/>
    <d v="2004-06-30T00:00:00"/>
    <n v="30"/>
    <n v="6"/>
    <x v="8"/>
    <n v="18"/>
    <n v="43"/>
    <n v="52"/>
    <n v="39"/>
    <n v="7"/>
    <n v="8"/>
    <n v="167"/>
    <n v="27.833333333333332"/>
    <x v="0"/>
    <n v="0"/>
    <n v="27"/>
    <n v="22856.21"/>
    <n v="1978"/>
    <n v="310.81"/>
    <x v="0"/>
    <n v="1"/>
    <n v="1079955.77"/>
  </r>
  <r>
    <x v="576"/>
    <d v="2004-07-03T00:00:00"/>
    <n v="3"/>
    <n v="7"/>
    <x v="8"/>
    <n v="31"/>
    <n v="47"/>
    <n v="28"/>
    <n v="23"/>
    <n v="8"/>
    <n v="24"/>
    <n v="161"/>
    <n v="26.833333333333332"/>
    <x v="0"/>
    <n v="0"/>
    <n v="57"/>
    <n v="15092.9"/>
    <n v="4579"/>
    <n v="187.17"/>
    <x v="0"/>
    <n v="1"/>
    <n v="2585472.5"/>
  </r>
  <r>
    <x v="577"/>
    <d v="2004-07-07T00:00:00"/>
    <n v="7"/>
    <n v="7"/>
    <x v="8"/>
    <n v="48"/>
    <n v="3"/>
    <n v="58"/>
    <n v="18"/>
    <n v="56"/>
    <n v="23"/>
    <n v="206"/>
    <n v="34.333333333333336"/>
    <x v="1"/>
    <n v="3982872.62"/>
    <n v="62"/>
    <n v="12879.26"/>
    <n v="3639"/>
    <n v="218.6"/>
    <x v="1"/>
    <n v="0"/>
    <n v="0"/>
  </r>
  <r>
    <x v="578"/>
    <d v="2004-07-10T00:00:00"/>
    <n v="10"/>
    <n v="7"/>
    <x v="8"/>
    <n v="15"/>
    <n v="34"/>
    <n v="39"/>
    <n v="17"/>
    <n v="4"/>
    <n v="9"/>
    <n v="118"/>
    <n v="19.666666666666668"/>
    <x v="1"/>
    <n v="1175432.1299999999"/>
    <n v="90"/>
    <n v="7463.06"/>
    <n v="5172"/>
    <n v="129.38"/>
    <x v="1"/>
    <n v="0"/>
    <n v="0"/>
  </r>
  <r>
    <x v="579"/>
    <d v="2004-07-14T00:00:00"/>
    <n v="14"/>
    <n v="7"/>
    <x v="8"/>
    <n v="38"/>
    <n v="16"/>
    <n v="18"/>
    <n v="28"/>
    <n v="15"/>
    <n v="47"/>
    <n v="162"/>
    <n v="27"/>
    <x v="0"/>
    <n v="0"/>
    <n v="56"/>
    <n v="16168.75"/>
    <n v="4097"/>
    <n v="220.17"/>
    <x v="0"/>
    <n v="1"/>
    <n v="9592944.8100000005"/>
  </r>
  <r>
    <x v="580"/>
    <d v="2004-07-17T00:00:00"/>
    <n v="17"/>
    <n v="7"/>
    <x v="8"/>
    <n v="30"/>
    <n v="25"/>
    <n v="52"/>
    <n v="14"/>
    <n v="39"/>
    <n v="17"/>
    <n v="177"/>
    <n v="29.5"/>
    <x v="1"/>
    <n v="11781320.02"/>
    <n v="56"/>
    <n v="22330.36"/>
    <n v="4429"/>
    <n v="281.27"/>
    <x v="1"/>
    <n v="0"/>
    <n v="0"/>
  </r>
  <r>
    <x v="581"/>
    <d v="2004-07-21T00:00:00"/>
    <n v="21"/>
    <n v="7"/>
    <x v="8"/>
    <n v="13"/>
    <n v="40"/>
    <n v="29"/>
    <n v="59"/>
    <n v="45"/>
    <n v="51"/>
    <n v="237"/>
    <n v="39.5"/>
    <x v="0"/>
    <n v="0"/>
    <n v="29"/>
    <n v="17143.400000000001"/>
    <n v="1943"/>
    <n v="254.91"/>
    <x v="0"/>
    <n v="1"/>
    <n v="870027.37"/>
  </r>
  <r>
    <x v="582"/>
    <d v="2004-07-24T00:00:00"/>
    <n v="24"/>
    <n v="7"/>
    <x v="8"/>
    <n v="55"/>
    <n v="6"/>
    <n v="41"/>
    <n v="20"/>
    <n v="43"/>
    <n v="7"/>
    <n v="172"/>
    <n v="28.666666666666668"/>
    <x v="0"/>
    <n v="0"/>
    <n v="36"/>
    <n v="20218.13"/>
    <n v="2157"/>
    <n v="336.16"/>
    <x v="0"/>
    <n v="1"/>
    <n v="2143769.6000000001"/>
  </r>
  <r>
    <x v="583"/>
    <d v="2004-07-28T00:00:00"/>
    <n v="28"/>
    <n v="7"/>
    <x v="8"/>
    <n v="30"/>
    <n v="53"/>
    <n v="23"/>
    <n v="7"/>
    <n v="32"/>
    <n v="8"/>
    <n v="153"/>
    <n v="25.5"/>
    <x v="0"/>
    <n v="0"/>
    <n v="49"/>
    <n v="13327.92"/>
    <n v="3278"/>
    <n v="198.48"/>
    <x v="0"/>
    <n v="1"/>
    <n v="8329175.7999999998"/>
  </r>
  <r>
    <x v="584"/>
    <d v="2004-07-31T00:00:00"/>
    <n v="31"/>
    <n v="7"/>
    <x v="8"/>
    <n v="24"/>
    <n v="39"/>
    <n v="12"/>
    <n v="33"/>
    <n v="57"/>
    <n v="36"/>
    <n v="201"/>
    <n v="33.5"/>
    <x v="1"/>
    <n v="10166807.68"/>
    <n v="124"/>
    <n v="8468.35"/>
    <n v="7122"/>
    <n v="146.88999999999999"/>
    <x v="1"/>
    <n v="0"/>
    <n v="0"/>
  </r>
  <r>
    <x v="585"/>
    <d v="2004-08-04T00:00:00"/>
    <n v="4"/>
    <n v="8"/>
    <x v="8"/>
    <n v="45"/>
    <n v="38"/>
    <n v="13"/>
    <n v="11"/>
    <n v="54"/>
    <n v="39"/>
    <n v="200"/>
    <n v="33.333333333333336"/>
    <x v="0"/>
    <n v="0"/>
    <n v="30"/>
    <n v="15687.92"/>
    <n v="2162"/>
    <n v="216.87"/>
    <x v="0"/>
    <n v="1"/>
    <n v="823615.95"/>
  </r>
  <r>
    <x v="586"/>
    <d v="2004-08-07T00:00:00"/>
    <n v="7"/>
    <n v="8"/>
    <x v="8"/>
    <n v="30"/>
    <n v="2"/>
    <n v="36"/>
    <n v="18"/>
    <n v="60"/>
    <n v="29"/>
    <n v="175"/>
    <n v="29.166666666666668"/>
    <x v="0"/>
    <n v="0"/>
    <n v="36"/>
    <n v="20518.919999999998"/>
    <n v="2436"/>
    <n v="302.08999999999997"/>
    <x v="0"/>
    <n v="1"/>
    <n v="2116308.12"/>
  </r>
  <r>
    <x v="587"/>
    <d v="2004-08-11T00:00:00"/>
    <n v="11"/>
    <n v="8"/>
    <x v="8"/>
    <n v="45"/>
    <n v="13"/>
    <n v="46"/>
    <n v="55"/>
    <n v="53"/>
    <n v="11"/>
    <n v="223"/>
    <n v="37.166666666666664"/>
    <x v="0"/>
    <n v="0"/>
    <n v="22"/>
    <n v="29565.71"/>
    <n v="2088"/>
    <n v="310.33999999999997"/>
    <x v="0"/>
    <n v="1"/>
    <n v="3254587.92"/>
  </r>
  <r>
    <x v="588"/>
    <d v="2004-08-14T00:00:00"/>
    <n v="14"/>
    <n v="8"/>
    <x v="8"/>
    <n v="13"/>
    <n v="7"/>
    <n v="33"/>
    <n v="59"/>
    <n v="6"/>
    <n v="8"/>
    <n v="126"/>
    <n v="21"/>
    <x v="0"/>
    <n v="0"/>
    <n v="152"/>
    <n v="5926.91"/>
    <n v="9005"/>
    <n v="99.66"/>
    <x v="0"/>
    <n v="1"/>
    <n v="9594559.2699999996"/>
  </r>
  <r>
    <x v="589"/>
    <d v="2004-08-18T00:00:00"/>
    <n v="18"/>
    <n v="8"/>
    <x v="8"/>
    <n v="25"/>
    <n v="51"/>
    <n v="5"/>
    <n v="18"/>
    <n v="4"/>
    <n v="28"/>
    <n v="131"/>
    <n v="21.833333333333332"/>
    <x v="0"/>
    <n v="0"/>
    <n v="70"/>
    <n v="14105.62"/>
    <n v="5155"/>
    <n v="190.82"/>
    <x v="0"/>
    <n v="1"/>
    <n v="11322497.59"/>
  </r>
  <r>
    <x v="590"/>
    <d v="2004-08-21T00:00:00"/>
    <n v="21"/>
    <n v="8"/>
    <x v="8"/>
    <n v="58"/>
    <n v="3"/>
    <n v="18"/>
    <n v="50"/>
    <n v="34"/>
    <n v="1"/>
    <n v="164"/>
    <n v="27.333333333333332"/>
    <x v="0"/>
    <n v="0"/>
    <n v="64"/>
    <n v="18968.95"/>
    <n v="4448"/>
    <n v="271.89999999999998"/>
    <x v="0"/>
    <n v="1"/>
    <n v="13447020.1"/>
  </r>
  <r>
    <x v="591"/>
    <d v="2004-08-25T00:00:00"/>
    <n v="25"/>
    <n v="8"/>
    <x v="8"/>
    <n v="55"/>
    <n v="14"/>
    <n v="59"/>
    <n v="47"/>
    <n v="13"/>
    <n v="42"/>
    <n v="230"/>
    <n v="38.333333333333336"/>
    <x v="0"/>
    <n v="0"/>
    <n v="60"/>
    <n v="18664.59"/>
    <n v="5062"/>
    <n v="220.39"/>
    <x v="0"/>
    <n v="1"/>
    <n v="15406801.689999999"/>
  </r>
  <r>
    <x v="592"/>
    <d v="2004-08-28T00:00:00"/>
    <n v="28"/>
    <n v="8"/>
    <x v="8"/>
    <n v="27"/>
    <n v="29"/>
    <n v="1"/>
    <n v="59"/>
    <n v="25"/>
    <n v="49"/>
    <n v="190"/>
    <n v="31.666666666666668"/>
    <x v="0"/>
    <n v="0"/>
    <n v="68"/>
    <n v="20265.54"/>
    <n v="5291"/>
    <n v="259.47000000000003"/>
    <x v="0"/>
    <n v="1"/>
    <n v="17818401.510000002"/>
  </r>
  <r>
    <x v="593"/>
    <d v="2004-09-01T00:00:00"/>
    <n v="1"/>
    <n v="9"/>
    <x v="8"/>
    <n v="10"/>
    <n v="53"/>
    <n v="55"/>
    <n v="29"/>
    <n v="13"/>
    <n v="47"/>
    <n v="207"/>
    <n v="34.5"/>
    <x v="0"/>
    <n v="0"/>
    <n v="121"/>
    <n v="11747.7"/>
    <n v="6444"/>
    <n v="219.76"/>
    <x v="0"/>
    <n v="1"/>
    <n v="27956987.940000001"/>
  </r>
  <r>
    <x v="594"/>
    <d v="2004-09-04T00:00:00"/>
    <n v="4"/>
    <n v="9"/>
    <x v="8"/>
    <n v="54"/>
    <n v="2"/>
    <n v="43"/>
    <n v="1"/>
    <n v="50"/>
    <n v="25"/>
    <n v="175"/>
    <n v="29.166666666666668"/>
    <x v="0"/>
    <n v="0"/>
    <n v="89"/>
    <n v="22736.36"/>
    <n v="7230"/>
    <n v="278.82"/>
    <x v="0"/>
    <n v="1"/>
    <n v="31498176.460000001"/>
  </r>
  <r>
    <x v="595"/>
    <d v="2004-09-08T00:00:00"/>
    <n v="8"/>
    <n v="9"/>
    <x v="8"/>
    <n v="43"/>
    <n v="60"/>
    <n v="28"/>
    <n v="11"/>
    <n v="54"/>
    <n v="14"/>
    <n v="210"/>
    <n v="35"/>
    <x v="0"/>
    <n v="0"/>
    <n v="116"/>
    <n v="15749.68"/>
    <n v="6578"/>
    <n v="276.69"/>
    <x v="0"/>
    <n v="1"/>
    <n v="34695360.859999999"/>
  </r>
  <r>
    <x v="596"/>
    <d v="2004-09-11T00:00:00"/>
    <n v="11"/>
    <n v="9"/>
    <x v="8"/>
    <n v="42"/>
    <n v="40"/>
    <n v="27"/>
    <n v="22"/>
    <n v="56"/>
    <n v="29"/>
    <n v="216"/>
    <n v="36"/>
    <x v="0"/>
    <n v="0"/>
    <n v="140"/>
    <n v="21650.75"/>
    <n v="10021"/>
    <n v="301.33"/>
    <x v="0"/>
    <n v="1"/>
    <n v="39999792.490000002"/>
  </r>
  <r>
    <x v="597"/>
    <d v="2004-09-15T00:00:00"/>
    <n v="15"/>
    <n v="9"/>
    <x v="8"/>
    <n v="5"/>
    <n v="16"/>
    <n v="53"/>
    <n v="38"/>
    <n v="50"/>
    <n v="34"/>
    <n v="196"/>
    <n v="32.666666666666664"/>
    <x v="2"/>
    <n v="23179951.190000001"/>
    <n v="234"/>
    <n v="15531.4"/>
    <n v="19229"/>
    <n v="188.29"/>
    <x v="1"/>
    <n v="0"/>
    <n v="0"/>
  </r>
  <r>
    <x v="598"/>
    <d v="2004-09-18T00:00:00"/>
    <n v="18"/>
    <n v="9"/>
    <x v="8"/>
    <n v="6"/>
    <n v="45"/>
    <n v="51"/>
    <n v="9"/>
    <n v="23"/>
    <n v="4"/>
    <n v="138"/>
    <n v="23"/>
    <x v="0"/>
    <n v="0"/>
    <n v="65"/>
    <n v="10375.799999999999"/>
    <n v="4755"/>
    <n v="141.31"/>
    <x v="0"/>
    <n v="1"/>
    <n v="15168219.08"/>
  </r>
  <r>
    <x v="599"/>
    <d v="2004-09-22T00:00:00"/>
    <n v="22"/>
    <n v="9"/>
    <x v="8"/>
    <n v="18"/>
    <n v="39"/>
    <n v="54"/>
    <n v="34"/>
    <n v="31"/>
    <n v="16"/>
    <n v="192"/>
    <n v="32"/>
    <x v="0"/>
    <n v="0"/>
    <n v="73"/>
    <n v="16062.92"/>
    <n v="4640"/>
    <n v="251.75"/>
    <x v="0"/>
    <n v="1"/>
    <n v="17220256.510000002"/>
  </r>
  <r>
    <x v="600"/>
    <d v="2004-09-25T00:00:00"/>
    <n v="25"/>
    <n v="9"/>
    <x v="8"/>
    <n v="37"/>
    <n v="19"/>
    <n v="29"/>
    <n v="30"/>
    <n v="10"/>
    <n v="22"/>
    <n v="147"/>
    <n v="24.5"/>
    <x v="0"/>
    <n v="0"/>
    <n v="75"/>
    <n v="18837.59"/>
    <n v="6002"/>
    <n v="234.5"/>
    <x v="0"/>
    <n v="1"/>
    <n v="19692689.899999999"/>
  </r>
  <r>
    <x v="601"/>
    <d v="2004-09-29T00:00:00"/>
    <n v="29"/>
    <n v="9"/>
    <x v="8"/>
    <n v="38"/>
    <n v="60"/>
    <n v="13"/>
    <n v="7"/>
    <n v="55"/>
    <n v="46"/>
    <n v="219"/>
    <n v="36.5"/>
    <x v="0"/>
    <n v="0"/>
    <n v="95"/>
    <n v="13988.93"/>
    <n v="6773"/>
    <n v="195.47"/>
    <x v="0"/>
    <n v="1"/>
    <n v="22018349.559999999"/>
  </r>
  <r>
    <x v="602"/>
    <d v="2004-10-02T00:00:00"/>
    <n v="2"/>
    <n v="10"/>
    <x v="8"/>
    <n v="4"/>
    <n v="8"/>
    <n v="11"/>
    <n v="29"/>
    <n v="12"/>
    <n v="44"/>
    <n v="108"/>
    <n v="18"/>
    <x v="1"/>
    <n v="24750883.609999999"/>
    <n v="233"/>
    <n v="6701.5"/>
    <n v="12565"/>
    <n v="123.8"/>
    <x v="1"/>
    <n v="0"/>
    <n v="0"/>
  </r>
  <r>
    <x v="603"/>
    <d v="2004-10-06T00:00:00"/>
    <n v="6"/>
    <n v="10"/>
    <x v="8"/>
    <n v="41"/>
    <n v="49"/>
    <n v="51"/>
    <n v="25"/>
    <n v="15"/>
    <n v="46"/>
    <n v="227"/>
    <n v="37.833333333333336"/>
    <x v="0"/>
    <n v="0"/>
    <n v="15"/>
    <n v="35679.230000000003"/>
    <n v="1422"/>
    <n v="374.94"/>
    <x v="0"/>
    <n v="1"/>
    <n v="8450325.6199999992"/>
  </r>
  <r>
    <x v="604"/>
    <d v="2004-10-09T00:00:00"/>
    <n v="9"/>
    <n v="10"/>
    <x v="8"/>
    <n v="44"/>
    <n v="52"/>
    <n v="53"/>
    <n v="4"/>
    <n v="49"/>
    <n v="24"/>
    <n v="226"/>
    <n v="37.666666666666664"/>
    <x v="0"/>
    <n v="0"/>
    <n v="45"/>
    <n v="23716.98"/>
    <n v="3980"/>
    <n v="267.14999999999998"/>
    <x v="0"/>
    <n v="1"/>
    <n v="10318037.869999999"/>
  </r>
  <r>
    <x v="605"/>
    <d v="2004-10-13T00:00:00"/>
    <n v="13"/>
    <n v="10"/>
    <x v="8"/>
    <n v="41"/>
    <n v="6"/>
    <n v="23"/>
    <n v="55"/>
    <n v="32"/>
    <n v="35"/>
    <n v="192"/>
    <n v="32"/>
    <x v="1"/>
    <n v="11878491.65"/>
    <n v="43"/>
    <n v="20736.93"/>
    <n v="3770"/>
    <n v="235.63"/>
    <x v="1"/>
    <n v="0"/>
    <n v="0"/>
  </r>
  <r>
    <x v="606"/>
    <d v="2004-10-16T00:00:00"/>
    <n v="16"/>
    <n v="10"/>
    <x v="8"/>
    <n v="6"/>
    <n v="59"/>
    <n v="11"/>
    <n v="27"/>
    <n v="19"/>
    <n v="41"/>
    <n v="163"/>
    <n v="27.166666666666668"/>
    <x v="0"/>
    <n v="0"/>
    <n v="48"/>
    <n v="13506.67"/>
    <n v="3059"/>
    <n v="211.14"/>
    <x v="0"/>
    <n v="1"/>
    <n v="1134560.21"/>
  </r>
  <r>
    <x v="607"/>
    <d v="2004-10-20T00:00:00"/>
    <n v="20"/>
    <n v="10"/>
    <x v="8"/>
    <n v="30"/>
    <n v="6"/>
    <n v="37"/>
    <n v="19"/>
    <n v="24"/>
    <n v="13"/>
    <n v="129"/>
    <n v="21.5"/>
    <x v="0"/>
    <n v="0"/>
    <n v="101"/>
    <n v="6267.54"/>
    <n v="5181"/>
    <n v="121.72"/>
    <x v="0"/>
    <n v="1"/>
    <n v="2242347.59"/>
  </r>
  <r>
    <x v="608"/>
    <d v="2004-10-23T00:00:00"/>
    <n v="23"/>
    <n v="10"/>
    <x v="8"/>
    <n v="15"/>
    <n v="2"/>
    <n v="59"/>
    <n v="60"/>
    <n v="6"/>
    <n v="58"/>
    <n v="200"/>
    <n v="33.333333333333336"/>
    <x v="0"/>
    <n v="0"/>
    <n v="60"/>
    <n v="13952.24"/>
    <n v="3994"/>
    <n v="208.81"/>
    <x v="0"/>
    <n v="1"/>
    <n v="8804117.6999999993"/>
  </r>
  <r>
    <x v="609"/>
    <d v="2004-10-27T00:00:00"/>
    <n v="27"/>
    <n v="10"/>
    <x v="8"/>
    <n v="25"/>
    <n v="49"/>
    <n v="30"/>
    <n v="43"/>
    <n v="47"/>
    <n v="45"/>
    <n v="239"/>
    <n v="39.833333333333336"/>
    <x v="0"/>
    <n v="0"/>
    <n v="62"/>
    <n v="14911.12"/>
    <n v="4044"/>
    <n v="227.75"/>
    <x v="0"/>
    <n v="1"/>
    <n v="10421973.58"/>
  </r>
  <r>
    <x v="610"/>
    <d v="2004-10-30T00:00:00"/>
    <n v="30"/>
    <n v="10"/>
    <x v="8"/>
    <n v="22"/>
    <n v="21"/>
    <n v="33"/>
    <n v="16"/>
    <n v="48"/>
    <n v="49"/>
    <n v="189"/>
    <n v="31.5"/>
    <x v="0"/>
    <n v="0"/>
    <n v="69"/>
    <n v="16349.76"/>
    <n v="4531"/>
    <n v="248.04"/>
    <x v="0"/>
    <n v="1"/>
    <n v="12396207.890000001"/>
  </r>
  <r>
    <x v="611"/>
    <d v="2004-11-03T00:00:00"/>
    <n v="3"/>
    <n v="11"/>
    <x v="8"/>
    <n v="55"/>
    <n v="33"/>
    <n v="15"/>
    <n v="50"/>
    <n v="53"/>
    <n v="18"/>
    <n v="224"/>
    <n v="37.333333333333336"/>
    <x v="0"/>
    <n v="0"/>
    <n v="41"/>
    <n v="22250.05"/>
    <n v="3389"/>
    <n v="268.16000000000003"/>
    <x v="0"/>
    <n v="1"/>
    <n v="13992649.1"/>
  </r>
  <r>
    <x v="612"/>
    <d v="2004-11-06T00:00:00"/>
    <n v="6"/>
    <n v="11"/>
    <x v="8"/>
    <n v="54"/>
    <n v="55"/>
    <n v="13"/>
    <n v="44"/>
    <n v="6"/>
    <n v="19"/>
    <n v="191"/>
    <n v="31.833333333333332"/>
    <x v="0"/>
    <n v="0"/>
    <n v="108"/>
    <n v="12259.22"/>
    <n v="7101"/>
    <n v="185.76"/>
    <x v="0"/>
    <n v="1"/>
    <n v="16309642.4"/>
  </r>
  <r>
    <x v="613"/>
    <d v="2004-11-10T00:00:00"/>
    <n v="10"/>
    <n v="11"/>
    <x v="8"/>
    <n v="60"/>
    <n v="31"/>
    <n v="12"/>
    <n v="48"/>
    <n v="57"/>
    <n v="16"/>
    <n v="224"/>
    <n v="37.333333333333336"/>
    <x v="0"/>
    <n v="0"/>
    <n v="53"/>
    <n v="24951.84"/>
    <n v="4127"/>
    <n v="319.23"/>
    <x v="0"/>
    <n v="1"/>
    <n v="25638073.789999999"/>
  </r>
  <r>
    <x v="614"/>
    <d v="2004-11-13T00:00:00"/>
    <n v="13"/>
    <n v="11"/>
    <x v="8"/>
    <n v="27"/>
    <n v="31"/>
    <n v="8"/>
    <n v="10"/>
    <n v="51"/>
    <n v="5"/>
    <n v="132"/>
    <n v="22"/>
    <x v="0"/>
    <n v="0"/>
    <n v="157"/>
    <n v="11348.03"/>
    <n v="9780"/>
    <n v="181.48"/>
    <x v="0"/>
    <n v="1"/>
    <n v="28755943.649999999"/>
  </r>
  <r>
    <x v="615"/>
    <d v="2004-11-17T00:00:00"/>
    <n v="17"/>
    <n v="11"/>
    <x v="8"/>
    <n v="24"/>
    <n v="16"/>
    <n v="26"/>
    <n v="54"/>
    <n v="12"/>
    <n v="2"/>
    <n v="134"/>
    <n v="22.333333333333332"/>
    <x v="0"/>
    <n v="0"/>
    <n v="90"/>
    <n v="18187.52"/>
    <n v="9236"/>
    <n v="176.56"/>
    <x v="0"/>
    <n v="1"/>
    <n v="31620478.41"/>
  </r>
  <r>
    <x v="616"/>
    <d v="2004-11-20T00:00:00"/>
    <n v="20"/>
    <n v="11"/>
    <x v="8"/>
    <n v="25"/>
    <n v="5"/>
    <n v="49"/>
    <n v="36"/>
    <n v="33"/>
    <n v="3"/>
    <n v="151"/>
    <n v="25.166666666666668"/>
    <x v="2"/>
    <n v="17791387.59"/>
    <n v="289"/>
    <n v="7834.5"/>
    <n v="17341"/>
    <n v="130.08000000000001"/>
    <x v="1"/>
    <n v="0"/>
    <n v="0"/>
  </r>
  <r>
    <x v="617"/>
    <d v="2004-11-24T00:00:00"/>
    <n v="24"/>
    <n v="11"/>
    <x v="8"/>
    <n v="60"/>
    <n v="10"/>
    <n v="3"/>
    <n v="8"/>
    <n v="24"/>
    <n v="13"/>
    <n v="118"/>
    <n v="19.666666666666668"/>
    <x v="0"/>
    <n v="0"/>
    <n v="86"/>
    <n v="6312.56"/>
    <n v="4992"/>
    <n v="108.34"/>
    <x v="0"/>
    <n v="1"/>
    <n v="950038.98"/>
  </r>
  <r>
    <x v="618"/>
    <d v="2004-11-27T00:00:00"/>
    <n v="27"/>
    <n v="11"/>
    <x v="8"/>
    <n v="16"/>
    <n v="12"/>
    <n v="46"/>
    <n v="14"/>
    <n v="8"/>
    <n v="19"/>
    <n v="115"/>
    <n v="19.166666666666668"/>
    <x v="0"/>
    <n v="0"/>
    <n v="101"/>
    <n v="7354.06"/>
    <n v="5924"/>
    <n v="124.91"/>
    <x v="0"/>
    <n v="1"/>
    <n v="10960275.810000001"/>
  </r>
  <r>
    <x v="619"/>
    <d v="2004-12-01T00:00:00"/>
    <n v="1"/>
    <n v="12"/>
    <x v="8"/>
    <n v="22"/>
    <n v="1"/>
    <n v="29"/>
    <n v="13"/>
    <n v="32"/>
    <n v="3"/>
    <n v="100"/>
    <n v="16.666666666666668"/>
    <x v="0"/>
    <n v="0"/>
    <n v="87"/>
    <n v="11707.09"/>
    <n v="5886"/>
    <n v="172.39"/>
    <x v="0"/>
    <n v="1"/>
    <n v="12742680.43"/>
  </r>
  <r>
    <x v="620"/>
    <d v="2004-12-04T00:00:00"/>
    <n v="4"/>
    <n v="12"/>
    <x v="8"/>
    <n v="29"/>
    <n v="31"/>
    <n v="50"/>
    <n v="26"/>
    <n v="57"/>
    <n v="49"/>
    <n v="242"/>
    <n v="40.333333333333336"/>
    <x v="0"/>
    <n v="0"/>
    <n v="40"/>
    <n v="32904.81"/>
    <n v="3837"/>
    <n v="341.73"/>
    <x v="0"/>
    <n v="1"/>
    <n v="15046017.24"/>
  </r>
  <r>
    <x v="621"/>
    <d v="2004-12-08T00:00:00"/>
    <n v="8"/>
    <n v="12"/>
    <x v="8"/>
    <n v="59"/>
    <n v="27"/>
    <n v="19"/>
    <n v="29"/>
    <n v="50"/>
    <n v="38"/>
    <n v="222"/>
    <n v="37"/>
    <x v="0"/>
    <n v="0"/>
    <n v="49"/>
    <n v="24789.919999999998"/>
    <n v="3560"/>
    <n v="339.92"/>
    <x v="0"/>
    <n v="1"/>
    <n v="17171752.859999999"/>
  </r>
  <r>
    <x v="622"/>
    <d v="2004-12-11T00:00:00"/>
    <n v="11"/>
    <n v="12"/>
    <x v="8"/>
    <n v="42"/>
    <n v="23"/>
    <n v="55"/>
    <n v="30"/>
    <n v="9"/>
    <n v="49"/>
    <n v="208"/>
    <n v="34.666666666666664"/>
    <x v="0"/>
    <n v="0"/>
    <n v="124"/>
    <n v="12236.03"/>
    <n v="6915"/>
    <n v="218.59"/>
    <x v="0"/>
    <n v="1"/>
    <n v="19826970.07"/>
  </r>
  <r>
    <x v="623"/>
    <d v="2004-12-15T00:00:00"/>
    <n v="15"/>
    <n v="12"/>
    <x v="8"/>
    <n v="39"/>
    <n v="23"/>
    <n v="34"/>
    <n v="52"/>
    <n v="8"/>
    <n v="43"/>
    <n v="199"/>
    <n v="33.166666666666664"/>
    <x v="1"/>
    <n v="22375180.079999998"/>
    <n v="108"/>
    <n v="13482.59"/>
    <n v="7284"/>
    <n v="199.16"/>
    <x v="1"/>
    <n v="0"/>
    <n v="0"/>
  </r>
  <r>
    <x v="624"/>
    <d v="2004-12-18T00:00:00"/>
    <n v="18"/>
    <n v="12"/>
    <x v="8"/>
    <n v="59"/>
    <n v="12"/>
    <n v="32"/>
    <n v="42"/>
    <n v="24"/>
    <n v="40"/>
    <n v="209"/>
    <n v="34.833333333333336"/>
    <x v="0"/>
    <n v="0"/>
    <n v="49"/>
    <n v="20777.72"/>
    <n v="4056"/>
    <n v="250.06"/>
    <x v="0"/>
    <n v="1"/>
    <n v="9935192.2300000004"/>
  </r>
  <r>
    <x v="625"/>
    <d v="2004-12-22T00:00:00"/>
    <n v="22"/>
    <n v="12"/>
    <x v="8"/>
    <n v="49"/>
    <n v="8"/>
    <n v="22"/>
    <n v="18"/>
    <n v="7"/>
    <n v="39"/>
    <n v="143"/>
    <n v="23.833333333333332"/>
    <x v="0"/>
    <n v="0"/>
    <n v="52"/>
    <n v="21294.16"/>
    <n v="5096"/>
    <n v="216.47"/>
    <x v="0"/>
    <n v="1"/>
    <n v="11872960.59"/>
  </r>
  <r>
    <x v="626"/>
    <d v="2004-12-29T00:00:00"/>
    <n v="29"/>
    <n v="12"/>
    <x v="8"/>
    <n v="19"/>
    <n v="13"/>
    <n v="45"/>
    <n v="58"/>
    <n v="56"/>
    <n v="1"/>
    <n v="192"/>
    <n v="32"/>
    <x v="0"/>
    <n v="0"/>
    <n v="112"/>
    <n v="14270.18"/>
    <n v="8049"/>
    <n v="197.82"/>
    <x v="0"/>
    <n v="1"/>
    <n v="14669915.470000001"/>
  </r>
  <r>
    <x v="627"/>
    <d v="2005-01-05T00:00:00"/>
    <n v="5"/>
    <n v="1"/>
    <x v="9"/>
    <n v="8"/>
    <n v="16"/>
    <n v="22"/>
    <n v="56"/>
    <n v="58"/>
    <n v="30"/>
    <n v="190"/>
    <n v="31.666666666666668"/>
    <x v="1"/>
    <n v="17373966.129999999"/>
    <n v="76"/>
    <n v="20331.21"/>
    <n v="5510"/>
    <n v="279.37"/>
    <x v="1"/>
    <n v="0"/>
    <n v="0"/>
  </r>
  <r>
    <x v="628"/>
    <d v="2005-01-08T00:00:00"/>
    <n v="8"/>
    <n v="1"/>
    <x v="9"/>
    <n v="40"/>
    <n v="47"/>
    <n v="39"/>
    <n v="16"/>
    <n v="51"/>
    <n v="15"/>
    <n v="208"/>
    <n v="34.666666666666664"/>
    <x v="1"/>
    <n v="1104456.3799999999"/>
    <n v="15"/>
    <n v="42074.53"/>
    <n v="1865"/>
    <n v="337.13"/>
    <x v="1"/>
    <n v="0"/>
    <n v="0"/>
  </r>
  <r>
    <x v="629"/>
    <d v="2005-01-12T00:00:00"/>
    <n v="12"/>
    <n v="1"/>
    <x v="9"/>
    <n v="16"/>
    <n v="53"/>
    <n v="20"/>
    <n v="60"/>
    <n v="12"/>
    <n v="45"/>
    <n v="206"/>
    <n v="34.333333333333336"/>
    <x v="0"/>
    <n v="0"/>
    <n v="33"/>
    <n v="24880.69"/>
    <n v="2972"/>
    <n v="275.23"/>
    <x v="0"/>
    <n v="1"/>
    <n v="8811801.9399999995"/>
  </r>
  <r>
    <x v="630"/>
    <d v="2005-01-15T00:00:00"/>
    <n v="15"/>
    <n v="1"/>
    <x v="9"/>
    <n v="1"/>
    <n v="28"/>
    <n v="47"/>
    <n v="20"/>
    <n v="44"/>
    <n v="32"/>
    <n v="172"/>
    <n v="28.666666666666668"/>
    <x v="1"/>
    <n v="10579247.17"/>
    <n v="46"/>
    <n v="21955.84"/>
    <n v="3548"/>
    <n v="283.58"/>
    <x v="1"/>
    <n v="0"/>
    <n v="0"/>
  </r>
  <r>
    <x v="631"/>
    <d v="2005-01-19T00:00:00"/>
    <n v="19"/>
    <n v="1"/>
    <x v="9"/>
    <n v="2"/>
    <n v="54"/>
    <n v="48"/>
    <n v="51"/>
    <n v="19"/>
    <n v="28"/>
    <n v="202"/>
    <n v="33.666666666666664"/>
    <x v="0"/>
    <n v="0"/>
    <n v="26"/>
    <n v="19697.02"/>
    <n v="1962"/>
    <n v="260.02999999999997"/>
    <x v="0"/>
    <n v="1"/>
    <n v="896214.44"/>
  </r>
  <r>
    <x v="632"/>
    <d v="2005-01-22T00:00:00"/>
    <n v="22"/>
    <n v="1"/>
    <x v="9"/>
    <n v="27"/>
    <n v="46"/>
    <n v="5"/>
    <n v="50"/>
    <n v="11"/>
    <n v="22"/>
    <n v="161"/>
    <n v="26.833333333333332"/>
    <x v="0"/>
    <n v="0"/>
    <n v="58"/>
    <n v="11744.77"/>
    <n v="3524"/>
    <n v="192.57"/>
    <x v="0"/>
    <n v="1"/>
    <n v="2088308.43"/>
  </r>
  <r>
    <x v="633"/>
    <d v="2005-01-26T00:00:00"/>
    <n v="26"/>
    <n v="1"/>
    <x v="9"/>
    <n v="13"/>
    <n v="41"/>
    <n v="24"/>
    <n v="42"/>
    <n v="10"/>
    <n v="56"/>
    <n v="186"/>
    <n v="31"/>
    <x v="0"/>
    <n v="0"/>
    <n v="54"/>
    <n v="11854.27"/>
    <n v="3752"/>
    <n v="169.97"/>
    <x v="0"/>
    <n v="1"/>
    <n v="7789137.2999999998"/>
  </r>
  <r>
    <x v="634"/>
    <d v="2005-01-29T00:00:00"/>
    <n v="29"/>
    <n v="1"/>
    <x v="9"/>
    <n v="49"/>
    <n v="42"/>
    <n v="37"/>
    <n v="8"/>
    <n v="20"/>
    <n v="26"/>
    <n v="182"/>
    <n v="30.333333333333332"/>
    <x v="0"/>
    <n v="0"/>
    <n v="58"/>
    <n v="16456.84"/>
    <n v="3646"/>
    <n v="260.8"/>
    <x v="0"/>
    <n v="1"/>
    <n v="9459506.5800000001"/>
  </r>
  <r>
    <x v="635"/>
    <d v="2005-02-02T00:00:00"/>
    <n v="2"/>
    <n v="2"/>
    <x v="9"/>
    <n v="30"/>
    <n v="32"/>
    <n v="34"/>
    <n v="50"/>
    <n v="28"/>
    <n v="26"/>
    <n v="200"/>
    <n v="33.333333333333336"/>
    <x v="0"/>
    <n v="0"/>
    <n v="74"/>
    <n v="12762.47"/>
    <n v="3170"/>
    <n v="296.79000000000002"/>
    <x v="0"/>
    <n v="1"/>
    <n v="11112246.449999999"/>
  </r>
  <r>
    <x v="636"/>
    <d v="2005-02-05T00:00:00"/>
    <n v="5"/>
    <n v="2"/>
    <x v="9"/>
    <n v="52"/>
    <n v="58"/>
    <n v="43"/>
    <n v="48"/>
    <n v="11"/>
    <n v="18"/>
    <n v="230"/>
    <n v="38.333333333333336"/>
    <x v="0"/>
    <n v="0"/>
    <n v="29"/>
    <n v="38451.69"/>
    <n v="3560"/>
    <n v="312.04000000000002"/>
    <x v="0"/>
    <n v="1"/>
    <n v="13063669.529999999"/>
  </r>
  <r>
    <x v="637"/>
    <d v="2005-02-12T00:00:00"/>
    <n v="12"/>
    <n v="2"/>
    <x v="9"/>
    <n v="42"/>
    <n v="10"/>
    <n v="50"/>
    <n v="41"/>
    <n v="11"/>
    <n v="36"/>
    <n v="190"/>
    <n v="31.666666666666668"/>
    <x v="0"/>
    <n v="0"/>
    <n v="65"/>
    <n v="22677.35"/>
    <n v="4518"/>
    <n v="325.02999999999997"/>
    <x v="0"/>
    <n v="1"/>
    <n v="15643218.5"/>
  </r>
  <r>
    <x v="638"/>
    <d v="2005-02-16T00:00:00"/>
    <n v="16"/>
    <n v="2"/>
    <x v="9"/>
    <n v="51"/>
    <n v="39"/>
    <n v="35"/>
    <n v="60"/>
    <n v="45"/>
    <n v="13"/>
    <n v="243"/>
    <n v="40.5"/>
    <x v="0"/>
    <n v="0"/>
    <n v="72"/>
    <n v="17653.96"/>
    <n v="5473"/>
    <n v="231.37"/>
    <x v="0"/>
    <n v="1"/>
    <n v="25066531.77"/>
  </r>
  <r>
    <x v="639"/>
    <d v="2005-02-19T00:00:00"/>
    <n v="19"/>
    <n v="2"/>
    <x v="9"/>
    <n v="12"/>
    <n v="42"/>
    <n v="59"/>
    <n v="46"/>
    <n v="19"/>
    <n v="60"/>
    <n v="238"/>
    <n v="39.666666666666664"/>
    <x v="0"/>
    <n v="0"/>
    <n v="129"/>
    <n v="14012.81"/>
    <n v="8094"/>
    <n v="222.49"/>
    <x v="0"/>
    <n v="1"/>
    <n v="28229924.760000002"/>
  </r>
  <r>
    <x v="640"/>
    <d v="2005-02-23T00:00:00"/>
    <n v="23"/>
    <n v="2"/>
    <x v="9"/>
    <n v="17"/>
    <n v="13"/>
    <n v="33"/>
    <n v="9"/>
    <n v="1"/>
    <n v="34"/>
    <n v="107"/>
    <n v="17.833333333333332"/>
    <x v="1"/>
    <n v="31923289.190000001"/>
    <n v="366"/>
    <n v="5766.38"/>
    <n v="20840"/>
    <n v="100.89"/>
    <x v="1"/>
    <n v="0"/>
    <n v="0"/>
  </r>
  <r>
    <x v="641"/>
    <d v="2005-02-26T00:00:00"/>
    <n v="26"/>
    <n v="2"/>
    <x v="9"/>
    <n v="51"/>
    <n v="17"/>
    <n v="56"/>
    <n v="36"/>
    <n v="44"/>
    <n v="40"/>
    <n v="244"/>
    <n v="40.666666666666664"/>
    <x v="0"/>
    <n v="0"/>
    <n v="28"/>
    <n v="22758.799999999999"/>
    <n v="1988"/>
    <n v="319.33999999999997"/>
    <x v="0"/>
    <n v="1"/>
    <n v="1115180.94"/>
  </r>
  <r>
    <x v="642"/>
    <d v="2005-03-02T00:00:00"/>
    <n v="2"/>
    <n v="3"/>
    <x v="9"/>
    <n v="14"/>
    <n v="45"/>
    <n v="24"/>
    <n v="37"/>
    <n v="40"/>
    <n v="42"/>
    <n v="202"/>
    <n v="33.666666666666664"/>
    <x v="0"/>
    <n v="0"/>
    <n v="41"/>
    <n v="15663.14"/>
    <n v="2694"/>
    <n v="237.48"/>
    <x v="0"/>
    <n v="1"/>
    <n v="2239011.2400000002"/>
  </r>
  <r>
    <x v="643"/>
    <d v="2005-03-05T00:00:00"/>
    <n v="5"/>
    <n v="3"/>
    <x v="9"/>
    <n v="57"/>
    <n v="29"/>
    <n v="31"/>
    <n v="27"/>
    <n v="34"/>
    <n v="14"/>
    <n v="192"/>
    <n v="32"/>
    <x v="0"/>
    <n v="0"/>
    <n v="81"/>
    <n v="10667.36"/>
    <n v="4433"/>
    <n v="194.17"/>
    <x v="0"/>
    <n v="1"/>
    <n v="11328156.699999999"/>
  </r>
  <r>
    <x v="644"/>
    <d v="2005-03-09T00:00:00"/>
    <n v="9"/>
    <n v="3"/>
    <x v="9"/>
    <n v="52"/>
    <n v="48"/>
    <n v="24"/>
    <n v="53"/>
    <n v="54"/>
    <n v="3"/>
    <n v="234"/>
    <n v="39"/>
    <x v="0"/>
    <n v="0"/>
    <n v="39"/>
    <n v="27310.11"/>
    <n v="4345"/>
    <n v="244.2"/>
    <x v="0"/>
    <n v="1"/>
    <n v="13192071.41"/>
  </r>
  <r>
    <x v="645"/>
    <d v="2005-03-12T00:00:00"/>
    <n v="12"/>
    <n v="3"/>
    <x v="9"/>
    <n v="13"/>
    <n v="47"/>
    <n v="60"/>
    <n v="32"/>
    <n v="49"/>
    <n v="10"/>
    <n v="211"/>
    <n v="35.166666666666664"/>
    <x v="0"/>
    <n v="0"/>
    <n v="79"/>
    <n v="16079.41"/>
    <n v="6173"/>
    <n v="205"/>
    <x v="0"/>
    <n v="1"/>
    <n v="15415049.93"/>
  </r>
  <r>
    <x v="646"/>
    <d v="2005-03-16T00:00:00"/>
    <n v="16"/>
    <n v="3"/>
    <x v="9"/>
    <n v="56"/>
    <n v="19"/>
    <n v="11"/>
    <n v="14"/>
    <n v="12"/>
    <n v="54"/>
    <n v="166"/>
    <n v="27.666666666666668"/>
    <x v="1"/>
    <n v="17603353.149999999"/>
    <n v="50"/>
    <n v="25009.18"/>
    <n v="5432"/>
    <n v="229.34"/>
    <x v="1"/>
    <n v="0"/>
    <n v="0"/>
  </r>
  <r>
    <x v="647"/>
    <d v="2005-03-19T00:00:00"/>
    <n v="19"/>
    <n v="3"/>
    <x v="9"/>
    <n v="5"/>
    <n v="48"/>
    <n v="23"/>
    <n v="42"/>
    <n v="45"/>
    <n v="29"/>
    <n v="192"/>
    <n v="32"/>
    <x v="3"/>
    <n v="361199.61"/>
    <n v="139"/>
    <n v="4454.67"/>
    <n v="4869"/>
    <n v="126.69"/>
    <x v="1"/>
    <n v="0"/>
    <n v="0"/>
  </r>
  <r>
    <x v="648"/>
    <d v="2005-03-23T00:00:00"/>
    <n v="23"/>
    <n v="3"/>
    <x v="9"/>
    <n v="9"/>
    <n v="54"/>
    <n v="41"/>
    <n v="48"/>
    <n v="33"/>
    <n v="24"/>
    <n v="209"/>
    <n v="34.833333333333336"/>
    <x v="0"/>
    <n v="0"/>
    <n v="31"/>
    <n v="15748.23"/>
    <n v="2156"/>
    <n v="225.57"/>
    <x v="0"/>
    <n v="1"/>
    <n v="6720868.0599999996"/>
  </r>
  <r>
    <x v="649"/>
    <d v="2005-03-26T00:00:00"/>
    <n v="26"/>
    <n v="3"/>
    <x v="9"/>
    <n v="53"/>
    <n v="59"/>
    <n v="25"/>
    <n v="29"/>
    <n v="10"/>
    <n v="24"/>
    <n v="200"/>
    <n v="33.333333333333336"/>
    <x v="0"/>
    <n v="0"/>
    <n v="29"/>
    <n v="24322.62"/>
    <n v="2765"/>
    <n v="254.15"/>
    <x v="0"/>
    <n v="1"/>
    <n v="7955241.21"/>
  </r>
  <r>
    <x v="650"/>
    <d v="2005-03-30T00:00:00"/>
    <n v="30"/>
    <n v="3"/>
    <x v="9"/>
    <n v="39"/>
    <n v="45"/>
    <n v="28"/>
    <n v="26"/>
    <n v="48"/>
    <n v="60"/>
    <n v="246"/>
    <n v="41"/>
    <x v="0"/>
    <n v="0"/>
    <n v="36"/>
    <n v="24882.92"/>
    <n v="4356"/>
    <n v="204.86"/>
    <x v="0"/>
    <n v="1"/>
    <n v="9522864.8100000005"/>
  </r>
  <r>
    <x v="651"/>
    <d v="2005-04-02T00:00:00"/>
    <n v="2"/>
    <n v="4"/>
    <x v="9"/>
    <n v="24"/>
    <n v="18"/>
    <n v="57"/>
    <n v="56"/>
    <n v="10"/>
    <n v="20"/>
    <n v="185"/>
    <n v="30.833333333333332"/>
    <x v="0"/>
    <n v="0"/>
    <n v="41"/>
    <n v="27383.54"/>
    <n v="3874"/>
    <n v="288.70999999999998"/>
    <x v="0"/>
    <n v="1"/>
    <n v="11487633.939999999"/>
  </r>
  <r>
    <x v="652"/>
    <d v="2005-04-06T00:00:00"/>
    <n v="6"/>
    <n v="4"/>
    <x v="9"/>
    <n v="31"/>
    <n v="24"/>
    <n v="19"/>
    <n v="34"/>
    <n v="9"/>
    <n v="5"/>
    <n v="122"/>
    <n v="20.333333333333332"/>
    <x v="0"/>
    <n v="0"/>
    <n v="74"/>
    <n v="14994.32"/>
    <n v="6274"/>
    <n v="176.18"/>
    <x v="0"/>
    <n v="1"/>
    <n v="13429397.869999999"/>
  </r>
  <r>
    <x v="653"/>
    <d v="2005-04-09T00:00:00"/>
    <n v="9"/>
    <n v="4"/>
    <x v="9"/>
    <n v="10"/>
    <n v="11"/>
    <n v="56"/>
    <n v="40"/>
    <n v="41"/>
    <n v="6"/>
    <n v="164"/>
    <n v="27.333333333333332"/>
    <x v="1"/>
    <n v="15767596.35"/>
    <n v="66"/>
    <n v="20244.14"/>
    <n v="4745"/>
    <n v="280.52"/>
    <x v="1"/>
    <n v="0"/>
    <n v="0"/>
  </r>
  <r>
    <x v="654"/>
    <d v="2005-04-13T00:00:00"/>
    <n v="13"/>
    <n v="4"/>
    <x v="9"/>
    <n v="26"/>
    <n v="39"/>
    <n v="1"/>
    <n v="37"/>
    <n v="43"/>
    <n v="48"/>
    <n v="194"/>
    <n v="32.333333333333336"/>
    <x v="0"/>
    <n v="0"/>
    <n v="23"/>
    <n v="33457.53"/>
    <n v="2722"/>
    <n v="281.64"/>
    <x v="0"/>
    <n v="1"/>
    <n v="7808614.2199999997"/>
  </r>
  <r>
    <x v="655"/>
    <d v="2005-04-16T00:00:00"/>
    <n v="16"/>
    <n v="4"/>
    <x v="9"/>
    <n v="59"/>
    <n v="37"/>
    <n v="46"/>
    <n v="36"/>
    <n v="35"/>
    <n v="51"/>
    <n v="264"/>
    <n v="44"/>
    <x v="0"/>
    <n v="0"/>
    <n v="24"/>
    <n v="42026.73"/>
    <n v="2623"/>
    <n v="383.08"/>
    <x v="0"/>
    <n v="1"/>
    <n v="9573736.75"/>
  </r>
  <r>
    <x v="656"/>
    <d v="2005-04-20T00:00:00"/>
    <n v="20"/>
    <n v="4"/>
    <x v="9"/>
    <n v="20"/>
    <n v="59"/>
    <n v="58"/>
    <n v="33"/>
    <n v="60"/>
    <n v="16"/>
    <n v="246"/>
    <n v="41"/>
    <x v="1"/>
    <n v="11354235.390000001"/>
    <n v="56"/>
    <n v="18168.36"/>
    <n v="3995"/>
    <n v="253.72"/>
    <x v="1"/>
    <n v="0"/>
    <n v="0"/>
  </r>
  <r>
    <x v="657"/>
    <d v="2005-04-23T00:00:00"/>
    <n v="23"/>
    <n v="4"/>
    <x v="9"/>
    <n v="41"/>
    <n v="20"/>
    <n v="36"/>
    <n v="3"/>
    <n v="11"/>
    <n v="6"/>
    <n v="117"/>
    <n v="19.5"/>
    <x v="0"/>
    <n v="0"/>
    <n v="31"/>
    <n v="18418.259999999998"/>
    <n v="2883"/>
    <n v="197.3"/>
    <x v="0"/>
    <n v="1"/>
    <n v="999190.32"/>
  </r>
  <r>
    <x v="658"/>
    <d v="2005-04-27T00:00:00"/>
    <n v="27"/>
    <n v="4"/>
    <x v="9"/>
    <n v="14"/>
    <n v="29"/>
    <n v="40"/>
    <n v="34"/>
    <n v="51"/>
    <n v="52"/>
    <n v="220"/>
    <n v="36.666666666666664"/>
    <x v="0"/>
    <n v="0"/>
    <n v="22"/>
    <n v="27222.16"/>
    <n v="1390"/>
    <n v="429.22"/>
    <x v="0"/>
    <n v="1"/>
    <n v="7004050.46"/>
  </r>
  <r>
    <x v="659"/>
    <d v="2005-04-30T00:00:00"/>
    <n v="30"/>
    <n v="4"/>
    <x v="9"/>
    <n v="53"/>
    <n v="5"/>
    <n v="38"/>
    <n v="54"/>
    <n v="46"/>
    <n v="11"/>
    <n v="207"/>
    <n v="34.5"/>
    <x v="0"/>
    <n v="0"/>
    <n v="58"/>
    <n v="16751"/>
    <n v="4204"/>
    <n v="230.23"/>
    <x v="0"/>
    <n v="1"/>
    <n v="8704277.0500000007"/>
  </r>
  <r>
    <x v="660"/>
    <d v="2005-05-04T00:00:00"/>
    <n v="4"/>
    <n v="5"/>
    <x v="9"/>
    <n v="42"/>
    <n v="40"/>
    <n v="27"/>
    <n v="4"/>
    <n v="55"/>
    <n v="36"/>
    <n v="204"/>
    <n v="34"/>
    <x v="0"/>
    <n v="0"/>
    <n v="64"/>
    <n v="15130.77"/>
    <n v="4211"/>
    <n v="229.09"/>
    <x v="0"/>
    <n v="1"/>
    <n v="10398923.359999999"/>
  </r>
  <r>
    <x v="661"/>
    <d v="2005-05-07T00:00:00"/>
    <n v="7"/>
    <n v="5"/>
    <x v="9"/>
    <n v="4"/>
    <n v="60"/>
    <n v="56"/>
    <n v="25"/>
    <n v="18"/>
    <n v="23"/>
    <n v="186"/>
    <n v="31"/>
    <x v="0"/>
    <n v="0"/>
    <n v="79"/>
    <n v="14974.99"/>
    <n v="5525"/>
    <n v="213.31"/>
    <x v="0"/>
    <n v="1"/>
    <n v="12469215.439999999"/>
  </r>
  <r>
    <x v="662"/>
    <d v="2005-05-11T00:00:00"/>
    <n v="11"/>
    <n v="5"/>
    <x v="9"/>
    <n v="1"/>
    <n v="49"/>
    <n v="30"/>
    <n v="55"/>
    <n v="27"/>
    <n v="51"/>
    <n v="213"/>
    <n v="35.5"/>
    <x v="0"/>
    <n v="0"/>
    <n v="64"/>
    <n v="17649.82"/>
    <n v="4020"/>
    <n v="279.93"/>
    <x v="0"/>
    <n v="1"/>
    <n v="14445995.199999999"/>
  </r>
  <r>
    <x v="663"/>
    <d v="2005-05-14T00:00:00"/>
    <n v="14"/>
    <n v="5"/>
    <x v="9"/>
    <n v="12"/>
    <n v="1"/>
    <n v="55"/>
    <n v="59"/>
    <n v="38"/>
    <n v="36"/>
    <n v="201"/>
    <n v="33.5"/>
    <x v="0"/>
    <n v="0"/>
    <n v="74"/>
    <n v="18450.77"/>
    <n v="4971"/>
    <n v="273.62"/>
    <x v="0"/>
    <n v="1"/>
    <n v="23857740.390000001"/>
  </r>
  <r>
    <x v="664"/>
    <d v="2005-05-18T00:00:00"/>
    <n v="18"/>
    <n v="5"/>
    <x v="9"/>
    <n v="8"/>
    <n v="47"/>
    <n v="7"/>
    <n v="48"/>
    <n v="25"/>
    <n v="18"/>
    <n v="153"/>
    <n v="25.5"/>
    <x v="0"/>
    <n v="0"/>
    <n v="185"/>
    <n v="8538.56"/>
    <n v="10055"/>
    <n v="156.51"/>
    <x v="0"/>
    <n v="1"/>
    <n v="26622098.550000001"/>
  </r>
  <r>
    <x v="665"/>
    <d v="2005-05-21T00:00:00"/>
    <n v="21"/>
    <n v="5"/>
    <x v="9"/>
    <n v="7"/>
    <n v="26"/>
    <n v="16"/>
    <n v="29"/>
    <n v="45"/>
    <n v="55"/>
    <n v="178"/>
    <n v="29.666666666666668"/>
    <x v="0"/>
    <n v="0"/>
    <n v="77"/>
    <n v="26923.37"/>
    <n v="8122"/>
    <n v="254.29"/>
    <x v="0"/>
    <n v="1"/>
    <n v="30250022.18"/>
  </r>
  <r>
    <x v="666"/>
    <d v="2005-05-25T00:00:00"/>
    <n v="25"/>
    <n v="5"/>
    <x v="9"/>
    <n v="5"/>
    <n v="23"/>
    <n v="16"/>
    <n v="4"/>
    <n v="49"/>
    <n v="1"/>
    <n v="98"/>
    <n v="16.333333333333332"/>
    <x v="1"/>
    <n v="34263173.549999997"/>
    <n v="203"/>
    <n v="11296.7"/>
    <n v="15283"/>
    <n v="149.47999999999999"/>
    <x v="1"/>
    <n v="0"/>
    <n v="0"/>
  </r>
  <r>
    <x v="667"/>
    <d v="2005-05-28T00:00:00"/>
    <n v="28"/>
    <n v="5"/>
    <x v="9"/>
    <n v="49"/>
    <n v="33"/>
    <n v="56"/>
    <n v="2"/>
    <n v="14"/>
    <n v="1"/>
    <n v="155"/>
    <n v="25.833333333333332"/>
    <x v="0"/>
    <n v="0"/>
    <n v="53"/>
    <n v="11007.74"/>
    <n v="2814"/>
    <n v="206.54"/>
    <x v="0"/>
    <n v="1"/>
    <n v="1020967.19"/>
  </r>
  <r>
    <x v="668"/>
    <d v="2005-06-01T00:00:00"/>
    <n v="1"/>
    <n v="6"/>
    <x v="9"/>
    <n v="7"/>
    <n v="41"/>
    <n v="24"/>
    <n v="40"/>
    <n v="49"/>
    <n v="27"/>
    <n v="188"/>
    <n v="31.333333333333332"/>
    <x v="1"/>
    <n v="2170216.15"/>
    <n v="32"/>
    <n v="20522.3"/>
    <n v="2427"/>
    <n v="269.57"/>
    <x v="1"/>
    <n v="0"/>
    <n v="0"/>
  </r>
  <r>
    <x v="669"/>
    <d v="2005-06-04T00:00:00"/>
    <n v="4"/>
    <n v="6"/>
    <x v="9"/>
    <n v="42"/>
    <n v="59"/>
    <n v="58"/>
    <n v="37"/>
    <n v="48"/>
    <n v="22"/>
    <n v="266"/>
    <n v="44.333333333333336"/>
    <x v="0"/>
    <n v="0"/>
    <n v="24"/>
    <n v="43085.53"/>
    <n v="2895"/>
    <n v="355.84"/>
    <x v="0"/>
    <n v="1"/>
    <n v="10792198.93"/>
  </r>
  <r>
    <x v="670"/>
    <d v="2005-06-08T00:00:00"/>
    <n v="8"/>
    <n v="6"/>
    <x v="9"/>
    <n v="27"/>
    <n v="16"/>
    <n v="39"/>
    <n v="51"/>
    <n v="9"/>
    <n v="38"/>
    <n v="180"/>
    <n v="30"/>
    <x v="0"/>
    <n v="0"/>
    <n v="67"/>
    <n v="16609.7"/>
    <n v="4259"/>
    <n v="260.3"/>
    <x v="0"/>
    <n v="1"/>
    <n v="12739685.49"/>
  </r>
  <r>
    <x v="671"/>
    <d v="2005-06-11T00:00:00"/>
    <n v="11"/>
    <n v="6"/>
    <x v="9"/>
    <n v="43"/>
    <n v="34"/>
    <n v="53"/>
    <n v="38"/>
    <n v="28"/>
    <n v="24"/>
    <n v="220"/>
    <n v="36.666666666666664"/>
    <x v="0"/>
    <n v="0"/>
    <n v="54"/>
    <n v="24277.19"/>
    <n v="4411"/>
    <n v="296.08"/>
    <x v="0"/>
    <n v="1"/>
    <n v="15033880.01"/>
  </r>
  <r>
    <x v="672"/>
    <d v="2005-06-15T00:00:00"/>
    <n v="15"/>
    <n v="6"/>
    <x v="9"/>
    <n v="6"/>
    <n v="40"/>
    <n v="37"/>
    <n v="11"/>
    <n v="20"/>
    <n v="34"/>
    <n v="148"/>
    <n v="24.666666666666668"/>
    <x v="0"/>
    <n v="0"/>
    <n v="72"/>
    <n v="17523.73"/>
    <n v="4792"/>
    <n v="262.3"/>
    <x v="0"/>
    <n v="1"/>
    <n v="17241869.859999999"/>
  </r>
  <r>
    <x v="673"/>
    <d v="2005-06-18T00:00:00"/>
    <n v="18"/>
    <n v="6"/>
    <x v="9"/>
    <n v="22"/>
    <n v="32"/>
    <n v="18"/>
    <n v="29"/>
    <n v="42"/>
    <n v="38"/>
    <n v="181"/>
    <n v="30.166666666666668"/>
    <x v="0"/>
    <n v="0"/>
    <n v="96"/>
    <n v="16070.11"/>
    <n v="5586"/>
    <n v="275.14"/>
    <x v="0"/>
    <n v="1"/>
    <n v="27769536.629999999"/>
  </r>
  <r>
    <x v="674"/>
    <d v="2005-06-22T00:00:00"/>
    <n v="22"/>
    <n v="6"/>
    <x v="9"/>
    <n v="50"/>
    <n v="42"/>
    <n v="30"/>
    <n v="25"/>
    <n v="43"/>
    <n v="24"/>
    <n v="214"/>
    <n v="35.666666666666664"/>
    <x v="0"/>
    <n v="0"/>
    <n v="67"/>
    <n v="26180.7"/>
    <n v="5204"/>
    <n v="335.79"/>
    <x v="0"/>
    <n v="1"/>
    <n v="30839224.48"/>
  </r>
  <r>
    <x v="675"/>
    <d v="2005-06-25T00:00:00"/>
    <n v="25"/>
    <n v="6"/>
    <x v="9"/>
    <n v="49"/>
    <n v="32"/>
    <n v="15"/>
    <n v="9"/>
    <n v="41"/>
    <n v="42"/>
    <n v="188"/>
    <n v="31.333333333333332"/>
    <x v="0"/>
    <n v="0"/>
    <n v="94"/>
    <n v="22081.78"/>
    <n v="7583"/>
    <n v="272.69"/>
    <x v="0"/>
    <n v="1"/>
    <n v="34471676.390000001"/>
  </r>
  <r>
    <x v="676"/>
    <d v="2005-06-29T00:00:00"/>
    <n v="29"/>
    <n v="6"/>
    <x v="9"/>
    <n v="25"/>
    <n v="10"/>
    <n v="48"/>
    <n v="8"/>
    <n v="32"/>
    <n v="55"/>
    <n v="178"/>
    <n v="29.666666666666668"/>
    <x v="0"/>
    <n v="0"/>
    <n v="284"/>
    <n v="8422.82"/>
    <n v="12803"/>
    <n v="186.14"/>
    <x v="0"/>
    <n v="1"/>
    <n v="38657818.810000002"/>
  </r>
  <r>
    <x v="677"/>
    <d v="2005-07-02T00:00:00"/>
    <n v="2"/>
    <n v="7"/>
    <x v="9"/>
    <n v="44"/>
    <n v="46"/>
    <n v="31"/>
    <n v="14"/>
    <n v="40"/>
    <n v="42"/>
    <n v="217"/>
    <n v="36.166666666666664"/>
    <x v="0"/>
    <n v="0"/>
    <n v="115"/>
    <n v="28311.43"/>
    <n v="9797"/>
    <n v="331.07"/>
    <x v="0"/>
    <n v="1"/>
    <n v="44355495.359999999"/>
  </r>
  <r>
    <x v="678"/>
    <d v="2005-07-06T00:00:00"/>
    <n v="6"/>
    <n v="7"/>
    <x v="9"/>
    <n v="37"/>
    <n v="21"/>
    <n v="54"/>
    <n v="3"/>
    <n v="58"/>
    <n v="25"/>
    <n v="198"/>
    <n v="33"/>
    <x v="1"/>
    <n v="51890452.609999999"/>
    <n v="448"/>
    <n v="9610.91"/>
    <n v="22087"/>
    <n v="194.2"/>
    <x v="1"/>
    <n v="0"/>
    <n v="0"/>
  </r>
  <r>
    <x v="679"/>
    <d v="2005-07-09T00:00:00"/>
    <n v="9"/>
    <n v="7"/>
    <x v="9"/>
    <n v="44"/>
    <n v="2"/>
    <n v="26"/>
    <n v="5"/>
    <n v="3"/>
    <n v="22"/>
    <n v="102"/>
    <n v="17"/>
    <x v="0"/>
    <n v="0"/>
    <n v="188"/>
    <n v="7276.69"/>
    <n v="11222"/>
    <n v="121.45"/>
    <x v="0"/>
    <n v="1"/>
    <n v="19623257.969999999"/>
  </r>
  <r>
    <x v="680"/>
    <d v="2005-07-13T00:00:00"/>
    <n v="13"/>
    <n v="7"/>
    <x v="9"/>
    <n v="59"/>
    <n v="21"/>
    <n v="53"/>
    <n v="25"/>
    <n v="58"/>
    <n v="38"/>
    <n v="254"/>
    <n v="42.333333333333336"/>
    <x v="0"/>
    <n v="0"/>
    <n v="62"/>
    <n v="23695.09"/>
    <n v="5210"/>
    <n v="280.91000000000003"/>
    <x v="0"/>
    <n v="1"/>
    <n v="22194175.199999999"/>
  </r>
  <r>
    <x v="681"/>
    <d v="2005-07-16T00:00:00"/>
    <n v="16"/>
    <n v="7"/>
    <x v="9"/>
    <n v="60"/>
    <n v="37"/>
    <n v="47"/>
    <n v="36"/>
    <n v="4"/>
    <n v="27"/>
    <n v="211"/>
    <n v="35.166666666666664"/>
    <x v="0"/>
    <n v="0"/>
    <n v="62"/>
    <n v="25832.17"/>
    <n v="5647"/>
    <n v="282.55"/>
    <x v="0"/>
    <n v="1"/>
    <n v="24996965.620000001"/>
  </r>
  <r>
    <x v="682"/>
    <d v="2005-07-20T00:00:00"/>
    <n v="20"/>
    <n v="7"/>
    <x v="9"/>
    <n v="43"/>
    <n v="40"/>
    <n v="12"/>
    <n v="11"/>
    <n v="2"/>
    <n v="35"/>
    <n v="143"/>
    <n v="23.833333333333332"/>
    <x v="0"/>
    <n v="0"/>
    <n v="79"/>
    <n v="19666.04"/>
    <n v="5680"/>
    <n v="272.49"/>
    <x v="0"/>
    <n v="1"/>
    <n v="27715795.780000001"/>
  </r>
  <r>
    <x v="683"/>
    <d v="2005-07-23T00:00:00"/>
    <n v="23"/>
    <n v="7"/>
    <x v="9"/>
    <n v="50"/>
    <n v="37"/>
    <n v="33"/>
    <n v="40"/>
    <n v="19"/>
    <n v="17"/>
    <n v="196"/>
    <n v="32.666666666666664"/>
    <x v="0"/>
    <n v="0"/>
    <n v="81"/>
    <n v="22483.66"/>
    <n v="7103"/>
    <n v="255.42"/>
    <x v="0"/>
    <n v="1"/>
    <n v="40669733.329999998"/>
  </r>
  <r>
    <x v="684"/>
    <d v="2005-07-27T00:00:00"/>
    <n v="27"/>
    <n v="7"/>
    <x v="9"/>
    <n v="33"/>
    <n v="27"/>
    <n v="5"/>
    <n v="56"/>
    <n v="12"/>
    <n v="43"/>
    <n v="176"/>
    <n v="29.333333333333332"/>
    <x v="1"/>
    <n v="44331219.780000001"/>
    <n v="347"/>
    <n v="6029.62"/>
    <n v="15404"/>
    <n v="135.32"/>
    <x v="1"/>
    <n v="0"/>
    <n v="0"/>
  </r>
  <r>
    <x v="685"/>
    <d v="2005-07-30T00:00:00"/>
    <n v="30"/>
    <n v="7"/>
    <x v="9"/>
    <n v="33"/>
    <n v="5"/>
    <n v="4"/>
    <n v="54"/>
    <n v="15"/>
    <n v="26"/>
    <n v="137"/>
    <n v="22.833333333333332"/>
    <x v="0"/>
    <n v="0"/>
    <n v="47"/>
    <n v="15221.72"/>
    <n v="3901"/>
    <n v="182.71"/>
    <x v="0"/>
    <n v="1"/>
    <n v="1251986.54"/>
  </r>
  <r>
    <x v="686"/>
    <d v="2005-08-03T00:00:00"/>
    <n v="3"/>
    <n v="8"/>
    <x v="9"/>
    <n v="59"/>
    <n v="48"/>
    <n v="1"/>
    <n v="7"/>
    <n v="41"/>
    <n v="14"/>
    <n v="170"/>
    <n v="28.333333333333332"/>
    <x v="0"/>
    <n v="0"/>
    <n v="28"/>
    <n v="25839.62"/>
    <n v="2887"/>
    <n v="249.66"/>
    <x v="0"/>
    <n v="1"/>
    <n v="2518128.16"/>
  </r>
  <r>
    <x v="687"/>
    <d v="2005-08-06T00:00:00"/>
    <n v="6"/>
    <n v="8"/>
    <x v="9"/>
    <n v="47"/>
    <n v="30"/>
    <n v="52"/>
    <n v="11"/>
    <n v="21"/>
    <n v="35"/>
    <n v="196"/>
    <n v="32.666666666666664"/>
    <x v="0"/>
    <n v="0"/>
    <n v="38"/>
    <n v="23920.89"/>
    <n v="2757"/>
    <n v="328.45"/>
    <x v="0"/>
    <n v="1"/>
    <n v="4108867.61"/>
  </r>
  <r>
    <x v="688"/>
    <d v="2005-08-10T00:00:00"/>
    <n v="10"/>
    <n v="8"/>
    <x v="9"/>
    <n v="6"/>
    <n v="60"/>
    <n v="7"/>
    <n v="31"/>
    <n v="49"/>
    <n v="51"/>
    <n v="204"/>
    <n v="34"/>
    <x v="0"/>
    <n v="0"/>
    <n v="29"/>
    <n v="30336.11"/>
    <n v="2998"/>
    <n v="292.33"/>
    <x v="0"/>
    <n v="1"/>
    <n v="12298361.58"/>
  </r>
  <r>
    <x v="689"/>
    <d v="2005-08-13T00:00:00"/>
    <n v="13"/>
    <n v="8"/>
    <x v="9"/>
    <n v="15"/>
    <n v="41"/>
    <n v="8"/>
    <n v="47"/>
    <n v="12"/>
    <n v="53"/>
    <n v="176"/>
    <n v="29.333333333333332"/>
    <x v="0"/>
    <n v="0"/>
    <n v="90"/>
    <n v="13225.5"/>
    <n v="5446"/>
    <n v="217.74"/>
    <x v="0"/>
    <n v="1"/>
    <n v="14381378.18"/>
  </r>
  <r>
    <x v="690"/>
    <d v="2005-08-17T00:00:00"/>
    <n v="17"/>
    <n v="8"/>
    <x v="9"/>
    <n v="55"/>
    <n v="16"/>
    <n v="58"/>
    <n v="8"/>
    <n v="37"/>
    <n v="50"/>
    <n v="224"/>
    <n v="37.333333333333336"/>
    <x v="0"/>
    <n v="0"/>
    <n v="54"/>
    <n v="20629.580000000002"/>
    <n v="3896"/>
    <n v="284.85000000000002"/>
    <x v="0"/>
    <n v="1"/>
    <n v="16330873.119999999"/>
  </r>
  <r>
    <x v="691"/>
    <d v="2005-08-20T00:00:00"/>
    <n v="20"/>
    <n v="8"/>
    <x v="9"/>
    <n v="33"/>
    <n v="18"/>
    <n v="60"/>
    <n v="11"/>
    <n v="58"/>
    <n v="57"/>
    <n v="237"/>
    <n v="39.5"/>
    <x v="0"/>
    <n v="0"/>
    <n v="71"/>
    <n v="18365.13"/>
    <n v="4995"/>
    <n v="260.06"/>
    <x v="0"/>
    <n v="1"/>
    <n v="18612740.260000002"/>
  </r>
  <r>
    <x v="692"/>
    <d v="2005-08-24T00:00:00"/>
    <n v="24"/>
    <n v="8"/>
    <x v="9"/>
    <n v="14"/>
    <n v="50"/>
    <n v="41"/>
    <n v="17"/>
    <n v="31"/>
    <n v="13"/>
    <n v="166"/>
    <n v="27.666666666666668"/>
    <x v="0"/>
    <n v="0"/>
    <n v="152"/>
    <n v="8909.82"/>
    <n v="7170"/>
    <n v="188.18"/>
    <x v="0"/>
    <n v="1"/>
    <n v="20982752.640000001"/>
  </r>
  <r>
    <x v="693"/>
    <d v="2005-08-27T00:00:00"/>
    <n v="27"/>
    <n v="8"/>
    <x v="9"/>
    <n v="15"/>
    <n v="19"/>
    <n v="29"/>
    <n v="53"/>
    <n v="37"/>
    <n v="41"/>
    <n v="194"/>
    <n v="32.333333333333336"/>
    <x v="0"/>
    <n v="0"/>
    <n v="114"/>
    <n v="13859.26"/>
    <n v="7087"/>
    <n v="222.1"/>
    <x v="0"/>
    <n v="1"/>
    <n v="31925755.050000001"/>
  </r>
  <r>
    <x v="694"/>
    <d v="2005-08-31T00:00:00"/>
    <n v="31"/>
    <n v="8"/>
    <x v="9"/>
    <n v="13"/>
    <n v="40"/>
    <n v="21"/>
    <n v="52"/>
    <n v="6"/>
    <n v="11"/>
    <n v="143"/>
    <n v="23.833333333333332"/>
    <x v="0"/>
    <n v="0"/>
    <n v="76"/>
    <n v="22217.91"/>
    <n v="6333"/>
    <n v="265.62"/>
    <x v="0"/>
    <n v="1"/>
    <n v="34880737.539999999"/>
  </r>
  <r>
    <x v="695"/>
    <d v="2005-09-03T00:00:00"/>
    <n v="3"/>
    <n v="9"/>
    <x v="9"/>
    <n v="37"/>
    <n v="16"/>
    <n v="34"/>
    <n v="57"/>
    <n v="53"/>
    <n v="9"/>
    <n v="206"/>
    <n v="34.333333333333336"/>
    <x v="2"/>
    <n v="19251302.489999998"/>
    <n v="195"/>
    <n v="10613.53"/>
    <n v="10814"/>
    <n v="190.66"/>
    <x v="1"/>
    <n v="0"/>
    <n v="0"/>
  </r>
  <r>
    <x v="696"/>
    <d v="2005-09-10T00:00:00"/>
    <n v="10"/>
    <n v="9"/>
    <x v="9"/>
    <n v="53"/>
    <n v="35"/>
    <n v="32"/>
    <n v="31"/>
    <n v="28"/>
    <n v="51"/>
    <n v="230"/>
    <n v="38.333333333333336"/>
    <x v="0"/>
    <n v="0"/>
    <n v="27"/>
    <n v="33337.57"/>
    <n v="2895"/>
    <n v="309.74"/>
    <x v="0"/>
    <n v="1"/>
    <n v="1575200.44"/>
  </r>
  <r>
    <x v="697"/>
    <d v="2005-09-14T00:00:00"/>
    <n v="14"/>
    <n v="9"/>
    <x v="9"/>
    <n v="22"/>
    <n v="8"/>
    <n v="27"/>
    <n v="43"/>
    <n v="55"/>
    <n v="12"/>
    <n v="167"/>
    <n v="27.833333333333332"/>
    <x v="0"/>
    <n v="0"/>
    <n v="43"/>
    <n v="16354.69"/>
    <n v="3981"/>
    <n v="175.99"/>
    <x v="0"/>
    <n v="1"/>
    <n v="2805890.89"/>
  </r>
  <r>
    <x v="698"/>
    <d v="2005-09-19T00:00:00"/>
    <n v="19"/>
    <n v="9"/>
    <x v="9"/>
    <n v="53"/>
    <n v="17"/>
    <n v="50"/>
    <n v="23"/>
    <n v="54"/>
    <n v="48"/>
    <n v="245"/>
    <n v="40.833333333333336"/>
    <x v="0"/>
    <n v="0"/>
    <n v="54"/>
    <n v="16259.09"/>
    <n v="3752"/>
    <n v="233.13"/>
    <x v="0"/>
    <n v="1"/>
    <n v="12141821.41"/>
  </r>
  <r>
    <x v="699"/>
    <d v="2005-09-21T00:00:00"/>
    <n v="21"/>
    <n v="9"/>
    <x v="9"/>
    <n v="2"/>
    <n v="3"/>
    <n v="24"/>
    <n v="40"/>
    <n v="31"/>
    <n v="14"/>
    <n v="114"/>
    <n v="19"/>
    <x v="0"/>
    <n v="0"/>
    <n v="53"/>
    <n v="17991.310000000001"/>
    <n v="3584"/>
    <n v="265.04000000000002"/>
    <x v="0"/>
    <n v="1"/>
    <n v="13810515.560000001"/>
  </r>
  <r>
    <x v="700"/>
    <d v="2005-09-24T00:00:00"/>
    <n v="24"/>
    <n v="9"/>
    <x v="9"/>
    <n v="13"/>
    <n v="1"/>
    <n v="31"/>
    <n v="23"/>
    <n v="60"/>
    <n v="48"/>
    <n v="176"/>
    <n v="29.333333333333332"/>
    <x v="0"/>
    <n v="0"/>
    <n v="103"/>
    <n v="11253.13"/>
    <n v="5623"/>
    <n v="205.35"/>
    <x v="0"/>
    <n v="1"/>
    <n v="15838891.810000001"/>
  </r>
  <r>
    <x v="701"/>
    <d v="2005-09-28T00:00:00"/>
    <n v="28"/>
    <n v="9"/>
    <x v="9"/>
    <n v="1"/>
    <n v="56"/>
    <n v="18"/>
    <n v="58"/>
    <n v="45"/>
    <n v="57"/>
    <n v="235"/>
    <n v="39.166666666666664"/>
    <x v="0"/>
    <n v="0"/>
    <n v="47"/>
    <n v="22868.49"/>
    <n v="3663"/>
    <n v="292.31"/>
    <x v="0"/>
    <n v="1"/>
    <n v="17719825.239999998"/>
  </r>
  <r>
    <x v="702"/>
    <d v="2005-10-01T00:00:00"/>
    <n v="1"/>
    <n v="10"/>
    <x v="9"/>
    <n v="30"/>
    <n v="24"/>
    <n v="2"/>
    <n v="45"/>
    <n v="11"/>
    <n v="27"/>
    <n v="139"/>
    <n v="23.166666666666668"/>
    <x v="0"/>
    <n v="0"/>
    <n v="123"/>
    <n v="10767.16"/>
    <n v="7343"/>
    <n v="179.68"/>
    <x v="0"/>
    <n v="1"/>
    <n v="20037455.420000002"/>
  </r>
  <r>
    <x v="703"/>
    <d v="2005-10-05T00:00:00"/>
    <n v="5"/>
    <n v="10"/>
    <x v="9"/>
    <n v="2"/>
    <n v="27"/>
    <n v="50"/>
    <n v="34"/>
    <n v="18"/>
    <n v="4"/>
    <n v="135"/>
    <n v="22.5"/>
    <x v="0"/>
    <n v="0"/>
    <n v="56"/>
    <n v="22659.95"/>
    <n v="5784"/>
    <n v="218.56"/>
    <x v="0"/>
    <n v="1"/>
    <n v="29484065.620000001"/>
  </r>
  <r>
    <x v="704"/>
    <d v="2005-10-08T00:00:00"/>
    <n v="8"/>
    <n v="10"/>
    <x v="9"/>
    <n v="3"/>
    <n v="15"/>
    <n v="11"/>
    <n v="13"/>
    <n v="26"/>
    <n v="43"/>
    <n v="111"/>
    <n v="18.5"/>
    <x v="0"/>
    <n v="0"/>
    <n v="144"/>
    <n v="11780.58"/>
    <n v="11514"/>
    <n v="146.78"/>
    <x v="0"/>
    <n v="1"/>
    <n v="32452771.100000001"/>
  </r>
  <r>
    <x v="705"/>
    <d v="2005-10-15T00:00:00"/>
    <n v="15"/>
    <n v="10"/>
    <x v="9"/>
    <n v="22"/>
    <n v="10"/>
    <n v="17"/>
    <n v="7"/>
    <n v="2"/>
    <n v="60"/>
    <n v="118"/>
    <n v="19.666666666666668"/>
    <x v="0"/>
    <n v="0"/>
    <n v="282"/>
    <n v="7866.56"/>
    <n v="15980"/>
    <n v="138.30000000000001"/>
    <x v="0"/>
    <n v="1"/>
    <n v="36334914.539999999"/>
  </r>
  <r>
    <x v="706"/>
    <d v="2005-10-19T00:00:00"/>
    <n v="19"/>
    <n v="10"/>
    <x v="9"/>
    <n v="51"/>
    <n v="8"/>
    <n v="1"/>
    <n v="43"/>
    <n v="10"/>
    <n v="36"/>
    <n v="149"/>
    <n v="24.833333333333332"/>
    <x v="2"/>
    <n v="19919975.719999999"/>
    <n v="140"/>
    <n v="14306.28"/>
    <n v="12461"/>
    <n v="160.12"/>
    <x v="1"/>
    <n v="0"/>
    <n v="0"/>
  </r>
  <r>
    <x v="707"/>
    <d v="2005-10-22T00:00:00"/>
    <n v="22"/>
    <n v="10"/>
    <x v="9"/>
    <n v="45"/>
    <n v="13"/>
    <n v="39"/>
    <n v="47"/>
    <n v="9"/>
    <n v="7"/>
    <n v="160"/>
    <n v="26.666666666666668"/>
    <x v="0"/>
    <n v="0"/>
    <n v="102"/>
    <n v="6567.35"/>
    <n v="5998"/>
    <n v="111.26"/>
    <x v="0"/>
    <n v="1"/>
    <n v="1172271.79"/>
  </r>
  <r>
    <x v="708"/>
    <d v="2005-10-26T00:00:00"/>
    <n v="26"/>
    <n v="10"/>
    <x v="9"/>
    <n v="29"/>
    <n v="22"/>
    <n v="44"/>
    <n v="9"/>
    <n v="6"/>
    <n v="4"/>
    <n v="114"/>
    <n v="19"/>
    <x v="0"/>
    <n v="0"/>
    <n v="106"/>
    <n v="5881.47"/>
    <n v="5202"/>
    <n v="119.39"/>
    <x v="0"/>
    <n v="1"/>
    <n v="11276978"/>
  </r>
  <r>
    <x v="709"/>
    <d v="2005-10-29T00:00:00"/>
    <n v="29"/>
    <n v="10"/>
    <x v="9"/>
    <n v="46"/>
    <n v="25"/>
    <n v="5"/>
    <n v="49"/>
    <n v="39"/>
    <n v="34"/>
    <n v="198"/>
    <n v="33"/>
    <x v="0"/>
    <n v="0"/>
    <n v="48"/>
    <n v="21483.279999999999"/>
    <n v="4608"/>
    <n v="222.94"/>
    <x v="0"/>
    <n v="1"/>
    <n v="13081573.140000001"/>
  </r>
  <r>
    <x v="710"/>
    <d v="2005-11-05T00:00:00"/>
    <n v="5"/>
    <n v="11"/>
    <x v="9"/>
    <n v="10"/>
    <n v="5"/>
    <n v="41"/>
    <n v="59"/>
    <n v="40"/>
    <n v="33"/>
    <n v="188"/>
    <n v="31.333333333333332"/>
    <x v="0"/>
    <n v="0"/>
    <n v="79"/>
    <n v="18118.11"/>
    <n v="5840"/>
    <n v="244.16"/>
    <x v="0"/>
    <n v="1"/>
    <n v="15586402.01"/>
  </r>
  <r>
    <x v="711"/>
    <d v="2005-11-09T00:00:00"/>
    <n v="9"/>
    <n v="11"/>
    <x v="9"/>
    <n v="35"/>
    <n v="7"/>
    <n v="53"/>
    <n v="58"/>
    <n v="8"/>
    <n v="43"/>
    <n v="204"/>
    <n v="34"/>
    <x v="0"/>
    <n v="0"/>
    <n v="97"/>
    <n v="12122.15"/>
    <n v="5637"/>
    <n v="207.81"/>
    <x v="0"/>
    <n v="1"/>
    <n v="17644136.190000001"/>
  </r>
  <r>
    <x v="712"/>
    <d v="2005-11-12T00:00:00"/>
    <n v="12"/>
    <n v="11"/>
    <x v="9"/>
    <n v="46"/>
    <n v="1"/>
    <n v="26"/>
    <n v="16"/>
    <n v="12"/>
    <n v="54"/>
    <n v="155"/>
    <n v="25.833333333333332"/>
    <x v="0"/>
    <n v="0"/>
    <n v="67"/>
    <n v="20438.810000000001"/>
    <n v="5838"/>
    <n v="233.68"/>
    <x v="0"/>
    <n v="1"/>
    <n v="20040586.539999999"/>
  </r>
  <r>
    <x v="713"/>
    <d v="2005-11-16T00:00:00"/>
    <n v="16"/>
    <n v="11"/>
    <x v="9"/>
    <n v="17"/>
    <n v="53"/>
    <n v="39"/>
    <n v="8"/>
    <n v="7"/>
    <n v="35"/>
    <n v="159"/>
    <n v="26.5"/>
    <x v="0"/>
    <n v="0"/>
    <n v="113"/>
    <n v="9766.4500000000007"/>
    <n v="10955"/>
    <n v="100.36"/>
    <x v="0"/>
    <n v="1"/>
    <n v="29611134.960000001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4284">
  <r>
    <n v="1"/>
    <n v="11"/>
    <n v="3"/>
    <x v="0"/>
    <x v="0"/>
    <x v="0"/>
    <n v="4"/>
  </r>
  <r>
    <n v="2"/>
    <n v="18"/>
    <n v="3"/>
    <x v="0"/>
    <x v="1"/>
    <x v="0"/>
    <n v="0"/>
  </r>
  <r>
    <n v="3"/>
    <n v="25"/>
    <n v="3"/>
    <x v="0"/>
    <x v="2"/>
    <x v="0"/>
    <n v="3"/>
  </r>
  <r>
    <n v="4"/>
    <n v="1"/>
    <n v="4"/>
    <x v="0"/>
    <x v="3"/>
    <x v="0"/>
    <n v="0"/>
  </r>
  <r>
    <n v="5"/>
    <n v="8"/>
    <n v="4"/>
    <x v="0"/>
    <x v="4"/>
    <x v="0"/>
    <n v="0"/>
  </r>
  <r>
    <n v="6"/>
    <n v="15"/>
    <n v="4"/>
    <x v="0"/>
    <x v="5"/>
    <x v="0"/>
    <n v="1"/>
  </r>
  <r>
    <n v="7"/>
    <n v="22"/>
    <n v="4"/>
    <x v="0"/>
    <x v="6"/>
    <x v="0"/>
    <n v="5"/>
  </r>
  <r>
    <n v="8"/>
    <n v="29"/>
    <n v="4"/>
    <x v="0"/>
    <x v="7"/>
    <x v="0"/>
    <n v="5"/>
  </r>
  <r>
    <n v="9"/>
    <n v="6"/>
    <n v="5"/>
    <x v="0"/>
    <x v="8"/>
    <x v="0"/>
    <n v="5"/>
  </r>
  <r>
    <n v="10"/>
    <n v="13"/>
    <n v="5"/>
    <x v="0"/>
    <x v="9"/>
    <x v="0"/>
    <n v="2"/>
  </r>
  <r>
    <n v="11"/>
    <n v="20"/>
    <n v="5"/>
    <x v="0"/>
    <x v="9"/>
    <x v="0"/>
    <n v="2"/>
  </r>
  <r>
    <n v="12"/>
    <n v="27"/>
    <n v="5"/>
    <x v="0"/>
    <x v="10"/>
    <x v="0"/>
    <n v="1"/>
  </r>
  <r>
    <n v="13"/>
    <n v="3"/>
    <n v="6"/>
    <x v="0"/>
    <x v="11"/>
    <x v="0"/>
    <n v="4"/>
  </r>
  <r>
    <n v="14"/>
    <n v="10"/>
    <n v="6"/>
    <x v="0"/>
    <x v="12"/>
    <x v="0"/>
    <n v="1"/>
  </r>
  <r>
    <n v="15"/>
    <n v="17"/>
    <n v="6"/>
    <x v="0"/>
    <x v="13"/>
    <x v="0"/>
    <n v="5"/>
  </r>
  <r>
    <n v="16"/>
    <n v="24"/>
    <n v="6"/>
    <x v="0"/>
    <x v="13"/>
    <x v="0"/>
    <n v="5"/>
  </r>
  <r>
    <n v="17"/>
    <n v="1"/>
    <n v="7"/>
    <x v="0"/>
    <x v="14"/>
    <x v="0"/>
    <n v="0"/>
  </r>
  <r>
    <n v="18"/>
    <n v="8"/>
    <n v="7"/>
    <x v="0"/>
    <x v="15"/>
    <x v="0"/>
    <n v="3"/>
  </r>
  <r>
    <n v="19"/>
    <n v="15"/>
    <n v="7"/>
    <x v="0"/>
    <x v="16"/>
    <x v="0"/>
    <n v="0"/>
  </r>
  <r>
    <n v="20"/>
    <n v="22"/>
    <n v="7"/>
    <x v="0"/>
    <x v="9"/>
    <x v="0"/>
    <n v="2"/>
  </r>
  <r>
    <n v="21"/>
    <n v="29"/>
    <n v="7"/>
    <x v="0"/>
    <x v="17"/>
    <x v="0"/>
    <n v="4"/>
  </r>
  <r>
    <n v="22"/>
    <n v="5"/>
    <n v="8"/>
    <x v="0"/>
    <x v="1"/>
    <x v="0"/>
    <n v="0"/>
  </r>
  <r>
    <n v="23"/>
    <n v="12"/>
    <n v="8"/>
    <x v="0"/>
    <x v="18"/>
    <x v="0"/>
    <n v="1"/>
  </r>
  <r>
    <n v="24"/>
    <n v="19"/>
    <n v="8"/>
    <x v="0"/>
    <x v="4"/>
    <x v="0"/>
    <n v="0"/>
  </r>
  <r>
    <n v="25"/>
    <n v="25"/>
    <n v="8"/>
    <x v="0"/>
    <x v="6"/>
    <x v="0"/>
    <n v="5"/>
  </r>
  <r>
    <n v="26"/>
    <n v="1"/>
    <n v="9"/>
    <x v="0"/>
    <x v="19"/>
    <x v="0"/>
    <n v="4"/>
  </r>
  <r>
    <n v="27"/>
    <n v="8"/>
    <n v="9"/>
    <x v="0"/>
    <x v="20"/>
    <x v="0"/>
    <n v="4"/>
  </r>
  <r>
    <n v="28"/>
    <n v="15"/>
    <n v="9"/>
    <x v="0"/>
    <x v="13"/>
    <x v="0"/>
    <n v="5"/>
  </r>
  <r>
    <n v="29"/>
    <n v="22"/>
    <n v="9"/>
    <x v="0"/>
    <x v="21"/>
    <x v="0"/>
    <n v="1"/>
  </r>
  <r>
    <n v="30"/>
    <n v="29"/>
    <n v="9"/>
    <x v="0"/>
    <x v="22"/>
    <x v="0"/>
    <n v="3"/>
  </r>
  <r>
    <n v="31"/>
    <n v="6"/>
    <n v="10"/>
    <x v="0"/>
    <x v="6"/>
    <x v="0"/>
    <n v="5"/>
  </r>
  <r>
    <n v="32"/>
    <n v="13"/>
    <n v="10"/>
    <x v="0"/>
    <x v="23"/>
    <x v="0"/>
    <n v="4"/>
  </r>
  <r>
    <n v="33"/>
    <n v="20"/>
    <n v="10"/>
    <x v="0"/>
    <x v="16"/>
    <x v="0"/>
    <n v="0"/>
  </r>
  <r>
    <n v="34"/>
    <n v="27"/>
    <n v="10"/>
    <x v="0"/>
    <x v="24"/>
    <x v="0"/>
    <n v="1"/>
  </r>
  <r>
    <n v="35"/>
    <n v="3"/>
    <n v="11"/>
    <x v="0"/>
    <x v="25"/>
    <x v="0"/>
    <n v="2"/>
  </r>
  <r>
    <n v="36"/>
    <n v="10"/>
    <n v="11"/>
    <x v="0"/>
    <x v="26"/>
    <x v="0"/>
    <n v="1"/>
  </r>
  <r>
    <n v="37"/>
    <n v="17"/>
    <n v="11"/>
    <x v="0"/>
    <x v="27"/>
    <x v="0"/>
    <n v="2"/>
  </r>
  <r>
    <n v="38"/>
    <n v="24"/>
    <n v="11"/>
    <x v="0"/>
    <x v="8"/>
    <x v="0"/>
    <n v="5"/>
  </r>
  <r>
    <n v="39"/>
    <n v="1"/>
    <n v="12"/>
    <x v="0"/>
    <x v="12"/>
    <x v="0"/>
    <n v="1"/>
  </r>
  <r>
    <n v="40"/>
    <n v="8"/>
    <n v="12"/>
    <x v="0"/>
    <x v="28"/>
    <x v="0"/>
    <n v="0"/>
  </r>
  <r>
    <n v="41"/>
    <n v="15"/>
    <n v="12"/>
    <x v="0"/>
    <x v="22"/>
    <x v="0"/>
    <n v="3"/>
  </r>
  <r>
    <n v="42"/>
    <n v="22"/>
    <n v="12"/>
    <x v="0"/>
    <x v="29"/>
    <x v="0"/>
    <n v="2"/>
  </r>
  <r>
    <n v="43"/>
    <n v="29"/>
    <n v="12"/>
    <x v="0"/>
    <x v="30"/>
    <x v="0"/>
    <n v="0"/>
  </r>
  <r>
    <n v="44"/>
    <n v="5"/>
    <n v="1"/>
    <x v="1"/>
    <x v="11"/>
    <x v="0"/>
    <n v="4"/>
  </r>
  <r>
    <n v="45"/>
    <n v="12"/>
    <n v="1"/>
    <x v="1"/>
    <x v="31"/>
    <x v="0"/>
    <n v="2"/>
  </r>
  <r>
    <n v="46"/>
    <n v="19"/>
    <n v="1"/>
    <x v="1"/>
    <x v="32"/>
    <x v="0"/>
    <n v="3"/>
  </r>
  <r>
    <n v="47"/>
    <n v="26"/>
    <n v="1"/>
    <x v="1"/>
    <x v="33"/>
    <x v="0"/>
    <n v="3"/>
  </r>
  <r>
    <n v="48"/>
    <n v="2"/>
    <n v="2"/>
    <x v="1"/>
    <x v="11"/>
    <x v="0"/>
    <n v="4"/>
  </r>
  <r>
    <n v="49"/>
    <n v="9"/>
    <n v="2"/>
    <x v="1"/>
    <x v="34"/>
    <x v="0"/>
    <n v="3"/>
  </r>
  <r>
    <n v="50"/>
    <n v="16"/>
    <n v="2"/>
    <x v="1"/>
    <x v="35"/>
    <x v="0"/>
    <n v="5"/>
  </r>
  <r>
    <n v="51"/>
    <n v="23"/>
    <n v="2"/>
    <x v="1"/>
    <x v="36"/>
    <x v="0"/>
    <n v="2"/>
  </r>
  <r>
    <n v="52"/>
    <n v="2"/>
    <n v="3"/>
    <x v="1"/>
    <x v="37"/>
    <x v="0"/>
    <n v="5"/>
  </r>
  <r>
    <n v="53"/>
    <n v="9"/>
    <n v="3"/>
    <x v="1"/>
    <x v="38"/>
    <x v="0"/>
    <n v="4"/>
  </r>
  <r>
    <n v="54"/>
    <n v="16"/>
    <n v="3"/>
    <x v="1"/>
    <x v="16"/>
    <x v="0"/>
    <n v="0"/>
  </r>
  <r>
    <n v="55"/>
    <n v="23"/>
    <n v="3"/>
    <x v="1"/>
    <x v="39"/>
    <x v="0"/>
    <n v="2"/>
  </r>
  <r>
    <n v="56"/>
    <n v="30"/>
    <n v="3"/>
    <x v="1"/>
    <x v="40"/>
    <x v="0"/>
    <n v="5"/>
  </r>
  <r>
    <n v="57"/>
    <n v="6"/>
    <n v="4"/>
    <x v="1"/>
    <x v="41"/>
    <x v="0"/>
    <n v="2"/>
  </r>
  <r>
    <n v="58"/>
    <n v="13"/>
    <n v="4"/>
    <x v="1"/>
    <x v="31"/>
    <x v="0"/>
    <n v="2"/>
  </r>
  <r>
    <n v="59"/>
    <n v="20"/>
    <n v="4"/>
    <x v="1"/>
    <x v="42"/>
    <x v="0"/>
    <n v="2"/>
  </r>
  <r>
    <n v="60"/>
    <n v="27"/>
    <n v="4"/>
    <x v="1"/>
    <x v="22"/>
    <x v="0"/>
    <n v="3"/>
  </r>
  <r>
    <n v="61"/>
    <n v="4"/>
    <n v="5"/>
    <x v="1"/>
    <x v="43"/>
    <x v="0"/>
    <n v="5"/>
  </r>
  <r>
    <n v="62"/>
    <n v="11"/>
    <n v="5"/>
    <x v="1"/>
    <x v="44"/>
    <x v="0"/>
    <n v="5"/>
  </r>
  <r>
    <n v="63"/>
    <n v="18"/>
    <n v="5"/>
    <x v="1"/>
    <x v="45"/>
    <x v="0"/>
    <n v="2"/>
  </r>
  <r>
    <n v="64"/>
    <n v="25"/>
    <n v="5"/>
    <x v="1"/>
    <x v="46"/>
    <x v="0"/>
    <n v="0"/>
  </r>
  <r>
    <n v="65"/>
    <n v="1"/>
    <n v="6"/>
    <x v="1"/>
    <x v="10"/>
    <x v="0"/>
    <n v="1"/>
  </r>
  <r>
    <n v="66"/>
    <n v="8"/>
    <n v="6"/>
    <x v="1"/>
    <x v="24"/>
    <x v="0"/>
    <n v="1"/>
  </r>
  <r>
    <n v="67"/>
    <n v="15"/>
    <n v="6"/>
    <x v="1"/>
    <x v="11"/>
    <x v="0"/>
    <n v="4"/>
  </r>
  <r>
    <n v="68"/>
    <n v="22"/>
    <n v="6"/>
    <x v="1"/>
    <x v="7"/>
    <x v="0"/>
    <n v="5"/>
  </r>
  <r>
    <n v="69"/>
    <n v="29"/>
    <n v="6"/>
    <x v="1"/>
    <x v="6"/>
    <x v="0"/>
    <n v="5"/>
  </r>
  <r>
    <n v="70"/>
    <n v="6"/>
    <n v="7"/>
    <x v="1"/>
    <x v="47"/>
    <x v="0"/>
    <n v="3"/>
  </r>
  <r>
    <n v="71"/>
    <n v="13"/>
    <n v="7"/>
    <x v="1"/>
    <x v="7"/>
    <x v="0"/>
    <n v="5"/>
  </r>
  <r>
    <n v="72"/>
    <n v="20"/>
    <n v="7"/>
    <x v="1"/>
    <x v="5"/>
    <x v="0"/>
    <n v="1"/>
  </r>
  <r>
    <n v="73"/>
    <n v="27"/>
    <n v="7"/>
    <x v="1"/>
    <x v="35"/>
    <x v="0"/>
    <n v="5"/>
  </r>
  <r>
    <n v="74"/>
    <n v="3"/>
    <n v="8"/>
    <x v="1"/>
    <x v="30"/>
    <x v="0"/>
    <n v="0"/>
  </r>
  <r>
    <n v="75"/>
    <n v="10"/>
    <n v="8"/>
    <x v="1"/>
    <x v="2"/>
    <x v="0"/>
    <n v="3"/>
  </r>
  <r>
    <n v="76"/>
    <n v="17"/>
    <n v="8"/>
    <x v="1"/>
    <x v="34"/>
    <x v="0"/>
    <n v="3"/>
  </r>
  <r>
    <n v="77"/>
    <n v="24"/>
    <n v="8"/>
    <x v="1"/>
    <x v="39"/>
    <x v="0"/>
    <n v="2"/>
  </r>
  <r>
    <n v="78"/>
    <n v="31"/>
    <n v="8"/>
    <x v="1"/>
    <x v="27"/>
    <x v="0"/>
    <n v="2"/>
  </r>
  <r>
    <n v="79"/>
    <n v="7"/>
    <n v="9"/>
    <x v="1"/>
    <x v="23"/>
    <x v="0"/>
    <n v="4"/>
  </r>
  <r>
    <n v="80"/>
    <n v="14"/>
    <n v="9"/>
    <x v="1"/>
    <x v="40"/>
    <x v="0"/>
    <n v="5"/>
  </r>
  <r>
    <n v="81"/>
    <n v="21"/>
    <n v="9"/>
    <x v="1"/>
    <x v="11"/>
    <x v="0"/>
    <n v="4"/>
  </r>
  <r>
    <n v="82"/>
    <n v="28"/>
    <n v="9"/>
    <x v="1"/>
    <x v="40"/>
    <x v="0"/>
    <n v="5"/>
  </r>
  <r>
    <n v="83"/>
    <n v="5"/>
    <n v="10"/>
    <x v="1"/>
    <x v="29"/>
    <x v="0"/>
    <n v="2"/>
  </r>
  <r>
    <n v="84"/>
    <n v="12"/>
    <n v="10"/>
    <x v="1"/>
    <x v="14"/>
    <x v="0"/>
    <n v="0"/>
  </r>
  <r>
    <n v="85"/>
    <n v="19"/>
    <n v="10"/>
    <x v="1"/>
    <x v="11"/>
    <x v="0"/>
    <n v="4"/>
  </r>
  <r>
    <n v="86"/>
    <n v="26"/>
    <n v="10"/>
    <x v="1"/>
    <x v="48"/>
    <x v="0"/>
    <n v="5"/>
  </r>
  <r>
    <n v="87"/>
    <n v="2"/>
    <n v="11"/>
    <x v="1"/>
    <x v="47"/>
    <x v="0"/>
    <n v="3"/>
  </r>
  <r>
    <n v="88"/>
    <n v="9"/>
    <n v="11"/>
    <x v="1"/>
    <x v="49"/>
    <x v="0"/>
    <n v="4"/>
  </r>
  <r>
    <n v="89"/>
    <n v="16"/>
    <n v="11"/>
    <x v="1"/>
    <x v="43"/>
    <x v="0"/>
    <n v="5"/>
  </r>
  <r>
    <n v="90"/>
    <n v="23"/>
    <n v="11"/>
    <x v="1"/>
    <x v="25"/>
    <x v="0"/>
    <n v="2"/>
  </r>
  <r>
    <n v="91"/>
    <n v="30"/>
    <n v="11"/>
    <x v="1"/>
    <x v="13"/>
    <x v="0"/>
    <n v="5"/>
  </r>
  <r>
    <n v="92"/>
    <n v="7"/>
    <n v="12"/>
    <x v="1"/>
    <x v="16"/>
    <x v="0"/>
    <n v="0"/>
  </r>
  <r>
    <n v="93"/>
    <n v="14"/>
    <n v="12"/>
    <x v="1"/>
    <x v="27"/>
    <x v="0"/>
    <n v="2"/>
  </r>
  <r>
    <n v="94"/>
    <n v="21"/>
    <n v="12"/>
    <x v="1"/>
    <x v="42"/>
    <x v="0"/>
    <n v="2"/>
  </r>
  <r>
    <n v="95"/>
    <n v="28"/>
    <n v="12"/>
    <x v="1"/>
    <x v="50"/>
    <x v="0"/>
    <n v="4"/>
  </r>
  <r>
    <n v="96"/>
    <n v="4"/>
    <n v="1"/>
    <x v="2"/>
    <x v="51"/>
    <x v="0"/>
    <n v="0"/>
  </r>
  <r>
    <n v="97"/>
    <n v="11"/>
    <n v="1"/>
    <x v="2"/>
    <x v="6"/>
    <x v="0"/>
    <n v="5"/>
  </r>
  <r>
    <n v="98"/>
    <n v="18"/>
    <n v="1"/>
    <x v="2"/>
    <x v="23"/>
    <x v="0"/>
    <n v="4"/>
  </r>
  <r>
    <n v="99"/>
    <n v="25"/>
    <n v="1"/>
    <x v="2"/>
    <x v="31"/>
    <x v="0"/>
    <n v="2"/>
  </r>
  <r>
    <n v="100"/>
    <n v="1"/>
    <n v="2"/>
    <x v="2"/>
    <x v="50"/>
    <x v="0"/>
    <n v="4"/>
  </r>
  <r>
    <n v="101"/>
    <n v="8"/>
    <n v="2"/>
    <x v="2"/>
    <x v="52"/>
    <x v="0"/>
    <n v="3"/>
  </r>
  <r>
    <n v="102"/>
    <n v="15"/>
    <n v="2"/>
    <x v="2"/>
    <x v="20"/>
    <x v="0"/>
    <n v="4"/>
  </r>
  <r>
    <n v="103"/>
    <n v="22"/>
    <n v="2"/>
    <x v="2"/>
    <x v="1"/>
    <x v="0"/>
    <n v="0"/>
  </r>
  <r>
    <n v="104"/>
    <n v="1"/>
    <n v="3"/>
    <x v="2"/>
    <x v="26"/>
    <x v="0"/>
    <n v="1"/>
  </r>
  <r>
    <n v="105"/>
    <n v="8"/>
    <n v="3"/>
    <x v="2"/>
    <x v="28"/>
    <x v="0"/>
    <n v="0"/>
  </r>
  <r>
    <n v="106"/>
    <n v="15"/>
    <n v="3"/>
    <x v="2"/>
    <x v="29"/>
    <x v="0"/>
    <n v="2"/>
  </r>
  <r>
    <n v="107"/>
    <n v="22"/>
    <n v="3"/>
    <x v="2"/>
    <x v="30"/>
    <x v="0"/>
    <n v="0"/>
  </r>
  <r>
    <n v="108"/>
    <n v="29"/>
    <n v="3"/>
    <x v="2"/>
    <x v="13"/>
    <x v="0"/>
    <n v="5"/>
  </r>
  <r>
    <n v="109"/>
    <n v="4"/>
    <n v="4"/>
    <x v="2"/>
    <x v="48"/>
    <x v="0"/>
    <n v="5"/>
  </r>
  <r>
    <n v="110"/>
    <n v="11"/>
    <n v="4"/>
    <x v="2"/>
    <x v="35"/>
    <x v="0"/>
    <n v="5"/>
  </r>
  <r>
    <n v="111"/>
    <n v="18"/>
    <n v="4"/>
    <x v="2"/>
    <x v="44"/>
    <x v="0"/>
    <n v="5"/>
  </r>
  <r>
    <n v="112"/>
    <n v="25"/>
    <n v="4"/>
    <x v="2"/>
    <x v="15"/>
    <x v="0"/>
    <n v="3"/>
  </r>
  <r>
    <n v="113"/>
    <n v="2"/>
    <n v="5"/>
    <x v="2"/>
    <x v="53"/>
    <x v="0"/>
    <n v="3"/>
  </r>
  <r>
    <n v="114"/>
    <n v="9"/>
    <n v="5"/>
    <x v="2"/>
    <x v="11"/>
    <x v="0"/>
    <n v="4"/>
  </r>
  <r>
    <n v="115"/>
    <n v="16"/>
    <n v="5"/>
    <x v="2"/>
    <x v="3"/>
    <x v="0"/>
    <n v="0"/>
  </r>
  <r>
    <n v="116"/>
    <n v="23"/>
    <n v="5"/>
    <x v="2"/>
    <x v="2"/>
    <x v="0"/>
    <n v="3"/>
  </r>
  <r>
    <n v="117"/>
    <n v="30"/>
    <n v="5"/>
    <x v="2"/>
    <x v="7"/>
    <x v="0"/>
    <n v="5"/>
  </r>
  <r>
    <n v="118"/>
    <n v="6"/>
    <n v="6"/>
    <x v="2"/>
    <x v="27"/>
    <x v="0"/>
    <n v="2"/>
  </r>
  <r>
    <n v="119"/>
    <n v="13"/>
    <n v="6"/>
    <x v="2"/>
    <x v="11"/>
    <x v="0"/>
    <n v="4"/>
  </r>
  <r>
    <n v="120"/>
    <n v="20"/>
    <n v="6"/>
    <x v="2"/>
    <x v="50"/>
    <x v="0"/>
    <n v="4"/>
  </r>
  <r>
    <n v="121"/>
    <n v="27"/>
    <n v="6"/>
    <x v="2"/>
    <x v="7"/>
    <x v="0"/>
    <n v="5"/>
  </r>
  <r>
    <n v="122"/>
    <n v="4"/>
    <n v="7"/>
    <x v="2"/>
    <x v="10"/>
    <x v="0"/>
    <n v="1"/>
  </r>
  <r>
    <n v="123"/>
    <n v="11"/>
    <n v="7"/>
    <x v="2"/>
    <x v="26"/>
    <x v="0"/>
    <n v="1"/>
  </r>
  <r>
    <n v="124"/>
    <n v="18"/>
    <n v="7"/>
    <x v="2"/>
    <x v="44"/>
    <x v="0"/>
    <n v="5"/>
  </r>
  <r>
    <n v="125"/>
    <n v="25"/>
    <n v="7"/>
    <x v="2"/>
    <x v="6"/>
    <x v="0"/>
    <n v="5"/>
  </r>
  <r>
    <n v="126"/>
    <n v="1"/>
    <n v="8"/>
    <x v="2"/>
    <x v="32"/>
    <x v="0"/>
    <n v="3"/>
  </r>
  <r>
    <n v="127"/>
    <n v="8"/>
    <n v="8"/>
    <x v="2"/>
    <x v="43"/>
    <x v="0"/>
    <n v="5"/>
  </r>
  <r>
    <n v="128"/>
    <n v="15"/>
    <n v="8"/>
    <x v="2"/>
    <x v="36"/>
    <x v="0"/>
    <n v="2"/>
  </r>
  <r>
    <n v="129"/>
    <n v="22"/>
    <n v="8"/>
    <x v="2"/>
    <x v="50"/>
    <x v="0"/>
    <n v="4"/>
  </r>
  <r>
    <n v="130"/>
    <n v="29"/>
    <n v="8"/>
    <x v="2"/>
    <x v="26"/>
    <x v="0"/>
    <n v="1"/>
  </r>
  <r>
    <n v="131"/>
    <n v="5"/>
    <n v="9"/>
    <x v="2"/>
    <x v="31"/>
    <x v="0"/>
    <n v="2"/>
  </r>
  <r>
    <n v="132"/>
    <n v="12"/>
    <n v="9"/>
    <x v="2"/>
    <x v="20"/>
    <x v="0"/>
    <n v="4"/>
  </r>
  <r>
    <n v="133"/>
    <n v="19"/>
    <n v="9"/>
    <x v="2"/>
    <x v="5"/>
    <x v="0"/>
    <n v="1"/>
  </r>
  <r>
    <n v="134"/>
    <n v="26"/>
    <n v="9"/>
    <x v="2"/>
    <x v="13"/>
    <x v="0"/>
    <n v="5"/>
  </r>
  <r>
    <n v="135"/>
    <n v="3"/>
    <n v="10"/>
    <x v="2"/>
    <x v="33"/>
    <x v="0"/>
    <n v="3"/>
  </r>
  <r>
    <n v="136"/>
    <n v="10"/>
    <n v="10"/>
    <x v="2"/>
    <x v="18"/>
    <x v="0"/>
    <n v="1"/>
  </r>
  <r>
    <n v="137"/>
    <n v="17"/>
    <n v="10"/>
    <x v="2"/>
    <x v="45"/>
    <x v="0"/>
    <n v="2"/>
  </r>
  <r>
    <n v="138"/>
    <n v="24"/>
    <n v="10"/>
    <x v="2"/>
    <x v="0"/>
    <x v="0"/>
    <n v="4"/>
  </r>
  <r>
    <n v="139"/>
    <n v="31"/>
    <n v="10"/>
    <x v="2"/>
    <x v="45"/>
    <x v="0"/>
    <n v="2"/>
  </r>
  <r>
    <n v="140"/>
    <n v="7"/>
    <n v="11"/>
    <x v="2"/>
    <x v="8"/>
    <x v="0"/>
    <n v="5"/>
  </r>
  <r>
    <n v="141"/>
    <n v="14"/>
    <n v="11"/>
    <x v="2"/>
    <x v="14"/>
    <x v="0"/>
    <n v="0"/>
  </r>
  <r>
    <n v="142"/>
    <n v="21"/>
    <n v="11"/>
    <x v="2"/>
    <x v="10"/>
    <x v="0"/>
    <n v="1"/>
  </r>
  <r>
    <n v="143"/>
    <n v="28"/>
    <n v="11"/>
    <x v="2"/>
    <x v="47"/>
    <x v="0"/>
    <n v="3"/>
  </r>
  <r>
    <n v="144"/>
    <n v="5"/>
    <n v="12"/>
    <x v="2"/>
    <x v="46"/>
    <x v="0"/>
    <n v="0"/>
  </r>
  <r>
    <n v="145"/>
    <n v="12"/>
    <n v="12"/>
    <x v="2"/>
    <x v="23"/>
    <x v="0"/>
    <n v="4"/>
  </r>
  <r>
    <n v="146"/>
    <n v="19"/>
    <n v="12"/>
    <x v="2"/>
    <x v="40"/>
    <x v="0"/>
    <n v="5"/>
  </r>
  <r>
    <n v="147"/>
    <n v="24"/>
    <n v="12"/>
    <x v="2"/>
    <x v="29"/>
    <x v="0"/>
    <n v="2"/>
  </r>
  <r>
    <n v="148"/>
    <n v="31"/>
    <n v="12"/>
    <x v="2"/>
    <x v="32"/>
    <x v="0"/>
    <n v="3"/>
  </r>
  <r>
    <n v="149"/>
    <n v="9"/>
    <n v="1"/>
    <x v="3"/>
    <x v="54"/>
    <x v="0"/>
    <n v="1"/>
  </r>
  <r>
    <n v="150"/>
    <n v="16"/>
    <n v="1"/>
    <x v="3"/>
    <x v="19"/>
    <x v="0"/>
    <n v="4"/>
  </r>
  <r>
    <n v="151"/>
    <n v="23"/>
    <n v="1"/>
    <x v="3"/>
    <x v="28"/>
    <x v="0"/>
    <n v="0"/>
  </r>
  <r>
    <n v="152"/>
    <n v="30"/>
    <n v="1"/>
    <x v="3"/>
    <x v="55"/>
    <x v="0"/>
    <n v="1"/>
  </r>
  <r>
    <n v="153"/>
    <n v="6"/>
    <n v="2"/>
    <x v="3"/>
    <x v="11"/>
    <x v="0"/>
    <n v="4"/>
  </r>
  <r>
    <n v="154"/>
    <n v="13"/>
    <n v="2"/>
    <x v="3"/>
    <x v="46"/>
    <x v="0"/>
    <n v="0"/>
  </r>
  <r>
    <n v="155"/>
    <n v="20"/>
    <n v="2"/>
    <x v="3"/>
    <x v="55"/>
    <x v="0"/>
    <n v="1"/>
  </r>
  <r>
    <n v="156"/>
    <n v="27"/>
    <n v="2"/>
    <x v="3"/>
    <x v="44"/>
    <x v="0"/>
    <n v="5"/>
  </r>
  <r>
    <n v="157"/>
    <n v="6"/>
    <n v="3"/>
    <x v="3"/>
    <x v="18"/>
    <x v="0"/>
    <n v="1"/>
  </r>
  <r>
    <n v="158"/>
    <n v="13"/>
    <n v="3"/>
    <x v="3"/>
    <x v="37"/>
    <x v="0"/>
    <n v="5"/>
  </r>
  <r>
    <n v="159"/>
    <n v="20"/>
    <n v="3"/>
    <x v="3"/>
    <x v="12"/>
    <x v="0"/>
    <n v="1"/>
  </r>
  <r>
    <n v="160"/>
    <n v="27"/>
    <n v="3"/>
    <x v="3"/>
    <x v="26"/>
    <x v="0"/>
    <n v="1"/>
  </r>
  <r>
    <n v="161"/>
    <n v="3"/>
    <n v="4"/>
    <x v="3"/>
    <x v="9"/>
    <x v="0"/>
    <n v="2"/>
  </r>
  <r>
    <n v="162"/>
    <n v="10"/>
    <n v="4"/>
    <x v="3"/>
    <x v="36"/>
    <x v="0"/>
    <n v="2"/>
  </r>
  <r>
    <n v="163"/>
    <n v="17"/>
    <n v="4"/>
    <x v="3"/>
    <x v="0"/>
    <x v="0"/>
    <n v="4"/>
  </r>
  <r>
    <n v="164"/>
    <n v="24"/>
    <n v="4"/>
    <x v="3"/>
    <x v="51"/>
    <x v="0"/>
    <n v="0"/>
  </r>
  <r>
    <n v="165"/>
    <n v="1"/>
    <n v="5"/>
    <x v="3"/>
    <x v="52"/>
    <x v="0"/>
    <n v="3"/>
  </r>
  <r>
    <n v="166"/>
    <n v="8"/>
    <n v="5"/>
    <x v="3"/>
    <x v="13"/>
    <x v="0"/>
    <n v="5"/>
  </r>
  <r>
    <n v="167"/>
    <n v="15"/>
    <n v="5"/>
    <x v="3"/>
    <x v="4"/>
    <x v="0"/>
    <n v="0"/>
  </r>
  <r>
    <n v="168"/>
    <n v="22"/>
    <n v="5"/>
    <x v="3"/>
    <x v="49"/>
    <x v="0"/>
    <n v="4"/>
  </r>
  <r>
    <n v="169"/>
    <n v="29"/>
    <n v="5"/>
    <x v="3"/>
    <x v="44"/>
    <x v="0"/>
    <n v="5"/>
  </r>
  <r>
    <n v="170"/>
    <n v="5"/>
    <n v="6"/>
    <x v="3"/>
    <x v="56"/>
    <x v="0"/>
    <n v="0"/>
  </r>
  <r>
    <n v="171"/>
    <n v="12"/>
    <n v="6"/>
    <x v="3"/>
    <x v="48"/>
    <x v="0"/>
    <n v="5"/>
  </r>
  <r>
    <n v="172"/>
    <n v="19"/>
    <n v="6"/>
    <x v="3"/>
    <x v="17"/>
    <x v="0"/>
    <n v="4"/>
  </r>
  <r>
    <n v="173"/>
    <n v="26"/>
    <n v="6"/>
    <x v="3"/>
    <x v="39"/>
    <x v="0"/>
    <n v="2"/>
  </r>
  <r>
    <n v="174"/>
    <n v="3"/>
    <n v="7"/>
    <x v="3"/>
    <x v="54"/>
    <x v="0"/>
    <n v="1"/>
  </r>
  <r>
    <n v="175"/>
    <n v="10"/>
    <n v="7"/>
    <x v="3"/>
    <x v="14"/>
    <x v="0"/>
    <n v="0"/>
  </r>
  <r>
    <n v="176"/>
    <n v="17"/>
    <n v="7"/>
    <x v="3"/>
    <x v="42"/>
    <x v="0"/>
    <n v="2"/>
  </r>
  <r>
    <n v="177"/>
    <n v="24"/>
    <n v="7"/>
    <x v="3"/>
    <x v="33"/>
    <x v="0"/>
    <n v="3"/>
  </r>
  <r>
    <n v="178"/>
    <n v="31"/>
    <n v="7"/>
    <x v="3"/>
    <x v="16"/>
    <x v="0"/>
    <n v="0"/>
  </r>
  <r>
    <n v="179"/>
    <n v="7"/>
    <n v="8"/>
    <x v="3"/>
    <x v="3"/>
    <x v="0"/>
    <n v="0"/>
  </r>
  <r>
    <n v="180"/>
    <n v="14"/>
    <n v="8"/>
    <x v="3"/>
    <x v="52"/>
    <x v="0"/>
    <n v="3"/>
  </r>
  <r>
    <n v="181"/>
    <n v="21"/>
    <n v="8"/>
    <x v="3"/>
    <x v="34"/>
    <x v="0"/>
    <n v="3"/>
  </r>
  <r>
    <n v="182"/>
    <n v="28"/>
    <n v="8"/>
    <x v="3"/>
    <x v="50"/>
    <x v="0"/>
    <n v="4"/>
  </r>
  <r>
    <n v="183"/>
    <n v="4"/>
    <n v="9"/>
    <x v="3"/>
    <x v="12"/>
    <x v="0"/>
    <n v="1"/>
  </r>
  <r>
    <n v="184"/>
    <n v="11"/>
    <n v="9"/>
    <x v="3"/>
    <x v="1"/>
    <x v="0"/>
    <n v="0"/>
  </r>
  <r>
    <n v="185"/>
    <n v="18"/>
    <n v="9"/>
    <x v="3"/>
    <x v="43"/>
    <x v="0"/>
    <n v="5"/>
  </r>
  <r>
    <n v="186"/>
    <n v="25"/>
    <n v="9"/>
    <x v="3"/>
    <x v="29"/>
    <x v="0"/>
    <n v="2"/>
  </r>
  <r>
    <n v="187"/>
    <n v="2"/>
    <n v="10"/>
    <x v="3"/>
    <x v="3"/>
    <x v="0"/>
    <n v="0"/>
  </r>
  <r>
    <n v="188"/>
    <n v="10"/>
    <n v="10"/>
    <x v="3"/>
    <x v="53"/>
    <x v="0"/>
    <n v="3"/>
  </r>
  <r>
    <n v="189"/>
    <n v="16"/>
    <n v="10"/>
    <x v="3"/>
    <x v="0"/>
    <x v="0"/>
    <n v="4"/>
  </r>
  <r>
    <n v="190"/>
    <n v="24"/>
    <n v="10"/>
    <x v="3"/>
    <x v="32"/>
    <x v="0"/>
    <n v="3"/>
  </r>
  <r>
    <n v="191"/>
    <n v="31"/>
    <n v="10"/>
    <x v="3"/>
    <x v="37"/>
    <x v="0"/>
    <n v="5"/>
  </r>
  <r>
    <n v="192"/>
    <n v="6"/>
    <n v="11"/>
    <x v="3"/>
    <x v="4"/>
    <x v="0"/>
    <n v="0"/>
  </r>
  <r>
    <n v="193"/>
    <n v="13"/>
    <n v="11"/>
    <x v="3"/>
    <x v="55"/>
    <x v="0"/>
    <n v="1"/>
  </r>
  <r>
    <n v="194"/>
    <n v="20"/>
    <n v="11"/>
    <x v="3"/>
    <x v="32"/>
    <x v="0"/>
    <n v="3"/>
  </r>
  <r>
    <n v="195"/>
    <n v="27"/>
    <n v="11"/>
    <x v="3"/>
    <x v="18"/>
    <x v="0"/>
    <n v="1"/>
  </r>
  <r>
    <n v="196"/>
    <n v="4"/>
    <n v="12"/>
    <x v="3"/>
    <x v="32"/>
    <x v="0"/>
    <n v="3"/>
  </r>
  <r>
    <n v="197"/>
    <n v="11"/>
    <n v="12"/>
    <x v="3"/>
    <x v="5"/>
    <x v="0"/>
    <n v="1"/>
  </r>
  <r>
    <n v="198"/>
    <n v="18"/>
    <n v="12"/>
    <x v="3"/>
    <x v="47"/>
    <x v="0"/>
    <n v="3"/>
  </r>
  <r>
    <n v="199"/>
    <n v="24"/>
    <n v="12"/>
    <x v="3"/>
    <x v="44"/>
    <x v="0"/>
    <n v="5"/>
  </r>
  <r>
    <n v="200"/>
    <n v="31"/>
    <n v="12"/>
    <x v="3"/>
    <x v="55"/>
    <x v="0"/>
    <n v="1"/>
  </r>
  <r>
    <n v="201"/>
    <n v="8"/>
    <n v="1"/>
    <x v="4"/>
    <x v="8"/>
    <x v="0"/>
    <n v="5"/>
  </r>
  <r>
    <n v="202"/>
    <n v="15"/>
    <n v="1"/>
    <x v="4"/>
    <x v="17"/>
    <x v="0"/>
    <n v="4"/>
  </r>
  <r>
    <n v="203"/>
    <n v="22"/>
    <n v="1"/>
    <x v="4"/>
    <x v="54"/>
    <x v="0"/>
    <n v="1"/>
  </r>
  <r>
    <n v="204"/>
    <n v="29"/>
    <n v="1"/>
    <x v="4"/>
    <x v="57"/>
    <x v="0"/>
    <n v="3"/>
  </r>
  <r>
    <n v="205"/>
    <n v="5"/>
    <n v="2"/>
    <x v="4"/>
    <x v="45"/>
    <x v="0"/>
    <n v="2"/>
  </r>
  <r>
    <n v="206"/>
    <n v="12"/>
    <n v="2"/>
    <x v="4"/>
    <x v="10"/>
    <x v="0"/>
    <n v="1"/>
  </r>
  <r>
    <n v="207"/>
    <n v="19"/>
    <n v="2"/>
    <x v="4"/>
    <x v="5"/>
    <x v="0"/>
    <n v="1"/>
  </r>
  <r>
    <n v="208"/>
    <n v="26"/>
    <n v="2"/>
    <x v="4"/>
    <x v="36"/>
    <x v="0"/>
    <n v="2"/>
  </r>
  <r>
    <n v="209"/>
    <n v="4"/>
    <n v="3"/>
    <x v="4"/>
    <x v="26"/>
    <x v="0"/>
    <n v="1"/>
  </r>
  <r>
    <n v="210"/>
    <n v="11"/>
    <n v="3"/>
    <x v="4"/>
    <x v="15"/>
    <x v="0"/>
    <n v="3"/>
  </r>
  <r>
    <n v="211"/>
    <n v="18"/>
    <n v="3"/>
    <x v="4"/>
    <x v="14"/>
    <x v="0"/>
    <n v="0"/>
  </r>
  <r>
    <n v="212"/>
    <n v="25"/>
    <n v="3"/>
    <x v="4"/>
    <x v="39"/>
    <x v="0"/>
    <n v="2"/>
  </r>
  <r>
    <n v="213"/>
    <n v="1"/>
    <n v="4"/>
    <x v="4"/>
    <x v="28"/>
    <x v="0"/>
    <n v="0"/>
  </r>
  <r>
    <n v="214"/>
    <n v="8"/>
    <n v="4"/>
    <x v="4"/>
    <x v="31"/>
    <x v="0"/>
    <n v="2"/>
  </r>
  <r>
    <n v="215"/>
    <n v="15"/>
    <n v="4"/>
    <x v="4"/>
    <x v="56"/>
    <x v="0"/>
    <n v="0"/>
  </r>
  <r>
    <n v="216"/>
    <n v="22"/>
    <n v="4"/>
    <x v="4"/>
    <x v="33"/>
    <x v="0"/>
    <n v="3"/>
  </r>
  <r>
    <n v="217"/>
    <n v="29"/>
    <n v="4"/>
    <x v="4"/>
    <x v="41"/>
    <x v="0"/>
    <n v="2"/>
  </r>
  <r>
    <n v="218"/>
    <n v="6"/>
    <n v="5"/>
    <x v="4"/>
    <x v="48"/>
    <x v="0"/>
    <n v="5"/>
  </r>
  <r>
    <n v="219"/>
    <n v="13"/>
    <n v="5"/>
    <x v="4"/>
    <x v="45"/>
    <x v="0"/>
    <n v="2"/>
  </r>
  <r>
    <n v="220"/>
    <n v="20"/>
    <n v="5"/>
    <x v="4"/>
    <x v="2"/>
    <x v="0"/>
    <n v="3"/>
  </r>
  <r>
    <n v="221"/>
    <n v="27"/>
    <n v="5"/>
    <x v="4"/>
    <x v="48"/>
    <x v="0"/>
    <n v="5"/>
  </r>
  <r>
    <n v="222"/>
    <n v="3"/>
    <n v="6"/>
    <x v="4"/>
    <x v="16"/>
    <x v="0"/>
    <n v="0"/>
  </r>
  <r>
    <n v="223"/>
    <n v="10"/>
    <n v="6"/>
    <x v="4"/>
    <x v="42"/>
    <x v="0"/>
    <n v="2"/>
  </r>
  <r>
    <n v="224"/>
    <n v="17"/>
    <n v="6"/>
    <x v="4"/>
    <x v="10"/>
    <x v="0"/>
    <n v="1"/>
  </r>
  <r>
    <n v="225"/>
    <n v="24"/>
    <n v="6"/>
    <x v="4"/>
    <x v="25"/>
    <x v="0"/>
    <n v="2"/>
  </r>
  <r>
    <n v="226"/>
    <n v="1"/>
    <n v="7"/>
    <x v="4"/>
    <x v="30"/>
    <x v="0"/>
    <n v="0"/>
  </r>
  <r>
    <n v="227"/>
    <n v="8"/>
    <n v="7"/>
    <x v="4"/>
    <x v="15"/>
    <x v="0"/>
    <n v="3"/>
  </r>
  <r>
    <n v="228"/>
    <n v="15"/>
    <n v="7"/>
    <x v="4"/>
    <x v="12"/>
    <x v="0"/>
    <n v="1"/>
  </r>
  <r>
    <n v="229"/>
    <n v="22"/>
    <n v="7"/>
    <x v="4"/>
    <x v="52"/>
    <x v="0"/>
    <n v="3"/>
  </r>
  <r>
    <n v="230"/>
    <n v="29"/>
    <n v="7"/>
    <x v="4"/>
    <x v="6"/>
    <x v="0"/>
    <n v="5"/>
  </r>
  <r>
    <n v="231"/>
    <n v="5"/>
    <n v="8"/>
    <x v="4"/>
    <x v="12"/>
    <x v="0"/>
    <n v="1"/>
  </r>
  <r>
    <n v="232"/>
    <n v="12"/>
    <n v="8"/>
    <x v="4"/>
    <x v="39"/>
    <x v="0"/>
    <n v="2"/>
  </r>
  <r>
    <n v="233"/>
    <n v="19"/>
    <n v="8"/>
    <x v="4"/>
    <x v="49"/>
    <x v="0"/>
    <n v="4"/>
  </r>
  <r>
    <n v="234"/>
    <n v="26"/>
    <n v="8"/>
    <x v="4"/>
    <x v="24"/>
    <x v="0"/>
    <n v="1"/>
  </r>
  <r>
    <n v="235"/>
    <n v="2"/>
    <n v="9"/>
    <x v="4"/>
    <x v="39"/>
    <x v="0"/>
    <n v="2"/>
  </r>
  <r>
    <n v="236"/>
    <n v="9"/>
    <n v="9"/>
    <x v="4"/>
    <x v="14"/>
    <x v="0"/>
    <n v="0"/>
  </r>
  <r>
    <n v="237"/>
    <n v="16"/>
    <n v="9"/>
    <x v="4"/>
    <x v="2"/>
    <x v="0"/>
    <n v="3"/>
  </r>
  <r>
    <n v="238"/>
    <n v="23"/>
    <n v="9"/>
    <x v="4"/>
    <x v="24"/>
    <x v="0"/>
    <n v="1"/>
  </r>
  <r>
    <n v="239"/>
    <n v="30"/>
    <n v="9"/>
    <x v="4"/>
    <x v="34"/>
    <x v="0"/>
    <n v="3"/>
  </r>
  <r>
    <n v="240"/>
    <n v="7"/>
    <n v="10"/>
    <x v="4"/>
    <x v="43"/>
    <x v="0"/>
    <n v="5"/>
  </r>
  <r>
    <n v="241"/>
    <n v="14"/>
    <n v="10"/>
    <x v="4"/>
    <x v="54"/>
    <x v="0"/>
    <n v="1"/>
  </r>
  <r>
    <n v="242"/>
    <n v="21"/>
    <n v="10"/>
    <x v="4"/>
    <x v="27"/>
    <x v="0"/>
    <n v="2"/>
  </r>
  <r>
    <n v="243"/>
    <n v="28"/>
    <n v="10"/>
    <x v="4"/>
    <x v="10"/>
    <x v="0"/>
    <n v="1"/>
  </r>
  <r>
    <n v="244"/>
    <n v="4"/>
    <n v="11"/>
    <x v="4"/>
    <x v="5"/>
    <x v="0"/>
    <n v="1"/>
  </r>
  <r>
    <n v="245"/>
    <n v="11"/>
    <n v="11"/>
    <x v="4"/>
    <x v="20"/>
    <x v="0"/>
    <n v="4"/>
  </r>
  <r>
    <n v="246"/>
    <n v="18"/>
    <n v="11"/>
    <x v="4"/>
    <x v="30"/>
    <x v="0"/>
    <n v="0"/>
  </r>
  <r>
    <n v="247"/>
    <n v="25"/>
    <n v="11"/>
    <x v="4"/>
    <x v="53"/>
    <x v="0"/>
    <n v="3"/>
  </r>
  <r>
    <n v="248"/>
    <n v="2"/>
    <n v="12"/>
    <x v="4"/>
    <x v="6"/>
    <x v="0"/>
    <n v="5"/>
  </r>
  <r>
    <n v="249"/>
    <n v="9"/>
    <n v="12"/>
    <x v="4"/>
    <x v="25"/>
    <x v="0"/>
    <n v="2"/>
  </r>
  <r>
    <n v="250"/>
    <n v="16"/>
    <n v="12"/>
    <x v="4"/>
    <x v="8"/>
    <x v="0"/>
    <n v="5"/>
  </r>
  <r>
    <n v="251"/>
    <n v="23"/>
    <n v="12"/>
    <x v="4"/>
    <x v="53"/>
    <x v="0"/>
    <n v="3"/>
  </r>
  <r>
    <n v="252"/>
    <n v="30"/>
    <n v="12"/>
    <x v="4"/>
    <x v="18"/>
    <x v="0"/>
    <n v="1"/>
  </r>
  <r>
    <n v="253"/>
    <n v="6"/>
    <n v="1"/>
    <x v="5"/>
    <x v="55"/>
    <x v="0"/>
    <n v="1"/>
  </r>
  <r>
    <n v="254"/>
    <n v="13"/>
    <n v="1"/>
    <x v="5"/>
    <x v="51"/>
    <x v="0"/>
    <n v="0"/>
  </r>
  <r>
    <n v="255"/>
    <n v="20"/>
    <n v="1"/>
    <x v="5"/>
    <x v="32"/>
    <x v="0"/>
    <n v="3"/>
  </r>
  <r>
    <n v="256"/>
    <n v="27"/>
    <n v="1"/>
    <x v="5"/>
    <x v="25"/>
    <x v="0"/>
    <n v="2"/>
  </r>
  <r>
    <n v="257"/>
    <n v="3"/>
    <n v="2"/>
    <x v="5"/>
    <x v="42"/>
    <x v="0"/>
    <n v="2"/>
  </r>
  <r>
    <n v="258"/>
    <n v="10"/>
    <n v="2"/>
    <x v="5"/>
    <x v="55"/>
    <x v="0"/>
    <n v="1"/>
  </r>
  <r>
    <n v="259"/>
    <n v="17"/>
    <n v="2"/>
    <x v="5"/>
    <x v="10"/>
    <x v="0"/>
    <n v="1"/>
  </r>
  <r>
    <n v="260"/>
    <n v="24"/>
    <n v="2"/>
    <x v="5"/>
    <x v="23"/>
    <x v="0"/>
    <n v="4"/>
  </r>
  <r>
    <n v="261"/>
    <n v="3"/>
    <n v="3"/>
    <x v="5"/>
    <x v="16"/>
    <x v="0"/>
    <n v="0"/>
  </r>
  <r>
    <n v="262"/>
    <n v="10"/>
    <n v="3"/>
    <x v="5"/>
    <x v="7"/>
    <x v="0"/>
    <n v="5"/>
  </r>
  <r>
    <n v="263"/>
    <n v="17"/>
    <n v="3"/>
    <x v="5"/>
    <x v="46"/>
    <x v="0"/>
    <n v="0"/>
  </r>
  <r>
    <n v="264"/>
    <n v="24"/>
    <n v="3"/>
    <x v="5"/>
    <x v="16"/>
    <x v="0"/>
    <n v="0"/>
  </r>
  <r>
    <n v="265"/>
    <n v="31"/>
    <n v="3"/>
    <x v="5"/>
    <x v="56"/>
    <x v="0"/>
    <n v="0"/>
  </r>
  <r>
    <n v="266"/>
    <n v="7"/>
    <n v="4"/>
    <x v="5"/>
    <x v="22"/>
    <x v="0"/>
    <n v="3"/>
  </r>
  <r>
    <n v="267"/>
    <n v="14"/>
    <n v="4"/>
    <x v="5"/>
    <x v="37"/>
    <x v="0"/>
    <n v="5"/>
  </r>
  <r>
    <n v="268"/>
    <n v="21"/>
    <n v="4"/>
    <x v="5"/>
    <x v="25"/>
    <x v="0"/>
    <n v="2"/>
  </r>
  <r>
    <n v="269"/>
    <n v="28"/>
    <n v="4"/>
    <x v="5"/>
    <x v="5"/>
    <x v="0"/>
    <n v="1"/>
  </r>
  <r>
    <n v="270"/>
    <n v="5"/>
    <n v="5"/>
    <x v="5"/>
    <x v="49"/>
    <x v="0"/>
    <n v="4"/>
  </r>
  <r>
    <n v="271"/>
    <n v="12"/>
    <n v="5"/>
    <x v="5"/>
    <x v="21"/>
    <x v="0"/>
    <n v="1"/>
  </r>
  <r>
    <n v="272"/>
    <n v="19"/>
    <n v="5"/>
    <x v="5"/>
    <x v="2"/>
    <x v="0"/>
    <n v="3"/>
  </r>
  <r>
    <n v="273"/>
    <n v="26"/>
    <n v="5"/>
    <x v="5"/>
    <x v="11"/>
    <x v="0"/>
    <n v="4"/>
  </r>
  <r>
    <n v="274"/>
    <n v="2"/>
    <n v="6"/>
    <x v="5"/>
    <x v="54"/>
    <x v="0"/>
    <n v="1"/>
  </r>
  <r>
    <n v="275"/>
    <n v="9"/>
    <n v="6"/>
    <x v="5"/>
    <x v="12"/>
    <x v="0"/>
    <n v="1"/>
  </r>
  <r>
    <n v="276"/>
    <n v="16"/>
    <n v="6"/>
    <x v="5"/>
    <x v="7"/>
    <x v="0"/>
    <n v="5"/>
  </r>
  <r>
    <n v="277"/>
    <n v="23"/>
    <n v="6"/>
    <x v="5"/>
    <x v="47"/>
    <x v="0"/>
    <n v="3"/>
  </r>
  <r>
    <n v="278"/>
    <n v="30"/>
    <n v="6"/>
    <x v="5"/>
    <x v="27"/>
    <x v="0"/>
    <n v="2"/>
  </r>
  <r>
    <n v="279"/>
    <n v="7"/>
    <n v="7"/>
    <x v="5"/>
    <x v="57"/>
    <x v="0"/>
    <n v="3"/>
  </r>
  <r>
    <n v="280"/>
    <n v="14"/>
    <n v="7"/>
    <x v="5"/>
    <x v="16"/>
    <x v="0"/>
    <n v="0"/>
  </r>
  <r>
    <n v="281"/>
    <n v="21"/>
    <n v="7"/>
    <x v="5"/>
    <x v="54"/>
    <x v="0"/>
    <n v="1"/>
  </r>
  <r>
    <n v="282"/>
    <n v="28"/>
    <n v="7"/>
    <x v="5"/>
    <x v="34"/>
    <x v="0"/>
    <n v="3"/>
  </r>
  <r>
    <n v="283"/>
    <n v="1"/>
    <n v="8"/>
    <x v="5"/>
    <x v="58"/>
    <x v="0"/>
    <n v="4"/>
  </r>
  <r>
    <n v="284"/>
    <n v="4"/>
    <n v="8"/>
    <x v="5"/>
    <x v="46"/>
    <x v="0"/>
    <n v="0"/>
  </r>
  <r>
    <n v="285"/>
    <n v="8"/>
    <n v="8"/>
    <x v="5"/>
    <x v="19"/>
    <x v="0"/>
    <n v="4"/>
  </r>
  <r>
    <n v="286"/>
    <n v="11"/>
    <n v="8"/>
    <x v="5"/>
    <x v="20"/>
    <x v="0"/>
    <n v="4"/>
  </r>
  <r>
    <n v="287"/>
    <n v="15"/>
    <n v="8"/>
    <x v="5"/>
    <x v="13"/>
    <x v="0"/>
    <n v="5"/>
  </r>
  <r>
    <n v="288"/>
    <n v="18"/>
    <n v="8"/>
    <x v="5"/>
    <x v="19"/>
    <x v="0"/>
    <n v="4"/>
  </r>
  <r>
    <n v="289"/>
    <n v="22"/>
    <n v="8"/>
    <x v="5"/>
    <x v="2"/>
    <x v="0"/>
    <n v="3"/>
  </r>
  <r>
    <n v="290"/>
    <n v="25"/>
    <n v="8"/>
    <x v="5"/>
    <x v="35"/>
    <x v="0"/>
    <n v="5"/>
  </r>
  <r>
    <n v="291"/>
    <n v="29"/>
    <n v="8"/>
    <x v="5"/>
    <x v="27"/>
    <x v="0"/>
    <n v="2"/>
  </r>
  <r>
    <n v="292"/>
    <n v="1"/>
    <n v="9"/>
    <x v="5"/>
    <x v="29"/>
    <x v="0"/>
    <n v="2"/>
  </r>
  <r>
    <n v="293"/>
    <n v="5"/>
    <n v="9"/>
    <x v="5"/>
    <x v="3"/>
    <x v="0"/>
    <n v="0"/>
  </r>
  <r>
    <n v="294"/>
    <n v="8"/>
    <n v="9"/>
    <x v="5"/>
    <x v="42"/>
    <x v="0"/>
    <n v="2"/>
  </r>
  <r>
    <n v="295"/>
    <n v="12"/>
    <n v="9"/>
    <x v="5"/>
    <x v="29"/>
    <x v="0"/>
    <n v="2"/>
  </r>
  <r>
    <n v="296"/>
    <n v="15"/>
    <n v="9"/>
    <x v="5"/>
    <x v="10"/>
    <x v="0"/>
    <n v="1"/>
  </r>
  <r>
    <n v="297"/>
    <n v="19"/>
    <n v="9"/>
    <x v="5"/>
    <x v="10"/>
    <x v="0"/>
    <n v="1"/>
  </r>
  <r>
    <n v="298"/>
    <n v="22"/>
    <n v="9"/>
    <x v="5"/>
    <x v="27"/>
    <x v="0"/>
    <n v="2"/>
  </r>
  <r>
    <n v="299"/>
    <n v="26"/>
    <n v="9"/>
    <x v="5"/>
    <x v="56"/>
    <x v="0"/>
    <n v="0"/>
  </r>
  <r>
    <n v="300"/>
    <n v="29"/>
    <n v="9"/>
    <x v="5"/>
    <x v="41"/>
    <x v="0"/>
    <n v="2"/>
  </r>
  <r>
    <n v="301"/>
    <n v="3"/>
    <n v="10"/>
    <x v="5"/>
    <x v="37"/>
    <x v="0"/>
    <n v="5"/>
  </r>
  <r>
    <n v="302"/>
    <n v="6"/>
    <n v="10"/>
    <x v="5"/>
    <x v="9"/>
    <x v="0"/>
    <n v="2"/>
  </r>
  <r>
    <n v="303"/>
    <n v="10"/>
    <n v="10"/>
    <x v="5"/>
    <x v="56"/>
    <x v="0"/>
    <n v="0"/>
  </r>
  <r>
    <n v="304"/>
    <n v="13"/>
    <n v="10"/>
    <x v="5"/>
    <x v="38"/>
    <x v="0"/>
    <n v="4"/>
  </r>
  <r>
    <n v="305"/>
    <n v="17"/>
    <n v="10"/>
    <x v="5"/>
    <x v="54"/>
    <x v="0"/>
    <n v="1"/>
  </r>
  <r>
    <n v="306"/>
    <n v="20"/>
    <n v="10"/>
    <x v="5"/>
    <x v="31"/>
    <x v="0"/>
    <n v="2"/>
  </r>
  <r>
    <n v="307"/>
    <n v="24"/>
    <n v="10"/>
    <x v="5"/>
    <x v="45"/>
    <x v="0"/>
    <n v="2"/>
  </r>
  <r>
    <n v="308"/>
    <n v="27"/>
    <n v="10"/>
    <x v="5"/>
    <x v="8"/>
    <x v="0"/>
    <n v="5"/>
  </r>
  <r>
    <n v="309"/>
    <n v="31"/>
    <n v="10"/>
    <x v="5"/>
    <x v="52"/>
    <x v="0"/>
    <n v="3"/>
  </r>
  <r>
    <n v="310"/>
    <n v="3"/>
    <n v="11"/>
    <x v="5"/>
    <x v="42"/>
    <x v="0"/>
    <n v="2"/>
  </r>
  <r>
    <n v="311"/>
    <n v="7"/>
    <n v="11"/>
    <x v="5"/>
    <x v="32"/>
    <x v="0"/>
    <n v="3"/>
  </r>
  <r>
    <n v="312"/>
    <n v="10"/>
    <n v="11"/>
    <x v="5"/>
    <x v="21"/>
    <x v="0"/>
    <n v="1"/>
  </r>
  <r>
    <n v="313"/>
    <n v="14"/>
    <n v="11"/>
    <x v="5"/>
    <x v="21"/>
    <x v="0"/>
    <n v="1"/>
  </r>
  <r>
    <n v="314"/>
    <n v="17"/>
    <n v="11"/>
    <x v="5"/>
    <x v="16"/>
    <x v="0"/>
    <n v="0"/>
  </r>
  <r>
    <n v="315"/>
    <n v="21"/>
    <n v="11"/>
    <x v="5"/>
    <x v="19"/>
    <x v="0"/>
    <n v="4"/>
  </r>
  <r>
    <n v="316"/>
    <n v="24"/>
    <n v="11"/>
    <x v="5"/>
    <x v="42"/>
    <x v="0"/>
    <n v="2"/>
  </r>
  <r>
    <n v="317"/>
    <n v="28"/>
    <n v="11"/>
    <x v="5"/>
    <x v="41"/>
    <x v="0"/>
    <n v="2"/>
  </r>
  <r>
    <n v="318"/>
    <n v="1"/>
    <n v="12"/>
    <x v="5"/>
    <x v="5"/>
    <x v="0"/>
    <n v="1"/>
  </r>
  <r>
    <n v="319"/>
    <n v="5"/>
    <n v="12"/>
    <x v="5"/>
    <x v="55"/>
    <x v="0"/>
    <n v="1"/>
  </r>
  <r>
    <n v="320"/>
    <n v="8"/>
    <n v="12"/>
    <x v="5"/>
    <x v="10"/>
    <x v="0"/>
    <n v="1"/>
  </r>
  <r>
    <n v="321"/>
    <n v="12"/>
    <n v="12"/>
    <x v="5"/>
    <x v="54"/>
    <x v="0"/>
    <n v="1"/>
  </r>
  <r>
    <n v="322"/>
    <n v="15"/>
    <n v="12"/>
    <x v="5"/>
    <x v="59"/>
    <x v="0"/>
    <n v="1"/>
  </r>
  <r>
    <n v="323"/>
    <n v="19"/>
    <n v="12"/>
    <x v="5"/>
    <x v="57"/>
    <x v="0"/>
    <n v="3"/>
  </r>
  <r>
    <n v="324"/>
    <n v="22"/>
    <n v="12"/>
    <x v="5"/>
    <x v="27"/>
    <x v="0"/>
    <n v="2"/>
  </r>
  <r>
    <n v="325"/>
    <n v="29"/>
    <n v="12"/>
    <x v="5"/>
    <x v="51"/>
    <x v="0"/>
    <n v="0"/>
  </r>
  <r>
    <n v="326"/>
    <n v="5"/>
    <n v="1"/>
    <x v="6"/>
    <x v="44"/>
    <x v="0"/>
    <n v="5"/>
  </r>
  <r>
    <n v="327"/>
    <n v="9"/>
    <n v="1"/>
    <x v="6"/>
    <x v="50"/>
    <x v="0"/>
    <n v="4"/>
  </r>
  <r>
    <n v="328"/>
    <n v="12"/>
    <n v="1"/>
    <x v="6"/>
    <x v="40"/>
    <x v="0"/>
    <n v="5"/>
  </r>
  <r>
    <n v="329"/>
    <n v="16"/>
    <n v="1"/>
    <x v="6"/>
    <x v="29"/>
    <x v="0"/>
    <n v="2"/>
  </r>
  <r>
    <n v="330"/>
    <n v="19"/>
    <n v="1"/>
    <x v="6"/>
    <x v="30"/>
    <x v="0"/>
    <n v="0"/>
  </r>
  <r>
    <n v="331"/>
    <n v="23"/>
    <n v="1"/>
    <x v="6"/>
    <x v="41"/>
    <x v="0"/>
    <n v="2"/>
  </r>
  <r>
    <n v="332"/>
    <n v="26"/>
    <n v="1"/>
    <x v="6"/>
    <x v="42"/>
    <x v="0"/>
    <n v="2"/>
  </r>
  <r>
    <n v="333"/>
    <n v="30"/>
    <n v="1"/>
    <x v="6"/>
    <x v="33"/>
    <x v="0"/>
    <n v="3"/>
  </r>
  <r>
    <n v="334"/>
    <n v="2"/>
    <n v="2"/>
    <x v="6"/>
    <x v="0"/>
    <x v="0"/>
    <n v="4"/>
  </r>
  <r>
    <n v="335"/>
    <n v="6"/>
    <n v="2"/>
    <x v="6"/>
    <x v="23"/>
    <x v="0"/>
    <n v="4"/>
  </r>
  <r>
    <n v="336"/>
    <n v="9"/>
    <n v="2"/>
    <x v="6"/>
    <x v="30"/>
    <x v="0"/>
    <n v="0"/>
  </r>
  <r>
    <n v="337"/>
    <n v="16"/>
    <n v="2"/>
    <x v="6"/>
    <x v="57"/>
    <x v="0"/>
    <n v="3"/>
  </r>
  <r>
    <n v="338"/>
    <n v="20"/>
    <n v="2"/>
    <x v="6"/>
    <x v="58"/>
    <x v="0"/>
    <n v="4"/>
  </r>
  <r>
    <n v="339"/>
    <n v="23"/>
    <n v="2"/>
    <x v="6"/>
    <x v="26"/>
    <x v="0"/>
    <n v="1"/>
  </r>
  <r>
    <n v="340"/>
    <n v="27"/>
    <n v="2"/>
    <x v="6"/>
    <x v="14"/>
    <x v="0"/>
    <n v="0"/>
  </r>
  <r>
    <n v="341"/>
    <n v="2"/>
    <n v="3"/>
    <x v="6"/>
    <x v="6"/>
    <x v="0"/>
    <n v="5"/>
  </r>
  <r>
    <n v="342"/>
    <n v="6"/>
    <n v="3"/>
    <x v="6"/>
    <x v="39"/>
    <x v="0"/>
    <n v="2"/>
  </r>
  <r>
    <n v="343"/>
    <n v="9"/>
    <n v="3"/>
    <x v="6"/>
    <x v="51"/>
    <x v="0"/>
    <n v="0"/>
  </r>
  <r>
    <n v="344"/>
    <n v="13"/>
    <n v="3"/>
    <x v="6"/>
    <x v="34"/>
    <x v="0"/>
    <n v="3"/>
  </r>
  <r>
    <n v="345"/>
    <n v="16"/>
    <n v="3"/>
    <x v="6"/>
    <x v="6"/>
    <x v="0"/>
    <n v="5"/>
  </r>
  <r>
    <n v="346"/>
    <n v="20"/>
    <n v="3"/>
    <x v="6"/>
    <x v="6"/>
    <x v="0"/>
    <n v="5"/>
  </r>
  <r>
    <n v="347"/>
    <n v="23"/>
    <n v="3"/>
    <x v="6"/>
    <x v="45"/>
    <x v="0"/>
    <n v="2"/>
  </r>
  <r>
    <n v="348"/>
    <n v="27"/>
    <n v="3"/>
    <x v="6"/>
    <x v="52"/>
    <x v="0"/>
    <n v="3"/>
  </r>
  <r>
    <n v="349"/>
    <n v="30"/>
    <n v="3"/>
    <x v="6"/>
    <x v="1"/>
    <x v="0"/>
    <n v="0"/>
  </r>
  <r>
    <n v="350"/>
    <n v="3"/>
    <n v="4"/>
    <x v="6"/>
    <x v="36"/>
    <x v="0"/>
    <n v="2"/>
  </r>
  <r>
    <n v="351"/>
    <n v="6"/>
    <n v="4"/>
    <x v="6"/>
    <x v="24"/>
    <x v="0"/>
    <n v="1"/>
  </r>
  <r>
    <n v="352"/>
    <n v="10"/>
    <n v="4"/>
    <x v="6"/>
    <x v="17"/>
    <x v="0"/>
    <n v="4"/>
  </r>
  <r>
    <n v="353"/>
    <n v="13"/>
    <n v="4"/>
    <x v="6"/>
    <x v="13"/>
    <x v="0"/>
    <n v="5"/>
  </r>
  <r>
    <n v="354"/>
    <n v="17"/>
    <n v="4"/>
    <x v="6"/>
    <x v="47"/>
    <x v="0"/>
    <n v="3"/>
  </r>
  <r>
    <n v="355"/>
    <n v="20"/>
    <n v="4"/>
    <x v="6"/>
    <x v="30"/>
    <x v="0"/>
    <n v="0"/>
  </r>
  <r>
    <n v="356"/>
    <n v="24"/>
    <n v="4"/>
    <x v="6"/>
    <x v="48"/>
    <x v="0"/>
    <n v="5"/>
  </r>
  <r>
    <n v="357"/>
    <n v="27"/>
    <n v="4"/>
    <x v="6"/>
    <x v="49"/>
    <x v="0"/>
    <n v="4"/>
  </r>
  <r>
    <n v="358"/>
    <n v="4"/>
    <n v="5"/>
    <x v="6"/>
    <x v="47"/>
    <x v="0"/>
    <n v="3"/>
  </r>
  <r>
    <n v="359"/>
    <n v="8"/>
    <n v="5"/>
    <x v="6"/>
    <x v="57"/>
    <x v="0"/>
    <n v="3"/>
  </r>
  <r>
    <n v="360"/>
    <n v="11"/>
    <n v="5"/>
    <x v="6"/>
    <x v="11"/>
    <x v="0"/>
    <n v="4"/>
  </r>
  <r>
    <n v="361"/>
    <n v="15"/>
    <n v="5"/>
    <x v="6"/>
    <x v="0"/>
    <x v="0"/>
    <n v="4"/>
  </r>
  <r>
    <n v="362"/>
    <n v="18"/>
    <n v="5"/>
    <x v="6"/>
    <x v="15"/>
    <x v="0"/>
    <n v="3"/>
  </r>
  <r>
    <n v="363"/>
    <n v="22"/>
    <n v="5"/>
    <x v="6"/>
    <x v="52"/>
    <x v="0"/>
    <n v="3"/>
  </r>
  <r>
    <n v="364"/>
    <n v="25"/>
    <n v="5"/>
    <x v="6"/>
    <x v="43"/>
    <x v="0"/>
    <n v="5"/>
  </r>
  <r>
    <n v="365"/>
    <n v="29"/>
    <n v="5"/>
    <x v="6"/>
    <x v="44"/>
    <x v="0"/>
    <n v="5"/>
  </r>
  <r>
    <n v="366"/>
    <n v="1"/>
    <n v="6"/>
    <x v="6"/>
    <x v="3"/>
    <x v="0"/>
    <n v="0"/>
  </r>
  <r>
    <n v="367"/>
    <n v="5"/>
    <n v="6"/>
    <x v="6"/>
    <x v="44"/>
    <x v="0"/>
    <n v="5"/>
  </r>
  <r>
    <n v="368"/>
    <n v="8"/>
    <n v="6"/>
    <x v="6"/>
    <x v="26"/>
    <x v="0"/>
    <n v="1"/>
  </r>
  <r>
    <n v="369"/>
    <n v="12"/>
    <n v="6"/>
    <x v="6"/>
    <x v="25"/>
    <x v="0"/>
    <n v="2"/>
  </r>
  <r>
    <n v="370"/>
    <n v="15"/>
    <n v="6"/>
    <x v="6"/>
    <x v="40"/>
    <x v="0"/>
    <n v="5"/>
  </r>
  <r>
    <n v="371"/>
    <n v="19"/>
    <n v="6"/>
    <x v="6"/>
    <x v="36"/>
    <x v="0"/>
    <n v="2"/>
  </r>
  <r>
    <n v="372"/>
    <n v="22"/>
    <n v="6"/>
    <x v="6"/>
    <x v="29"/>
    <x v="0"/>
    <n v="2"/>
  </r>
  <r>
    <n v="373"/>
    <n v="26"/>
    <n v="6"/>
    <x v="6"/>
    <x v="57"/>
    <x v="0"/>
    <n v="3"/>
  </r>
  <r>
    <n v="374"/>
    <n v="29"/>
    <n v="6"/>
    <x v="6"/>
    <x v="48"/>
    <x v="0"/>
    <n v="5"/>
  </r>
  <r>
    <n v="375"/>
    <n v="3"/>
    <n v="7"/>
    <x v="6"/>
    <x v="40"/>
    <x v="0"/>
    <n v="5"/>
  </r>
  <r>
    <n v="376"/>
    <n v="6"/>
    <n v="7"/>
    <x v="6"/>
    <x v="9"/>
    <x v="0"/>
    <n v="2"/>
  </r>
  <r>
    <n v="377"/>
    <n v="10"/>
    <n v="7"/>
    <x v="6"/>
    <x v="50"/>
    <x v="0"/>
    <n v="4"/>
  </r>
  <r>
    <n v="378"/>
    <n v="13"/>
    <n v="7"/>
    <x v="6"/>
    <x v="8"/>
    <x v="0"/>
    <n v="5"/>
  </r>
  <r>
    <n v="379"/>
    <n v="17"/>
    <n v="7"/>
    <x v="6"/>
    <x v="0"/>
    <x v="0"/>
    <n v="4"/>
  </r>
  <r>
    <n v="380"/>
    <n v="20"/>
    <n v="7"/>
    <x v="6"/>
    <x v="11"/>
    <x v="0"/>
    <n v="4"/>
  </r>
  <r>
    <n v="381"/>
    <n v="24"/>
    <n v="7"/>
    <x v="6"/>
    <x v="1"/>
    <x v="0"/>
    <n v="0"/>
  </r>
  <r>
    <n v="382"/>
    <n v="27"/>
    <n v="7"/>
    <x v="6"/>
    <x v="48"/>
    <x v="0"/>
    <n v="5"/>
  </r>
  <r>
    <n v="383"/>
    <n v="31"/>
    <n v="7"/>
    <x v="6"/>
    <x v="58"/>
    <x v="0"/>
    <n v="4"/>
  </r>
  <r>
    <n v="384"/>
    <n v="3"/>
    <n v="8"/>
    <x v="6"/>
    <x v="42"/>
    <x v="0"/>
    <n v="2"/>
  </r>
  <r>
    <n v="385"/>
    <n v="7"/>
    <n v="8"/>
    <x v="6"/>
    <x v="27"/>
    <x v="0"/>
    <n v="2"/>
  </r>
  <r>
    <n v="386"/>
    <n v="10"/>
    <n v="8"/>
    <x v="6"/>
    <x v="52"/>
    <x v="0"/>
    <n v="3"/>
  </r>
  <r>
    <n v="387"/>
    <n v="14"/>
    <n v="8"/>
    <x v="6"/>
    <x v="39"/>
    <x v="0"/>
    <n v="2"/>
  </r>
  <r>
    <n v="388"/>
    <n v="17"/>
    <n v="8"/>
    <x v="6"/>
    <x v="44"/>
    <x v="0"/>
    <n v="5"/>
  </r>
  <r>
    <n v="389"/>
    <n v="21"/>
    <n v="8"/>
    <x v="6"/>
    <x v="50"/>
    <x v="0"/>
    <n v="4"/>
  </r>
  <r>
    <n v="390"/>
    <n v="24"/>
    <n v="8"/>
    <x v="6"/>
    <x v="56"/>
    <x v="0"/>
    <n v="0"/>
  </r>
  <r>
    <n v="391"/>
    <n v="28"/>
    <n v="8"/>
    <x v="6"/>
    <x v="56"/>
    <x v="0"/>
    <n v="0"/>
  </r>
  <r>
    <n v="392"/>
    <n v="31"/>
    <n v="8"/>
    <x v="6"/>
    <x v="17"/>
    <x v="0"/>
    <n v="4"/>
  </r>
  <r>
    <n v="393"/>
    <n v="4"/>
    <n v="9"/>
    <x v="6"/>
    <x v="55"/>
    <x v="0"/>
    <n v="1"/>
  </r>
  <r>
    <n v="394"/>
    <n v="7"/>
    <n v="9"/>
    <x v="6"/>
    <x v="24"/>
    <x v="0"/>
    <n v="1"/>
  </r>
  <r>
    <n v="395"/>
    <n v="11"/>
    <n v="9"/>
    <x v="6"/>
    <x v="54"/>
    <x v="0"/>
    <n v="1"/>
  </r>
  <r>
    <n v="396"/>
    <n v="14"/>
    <n v="9"/>
    <x v="6"/>
    <x v="11"/>
    <x v="0"/>
    <n v="4"/>
  </r>
  <r>
    <n v="397"/>
    <n v="18"/>
    <n v="9"/>
    <x v="6"/>
    <x v="32"/>
    <x v="0"/>
    <n v="3"/>
  </r>
  <r>
    <n v="398"/>
    <n v="21"/>
    <n v="9"/>
    <x v="6"/>
    <x v="42"/>
    <x v="0"/>
    <n v="2"/>
  </r>
  <r>
    <n v="399"/>
    <n v="25"/>
    <n v="9"/>
    <x v="6"/>
    <x v="43"/>
    <x v="0"/>
    <n v="5"/>
  </r>
  <r>
    <n v="400"/>
    <n v="28"/>
    <n v="9"/>
    <x v="6"/>
    <x v="39"/>
    <x v="0"/>
    <n v="2"/>
  </r>
  <r>
    <n v="401"/>
    <n v="2"/>
    <n v="10"/>
    <x v="6"/>
    <x v="19"/>
    <x v="0"/>
    <n v="4"/>
  </r>
  <r>
    <n v="402"/>
    <n v="5"/>
    <n v="10"/>
    <x v="6"/>
    <x v="41"/>
    <x v="0"/>
    <n v="2"/>
  </r>
  <r>
    <n v="403"/>
    <n v="9"/>
    <n v="10"/>
    <x v="6"/>
    <x v="50"/>
    <x v="0"/>
    <n v="4"/>
  </r>
  <r>
    <n v="404"/>
    <n v="12"/>
    <n v="10"/>
    <x v="6"/>
    <x v="29"/>
    <x v="0"/>
    <n v="2"/>
  </r>
  <r>
    <n v="405"/>
    <n v="16"/>
    <n v="10"/>
    <x v="6"/>
    <x v="35"/>
    <x v="0"/>
    <n v="5"/>
  </r>
  <r>
    <n v="406"/>
    <n v="19"/>
    <n v="10"/>
    <x v="6"/>
    <x v="11"/>
    <x v="0"/>
    <n v="4"/>
  </r>
  <r>
    <n v="407"/>
    <n v="23"/>
    <n v="10"/>
    <x v="6"/>
    <x v="17"/>
    <x v="0"/>
    <n v="4"/>
  </r>
  <r>
    <n v="408"/>
    <n v="26"/>
    <n v="10"/>
    <x v="6"/>
    <x v="17"/>
    <x v="0"/>
    <n v="4"/>
  </r>
  <r>
    <n v="409"/>
    <n v="30"/>
    <n v="10"/>
    <x v="6"/>
    <x v="45"/>
    <x v="0"/>
    <n v="2"/>
  </r>
  <r>
    <n v="410"/>
    <n v="2"/>
    <n v="11"/>
    <x v="6"/>
    <x v="57"/>
    <x v="0"/>
    <n v="3"/>
  </r>
  <r>
    <n v="411"/>
    <n v="6"/>
    <n v="11"/>
    <x v="6"/>
    <x v="14"/>
    <x v="0"/>
    <n v="0"/>
  </r>
  <r>
    <n v="412"/>
    <n v="9"/>
    <n v="11"/>
    <x v="6"/>
    <x v="49"/>
    <x v="0"/>
    <n v="4"/>
  </r>
  <r>
    <n v="413"/>
    <n v="13"/>
    <n v="11"/>
    <x v="6"/>
    <x v="33"/>
    <x v="0"/>
    <n v="3"/>
  </r>
  <r>
    <n v="414"/>
    <n v="16"/>
    <n v="11"/>
    <x v="6"/>
    <x v="33"/>
    <x v="0"/>
    <n v="3"/>
  </r>
  <r>
    <n v="415"/>
    <n v="20"/>
    <n v="11"/>
    <x v="6"/>
    <x v="22"/>
    <x v="0"/>
    <n v="3"/>
  </r>
  <r>
    <n v="416"/>
    <n v="23"/>
    <n v="11"/>
    <x v="6"/>
    <x v="26"/>
    <x v="0"/>
    <n v="1"/>
  </r>
  <r>
    <n v="417"/>
    <n v="27"/>
    <n v="11"/>
    <x v="6"/>
    <x v="9"/>
    <x v="0"/>
    <n v="2"/>
  </r>
  <r>
    <n v="418"/>
    <n v="30"/>
    <n v="11"/>
    <x v="6"/>
    <x v="49"/>
    <x v="0"/>
    <n v="4"/>
  </r>
  <r>
    <n v="419"/>
    <n v="4"/>
    <n v="12"/>
    <x v="6"/>
    <x v="0"/>
    <x v="0"/>
    <n v="4"/>
  </r>
  <r>
    <n v="420"/>
    <n v="7"/>
    <n v="12"/>
    <x v="6"/>
    <x v="23"/>
    <x v="0"/>
    <n v="4"/>
  </r>
  <r>
    <n v="421"/>
    <n v="11"/>
    <n v="12"/>
    <x v="6"/>
    <x v="22"/>
    <x v="0"/>
    <n v="3"/>
  </r>
  <r>
    <n v="422"/>
    <n v="14"/>
    <n v="12"/>
    <x v="6"/>
    <x v="13"/>
    <x v="0"/>
    <n v="5"/>
  </r>
  <r>
    <n v="423"/>
    <n v="18"/>
    <n v="12"/>
    <x v="6"/>
    <x v="46"/>
    <x v="0"/>
    <n v="0"/>
  </r>
  <r>
    <n v="424"/>
    <n v="21"/>
    <n v="12"/>
    <x v="6"/>
    <x v="39"/>
    <x v="0"/>
    <n v="2"/>
  </r>
  <r>
    <n v="425"/>
    <n v="28"/>
    <n v="12"/>
    <x v="6"/>
    <x v="3"/>
    <x v="0"/>
    <n v="0"/>
  </r>
  <r>
    <n v="426"/>
    <n v="4"/>
    <n v="1"/>
    <x v="7"/>
    <x v="56"/>
    <x v="0"/>
    <n v="0"/>
  </r>
  <r>
    <n v="427"/>
    <n v="8"/>
    <n v="1"/>
    <x v="7"/>
    <x v="40"/>
    <x v="0"/>
    <n v="5"/>
  </r>
  <r>
    <n v="428"/>
    <n v="11"/>
    <n v="1"/>
    <x v="7"/>
    <x v="13"/>
    <x v="0"/>
    <n v="5"/>
  </r>
  <r>
    <n v="429"/>
    <n v="15"/>
    <n v="1"/>
    <x v="7"/>
    <x v="8"/>
    <x v="0"/>
    <n v="5"/>
  </r>
  <r>
    <n v="430"/>
    <n v="18"/>
    <n v="1"/>
    <x v="7"/>
    <x v="19"/>
    <x v="0"/>
    <n v="4"/>
  </r>
  <r>
    <n v="431"/>
    <n v="22"/>
    <n v="1"/>
    <x v="7"/>
    <x v="37"/>
    <x v="0"/>
    <n v="5"/>
  </r>
  <r>
    <n v="432"/>
    <n v="25"/>
    <n v="1"/>
    <x v="7"/>
    <x v="19"/>
    <x v="0"/>
    <n v="4"/>
  </r>
  <r>
    <n v="433"/>
    <n v="29"/>
    <n v="1"/>
    <x v="7"/>
    <x v="2"/>
    <x v="0"/>
    <n v="3"/>
  </r>
  <r>
    <n v="434"/>
    <n v="1"/>
    <n v="2"/>
    <x v="7"/>
    <x v="29"/>
    <x v="0"/>
    <n v="2"/>
  </r>
  <r>
    <n v="435"/>
    <n v="5"/>
    <n v="2"/>
    <x v="7"/>
    <x v="15"/>
    <x v="0"/>
    <n v="3"/>
  </r>
  <r>
    <n v="436"/>
    <n v="8"/>
    <n v="2"/>
    <x v="7"/>
    <x v="4"/>
    <x v="0"/>
    <n v="0"/>
  </r>
  <r>
    <n v="437"/>
    <n v="12"/>
    <n v="2"/>
    <x v="7"/>
    <x v="48"/>
    <x v="0"/>
    <n v="5"/>
  </r>
  <r>
    <n v="438"/>
    <n v="15"/>
    <n v="2"/>
    <x v="7"/>
    <x v="22"/>
    <x v="0"/>
    <n v="3"/>
  </r>
  <r>
    <n v="439"/>
    <n v="19"/>
    <n v="2"/>
    <x v="7"/>
    <x v="38"/>
    <x v="0"/>
    <n v="4"/>
  </r>
  <r>
    <n v="440"/>
    <n v="22"/>
    <n v="2"/>
    <x v="7"/>
    <x v="50"/>
    <x v="0"/>
    <n v="4"/>
  </r>
  <r>
    <n v="441"/>
    <n v="26"/>
    <n v="2"/>
    <x v="7"/>
    <x v="30"/>
    <x v="0"/>
    <n v="0"/>
  </r>
  <r>
    <n v="442"/>
    <n v="1"/>
    <n v="3"/>
    <x v="7"/>
    <x v="24"/>
    <x v="0"/>
    <n v="1"/>
  </r>
  <r>
    <n v="443"/>
    <n v="8"/>
    <n v="3"/>
    <x v="7"/>
    <x v="54"/>
    <x v="0"/>
    <n v="1"/>
  </r>
  <r>
    <n v="444"/>
    <n v="12"/>
    <n v="3"/>
    <x v="7"/>
    <x v="58"/>
    <x v="0"/>
    <n v="4"/>
  </r>
  <r>
    <n v="445"/>
    <n v="15"/>
    <n v="3"/>
    <x v="7"/>
    <x v="57"/>
    <x v="0"/>
    <n v="3"/>
  </r>
  <r>
    <n v="446"/>
    <n v="19"/>
    <n v="3"/>
    <x v="7"/>
    <x v="54"/>
    <x v="0"/>
    <n v="1"/>
  </r>
  <r>
    <n v="447"/>
    <n v="22"/>
    <n v="3"/>
    <x v="7"/>
    <x v="29"/>
    <x v="0"/>
    <n v="2"/>
  </r>
  <r>
    <n v="448"/>
    <n v="26"/>
    <n v="3"/>
    <x v="7"/>
    <x v="16"/>
    <x v="0"/>
    <n v="0"/>
  </r>
  <r>
    <n v="449"/>
    <n v="29"/>
    <n v="3"/>
    <x v="7"/>
    <x v="53"/>
    <x v="0"/>
    <n v="3"/>
  </r>
  <r>
    <n v="450"/>
    <n v="2"/>
    <n v="4"/>
    <x v="7"/>
    <x v="43"/>
    <x v="0"/>
    <n v="5"/>
  </r>
  <r>
    <n v="451"/>
    <n v="5"/>
    <n v="4"/>
    <x v="7"/>
    <x v="36"/>
    <x v="0"/>
    <n v="2"/>
  </r>
  <r>
    <n v="452"/>
    <n v="9"/>
    <n v="4"/>
    <x v="7"/>
    <x v="48"/>
    <x v="0"/>
    <n v="5"/>
  </r>
  <r>
    <n v="453"/>
    <n v="12"/>
    <n v="4"/>
    <x v="7"/>
    <x v="37"/>
    <x v="0"/>
    <n v="5"/>
  </r>
  <r>
    <n v="454"/>
    <n v="16"/>
    <n v="4"/>
    <x v="7"/>
    <x v="51"/>
    <x v="0"/>
    <n v="0"/>
  </r>
  <r>
    <n v="455"/>
    <n v="19"/>
    <n v="4"/>
    <x v="7"/>
    <x v="19"/>
    <x v="0"/>
    <n v="4"/>
  </r>
  <r>
    <n v="456"/>
    <n v="23"/>
    <n v="4"/>
    <x v="7"/>
    <x v="18"/>
    <x v="0"/>
    <n v="1"/>
  </r>
  <r>
    <n v="457"/>
    <n v="26"/>
    <n v="4"/>
    <x v="7"/>
    <x v="58"/>
    <x v="0"/>
    <n v="4"/>
  </r>
  <r>
    <n v="458"/>
    <n v="30"/>
    <n v="4"/>
    <x v="7"/>
    <x v="23"/>
    <x v="0"/>
    <n v="4"/>
  </r>
  <r>
    <n v="459"/>
    <n v="3"/>
    <n v="5"/>
    <x v="7"/>
    <x v="23"/>
    <x v="0"/>
    <n v="4"/>
  </r>
  <r>
    <n v="460"/>
    <n v="7"/>
    <n v="5"/>
    <x v="7"/>
    <x v="5"/>
    <x v="0"/>
    <n v="1"/>
  </r>
  <r>
    <n v="461"/>
    <n v="10"/>
    <n v="5"/>
    <x v="7"/>
    <x v="31"/>
    <x v="0"/>
    <n v="2"/>
  </r>
  <r>
    <n v="462"/>
    <n v="14"/>
    <n v="5"/>
    <x v="7"/>
    <x v="41"/>
    <x v="0"/>
    <n v="2"/>
  </r>
  <r>
    <n v="463"/>
    <n v="17"/>
    <n v="5"/>
    <x v="7"/>
    <x v="56"/>
    <x v="0"/>
    <n v="0"/>
  </r>
  <r>
    <n v="464"/>
    <n v="21"/>
    <n v="5"/>
    <x v="7"/>
    <x v="3"/>
    <x v="0"/>
    <n v="0"/>
  </r>
  <r>
    <n v="465"/>
    <n v="24"/>
    <n v="5"/>
    <x v="7"/>
    <x v="50"/>
    <x v="0"/>
    <n v="4"/>
  </r>
  <r>
    <n v="466"/>
    <n v="28"/>
    <n v="5"/>
    <x v="7"/>
    <x v="42"/>
    <x v="0"/>
    <n v="2"/>
  </r>
  <r>
    <n v="467"/>
    <n v="31"/>
    <n v="5"/>
    <x v="7"/>
    <x v="22"/>
    <x v="0"/>
    <n v="3"/>
  </r>
  <r>
    <n v="468"/>
    <n v="4"/>
    <n v="6"/>
    <x v="7"/>
    <x v="36"/>
    <x v="0"/>
    <n v="2"/>
  </r>
  <r>
    <n v="469"/>
    <n v="7"/>
    <n v="6"/>
    <x v="7"/>
    <x v="39"/>
    <x v="0"/>
    <n v="2"/>
  </r>
  <r>
    <n v="470"/>
    <n v="11"/>
    <n v="6"/>
    <x v="7"/>
    <x v="40"/>
    <x v="0"/>
    <n v="5"/>
  </r>
  <r>
    <n v="471"/>
    <n v="14"/>
    <n v="6"/>
    <x v="7"/>
    <x v="40"/>
    <x v="0"/>
    <n v="5"/>
  </r>
  <r>
    <n v="472"/>
    <n v="18"/>
    <n v="6"/>
    <x v="7"/>
    <x v="55"/>
    <x v="0"/>
    <n v="1"/>
  </r>
  <r>
    <n v="473"/>
    <n v="21"/>
    <n v="6"/>
    <x v="7"/>
    <x v="40"/>
    <x v="0"/>
    <n v="5"/>
  </r>
  <r>
    <n v="474"/>
    <n v="25"/>
    <n v="6"/>
    <x v="7"/>
    <x v="53"/>
    <x v="0"/>
    <n v="3"/>
  </r>
  <r>
    <n v="475"/>
    <n v="28"/>
    <n v="6"/>
    <x v="7"/>
    <x v="5"/>
    <x v="0"/>
    <n v="1"/>
  </r>
  <r>
    <n v="476"/>
    <n v="2"/>
    <n v="7"/>
    <x v="7"/>
    <x v="22"/>
    <x v="0"/>
    <n v="3"/>
  </r>
  <r>
    <n v="477"/>
    <n v="5"/>
    <n v="7"/>
    <x v="7"/>
    <x v="11"/>
    <x v="0"/>
    <n v="4"/>
  </r>
  <r>
    <n v="478"/>
    <n v="9"/>
    <n v="7"/>
    <x v="7"/>
    <x v="31"/>
    <x v="0"/>
    <n v="2"/>
  </r>
  <r>
    <n v="479"/>
    <n v="12"/>
    <n v="7"/>
    <x v="7"/>
    <x v="10"/>
    <x v="0"/>
    <n v="1"/>
  </r>
  <r>
    <n v="480"/>
    <n v="16"/>
    <n v="7"/>
    <x v="7"/>
    <x v="2"/>
    <x v="0"/>
    <n v="3"/>
  </r>
  <r>
    <n v="481"/>
    <n v="19"/>
    <n v="7"/>
    <x v="7"/>
    <x v="38"/>
    <x v="0"/>
    <n v="4"/>
  </r>
  <r>
    <n v="482"/>
    <n v="23"/>
    <n v="7"/>
    <x v="7"/>
    <x v="26"/>
    <x v="0"/>
    <n v="1"/>
  </r>
  <r>
    <n v="483"/>
    <n v="26"/>
    <n v="7"/>
    <x v="7"/>
    <x v="12"/>
    <x v="0"/>
    <n v="1"/>
  </r>
  <r>
    <n v="484"/>
    <n v="30"/>
    <n v="7"/>
    <x v="7"/>
    <x v="7"/>
    <x v="0"/>
    <n v="5"/>
  </r>
  <r>
    <n v="485"/>
    <n v="2"/>
    <n v="8"/>
    <x v="7"/>
    <x v="22"/>
    <x v="0"/>
    <n v="3"/>
  </r>
  <r>
    <n v="486"/>
    <n v="6"/>
    <n v="8"/>
    <x v="7"/>
    <x v="19"/>
    <x v="0"/>
    <n v="4"/>
  </r>
  <r>
    <n v="487"/>
    <n v="9"/>
    <n v="8"/>
    <x v="7"/>
    <x v="9"/>
    <x v="0"/>
    <n v="2"/>
  </r>
  <r>
    <n v="488"/>
    <n v="13"/>
    <n v="8"/>
    <x v="7"/>
    <x v="31"/>
    <x v="0"/>
    <n v="2"/>
  </r>
  <r>
    <n v="489"/>
    <n v="16"/>
    <n v="8"/>
    <x v="7"/>
    <x v="42"/>
    <x v="0"/>
    <n v="2"/>
  </r>
  <r>
    <n v="490"/>
    <n v="20"/>
    <n v="8"/>
    <x v="7"/>
    <x v="16"/>
    <x v="0"/>
    <n v="0"/>
  </r>
  <r>
    <n v="491"/>
    <n v="23"/>
    <n v="8"/>
    <x v="7"/>
    <x v="27"/>
    <x v="0"/>
    <n v="2"/>
  </r>
  <r>
    <n v="492"/>
    <n v="27"/>
    <n v="8"/>
    <x v="7"/>
    <x v="35"/>
    <x v="0"/>
    <n v="5"/>
  </r>
  <r>
    <n v="493"/>
    <n v="30"/>
    <n v="8"/>
    <x v="7"/>
    <x v="48"/>
    <x v="0"/>
    <n v="5"/>
  </r>
  <r>
    <n v="494"/>
    <n v="3"/>
    <n v="9"/>
    <x v="7"/>
    <x v="42"/>
    <x v="0"/>
    <n v="2"/>
  </r>
  <r>
    <n v="495"/>
    <n v="6"/>
    <n v="9"/>
    <x v="7"/>
    <x v="2"/>
    <x v="0"/>
    <n v="3"/>
  </r>
  <r>
    <n v="496"/>
    <n v="10"/>
    <n v="9"/>
    <x v="7"/>
    <x v="0"/>
    <x v="0"/>
    <n v="4"/>
  </r>
  <r>
    <n v="497"/>
    <n v="13"/>
    <n v="9"/>
    <x v="7"/>
    <x v="1"/>
    <x v="0"/>
    <n v="0"/>
  </r>
  <r>
    <n v="498"/>
    <n v="17"/>
    <n v="9"/>
    <x v="7"/>
    <x v="17"/>
    <x v="0"/>
    <n v="4"/>
  </r>
  <r>
    <n v="499"/>
    <n v="20"/>
    <n v="9"/>
    <x v="7"/>
    <x v="43"/>
    <x v="0"/>
    <n v="5"/>
  </r>
  <r>
    <n v="500"/>
    <n v="27"/>
    <n v="9"/>
    <x v="7"/>
    <x v="33"/>
    <x v="0"/>
    <n v="3"/>
  </r>
  <r>
    <n v="501"/>
    <n v="1"/>
    <n v="10"/>
    <x v="7"/>
    <x v="53"/>
    <x v="0"/>
    <n v="3"/>
  </r>
  <r>
    <n v="502"/>
    <n v="4"/>
    <n v="10"/>
    <x v="7"/>
    <x v="19"/>
    <x v="0"/>
    <n v="4"/>
  </r>
  <r>
    <n v="503"/>
    <n v="8"/>
    <n v="10"/>
    <x v="7"/>
    <x v="14"/>
    <x v="0"/>
    <n v="0"/>
  </r>
  <r>
    <n v="504"/>
    <n v="11"/>
    <n v="10"/>
    <x v="7"/>
    <x v="52"/>
    <x v="0"/>
    <n v="3"/>
  </r>
  <r>
    <n v="505"/>
    <n v="15"/>
    <n v="10"/>
    <x v="7"/>
    <x v="11"/>
    <x v="0"/>
    <n v="4"/>
  </r>
  <r>
    <n v="506"/>
    <n v="18"/>
    <n v="10"/>
    <x v="7"/>
    <x v="57"/>
    <x v="0"/>
    <n v="3"/>
  </r>
  <r>
    <n v="507"/>
    <n v="22"/>
    <n v="10"/>
    <x v="7"/>
    <x v="20"/>
    <x v="0"/>
    <n v="4"/>
  </r>
  <r>
    <n v="508"/>
    <n v="25"/>
    <n v="10"/>
    <x v="7"/>
    <x v="50"/>
    <x v="0"/>
    <n v="4"/>
  </r>
  <r>
    <n v="509"/>
    <n v="29"/>
    <n v="10"/>
    <x v="7"/>
    <x v="32"/>
    <x v="0"/>
    <n v="3"/>
  </r>
  <r>
    <n v="510"/>
    <n v="1"/>
    <n v="11"/>
    <x v="7"/>
    <x v="31"/>
    <x v="0"/>
    <n v="2"/>
  </r>
  <r>
    <n v="511"/>
    <n v="5"/>
    <n v="11"/>
    <x v="7"/>
    <x v="46"/>
    <x v="0"/>
    <n v="0"/>
  </r>
  <r>
    <n v="512"/>
    <n v="8"/>
    <n v="11"/>
    <x v="7"/>
    <x v="46"/>
    <x v="0"/>
    <n v="0"/>
  </r>
  <r>
    <n v="513"/>
    <n v="12"/>
    <n v="11"/>
    <x v="7"/>
    <x v="50"/>
    <x v="0"/>
    <n v="4"/>
  </r>
  <r>
    <n v="514"/>
    <n v="15"/>
    <n v="11"/>
    <x v="7"/>
    <x v="24"/>
    <x v="0"/>
    <n v="1"/>
  </r>
  <r>
    <n v="515"/>
    <n v="19"/>
    <n v="11"/>
    <x v="7"/>
    <x v="52"/>
    <x v="0"/>
    <n v="3"/>
  </r>
  <r>
    <n v="516"/>
    <n v="22"/>
    <n v="11"/>
    <x v="7"/>
    <x v="29"/>
    <x v="0"/>
    <n v="2"/>
  </r>
  <r>
    <n v="517"/>
    <n v="26"/>
    <n v="11"/>
    <x v="7"/>
    <x v="40"/>
    <x v="0"/>
    <n v="5"/>
  </r>
  <r>
    <n v="518"/>
    <n v="29"/>
    <n v="11"/>
    <x v="7"/>
    <x v="20"/>
    <x v="0"/>
    <n v="4"/>
  </r>
  <r>
    <n v="519"/>
    <n v="3"/>
    <n v="12"/>
    <x v="7"/>
    <x v="1"/>
    <x v="0"/>
    <n v="0"/>
  </r>
  <r>
    <n v="520"/>
    <n v="6"/>
    <n v="12"/>
    <x v="7"/>
    <x v="32"/>
    <x v="0"/>
    <n v="3"/>
  </r>
  <r>
    <n v="521"/>
    <n v="10"/>
    <n v="12"/>
    <x v="7"/>
    <x v="42"/>
    <x v="0"/>
    <n v="2"/>
  </r>
  <r>
    <n v="522"/>
    <n v="13"/>
    <n v="12"/>
    <x v="7"/>
    <x v="17"/>
    <x v="0"/>
    <n v="4"/>
  </r>
  <r>
    <n v="523"/>
    <n v="17"/>
    <n v="12"/>
    <x v="7"/>
    <x v="49"/>
    <x v="0"/>
    <n v="4"/>
  </r>
  <r>
    <n v="524"/>
    <n v="20"/>
    <n v="12"/>
    <x v="7"/>
    <x v="11"/>
    <x v="0"/>
    <n v="4"/>
  </r>
  <r>
    <n v="525"/>
    <n v="27"/>
    <n v="12"/>
    <x v="7"/>
    <x v="45"/>
    <x v="0"/>
    <n v="2"/>
  </r>
  <r>
    <n v="526"/>
    <n v="3"/>
    <n v="1"/>
    <x v="8"/>
    <x v="28"/>
    <x v="0"/>
    <n v="0"/>
  </r>
  <r>
    <n v="527"/>
    <n v="7"/>
    <n v="1"/>
    <x v="8"/>
    <x v="18"/>
    <x v="0"/>
    <n v="1"/>
  </r>
  <r>
    <n v="528"/>
    <n v="10"/>
    <n v="1"/>
    <x v="8"/>
    <x v="53"/>
    <x v="0"/>
    <n v="3"/>
  </r>
  <r>
    <n v="529"/>
    <n v="14"/>
    <n v="1"/>
    <x v="8"/>
    <x v="6"/>
    <x v="0"/>
    <n v="5"/>
  </r>
  <r>
    <n v="530"/>
    <n v="17"/>
    <n v="1"/>
    <x v="8"/>
    <x v="32"/>
    <x v="0"/>
    <n v="3"/>
  </r>
  <r>
    <n v="531"/>
    <n v="21"/>
    <n v="1"/>
    <x v="8"/>
    <x v="28"/>
    <x v="0"/>
    <n v="0"/>
  </r>
  <r>
    <n v="532"/>
    <n v="24"/>
    <n v="1"/>
    <x v="8"/>
    <x v="26"/>
    <x v="0"/>
    <n v="1"/>
  </r>
  <r>
    <n v="533"/>
    <n v="28"/>
    <n v="1"/>
    <x v="8"/>
    <x v="41"/>
    <x v="0"/>
    <n v="2"/>
  </r>
  <r>
    <n v="534"/>
    <n v="31"/>
    <n v="1"/>
    <x v="8"/>
    <x v="58"/>
    <x v="0"/>
    <n v="4"/>
  </r>
  <r>
    <n v="535"/>
    <n v="4"/>
    <n v="2"/>
    <x v="8"/>
    <x v="17"/>
    <x v="0"/>
    <n v="4"/>
  </r>
  <r>
    <n v="536"/>
    <n v="7"/>
    <n v="2"/>
    <x v="8"/>
    <x v="21"/>
    <x v="0"/>
    <n v="1"/>
  </r>
  <r>
    <n v="537"/>
    <n v="11"/>
    <n v="2"/>
    <x v="8"/>
    <x v="15"/>
    <x v="0"/>
    <n v="3"/>
  </r>
  <r>
    <n v="538"/>
    <n v="14"/>
    <n v="2"/>
    <x v="8"/>
    <x v="49"/>
    <x v="0"/>
    <n v="4"/>
  </r>
  <r>
    <n v="539"/>
    <n v="18"/>
    <n v="2"/>
    <x v="8"/>
    <x v="12"/>
    <x v="0"/>
    <n v="1"/>
  </r>
  <r>
    <n v="540"/>
    <n v="21"/>
    <n v="2"/>
    <x v="8"/>
    <x v="27"/>
    <x v="0"/>
    <n v="2"/>
  </r>
  <r>
    <n v="541"/>
    <n v="28"/>
    <n v="2"/>
    <x v="8"/>
    <x v="37"/>
    <x v="0"/>
    <n v="5"/>
  </r>
  <r>
    <n v="542"/>
    <n v="3"/>
    <n v="3"/>
    <x v="8"/>
    <x v="17"/>
    <x v="0"/>
    <n v="4"/>
  </r>
  <r>
    <n v="543"/>
    <n v="6"/>
    <n v="3"/>
    <x v="8"/>
    <x v="33"/>
    <x v="0"/>
    <n v="3"/>
  </r>
  <r>
    <n v="544"/>
    <n v="10"/>
    <n v="3"/>
    <x v="8"/>
    <x v="54"/>
    <x v="0"/>
    <n v="1"/>
  </r>
  <r>
    <n v="545"/>
    <n v="13"/>
    <n v="3"/>
    <x v="8"/>
    <x v="23"/>
    <x v="0"/>
    <n v="4"/>
  </r>
  <r>
    <n v="546"/>
    <n v="17"/>
    <n v="3"/>
    <x v="8"/>
    <x v="50"/>
    <x v="0"/>
    <n v="4"/>
  </r>
  <r>
    <n v="547"/>
    <n v="20"/>
    <n v="3"/>
    <x v="8"/>
    <x v="51"/>
    <x v="0"/>
    <n v="0"/>
  </r>
  <r>
    <n v="548"/>
    <n v="24"/>
    <n v="3"/>
    <x v="8"/>
    <x v="40"/>
    <x v="0"/>
    <n v="5"/>
  </r>
  <r>
    <n v="549"/>
    <n v="27"/>
    <n v="3"/>
    <x v="8"/>
    <x v="26"/>
    <x v="0"/>
    <n v="1"/>
  </r>
  <r>
    <n v="550"/>
    <n v="31"/>
    <n v="3"/>
    <x v="8"/>
    <x v="18"/>
    <x v="0"/>
    <n v="1"/>
  </r>
  <r>
    <n v="551"/>
    <n v="3"/>
    <n v="4"/>
    <x v="8"/>
    <x v="6"/>
    <x v="0"/>
    <n v="5"/>
  </r>
  <r>
    <n v="552"/>
    <n v="7"/>
    <n v="4"/>
    <x v="8"/>
    <x v="27"/>
    <x v="0"/>
    <n v="2"/>
  </r>
  <r>
    <n v="553"/>
    <n v="10"/>
    <n v="4"/>
    <x v="8"/>
    <x v="23"/>
    <x v="0"/>
    <n v="4"/>
  </r>
  <r>
    <n v="554"/>
    <n v="14"/>
    <n v="4"/>
    <x v="8"/>
    <x v="11"/>
    <x v="0"/>
    <n v="4"/>
  </r>
  <r>
    <n v="555"/>
    <n v="17"/>
    <n v="4"/>
    <x v="8"/>
    <x v="17"/>
    <x v="0"/>
    <n v="4"/>
  </r>
  <r>
    <n v="556"/>
    <n v="21"/>
    <n v="4"/>
    <x v="8"/>
    <x v="46"/>
    <x v="0"/>
    <n v="0"/>
  </r>
  <r>
    <n v="557"/>
    <n v="24"/>
    <n v="4"/>
    <x v="8"/>
    <x v="59"/>
    <x v="0"/>
    <n v="1"/>
  </r>
  <r>
    <n v="558"/>
    <n v="28"/>
    <n v="4"/>
    <x v="8"/>
    <x v="43"/>
    <x v="0"/>
    <n v="5"/>
  </r>
  <r>
    <n v="559"/>
    <n v="1"/>
    <n v="5"/>
    <x v="8"/>
    <x v="7"/>
    <x v="0"/>
    <n v="5"/>
  </r>
  <r>
    <n v="560"/>
    <n v="5"/>
    <n v="5"/>
    <x v="8"/>
    <x v="32"/>
    <x v="0"/>
    <n v="3"/>
  </r>
  <r>
    <n v="561"/>
    <n v="8"/>
    <n v="5"/>
    <x v="8"/>
    <x v="52"/>
    <x v="0"/>
    <n v="3"/>
  </r>
  <r>
    <n v="562"/>
    <n v="12"/>
    <n v="5"/>
    <x v="8"/>
    <x v="15"/>
    <x v="0"/>
    <n v="3"/>
  </r>
  <r>
    <n v="563"/>
    <n v="15"/>
    <n v="5"/>
    <x v="8"/>
    <x v="53"/>
    <x v="0"/>
    <n v="3"/>
  </r>
  <r>
    <n v="564"/>
    <n v="19"/>
    <n v="5"/>
    <x v="8"/>
    <x v="22"/>
    <x v="0"/>
    <n v="3"/>
  </r>
  <r>
    <n v="565"/>
    <n v="22"/>
    <n v="5"/>
    <x v="8"/>
    <x v="57"/>
    <x v="0"/>
    <n v="3"/>
  </r>
  <r>
    <n v="566"/>
    <n v="26"/>
    <n v="5"/>
    <x v="8"/>
    <x v="18"/>
    <x v="0"/>
    <n v="1"/>
  </r>
  <r>
    <n v="567"/>
    <n v="29"/>
    <n v="5"/>
    <x v="8"/>
    <x v="35"/>
    <x v="0"/>
    <n v="5"/>
  </r>
  <r>
    <n v="568"/>
    <n v="2"/>
    <n v="6"/>
    <x v="8"/>
    <x v="9"/>
    <x v="0"/>
    <n v="2"/>
  </r>
  <r>
    <n v="569"/>
    <n v="5"/>
    <n v="6"/>
    <x v="8"/>
    <x v="32"/>
    <x v="0"/>
    <n v="3"/>
  </r>
  <r>
    <n v="570"/>
    <n v="9"/>
    <n v="6"/>
    <x v="8"/>
    <x v="33"/>
    <x v="0"/>
    <n v="3"/>
  </r>
  <r>
    <n v="571"/>
    <n v="12"/>
    <n v="6"/>
    <x v="8"/>
    <x v="21"/>
    <x v="0"/>
    <n v="1"/>
  </r>
  <r>
    <n v="572"/>
    <n v="16"/>
    <n v="6"/>
    <x v="8"/>
    <x v="34"/>
    <x v="0"/>
    <n v="3"/>
  </r>
  <r>
    <n v="573"/>
    <n v="19"/>
    <n v="6"/>
    <x v="8"/>
    <x v="43"/>
    <x v="0"/>
    <n v="5"/>
  </r>
  <r>
    <n v="574"/>
    <n v="23"/>
    <n v="6"/>
    <x v="8"/>
    <x v="32"/>
    <x v="0"/>
    <n v="3"/>
  </r>
  <r>
    <n v="575"/>
    <n v="26"/>
    <n v="6"/>
    <x v="8"/>
    <x v="59"/>
    <x v="0"/>
    <n v="1"/>
  </r>
  <r>
    <n v="576"/>
    <n v="30"/>
    <n v="6"/>
    <x v="8"/>
    <x v="59"/>
    <x v="0"/>
    <n v="1"/>
  </r>
  <r>
    <n v="577"/>
    <n v="3"/>
    <n v="7"/>
    <x v="8"/>
    <x v="57"/>
    <x v="0"/>
    <n v="3"/>
  </r>
  <r>
    <n v="578"/>
    <n v="7"/>
    <n v="7"/>
    <x v="8"/>
    <x v="58"/>
    <x v="0"/>
    <n v="4"/>
  </r>
  <r>
    <n v="579"/>
    <n v="10"/>
    <n v="7"/>
    <x v="8"/>
    <x v="24"/>
    <x v="0"/>
    <n v="1"/>
  </r>
  <r>
    <n v="580"/>
    <n v="14"/>
    <n v="7"/>
    <x v="8"/>
    <x v="22"/>
    <x v="0"/>
    <n v="3"/>
  </r>
  <r>
    <n v="581"/>
    <n v="17"/>
    <n v="7"/>
    <x v="8"/>
    <x v="31"/>
    <x v="0"/>
    <n v="2"/>
  </r>
  <r>
    <n v="582"/>
    <n v="21"/>
    <n v="7"/>
    <x v="8"/>
    <x v="26"/>
    <x v="0"/>
    <n v="1"/>
  </r>
  <r>
    <n v="583"/>
    <n v="24"/>
    <n v="7"/>
    <x v="8"/>
    <x v="8"/>
    <x v="0"/>
    <n v="5"/>
  </r>
  <r>
    <n v="584"/>
    <n v="28"/>
    <n v="7"/>
    <x v="8"/>
    <x v="31"/>
    <x v="0"/>
    <n v="2"/>
  </r>
  <r>
    <n v="585"/>
    <n v="31"/>
    <n v="7"/>
    <x v="8"/>
    <x v="29"/>
    <x v="0"/>
    <n v="2"/>
  </r>
  <r>
    <n v="586"/>
    <n v="4"/>
    <n v="8"/>
    <x v="8"/>
    <x v="49"/>
    <x v="0"/>
    <n v="4"/>
  </r>
  <r>
    <n v="587"/>
    <n v="7"/>
    <n v="8"/>
    <x v="8"/>
    <x v="31"/>
    <x v="0"/>
    <n v="2"/>
  </r>
  <r>
    <n v="588"/>
    <n v="11"/>
    <n v="8"/>
    <x v="8"/>
    <x v="49"/>
    <x v="0"/>
    <n v="4"/>
  </r>
  <r>
    <n v="589"/>
    <n v="14"/>
    <n v="8"/>
    <x v="8"/>
    <x v="26"/>
    <x v="0"/>
    <n v="1"/>
  </r>
  <r>
    <n v="590"/>
    <n v="18"/>
    <n v="8"/>
    <x v="8"/>
    <x v="9"/>
    <x v="0"/>
    <n v="2"/>
  </r>
  <r>
    <n v="591"/>
    <n v="21"/>
    <n v="8"/>
    <x v="8"/>
    <x v="37"/>
    <x v="0"/>
    <n v="5"/>
  </r>
  <r>
    <n v="592"/>
    <n v="25"/>
    <n v="8"/>
    <x v="8"/>
    <x v="8"/>
    <x v="0"/>
    <n v="5"/>
  </r>
  <r>
    <n v="593"/>
    <n v="28"/>
    <n v="8"/>
    <x v="8"/>
    <x v="41"/>
    <x v="0"/>
    <n v="2"/>
  </r>
  <r>
    <n v="594"/>
    <n v="1"/>
    <n v="9"/>
    <x v="8"/>
    <x v="14"/>
    <x v="0"/>
    <n v="0"/>
  </r>
  <r>
    <n v="595"/>
    <n v="4"/>
    <n v="9"/>
    <x v="8"/>
    <x v="48"/>
    <x v="0"/>
    <n v="5"/>
  </r>
  <r>
    <n v="596"/>
    <n v="8"/>
    <n v="9"/>
    <x v="8"/>
    <x v="23"/>
    <x v="0"/>
    <n v="4"/>
  </r>
  <r>
    <n v="597"/>
    <n v="11"/>
    <n v="9"/>
    <x v="8"/>
    <x v="38"/>
    <x v="0"/>
    <n v="4"/>
  </r>
  <r>
    <n v="598"/>
    <n v="15"/>
    <n v="9"/>
    <x v="8"/>
    <x v="16"/>
    <x v="0"/>
    <n v="0"/>
  </r>
  <r>
    <n v="599"/>
    <n v="18"/>
    <n v="9"/>
    <x v="8"/>
    <x v="3"/>
    <x v="0"/>
    <n v="0"/>
  </r>
  <r>
    <n v="600"/>
    <n v="22"/>
    <n v="9"/>
    <x v="8"/>
    <x v="59"/>
    <x v="0"/>
    <n v="1"/>
  </r>
  <r>
    <n v="601"/>
    <n v="25"/>
    <n v="9"/>
    <x v="8"/>
    <x v="15"/>
    <x v="0"/>
    <n v="3"/>
  </r>
  <r>
    <n v="602"/>
    <n v="29"/>
    <n v="9"/>
    <x v="8"/>
    <x v="22"/>
    <x v="0"/>
    <n v="3"/>
  </r>
  <r>
    <n v="603"/>
    <n v="2"/>
    <n v="10"/>
    <x v="8"/>
    <x v="51"/>
    <x v="0"/>
    <n v="0"/>
  </r>
  <r>
    <n v="604"/>
    <n v="6"/>
    <n v="10"/>
    <x v="8"/>
    <x v="0"/>
    <x v="0"/>
    <n v="4"/>
  </r>
  <r>
    <n v="605"/>
    <n v="9"/>
    <n v="10"/>
    <x v="8"/>
    <x v="20"/>
    <x v="0"/>
    <n v="4"/>
  </r>
  <r>
    <n v="606"/>
    <n v="13"/>
    <n v="10"/>
    <x v="8"/>
    <x v="0"/>
    <x v="0"/>
    <n v="4"/>
  </r>
  <r>
    <n v="607"/>
    <n v="16"/>
    <n v="10"/>
    <x v="8"/>
    <x v="3"/>
    <x v="0"/>
    <n v="0"/>
  </r>
  <r>
    <n v="608"/>
    <n v="20"/>
    <n v="10"/>
    <x v="8"/>
    <x v="31"/>
    <x v="0"/>
    <n v="2"/>
  </r>
  <r>
    <n v="609"/>
    <n v="23"/>
    <n v="10"/>
    <x v="8"/>
    <x v="24"/>
    <x v="0"/>
    <n v="1"/>
  </r>
  <r>
    <n v="610"/>
    <n v="27"/>
    <n v="10"/>
    <x v="8"/>
    <x v="9"/>
    <x v="0"/>
    <n v="2"/>
  </r>
  <r>
    <n v="611"/>
    <n v="30"/>
    <n v="10"/>
    <x v="8"/>
    <x v="27"/>
    <x v="0"/>
    <n v="2"/>
  </r>
  <r>
    <n v="612"/>
    <n v="3"/>
    <n v="11"/>
    <x v="8"/>
    <x v="8"/>
    <x v="0"/>
    <n v="5"/>
  </r>
  <r>
    <n v="613"/>
    <n v="6"/>
    <n v="11"/>
    <x v="8"/>
    <x v="48"/>
    <x v="0"/>
    <n v="5"/>
  </r>
  <r>
    <n v="614"/>
    <n v="10"/>
    <n v="11"/>
    <x v="8"/>
    <x v="13"/>
    <x v="0"/>
    <n v="5"/>
  </r>
  <r>
    <n v="615"/>
    <n v="13"/>
    <n v="11"/>
    <x v="8"/>
    <x v="41"/>
    <x v="0"/>
    <n v="2"/>
  </r>
  <r>
    <n v="616"/>
    <n v="17"/>
    <n v="11"/>
    <x v="8"/>
    <x v="29"/>
    <x v="0"/>
    <n v="2"/>
  </r>
  <r>
    <n v="617"/>
    <n v="20"/>
    <n v="11"/>
    <x v="8"/>
    <x v="9"/>
    <x v="0"/>
    <n v="2"/>
  </r>
  <r>
    <n v="618"/>
    <n v="24"/>
    <n v="11"/>
    <x v="8"/>
    <x v="13"/>
    <x v="0"/>
    <n v="5"/>
  </r>
  <r>
    <n v="619"/>
    <n v="27"/>
    <n v="11"/>
    <x v="8"/>
    <x v="12"/>
    <x v="0"/>
    <n v="1"/>
  </r>
  <r>
    <n v="620"/>
    <n v="1"/>
    <n v="12"/>
    <x v="8"/>
    <x v="27"/>
    <x v="0"/>
    <n v="2"/>
  </r>
  <r>
    <n v="621"/>
    <n v="4"/>
    <n v="12"/>
    <x v="8"/>
    <x v="39"/>
    <x v="0"/>
    <n v="2"/>
  </r>
  <r>
    <n v="622"/>
    <n v="8"/>
    <n v="12"/>
    <x v="8"/>
    <x v="43"/>
    <x v="0"/>
    <n v="5"/>
  </r>
  <r>
    <n v="623"/>
    <n v="11"/>
    <n v="12"/>
    <x v="8"/>
    <x v="38"/>
    <x v="0"/>
    <n v="4"/>
  </r>
  <r>
    <n v="624"/>
    <n v="15"/>
    <n v="12"/>
    <x v="8"/>
    <x v="52"/>
    <x v="0"/>
    <n v="3"/>
  </r>
  <r>
    <n v="625"/>
    <n v="18"/>
    <n v="12"/>
    <x v="8"/>
    <x v="43"/>
    <x v="0"/>
    <n v="5"/>
  </r>
  <r>
    <n v="626"/>
    <n v="22"/>
    <n v="12"/>
    <x v="8"/>
    <x v="17"/>
    <x v="0"/>
    <n v="4"/>
  </r>
  <r>
    <n v="627"/>
    <n v="29"/>
    <n v="12"/>
    <x v="8"/>
    <x v="5"/>
    <x v="0"/>
    <n v="1"/>
  </r>
  <r>
    <n v="628"/>
    <n v="5"/>
    <n v="1"/>
    <x v="9"/>
    <x v="46"/>
    <x v="0"/>
    <n v="0"/>
  </r>
  <r>
    <n v="629"/>
    <n v="8"/>
    <n v="1"/>
    <x v="9"/>
    <x v="47"/>
    <x v="0"/>
    <n v="3"/>
  </r>
  <r>
    <n v="630"/>
    <n v="12"/>
    <n v="1"/>
    <x v="9"/>
    <x v="12"/>
    <x v="0"/>
    <n v="1"/>
  </r>
  <r>
    <n v="631"/>
    <n v="15"/>
    <n v="1"/>
    <x v="9"/>
    <x v="4"/>
    <x v="0"/>
    <n v="0"/>
  </r>
  <r>
    <n v="632"/>
    <n v="19"/>
    <n v="1"/>
    <x v="9"/>
    <x v="30"/>
    <x v="0"/>
    <n v="0"/>
  </r>
  <r>
    <n v="633"/>
    <n v="22"/>
    <n v="1"/>
    <x v="9"/>
    <x v="41"/>
    <x v="0"/>
    <n v="2"/>
  </r>
  <r>
    <n v="634"/>
    <n v="26"/>
    <n v="1"/>
    <x v="9"/>
    <x v="26"/>
    <x v="0"/>
    <n v="1"/>
  </r>
  <r>
    <n v="635"/>
    <n v="29"/>
    <n v="1"/>
    <x v="9"/>
    <x v="17"/>
    <x v="0"/>
    <n v="4"/>
  </r>
  <r>
    <n v="636"/>
    <n v="2"/>
    <n v="2"/>
    <x v="9"/>
    <x v="31"/>
    <x v="0"/>
    <n v="2"/>
  </r>
  <r>
    <n v="637"/>
    <n v="5"/>
    <n v="2"/>
    <x v="9"/>
    <x v="44"/>
    <x v="0"/>
    <n v="5"/>
  </r>
  <r>
    <n v="638"/>
    <n v="12"/>
    <n v="2"/>
    <x v="9"/>
    <x v="38"/>
    <x v="0"/>
    <n v="4"/>
  </r>
  <r>
    <n v="639"/>
    <n v="16"/>
    <n v="2"/>
    <x v="9"/>
    <x v="40"/>
    <x v="0"/>
    <n v="5"/>
  </r>
  <r>
    <n v="640"/>
    <n v="19"/>
    <n v="2"/>
    <x v="9"/>
    <x v="55"/>
    <x v="0"/>
    <n v="1"/>
  </r>
  <r>
    <n v="641"/>
    <n v="23"/>
    <n v="2"/>
    <x v="9"/>
    <x v="18"/>
    <x v="0"/>
    <n v="1"/>
  </r>
  <r>
    <n v="642"/>
    <n v="26"/>
    <n v="2"/>
    <x v="9"/>
    <x v="40"/>
    <x v="0"/>
    <n v="5"/>
  </r>
  <r>
    <n v="643"/>
    <n v="2"/>
    <n v="3"/>
    <x v="9"/>
    <x v="21"/>
    <x v="0"/>
    <n v="1"/>
  </r>
  <r>
    <n v="644"/>
    <n v="5"/>
    <n v="3"/>
    <x v="9"/>
    <x v="35"/>
    <x v="0"/>
    <n v="5"/>
  </r>
  <r>
    <n v="645"/>
    <n v="9"/>
    <n v="3"/>
    <x v="9"/>
    <x v="44"/>
    <x v="0"/>
    <n v="5"/>
  </r>
  <r>
    <n v="646"/>
    <n v="12"/>
    <n v="3"/>
    <x v="9"/>
    <x v="26"/>
    <x v="0"/>
    <n v="1"/>
  </r>
  <r>
    <n v="647"/>
    <n v="16"/>
    <n v="3"/>
    <x v="9"/>
    <x v="6"/>
    <x v="0"/>
    <n v="5"/>
  </r>
  <r>
    <n v="648"/>
    <n v="19"/>
    <n v="3"/>
    <x v="9"/>
    <x v="16"/>
    <x v="0"/>
    <n v="0"/>
  </r>
  <r>
    <n v="649"/>
    <n v="23"/>
    <n v="3"/>
    <x v="9"/>
    <x v="1"/>
    <x v="0"/>
    <n v="0"/>
  </r>
  <r>
    <n v="650"/>
    <n v="26"/>
    <n v="3"/>
    <x v="9"/>
    <x v="7"/>
    <x v="0"/>
    <n v="5"/>
  </r>
  <r>
    <n v="651"/>
    <n v="30"/>
    <n v="3"/>
    <x v="9"/>
    <x v="52"/>
    <x v="0"/>
    <n v="3"/>
  </r>
  <r>
    <n v="652"/>
    <n v="2"/>
    <n v="4"/>
    <x v="9"/>
    <x v="29"/>
    <x v="0"/>
    <n v="2"/>
  </r>
  <r>
    <n v="653"/>
    <n v="6"/>
    <n v="4"/>
    <x v="9"/>
    <x v="57"/>
    <x v="0"/>
    <n v="3"/>
  </r>
  <r>
    <n v="654"/>
    <n v="9"/>
    <n v="4"/>
    <x v="9"/>
    <x v="14"/>
    <x v="0"/>
    <n v="0"/>
  </r>
  <r>
    <n v="655"/>
    <n v="13"/>
    <n v="4"/>
    <x v="9"/>
    <x v="45"/>
    <x v="0"/>
    <n v="2"/>
  </r>
  <r>
    <n v="656"/>
    <n v="16"/>
    <n v="4"/>
    <x v="9"/>
    <x v="43"/>
    <x v="0"/>
    <n v="5"/>
  </r>
  <r>
    <n v="657"/>
    <n v="20"/>
    <n v="4"/>
    <x v="9"/>
    <x v="10"/>
    <x v="0"/>
    <n v="1"/>
  </r>
  <r>
    <n v="658"/>
    <n v="23"/>
    <n v="4"/>
    <x v="9"/>
    <x v="0"/>
    <x v="0"/>
    <n v="4"/>
  </r>
  <r>
    <n v="659"/>
    <n v="27"/>
    <n v="4"/>
    <x v="9"/>
    <x v="21"/>
    <x v="0"/>
    <n v="1"/>
  </r>
  <r>
    <n v="660"/>
    <n v="30"/>
    <n v="4"/>
    <x v="9"/>
    <x v="7"/>
    <x v="0"/>
    <n v="5"/>
  </r>
  <r>
    <n v="661"/>
    <n v="4"/>
    <n v="5"/>
    <x v="9"/>
    <x v="38"/>
    <x v="0"/>
    <n v="4"/>
  </r>
  <r>
    <n v="662"/>
    <n v="7"/>
    <n v="5"/>
    <x v="9"/>
    <x v="51"/>
    <x v="0"/>
    <n v="0"/>
  </r>
  <r>
    <n v="663"/>
    <n v="11"/>
    <n v="5"/>
    <x v="9"/>
    <x v="4"/>
    <x v="0"/>
    <n v="0"/>
  </r>
  <r>
    <n v="664"/>
    <n v="14"/>
    <n v="5"/>
    <x v="9"/>
    <x v="55"/>
    <x v="0"/>
    <n v="1"/>
  </r>
  <r>
    <n v="665"/>
    <n v="18"/>
    <n v="5"/>
    <x v="9"/>
    <x v="46"/>
    <x v="0"/>
    <n v="0"/>
  </r>
  <r>
    <n v="666"/>
    <n v="21"/>
    <n v="5"/>
    <x v="9"/>
    <x v="56"/>
    <x v="0"/>
    <n v="0"/>
  </r>
  <r>
    <n v="667"/>
    <n v="25"/>
    <n v="5"/>
    <x v="9"/>
    <x v="16"/>
    <x v="0"/>
    <n v="0"/>
  </r>
  <r>
    <n v="668"/>
    <n v="28"/>
    <n v="5"/>
    <x v="9"/>
    <x v="17"/>
    <x v="0"/>
    <n v="4"/>
  </r>
  <r>
    <n v="669"/>
    <n v="1"/>
    <n v="6"/>
    <x v="9"/>
    <x v="56"/>
    <x v="0"/>
    <n v="0"/>
  </r>
  <r>
    <n v="670"/>
    <n v="4"/>
    <n v="6"/>
    <x v="9"/>
    <x v="38"/>
    <x v="0"/>
    <n v="4"/>
  </r>
  <r>
    <n v="671"/>
    <n v="8"/>
    <n v="6"/>
    <x v="9"/>
    <x v="41"/>
    <x v="0"/>
    <n v="2"/>
  </r>
  <r>
    <n v="672"/>
    <n v="11"/>
    <n v="6"/>
    <x v="9"/>
    <x v="23"/>
    <x v="0"/>
    <n v="4"/>
  </r>
  <r>
    <n v="673"/>
    <n v="15"/>
    <n v="6"/>
    <x v="9"/>
    <x v="3"/>
    <x v="0"/>
    <n v="0"/>
  </r>
  <r>
    <n v="674"/>
    <n v="18"/>
    <n v="6"/>
    <x v="9"/>
    <x v="27"/>
    <x v="0"/>
    <n v="2"/>
  </r>
  <r>
    <n v="675"/>
    <n v="22"/>
    <n v="6"/>
    <x v="9"/>
    <x v="19"/>
    <x v="0"/>
    <n v="4"/>
  </r>
  <r>
    <n v="676"/>
    <n v="25"/>
    <n v="6"/>
    <x v="9"/>
    <x v="17"/>
    <x v="0"/>
    <n v="4"/>
  </r>
  <r>
    <n v="677"/>
    <n v="29"/>
    <n v="6"/>
    <x v="9"/>
    <x v="9"/>
    <x v="0"/>
    <n v="2"/>
  </r>
  <r>
    <n v="678"/>
    <n v="2"/>
    <n v="7"/>
    <x v="9"/>
    <x v="20"/>
    <x v="0"/>
    <n v="4"/>
  </r>
  <r>
    <n v="679"/>
    <n v="6"/>
    <n v="7"/>
    <x v="9"/>
    <x v="15"/>
    <x v="0"/>
    <n v="3"/>
  </r>
  <r>
    <n v="680"/>
    <n v="9"/>
    <n v="7"/>
    <x v="9"/>
    <x v="20"/>
    <x v="0"/>
    <n v="4"/>
  </r>
  <r>
    <n v="681"/>
    <n v="13"/>
    <n v="7"/>
    <x v="9"/>
    <x v="43"/>
    <x v="0"/>
    <n v="5"/>
  </r>
  <r>
    <n v="682"/>
    <n v="16"/>
    <n v="7"/>
    <x v="9"/>
    <x v="13"/>
    <x v="0"/>
    <n v="5"/>
  </r>
  <r>
    <n v="683"/>
    <n v="20"/>
    <n v="7"/>
    <x v="9"/>
    <x v="23"/>
    <x v="0"/>
    <n v="4"/>
  </r>
  <r>
    <n v="684"/>
    <n v="23"/>
    <n v="7"/>
    <x v="9"/>
    <x v="19"/>
    <x v="0"/>
    <n v="4"/>
  </r>
  <r>
    <n v="685"/>
    <n v="27"/>
    <n v="7"/>
    <x v="9"/>
    <x v="34"/>
    <x v="0"/>
    <n v="3"/>
  </r>
  <r>
    <n v="686"/>
    <n v="30"/>
    <n v="7"/>
    <x v="9"/>
    <x v="34"/>
    <x v="0"/>
    <n v="3"/>
  </r>
  <r>
    <n v="687"/>
    <n v="3"/>
    <n v="8"/>
    <x v="9"/>
    <x v="43"/>
    <x v="0"/>
    <n v="5"/>
  </r>
  <r>
    <n v="688"/>
    <n v="6"/>
    <n v="8"/>
    <x v="9"/>
    <x v="11"/>
    <x v="0"/>
    <n v="4"/>
  </r>
  <r>
    <n v="689"/>
    <n v="10"/>
    <n v="8"/>
    <x v="9"/>
    <x v="3"/>
    <x v="0"/>
    <n v="0"/>
  </r>
  <r>
    <n v="690"/>
    <n v="13"/>
    <n v="8"/>
    <x v="9"/>
    <x v="24"/>
    <x v="0"/>
    <n v="1"/>
  </r>
  <r>
    <n v="691"/>
    <n v="17"/>
    <n v="8"/>
    <x v="9"/>
    <x v="8"/>
    <x v="0"/>
    <n v="5"/>
  </r>
  <r>
    <n v="692"/>
    <n v="20"/>
    <n v="8"/>
    <x v="9"/>
    <x v="34"/>
    <x v="0"/>
    <n v="3"/>
  </r>
  <r>
    <n v="693"/>
    <n v="24"/>
    <n v="8"/>
    <x v="9"/>
    <x v="21"/>
    <x v="0"/>
    <n v="1"/>
  </r>
  <r>
    <n v="694"/>
    <n v="27"/>
    <n v="8"/>
    <x v="9"/>
    <x v="24"/>
    <x v="0"/>
    <n v="1"/>
  </r>
  <r>
    <n v="695"/>
    <n v="31"/>
    <n v="8"/>
    <x v="9"/>
    <x v="26"/>
    <x v="0"/>
    <n v="1"/>
  </r>
  <r>
    <n v="696"/>
    <n v="3"/>
    <n v="9"/>
    <x v="9"/>
    <x v="15"/>
    <x v="0"/>
    <n v="3"/>
  </r>
  <r>
    <n v="697"/>
    <n v="10"/>
    <n v="9"/>
    <x v="9"/>
    <x v="7"/>
    <x v="0"/>
    <n v="5"/>
  </r>
  <r>
    <n v="698"/>
    <n v="14"/>
    <n v="9"/>
    <x v="9"/>
    <x v="27"/>
    <x v="0"/>
    <n v="2"/>
  </r>
  <r>
    <n v="699"/>
    <n v="19"/>
    <n v="9"/>
    <x v="9"/>
    <x v="7"/>
    <x v="0"/>
    <n v="5"/>
  </r>
  <r>
    <n v="700"/>
    <n v="21"/>
    <n v="9"/>
    <x v="9"/>
    <x v="30"/>
    <x v="0"/>
    <n v="0"/>
  </r>
  <r>
    <n v="701"/>
    <n v="24"/>
    <n v="9"/>
    <x v="9"/>
    <x v="26"/>
    <x v="0"/>
    <n v="1"/>
  </r>
  <r>
    <n v="702"/>
    <n v="28"/>
    <n v="9"/>
    <x v="9"/>
    <x v="4"/>
    <x v="0"/>
    <n v="0"/>
  </r>
  <r>
    <n v="703"/>
    <n v="1"/>
    <n v="10"/>
    <x v="9"/>
    <x v="31"/>
    <x v="0"/>
    <n v="2"/>
  </r>
  <r>
    <n v="704"/>
    <n v="5"/>
    <n v="10"/>
    <x v="9"/>
    <x v="30"/>
    <x v="0"/>
    <n v="0"/>
  </r>
  <r>
    <n v="705"/>
    <n v="8"/>
    <n v="10"/>
    <x v="9"/>
    <x v="28"/>
    <x v="0"/>
    <n v="0"/>
  </r>
  <r>
    <n v="706"/>
    <n v="15"/>
    <n v="10"/>
    <x v="9"/>
    <x v="27"/>
    <x v="0"/>
    <n v="2"/>
  </r>
  <r>
    <n v="707"/>
    <n v="19"/>
    <n v="10"/>
    <x v="9"/>
    <x v="40"/>
    <x v="0"/>
    <n v="5"/>
  </r>
  <r>
    <n v="708"/>
    <n v="22"/>
    <n v="10"/>
    <x v="9"/>
    <x v="49"/>
    <x v="0"/>
    <n v="4"/>
  </r>
  <r>
    <n v="709"/>
    <n v="26"/>
    <n v="10"/>
    <x v="9"/>
    <x v="39"/>
    <x v="0"/>
    <n v="2"/>
  </r>
  <r>
    <n v="710"/>
    <n v="29"/>
    <n v="10"/>
    <x v="9"/>
    <x v="50"/>
    <x v="0"/>
    <n v="4"/>
  </r>
  <r>
    <n v="711"/>
    <n v="5"/>
    <n v="11"/>
    <x v="9"/>
    <x v="14"/>
    <x v="0"/>
    <n v="0"/>
  </r>
  <r>
    <n v="712"/>
    <n v="9"/>
    <n v="11"/>
    <x v="9"/>
    <x v="33"/>
    <x v="0"/>
    <n v="3"/>
  </r>
  <r>
    <n v="713"/>
    <n v="12"/>
    <n v="11"/>
    <x v="9"/>
    <x v="50"/>
    <x v="0"/>
    <n v="4"/>
  </r>
  <r>
    <n v="714"/>
    <n v="16"/>
    <n v="11"/>
    <x v="9"/>
    <x v="18"/>
    <x v="0"/>
    <n v="1"/>
  </r>
  <r>
    <n v="1"/>
    <n v="11"/>
    <n v="3"/>
    <x v="0"/>
    <x v="16"/>
    <x v="1"/>
    <n v="0"/>
  </r>
  <r>
    <n v="2"/>
    <n v="18"/>
    <n v="3"/>
    <x v="0"/>
    <x v="52"/>
    <x v="1"/>
    <n v="3"/>
  </r>
  <r>
    <n v="3"/>
    <n v="25"/>
    <n v="3"/>
    <x v="0"/>
    <x v="31"/>
    <x v="1"/>
    <n v="2"/>
  </r>
  <r>
    <n v="4"/>
    <n v="1"/>
    <n v="4"/>
    <x v="0"/>
    <x v="43"/>
    <x v="1"/>
    <n v="5"/>
  </r>
  <r>
    <n v="5"/>
    <n v="8"/>
    <n v="4"/>
    <x v="0"/>
    <x v="5"/>
    <x v="1"/>
    <n v="1"/>
  </r>
  <r>
    <n v="6"/>
    <n v="15"/>
    <n v="4"/>
    <x v="0"/>
    <x v="47"/>
    <x v="1"/>
    <n v="3"/>
  </r>
  <r>
    <n v="7"/>
    <n v="22"/>
    <n v="4"/>
    <x v="0"/>
    <x v="22"/>
    <x v="1"/>
    <n v="3"/>
  </r>
  <r>
    <n v="8"/>
    <n v="29"/>
    <n v="4"/>
    <x v="0"/>
    <x v="18"/>
    <x v="1"/>
    <n v="1"/>
  </r>
  <r>
    <n v="9"/>
    <n v="6"/>
    <n v="5"/>
    <x v="0"/>
    <x v="23"/>
    <x v="1"/>
    <n v="4"/>
  </r>
  <r>
    <n v="10"/>
    <n v="13"/>
    <n v="5"/>
    <x v="0"/>
    <x v="51"/>
    <x v="1"/>
    <n v="0"/>
  </r>
  <r>
    <n v="11"/>
    <n v="20"/>
    <n v="5"/>
    <x v="0"/>
    <x v="24"/>
    <x v="1"/>
    <n v="1"/>
  </r>
  <r>
    <n v="12"/>
    <n v="27"/>
    <n v="5"/>
    <x v="0"/>
    <x v="41"/>
    <x v="1"/>
    <n v="2"/>
  </r>
  <r>
    <n v="13"/>
    <n v="3"/>
    <n v="6"/>
    <x v="0"/>
    <x v="32"/>
    <x v="1"/>
    <n v="3"/>
  </r>
  <r>
    <n v="14"/>
    <n v="10"/>
    <n v="6"/>
    <x v="0"/>
    <x v="30"/>
    <x v="1"/>
    <n v="0"/>
  </r>
  <r>
    <n v="15"/>
    <n v="17"/>
    <n v="6"/>
    <x v="0"/>
    <x v="55"/>
    <x v="1"/>
    <n v="1"/>
  </r>
  <r>
    <n v="16"/>
    <n v="24"/>
    <n v="6"/>
    <x v="0"/>
    <x v="37"/>
    <x v="1"/>
    <n v="5"/>
  </r>
  <r>
    <n v="17"/>
    <n v="1"/>
    <n v="7"/>
    <x v="0"/>
    <x v="10"/>
    <x v="1"/>
    <n v="1"/>
  </r>
  <r>
    <n v="18"/>
    <n v="8"/>
    <n v="7"/>
    <x v="0"/>
    <x v="2"/>
    <x v="1"/>
    <n v="3"/>
  </r>
  <r>
    <n v="19"/>
    <n v="15"/>
    <n v="7"/>
    <x v="0"/>
    <x v="9"/>
    <x v="1"/>
    <n v="2"/>
  </r>
  <r>
    <n v="20"/>
    <n v="22"/>
    <n v="7"/>
    <x v="0"/>
    <x v="42"/>
    <x v="1"/>
    <n v="2"/>
  </r>
  <r>
    <n v="21"/>
    <n v="29"/>
    <n v="7"/>
    <x v="0"/>
    <x v="50"/>
    <x v="1"/>
    <n v="4"/>
  </r>
  <r>
    <n v="22"/>
    <n v="5"/>
    <n v="8"/>
    <x v="0"/>
    <x v="22"/>
    <x v="1"/>
    <n v="3"/>
  </r>
  <r>
    <n v="23"/>
    <n v="12"/>
    <n v="8"/>
    <x v="0"/>
    <x v="44"/>
    <x v="1"/>
    <n v="5"/>
  </r>
  <r>
    <n v="24"/>
    <n v="19"/>
    <n v="8"/>
    <x v="0"/>
    <x v="46"/>
    <x v="1"/>
    <n v="0"/>
  </r>
  <r>
    <n v="25"/>
    <n v="25"/>
    <n v="8"/>
    <x v="0"/>
    <x v="19"/>
    <x v="1"/>
    <n v="4"/>
  </r>
  <r>
    <n v="26"/>
    <n v="1"/>
    <n v="9"/>
    <x v="0"/>
    <x v="7"/>
    <x v="1"/>
    <n v="5"/>
  </r>
  <r>
    <n v="27"/>
    <n v="8"/>
    <n v="9"/>
    <x v="0"/>
    <x v="34"/>
    <x v="1"/>
    <n v="3"/>
  </r>
  <r>
    <n v="28"/>
    <n v="15"/>
    <n v="9"/>
    <x v="0"/>
    <x v="3"/>
    <x v="1"/>
    <n v="0"/>
  </r>
  <r>
    <n v="29"/>
    <n v="22"/>
    <n v="9"/>
    <x v="0"/>
    <x v="6"/>
    <x v="1"/>
    <n v="5"/>
  </r>
  <r>
    <n v="30"/>
    <n v="29"/>
    <n v="9"/>
    <x v="0"/>
    <x v="19"/>
    <x v="1"/>
    <n v="4"/>
  </r>
  <r>
    <n v="31"/>
    <n v="6"/>
    <n v="10"/>
    <x v="0"/>
    <x v="5"/>
    <x v="1"/>
    <n v="1"/>
  </r>
  <r>
    <n v="32"/>
    <n v="13"/>
    <n v="10"/>
    <x v="0"/>
    <x v="34"/>
    <x v="1"/>
    <n v="3"/>
  </r>
  <r>
    <n v="33"/>
    <n v="20"/>
    <n v="10"/>
    <x v="0"/>
    <x v="34"/>
    <x v="1"/>
    <n v="3"/>
  </r>
  <r>
    <n v="34"/>
    <n v="27"/>
    <n v="10"/>
    <x v="0"/>
    <x v="26"/>
    <x v="1"/>
    <n v="1"/>
  </r>
  <r>
    <n v="35"/>
    <n v="3"/>
    <n v="11"/>
    <x v="0"/>
    <x v="35"/>
    <x v="1"/>
    <n v="5"/>
  </r>
  <r>
    <n v="36"/>
    <n v="10"/>
    <n v="11"/>
    <x v="0"/>
    <x v="28"/>
    <x v="1"/>
    <n v="0"/>
  </r>
  <r>
    <n v="37"/>
    <n v="17"/>
    <n v="11"/>
    <x v="0"/>
    <x v="3"/>
    <x v="1"/>
    <n v="0"/>
  </r>
  <r>
    <n v="38"/>
    <n v="24"/>
    <n v="11"/>
    <x v="0"/>
    <x v="38"/>
    <x v="1"/>
    <n v="4"/>
  </r>
  <r>
    <n v="39"/>
    <n v="1"/>
    <n v="12"/>
    <x v="0"/>
    <x v="15"/>
    <x v="1"/>
    <n v="3"/>
  </r>
  <r>
    <n v="40"/>
    <n v="8"/>
    <n v="12"/>
    <x v="0"/>
    <x v="55"/>
    <x v="1"/>
    <n v="1"/>
  </r>
  <r>
    <n v="41"/>
    <n v="15"/>
    <n v="12"/>
    <x v="0"/>
    <x v="45"/>
    <x v="1"/>
    <n v="2"/>
  </r>
  <r>
    <n v="42"/>
    <n v="22"/>
    <n v="12"/>
    <x v="0"/>
    <x v="2"/>
    <x v="1"/>
    <n v="3"/>
  </r>
  <r>
    <n v="43"/>
    <n v="29"/>
    <n v="12"/>
    <x v="0"/>
    <x v="37"/>
    <x v="1"/>
    <n v="5"/>
  </r>
  <r>
    <n v="44"/>
    <n v="5"/>
    <n v="1"/>
    <x v="1"/>
    <x v="22"/>
    <x v="1"/>
    <n v="3"/>
  </r>
  <r>
    <n v="45"/>
    <n v="12"/>
    <n v="1"/>
    <x v="1"/>
    <x v="56"/>
    <x v="1"/>
    <n v="0"/>
  </r>
  <r>
    <n v="46"/>
    <n v="19"/>
    <n v="1"/>
    <x v="1"/>
    <x v="50"/>
    <x v="1"/>
    <n v="4"/>
  </r>
  <r>
    <n v="47"/>
    <n v="26"/>
    <n v="1"/>
    <x v="1"/>
    <x v="18"/>
    <x v="1"/>
    <n v="1"/>
  </r>
  <r>
    <n v="48"/>
    <n v="2"/>
    <n v="2"/>
    <x v="1"/>
    <x v="16"/>
    <x v="1"/>
    <n v="0"/>
  </r>
  <r>
    <n v="49"/>
    <n v="9"/>
    <n v="2"/>
    <x v="1"/>
    <x v="56"/>
    <x v="1"/>
    <n v="0"/>
  </r>
  <r>
    <n v="50"/>
    <n v="16"/>
    <n v="2"/>
    <x v="1"/>
    <x v="20"/>
    <x v="1"/>
    <n v="4"/>
  </r>
  <r>
    <n v="51"/>
    <n v="23"/>
    <n v="2"/>
    <x v="1"/>
    <x v="29"/>
    <x v="1"/>
    <n v="2"/>
  </r>
  <r>
    <n v="52"/>
    <n v="2"/>
    <n v="3"/>
    <x v="1"/>
    <x v="24"/>
    <x v="1"/>
    <n v="1"/>
  </r>
  <r>
    <n v="53"/>
    <n v="9"/>
    <n v="3"/>
    <x v="1"/>
    <x v="26"/>
    <x v="1"/>
    <n v="1"/>
  </r>
  <r>
    <n v="54"/>
    <n v="16"/>
    <n v="3"/>
    <x v="1"/>
    <x v="25"/>
    <x v="1"/>
    <n v="2"/>
  </r>
  <r>
    <n v="55"/>
    <n v="23"/>
    <n v="3"/>
    <x v="1"/>
    <x v="30"/>
    <x v="1"/>
    <n v="0"/>
  </r>
  <r>
    <n v="56"/>
    <n v="30"/>
    <n v="3"/>
    <x v="1"/>
    <x v="33"/>
    <x v="1"/>
    <n v="3"/>
  </r>
  <r>
    <n v="57"/>
    <n v="6"/>
    <n v="4"/>
    <x v="1"/>
    <x v="18"/>
    <x v="1"/>
    <n v="1"/>
  </r>
  <r>
    <n v="58"/>
    <n v="13"/>
    <n v="4"/>
    <x v="1"/>
    <x v="17"/>
    <x v="1"/>
    <n v="4"/>
  </r>
  <r>
    <n v="59"/>
    <n v="20"/>
    <n v="4"/>
    <x v="1"/>
    <x v="26"/>
    <x v="1"/>
    <n v="1"/>
  </r>
  <r>
    <n v="60"/>
    <n v="27"/>
    <n v="4"/>
    <x v="1"/>
    <x v="21"/>
    <x v="1"/>
    <n v="1"/>
  </r>
  <r>
    <n v="61"/>
    <n v="4"/>
    <n v="5"/>
    <x v="1"/>
    <x v="46"/>
    <x v="1"/>
    <n v="0"/>
  </r>
  <r>
    <n v="62"/>
    <n v="11"/>
    <n v="5"/>
    <x v="1"/>
    <x v="26"/>
    <x v="1"/>
    <n v="1"/>
  </r>
  <r>
    <n v="63"/>
    <n v="18"/>
    <n v="5"/>
    <x v="1"/>
    <x v="1"/>
    <x v="1"/>
    <n v="0"/>
  </r>
  <r>
    <n v="64"/>
    <n v="25"/>
    <n v="5"/>
    <x v="1"/>
    <x v="48"/>
    <x v="1"/>
    <n v="5"/>
  </r>
  <r>
    <n v="65"/>
    <n v="1"/>
    <n v="6"/>
    <x v="1"/>
    <x v="4"/>
    <x v="1"/>
    <n v="0"/>
  </r>
  <r>
    <n v="66"/>
    <n v="8"/>
    <n v="6"/>
    <x v="1"/>
    <x v="45"/>
    <x v="1"/>
    <n v="2"/>
  </r>
  <r>
    <n v="67"/>
    <n v="15"/>
    <n v="6"/>
    <x v="1"/>
    <x v="21"/>
    <x v="1"/>
    <n v="1"/>
  </r>
  <r>
    <n v="68"/>
    <n v="22"/>
    <n v="6"/>
    <x v="1"/>
    <x v="26"/>
    <x v="1"/>
    <n v="1"/>
  </r>
  <r>
    <n v="69"/>
    <n v="29"/>
    <n v="6"/>
    <x v="1"/>
    <x v="37"/>
    <x v="1"/>
    <n v="5"/>
  </r>
  <r>
    <n v="70"/>
    <n v="6"/>
    <n v="7"/>
    <x v="1"/>
    <x v="18"/>
    <x v="1"/>
    <n v="1"/>
  </r>
  <r>
    <n v="71"/>
    <n v="13"/>
    <n v="7"/>
    <x v="1"/>
    <x v="12"/>
    <x v="1"/>
    <n v="1"/>
  </r>
  <r>
    <n v="72"/>
    <n v="20"/>
    <n v="7"/>
    <x v="1"/>
    <x v="58"/>
    <x v="1"/>
    <n v="4"/>
  </r>
  <r>
    <n v="73"/>
    <n v="27"/>
    <n v="7"/>
    <x v="1"/>
    <x v="9"/>
    <x v="1"/>
    <n v="2"/>
  </r>
  <r>
    <n v="74"/>
    <n v="3"/>
    <n v="8"/>
    <x v="1"/>
    <x v="29"/>
    <x v="1"/>
    <n v="2"/>
  </r>
  <r>
    <n v="75"/>
    <n v="10"/>
    <n v="8"/>
    <x v="1"/>
    <x v="17"/>
    <x v="1"/>
    <n v="4"/>
  </r>
  <r>
    <n v="76"/>
    <n v="17"/>
    <n v="8"/>
    <x v="1"/>
    <x v="59"/>
    <x v="1"/>
    <n v="1"/>
  </r>
  <r>
    <n v="77"/>
    <n v="24"/>
    <n v="8"/>
    <x v="1"/>
    <x v="48"/>
    <x v="1"/>
    <n v="5"/>
  </r>
  <r>
    <n v="78"/>
    <n v="31"/>
    <n v="8"/>
    <x v="1"/>
    <x v="32"/>
    <x v="1"/>
    <n v="3"/>
  </r>
  <r>
    <n v="79"/>
    <n v="7"/>
    <n v="9"/>
    <x v="1"/>
    <x v="9"/>
    <x v="1"/>
    <n v="2"/>
  </r>
  <r>
    <n v="80"/>
    <n v="14"/>
    <n v="9"/>
    <x v="1"/>
    <x v="47"/>
    <x v="1"/>
    <n v="3"/>
  </r>
  <r>
    <n v="81"/>
    <n v="21"/>
    <n v="9"/>
    <x v="1"/>
    <x v="0"/>
    <x v="1"/>
    <n v="4"/>
  </r>
  <r>
    <n v="82"/>
    <n v="28"/>
    <n v="9"/>
    <x v="1"/>
    <x v="2"/>
    <x v="1"/>
    <n v="3"/>
  </r>
  <r>
    <n v="83"/>
    <n v="5"/>
    <n v="10"/>
    <x v="1"/>
    <x v="12"/>
    <x v="1"/>
    <n v="1"/>
  </r>
  <r>
    <n v="84"/>
    <n v="12"/>
    <n v="10"/>
    <x v="1"/>
    <x v="53"/>
    <x v="1"/>
    <n v="3"/>
  </r>
  <r>
    <n v="85"/>
    <n v="19"/>
    <n v="10"/>
    <x v="1"/>
    <x v="24"/>
    <x v="1"/>
    <n v="1"/>
  </r>
  <r>
    <n v="86"/>
    <n v="26"/>
    <n v="10"/>
    <x v="1"/>
    <x v="25"/>
    <x v="1"/>
    <n v="2"/>
  </r>
  <r>
    <n v="87"/>
    <n v="2"/>
    <n v="11"/>
    <x v="1"/>
    <x v="51"/>
    <x v="1"/>
    <n v="0"/>
  </r>
  <r>
    <n v="88"/>
    <n v="9"/>
    <n v="11"/>
    <x v="1"/>
    <x v="15"/>
    <x v="1"/>
    <n v="3"/>
  </r>
  <r>
    <n v="89"/>
    <n v="16"/>
    <n v="11"/>
    <x v="1"/>
    <x v="38"/>
    <x v="1"/>
    <n v="4"/>
  </r>
  <r>
    <n v="90"/>
    <n v="23"/>
    <n v="11"/>
    <x v="1"/>
    <x v="45"/>
    <x v="1"/>
    <n v="2"/>
  </r>
  <r>
    <n v="91"/>
    <n v="30"/>
    <n v="11"/>
    <x v="1"/>
    <x v="51"/>
    <x v="1"/>
    <n v="0"/>
  </r>
  <r>
    <n v="92"/>
    <n v="7"/>
    <n v="12"/>
    <x v="1"/>
    <x v="36"/>
    <x v="1"/>
    <n v="2"/>
  </r>
  <r>
    <n v="93"/>
    <n v="14"/>
    <n v="12"/>
    <x v="1"/>
    <x v="7"/>
    <x v="1"/>
    <n v="5"/>
  </r>
  <r>
    <n v="94"/>
    <n v="21"/>
    <n v="12"/>
    <x v="1"/>
    <x v="40"/>
    <x v="1"/>
    <n v="5"/>
  </r>
  <r>
    <n v="95"/>
    <n v="28"/>
    <n v="12"/>
    <x v="1"/>
    <x v="13"/>
    <x v="1"/>
    <n v="5"/>
  </r>
  <r>
    <n v="96"/>
    <n v="4"/>
    <n v="1"/>
    <x v="2"/>
    <x v="38"/>
    <x v="1"/>
    <n v="4"/>
  </r>
  <r>
    <n v="97"/>
    <n v="11"/>
    <n v="1"/>
    <x v="2"/>
    <x v="7"/>
    <x v="1"/>
    <n v="5"/>
  </r>
  <r>
    <n v="98"/>
    <n v="18"/>
    <n v="1"/>
    <x v="2"/>
    <x v="34"/>
    <x v="1"/>
    <n v="3"/>
  </r>
  <r>
    <n v="99"/>
    <n v="25"/>
    <n v="1"/>
    <x v="2"/>
    <x v="34"/>
    <x v="1"/>
    <n v="3"/>
  </r>
  <r>
    <n v="100"/>
    <n v="1"/>
    <n v="2"/>
    <x v="2"/>
    <x v="58"/>
    <x v="1"/>
    <n v="4"/>
  </r>
  <r>
    <n v="101"/>
    <n v="8"/>
    <n v="2"/>
    <x v="2"/>
    <x v="4"/>
    <x v="1"/>
    <n v="0"/>
  </r>
  <r>
    <n v="102"/>
    <n v="15"/>
    <n v="2"/>
    <x v="2"/>
    <x v="38"/>
    <x v="1"/>
    <n v="4"/>
  </r>
  <r>
    <n v="103"/>
    <n v="22"/>
    <n v="2"/>
    <x v="2"/>
    <x v="4"/>
    <x v="1"/>
    <n v="0"/>
  </r>
  <r>
    <n v="104"/>
    <n v="1"/>
    <n v="3"/>
    <x v="2"/>
    <x v="4"/>
    <x v="1"/>
    <n v="0"/>
  </r>
  <r>
    <n v="105"/>
    <n v="8"/>
    <n v="3"/>
    <x v="2"/>
    <x v="26"/>
    <x v="1"/>
    <n v="1"/>
  </r>
  <r>
    <n v="106"/>
    <n v="15"/>
    <n v="3"/>
    <x v="2"/>
    <x v="12"/>
    <x v="1"/>
    <n v="1"/>
  </r>
  <r>
    <n v="107"/>
    <n v="22"/>
    <n v="3"/>
    <x v="2"/>
    <x v="29"/>
    <x v="1"/>
    <n v="2"/>
  </r>
  <r>
    <n v="108"/>
    <n v="29"/>
    <n v="3"/>
    <x v="2"/>
    <x v="39"/>
    <x v="1"/>
    <n v="2"/>
  </r>
  <r>
    <n v="109"/>
    <n v="4"/>
    <n v="4"/>
    <x v="2"/>
    <x v="26"/>
    <x v="1"/>
    <n v="1"/>
  </r>
  <r>
    <n v="110"/>
    <n v="11"/>
    <n v="4"/>
    <x v="2"/>
    <x v="37"/>
    <x v="1"/>
    <n v="5"/>
  </r>
  <r>
    <n v="111"/>
    <n v="18"/>
    <n v="4"/>
    <x v="2"/>
    <x v="32"/>
    <x v="1"/>
    <n v="3"/>
  </r>
  <r>
    <n v="112"/>
    <n v="25"/>
    <n v="4"/>
    <x v="2"/>
    <x v="23"/>
    <x v="1"/>
    <n v="4"/>
  </r>
  <r>
    <n v="113"/>
    <n v="2"/>
    <n v="5"/>
    <x v="2"/>
    <x v="48"/>
    <x v="1"/>
    <n v="5"/>
  </r>
  <r>
    <n v="114"/>
    <n v="9"/>
    <n v="5"/>
    <x v="2"/>
    <x v="48"/>
    <x v="1"/>
    <n v="5"/>
  </r>
  <r>
    <n v="115"/>
    <n v="16"/>
    <n v="5"/>
    <x v="2"/>
    <x v="21"/>
    <x v="1"/>
    <n v="1"/>
  </r>
  <r>
    <n v="116"/>
    <n v="23"/>
    <n v="5"/>
    <x v="2"/>
    <x v="38"/>
    <x v="1"/>
    <n v="4"/>
  </r>
  <r>
    <n v="117"/>
    <n v="30"/>
    <n v="5"/>
    <x v="2"/>
    <x v="38"/>
    <x v="1"/>
    <n v="4"/>
  </r>
  <r>
    <n v="118"/>
    <n v="6"/>
    <n v="6"/>
    <x v="2"/>
    <x v="35"/>
    <x v="1"/>
    <n v="5"/>
  </r>
  <r>
    <n v="119"/>
    <n v="13"/>
    <n v="6"/>
    <x v="2"/>
    <x v="25"/>
    <x v="1"/>
    <n v="2"/>
  </r>
  <r>
    <n v="120"/>
    <n v="20"/>
    <n v="6"/>
    <x v="2"/>
    <x v="49"/>
    <x v="1"/>
    <n v="4"/>
  </r>
  <r>
    <n v="121"/>
    <n v="27"/>
    <n v="6"/>
    <x v="2"/>
    <x v="0"/>
    <x v="1"/>
    <n v="4"/>
  </r>
  <r>
    <n v="122"/>
    <n v="4"/>
    <n v="7"/>
    <x v="2"/>
    <x v="23"/>
    <x v="1"/>
    <n v="4"/>
  </r>
  <r>
    <n v="123"/>
    <n v="11"/>
    <n v="7"/>
    <x v="2"/>
    <x v="38"/>
    <x v="1"/>
    <n v="4"/>
  </r>
  <r>
    <n v="124"/>
    <n v="18"/>
    <n v="7"/>
    <x v="2"/>
    <x v="16"/>
    <x v="1"/>
    <n v="0"/>
  </r>
  <r>
    <n v="125"/>
    <n v="25"/>
    <n v="7"/>
    <x v="2"/>
    <x v="11"/>
    <x v="1"/>
    <n v="4"/>
  </r>
  <r>
    <n v="126"/>
    <n v="1"/>
    <n v="8"/>
    <x v="2"/>
    <x v="42"/>
    <x v="1"/>
    <n v="2"/>
  </r>
  <r>
    <n v="127"/>
    <n v="8"/>
    <n v="8"/>
    <x v="2"/>
    <x v="25"/>
    <x v="1"/>
    <n v="2"/>
  </r>
  <r>
    <n v="128"/>
    <n v="15"/>
    <n v="8"/>
    <x v="2"/>
    <x v="23"/>
    <x v="1"/>
    <n v="4"/>
  </r>
  <r>
    <n v="129"/>
    <n v="22"/>
    <n v="8"/>
    <x v="2"/>
    <x v="48"/>
    <x v="1"/>
    <n v="5"/>
  </r>
  <r>
    <n v="130"/>
    <n v="29"/>
    <n v="8"/>
    <x v="2"/>
    <x v="38"/>
    <x v="1"/>
    <n v="4"/>
  </r>
  <r>
    <n v="131"/>
    <n v="5"/>
    <n v="9"/>
    <x v="2"/>
    <x v="1"/>
    <x v="1"/>
    <n v="0"/>
  </r>
  <r>
    <n v="132"/>
    <n v="12"/>
    <n v="9"/>
    <x v="2"/>
    <x v="33"/>
    <x v="1"/>
    <n v="3"/>
  </r>
  <r>
    <n v="133"/>
    <n v="19"/>
    <n v="9"/>
    <x v="2"/>
    <x v="35"/>
    <x v="1"/>
    <n v="5"/>
  </r>
  <r>
    <n v="134"/>
    <n v="26"/>
    <n v="9"/>
    <x v="2"/>
    <x v="32"/>
    <x v="1"/>
    <n v="3"/>
  </r>
  <r>
    <n v="135"/>
    <n v="3"/>
    <n v="10"/>
    <x v="2"/>
    <x v="47"/>
    <x v="1"/>
    <n v="3"/>
  </r>
  <r>
    <n v="136"/>
    <n v="10"/>
    <n v="10"/>
    <x v="2"/>
    <x v="9"/>
    <x v="1"/>
    <n v="2"/>
  </r>
  <r>
    <n v="137"/>
    <n v="17"/>
    <n v="10"/>
    <x v="2"/>
    <x v="24"/>
    <x v="1"/>
    <n v="1"/>
  </r>
  <r>
    <n v="138"/>
    <n v="24"/>
    <n v="10"/>
    <x v="2"/>
    <x v="21"/>
    <x v="1"/>
    <n v="1"/>
  </r>
  <r>
    <n v="139"/>
    <n v="31"/>
    <n v="10"/>
    <x v="2"/>
    <x v="41"/>
    <x v="1"/>
    <n v="2"/>
  </r>
  <r>
    <n v="140"/>
    <n v="7"/>
    <n v="11"/>
    <x v="2"/>
    <x v="57"/>
    <x v="1"/>
    <n v="3"/>
  </r>
  <r>
    <n v="141"/>
    <n v="14"/>
    <n v="11"/>
    <x v="2"/>
    <x v="27"/>
    <x v="1"/>
    <n v="2"/>
  </r>
  <r>
    <n v="142"/>
    <n v="21"/>
    <n v="11"/>
    <x v="2"/>
    <x v="43"/>
    <x v="1"/>
    <n v="5"/>
  </r>
  <r>
    <n v="143"/>
    <n v="28"/>
    <n v="11"/>
    <x v="2"/>
    <x v="59"/>
    <x v="1"/>
    <n v="1"/>
  </r>
  <r>
    <n v="144"/>
    <n v="5"/>
    <n v="12"/>
    <x v="2"/>
    <x v="32"/>
    <x v="1"/>
    <n v="3"/>
  </r>
  <r>
    <n v="145"/>
    <n v="12"/>
    <n v="12"/>
    <x v="2"/>
    <x v="24"/>
    <x v="1"/>
    <n v="1"/>
  </r>
  <r>
    <n v="146"/>
    <n v="19"/>
    <n v="12"/>
    <x v="2"/>
    <x v="53"/>
    <x v="1"/>
    <n v="3"/>
  </r>
  <r>
    <n v="147"/>
    <n v="24"/>
    <n v="12"/>
    <x v="2"/>
    <x v="3"/>
    <x v="1"/>
    <n v="0"/>
  </r>
  <r>
    <n v="148"/>
    <n v="31"/>
    <n v="12"/>
    <x v="2"/>
    <x v="8"/>
    <x v="1"/>
    <n v="5"/>
  </r>
  <r>
    <n v="149"/>
    <n v="9"/>
    <n v="1"/>
    <x v="3"/>
    <x v="49"/>
    <x v="1"/>
    <n v="4"/>
  </r>
  <r>
    <n v="150"/>
    <n v="16"/>
    <n v="1"/>
    <x v="3"/>
    <x v="20"/>
    <x v="1"/>
    <n v="4"/>
  </r>
  <r>
    <n v="151"/>
    <n v="23"/>
    <n v="1"/>
    <x v="3"/>
    <x v="23"/>
    <x v="1"/>
    <n v="4"/>
  </r>
  <r>
    <n v="152"/>
    <n v="30"/>
    <n v="1"/>
    <x v="3"/>
    <x v="16"/>
    <x v="1"/>
    <n v="0"/>
  </r>
  <r>
    <n v="153"/>
    <n v="6"/>
    <n v="2"/>
    <x v="3"/>
    <x v="30"/>
    <x v="1"/>
    <n v="0"/>
  </r>
  <r>
    <n v="154"/>
    <n v="13"/>
    <n v="2"/>
    <x v="3"/>
    <x v="14"/>
    <x v="1"/>
    <n v="0"/>
  </r>
  <r>
    <n v="155"/>
    <n v="20"/>
    <n v="2"/>
    <x v="3"/>
    <x v="32"/>
    <x v="1"/>
    <n v="3"/>
  </r>
  <r>
    <n v="156"/>
    <n v="27"/>
    <n v="2"/>
    <x v="3"/>
    <x v="36"/>
    <x v="1"/>
    <n v="2"/>
  </r>
  <r>
    <n v="157"/>
    <n v="6"/>
    <n v="3"/>
    <x v="3"/>
    <x v="26"/>
    <x v="1"/>
    <n v="1"/>
  </r>
  <r>
    <n v="158"/>
    <n v="13"/>
    <n v="3"/>
    <x v="3"/>
    <x v="23"/>
    <x v="1"/>
    <n v="4"/>
  </r>
  <r>
    <n v="159"/>
    <n v="20"/>
    <n v="3"/>
    <x v="3"/>
    <x v="1"/>
    <x v="1"/>
    <n v="0"/>
  </r>
  <r>
    <n v="160"/>
    <n v="27"/>
    <n v="3"/>
    <x v="3"/>
    <x v="38"/>
    <x v="1"/>
    <n v="4"/>
  </r>
  <r>
    <n v="161"/>
    <n v="3"/>
    <n v="4"/>
    <x v="3"/>
    <x v="15"/>
    <x v="1"/>
    <n v="3"/>
  </r>
  <r>
    <n v="162"/>
    <n v="10"/>
    <n v="4"/>
    <x v="3"/>
    <x v="34"/>
    <x v="1"/>
    <n v="3"/>
  </r>
  <r>
    <n v="163"/>
    <n v="17"/>
    <n v="4"/>
    <x v="3"/>
    <x v="6"/>
    <x v="1"/>
    <n v="5"/>
  </r>
  <r>
    <n v="164"/>
    <n v="24"/>
    <n v="4"/>
    <x v="3"/>
    <x v="5"/>
    <x v="1"/>
    <n v="1"/>
  </r>
  <r>
    <n v="165"/>
    <n v="1"/>
    <n v="5"/>
    <x v="3"/>
    <x v="6"/>
    <x v="1"/>
    <n v="5"/>
  </r>
  <r>
    <n v="166"/>
    <n v="8"/>
    <n v="5"/>
    <x v="3"/>
    <x v="35"/>
    <x v="1"/>
    <n v="5"/>
  </r>
  <r>
    <n v="167"/>
    <n v="15"/>
    <n v="5"/>
    <x v="3"/>
    <x v="22"/>
    <x v="1"/>
    <n v="3"/>
  </r>
  <r>
    <n v="168"/>
    <n v="22"/>
    <n v="5"/>
    <x v="3"/>
    <x v="30"/>
    <x v="1"/>
    <n v="0"/>
  </r>
  <r>
    <n v="169"/>
    <n v="29"/>
    <n v="5"/>
    <x v="3"/>
    <x v="40"/>
    <x v="1"/>
    <n v="5"/>
  </r>
  <r>
    <n v="170"/>
    <n v="5"/>
    <n v="6"/>
    <x v="3"/>
    <x v="40"/>
    <x v="1"/>
    <n v="5"/>
  </r>
  <r>
    <n v="171"/>
    <n v="12"/>
    <n v="6"/>
    <x v="3"/>
    <x v="41"/>
    <x v="1"/>
    <n v="2"/>
  </r>
  <r>
    <n v="172"/>
    <n v="19"/>
    <n v="6"/>
    <x v="3"/>
    <x v="2"/>
    <x v="1"/>
    <n v="3"/>
  </r>
  <r>
    <n v="173"/>
    <n v="26"/>
    <n v="6"/>
    <x v="3"/>
    <x v="42"/>
    <x v="1"/>
    <n v="2"/>
  </r>
  <r>
    <n v="174"/>
    <n v="3"/>
    <n v="7"/>
    <x v="3"/>
    <x v="44"/>
    <x v="1"/>
    <n v="5"/>
  </r>
  <r>
    <n v="175"/>
    <n v="10"/>
    <n v="7"/>
    <x v="3"/>
    <x v="10"/>
    <x v="1"/>
    <n v="1"/>
  </r>
  <r>
    <n v="176"/>
    <n v="17"/>
    <n v="7"/>
    <x v="3"/>
    <x v="51"/>
    <x v="1"/>
    <n v="0"/>
  </r>
  <r>
    <n v="177"/>
    <n v="24"/>
    <n v="7"/>
    <x v="3"/>
    <x v="27"/>
    <x v="1"/>
    <n v="2"/>
  </r>
  <r>
    <n v="178"/>
    <n v="31"/>
    <n v="7"/>
    <x v="3"/>
    <x v="41"/>
    <x v="1"/>
    <n v="2"/>
  </r>
  <r>
    <n v="179"/>
    <n v="7"/>
    <n v="8"/>
    <x v="3"/>
    <x v="7"/>
    <x v="1"/>
    <n v="5"/>
  </r>
  <r>
    <n v="180"/>
    <n v="14"/>
    <n v="8"/>
    <x v="3"/>
    <x v="3"/>
    <x v="1"/>
    <n v="0"/>
  </r>
  <r>
    <n v="181"/>
    <n v="21"/>
    <n v="8"/>
    <x v="3"/>
    <x v="4"/>
    <x v="1"/>
    <n v="0"/>
  </r>
  <r>
    <n v="182"/>
    <n v="28"/>
    <n v="8"/>
    <x v="3"/>
    <x v="13"/>
    <x v="1"/>
    <n v="5"/>
  </r>
  <r>
    <n v="183"/>
    <n v="4"/>
    <n v="9"/>
    <x v="3"/>
    <x v="54"/>
    <x v="1"/>
    <n v="1"/>
  </r>
  <r>
    <n v="184"/>
    <n v="11"/>
    <n v="9"/>
    <x v="3"/>
    <x v="13"/>
    <x v="1"/>
    <n v="5"/>
  </r>
  <r>
    <n v="185"/>
    <n v="18"/>
    <n v="9"/>
    <x v="3"/>
    <x v="18"/>
    <x v="1"/>
    <n v="1"/>
  </r>
  <r>
    <n v="186"/>
    <n v="25"/>
    <n v="9"/>
    <x v="3"/>
    <x v="45"/>
    <x v="1"/>
    <n v="2"/>
  </r>
  <r>
    <n v="187"/>
    <n v="2"/>
    <n v="10"/>
    <x v="3"/>
    <x v="20"/>
    <x v="1"/>
    <n v="4"/>
  </r>
  <r>
    <n v="188"/>
    <n v="10"/>
    <n v="10"/>
    <x v="3"/>
    <x v="38"/>
    <x v="1"/>
    <n v="4"/>
  </r>
  <r>
    <n v="189"/>
    <n v="16"/>
    <n v="10"/>
    <x v="3"/>
    <x v="7"/>
    <x v="1"/>
    <n v="5"/>
  </r>
  <r>
    <n v="190"/>
    <n v="24"/>
    <n v="10"/>
    <x v="3"/>
    <x v="47"/>
    <x v="1"/>
    <n v="3"/>
  </r>
  <r>
    <n v="191"/>
    <n v="31"/>
    <n v="10"/>
    <x v="3"/>
    <x v="16"/>
    <x v="1"/>
    <n v="0"/>
  </r>
  <r>
    <n v="192"/>
    <n v="6"/>
    <n v="11"/>
    <x v="3"/>
    <x v="13"/>
    <x v="1"/>
    <n v="5"/>
  </r>
  <r>
    <n v="193"/>
    <n v="13"/>
    <n v="11"/>
    <x v="3"/>
    <x v="51"/>
    <x v="1"/>
    <n v="0"/>
  </r>
  <r>
    <n v="194"/>
    <n v="20"/>
    <n v="11"/>
    <x v="3"/>
    <x v="38"/>
    <x v="1"/>
    <n v="4"/>
  </r>
  <r>
    <n v="195"/>
    <n v="27"/>
    <n v="11"/>
    <x v="3"/>
    <x v="28"/>
    <x v="1"/>
    <n v="0"/>
  </r>
  <r>
    <n v="196"/>
    <n v="4"/>
    <n v="12"/>
    <x v="3"/>
    <x v="18"/>
    <x v="1"/>
    <n v="1"/>
  </r>
  <r>
    <n v="197"/>
    <n v="11"/>
    <n v="12"/>
    <x v="3"/>
    <x v="44"/>
    <x v="1"/>
    <n v="5"/>
  </r>
  <r>
    <n v="198"/>
    <n v="18"/>
    <n v="12"/>
    <x v="3"/>
    <x v="36"/>
    <x v="1"/>
    <n v="2"/>
  </r>
  <r>
    <n v="199"/>
    <n v="24"/>
    <n v="12"/>
    <x v="3"/>
    <x v="15"/>
    <x v="1"/>
    <n v="3"/>
  </r>
  <r>
    <n v="200"/>
    <n v="31"/>
    <n v="12"/>
    <x v="3"/>
    <x v="24"/>
    <x v="1"/>
    <n v="1"/>
  </r>
  <r>
    <n v="201"/>
    <n v="8"/>
    <n v="1"/>
    <x v="4"/>
    <x v="27"/>
    <x v="1"/>
    <n v="2"/>
  </r>
  <r>
    <n v="202"/>
    <n v="15"/>
    <n v="1"/>
    <x v="4"/>
    <x v="7"/>
    <x v="1"/>
    <n v="5"/>
  </r>
  <r>
    <n v="203"/>
    <n v="22"/>
    <n v="1"/>
    <x v="4"/>
    <x v="8"/>
    <x v="1"/>
    <n v="5"/>
  </r>
  <r>
    <n v="204"/>
    <n v="29"/>
    <n v="1"/>
    <x v="4"/>
    <x v="0"/>
    <x v="1"/>
    <n v="4"/>
  </r>
  <r>
    <n v="205"/>
    <n v="5"/>
    <n v="2"/>
    <x v="4"/>
    <x v="32"/>
    <x v="1"/>
    <n v="3"/>
  </r>
  <r>
    <n v="206"/>
    <n v="12"/>
    <n v="2"/>
    <x v="4"/>
    <x v="45"/>
    <x v="1"/>
    <n v="2"/>
  </r>
  <r>
    <n v="207"/>
    <n v="19"/>
    <n v="2"/>
    <x v="4"/>
    <x v="56"/>
    <x v="1"/>
    <n v="0"/>
  </r>
  <r>
    <n v="208"/>
    <n v="26"/>
    <n v="2"/>
    <x v="4"/>
    <x v="24"/>
    <x v="1"/>
    <n v="1"/>
  </r>
  <r>
    <n v="209"/>
    <n v="4"/>
    <n v="3"/>
    <x v="4"/>
    <x v="44"/>
    <x v="1"/>
    <n v="5"/>
  </r>
  <r>
    <n v="210"/>
    <n v="11"/>
    <n v="3"/>
    <x v="4"/>
    <x v="37"/>
    <x v="1"/>
    <n v="5"/>
  </r>
  <r>
    <n v="211"/>
    <n v="18"/>
    <n v="3"/>
    <x v="4"/>
    <x v="10"/>
    <x v="1"/>
    <n v="1"/>
  </r>
  <r>
    <n v="212"/>
    <n v="25"/>
    <n v="3"/>
    <x v="4"/>
    <x v="35"/>
    <x v="1"/>
    <n v="5"/>
  </r>
  <r>
    <n v="213"/>
    <n v="1"/>
    <n v="4"/>
    <x v="4"/>
    <x v="31"/>
    <x v="1"/>
    <n v="2"/>
  </r>
  <r>
    <n v="214"/>
    <n v="8"/>
    <n v="4"/>
    <x v="4"/>
    <x v="55"/>
    <x v="1"/>
    <n v="1"/>
  </r>
  <r>
    <n v="215"/>
    <n v="15"/>
    <n v="4"/>
    <x v="4"/>
    <x v="37"/>
    <x v="1"/>
    <n v="5"/>
  </r>
  <r>
    <n v="216"/>
    <n v="22"/>
    <n v="4"/>
    <x v="4"/>
    <x v="38"/>
    <x v="1"/>
    <n v="4"/>
  </r>
  <r>
    <n v="217"/>
    <n v="29"/>
    <n v="4"/>
    <x v="4"/>
    <x v="32"/>
    <x v="1"/>
    <n v="3"/>
  </r>
  <r>
    <n v="218"/>
    <n v="6"/>
    <n v="5"/>
    <x v="4"/>
    <x v="47"/>
    <x v="1"/>
    <n v="3"/>
  </r>
  <r>
    <n v="219"/>
    <n v="13"/>
    <n v="5"/>
    <x v="4"/>
    <x v="36"/>
    <x v="1"/>
    <n v="2"/>
  </r>
  <r>
    <n v="220"/>
    <n v="20"/>
    <n v="5"/>
    <x v="4"/>
    <x v="7"/>
    <x v="1"/>
    <n v="5"/>
  </r>
  <r>
    <n v="221"/>
    <n v="27"/>
    <n v="5"/>
    <x v="4"/>
    <x v="26"/>
    <x v="1"/>
    <n v="1"/>
  </r>
  <r>
    <n v="222"/>
    <n v="3"/>
    <n v="6"/>
    <x v="4"/>
    <x v="58"/>
    <x v="1"/>
    <n v="4"/>
  </r>
  <r>
    <n v="223"/>
    <n v="10"/>
    <n v="6"/>
    <x v="4"/>
    <x v="29"/>
    <x v="1"/>
    <n v="2"/>
  </r>
  <r>
    <n v="224"/>
    <n v="17"/>
    <n v="6"/>
    <x v="4"/>
    <x v="12"/>
    <x v="1"/>
    <n v="1"/>
  </r>
  <r>
    <n v="225"/>
    <n v="24"/>
    <n v="6"/>
    <x v="4"/>
    <x v="12"/>
    <x v="1"/>
    <n v="1"/>
  </r>
  <r>
    <n v="226"/>
    <n v="1"/>
    <n v="7"/>
    <x v="4"/>
    <x v="19"/>
    <x v="1"/>
    <n v="4"/>
  </r>
  <r>
    <n v="227"/>
    <n v="8"/>
    <n v="7"/>
    <x v="4"/>
    <x v="45"/>
    <x v="1"/>
    <n v="2"/>
  </r>
  <r>
    <n v="228"/>
    <n v="15"/>
    <n v="7"/>
    <x v="4"/>
    <x v="47"/>
    <x v="1"/>
    <n v="3"/>
  </r>
  <r>
    <n v="229"/>
    <n v="22"/>
    <n v="7"/>
    <x v="4"/>
    <x v="49"/>
    <x v="1"/>
    <n v="4"/>
  </r>
  <r>
    <n v="230"/>
    <n v="29"/>
    <n v="7"/>
    <x v="4"/>
    <x v="20"/>
    <x v="1"/>
    <n v="4"/>
  </r>
  <r>
    <n v="231"/>
    <n v="5"/>
    <n v="8"/>
    <x v="4"/>
    <x v="43"/>
    <x v="1"/>
    <n v="5"/>
  </r>
  <r>
    <n v="232"/>
    <n v="12"/>
    <n v="8"/>
    <x v="4"/>
    <x v="5"/>
    <x v="1"/>
    <n v="1"/>
  </r>
  <r>
    <n v="233"/>
    <n v="19"/>
    <n v="8"/>
    <x v="4"/>
    <x v="28"/>
    <x v="1"/>
    <n v="0"/>
  </r>
  <r>
    <n v="234"/>
    <n v="26"/>
    <n v="8"/>
    <x v="4"/>
    <x v="49"/>
    <x v="1"/>
    <n v="4"/>
  </r>
  <r>
    <n v="235"/>
    <n v="2"/>
    <n v="9"/>
    <x v="4"/>
    <x v="0"/>
    <x v="1"/>
    <n v="4"/>
  </r>
  <r>
    <n v="236"/>
    <n v="9"/>
    <n v="9"/>
    <x v="4"/>
    <x v="44"/>
    <x v="1"/>
    <n v="5"/>
  </r>
  <r>
    <n v="237"/>
    <n v="16"/>
    <n v="9"/>
    <x v="4"/>
    <x v="56"/>
    <x v="1"/>
    <n v="0"/>
  </r>
  <r>
    <n v="238"/>
    <n v="23"/>
    <n v="9"/>
    <x v="4"/>
    <x v="1"/>
    <x v="1"/>
    <n v="0"/>
  </r>
  <r>
    <n v="239"/>
    <n v="30"/>
    <n v="9"/>
    <x v="4"/>
    <x v="25"/>
    <x v="1"/>
    <n v="2"/>
  </r>
  <r>
    <n v="240"/>
    <n v="7"/>
    <n v="10"/>
    <x v="4"/>
    <x v="42"/>
    <x v="1"/>
    <n v="2"/>
  </r>
  <r>
    <n v="241"/>
    <n v="14"/>
    <n v="10"/>
    <x v="4"/>
    <x v="35"/>
    <x v="1"/>
    <n v="5"/>
  </r>
  <r>
    <n v="242"/>
    <n v="21"/>
    <n v="10"/>
    <x v="4"/>
    <x v="56"/>
    <x v="1"/>
    <n v="0"/>
  </r>
  <r>
    <n v="243"/>
    <n v="28"/>
    <n v="10"/>
    <x v="4"/>
    <x v="11"/>
    <x v="1"/>
    <n v="4"/>
  </r>
  <r>
    <n v="244"/>
    <n v="4"/>
    <n v="11"/>
    <x v="4"/>
    <x v="13"/>
    <x v="1"/>
    <n v="5"/>
  </r>
  <r>
    <n v="245"/>
    <n v="11"/>
    <n v="11"/>
    <x v="4"/>
    <x v="40"/>
    <x v="1"/>
    <n v="5"/>
  </r>
  <r>
    <n v="246"/>
    <n v="18"/>
    <n v="11"/>
    <x v="4"/>
    <x v="35"/>
    <x v="1"/>
    <n v="5"/>
  </r>
  <r>
    <n v="247"/>
    <n v="25"/>
    <n v="11"/>
    <x v="4"/>
    <x v="28"/>
    <x v="1"/>
    <n v="0"/>
  </r>
  <r>
    <n v="248"/>
    <n v="2"/>
    <n v="12"/>
    <x v="4"/>
    <x v="12"/>
    <x v="1"/>
    <n v="1"/>
  </r>
  <r>
    <n v="249"/>
    <n v="9"/>
    <n v="12"/>
    <x v="4"/>
    <x v="8"/>
    <x v="1"/>
    <n v="5"/>
  </r>
  <r>
    <n v="250"/>
    <n v="16"/>
    <n v="12"/>
    <x v="4"/>
    <x v="9"/>
    <x v="1"/>
    <n v="2"/>
  </r>
  <r>
    <n v="251"/>
    <n v="23"/>
    <n v="12"/>
    <x v="4"/>
    <x v="24"/>
    <x v="1"/>
    <n v="1"/>
  </r>
  <r>
    <n v="252"/>
    <n v="30"/>
    <n v="12"/>
    <x v="4"/>
    <x v="48"/>
    <x v="1"/>
    <n v="5"/>
  </r>
  <r>
    <n v="253"/>
    <n v="6"/>
    <n v="1"/>
    <x v="5"/>
    <x v="54"/>
    <x v="1"/>
    <n v="1"/>
  </r>
  <r>
    <n v="254"/>
    <n v="13"/>
    <n v="1"/>
    <x v="5"/>
    <x v="31"/>
    <x v="1"/>
    <n v="2"/>
  </r>
  <r>
    <n v="255"/>
    <n v="20"/>
    <n v="1"/>
    <x v="5"/>
    <x v="20"/>
    <x v="1"/>
    <n v="4"/>
  </r>
  <r>
    <n v="256"/>
    <n v="27"/>
    <n v="1"/>
    <x v="5"/>
    <x v="44"/>
    <x v="1"/>
    <n v="5"/>
  </r>
  <r>
    <n v="257"/>
    <n v="3"/>
    <n v="2"/>
    <x v="5"/>
    <x v="16"/>
    <x v="1"/>
    <n v="0"/>
  </r>
  <r>
    <n v="258"/>
    <n v="10"/>
    <n v="2"/>
    <x v="5"/>
    <x v="13"/>
    <x v="1"/>
    <n v="5"/>
  </r>
  <r>
    <n v="259"/>
    <n v="17"/>
    <n v="2"/>
    <x v="5"/>
    <x v="23"/>
    <x v="1"/>
    <n v="4"/>
  </r>
  <r>
    <n v="260"/>
    <n v="24"/>
    <n v="2"/>
    <x v="5"/>
    <x v="51"/>
    <x v="1"/>
    <n v="0"/>
  </r>
  <r>
    <n v="261"/>
    <n v="3"/>
    <n v="3"/>
    <x v="5"/>
    <x v="48"/>
    <x v="1"/>
    <n v="5"/>
  </r>
  <r>
    <n v="262"/>
    <n v="10"/>
    <n v="3"/>
    <x v="5"/>
    <x v="13"/>
    <x v="1"/>
    <n v="5"/>
  </r>
  <r>
    <n v="263"/>
    <n v="17"/>
    <n v="3"/>
    <x v="5"/>
    <x v="19"/>
    <x v="1"/>
    <n v="4"/>
  </r>
  <r>
    <n v="264"/>
    <n v="24"/>
    <n v="3"/>
    <x v="5"/>
    <x v="9"/>
    <x v="1"/>
    <n v="2"/>
  </r>
  <r>
    <n v="265"/>
    <n v="31"/>
    <n v="3"/>
    <x v="5"/>
    <x v="19"/>
    <x v="1"/>
    <n v="4"/>
  </r>
  <r>
    <n v="266"/>
    <n v="7"/>
    <n v="4"/>
    <x v="5"/>
    <x v="48"/>
    <x v="1"/>
    <n v="5"/>
  </r>
  <r>
    <n v="267"/>
    <n v="14"/>
    <n v="4"/>
    <x v="5"/>
    <x v="4"/>
    <x v="1"/>
    <n v="0"/>
  </r>
  <r>
    <n v="268"/>
    <n v="21"/>
    <n v="4"/>
    <x v="5"/>
    <x v="14"/>
    <x v="1"/>
    <n v="0"/>
  </r>
  <r>
    <n v="269"/>
    <n v="28"/>
    <n v="4"/>
    <x v="5"/>
    <x v="59"/>
    <x v="1"/>
    <n v="1"/>
  </r>
  <r>
    <n v="270"/>
    <n v="5"/>
    <n v="5"/>
    <x v="5"/>
    <x v="41"/>
    <x v="1"/>
    <n v="2"/>
  </r>
  <r>
    <n v="271"/>
    <n v="12"/>
    <n v="5"/>
    <x v="5"/>
    <x v="57"/>
    <x v="1"/>
    <n v="3"/>
  </r>
  <r>
    <n v="272"/>
    <n v="19"/>
    <n v="5"/>
    <x v="5"/>
    <x v="37"/>
    <x v="1"/>
    <n v="5"/>
  </r>
  <r>
    <n v="273"/>
    <n v="26"/>
    <n v="5"/>
    <x v="5"/>
    <x v="44"/>
    <x v="1"/>
    <n v="5"/>
  </r>
  <r>
    <n v="274"/>
    <n v="2"/>
    <n v="6"/>
    <x v="5"/>
    <x v="52"/>
    <x v="1"/>
    <n v="3"/>
  </r>
  <r>
    <n v="275"/>
    <n v="9"/>
    <n v="6"/>
    <x v="5"/>
    <x v="31"/>
    <x v="1"/>
    <n v="2"/>
  </r>
  <r>
    <n v="276"/>
    <n v="16"/>
    <n v="6"/>
    <x v="5"/>
    <x v="43"/>
    <x v="1"/>
    <n v="5"/>
  </r>
  <r>
    <n v="277"/>
    <n v="23"/>
    <n v="6"/>
    <x v="5"/>
    <x v="45"/>
    <x v="1"/>
    <n v="2"/>
  </r>
  <r>
    <n v="278"/>
    <n v="30"/>
    <n v="6"/>
    <x v="5"/>
    <x v="14"/>
    <x v="1"/>
    <n v="0"/>
  </r>
  <r>
    <n v="279"/>
    <n v="7"/>
    <n v="7"/>
    <x v="5"/>
    <x v="43"/>
    <x v="1"/>
    <n v="5"/>
  </r>
  <r>
    <n v="280"/>
    <n v="14"/>
    <n v="7"/>
    <x v="5"/>
    <x v="12"/>
    <x v="1"/>
    <n v="1"/>
  </r>
  <r>
    <n v="281"/>
    <n v="21"/>
    <n v="7"/>
    <x v="5"/>
    <x v="16"/>
    <x v="1"/>
    <n v="0"/>
  </r>
  <r>
    <n v="282"/>
    <n v="28"/>
    <n v="7"/>
    <x v="5"/>
    <x v="29"/>
    <x v="1"/>
    <n v="2"/>
  </r>
  <r>
    <n v="283"/>
    <n v="1"/>
    <n v="8"/>
    <x v="5"/>
    <x v="53"/>
    <x v="1"/>
    <n v="3"/>
  </r>
  <r>
    <n v="284"/>
    <n v="4"/>
    <n v="8"/>
    <x v="5"/>
    <x v="2"/>
    <x v="1"/>
    <n v="3"/>
  </r>
  <r>
    <n v="285"/>
    <n v="8"/>
    <n v="8"/>
    <x v="5"/>
    <x v="6"/>
    <x v="1"/>
    <n v="5"/>
  </r>
  <r>
    <n v="286"/>
    <n v="11"/>
    <n v="8"/>
    <x v="5"/>
    <x v="15"/>
    <x v="1"/>
    <n v="3"/>
  </r>
  <r>
    <n v="287"/>
    <n v="15"/>
    <n v="8"/>
    <x v="5"/>
    <x v="11"/>
    <x v="1"/>
    <n v="4"/>
  </r>
  <r>
    <n v="288"/>
    <n v="18"/>
    <n v="8"/>
    <x v="5"/>
    <x v="1"/>
    <x v="1"/>
    <n v="0"/>
  </r>
  <r>
    <n v="289"/>
    <n v="22"/>
    <n v="8"/>
    <x v="5"/>
    <x v="3"/>
    <x v="1"/>
    <n v="0"/>
  </r>
  <r>
    <n v="290"/>
    <n v="25"/>
    <n v="8"/>
    <x v="5"/>
    <x v="31"/>
    <x v="1"/>
    <n v="2"/>
  </r>
  <r>
    <n v="291"/>
    <n v="29"/>
    <n v="8"/>
    <x v="5"/>
    <x v="12"/>
    <x v="1"/>
    <n v="1"/>
  </r>
  <r>
    <n v="292"/>
    <n v="1"/>
    <n v="9"/>
    <x v="5"/>
    <x v="53"/>
    <x v="1"/>
    <n v="3"/>
  </r>
  <r>
    <n v="293"/>
    <n v="5"/>
    <n v="9"/>
    <x v="5"/>
    <x v="55"/>
    <x v="1"/>
    <n v="1"/>
  </r>
  <r>
    <n v="294"/>
    <n v="8"/>
    <n v="9"/>
    <x v="5"/>
    <x v="49"/>
    <x v="1"/>
    <n v="4"/>
  </r>
  <r>
    <n v="295"/>
    <n v="12"/>
    <n v="9"/>
    <x v="5"/>
    <x v="20"/>
    <x v="1"/>
    <n v="4"/>
  </r>
  <r>
    <n v="296"/>
    <n v="15"/>
    <n v="9"/>
    <x v="5"/>
    <x v="40"/>
    <x v="1"/>
    <n v="5"/>
  </r>
  <r>
    <n v="297"/>
    <n v="19"/>
    <n v="9"/>
    <x v="5"/>
    <x v="42"/>
    <x v="1"/>
    <n v="2"/>
  </r>
  <r>
    <n v="298"/>
    <n v="22"/>
    <n v="9"/>
    <x v="5"/>
    <x v="53"/>
    <x v="1"/>
    <n v="3"/>
  </r>
  <r>
    <n v="299"/>
    <n v="26"/>
    <n v="9"/>
    <x v="5"/>
    <x v="16"/>
    <x v="1"/>
    <n v="0"/>
  </r>
  <r>
    <n v="300"/>
    <n v="29"/>
    <n v="9"/>
    <x v="5"/>
    <x v="35"/>
    <x v="1"/>
    <n v="5"/>
  </r>
  <r>
    <n v="301"/>
    <n v="3"/>
    <n v="10"/>
    <x v="5"/>
    <x v="45"/>
    <x v="1"/>
    <n v="2"/>
  </r>
  <r>
    <n v="302"/>
    <n v="6"/>
    <n v="10"/>
    <x v="5"/>
    <x v="47"/>
    <x v="1"/>
    <n v="3"/>
  </r>
  <r>
    <n v="303"/>
    <n v="10"/>
    <n v="10"/>
    <x v="5"/>
    <x v="26"/>
    <x v="1"/>
    <n v="1"/>
  </r>
  <r>
    <n v="304"/>
    <n v="13"/>
    <n v="10"/>
    <x v="5"/>
    <x v="56"/>
    <x v="1"/>
    <n v="0"/>
  </r>
  <r>
    <n v="305"/>
    <n v="17"/>
    <n v="10"/>
    <x v="5"/>
    <x v="16"/>
    <x v="1"/>
    <n v="0"/>
  </r>
  <r>
    <n v="306"/>
    <n v="20"/>
    <n v="10"/>
    <x v="5"/>
    <x v="5"/>
    <x v="1"/>
    <n v="1"/>
  </r>
  <r>
    <n v="307"/>
    <n v="24"/>
    <n v="10"/>
    <x v="5"/>
    <x v="18"/>
    <x v="1"/>
    <n v="1"/>
  </r>
  <r>
    <n v="308"/>
    <n v="27"/>
    <n v="10"/>
    <x v="5"/>
    <x v="9"/>
    <x v="1"/>
    <n v="2"/>
  </r>
  <r>
    <n v="309"/>
    <n v="31"/>
    <n v="10"/>
    <x v="5"/>
    <x v="19"/>
    <x v="1"/>
    <n v="4"/>
  </r>
  <r>
    <n v="310"/>
    <n v="3"/>
    <n v="11"/>
    <x v="5"/>
    <x v="21"/>
    <x v="1"/>
    <n v="1"/>
  </r>
  <r>
    <n v="311"/>
    <n v="7"/>
    <n v="11"/>
    <x v="5"/>
    <x v="27"/>
    <x v="1"/>
    <n v="2"/>
  </r>
  <r>
    <n v="312"/>
    <n v="10"/>
    <n v="11"/>
    <x v="5"/>
    <x v="31"/>
    <x v="1"/>
    <n v="2"/>
  </r>
  <r>
    <n v="313"/>
    <n v="14"/>
    <n v="11"/>
    <x v="5"/>
    <x v="22"/>
    <x v="1"/>
    <n v="3"/>
  </r>
  <r>
    <n v="314"/>
    <n v="17"/>
    <n v="11"/>
    <x v="5"/>
    <x v="32"/>
    <x v="1"/>
    <n v="3"/>
  </r>
  <r>
    <n v="315"/>
    <n v="21"/>
    <n v="11"/>
    <x v="5"/>
    <x v="25"/>
    <x v="1"/>
    <n v="2"/>
  </r>
  <r>
    <n v="316"/>
    <n v="24"/>
    <n v="11"/>
    <x v="5"/>
    <x v="40"/>
    <x v="1"/>
    <n v="5"/>
  </r>
  <r>
    <n v="317"/>
    <n v="28"/>
    <n v="11"/>
    <x v="5"/>
    <x v="10"/>
    <x v="1"/>
    <n v="1"/>
  </r>
  <r>
    <n v="318"/>
    <n v="1"/>
    <n v="12"/>
    <x v="5"/>
    <x v="7"/>
    <x v="1"/>
    <n v="5"/>
  </r>
  <r>
    <n v="319"/>
    <n v="5"/>
    <n v="12"/>
    <x v="5"/>
    <x v="12"/>
    <x v="1"/>
    <n v="1"/>
  </r>
  <r>
    <n v="320"/>
    <n v="8"/>
    <n v="12"/>
    <x v="5"/>
    <x v="7"/>
    <x v="1"/>
    <n v="5"/>
  </r>
  <r>
    <n v="321"/>
    <n v="12"/>
    <n v="12"/>
    <x v="5"/>
    <x v="57"/>
    <x v="1"/>
    <n v="3"/>
  </r>
  <r>
    <n v="322"/>
    <n v="15"/>
    <n v="12"/>
    <x v="5"/>
    <x v="54"/>
    <x v="1"/>
    <n v="1"/>
  </r>
  <r>
    <n v="323"/>
    <n v="19"/>
    <n v="12"/>
    <x v="5"/>
    <x v="17"/>
    <x v="1"/>
    <n v="4"/>
  </r>
  <r>
    <n v="324"/>
    <n v="22"/>
    <n v="12"/>
    <x v="5"/>
    <x v="46"/>
    <x v="1"/>
    <n v="0"/>
  </r>
  <r>
    <n v="325"/>
    <n v="29"/>
    <n v="12"/>
    <x v="5"/>
    <x v="36"/>
    <x v="1"/>
    <n v="2"/>
  </r>
  <r>
    <n v="326"/>
    <n v="5"/>
    <n v="1"/>
    <x v="6"/>
    <x v="36"/>
    <x v="1"/>
    <n v="2"/>
  </r>
  <r>
    <n v="327"/>
    <n v="9"/>
    <n v="1"/>
    <x v="6"/>
    <x v="22"/>
    <x v="1"/>
    <n v="3"/>
  </r>
  <r>
    <n v="328"/>
    <n v="12"/>
    <n v="1"/>
    <x v="6"/>
    <x v="16"/>
    <x v="1"/>
    <n v="0"/>
  </r>
  <r>
    <n v="329"/>
    <n v="16"/>
    <n v="1"/>
    <x v="6"/>
    <x v="54"/>
    <x v="1"/>
    <n v="1"/>
  </r>
  <r>
    <n v="330"/>
    <n v="19"/>
    <n v="1"/>
    <x v="6"/>
    <x v="51"/>
    <x v="1"/>
    <n v="0"/>
  </r>
  <r>
    <n v="331"/>
    <n v="23"/>
    <n v="1"/>
    <x v="6"/>
    <x v="4"/>
    <x v="1"/>
    <n v="0"/>
  </r>
  <r>
    <n v="332"/>
    <n v="26"/>
    <n v="1"/>
    <x v="6"/>
    <x v="36"/>
    <x v="1"/>
    <n v="2"/>
  </r>
  <r>
    <n v="333"/>
    <n v="30"/>
    <n v="1"/>
    <x v="6"/>
    <x v="41"/>
    <x v="1"/>
    <n v="2"/>
  </r>
  <r>
    <n v="334"/>
    <n v="2"/>
    <n v="2"/>
    <x v="6"/>
    <x v="45"/>
    <x v="1"/>
    <n v="2"/>
  </r>
  <r>
    <n v="335"/>
    <n v="6"/>
    <n v="2"/>
    <x v="6"/>
    <x v="34"/>
    <x v="1"/>
    <n v="3"/>
  </r>
  <r>
    <n v="336"/>
    <n v="9"/>
    <n v="2"/>
    <x v="6"/>
    <x v="59"/>
    <x v="1"/>
    <n v="1"/>
  </r>
  <r>
    <n v="337"/>
    <n v="16"/>
    <n v="2"/>
    <x v="6"/>
    <x v="44"/>
    <x v="1"/>
    <n v="5"/>
  </r>
  <r>
    <n v="338"/>
    <n v="20"/>
    <n v="2"/>
    <x v="6"/>
    <x v="50"/>
    <x v="1"/>
    <n v="4"/>
  </r>
  <r>
    <n v="339"/>
    <n v="23"/>
    <n v="2"/>
    <x v="6"/>
    <x v="12"/>
    <x v="1"/>
    <n v="1"/>
  </r>
  <r>
    <n v="340"/>
    <n v="27"/>
    <n v="2"/>
    <x v="6"/>
    <x v="13"/>
    <x v="1"/>
    <n v="5"/>
  </r>
  <r>
    <n v="341"/>
    <n v="2"/>
    <n v="3"/>
    <x v="6"/>
    <x v="36"/>
    <x v="1"/>
    <n v="2"/>
  </r>
  <r>
    <n v="342"/>
    <n v="6"/>
    <n v="3"/>
    <x v="6"/>
    <x v="17"/>
    <x v="1"/>
    <n v="4"/>
  </r>
  <r>
    <n v="343"/>
    <n v="9"/>
    <n v="3"/>
    <x v="6"/>
    <x v="3"/>
    <x v="1"/>
    <n v="0"/>
  </r>
  <r>
    <n v="344"/>
    <n v="13"/>
    <n v="3"/>
    <x v="6"/>
    <x v="2"/>
    <x v="1"/>
    <n v="3"/>
  </r>
  <r>
    <n v="345"/>
    <n v="16"/>
    <n v="3"/>
    <x v="6"/>
    <x v="54"/>
    <x v="1"/>
    <n v="1"/>
  </r>
  <r>
    <n v="346"/>
    <n v="20"/>
    <n v="3"/>
    <x v="6"/>
    <x v="56"/>
    <x v="1"/>
    <n v="0"/>
  </r>
  <r>
    <n v="347"/>
    <n v="23"/>
    <n v="3"/>
    <x v="6"/>
    <x v="14"/>
    <x v="1"/>
    <n v="0"/>
  </r>
  <r>
    <n v="348"/>
    <n v="27"/>
    <n v="3"/>
    <x v="6"/>
    <x v="47"/>
    <x v="1"/>
    <n v="3"/>
  </r>
  <r>
    <n v="349"/>
    <n v="30"/>
    <n v="3"/>
    <x v="6"/>
    <x v="22"/>
    <x v="1"/>
    <n v="3"/>
  </r>
  <r>
    <n v="350"/>
    <n v="3"/>
    <n v="4"/>
    <x v="6"/>
    <x v="31"/>
    <x v="1"/>
    <n v="2"/>
  </r>
  <r>
    <n v="351"/>
    <n v="6"/>
    <n v="4"/>
    <x v="6"/>
    <x v="12"/>
    <x v="1"/>
    <n v="1"/>
  </r>
  <r>
    <n v="352"/>
    <n v="10"/>
    <n v="4"/>
    <x v="6"/>
    <x v="56"/>
    <x v="1"/>
    <n v="0"/>
  </r>
  <r>
    <n v="353"/>
    <n v="13"/>
    <n v="4"/>
    <x v="6"/>
    <x v="50"/>
    <x v="1"/>
    <n v="4"/>
  </r>
  <r>
    <n v="354"/>
    <n v="17"/>
    <n v="4"/>
    <x v="6"/>
    <x v="44"/>
    <x v="1"/>
    <n v="5"/>
  </r>
  <r>
    <n v="355"/>
    <n v="20"/>
    <n v="4"/>
    <x v="6"/>
    <x v="15"/>
    <x v="1"/>
    <n v="3"/>
  </r>
  <r>
    <n v="356"/>
    <n v="24"/>
    <n v="4"/>
    <x v="6"/>
    <x v="5"/>
    <x v="1"/>
    <n v="1"/>
  </r>
  <r>
    <n v="357"/>
    <n v="27"/>
    <n v="4"/>
    <x v="6"/>
    <x v="7"/>
    <x v="1"/>
    <n v="5"/>
  </r>
  <r>
    <n v="358"/>
    <n v="4"/>
    <n v="5"/>
    <x v="6"/>
    <x v="38"/>
    <x v="1"/>
    <n v="4"/>
  </r>
  <r>
    <n v="359"/>
    <n v="8"/>
    <n v="5"/>
    <x v="6"/>
    <x v="48"/>
    <x v="1"/>
    <n v="5"/>
  </r>
  <r>
    <n v="360"/>
    <n v="11"/>
    <n v="5"/>
    <x v="6"/>
    <x v="29"/>
    <x v="1"/>
    <n v="2"/>
  </r>
  <r>
    <n v="361"/>
    <n v="15"/>
    <n v="5"/>
    <x v="6"/>
    <x v="42"/>
    <x v="1"/>
    <n v="2"/>
  </r>
  <r>
    <n v="362"/>
    <n v="18"/>
    <n v="5"/>
    <x v="6"/>
    <x v="10"/>
    <x v="1"/>
    <n v="1"/>
  </r>
  <r>
    <n v="363"/>
    <n v="22"/>
    <n v="5"/>
    <x v="6"/>
    <x v="48"/>
    <x v="1"/>
    <n v="5"/>
  </r>
  <r>
    <n v="364"/>
    <n v="25"/>
    <n v="5"/>
    <x v="6"/>
    <x v="20"/>
    <x v="1"/>
    <n v="4"/>
  </r>
  <r>
    <n v="365"/>
    <n v="29"/>
    <n v="5"/>
    <x v="6"/>
    <x v="5"/>
    <x v="1"/>
    <n v="1"/>
  </r>
  <r>
    <n v="366"/>
    <n v="1"/>
    <n v="6"/>
    <x v="6"/>
    <x v="51"/>
    <x v="1"/>
    <n v="0"/>
  </r>
  <r>
    <n v="367"/>
    <n v="5"/>
    <n v="6"/>
    <x v="6"/>
    <x v="17"/>
    <x v="1"/>
    <n v="4"/>
  </r>
  <r>
    <n v="368"/>
    <n v="8"/>
    <n v="6"/>
    <x v="6"/>
    <x v="19"/>
    <x v="1"/>
    <n v="4"/>
  </r>
  <r>
    <n v="369"/>
    <n v="12"/>
    <n v="6"/>
    <x v="6"/>
    <x v="38"/>
    <x v="1"/>
    <n v="4"/>
  </r>
  <r>
    <n v="370"/>
    <n v="15"/>
    <n v="6"/>
    <x v="6"/>
    <x v="38"/>
    <x v="1"/>
    <n v="4"/>
  </r>
  <r>
    <n v="371"/>
    <n v="19"/>
    <n v="6"/>
    <x v="6"/>
    <x v="34"/>
    <x v="1"/>
    <n v="3"/>
  </r>
  <r>
    <n v="372"/>
    <n v="22"/>
    <n v="6"/>
    <x v="6"/>
    <x v="18"/>
    <x v="1"/>
    <n v="1"/>
  </r>
  <r>
    <n v="373"/>
    <n v="26"/>
    <n v="6"/>
    <x v="6"/>
    <x v="34"/>
    <x v="1"/>
    <n v="3"/>
  </r>
  <r>
    <n v="374"/>
    <n v="29"/>
    <n v="6"/>
    <x v="6"/>
    <x v="30"/>
    <x v="1"/>
    <n v="0"/>
  </r>
  <r>
    <n v="375"/>
    <n v="3"/>
    <n v="7"/>
    <x v="6"/>
    <x v="1"/>
    <x v="1"/>
    <n v="0"/>
  </r>
  <r>
    <n v="376"/>
    <n v="6"/>
    <n v="7"/>
    <x v="6"/>
    <x v="26"/>
    <x v="1"/>
    <n v="1"/>
  </r>
  <r>
    <n v="377"/>
    <n v="10"/>
    <n v="7"/>
    <x v="6"/>
    <x v="5"/>
    <x v="1"/>
    <n v="1"/>
  </r>
  <r>
    <n v="378"/>
    <n v="13"/>
    <n v="7"/>
    <x v="6"/>
    <x v="49"/>
    <x v="1"/>
    <n v="4"/>
  </r>
  <r>
    <n v="379"/>
    <n v="17"/>
    <n v="7"/>
    <x v="6"/>
    <x v="8"/>
    <x v="1"/>
    <n v="5"/>
  </r>
  <r>
    <n v="380"/>
    <n v="20"/>
    <n v="7"/>
    <x v="6"/>
    <x v="27"/>
    <x v="1"/>
    <n v="2"/>
  </r>
  <r>
    <n v="381"/>
    <n v="24"/>
    <n v="7"/>
    <x v="6"/>
    <x v="6"/>
    <x v="1"/>
    <n v="5"/>
  </r>
  <r>
    <n v="382"/>
    <n v="27"/>
    <n v="7"/>
    <x v="6"/>
    <x v="22"/>
    <x v="1"/>
    <n v="3"/>
  </r>
  <r>
    <n v="383"/>
    <n v="31"/>
    <n v="7"/>
    <x v="6"/>
    <x v="27"/>
    <x v="1"/>
    <n v="2"/>
  </r>
  <r>
    <n v="384"/>
    <n v="3"/>
    <n v="8"/>
    <x v="6"/>
    <x v="19"/>
    <x v="1"/>
    <n v="4"/>
  </r>
  <r>
    <n v="385"/>
    <n v="7"/>
    <n v="8"/>
    <x v="6"/>
    <x v="55"/>
    <x v="1"/>
    <n v="1"/>
  </r>
  <r>
    <n v="386"/>
    <n v="10"/>
    <n v="8"/>
    <x v="6"/>
    <x v="48"/>
    <x v="1"/>
    <n v="5"/>
  </r>
  <r>
    <n v="387"/>
    <n v="14"/>
    <n v="8"/>
    <x v="6"/>
    <x v="42"/>
    <x v="1"/>
    <n v="2"/>
  </r>
  <r>
    <n v="388"/>
    <n v="17"/>
    <n v="8"/>
    <x v="6"/>
    <x v="58"/>
    <x v="1"/>
    <n v="4"/>
  </r>
  <r>
    <n v="389"/>
    <n v="21"/>
    <n v="8"/>
    <x v="6"/>
    <x v="21"/>
    <x v="1"/>
    <n v="1"/>
  </r>
  <r>
    <n v="390"/>
    <n v="24"/>
    <n v="8"/>
    <x v="6"/>
    <x v="27"/>
    <x v="1"/>
    <n v="2"/>
  </r>
  <r>
    <n v="391"/>
    <n v="28"/>
    <n v="8"/>
    <x v="6"/>
    <x v="24"/>
    <x v="1"/>
    <n v="1"/>
  </r>
  <r>
    <n v="392"/>
    <n v="31"/>
    <n v="8"/>
    <x v="6"/>
    <x v="11"/>
    <x v="1"/>
    <n v="4"/>
  </r>
  <r>
    <n v="393"/>
    <n v="4"/>
    <n v="9"/>
    <x v="6"/>
    <x v="19"/>
    <x v="1"/>
    <n v="4"/>
  </r>
  <r>
    <n v="394"/>
    <n v="7"/>
    <n v="9"/>
    <x v="6"/>
    <x v="17"/>
    <x v="1"/>
    <n v="4"/>
  </r>
  <r>
    <n v="395"/>
    <n v="11"/>
    <n v="9"/>
    <x v="6"/>
    <x v="37"/>
    <x v="1"/>
    <n v="5"/>
  </r>
  <r>
    <n v="396"/>
    <n v="14"/>
    <n v="9"/>
    <x v="6"/>
    <x v="59"/>
    <x v="1"/>
    <n v="1"/>
  </r>
  <r>
    <n v="397"/>
    <n v="18"/>
    <n v="9"/>
    <x v="6"/>
    <x v="29"/>
    <x v="1"/>
    <n v="2"/>
  </r>
  <r>
    <n v="398"/>
    <n v="21"/>
    <n v="9"/>
    <x v="6"/>
    <x v="56"/>
    <x v="1"/>
    <n v="0"/>
  </r>
  <r>
    <n v="399"/>
    <n v="25"/>
    <n v="9"/>
    <x v="6"/>
    <x v="8"/>
    <x v="1"/>
    <n v="5"/>
  </r>
  <r>
    <n v="400"/>
    <n v="28"/>
    <n v="9"/>
    <x v="6"/>
    <x v="43"/>
    <x v="1"/>
    <n v="5"/>
  </r>
  <r>
    <n v="401"/>
    <n v="2"/>
    <n v="10"/>
    <x v="6"/>
    <x v="59"/>
    <x v="1"/>
    <n v="1"/>
  </r>
  <r>
    <n v="402"/>
    <n v="5"/>
    <n v="10"/>
    <x v="6"/>
    <x v="23"/>
    <x v="1"/>
    <n v="4"/>
  </r>
  <r>
    <n v="403"/>
    <n v="9"/>
    <n v="10"/>
    <x v="6"/>
    <x v="57"/>
    <x v="1"/>
    <n v="3"/>
  </r>
  <r>
    <n v="404"/>
    <n v="12"/>
    <n v="10"/>
    <x v="6"/>
    <x v="22"/>
    <x v="1"/>
    <n v="3"/>
  </r>
  <r>
    <n v="405"/>
    <n v="16"/>
    <n v="10"/>
    <x v="6"/>
    <x v="13"/>
    <x v="1"/>
    <n v="5"/>
  </r>
  <r>
    <n v="406"/>
    <n v="19"/>
    <n v="10"/>
    <x v="6"/>
    <x v="32"/>
    <x v="1"/>
    <n v="3"/>
  </r>
  <r>
    <n v="407"/>
    <n v="23"/>
    <n v="10"/>
    <x v="6"/>
    <x v="30"/>
    <x v="1"/>
    <n v="0"/>
  </r>
  <r>
    <n v="408"/>
    <n v="26"/>
    <n v="10"/>
    <x v="6"/>
    <x v="20"/>
    <x v="1"/>
    <n v="4"/>
  </r>
  <r>
    <n v="409"/>
    <n v="30"/>
    <n v="10"/>
    <x v="6"/>
    <x v="17"/>
    <x v="1"/>
    <n v="4"/>
  </r>
  <r>
    <n v="410"/>
    <n v="2"/>
    <n v="11"/>
    <x v="6"/>
    <x v="8"/>
    <x v="1"/>
    <n v="5"/>
  </r>
  <r>
    <n v="411"/>
    <n v="6"/>
    <n v="11"/>
    <x v="6"/>
    <x v="6"/>
    <x v="1"/>
    <n v="5"/>
  </r>
  <r>
    <n v="412"/>
    <n v="9"/>
    <n v="11"/>
    <x v="6"/>
    <x v="16"/>
    <x v="1"/>
    <n v="0"/>
  </r>
  <r>
    <n v="413"/>
    <n v="13"/>
    <n v="11"/>
    <x v="6"/>
    <x v="7"/>
    <x v="1"/>
    <n v="5"/>
  </r>
  <r>
    <n v="414"/>
    <n v="16"/>
    <n v="11"/>
    <x v="6"/>
    <x v="45"/>
    <x v="1"/>
    <n v="2"/>
  </r>
  <r>
    <n v="415"/>
    <n v="20"/>
    <n v="11"/>
    <x v="6"/>
    <x v="20"/>
    <x v="1"/>
    <n v="4"/>
  </r>
  <r>
    <n v="416"/>
    <n v="23"/>
    <n v="11"/>
    <x v="6"/>
    <x v="4"/>
    <x v="1"/>
    <n v="0"/>
  </r>
  <r>
    <n v="417"/>
    <n v="27"/>
    <n v="11"/>
    <x v="6"/>
    <x v="56"/>
    <x v="1"/>
    <n v="0"/>
  </r>
  <r>
    <n v="418"/>
    <n v="30"/>
    <n v="11"/>
    <x v="6"/>
    <x v="46"/>
    <x v="1"/>
    <n v="0"/>
  </r>
  <r>
    <n v="419"/>
    <n v="4"/>
    <n v="12"/>
    <x v="6"/>
    <x v="38"/>
    <x v="1"/>
    <n v="4"/>
  </r>
  <r>
    <n v="420"/>
    <n v="7"/>
    <n v="12"/>
    <x v="6"/>
    <x v="55"/>
    <x v="1"/>
    <n v="1"/>
  </r>
  <r>
    <n v="421"/>
    <n v="11"/>
    <n v="12"/>
    <x v="6"/>
    <x v="49"/>
    <x v="1"/>
    <n v="4"/>
  </r>
  <r>
    <n v="422"/>
    <n v="14"/>
    <n v="12"/>
    <x v="6"/>
    <x v="55"/>
    <x v="1"/>
    <n v="1"/>
  </r>
  <r>
    <n v="423"/>
    <n v="18"/>
    <n v="12"/>
    <x v="6"/>
    <x v="27"/>
    <x v="1"/>
    <n v="2"/>
  </r>
  <r>
    <n v="424"/>
    <n v="21"/>
    <n v="12"/>
    <x v="6"/>
    <x v="2"/>
    <x v="1"/>
    <n v="3"/>
  </r>
  <r>
    <n v="425"/>
    <n v="28"/>
    <n v="12"/>
    <x v="6"/>
    <x v="12"/>
    <x v="1"/>
    <n v="1"/>
  </r>
  <r>
    <n v="426"/>
    <n v="4"/>
    <n v="1"/>
    <x v="7"/>
    <x v="32"/>
    <x v="1"/>
    <n v="3"/>
  </r>
  <r>
    <n v="427"/>
    <n v="8"/>
    <n v="1"/>
    <x v="7"/>
    <x v="26"/>
    <x v="1"/>
    <n v="1"/>
  </r>
  <r>
    <n v="428"/>
    <n v="11"/>
    <n v="1"/>
    <x v="7"/>
    <x v="46"/>
    <x v="1"/>
    <n v="0"/>
  </r>
  <r>
    <n v="429"/>
    <n v="15"/>
    <n v="1"/>
    <x v="7"/>
    <x v="32"/>
    <x v="1"/>
    <n v="3"/>
  </r>
  <r>
    <n v="430"/>
    <n v="18"/>
    <n v="1"/>
    <x v="7"/>
    <x v="25"/>
    <x v="1"/>
    <n v="2"/>
  </r>
  <r>
    <n v="431"/>
    <n v="22"/>
    <n v="1"/>
    <x v="7"/>
    <x v="45"/>
    <x v="1"/>
    <n v="2"/>
  </r>
  <r>
    <n v="432"/>
    <n v="25"/>
    <n v="1"/>
    <x v="7"/>
    <x v="18"/>
    <x v="1"/>
    <n v="1"/>
  </r>
  <r>
    <n v="433"/>
    <n v="29"/>
    <n v="1"/>
    <x v="7"/>
    <x v="18"/>
    <x v="1"/>
    <n v="1"/>
  </r>
  <r>
    <n v="434"/>
    <n v="1"/>
    <n v="2"/>
    <x v="7"/>
    <x v="18"/>
    <x v="1"/>
    <n v="1"/>
  </r>
  <r>
    <n v="435"/>
    <n v="5"/>
    <n v="2"/>
    <x v="7"/>
    <x v="54"/>
    <x v="1"/>
    <n v="1"/>
  </r>
  <r>
    <n v="436"/>
    <n v="8"/>
    <n v="2"/>
    <x v="7"/>
    <x v="3"/>
    <x v="1"/>
    <n v="0"/>
  </r>
  <r>
    <n v="437"/>
    <n v="12"/>
    <n v="2"/>
    <x v="7"/>
    <x v="14"/>
    <x v="1"/>
    <n v="0"/>
  </r>
  <r>
    <n v="438"/>
    <n v="15"/>
    <n v="2"/>
    <x v="7"/>
    <x v="58"/>
    <x v="1"/>
    <n v="4"/>
  </r>
  <r>
    <n v="439"/>
    <n v="19"/>
    <n v="2"/>
    <x v="7"/>
    <x v="26"/>
    <x v="1"/>
    <n v="1"/>
  </r>
  <r>
    <n v="440"/>
    <n v="22"/>
    <n v="2"/>
    <x v="7"/>
    <x v="36"/>
    <x v="1"/>
    <n v="2"/>
  </r>
  <r>
    <n v="441"/>
    <n v="26"/>
    <n v="2"/>
    <x v="7"/>
    <x v="24"/>
    <x v="1"/>
    <n v="1"/>
  </r>
  <r>
    <n v="442"/>
    <n v="1"/>
    <n v="3"/>
    <x v="7"/>
    <x v="57"/>
    <x v="1"/>
    <n v="3"/>
  </r>
  <r>
    <n v="443"/>
    <n v="8"/>
    <n v="3"/>
    <x v="7"/>
    <x v="2"/>
    <x v="1"/>
    <n v="3"/>
  </r>
  <r>
    <n v="444"/>
    <n v="12"/>
    <n v="3"/>
    <x v="7"/>
    <x v="44"/>
    <x v="1"/>
    <n v="5"/>
  </r>
  <r>
    <n v="445"/>
    <n v="15"/>
    <n v="3"/>
    <x v="7"/>
    <x v="19"/>
    <x v="1"/>
    <n v="4"/>
  </r>
  <r>
    <n v="446"/>
    <n v="19"/>
    <n v="3"/>
    <x v="7"/>
    <x v="10"/>
    <x v="1"/>
    <n v="1"/>
  </r>
  <r>
    <n v="447"/>
    <n v="22"/>
    <n v="3"/>
    <x v="7"/>
    <x v="8"/>
    <x v="1"/>
    <n v="5"/>
  </r>
  <r>
    <n v="448"/>
    <n v="26"/>
    <n v="3"/>
    <x v="7"/>
    <x v="28"/>
    <x v="1"/>
    <n v="0"/>
  </r>
  <r>
    <n v="449"/>
    <n v="29"/>
    <n v="3"/>
    <x v="7"/>
    <x v="6"/>
    <x v="1"/>
    <n v="5"/>
  </r>
  <r>
    <n v="450"/>
    <n v="2"/>
    <n v="4"/>
    <x v="7"/>
    <x v="40"/>
    <x v="1"/>
    <n v="5"/>
  </r>
  <r>
    <n v="451"/>
    <n v="5"/>
    <n v="4"/>
    <x v="7"/>
    <x v="59"/>
    <x v="1"/>
    <n v="1"/>
  </r>
  <r>
    <n v="452"/>
    <n v="9"/>
    <n v="4"/>
    <x v="7"/>
    <x v="54"/>
    <x v="1"/>
    <n v="1"/>
  </r>
  <r>
    <n v="453"/>
    <n v="12"/>
    <n v="4"/>
    <x v="7"/>
    <x v="44"/>
    <x v="1"/>
    <n v="5"/>
  </r>
  <r>
    <n v="454"/>
    <n v="16"/>
    <n v="4"/>
    <x v="7"/>
    <x v="18"/>
    <x v="1"/>
    <n v="1"/>
  </r>
  <r>
    <n v="455"/>
    <n v="19"/>
    <n v="4"/>
    <x v="7"/>
    <x v="24"/>
    <x v="1"/>
    <n v="1"/>
  </r>
  <r>
    <n v="456"/>
    <n v="23"/>
    <n v="4"/>
    <x v="7"/>
    <x v="47"/>
    <x v="1"/>
    <n v="3"/>
  </r>
  <r>
    <n v="457"/>
    <n v="26"/>
    <n v="4"/>
    <x v="7"/>
    <x v="24"/>
    <x v="1"/>
    <n v="1"/>
  </r>
  <r>
    <n v="458"/>
    <n v="30"/>
    <n v="4"/>
    <x v="7"/>
    <x v="7"/>
    <x v="1"/>
    <n v="5"/>
  </r>
  <r>
    <n v="459"/>
    <n v="3"/>
    <n v="5"/>
    <x v="7"/>
    <x v="18"/>
    <x v="1"/>
    <n v="1"/>
  </r>
  <r>
    <n v="460"/>
    <n v="7"/>
    <n v="5"/>
    <x v="7"/>
    <x v="8"/>
    <x v="1"/>
    <n v="5"/>
  </r>
  <r>
    <n v="461"/>
    <n v="10"/>
    <n v="5"/>
    <x v="7"/>
    <x v="18"/>
    <x v="1"/>
    <n v="1"/>
  </r>
  <r>
    <n v="462"/>
    <n v="14"/>
    <n v="5"/>
    <x v="7"/>
    <x v="58"/>
    <x v="1"/>
    <n v="4"/>
  </r>
  <r>
    <n v="463"/>
    <n v="17"/>
    <n v="5"/>
    <x v="7"/>
    <x v="59"/>
    <x v="1"/>
    <n v="1"/>
  </r>
  <r>
    <n v="464"/>
    <n v="21"/>
    <n v="5"/>
    <x v="7"/>
    <x v="34"/>
    <x v="1"/>
    <n v="3"/>
  </r>
  <r>
    <n v="465"/>
    <n v="24"/>
    <n v="5"/>
    <x v="7"/>
    <x v="57"/>
    <x v="1"/>
    <n v="3"/>
  </r>
  <r>
    <n v="466"/>
    <n v="28"/>
    <n v="5"/>
    <x v="7"/>
    <x v="12"/>
    <x v="1"/>
    <n v="1"/>
  </r>
  <r>
    <n v="467"/>
    <n v="31"/>
    <n v="5"/>
    <x v="7"/>
    <x v="25"/>
    <x v="1"/>
    <n v="2"/>
  </r>
  <r>
    <n v="468"/>
    <n v="4"/>
    <n v="6"/>
    <x v="7"/>
    <x v="3"/>
    <x v="1"/>
    <n v="0"/>
  </r>
  <r>
    <n v="469"/>
    <n v="7"/>
    <n v="6"/>
    <x v="7"/>
    <x v="11"/>
    <x v="1"/>
    <n v="4"/>
  </r>
  <r>
    <n v="470"/>
    <n v="11"/>
    <n v="6"/>
    <x v="7"/>
    <x v="37"/>
    <x v="1"/>
    <n v="5"/>
  </r>
  <r>
    <n v="471"/>
    <n v="14"/>
    <n v="6"/>
    <x v="7"/>
    <x v="43"/>
    <x v="1"/>
    <n v="5"/>
  </r>
  <r>
    <n v="472"/>
    <n v="18"/>
    <n v="6"/>
    <x v="7"/>
    <x v="28"/>
    <x v="1"/>
    <n v="0"/>
  </r>
  <r>
    <n v="473"/>
    <n v="21"/>
    <n v="6"/>
    <x v="7"/>
    <x v="56"/>
    <x v="1"/>
    <n v="0"/>
  </r>
  <r>
    <n v="474"/>
    <n v="25"/>
    <n v="6"/>
    <x v="7"/>
    <x v="28"/>
    <x v="1"/>
    <n v="0"/>
  </r>
  <r>
    <n v="475"/>
    <n v="28"/>
    <n v="6"/>
    <x v="7"/>
    <x v="3"/>
    <x v="1"/>
    <n v="0"/>
  </r>
  <r>
    <n v="476"/>
    <n v="2"/>
    <n v="7"/>
    <x v="7"/>
    <x v="23"/>
    <x v="1"/>
    <n v="4"/>
  </r>
  <r>
    <n v="477"/>
    <n v="5"/>
    <n v="7"/>
    <x v="7"/>
    <x v="53"/>
    <x v="1"/>
    <n v="3"/>
  </r>
  <r>
    <n v="478"/>
    <n v="9"/>
    <n v="7"/>
    <x v="7"/>
    <x v="46"/>
    <x v="1"/>
    <n v="0"/>
  </r>
  <r>
    <n v="479"/>
    <n v="12"/>
    <n v="7"/>
    <x v="7"/>
    <x v="48"/>
    <x v="1"/>
    <n v="5"/>
  </r>
  <r>
    <n v="480"/>
    <n v="16"/>
    <n v="7"/>
    <x v="7"/>
    <x v="22"/>
    <x v="1"/>
    <n v="3"/>
  </r>
  <r>
    <n v="481"/>
    <n v="19"/>
    <n v="7"/>
    <x v="7"/>
    <x v="3"/>
    <x v="1"/>
    <n v="0"/>
  </r>
  <r>
    <n v="482"/>
    <n v="23"/>
    <n v="7"/>
    <x v="7"/>
    <x v="6"/>
    <x v="1"/>
    <n v="5"/>
  </r>
  <r>
    <n v="483"/>
    <n v="26"/>
    <n v="7"/>
    <x v="7"/>
    <x v="36"/>
    <x v="1"/>
    <n v="2"/>
  </r>
  <r>
    <n v="484"/>
    <n v="30"/>
    <n v="7"/>
    <x v="7"/>
    <x v="5"/>
    <x v="1"/>
    <n v="1"/>
  </r>
  <r>
    <n v="485"/>
    <n v="2"/>
    <n v="8"/>
    <x v="7"/>
    <x v="42"/>
    <x v="1"/>
    <n v="2"/>
  </r>
  <r>
    <n v="486"/>
    <n v="6"/>
    <n v="8"/>
    <x v="7"/>
    <x v="38"/>
    <x v="1"/>
    <n v="4"/>
  </r>
  <r>
    <n v="487"/>
    <n v="9"/>
    <n v="8"/>
    <x v="7"/>
    <x v="27"/>
    <x v="1"/>
    <n v="2"/>
  </r>
  <r>
    <n v="488"/>
    <n v="13"/>
    <n v="8"/>
    <x v="7"/>
    <x v="52"/>
    <x v="1"/>
    <n v="3"/>
  </r>
  <r>
    <n v="489"/>
    <n v="16"/>
    <n v="8"/>
    <x v="7"/>
    <x v="2"/>
    <x v="1"/>
    <n v="3"/>
  </r>
  <r>
    <n v="490"/>
    <n v="20"/>
    <n v="8"/>
    <x v="7"/>
    <x v="54"/>
    <x v="1"/>
    <n v="1"/>
  </r>
  <r>
    <n v="491"/>
    <n v="23"/>
    <n v="8"/>
    <x v="7"/>
    <x v="23"/>
    <x v="1"/>
    <n v="4"/>
  </r>
  <r>
    <n v="492"/>
    <n v="27"/>
    <n v="8"/>
    <x v="7"/>
    <x v="30"/>
    <x v="1"/>
    <n v="0"/>
  </r>
  <r>
    <n v="493"/>
    <n v="30"/>
    <n v="8"/>
    <x v="7"/>
    <x v="10"/>
    <x v="1"/>
    <n v="1"/>
  </r>
  <r>
    <n v="494"/>
    <n v="3"/>
    <n v="9"/>
    <x v="7"/>
    <x v="32"/>
    <x v="1"/>
    <n v="3"/>
  </r>
  <r>
    <n v="495"/>
    <n v="6"/>
    <n v="9"/>
    <x v="7"/>
    <x v="24"/>
    <x v="1"/>
    <n v="1"/>
  </r>
  <r>
    <n v="496"/>
    <n v="10"/>
    <n v="9"/>
    <x v="7"/>
    <x v="10"/>
    <x v="1"/>
    <n v="1"/>
  </r>
  <r>
    <n v="497"/>
    <n v="13"/>
    <n v="9"/>
    <x v="7"/>
    <x v="0"/>
    <x v="1"/>
    <n v="4"/>
  </r>
  <r>
    <n v="498"/>
    <n v="17"/>
    <n v="9"/>
    <x v="7"/>
    <x v="42"/>
    <x v="1"/>
    <n v="2"/>
  </r>
  <r>
    <n v="499"/>
    <n v="20"/>
    <n v="9"/>
    <x v="7"/>
    <x v="4"/>
    <x v="1"/>
    <n v="0"/>
  </r>
  <r>
    <n v="500"/>
    <n v="27"/>
    <n v="9"/>
    <x v="7"/>
    <x v="25"/>
    <x v="1"/>
    <n v="2"/>
  </r>
  <r>
    <n v="501"/>
    <n v="1"/>
    <n v="10"/>
    <x v="7"/>
    <x v="41"/>
    <x v="1"/>
    <n v="2"/>
  </r>
  <r>
    <n v="502"/>
    <n v="4"/>
    <n v="10"/>
    <x v="7"/>
    <x v="56"/>
    <x v="1"/>
    <n v="0"/>
  </r>
  <r>
    <n v="503"/>
    <n v="8"/>
    <n v="10"/>
    <x v="7"/>
    <x v="25"/>
    <x v="1"/>
    <n v="2"/>
  </r>
  <r>
    <n v="504"/>
    <n v="11"/>
    <n v="10"/>
    <x v="7"/>
    <x v="5"/>
    <x v="1"/>
    <n v="1"/>
  </r>
  <r>
    <n v="505"/>
    <n v="15"/>
    <n v="10"/>
    <x v="7"/>
    <x v="10"/>
    <x v="1"/>
    <n v="1"/>
  </r>
  <r>
    <n v="506"/>
    <n v="18"/>
    <n v="10"/>
    <x v="7"/>
    <x v="15"/>
    <x v="1"/>
    <n v="3"/>
  </r>
  <r>
    <n v="507"/>
    <n v="22"/>
    <n v="10"/>
    <x v="7"/>
    <x v="37"/>
    <x v="1"/>
    <n v="5"/>
  </r>
  <r>
    <n v="508"/>
    <n v="25"/>
    <n v="10"/>
    <x v="7"/>
    <x v="6"/>
    <x v="1"/>
    <n v="5"/>
  </r>
  <r>
    <n v="509"/>
    <n v="29"/>
    <n v="10"/>
    <x v="7"/>
    <x v="8"/>
    <x v="1"/>
    <n v="5"/>
  </r>
  <r>
    <n v="510"/>
    <n v="1"/>
    <n v="11"/>
    <x v="7"/>
    <x v="49"/>
    <x v="1"/>
    <n v="4"/>
  </r>
  <r>
    <n v="511"/>
    <n v="5"/>
    <n v="11"/>
    <x v="7"/>
    <x v="2"/>
    <x v="1"/>
    <n v="3"/>
  </r>
  <r>
    <n v="512"/>
    <n v="8"/>
    <n v="11"/>
    <x v="7"/>
    <x v="47"/>
    <x v="1"/>
    <n v="3"/>
  </r>
  <r>
    <n v="513"/>
    <n v="12"/>
    <n v="11"/>
    <x v="7"/>
    <x v="14"/>
    <x v="1"/>
    <n v="0"/>
  </r>
  <r>
    <n v="514"/>
    <n v="15"/>
    <n v="11"/>
    <x v="7"/>
    <x v="44"/>
    <x v="1"/>
    <n v="5"/>
  </r>
  <r>
    <n v="515"/>
    <n v="19"/>
    <n v="11"/>
    <x v="7"/>
    <x v="12"/>
    <x v="1"/>
    <n v="1"/>
  </r>
  <r>
    <n v="516"/>
    <n v="22"/>
    <n v="11"/>
    <x v="7"/>
    <x v="16"/>
    <x v="1"/>
    <n v="0"/>
  </r>
  <r>
    <n v="517"/>
    <n v="26"/>
    <n v="11"/>
    <x v="7"/>
    <x v="32"/>
    <x v="1"/>
    <n v="3"/>
  </r>
  <r>
    <n v="518"/>
    <n v="29"/>
    <n v="11"/>
    <x v="7"/>
    <x v="46"/>
    <x v="1"/>
    <n v="0"/>
  </r>
  <r>
    <n v="519"/>
    <n v="3"/>
    <n v="12"/>
    <x v="7"/>
    <x v="2"/>
    <x v="1"/>
    <n v="3"/>
  </r>
  <r>
    <n v="520"/>
    <n v="6"/>
    <n v="12"/>
    <x v="7"/>
    <x v="53"/>
    <x v="1"/>
    <n v="3"/>
  </r>
  <r>
    <n v="521"/>
    <n v="10"/>
    <n v="12"/>
    <x v="7"/>
    <x v="32"/>
    <x v="1"/>
    <n v="3"/>
  </r>
  <r>
    <n v="522"/>
    <n v="13"/>
    <n v="12"/>
    <x v="7"/>
    <x v="44"/>
    <x v="1"/>
    <n v="5"/>
  </r>
  <r>
    <n v="523"/>
    <n v="17"/>
    <n v="12"/>
    <x v="7"/>
    <x v="37"/>
    <x v="1"/>
    <n v="5"/>
  </r>
  <r>
    <n v="524"/>
    <n v="20"/>
    <n v="12"/>
    <x v="7"/>
    <x v="39"/>
    <x v="1"/>
    <n v="2"/>
  </r>
  <r>
    <n v="525"/>
    <n v="27"/>
    <n v="12"/>
    <x v="7"/>
    <x v="32"/>
    <x v="1"/>
    <n v="3"/>
  </r>
  <r>
    <n v="526"/>
    <n v="3"/>
    <n v="1"/>
    <x v="8"/>
    <x v="43"/>
    <x v="1"/>
    <n v="5"/>
  </r>
  <r>
    <n v="527"/>
    <n v="7"/>
    <n v="1"/>
    <x v="8"/>
    <x v="21"/>
    <x v="1"/>
    <n v="1"/>
  </r>
  <r>
    <n v="528"/>
    <n v="10"/>
    <n v="1"/>
    <x v="8"/>
    <x v="42"/>
    <x v="1"/>
    <n v="2"/>
  </r>
  <r>
    <n v="529"/>
    <n v="14"/>
    <n v="1"/>
    <x v="8"/>
    <x v="49"/>
    <x v="1"/>
    <n v="4"/>
  </r>
  <r>
    <n v="530"/>
    <n v="17"/>
    <n v="1"/>
    <x v="8"/>
    <x v="25"/>
    <x v="1"/>
    <n v="2"/>
  </r>
  <r>
    <n v="531"/>
    <n v="21"/>
    <n v="1"/>
    <x v="8"/>
    <x v="4"/>
    <x v="1"/>
    <n v="0"/>
  </r>
  <r>
    <n v="532"/>
    <n v="24"/>
    <n v="1"/>
    <x v="8"/>
    <x v="51"/>
    <x v="1"/>
    <n v="0"/>
  </r>
  <r>
    <n v="533"/>
    <n v="28"/>
    <n v="1"/>
    <x v="8"/>
    <x v="59"/>
    <x v="1"/>
    <n v="1"/>
  </r>
  <r>
    <n v="534"/>
    <n v="31"/>
    <n v="1"/>
    <x v="8"/>
    <x v="35"/>
    <x v="1"/>
    <n v="5"/>
  </r>
  <r>
    <n v="535"/>
    <n v="4"/>
    <n v="2"/>
    <x v="8"/>
    <x v="21"/>
    <x v="1"/>
    <n v="1"/>
  </r>
  <r>
    <n v="536"/>
    <n v="7"/>
    <n v="2"/>
    <x v="8"/>
    <x v="27"/>
    <x v="1"/>
    <n v="2"/>
  </r>
  <r>
    <n v="537"/>
    <n v="11"/>
    <n v="2"/>
    <x v="8"/>
    <x v="28"/>
    <x v="1"/>
    <n v="0"/>
  </r>
  <r>
    <n v="538"/>
    <n v="14"/>
    <n v="2"/>
    <x v="8"/>
    <x v="23"/>
    <x v="1"/>
    <n v="4"/>
  </r>
  <r>
    <n v="539"/>
    <n v="18"/>
    <n v="2"/>
    <x v="8"/>
    <x v="19"/>
    <x v="1"/>
    <n v="4"/>
  </r>
  <r>
    <n v="540"/>
    <n v="21"/>
    <n v="2"/>
    <x v="8"/>
    <x v="51"/>
    <x v="1"/>
    <n v="0"/>
  </r>
  <r>
    <n v="541"/>
    <n v="28"/>
    <n v="2"/>
    <x v="8"/>
    <x v="35"/>
    <x v="1"/>
    <n v="5"/>
  </r>
  <r>
    <n v="542"/>
    <n v="3"/>
    <n v="3"/>
    <x v="8"/>
    <x v="51"/>
    <x v="1"/>
    <n v="0"/>
  </r>
  <r>
    <n v="543"/>
    <n v="6"/>
    <n v="3"/>
    <x v="8"/>
    <x v="48"/>
    <x v="1"/>
    <n v="5"/>
  </r>
  <r>
    <n v="544"/>
    <n v="10"/>
    <n v="3"/>
    <x v="8"/>
    <x v="34"/>
    <x v="1"/>
    <n v="3"/>
  </r>
  <r>
    <n v="545"/>
    <n v="13"/>
    <n v="3"/>
    <x v="8"/>
    <x v="33"/>
    <x v="1"/>
    <n v="3"/>
  </r>
  <r>
    <n v="546"/>
    <n v="17"/>
    <n v="3"/>
    <x v="8"/>
    <x v="51"/>
    <x v="1"/>
    <n v="0"/>
  </r>
  <r>
    <n v="547"/>
    <n v="20"/>
    <n v="3"/>
    <x v="8"/>
    <x v="43"/>
    <x v="1"/>
    <n v="5"/>
  </r>
  <r>
    <n v="548"/>
    <n v="24"/>
    <n v="3"/>
    <x v="8"/>
    <x v="17"/>
    <x v="1"/>
    <n v="4"/>
  </r>
  <r>
    <n v="549"/>
    <n v="27"/>
    <n v="3"/>
    <x v="8"/>
    <x v="40"/>
    <x v="1"/>
    <n v="5"/>
  </r>
  <r>
    <n v="550"/>
    <n v="31"/>
    <n v="3"/>
    <x v="8"/>
    <x v="6"/>
    <x v="1"/>
    <n v="5"/>
  </r>
  <r>
    <n v="551"/>
    <n v="3"/>
    <n v="4"/>
    <x v="8"/>
    <x v="58"/>
    <x v="1"/>
    <n v="4"/>
  </r>
  <r>
    <n v="552"/>
    <n v="7"/>
    <n v="4"/>
    <x v="8"/>
    <x v="48"/>
    <x v="1"/>
    <n v="5"/>
  </r>
  <r>
    <n v="553"/>
    <n v="10"/>
    <n v="4"/>
    <x v="8"/>
    <x v="50"/>
    <x v="1"/>
    <n v="4"/>
  </r>
  <r>
    <n v="554"/>
    <n v="14"/>
    <n v="4"/>
    <x v="8"/>
    <x v="39"/>
    <x v="1"/>
    <n v="2"/>
  </r>
  <r>
    <n v="555"/>
    <n v="17"/>
    <n v="4"/>
    <x v="8"/>
    <x v="16"/>
    <x v="1"/>
    <n v="0"/>
  </r>
  <r>
    <n v="556"/>
    <n v="21"/>
    <n v="4"/>
    <x v="8"/>
    <x v="49"/>
    <x v="1"/>
    <n v="4"/>
  </r>
  <r>
    <n v="557"/>
    <n v="24"/>
    <n v="4"/>
    <x v="8"/>
    <x v="17"/>
    <x v="1"/>
    <n v="4"/>
  </r>
  <r>
    <n v="558"/>
    <n v="28"/>
    <n v="4"/>
    <x v="8"/>
    <x v="35"/>
    <x v="1"/>
    <n v="5"/>
  </r>
  <r>
    <n v="559"/>
    <n v="1"/>
    <n v="5"/>
    <x v="8"/>
    <x v="9"/>
    <x v="1"/>
    <n v="2"/>
  </r>
  <r>
    <n v="560"/>
    <n v="5"/>
    <n v="5"/>
    <x v="8"/>
    <x v="59"/>
    <x v="1"/>
    <n v="1"/>
  </r>
  <r>
    <n v="561"/>
    <n v="8"/>
    <n v="5"/>
    <x v="8"/>
    <x v="17"/>
    <x v="1"/>
    <n v="4"/>
  </r>
  <r>
    <n v="562"/>
    <n v="12"/>
    <n v="5"/>
    <x v="8"/>
    <x v="33"/>
    <x v="1"/>
    <n v="3"/>
  </r>
  <r>
    <n v="563"/>
    <n v="15"/>
    <n v="5"/>
    <x v="8"/>
    <x v="46"/>
    <x v="1"/>
    <n v="0"/>
  </r>
  <r>
    <n v="564"/>
    <n v="19"/>
    <n v="5"/>
    <x v="8"/>
    <x v="26"/>
    <x v="1"/>
    <n v="1"/>
  </r>
  <r>
    <n v="565"/>
    <n v="22"/>
    <n v="5"/>
    <x v="8"/>
    <x v="15"/>
    <x v="1"/>
    <n v="3"/>
  </r>
  <r>
    <n v="566"/>
    <n v="26"/>
    <n v="5"/>
    <x v="8"/>
    <x v="3"/>
    <x v="1"/>
    <n v="0"/>
  </r>
  <r>
    <n v="567"/>
    <n v="29"/>
    <n v="5"/>
    <x v="8"/>
    <x v="37"/>
    <x v="1"/>
    <n v="5"/>
  </r>
  <r>
    <n v="568"/>
    <n v="2"/>
    <n v="6"/>
    <x v="8"/>
    <x v="0"/>
    <x v="1"/>
    <n v="4"/>
  </r>
  <r>
    <n v="569"/>
    <n v="5"/>
    <n v="6"/>
    <x v="8"/>
    <x v="24"/>
    <x v="1"/>
    <n v="1"/>
  </r>
  <r>
    <n v="570"/>
    <n v="9"/>
    <n v="6"/>
    <x v="8"/>
    <x v="32"/>
    <x v="1"/>
    <n v="3"/>
  </r>
  <r>
    <n v="571"/>
    <n v="12"/>
    <n v="6"/>
    <x v="8"/>
    <x v="57"/>
    <x v="1"/>
    <n v="3"/>
  </r>
  <r>
    <n v="572"/>
    <n v="16"/>
    <n v="6"/>
    <x v="8"/>
    <x v="28"/>
    <x v="1"/>
    <n v="0"/>
  </r>
  <r>
    <n v="573"/>
    <n v="19"/>
    <n v="6"/>
    <x v="8"/>
    <x v="39"/>
    <x v="1"/>
    <n v="2"/>
  </r>
  <r>
    <n v="574"/>
    <n v="23"/>
    <n v="6"/>
    <x v="8"/>
    <x v="36"/>
    <x v="1"/>
    <n v="2"/>
  </r>
  <r>
    <n v="575"/>
    <n v="26"/>
    <n v="6"/>
    <x v="8"/>
    <x v="39"/>
    <x v="1"/>
    <n v="2"/>
  </r>
  <r>
    <n v="576"/>
    <n v="30"/>
    <n v="6"/>
    <x v="8"/>
    <x v="23"/>
    <x v="1"/>
    <n v="4"/>
  </r>
  <r>
    <n v="577"/>
    <n v="3"/>
    <n v="7"/>
    <x v="8"/>
    <x v="11"/>
    <x v="1"/>
    <n v="4"/>
  </r>
  <r>
    <n v="578"/>
    <n v="7"/>
    <n v="7"/>
    <x v="8"/>
    <x v="28"/>
    <x v="1"/>
    <n v="0"/>
  </r>
  <r>
    <n v="579"/>
    <n v="10"/>
    <n v="7"/>
    <x v="8"/>
    <x v="53"/>
    <x v="1"/>
    <n v="3"/>
  </r>
  <r>
    <n v="580"/>
    <n v="14"/>
    <n v="7"/>
    <x v="8"/>
    <x v="12"/>
    <x v="1"/>
    <n v="1"/>
  </r>
  <r>
    <n v="581"/>
    <n v="17"/>
    <n v="7"/>
    <x v="8"/>
    <x v="9"/>
    <x v="1"/>
    <n v="2"/>
  </r>
  <r>
    <n v="582"/>
    <n v="21"/>
    <n v="7"/>
    <x v="8"/>
    <x v="47"/>
    <x v="1"/>
    <n v="3"/>
  </r>
  <r>
    <n v="583"/>
    <n v="24"/>
    <n v="7"/>
    <x v="8"/>
    <x v="3"/>
    <x v="1"/>
    <n v="0"/>
  </r>
  <r>
    <n v="584"/>
    <n v="28"/>
    <n v="7"/>
    <x v="8"/>
    <x v="7"/>
    <x v="1"/>
    <n v="5"/>
  </r>
  <r>
    <n v="585"/>
    <n v="31"/>
    <n v="7"/>
    <x v="8"/>
    <x v="52"/>
    <x v="1"/>
    <n v="3"/>
  </r>
  <r>
    <n v="586"/>
    <n v="4"/>
    <n v="8"/>
    <x v="8"/>
    <x v="22"/>
    <x v="1"/>
    <n v="3"/>
  </r>
  <r>
    <n v="587"/>
    <n v="7"/>
    <n v="8"/>
    <x v="8"/>
    <x v="30"/>
    <x v="1"/>
    <n v="0"/>
  </r>
  <r>
    <n v="588"/>
    <n v="11"/>
    <n v="8"/>
    <x v="8"/>
    <x v="26"/>
    <x v="1"/>
    <n v="1"/>
  </r>
  <r>
    <n v="589"/>
    <n v="14"/>
    <n v="8"/>
    <x v="8"/>
    <x v="56"/>
    <x v="1"/>
    <n v="0"/>
  </r>
  <r>
    <n v="590"/>
    <n v="18"/>
    <n v="8"/>
    <x v="8"/>
    <x v="40"/>
    <x v="1"/>
    <n v="5"/>
  </r>
  <r>
    <n v="591"/>
    <n v="21"/>
    <n v="8"/>
    <x v="8"/>
    <x v="28"/>
    <x v="1"/>
    <n v="0"/>
  </r>
  <r>
    <n v="592"/>
    <n v="25"/>
    <n v="8"/>
    <x v="8"/>
    <x v="21"/>
    <x v="1"/>
    <n v="1"/>
  </r>
  <r>
    <n v="593"/>
    <n v="28"/>
    <n v="8"/>
    <x v="8"/>
    <x v="39"/>
    <x v="1"/>
    <n v="2"/>
  </r>
  <r>
    <n v="594"/>
    <n v="1"/>
    <n v="9"/>
    <x v="8"/>
    <x v="7"/>
    <x v="1"/>
    <n v="5"/>
  </r>
  <r>
    <n v="595"/>
    <n v="4"/>
    <n v="9"/>
    <x v="8"/>
    <x v="30"/>
    <x v="1"/>
    <n v="0"/>
  </r>
  <r>
    <n v="596"/>
    <n v="8"/>
    <n v="9"/>
    <x v="8"/>
    <x v="13"/>
    <x v="1"/>
    <n v="5"/>
  </r>
  <r>
    <n v="597"/>
    <n v="11"/>
    <n v="9"/>
    <x v="8"/>
    <x v="47"/>
    <x v="1"/>
    <n v="3"/>
  </r>
  <r>
    <n v="598"/>
    <n v="15"/>
    <n v="9"/>
    <x v="8"/>
    <x v="12"/>
    <x v="1"/>
    <n v="1"/>
  </r>
  <r>
    <n v="599"/>
    <n v="18"/>
    <n v="9"/>
    <x v="8"/>
    <x v="49"/>
    <x v="1"/>
    <n v="4"/>
  </r>
  <r>
    <n v="600"/>
    <n v="22"/>
    <n v="9"/>
    <x v="8"/>
    <x v="52"/>
    <x v="1"/>
    <n v="3"/>
  </r>
  <r>
    <n v="601"/>
    <n v="25"/>
    <n v="9"/>
    <x v="8"/>
    <x v="5"/>
    <x v="1"/>
    <n v="1"/>
  </r>
  <r>
    <n v="602"/>
    <n v="29"/>
    <n v="9"/>
    <x v="8"/>
    <x v="13"/>
    <x v="1"/>
    <n v="5"/>
  </r>
  <r>
    <n v="603"/>
    <n v="2"/>
    <n v="10"/>
    <x v="8"/>
    <x v="46"/>
    <x v="1"/>
    <n v="0"/>
  </r>
  <r>
    <n v="604"/>
    <n v="6"/>
    <n v="10"/>
    <x v="8"/>
    <x v="17"/>
    <x v="1"/>
    <n v="4"/>
  </r>
  <r>
    <n v="605"/>
    <n v="9"/>
    <n v="10"/>
    <x v="8"/>
    <x v="44"/>
    <x v="1"/>
    <n v="5"/>
  </r>
  <r>
    <n v="606"/>
    <n v="13"/>
    <n v="10"/>
    <x v="8"/>
    <x v="3"/>
    <x v="1"/>
    <n v="0"/>
  </r>
  <r>
    <n v="607"/>
    <n v="16"/>
    <n v="10"/>
    <x v="8"/>
    <x v="43"/>
    <x v="1"/>
    <n v="5"/>
  </r>
  <r>
    <n v="608"/>
    <n v="20"/>
    <n v="10"/>
    <x v="8"/>
    <x v="3"/>
    <x v="1"/>
    <n v="0"/>
  </r>
  <r>
    <n v="609"/>
    <n v="23"/>
    <n v="10"/>
    <x v="8"/>
    <x v="30"/>
    <x v="1"/>
    <n v="0"/>
  </r>
  <r>
    <n v="610"/>
    <n v="27"/>
    <n v="10"/>
    <x v="8"/>
    <x v="17"/>
    <x v="1"/>
    <n v="4"/>
  </r>
  <r>
    <n v="611"/>
    <n v="30"/>
    <n v="10"/>
    <x v="8"/>
    <x v="25"/>
    <x v="1"/>
    <n v="2"/>
  </r>
  <r>
    <n v="612"/>
    <n v="3"/>
    <n v="11"/>
    <x v="8"/>
    <x v="34"/>
    <x v="1"/>
    <n v="3"/>
  </r>
  <r>
    <n v="613"/>
    <n v="6"/>
    <n v="11"/>
    <x v="8"/>
    <x v="8"/>
    <x v="1"/>
    <n v="5"/>
  </r>
  <r>
    <n v="614"/>
    <n v="10"/>
    <n v="11"/>
    <x v="8"/>
    <x v="57"/>
    <x v="1"/>
    <n v="3"/>
  </r>
  <r>
    <n v="615"/>
    <n v="13"/>
    <n v="11"/>
    <x v="8"/>
    <x v="57"/>
    <x v="1"/>
    <n v="3"/>
  </r>
  <r>
    <n v="616"/>
    <n v="17"/>
    <n v="11"/>
    <x v="8"/>
    <x v="12"/>
    <x v="1"/>
    <n v="1"/>
  </r>
  <r>
    <n v="617"/>
    <n v="20"/>
    <n v="11"/>
    <x v="8"/>
    <x v="16"/>
    <x v="1"/>
    <n v="0"/>
  </r>
  <r>
    <n v="618"/>
    <n v="24"/>
    <n v="11"/>
    <x v="8"/>
    <x v="14"/>
    <x v="1"/>
    <n v="0"/>
  </r>
  <r>
    <n v="619"/>
    <n v="27"/>
    <n v="11"/>
    <x v="8"/>
    <x v="55"/>
    <x v="1"/>
    <n v="1"/>
  </r>
  <r>
    <n v="620"/>
    <n v="1"/>
    <n v="12"/>
    <x v="8"/>
    <x v="4"/>
    <x v="1"/>
    <n v="0"/>
  </r>
  <r>
    <n v="621"/>
    <n v="4"/>
    <n v="12"/>
    <x v="8"/>
    <x v="57"/>
    <x v="1"/>
    <n v="3"/>
  </r>
  <r>
    <n v="622"/>
    <n v="8"/>
    <n v="12"/>
    <x v="8"/>
    <x v="41"/>
    <x v="1"/>
    <n v="2"/>
  </r>
  <r>
    <n v="623"/>
    <n v="11"/>
    <n v="12"/>
    <x v="8"/>
    <x v="36"/>
    <x v="1"/>
    <n v="2"/>
  </r>
  <r>
    <n v="624"/>
    <n v="15"/>
    <n v="12"/>
    <x v="8"/>
    <x v="36"/>
    <x v="1"/>
    <n v="2"/>
  </r>
  <r>
    <n v="625"/>
    <n v="18"/>
    <n v="12"/>
    <x v="8"/>
    <x v="55"/>
    <x v="1"/>
    <n v="1"/>
  </r>
  <r>
    <n v="626"/>
    <n v="22"/>
    <n v="12"/>
    <x v="8"/>
    <x v="46"/>
    <x v="1"/>
    <n v="0"/>
  </r>
  <r>
    <n v="627"/>
    <n v="29"/>
    <n v="12"/>
    <x v="8"/>
    <x v="26"/>
    <x v="1"/>
    <n v="1"/>
  </r>
  <r>
    <n v="628"/>
    <n v="5"/>
    <n v="1"/>
    <x v="9"/>
    <x v="12"/>
    <x v="1"/>
    <n v="1"/>
  </r>
  <r>
    <n v="629"/>
    <n v="8"/>
    <n v="1"/>
    <x v="9"/>
    <x v="11"/>
    <x v="1"/>
    <n v="4"/>
  </r>
  <r>
    <n v="630"/>
    <n v="12"/>
    <n v="1"/>
    <x v="9"/>
    <x v="7"/>
    <x v="1"/>
    <n v="5"/>
  </r>
  <r>
    <n v="631"/>
    <n v="15"/>
    <n v="1"/>
    <x v="9"/>
    <x v="42"/>
    <x v="1"/>
    <n v="2"/>
  </r>
  <r>
    <n v="632"/>
    <n v="19"/>
    <n v="1"/>
    <x v="9"/>
    <x v="48"/>
    <x v="1"/>
    <n v="5"/>
  </r>
  <r>
    <n v="633"/>
    <n v="22"/>
    <n v="1"/>
    <x v="9"/>
    <x v="50"/>
    <x v="1"/>
    <n v="4"/>
  </r>
  <r>
    <n v="634"/>
    <n v="26"/>
    <n v="1"/>
    <x v="9"/>
    <x v="0"/>
    <x v="1"/>
    <n v="4"/>
  </r>
  <r>
    <n v="635"/>
    <n v="29"/>
    <n v="1"/>
    <x v="9"/>
    <x v="38"/>
    <x v="1"/>
    <n v="4"/>
  </r>
  <r>
    <n v="636"/>
    <n v="2"/>
    <n v="2"/>
    <x v="9"/>
    <x v="32"/>
    <x v="1"/>
    <n v="3"/>
  </r>
  <r>
    <n v="637"/>
    <n v="5"/>
    <n v="2"/>
    <x v="9"/>
    <x v="37"/>
    <x v="1"/>
    <n v="5"/>
  </r>
  <r>
    <n v="638"/>
    <n v="12"/>
    <n v="2"/>
    <x v="9"/>
    <x v="14"/>
    <x v="1"/>
    <n v="0"/>
  </r>
  <r>
    <n v="639"/>
    <n v="16"/>
    <n v="2"/>
    <x v="9"/>
    <x v="52"/>
    <x v="1"/>
    <n v="3"/>
  </r>
  <r>
    <n v="640"/>
    <n v="19"/>
    <n v="2"/>
    <x v="9"/>
    <x v="38"/>
    <x v="1"/>
    <n v="4"/>
  </r>
  <r>
    <n v="641"/>
    <n v="23"/>
    <n v="2"/>
    <x v="9"/>
    <x v="26"/>
    <x v="1"/>
    <n v="1"/>
  </r>
  <r>
    <n v="642"/>
    <n v="26"/>
    <n v="2"/>
    <x v="9"/>
    <x v="18"/>
    <x v="1"/>
    <n v="1"/>
  </r>
  <r>
    <n v="643"/>
    <n v="2"/>
    <n v="3"/>
    <x v="9"/>
    <x v="49"/>
    <x v="1"/>
    <n v="4"/>
  </r>
  <r>
    <n v="644"/>
    <n v="5"/>
    <n v="3"/>
    <x v="9"/>
    <x v="39"/>
    <x v="1"/>
    <n v="2"/>
  </r>
  <r>
    <n v="645"/>
    <n v="9"/>
    <n v="3"/>
    <x v="9"/>
    <x v="58"/>
    <x v="1"/>
    <n v="4"/>
  </r>
  <r>
    <n v="646"/>
    <n v="12"/>
    <n v="3"/>
    <x v="9"/>
    <x v="11"/>
    <x v="1"/>
    <n v="4"/>
  </r>
  <r>
    <n v="647"/>
    <n v="16"/>
    <n v="3"/>
    <x v="9"/>
    <x v="5"/>
    <x v="1"/>
    <n v="1"/>
  </r>
  <r>
    <n v="648"/>
    <n v="19"/>
    <n v="3"/>
    <x v="9"/>
    <x v="58"/>
    <x v="1"/>
    <n v="4"/>
  </r>
  <r>
    <n v="649"/>
    <n v="23"/>
    <n v="3"/>
    <x v="9"/>
    <x v="48"/>
    <x v="1"/>
    <n v="5"/>
  </r>
  <r>
    <n v="650"/>
    <n v="26"/>
    <n v="3"/>
    <x v="9"/>
    <x v="43"/>
    <x v="1"/>
    <n v="5"/>
  </r>
  <r>
    <n v="651"/>
    <n v="30"/>
    <n v="3"/>
    <x v="9"/>
    <x v="49"/>
    <x v="1"/>
    <n v="4"/>
  </r>
  <r>
    <n v="652"/>
    <n v="2"/>
    <n v="4"/>
    <x v="9"/>
    <x v="59"/>
    <x v="1"/>
    <n v="1"/>
  </r>
  <r>
    <n v="653"/>
    <n v="6"/>
    <n v="4"/>
    <x v="9"/>
    <x v="29"/>
    <x v="1"/>
    <n v="2"/>
  </r>
  <r>
    <n v="654"/>
    <n v="9"/>
    <n v="4"/>
    <x v="9"/>
    <x v="54"/>
    <x v="1"/>
    <n v="1"/>
  </r>
  <r>
    <n v="655"/>
    <n v="13"/>
    <n v="4"/>
    <x v="9"/>
    <x v="52"/>
    <x v="1"/>
    <n v="3"/>
  </r>
  <r>
    <n v="656"/>
    <n v="16"/>
    <n v="4"/>
    <x v="9"/>
    <x v="15"/>
    <x v="1"/>
    <n v="3"/>
  </r>
  <r>
    <n v="657"/>
    <n v="20"/>
    <n v="4"/>
    <x v="9"/>
    <x v="43"/>
    <x v="1"/>
    <n v="5"/>
  </r>
  <r>
    <n v="658"/>
    <n v="23"/>
    <n v="4"/>
    <x v="9"/>
    <x v="10"/>
    <x v="1"/>
    <n v="1"/>
  </r>
  <r>
    <n v="659"/>
    <n v="27"/>
    <n v="4"/>
    <x v="9"/>
    <x v="39"/>
    <x v="1"/>
    <n v="2"/>
  </r>
  <r>
    <n v="660"/>
    <n v="30"/>
    <n v="4"/>
    <x v="9"/>
    <x v="16"/>
    <x v="1"/>
    <n v="0"/>
  </r>
  <r>
    <n v="661"/>
    <n v="4"/>
    <n v="5"/>
    <x v="9"/>
    <x v="47"/>
    <x v="1"/>
    <n v="3"/>
  </r>
  <r>
    <n v="662"/>
    <n v="7"/>
    <n v="5"/>
    <x v="9"/>
    <x v="13"/>
    <x v="1"/>
    <n v="5"/>
  </r>
  <r>
    <n v="663"/>
    <n v="11"/>
    <n v="5"/>
    <x v="9"/>
    <x v="17"/>
    <x v="1"/>
    <n v="4"/>
  </r>
  <r>
    <n v="664"/>
    <n v="14"/>
    <n v="5"/>
    <x v="9"/>
    <x v="4"/>
    <x v="1"/>
    <n v="0"/>
  </r>
  <r>
    <n v="665"/>
    <n v="18"/>
    <n v="5"/>
    <x v="9"/>
    <x v="11"/>
    <x v="1"/>
    <n v="4"/>
  </r>
  <r>
    <n v="666"/>
    <n v="21"/>
    <n v="5"/>
    <x v="9"/>
    <x v="45"/>
    <x v="1"/>
    <n v="2"/>
  </r>
  <r>
    <n v="667"/>
    <n v="25"/>
    <n v="5"/>
    <x v="9"/>
    <x v="36"/>
    <x v="1"/>
    <n v="2"/>
  </r>
  <r>
    <n v="668"/>
    <n v="28"/>
    <n v="5"/>
    <x v="9"/>
    <x v="34"/>
    <x v="1"/>
    <n v="3"/>
  </r>
  <r>
    <n v="669"/>
    <n v="1"/>
    <n v="6"/>
    <x v="9"/>
    <x v="0"/>
    <x v="1"/>
    <n v="4"/>
  </r>
  <r>
    <n v="670"/>
    <n v="4"/>
    <n v="6"/>
    <x v="9"/>
    <x v="43"/>
    <x v="1"/>
    <n v="5"/>
  </r>
  <r>
    <n v="671"/>
    <n v="8"/>
    <n v="6"/>
    <x v="9"/>
    <x v="12"/>
    <x v="1"/>
    <n v="1"/>
  </r>
  <r>
    <n v="672"/>
    <n v="11"/>
    <n v="6"/>
    <x v="9"/>
    <x v="53"/>
    <x v="1"/>
    <n v="3"/>
  </r>
  <r>
    <n v="673"/>
    <n v="15"/>
    <n v="6"/>
    <x v="9"/>
    <x v="47"/>
    <x v="1"/>
    <n v="3"/>
  </r>
  <r>
    <n v="674"/>
    <n v="18"/>
    <n v="6"/>
    <x v="9"/>
    <x v="32"/>
    <x v="1"/>
    <n v="3"/>
  </r>
  <r>
    <n v="675"/>
    <n v="22"/>
    <n v="6"/>
    <x v="9"/>
    <x v="38"/>
    <x v="1"/>
    <n v="4"/>
  </r>
  <r>
    <n v="676"/>
    <n v="25"/>
    <n v="6"/>
    <x v="9"/>
    <x v="32"/>
    <x v="1"/>
    <n v="3"/>
  </r>
  <r>
    <n v="677"/>
    <n v="29"/>
    <n v="6"/>
    <x v="9"/>
    <x v="14"/>
    <x v="1"/>
    <n v="0"/>
  </r>
  <r>
    <n v="678"/>
    <n v="2"/>
    <n v="7"/>
    <x v="9"/>
    <x v="50"/>
    <x v="1"/>
    <n v="4"/>
  </r>
  <r>
    <n v="679"/>
    <n v="6"/>
    <n v="7"/>
    <x v="9"/>
    <x v="25"/>
    <x v="1"/>
    <n v="2"/>
  </r>
  <r>
    <n v="680"/>
    <n v="9"/>
    <n v="7"/>
    <x v="9"/>
    <x v="30"/>
    <x v="1"/>
    <n v="0"/>
  </r>
  <r>
    <n v="681"/>
    <n v="13"/>
    <n v="7"/>
    <x v="9"/>
    <x v="25"/>
    <x v="1"/>
    <n v="2"/>
  </r>
  <r>
    <n v="682"/>
    <n v="16"/>
    <n v="7"/>
    <x v="9"/>
    <x v="15"/>
    <x v="1"/>
    <n v="3"/>
  </r>
  <r>
    <n v="683"/>
    <n v="20"/>
    <n v="7"/>
    <x v="9"/>
    <x v="47"/>
    <x v="1"/>
    <n v="3"/>
  </r>
  <r>
    <n v="684"/>
    <n v="23"/>
    <n v="7"/>
    <x v="9"/>
    <x v="15"/>
    <x v="1"/>
    <n v="3"/>
  </r>
  <r>
    <n v="685"/>
    <n v="27"/>
    <n v="7"/>
    <x v="9"/>
    <x v="41"/>
    <x v="1"/>
    <n v="2"/>
  </r>
  <r>
    <n v="686"/>
    <n v="30"/>
    <n v="7"/>
    <x v="9"/>
    <x v="16"/>
    <x v="1"/>
    <n v="0"/>
  </r>
  <r>
    <n v="687"/>
    <n v="3"/>
    <n v="8"/>
    <x v="9"/>
    <x v="58"/>
    <x v="1"/>
    <n v="4"/>
  </r>
  <r>
    <n v="688"/>
    <n v="6"/>
    <n v="8"/>
    <x v="9"/>
    <x v="31"/>
    <x v="1"/>
    <n v="2"/>
  </r>
  <r>
    <n v="689"/>
    <n v="10"/>
    <n v="8"/>
    <x v="9"/>
    <x v="13"/>
    <x v="1"/>
    <n v="5"/>
  </r>
  <r>
    <n v="690"/>
    <n v="13"/>
    <n v="8"/>
    <x v="9"/>
    <x v="0"/>
    <x v="1"/>
    <n v="4"/>
  </r>
  <r>
    <n v="691"/>
    <n v="17"/>
    <n v="8"/>
    <x v="9"/>
    <x v="12"/>
    <x v="1"/>
    <n v="1"/>
  </r>
  <r>
    <n v="692"/>
    <n v="20"/>
    <n v="8"/>
    <x v="9"/>
    <x v="59"/>
    <x v="1"/>
    <n v="1"/>
  </r>
  <r>
    <n v="693"/>
    <n v="24"/>
    <n v="8"/>
    <x v="9"/>
    <x v="19"/>
    <x v="1"/>
    <n v="4"/>
  </r>
  <r>
    <n v="694"/>
    <n v="27"/>
    <n v="8"/>
    <x v="9"/>
    <x v="5"/>
    <x v="1"/>
    <n v="1"/>
  </r>
  <r>
    <n v="695"/>
    <n v="31"/>
    <n v="8"/>
    <x v="9"/>
    <x v="47"/>
    <x v="1"/>
    <n v="3"/>
  </r>
  <r>
    <n v="696"/>
    <n v="3"/>
    <n v="9"/>
    <x v="9"/>
    <x v="12"/>
    <x v="1"/>
    <n v="1"/>
  </r>
  <r>
    <n v="697"/>
    <n v="10"/>
    <n v="9"/>
    <x v="9"/>
    <x v="33"/>
    <x v="1"/>
    <n v="3"/>
  </r>
  <r>
    <n v="698"/>
    <n v="14"/>
    <n v="9"/>
    <x v="9"/>
    <x v="46"/>
    <x v="1"/>
    <n v="0"/>
  </r>
  <r>
    <n v="699"/>
    <n v="19"/>
    <n v="9"/>
    <x v="9"/>
    <x v="18"/>
    <x v="1"/>
    <n v="1"/>
  </r>
  <r>
    <n v="700"/>
    <n v="21"/>
    <n v="9"/>
    <x v="9"/>
    <x v="28"/>
    <x v="1"/>
    <n v="0"/>
  </r>
  <r>
    <n v="701"/>
    <n v="24"/>
    <n v="9"/>
    <x v="9"/>
    <x v="4"/>
    <x v="1"/>
    <n v="0"/>
  </r>
  <r>
    <n v="702"/>
    <n v="28"/>
    <n v="9"/>
    <x v="9"/>
    <x v="6"/>
    <x v="1"/>
    <n v="5"/>
  </r>
  <r>
    <n v="703"/>
    <n v="1"/>
    <n v="10"/>
    <x v="9"/>
    <x v="29"/>
    <x v="1"/>
    <n v="2"/>
  </r>
  <r>
    <n v="704"/>
    <n v="5"/>
    <n v="10"/>
    <x v="9"/>
    <x v="41"/>
    <x v="1"/>
    <n v="2"/>
  </r>
  <r>
    <n v="705"/>
    <n v="8"/>
    <n v="10"/>
    <x v="9"/>
    <x v="24"/>
    <x v="1"/>
    <n v="1"/>
  </r>
  <r>
    <n v="706"/>
    <n v="15"/>
    <n v="10"/>
    <x v="9"/>
    <x v="14"/>
    <x v="1"/>
    <n v="0"/>
  </r>
  <r>
    <n v="707"/>
    <n v="19"/>
    <n v="10"/>
    <x v="9"/>
    <x v="46"/>
    <x v="1"/>
    <n v="0"/>
  </r>
  <r>
    <n v="708"/>
    <n v="22"/>
    <n v="10"/>
    <x v="9"/>
    <x v="26"/>
    <x v="1"/>
    <n v="1"/>
  </r>
  <r>
    <n v="709"/>
    <n v="26"/>
    <n v="10"/>
    <x v="9"/>
    <x v="27"/>
    <x v="1"/>
    <n v="2"/>
  </r>
  <r>
    <n v="710"/>
    <n v="29"/>
    <n v="10"/>
    <x v="9"/>
    <x v="9"/>
    <x v="1"/>
    <n v="2"/>
  </r>
  <r>
    <n v="711"/>
    <n v="5"/>
    <n v="11"/>
    <x v="9"/>
    <x v="16"/>
    <x v="1"/>
    <n v="0"/>
  </r>
  <r>
    <n v="712"/>
    <n v="9"/>
    <n v="11"/>
    <x v="9"/>
    <x v="56"/>
    <x v="1"/>
    <n v="0"/>
  </r>
  <r>
    <n v="713"/>
    <n v="12"/>
    <n v="11"/>
    <x v="9"/>
    <x v="4"/>
    <x v="1"/>
    <n v="0"/>
  </r>
  <r>
    <n v="714"/>
    <n v="16"/>
    <n v="11"/>
    <x v="9"/>
    <x v="7"/>
    <x v="1"/>
    <n v="5"/>
  </r>
  <r>
    <n v="1"/>
    <n v="11"/>
    <n v="3"/>
    <x v="0"/>
    <x v="51"/>
    <x v="2"/>
    <n v="0"/>
  </r>
  <r>
    <n v="2"/>
    <n v="18"/>
    <n v="3"/>
    <x v="0"/>
    <x v="15"/>
    <x v="2"/>
    <n v="3"/>
  </r>
  <r>
    <n v="3"/>
    <n v="25"/>
    <n v="3"/>
    <x v="0"/>
    <x v="14"/>
    <x v="2"/>
    <n v="0"/>
  </r>
  <r>
    <n v="4"/>
    <n v="1"/>
    <n v="4"/>
    <x v="0"/>
    <x v="38"/>
    <x v="2"/>
    <n v="4"/>
  </r>
  <r>
    <n v="5"/>
    <n v="8"/>
    <n v="4"/>
    <x v="0"/>
    <x v="50"/>
    <x v="2"/>
    <n v="4"/>
  </r>
  <r>
    <n v="6"/>
    <n v="15"/>
    <n v="4"/>
    <x v="0"/>
    <x v="56"/>
    <x v="2"/>
    <n v="0"/>
  </r>
  <r>
    <n v="7"/>
    <n v="22"/>
    <n v="4"/>
    <x v="0"/>
    <x v="25"/>
    <x v="2"/>
    <n v="2"/>
  </r>
  <r>
    <n v="8"/>
    <n v="29"/>
    <n v="4"/>
    <x v="0"/>
    <x v="22"/>
    <x v="2"/>
    <n v="3"/>
  </r>
  <r>
    <n v="9"/>
    <n v="6"/>
    <n v="5"/>
    <x v="0"/>
    <x v="6"/>
    <x v="2"/>
    <n v="5"/>
  </r>
  <r>
    <n v="10"/>
    <n v="13"/>
    <n v="5"/>
    <x v="0"/>
    <x v="59"/>
    <x v="2"/>
    <n v="1"/>
  </r>
  <r>
    <n v="11"/>
    <n v="20"/>
    <n v="5"/>
    <x v="0"/>
    <x v="37"/>
    <x v="2"/>
    <n v="5"/>
  </r>
  <r>
    <n v="12"/>
    <n v="27"/>
    <n v="5"/>
    <x v="0"/>
    <x v="23"/>
    <x v="2"/>
    <n v="4"/>
  </r>
  <r>
    <n v="13"/>
    <n v="3"/>
    <n v="6"/>
    <x v="0"/>
    <x v="19"/>
    <x v="2"/>
    <n v="4"/>
  </r>
  <r>
    <n v="14"/>
    <n v="10"/>
    <n v="6"/>
    <x v="0"/>
    <x v="41"/>
    <x v="2"/>
    <n v="2"/>
  </r>
  <r>
    <n v="15"/>
    <n v="17"/>
    <n v="6"/>
    <x v="0"/>
    <x v="34"/>
    <x v="2"/>
    <n v="3"/>
  </r>
  <r>
    <n v="16"/>
    <n v="24"/>
    <n v="6"/>
    <x v="0"/>
    <x v="17"/>
    <x v="2"/>
    <n v="4"/>
  </r>
  <r>
    <n v="17"/>
    <n v="1"/>
    <n v="7"/>
    <x v="0"/>
    <x v="3"/>
    <x v="2"/>
    <n v="0"/>
  </r>
  <r>
    <n v="18"/>
    <n v="8"/>
    <n v="7"/>
    <x v="0"/>
    <x v="6"/>
    <x v="2"/>
    <n v="5"/>
  </r>
  <r>
    <n v="19"/>
    <n v="15"/>
    <n v="7"/>
    <x v="0"/>
    <x v="55"/>
    <x v="2"/>
    <n v="1"/>
  </r>
  <r>
    <n v="20"/>
    <n v="22"/>
    <n v="7"/>
    <x v="0"/>
    <x v="31"/>
    <x v="2"/>
    <n v="2"/>
  </r>
  <r>
    <n v="21"/>
    <n v="29"/>
    <n v="7"/>
    <x v="0"/>
    <x v="3"/>
    <x v="2"/>
    <n v="0"/>
  </r>
  <r>
    <n v="22"/>
    <n v="5"/>
    <n v="8"/>
    <x v="0"/>
    <x v="6"/>
    <x v="2"/>
    <n v="5"/>
  </r>
  <r>
    <n v="23"/>
    <n v="12"/>
    <n v="8"/>
    <x v="0"/>
    <x v="40"/>
    <x v="2"/>
    <n v="5"/>
  </r>
  <r>
    <n v="24"/>
    <n v="19"/>
    <n v="8"/>
    <x v="0"/>
    <x v="21"/>
    <x v="2"/>
    <n v="1"/>
  </r>
  <r>
    <n v="25"/>
    <n v="25"/>
    <n v="8"/>
    <x v="0"/>
    <x v="8"/>
    <x v="2"/>
    <n v="5"/>
  </r>
  <r>
    <n v="26"/>
    <n v="1"/>
    <n v="9"/>
    <x v="0"/>
    <x v="35"/>
    <x v="2"/>
    <n v="5"/>
  </r>
  <r>
    <n v="27"/>
    <n v="8"/>
    <n v="9"/>
    <x v="0"/>
    <x v="26"/>
    <x v="2"/>
    <n v="1"/>
  </r>
  <r>
    <n v="28"/>
    <n v="15"/>
    <n v="9"/>
    <x v="0"/>
    <x v="27"/>
    <x v="2"/>
    <n v="2"/>
  </r>
  <r>
    <n v="29"/>
    <n v="22"/>
    <n v="9"/>
    <x v="0"/>
    <x v="37"/>
    <x v="2"/>
    <n v="5"/>
  </r>
  <r>
    <n v="30"/>
    <n v="29"/>
    <n v="9"/>
    <x v="0"/>
    <x v="56"/>
    <x v="2"/>
    <n v="0"/>
  </r>
  <r>
    <n v="31"/>
    <n v="6"/>
    <n v="10"/>
    <x v="0"/>
    <x v="42"/>
    <x v="2"/>
    <n v="2"/>
  </r>
  <r>
    <n v="32"/>
    <n v="13"/>
    <n v="10"/>
    <x v="0"/>
    <x v="21"/>
    <x v="2"/>
    <n v="1"/>
  </r>
  <r>
    <n v="33"/>
    <n v="20"/>
    <n v="10"/>
    <x v="0"/>
    <x v="17"/>
    <x v="2"/>
    <n v="4"/>
  </r>
  <r>
    <n v="34"/>
    <n v="27"/>
    <n v="10"/>
    <x v="0"/>
    <x v="35"/>
    <x v="2"/>
    <n v="5"/>
  </r>
  <r>
    <n v="35"/>
    <n v="3"/>
    <n v="11"/>
    <x v="0"/>
    <x v="12"/>
    <x v="2"/>
    <n v="1"/>
  </r>
  <r>
    <n v="36"/>
    <n v="10"/>
    <n v="11"/>
    <x v="0"/>
    <x v="40"/>
    <x v="2"/>
    <n v="5"/>
  </r>
  <r>
    <n v="37"/>
    <n v="17"/>
    <n v="11"/>
    <x v="0"/>
    <x v="56"/>
    <x v="2"/>
    <n v="0"/>
  </r>
  <r>
    <n v="38"/>
    <n v="24"/>
    <n v="11"/>
    <x v="0"/>
    <x v="14"/>
    <x v="2"/>
    <n v="0"/>
  </r>
  <r>
    <n v="39"/>
    <n v="1"/>
    <n v="12"/>
    <x v="0"/>
    <x v="49"/>
    <x v="2"/>
    <n v="4"/>
  </r>
  <r>
    <n v="40"/>
    <n v="8"/>
    <n v="12"/>
    <x v="0"/>
    <x v="50"/>
    <x v="2"/>
    <n v="4"/>
  </r>
  <r>
    <n v="41"/>
    <n v="15"/>
    <n v="12"/>
    <x v="0"/>
    <x v="33"/>
    <x v="2"/>
    <n v="3"/>
  </r>
  <r>
    <n v="42"/>
    <n v="22"/>
    <n v="12"/>
    <x v="0"/>
    <x v="5"/>
    <x v="2"/>
    <n v="1"/>
  </r>
  <r>
    <n v="43"/>
    <n v="29"/>
    <n v="12"/>
    <x v="0"/>
    <x v="9"/>
    <x v="2"/>
    <n v="2"/>
  </r>
  <r>
    <n v="44"/>
    <n v="5"/>
    <n v="1"/>
    <x v="1"/>
    <x v="59"/>
    <x v="2"/>
    <n v="1"/>
  </r>
  <r>
    <n v="45"/>
    <n v="12"/>
    <n v="1"/>
    <x v="1"/>
    <x v="15"/>
    <x v="2"/>
    <n v="3"/>
  </r>
  <r>
    <n v="46"/>
    <n v="19"/>
    <n v="1"/>
    <x v="1"/>
    <x v="4"/>
    <x v="2"/>
    <n v="0"/>
  </r>
  <r>
    <n v="47"/>
    <n v="26"/>
    <n v="1"/>
    <x v="1"/>
    <x v="28"/>
    <x v="2"/>
    <n v="0"/>
  </r>
  <r>
    <n v="48"/>
    <n v="2"/>
    <n v="2"/>
    <x v="1"/>
    <x v="53"/>
    <x v="2"/>
    <n v="3"/>
  </r>
  <r>
    <n v="49"/>
    <n v="9"/>
    <n v="2"/>
    <x v="1"/>
    <x v="23"/>
    <x v="2"/>
    <n v="4"/>
  </r>
  <r>
    <n v="50"/>
    <n v="16"/>
    <n v="2"/>
    <x v="1"/>
    <x v="25"/>
    <x v="2"/>
    <n v="2"/>
  </r>
  <r>
    <n v="51"/>
    <n v="23"/>
    <n v="2"/>
    <x v="1"/>
    <x v="38"/>
    <x v="2"/>
    <n v="4"/>
  </r>
  <r>
    <n v="52"/>
    <n v="2"/>
    <n v="3"/>
    <x v="1"/>
    <x v="43"/>
    <x v="2"/>
    <n v="5"/>
  </r>
  <r>
    <n v="53"/>
    <n v="9"/>
    <n v="3"/>
    <x v="1"/>
    <x v="28"/>
    <x v="2"/>
    <n v="0"/>
  </r>
  <r>
    <n v="54"/>
    <n v="16"/>
    <n v="3"/>
    <x v="1"/>
    <x v="1"/>
    <x v="2"/>
    <n v="0"/>
  </r>
  <r>
    <n v="55"/>
    <n v="23"/>
    <n v="3"/>
    <x v="1"/>
    <x v="21"/>
    <x v="2"/>
    <n v="1"/>
  </r>
  <r>
    <n v="56"/>
    <n v="30"/>
    <n v="3"/>
    <x v="1"/>
    <x v="43"/>
    <x v="2"/>
    <n v="5"/>
  </r>
  <r>
    <n v="57"/>
    <n v="6"/>
    <n v="4"/>
    <x v="1"/>
    <x v="12"/>
    <x v="2"/>
    <n v="1"/>
  </r>
  <r>
    <n v="58"/>
    <n v="13"/>
    <n v="4"/>
    <x v="1"/>
    <x v="41"/>
    <x v="2"/>
    <n v="2"/>
  </r>
  <r>
    <n v="59"/>
    <n v="20"/>
    <n v="4"/>
    <x v="1"/>
    <x v="53"/>
    <x v="2"/>
    <n v="3"/>
  </r>
  <r>
    <n v="60"/>
    <n v="27"/>
    <n v="4"/>
    <x v="1"/>
    <x v="25"/>
    <x v="2"/>
    <n v="2"/>
  </r>
  <r>
    <n v="61"/>
    <n v="4"/>
    <n v="5"/>
    <x v="1"/>
    <x v="59"/>
    <x v="2"/>
    <n v="1"/>
  </r>
  <r>
    <n v="62"/>
    <n v="11"/>
    <n v="5"/>
    <x v="1"/>
    <x v="3"/>
    <x v="2"/>
    <n v="0"/>
  </r>
  <r>
    <n v="63"/>
    <n v="18"/>
    <n v="5"/>
    <x v="1"/>
    <x v="0"/>
    <x v="2"/>
    <n v="4"/>
  </r>
  <r>
    <n v="64"/>
    <n v="25"/>
    <n v="5"/>
    <x v="1"/>
    <x v="19"/>
    <x v="2"/>
    <n v="4"/>
  </r>
  <r>
    <n v="65"/>
    <n v="1"/>
    <n v="6"/>
    <x v="1"/>
    <x v="16"/>
    <x v="2"/>
    <n v="0"/>
  </r>
  <r>
    <n v="66"/>
    <n v="8"/>
    <n v="6"/>
    <x v="1"/>
    <x v="55"/>
    <x v="2"/>
    <n v="1"/>
  </r>
  <r>
    <n v="67"/>
    <n v="15"/>
    <n v="6"/>
    <x v="1"/>
    <x v="41"/>
    <x v="2"/>
    <n v="2"/>
  </r>
  <r>
    <n v="68"/>
    <n v="22"/>
    <n v="6"/>
    <x v="1"/>
    <x v="28"/>
    <x v="2"/>
    <n v="0"/>
  </r>
  <r>
    <n v="69"/>
    <n v="29"/>
    <n v="6"/>
    <x v="1"/>
    <x v="53"/>
    <x v="2"/>
    <n v="3"/>
  </r>
  <r>
    <n v="70"/>
    <n v="6"/>
    <n v="7"/>
    <x v="1"/>
    <x v="36"/>
    <x v="2"/>
    <n v="2"/>
  </r>
  <r>
    <n v="71"/>
    <n v="13"/>
    <n v="7"/>
    <x v="1"/>
    <x v="49"/>
    <x v="2"/>
    <n v="4"/>
  </r>
  <r>
    <n v="72"/>
    <n v="20"/>
    <n v="7"/>
    <x v="1"/>
    <x v="23"/>
    <x v="2"/>
    <n v="4"/>
  </r>
  <r>
    <n v="73"/>
    <n v="27"/>
    <n v="7"/>
    <x v="1"/>
    <x v="49"/>
    <x v="2"/>
    <n v="4"/>
  </r>
  <r>
    <n v="74"/>
    <n v="3"/>
    <n v="8"/>
    <x v="1"/>
    <x v="53"/>
    <x v="2"/>
    <n v="3"/>
  </r>
  <r>
    <n v="75"/>
    <n v="10"/>
    <n v="8"/>
    <x v="1"/>
    <x v="15"/>
    <x v="2"/>
    <n v="3"/>
  </r>
  <r>
    <n v="76"/>
    <n v="17"/>
    <n v="8"/>
    <x v="1"/>
    <x v="36"/>
    <x v="2"/>
    <n v="2"/>
  </r>
  <r>
    <n v="77"/>
    <n v="24"/>
    <n v="8"/>
    <x v="1"/>
    <x v="47"/>
    <x v="2"/>
    <n v="3"/>
  </r>
  <r>
    <n v="78"/>
    <n v="31"/>
    <n v="8"/>
    <x v="1"/>
    <x v="50"/>
    <x v="2"/>
    <n v="4"/>
  </r>
  <r>
    <n v="79"/>
    <n v="7"/>
    <n v="9"/>
    <x v="1"/>
    <x v="30"/>
    <x v="2"/>
    <n v="0"/>
  </r>
  <r>
    <n v="80"/>
    <n v="14"/>
    <n v="9"/>
    <x v="1"/>
    <x v="15"/>
    <x v="2"/>
    <n v="3"/>
  </r>
  <r>
    <n v="81"/>
    <n v="21"/>
    <n v="9"/>
    <x v="1"/>
    <x v="14"/>
    <x v="2"/>
    <n v="0"/>
  </r>
  <r>
    <n v="82"/>
    <n v="28"/>
    <n v="9"/>
    <x v="1"/>
    <x v="7"/>
    <x v="2"/>
    <n v="5"/>
  </r>
  <r>
    <n v="83"/>
    <n v="5"/>
    <n v="10"/>
    <x v="1"/>
    <x v="51"/>
    <x v="2"/>
    <n v="0"/>
  </r>
  <r>
    <n v="84"/>
    <n v="12"/>
    <n v="10"/>
    <x v="1"/>
    <x v="51"/>
    <x v="2"/>
    <n v="0"/>
  </r>
  <r>
    <n v="85"/>
    <n v="19"/>
    <n v="10"/>
    <x v="1"/>
    <x v="31"/>
    <x v="2"/>
    <n v="2"/>
  </r>
  <r>
    <n v="86"/>
    <n v="26"/>
    <n v="10"/>
    <x v="1"/>
    <x v="3"/>
    <x v="2"/>
    <n v="0"/>
  </r>
  <r>
    <n v="87"/>
    <n v="2"/>
    <n v="11"/>
    <x v="1"/>
    <x v="42"/>
    <x v="2"/>
    <n v="2"/>
  </r>
  <r>
    <n v="88"/>
    <n v="9"/>
    <n v="11"/>
    <x v="1"/>
    <x v="39"/>
    <x v="2"/>
    <n v="2"/>
  </r>
  <r>
    <n v="89"/>
    <n v="16"/>
    <n v="11"/>
    <x v="1"/>
    <x v="53"/>
    <x v="2"/>
    <n v="3"/>
  </r>
  <r>
    <n v="90"/>
    <n v="23"/>
    <n v="11"/>
    <x v="1"/>
    <x v="47"/>
    <x v="2"/>
    <n v="3"/>
  </r>
  <r>
    <n v="91"/>
    <n v="30"/>
    <n v="11"/>
    <x v="1"/>
    <x v="14"/>
    <x v="2"/>
    <n v="0"/>
  </r>
  <r>
    <n v="92"/>
    <n v="7"/>
    <n v="12"/>
    <x v="1"/>
    <x v="40"/>
    <x v="2"/>
    <n v="5"/>
  </r>
  <r>
    <n v="93"/>
    <n v="14"/>
    <n v="12"/>
    <x v="1"/>
    <x v="57"/>
    <x v="2"/>
    <n v="3"/>
  </r>
  <r>
    <n v="94"/>
    <n v="21"/>
    <n v="12"/>
    <x v="1"/>
    <x v="8"/>
    <x v="2"/>
    <n v="5"/>
  </r>
  <r>
    <n v="95"/>
    <n v="28"/>
    <n v="12"/>
    <x v="1"/>
    <x v="3"/>
    <x v="2"/>
    <n v="0"/>
  </r>
  <r>
    <n v="96"/>
    <n v="4"/>
    <n v="1"/>
    <x v="2"/>
    <x v="37"/>
    <x v="2"/>
    <n v="5"/>
  </r>
  <r>
    <n v="97"/>
    <n v="11"/>
    <n v="1"/>
    <x v="2"/>
    <x v="54"/>
    <x v="2"/>
    <n v="1"/>
  </r>
  <r>
    <n v="98"/>
    <n v="18"/>
    <n v="1"/>
    <x v="2"/>
    <x v="21"/>
    <x v="2"/>
    <n v="1"/>
  </r>
  <r>
    <n v="99"/>
    <n v="25"/>
    <n v="1"/>
    <x v="2"/>
    <x v="29"/>
    <x v="2"/>
    <n v="2"/>
  </r>
  <r>
    <n v="100"/>
    <n v="1"/>
    <n v="2"/>
    <x v="2"/>
    <x v="31"/>
    <x v="2"/>
    <n v="2"/>
  </r>
  <r>
    <n v="101"/>
    <n v="8"/>
    <n v="2"/>
    <x v="2"/>
    <x v="15"/>
    <x v="2"/>
    <n v="3"/>
  </r>
  <r>
    <n v="102"/>
    <n v="15"/>
    <n v="2"/>
    <x v="2"/>
    <x v="15"/>
    <x v="2"/>
    <n v="3"/>
  </r>
  <r>
    <n v="103"/>
    <n v="22"/>
    <n v="2"/>
    <x v="2"/>
    <x v="35"/>
    <x v="2"/>
    <n v="5"/>
  </r>
  <r>
    <n v="104"/>
    <n v="1"/>
    <n v="3"/>
    <x v="2"/>
    <x v="22"/>
    <x v="2"/>
    <n v="3"/>
  </r>
  <r>
    <n v="105"/>
    <n v="8"/>
    <n v="3"/>
    <x v="2"/>
    <x v="57"/>
    <x v="2"/>
    <n v="3"/>
  </r>
  <r>
    <n v="106"/>
    <n v="15"/>
    <n v="3"/>
    <x v="2"/>
    <x v="22"/>
    <x v="2"/>
    <n v="3"/>
  </r>
  <r>
    <n v="107"/>
    <n v="22"/>
    <n v="3"/>
    <x v="2"/>
    <x v="44"/>
    <x v="2"/>
    <n v="5"/>
  </r>
  <r>
    <n v="108"/>
    <n v="29"/>
    <n v="3"/>
    <x v="2"/>
    <x v="53"/>
    <x v="2"/>
    <n v="3"/>
  </r>
  <r>
    <n v="109"/>
    <n v="4"/>
    <n v="4"/>
    <x v="2"/>
    <x v="20"/>
    <x v="2"/>
    <n v="4"/>
  </r>
  <r>
    <n v="110"/>
    <n v="11"/>
    <n v="4"/>
    <x v="2"/>
    <x v="59"/>
    <x v="2"/>
    <n v="1"/>
  </r>
  <r>
    <n v="111"/>
    <n v="18"/>
    <n v="4"/>
    <x v="2"/>
    <x v="51"/>
    <x v="2"/>
    <n v="0"/>
  </r>
  <r>
    <n v="112"/>
    <n v="25"/>
    <n v="4"/>
    <x v="2"/>
    <x v="53"/>
    <x v="2"/>
    <n v="3"/>
  </r>
  <r>
    <n v="113"/>
    <n v="2"/>
    <n v="5"/>
    <x v="2"/>
    <x v="45"/>
    <x v="2"/>
    <n v="2"/>
  </r>
  <r>
    <n v="114"/>
    <n v="9"/>
    <n v="5"/>
    <x v="2"/>
    <x v="59"/>
    <x v="2"/>
    <n v="1"/>
  </r>
  <r>
    <n v="115"/>
    <n v="16"/>
    <n v="5"/>
    <x v="2"/>
    <x v="29"/>
    <x v="2"/>
    <n v="2"/>
  </r>
  <r>
    <n v="116"/>
    <n v="23"/>
    <n v="5"/>
    <x v="2"/>
    <x v="32"/>
    <x v="2"/>
    <n v="3"/>
  </r>
  <r>
    <n v="117"/>
    <n v="30"/>
    <n v="5"/>
    <x v="2"/>
    <x v="41"/>
    <x v="2"/>
    <n v="2"/>
  </r>
  <r>
    <n v="118"/>
    <n v="6"/>
    <n v="6"/>
    <x v="2"/>
    <x v="15"/>
    <x v="2"/>
    <n v="3"/>
  </r>
  <r>
    <n v="119"/>
    <n v="13"/>
    <n v="6"/>
    <x v="2"/>
    <x v="4"/>
    <x v="2"/>
    <n v="0"/>
  </r>
  <r>
    <n v="120"/>
    <n v="20"/>
    <n v="6"/>
    <x v="2"/>
    <x v="12"/>
    <x v="2"/>
    <n v="1"/>
  </r>
  <r>
    <n v="121"/>
    <n v="27"/>
    <n v="6"/>
    <x v="2"/>
    <x v="20"/>
    <x v="2"/>
    <n v="4"/>
  </r>
  <r>
    <n v="122"/>
    <n v="4"/>
    <n v="7"/>
    <x v="2"/>
    <x v="52"/>
    <x v="2"/>
    <n v="3"/>
  </r>
  <r>
    <n v="123"/>
    <n v="11"/>
    <n v="7"/>
    <x v="2"/>
    <x v="12"/>
    <x v="2"/>
    <n v="1"/>
  </r>
  <r>
    <n v="124"/>
    <n v="18"/>
    <n v="7"/>
    <x v="2"/>
    <x v="53"/>
    <x v="2"/>
    <n v="3"/>
  </r>
  <r>
    <n v="125"/>
    <n v="25"/>
    <n v="7"/>
    <x v="2"/>
    <x v="9"/>
    <x v="2"/>
    <n v="2"/>
  </r>
  <r>
    <n v="126"/>
    <n v="1"/>
    <n v="8"/>
    <x v="2"/>
    <x v="3"/>
    <x v="2"/>
    <n v="0"/>
  </r>
  <r>
    <n v="127"/>
    <n v="8"/>
    <n v="8"/>
    <x v="2"/>
    <x v="40"/>
    <x v="2"/>
    <n v="5"/>
  </r>
  <r>
    <n v="128"/>
    <n v="15"/>
    <n v="8"/>
    <x v="2"/>
    <x v="28"/>
    <x v="2"/>
    <n v="0"/>
  </r>
  <r>
    <n v="129"/>
    <n v="22"/>
    <n v="8"/>
    <x v="2"/>
    <x v="14"/>
    <x v="2"/>
    <n v="0"/>
  </r>
  <r>
    <n v="130"/>
    <n v="29"/>
    <n v="8"/>
    <x v="2"/>
    <x v="22"/>
    <x v="2"/>
    <n v="3"/>
  </r>
  <r>
    <n v="131"/>
    <n v="5"/>
    <n v="9"/>
    <x v="2"/>
    <x v="18"/>
    <x v="2"/>
    <n v="1"/>
  </r>
  <r>
    <n v="132"/>
    <n v="12"/>
    <n v="9"/>
    <x v="2"/>
    <x v="19"/>
    <x v="2"/>
    <n v="4"/>
  </r>
  <r>
    <n v="133"/>
    <n v="19"/>
    <n v="9"/>
    <x v="2"/>
    <x v="3"/>
    <x v="2"/>
    <n v="0"/>
  </r>
  <r>
    <n v="134"/>
    <n v="26"/>
    <n v="9"/>
    <x v="2"/>
    <x v="9"/>
    <x v="2"/>
    <n v="2"/>
  </r>
  <r>
    <n v="135"/>
    <n v="3"/>
    <n v="10"/>
    <x v="2"/>
    <x v="25"/>
    <x v="2"/>
    <n v="2"/>
  </r>
  <r>
    <n v="136"/>
    <n v="10"/>
    <n v="10"/>
    <x v="2"/>
    <x v="49"/>
    <x v="2"/>
    <n v="4"/>
  </r>
  <r>
    <n v="137"/>
    <n v="17"/>
    <n v="10"/>
    <x v="2"/>
    <x v="12"/>
    <x v="2"/>
    <n v="1"/>
  </r>
  <r>
    <n v="138"/>
    <n v="24"/>
    <n v="10"/>
    <x v="2"/>
    <x v="15"/>
    <x v="2"/>
    <n v="3"/>
  </r>
  <r>
    <n v="139"/>
    <n v="31"/>
    <n v="10"/>
    <x v="2"/>
    <x v="26"/>
    <x v="2"/>
    <n v="1"/>
  </r>
  <r>
    <n v="140"/>
    <n v="7"/>
    <n v="11"/>
    <x v="2"/>
    <x v="50"/>
    <x v="2"/>
    <n v="4"/>
  </r>
  <r>
    <n v="141"/>
    <n v="14"/>
    <n v="11"/>
    <x v="2"/>
    <x v="38"/>
    <x v="2"/>
    <n v="4"/>
  </r>
  <r>
    <n v="142"/>
    <n v="21"/>
    <n v="11"/>
    <x v="2"/>
    <x v="5"/>
    <x v="2"/>
    <n v="1"/>
  </r>
  <r>
    <n v="143"/>
    <n v="28"/>
    <n v="11"/>
    <x v="2"/>
    <x v="3"/>
    <x v="2"/>
    <n v="0"/>
  </r>
  <r>
    <n v="144"/>
    <n v="5"/>
    <n v="12"/>
    <x v="2"/>
    <x v="20"/>
    <x v="2"/>
    <n v="4"/>
  </r>
  <r>
    <n v="145"/>
    <n v="12"/>
    <n v="12"/>
    <x v="2"/>
    <x v="0"/>
    <x v="2"/>
    <n v="4"/>
  </r>
  <r>
    <n v="146"/>
    <n v="19"/>
    <n v="12"/>
    <x v="2"/>
    <x v="9"/>
    <x v="2"/>
    <n v="2"/>
  </r>
  <r>
    <n v="147"/>
    <n v="24"/>
    <n v="12"/>
    <x v="2"/>
    <x v="22"/>
    <x v="2"/>
    <n v="3"/>
  </r>
  <r>
    <n v="148"/>
    <n v="31"/>
    <n v="12"/>
    <x v="2"/>
    <x v="43"/>
    <x v="2"/>
    <n v="5"/>
  </r>
  <r>
    <n v="149"/>
    <n v="9"/>
    <n v="1"/>
    <x v="3"/>
    <x v="58"/>
    <x v="2"/>
    <n v="4"/>
  </r>
  <r>
    <n v="150"/>
    <n v="16"/>
    <n v="1"/>
    <x v="3"/>
    <x v="55"/>
    <x v="2"/>
    <n v="1"/>
  </r>
  <r>
    <n v="151"/>
    <n v="23"/>
    <n v="1"/>
    <x v="3"/>
    <x v="12"/>
    <x v="2"/>
    <n v="1"/>
  </r>
  <r>
    <n v="152"/>
    <n v="30"/>
    <n v="1"/>
    <x v="3"/>
    <x v="24"/>
    <x v="2"/>
    <n v="1"/>
  </r>
  <r>
    <n v="153"/>
    <n v="6"/>
    <n v="2"/>
    <x v="3"/>
    <x v="57"/>
    <x v="2"/>
    <n v="3"/>
  </r>
  <r>
    <n v="154"/>
    <n v="13"/>
    <n v="2"/>
    <x v="3"/>
    <x v="29"/>
    <x v="2"/>
    <n v="2"/>
  </r>
  <r>
    <n v="155"/>
    <n v="20"/>
    <n v="2"/>
    <x v="3"/>
    <x v="20"/>
    <x v="2"/>
    <n v="4"/>
  </r>
  <r>
    <n v="156"/>
    <n v="27"/>
    <n v="2"/>
    <x v="3"/>
    <x v="38"/>
    <x v="2"/>
    <n v="4"/>
  </r>
  <r>
    <n v="157"/>
    <n v="6"/>
    <n v="3"/>
    <x v="3"/>
    <x v="51"/>
    <x v="2"/>
    <n v="0"/>
  </r>
  <r>
    <n v="158"/>
    <n v="13"/>
    <n v="3"/>
    <x v="3"/>
    <x v="40"/>
    <x v="2"/>
    <n v="5"/>
  </r>
  <r>
    <n v="159"/>
    <n v="20"/>
    <n v="3"/>
    <x v="3"/>
    <x v="19"/>
    <x v="2"/>
    <n v="4"/>
  </r>
  <r>
    <n v="160"/>
    <n v="27"/>
    <n v="3"/>
    <x v="3"/>
    <x v="44"/>
    <x v="2"/>
    <n v="5"/>
  </r>
  <r>
    <n v="161"/>
    <n v="3"/>
    <n v="4"/>
    <x v="3"/>
    <x v="31"/>
    <x v="2"/>
    <n v="2"/>
  </r>
  <r>
    <n v="162"/>
    <n v="10"/>
    <n v="4"/>
    <x v="3"/>
    <x v="40"/>
    <x v="2"/>
    <n v="5"/>
  </r>
  <r>
    <n v="163"/>
    <n v="17"/>
    <n v="4"/>
    <x v="3"/>
    <x v="41"/>
    <x v="2"/>
    <n v="2"/>
  </r>
  <r>
    <n v="164"/>
    <n v="24"/>
    <n v="4"/>
    <x v="3"/>
    <x v="21"/>
    <x v="2"/>
    <n v="1"/>
  </r>
  <r>
    <n v="165"/>
    <n v="1"/>
    <n v="5"/>
    <x v="3"/>
    <x v="5"/>
    <x v="2"/>
    <n v="1"/>
  </r>
  <r>
    <n v="166"/>
    <n v="8"/>
    <n v="5"/>
    <x v="3"/>
    <x v="43"/>
    <x v="2"/>
    <n v="5"/>
  </r>
  <r>
    <n v="167"/>
    <n v="15"/>
    <n v="5"/>
    <x v="3"/>
    <x v="58"/>
    <x v="2"/>
    <n v="4"/>
  </r>
  <r>
    <n v="168"/>
    <n v="22"/>
    <n v="5"/>
    <x v="3"/>
    <x v="33"/>
    <x v="2"/>
    <n v="3"/>
  </r>
  <r>
    <n v="169"/>
    <n v="29"/>
    <n v="5"/>
    <x v="3"/>
    <x v="15"/>
    <x v="2"/>
    <n v="3"/>
  </r>
  <r>
    <n v="170"/>
    <n v="5"/>
    <n v="6"/>
    <x v="3"/>
    <x v="8"/>
    <x v="2"/>
    <n v="5"/>
  </r>
  <r>
    <n v="171"/>
    <n v="12"/>
    <n v="6"/>
    <x v="3"/>
    <x v="51"/>
    <x v="2"/>
    <n v="0"/>
  </r>
  <r>
    <n v="172"/>
    <n v="19"/>
    <n v="6"/>
    <x v="3"/>
    <x v="21"/>
    <x v="2"/>
    <n v="1"/>
  </r>
  <r>
    <n v="173"/>
    <n v="26"/>
    <n v="6"/>
    <x v="3"/>
    <x v="17"/>
    <x v="2"/>
    <n v="4"/>
  </r>
  <r>
    <n v="174"/>
    <n v="3"/>
    <n v="7"/>
    <x v="3"/>
    <x v="27"/>
    <x v="2"/>
    <n v="2"/>
  </r>
  <r>
    <n v="175"/>
    <n v="10"/>
    <n v="7"/>
    <x v="3"/>
    <x v="26"/>
    <x v="2"/>
    <n v="1"/>
  </r>
  <r>
    <n v="176"/>
    <n v="17"/>
    <n v="7"/>
    <x v="3"/>
    <x v="4"/>
    <x v="2"/>
    <n v="0"/>
  </r>
  <r>
    <n v="177"/>
    <n v="24"/>
    <n v="7"/>
    <x v="3"/>
    <x v="52"/>
    <x v="2"/>
    <n v="3"/>
  </r>
  <r>
    <n v="178"/>
    <n v="31"/>
    <n v="7"/>
    <x v="3"/>
    <x v="5"/>
    <x v="2"/>
    <n v="1"/>
  </r>
  <r>
    <n v="179"/>
    <n v="7"/>
    <n v="8"/>
    <x v="3"/>
    <x v="16"/>
    <x v="2"/>
    <n v="0"/>
  </r>
  <r>
    <n v="180"/>
    <n v="14"/>
    <n v="8"/>
    <x v="3"/>
    <x v="39"/>
    <x v="2"/>
    <n v="2"/>
  </r>
  <r>
    <n v="181"/>
    <n v="21"/>
    <n v="8"/>
    <x v="3"/>
    <x v="8"/>
    <x v="2"/>
    <n v="5"/>
  </r>
  <r>
    <n v="182"/>
    <n v="28"/>
    <n v="8"/>
    <x v="3"/>
    <x v="16"/>
    <x v="2"/>
    <n v="0"/>
  </r>
  <r>
    <n v="183"/>
    <n v="4"/>
    <n v="9"/>
    <x v="3"/>
    <x v="56"/>
    <x v="2"/>
    <n v="0"/>
  </r>
  <r>
    <n v="184"/>
    <n v="11"/>
    <n v="9"/>
    <x v="3"/>
    <x v="25"/>
    <x v="2"/>
    <n v="2"/>
  </r>
  <r>
    <n v="185"/>
    <n v="18"/>
    <n v="9"/>
    <x v="3"/>
    <x v="27"/>
    <x v="2"/>
    <n v="2"/>
  </r>
  <r>
    <n v="186"/>
    <n v="25"/>
    <n v="9"/>
    <x v="3"/>
    <x v="40"/>
    <x v="2"/>
    <n v="5"/>
  </r>
  <r>
    <n v="187"/>
    <n v="2"/>
    <n v="10"/>
    <x v="3"/>
    <x v="37"/>
    <x v="2"/>
    <n v="5"/>
  </r>
  <r>
    <n v="188"/>
    <n v="10"/>
    <n v="10"/>
    <x v="3"/>
    <x v="23"/>
    <x v="2"/>
    <n v="4"/>
  </r>
  <r>
    <n v="189"/>
    <n v="16"/>
    <n v="10"/>
    <x v="3"/>
    <x v="22"/>
    <x v="2"/>
    <n v="3"/>
  </r>
  <r>
    <n v="190"/>
    <n v="24"/>
    <n v="10"/>
    <x v="3"/>
    <x v="38"/>
    <x v="2"/>
    <n v="4"/>
  </r>
  <r>
    <n v="191"/>
    <n v="31"/>
    <n v="10"/>
    <x v="3"/>
    <x v="0"/>
    <x v="2"/>
    <n v="4"/>
  </r>
  <r>
    <n v="192"/>
    <n v="6"/>
    <n v="11"/>
    <x v="3"/>
    <x v="45"/>
    <x v="2"/>
    <n v="2"/>
  </r>
  <r>
    <n v="193"/>
    <n v="13"/>
    <n v="11"/>
    <x v="3"/>
    <x v="54"/>
    <x v="2"/>
    <n v="1"/>
  </r>
  <r>
    <n v="194"/>
    <n v="20"/>
    <n v="11"/>
    <x v="3"/>
    <x v="23"/>
    <x v="2"/>
    <n v="4"/>
  </r>
  <r>
    <n v="195"/>
    <n v="27"/>
    <n v="11"/>
    <x v="3"/>
    <x v="20"/>
    <x v="2"/>
    <n v="4"/>
  </r>
  <r>
    <n v="196"/>
    <n v="4"/>
    <n v="12"/>
    <x v="3"/>
    <x v="1"/>
    <x v="2"/>
    <n v="0"/>
  </r>
  <r>
    <n v="197"/>
    <n v="11"/>
    <n v="12"/>
    <x v="3"/>
    <x v="39"/>
    <x v="2"/>
    <n v="2"/>
  </r>
  <r>
    <n v="198"/>
    <n v="18"/>
    <n v="12"/>
    <x v="3"/>
    <x v="4"/>
    <x v="2"/>
    <n v="0"/>
  </r>
  <r>
    <n v="199"/>
    <n v="24"/>
    <n v="12"/>
    <x v="3"/>
    <x v="35"/>
    <x v="2"/>
    <n v="5"/>
  </r>
  <r>
    <n v="200"/>
    <n v="31"/>
    <n v="12"/>
    <x v="3"/>
    <x v="20"/>
    <x v="2"/>
    <n v="4"/>
  </r>
  <r>
    <n v="201"/>
    <n v="8"/>
    <n v="1"/>
    <x v="4"/>
    <x v="16"/>
    <x v="2"/>
    <n v="0"/>
  </r>
  <r>
    <n v="202"/>
    <n v="15"/>
    <n v="1"/>
    <x v="4"/>
    <x v="20"/>
    <x v="2"/>
    <n v="4"/>
  </r>
  <r>
    <n v="203"/>
    <n v="22"/>
    <n v="1"/>
    <x v="4"/>
    <x v="20"/>
    <x v="2"/>
    <n v="4"/>
  </r>
  <r>
    <n v="204"/>
    <n v="29"/>
    <n v="1"/>
    <x v="4"/>
    <x v="40"/>
    <x v="2"/>
    <n v="5"/>
  </r>
  <r>
    <n v="205"/>
    <n v="5"/>
    <n v="2"/>
    <x v="4"/>
    <x v="48"/>
    <x v="2"/>
    <n v="5"/>
  </r>
  <r>
    <n v="206"/>
    <n v="12"/>
    <n v="2"/>
    <x v="4"/>
    <x v="6"/>
    <x v="2"/>
    <n v="5"/>
  </r>
  <r>
    <n v="207"/>
    <n v="19"/>
    <n v="2"/>
    <x v="4"/>
    <x v="28"/>
    <x v="2"/>
    <n v="0"/>
  </r>
  <r>
    <n v="208"/>
    <n v="26"/>
    <n v="2"/>
    <x v="4"/>
    <x v="35"/>
    <x v="2"/>
    <n v="5"/>
  </r>
  <r>
    <n v="209"/>
    <n v="4"/>
    <n v="3"/>
    <x v="4"/>
    <x v="32"/>
    <x v="2"/>
    <n v="3"/>
  </r>
  <r>
    <n v="210"/>
    <n v="11"/>
    <n v="3"/>
    <x v="4"/>
    <x v="10"/>
    <x v="2"/>
    <n v="1"/>
  </r>
  <r>
    <n v="211"/>
    <n v="18"/>
    <n v="3"/>
    <x v="4"/>
    <x v="47"/>
    <x v="2"/>
    <n v="3"/>
  </r>
  <r>
    <n v="212"/>
    <n v="25"/>
    <n v="3"/>
    <x v="4"/>
    <x v="24"/>
    <x v="2"/>
    <n v="1"/>
  </r>
  <r>
    <n v="213"/>
    <n v="1"/>
    <n v="4"/>
    <x v="4"/>
    <x v="1"/>
    <x v="2"/>
    <n v="0"/>
  </r>
  <r>
    <n v="214"/>
    <n v="8"/>
    <n v="4"/>
    <x v="4"/>
    <x v="3"/>
    <x v="2"/>
    <n v="0"/>
  </r>
  <r>
    <n v="215"/>
    <n v="15"/>
    <n v="4"/>
    <x v="4"/>
    <x v="42"/>
    <x v="2"/>
    <n v="2"/>
  </r>
  <r>
    <n v="216"/>
    <n v="22"/>
    <n v="4"/>
    <x v="4"/>
    <x v="43"/>
    <x v="2"/>
    <n v="5"/>
  </r>
  <r>
    <n v="217"/>
    <n v="29"/>
    <n v="4"/>
    <x v="4"/>
    <x v="28"/>
    <x v="2"/>
    <n v="0"/>
  </r>
  <r>
    <n v="218"/>
    <n v="6"/>
    <n v="5"/>
    <x v="4"/>
    <x v="38"/>
    <x v="2"/>
    <n v="4"/>
  </r>
  <r>
    <n v="219"/>
    <n v="13"/>
    <n v="5"/>
    <x v="4"/>
    <x v="17"/>
    <x v="2"/>
    <n v="4"/>
  </r>
  <r>
    <n v="220"/>
    <n v="20"/>
    <n v="5"/>
    <x v="4"/>
    <x v="8"/>
    <x v="2"/>
    <n v="5"/>
  </r>
  <r>
    <n v="221"/>
    <n v="27"/>
    <n v="5"/>
    <x v="4"/>
    <x v="37"/>
    <x v="2"/>
    <n v="5"/>
  </r>
  <r>
    <n v="222"/>
    <n v="3"/>
    <n v="6"/>
    <x v="4"/>
    <x v="31"/>
    <x v="2"/>
    <n v="2"/>
  </r>
  <r>
    <n v="223"/>
    <n v="10"/>
    <n v="6"/>
    <x v="4"/>
    <x v="27"/>
    <x v="2"/>
    <n v="2"/>
  </r>
  <r>
    <n v="224"/>
    <n v="17"/>
    <n v="6"/>
    <x v="4"/>
    <x v="59"/>
    <x v="2"/>
    <n v="1"/>
  </r>
  <r>
    <n v="225"/>
    <n v="24"/>
    <n v="6"/>
    <x v="4"/>
    <x v="51"/>
    <x v="2"/>
    <n v="0"/>
  </r>
  <r>
    <n v="226"/>
    <n v="1"/>
    <n v="7"/>
    <x v="4"/>
    <x v="43"/>
    <x v="2"/>
    <n v="5"/>
  </r>
  <r>
    <n v="227"/>
    <n v="8"/>
    <n v="7"/>
    <x v="4"/>
    <x v="41"/>
    <x v="2"/>
    <n v="2"/>
  </r>
  <r>
    <n v="228"/>
    <n v="15"/>
    <n v="7"/>
    <x v="4"/>
    <x v="49"/>
    <x v="2"/>
    <n v="4"/>
  </r>
  <r>
    <n v="229"/>
    <n v="22"/>
    <n v="7"/>
    <x v="4"/>
    <x v="54"/>
    <x v="2"/>
    <n v="1"/>
  </r>
  <r>
    <n v="230"/>
    <n v="29"/>
    <n v="7"/>
    <x v="4"/>
    <x v="0"/>
    <x v="2"/>
    <n v="4"/>
  </r>
  <r>
    <n v="231"/>
    <n v="5"/>
    <n v="8"/>
    <x v="4"/>
    <x v="41"/>
    <x v="2"/>
    <n v="2"/>
  </r>
  <r>
    <n v="232"/>
    <n v="12"/>
    <n v="8"/>
    <x v="4"/>
    <x v="0"/>
    <x v="2"/>
    <n v="4"/>
  </r>
  <r>
    <n v="233"/>
    <n v="19"/>
    <n v="8"/>
    <x v="4"/>
    <x v="29"/>
    <x v="2"/>
    <n v="2"/>
  </r>
  <r>
    <n v="234"/>
    <n v="26"/>
    <n v="8"/>
    <x v="4"/>
    <x v="48"/>
    <x v="2"/>
    <n v="5"/>
  </r>
  <r>
    <n v="235"/>
    <n v="2"/>
    <n v="9"/>
    <x v="4"/>
    <x v="8"/>
    <x v="2"/>
    <n v="5"/>
  </r>
  <r>
    <n v="236"/>
    <n v="9"/>
    <n v="9"/>
    <x v="4"/>
    <x v="19"/>
    <x v="2"/>
    <n v="4"/>
  </r>
  <r>
    <n v="237"/>
    <n v="16"/>
    <n v="9"/>
    <x v="4"/>
    <x v="49"/>
    <x v="2"/>
    <n v="4"/>
  </r>
  <r>
    <n v="238"/>
    <n v="23"/>
    <n v="9"/>
    <x v="4"/>
    <x v="0"/>
    <x v="2"/>
    <n v="4"/>
  </r>
  <r>
    <n v="239"/>
    <n v="30"/>
    <n v="9"/>
    <x v="4"/>
    <x v="20"/>
    <x v="2"/>
    <n v="4"/>
  </r>
  <r>
    <n v="240"/>
    <n v="7"/>
    <n v="10"/>
    <x v="4"/>
    <x v="9"/>
    <x v="2"/>
    <n v="2"/>
  </r>
  <r>
    <n v="241"/>
    <n v="14"/>
    <n v="10"/>
    <x v="4"/>
    <x v="47"/>
    <x v="2"/>
    <n v="3"/>
  </r>
  <r>
    <n v="242"/>
    <n v="21"/>
    <n v="10"/>
    <x v="4"/>
    <x v="51"/>
    <x v="2"/>
    <n v="0"/>
  </r>
  <r>
    <n v="243"/>
    <n v="28"/>
    <n v="10"/>
    <x v="4"/>
    <x v="36"/>
    <x v="2"/>
    <n v="2"/>
  </r>
  <r>
    <n v="244"/>
    <n v="4"/>
    <n v="11"/>
    <x v="4"/>
    <x v="19"/>
    <x v="2"/>
    <n v="4"/>
  </r>
  <r>
    <n v="245"/>
    <n v="11"/>
    <n v="11"/>
    <x v="4"/>
    <x v="41"/>
    <x v="2"/>
    <n v="2"/>
  </r>
  <r>
    <n v="246"/>
    <n v="18"/>
    <n v="11"/>
    <x v="4"/>
    <x v="32"/>
    <x v="2"/>
    <n v="3"/>
  </r>
  <r>
    <n v="247"/>
    <n v="25"/>
    <n v="11"/>
    <x v="4"/>
    <x v="31"/>
    <x v="2"/>
    <n v="2"/>
  </r>
  <r>
    <n v="248"/>
    <n v="2"/>
    <n v="12"/>
    <x v="4"/>
    <x v="53"/>
    <x v="2"/>
    <n v="3"/>
  </r>
  <r>
    <n v="249"/>
    <n v="9"/>
    <n v="12"/>
    <x v="4"/>
    <x v="48"/>
    <x v="2"/>
    <n v="5"/>
  </r>
  <r>
    <n v="250"/>
    <n v="16"/>
    <n v="12"/>
    <x v="4"/>
    <x v="0"/>
    <x v="2"/>
    <n v="4"/>
  </r>
  <r>
    <n v="251"/>
    <n v="23"/>
    <n v="12"/>
    <x v="4"/>
    <x v="36"/>
    <x v="2"/>
    <n v="2"/>
  </r>
  <r>
    <n v="252"/>
    <n v="30"/>
    <n v="12"/>
    <x v="4"/>
    <x v="51"/>
    <x v="2"/>
    <n v="0"/>
  </r>
  <r>
    <n v="253"/>
    <n v="6"/>
    <n v="1"/>
    <x v="5"/>
    <x v="6"/>
    <x v="2"/>
    <n v="5"/>
  </r>
  <r>
    <n v="254"/>
    <n v="13"/>
    <n v="1"/>
    <x v="5"/>
    <x v="6"/>
    <x v="2"/>
    <n v="5"/>
  </r>
  <r>
    <n v="255"/>
    <n v="20"/>
    <n v="1"/>
    <x v="5"/>
    <x v="8"/>
    <x v="2"/>
    <n v="5"/>
  </r>
  <r>
    <n v="256"/>
    <n v="27"/>
    <n v="1"/>
    <x v="5"/>
    <x v="53"/>
    <x v="2"/>
    <n v="3"/>
  </r>
  <r>
    <n v="257"/>
    <n v="3"/>
    <n v="2"/>
    <x v="5"/>
    <x v="4"/>
    <x v="2"/>
    <n v="0"/>
  </r>
  <r>
    <n v="258"/>
    <n v="10"/>
    <n v="2"/>
    <x v="5"/>
    <x v="48"/>
    <x v="2"/>
    <n v="5"/>
  </r>
  <r>
    <n v="259"/>
    <n v="17"/>
    <n v="2"/>
    <x v="5"/>
    <x v="34"/>
    <x v="2"/>
    <n v="3"/>
  </r>
  <r>
    <n v="260"/>
    <n v="24"/>
    <n v="2"/>
    <x v="5"/>
    <x v="13"/>
    <x v="2"/>
    <n v="5"/>
  </r>
  <r>
    <n v="261"/>
    <n v="3"/>
    <n v="3"/>
    <x v="5"/>
    <x v="10"/>
    <x v="2"/>
    <n v="1"/>
  </r>
  <r>
    <n v="262"/>
    <n v="10"/>
    <n v="3"/>
    <x v="5"/>
    <x v="58"/>
    <x v="2"/>
    <n v="4"/>
  </r>
  <r>
    <n v="263"/>
    <n v="17"/>
    <n v="3"/>
    <x v="5"/>
    <x v="45"/>
    <x v="2"/>
    <n v="2"/>
  </r>
  <r>
    <n v="264"/>
    <n v="24"/>
    <n v="3"/>
    <x v="5"/>
    <x v="57"/>
    <x v="2"/>
    <n v="3"/>
  </r>
  <r>
    <n v="265"/>
    <n v="31"/>
    <n v="3"/>
    <x v="5"/>
    <x v="7"/>
    <x v="2"/>
    <n v="5"/>
  </r>
  <r>
    <n v="266"/>
    <n v="7"/>
    <n v="4"/>
    <x v="5"/>
    <x v="58"/>
    <x v="2"/>
    <n v="4"/>
  </r>
  <r>
    <n v="267"/>
    <n v="14"/>
    <n v="4"/>
    <x v="5"/>
    <x v="49"/>
    <x v="2"/>
    <n v="4"/>
  </r>
  <r>
    <n v="268"/>
    <n v="21"/>
    <n v="4"/>
    <x v="5"/>
    <x v="11"/>
    <x v="2"/>
    <n v="4"/>
  </r>
  <r>
    <n v="269"/>
    <n v="28"/>
    <n v="4"/>
    <x v="5"/>
    <x v="44"/>
    <x v="2"/>
    <n v="5"/>
  </r>
  <r>
    <n v="270"/>
    <n v="5"/>
    <n v="5"/>
    <x v="5"/>
    <x v="33"/>
    <x v="2"/>
    <n v="3"/>
  </r>
  <r>
    <n v="271"/>
    <n v="12"/>
    <n v="5"/>
    <x v="5"/>
    <x v="48"/>
    <x v="2"/>
    <n v="5"/>
  </r>
  <r>
    <n v="272"/>
    <n v="19"/>
    <n v="5"/>
    <x v="5"/>
    <x v="1"/>
    <x v="2"/>
    <n v="0"/>
  </r>
  <r>
    <n v="273"/>
    <n v="26"/>
    <n v="5"/>
    <x v="5"/>
    <x v="14"/>
    <x v="2"/>
    <n v="0"/>
  </r>
  <r>
    <n v="274"/>
    <n v="2"/>
    <n v="6"/>
    <x v="5"/>
    <x v="11"/>
    <x v="2"/>
    <n v="4"/>
  </r>
  <r>
    <n v="275"/>
    <n v="9"/>
    <n v="6"/>
    <x v="5"/>
    <x v="5"/>
    <x v="2"/>
    <n v="1"/>
  </r>
  <r>
    <n v="276"/>
    <n v="16"/>
    <n v="6"/>
    <x v="5"/>
    <x v="52"/>
    <x v="2"/>
    <n v="3"/>
  </r>
  <r>
    <n v="277"/>
    <n v="23"/>
    <n v="6"/>
    <x v="5"/>
    <x v="22"/>
    <x v="2"/>
    <n v="3"/>
  </r>
  <r>
    <n v="278"/>
    <n v="30"/>
    <n v="6"/>
    <x v="5"/>
    <x v="59"/>
    <x v="2"/>
    <n v="1"/>
  </r>
  <r>
    <n v="279"/>
    <n v="7"/>
    <n v="7"/>
    <x v="5"/>
    <x v="51"/>
    <x v="2"/>
    <n v="0"/>
  </r>
  <r>
    <n v="280"/>
    <n v="14"/>
    <n v="7"/>
    <x v="5"/>
    <x v="31"/>
    <x v="2"/>
    <n v="2"/>
  </r>
  <r>
    <n v="281"/>
    <n v="21"/>
    <n v="7"/>
    <x v="5"/>
    <x v="11"/>
    <x v="2"/>
    <n v="4"/>
  </r>
  <r>
    <n v="282"/>
    <n v="28"/>
    <n v="7"/>
    <x v="5"/>
    <x v="2"/>
    <x v="2"/>
    <n v="3"/>
  </r>
  <r>
    <n v="283"/>
    <n v="1"/>
    <n v="8"/>
    <x v="5"/>
    <x v="42"/>
    <x v="2"/>
    <n v="2"/>
  </r>
  <r>
    <n v="284"/>
    <n v="4"/>
    <n v="8"/>
    <x v="5"/>
    <x v="21"/>
    <x v="2"/>
    <n v="1"/>
  </r>
  <r>
    <n v="285"/>
    <n v="8"/>
    <n v="8"/>
    <x v="5"/>
    <x v="0"/>
    <x v="2"/>
    <n v="4"/>
  </r>
  <r>
    <n v="286"/>
    <n v="11"/>
    <n v="8"/>
    <x v="5"/>
    <x v="6"/>
    <x v="2"/>
    <n v="5"/>
  </r>
  <r>
    <n v="287"/>
    <n v="15"/>
    <n v="8"/>
    <x v="5"/>
    <x v="28"/>
    <x v="2"/>
    <n v="0"/>
  </r>
  <r>
    <n v="288"/>
    <n v="18"/>
    <n v="8"/>
    <x v="5"/>
    <x v="59"/>
    <x v="2"/>
    <n v="1"/>
  </r>
  <r>
    <n v="289"/>
    <n v="22"/>
    <n v="8"/>
    <x v="5"/>
    <x v="31"/>
    <x v="2"/>
    <n v="2"/>
  </r>
  <r>
    <n v="290"/>
    <n v="25"/>
    <n v="8"/>
    <x v="5"/>
    <x v="56"/>
    <x v="2"/>
    <n v="0"/>
  </r>
  <r>
    <n v="291"/>
    <n v="29"/>
    <n v="8"/>
    <x v="5"/>
    <x v="16"/>
    <x v="2"/>
    <n v="0"/>
  </r>
  <r>
    <n v="292"/>
    <n v="1"/>
    <n v="9"/>
    <x v="5"/>
    <x v="7"/>
    <x v="2"/>
    <n v="5"/>
  </r>
  <r>
    <n v="293"/>
    <n v="5"/>
    <n v="9"/>
    <x v="5"/>
    <x v="33"/>
    <x v="2"/>
    <n v="3"/>
  </r>
  <r>
    <n v="294"/>
    <n v="8"/>
    <n v="9"/>
    <x v="5"/>
    <x v="0"/>
    <x v="2"/>
    <n v="4"/>
  </r>
  <r>
    <n v="295"/>
    <n v="12"/>
    <n v="9"/>
    <x v="5"/>
    <x v="56"/>
    <x v="2"/>
    <n v="0"/>
  </r>
  <r>
    <n v="296"/>
    <n v="15"/>
    <n v="9"/>
    <x v="5"/>
    <x v="38"/>
    <x v="2"/>
    <n v="4"/>
  </r>
  <r>
    <n v="297"/>
    <n v="19"/>
    <n v="9"/>
    <x v="5"/>
    <x v="0"/>
    <x v="2"/>
    <n v="4"/>
  </r>
  <r>
    <n v="298"/>
    <n v="22"/>
    <n v="9"/>
    <x v="5"/>
    <x v="29"/>
    <x v="2"/>
    <n v="2"/>
  </r>
  <r>
    <n v="299"/>
    <n v="26"/>
    <n v="9"/>
    <x v="5"/>
    <x v="30"/>
    <x v="2"/>
    <n v="0"/>
  </r>
  <r>
    <n v="300"/>
    <n v="29"/>
    <n v="9"/>
    <x v="5"/>
    <x v="0"/>
    <x v="2"/>
    <n v="4"/>
  </r>
  <r>
    <n v="301"/>
    <n v="3"/>
    <n v="10"/>
    <x v="5"/>
    <x v="17"/>
    <x v="2"/>
    <n v="4"/>
  </r>
  <r>
    <n v="302"/>
    <n v="6"/>
    <n v="10"/>
    <x v="5"/>
    <x v="55"/>
    <x v="2"/>
    <n v="1"/>
  </r>
  <r>
    <n v="303"/>
    <n v="10"/>
    <n v="10"/>
    <x v="5"/>
    <x v="31"/>
    <x v="2"/>
    <n v="2"/>
  </r>
  <r>
    <n v="304"/>
    <n v="13"/>
    <n v="10"/>
    <x v="5"/>
    <x v="54"/>
    <x v="2"/>
    <n v="1"/>
  </r>
  <r>
    <n v="305"/>
    <n v="17"/>
    <n v="10"/>
    <x v="5"/>
    <x v="41"/>
    <x v="2"/>
    <n v="2"/>
  </r>
  <r>
    <n v="306"/>
    <n v="20"/>
    <n v="10"/>
    <x v="5"/>
    <x v="35"/>
    <x v="2"/>
    <n v="5"/>
  </r>
  <r>
    <n v="307"/>
    <n v="24"/>
    <n v="10"/>
    <x v="5"/>
    <x v="26"/>
    <x v="2"/>
    <n v="1"/>
  </r>
  <r>
    <n v="308"/>
    <n v="27"/>
    <n v="10"/>
    <x v="5"/>
    <x v="51"/>
    <x v="2"/>
    <n v="0"/>
  </r>
  <r>
    <n v="309"/>
    <n v="31"/>
    <n v="10"/>
    <x v="5"/>
    <x v="9"/>
    <x v="2"/>
    <n v="2"/>
  </r>
  <r>
    <n v="310"/>
    <n v="3"/>
    <n v="11"/>
    <x v="5"/>
    <x v="39"/>
    <x v="2"/>
    <n v="2"/>
  </r>
  <r>
    <n v="311"/>
    <n v="7"/>
    <n v="11"/>
    <x v="5"/>
    <x v="29"/>
    <x v="2"/>
    <n v="2"/>
  </r>
  <r>
    <n v="312"/>
    <n v="10"/>
    <n v="11"/>
    <x v="5"/>
    <x v="19"/>
    <x v="2"/>
    <n v="4"/>
  </r>
  <r>
    <n v="313"/>
    <n v="14"/>
    <n v="11"/>
    <x v="5"/>
    <x v="7"/>
    <x v="2"/>
    <n v="5"/>
  </r>
  <r>
    <n v="314"/>
    <n v="17"/>
    <n v="11"/>
    <x v="5"/>
    <x v="47"/>
    <x v="2"/>
    <n v="3"/>
  </r>
  <r>
    <n v="315"/>
    <n v="21"/>
    <n v="11"/>
    <x v="5"/>
    <x v="23"/>
    <x v="2"/>
    <n v="4"/>
  </r>
  <r>
    <n v="316"/>
    <n v="24"/>
    <n v="11"/>
    <x v="5"/>
    <x v="6"/>
    <x v="2"/>
    <n v="5"/>
  </r>
  <r>
    <n v="317"/>
    <n v="28"/>
    <n v="11"/>
    <x v="5"/>
    <x v="58"/>
    <x v="2"/>
    <n v="4"/>
  </r>
  <r>
    <n v="318"/>
    <n v="1"/>
    <n v="12"/>
    <x v="5"/>
    <x v="47"/>
    <x v="2"/>
    <n v="3"/>
  </r>
  <r>
    <n v="319"/>
    <n v="5"/>
    <n v="12"/>
    <x v="5"/>
    <x v="36"/>
    <x v="2"/>
    <n v="2"/>
  </r>
  <r>
    <n v="320"/>
    <n v="8"/>
    <n v="12"/>
    <x v="5"/>
    <x v="11"/>
    <x v="2"/>
    <n v="4"/>
  </r>
  <r>
    <n v="321"/>
    <n v="12"/>
    <n v="12"/>
    <x v="5"/>
    <x v="32"/>
    <x v="2"/>
    <n v="3"/>
  </r>
  <r>
    <n v="322"/>
    <n v="15"/>
    <n v="12"/>
    <x v="5"/>
    <x v="39"/>
    <x v="2"/>
    <n v="2"/>
  </r>
  <r>
    <n v="323"/>
    <n v="19"/>
    <n v="12"/>
    <x v="5"/>
    <x v="48"/>
    <x v="2"/>
    <n v="5"/>
  </r>
  <r>
    <n v="324"/>
    <n v="22"/>
    <n v="12"/>
    <x v="5"/>
    <x v="31"/>
    <x v="2"/>
    <n v="2"/>
  </r>
  <r>
    <n v="325"/>
    <n v="29"/>
    <n v="12"/>
    <x v="5"/>
    <x v="28"/>
    <x v="2"/>
    <n v="0"/>
  </r>
  <r>
    <n v="326"/>
    <n v="5"/>
    <n v="1"/>
    <x v="6"/>
    <x v="47"/>
    <x v="2"/>
    <n v="3"/>
  </r>
  <r>
    <n v="327"/>
    <n v="9"/>
    <n v="1"/>
    <x v="6"/>
    <x v="39"/>
    <x v="2"/>
    <n v="2"/>
  </r>
  <r>
    <n v="328"/>
    <n v="12"/>
    <n v="1"/>
    <x v="6"/>
    <x v="36"/>
    <x v="2"/>
    <n v="2"/>
  </r>
  <r>
    <n v="329"/>
    <n v="16"/>
    <n v="1"/>
    <x v="6"/>
    <x v="47"/>
    <x v="2"/>
    <n v="3"/>
  </r>
  <r>
    <n v="330"/>
    <n v="19"/>
    <n v="1"/>
    <x v="6"/>
    <x v="36"/>
    <x v="2"/>
    <n v="2"/>
  </r>
  <r>
    <n v="331"/>
    <n v="23"/>
    <n v="1"/>
    <x v="6"/>
    <x v="33"/>
    <x v="2"/>
    <n v="3"/>
  </r>
  <r>
    <n v="332"/>
    <n v="26"/>
    <n v="1"/>
    <x v="6"/>
    <x v="38"/>
    <x v="2"/>
    <n v="4"/>
  </r>
  <r>
    <n v="333"/>
    <n v="30"/>
    <n v="1"/>
    <x v="6"/>
    <x v="7"/>
    <x v="2"/>
    <n v="5"/>
  </r>
  <r>
    <n v="334"/>
    <n v="2"/>
    <n v="2"/>
    <x v="6"/>
    <x v="40"/>
    <x v="2"/>
    <n v="5"/>
  </r>
  <r>
    <n v="335"/>
    <n v="6"/>
    <n v="2"/>
    <x v="6"/>
    <x v="35"/>
    <x v="2"/>
    <n v="5"/>
  </r>
  <r>
    <n v="336"/>
    <n v="9"/>
    <n v="2"/>
    <x v="6"/>
    <x v="48"/>
    <x v="2"/>
    <n v="5"/>
  </r>
  <r>
    <n v="337"/>
    <n v="16"/>
    <n v="2"/>
    <x v="6"/>
    <x v="21"/>
    <x v="2"/>
    <n v="1"/>
  </r>
  <r>
    <n v="338"/>
    <n v="20"/>
    <n v="2"/>
    <x v="6"/>
    <x v="1"/>
    <x v="2"/>
    <n v="0"/>
  </r>
  <r>
    <n v="339"/>
    <n v="23"/>
    <n v="2"/>
    <x v="6"/>
    <x v="55"/>
    <x v="2"/>
    <n v="1"/>
  </r>
  <r>
    <n v="340"/>
    <n v="27"/>
    <n v="2"/>
    <x v="6"/>
    <x v="38"/>
    <x v="2"/>
    <n v="4"/>
  </r>
  <r>
    <n v="341"/>
    <n v="2"/>
    <n v="3"/>
    <x v="6"/>
    <x v="27"/>
    <x v="2"/>
    <n v="2"/>
  </r>
  <r>
    <n v="342"/>
    <n v="6"/>
    <n v="3"/>
    <x v="6"/>
    <x v="48"/>
    <x v="2"/>
    <n v="5"/>
  </r>
  <r>
    <n v="343"/>
    <n v="9"/>
    <n v="3"/>
    <x v="6"/>
    <x v="56"/>
    <x v="2"/>
    <n v="0"/>
  </r>
  <r>
    <n v="344"/>
    <n v="13"/>
    <n v="3"/>
    <x v="6"/>
    <x v="55"/>
    <x v="2"/>
    <n v="1"/>
  </r>
  <r>
    <n v="345"/>
    <n v="16"/>
    <n v="3"/>
    <x v="6"/>
    <x v="37"/>
    <x v="2"/>
    <n v="5"/>
  </r>
  <r>
    <n v="346"/>
    <n v="20"/>
    <n v="3"/>
    <x v="6"/>
    <x v="50"/>
    <x v="2"/>
    <n v="4"/>
  </r>
  <r>
    <n v="347"/>
    <n v="23"/>
    <n v="3"/>
    <x v="6"/>
    <x v="44"/>
    <x v="2"/>
    <n v="5"/>
  </r>
  <r>
    <n v="348"/>
    <n v="27"/>
    <n v="3"/>
    <x v="6"/>
    <x v="34"/>
    <x v="2"/>
    <n v="3"/>
  </r>
  <r>
    <n v="349"/>
    <n v="30"/>
    <n v="3"/>
    <x v="6"/>
    <x v="32"/>
    <x v="2"/>
    <n v="3"/>
  </r>
  <r>
    <n v="350"/>
    <n v="3"/>
    <n v="4"/>
    <x v="6"/>
    <x v="23"/>
    <x v="2"/>
    <n v="4"/>
  </r>
  <r>
    <n v="351"/>
    <n v="6"/>
    <n v="4"/>
    <x v="6"/>
    <x v="43"/>
    <x v="2"/>
    <n v="5"/>
  </r>
  <r>
    <n v="352"/>
    <n v="10"/>
    <n v="4"/>
    <x v="6"/>
    <x v="11"/>
    <x v="2"/>
    <n v="4"/>
  </r>
  <r>
    <n v="353"/>
    <n v="13"/>
    <n v="4"/>
    <x v="6"/>
    <x v="31"/>
    <x v="2"/>
    <n v="2"/>
  </r>
  <r>
    <n v="354"/>
    <n v="17"/>
    <n v="4"/>
    <x v="6"/>
    <x v="22"/>
    <x v="2"/>
    <n v="3"/>
  </r>
  <r>
    <n v="355"/>
    <n v="20"/>
    <n v="4"/>
    <x v="6"/>
    <x v="27"/>
    <x v="2"/>
    <n v="2"/>
  </r>
  <r>
    <n v="356"/>
    <n v="24"/>
    <n v="4"/>
    <x v="6"/>
    <x v="16"/>
    <x v="2"/>
    <n v="0"/>
  </r>
  <r>
    <n v="357"/>
    <n v="27"/>
    <n v="4"/>
    <x v="6"/>
    <x v="32"/>
    <x v="2"/>
    <n v="3"/>
  </r>
  <r>
    <n v="358"/>
    <n v="4"/>
    <n v="5"/>
    <x v="6"/>
    <x v="32"/>
    <x v="2"/>
    <n v="3"/>
  </r>
  <r>
    <n v="359"/>
    <n v="8"/>
    <n v="5"/>
    <x v="6"/>
    <x v="10"/>
    <x v="2"/>
    <n v="1"/>
  </r>
  <r>
    <n v="360"/>
    <n v="11"/>
    <n v="5"/>
    <x v="6"/>
    <x v="39"/>
    <x v="2"/>
    <n v="2"/>
  </r>
  <r>
    <n v="361"/>
    <n v="15"/>
    <n v="5"/>
    <x v="6"/>
    <x v="49"/>
    <x v="2"/>
    <n v="4"/>
  </r>
  <r>
    <n v="362"/>
    <n v="18"/>
    <n v="5"/>
    <x v="6"/>
    <x v="34"/>
    <x v="2"/>
    <n v="3"/>
  </r>
  <r>
    <n v="363"/>
    <n v="22"/>
    <n v="5"/>
    <x v="6"/>
    <x v="39"/>
    <x v="2"/>
    <n v="2"/>
  </r>
  <r>
    <n v="364"/>
    <n v="25"/>
    <n v="5"/>
    <x v="6"/>
    <x v="39"/>
    <x v="2"/>
    <n v="2"/>
  </r>
  <r>
    <n v="365"/>
    <n v="29"/>
    <n v="5"/>
    <x v="6"/>
    <x v="53"/>
    <x v="2"/>
    <n v="3"/>
  </r>
  <r>
    <n v="366"/>
    <n v="1"/>
    <n v="6"/>
    <x v="6"/>
    <x v="40"/>
    <x v="2"/>
    <n v="5"/>
  </r>
  <r>
    <n v="367"/>
    <n v="5"/>
    <n v="6"/>
    <x v="6"/>
    <x v="41"/>
    <x v="2"/>
    <n v="2"/>
  </r>
  <r>
    <n v="368"/>
    <n v="8"/>
    <n v="6"/>
    <x v="6"/>
    <x v="22"/>
    <x v="2"/>
    <n v="3"/>
  </r>
  <r>
    <n v="369"/>
    <n v="12"/>
    <n v="6"/>
    <x v="6"/>
    <x v="4"/>
    <x v="2"/>
    <n v="0"/>
  </r>
  <r>
    <n v="370"/>
    <n v="15"/>
    <n v="6"/>
    <x v="6"/>
    <x v="51"/>
    <x v="2"/>
    <n v="0"/>
  </r>
  <r>
    <n v="371"/>
    <n v="19"/>
    <n v="6"/>
    <x v="6"/>
    <x v="52"/>
    <x v="2"/>
    <n v="3"/>
  </r>
  <r>
    <n v="372"/>
    <n v="22"/>
    <n v="6"/>
    <x v="6"/>
    <x v="50"/>
    <x v="2"/>
    <n v="4"/>
  </r>
  <r>
    <n v="373"/>
    <n v="26"/>
    <n v="6"/>
    <x v="6"/>
    <x v="29"/>
    <x v="2"/>
    <n v="2"/>
  </r>
  <r>
    <n v="374"/>
    <n v="29"/>
    <n v="6"/>
    <x v="6"/>
    <x v="45"/>
    <x v="2"/>
    <n v="2"/>
  </r>
  <r>
    <n v="375"/>
    <n v="3"/>
    <n v="7"/>
    <x v="6"/>
    <x v="38"/>
    <x v="2"/>
    <n v="4"/>
  </r>
  <r>
    <n v="376"/>
    <n v="6"/>
    <n v="7"/>
    <x v="6"/>
    <x v="14"/>
    <x v="2"/>
    <n v="0"/>
  </r>
  <r>
    <n v="377"/>
    <n v="10"/>
    <n v="7"/>
    <x v="6"/>
    <x v="28"/>
    <x v="2"/>
    <n v="0"/>
  </r>
  <r>
    <n v="378"/>
    <n v="13"/>
    <n v="7"/>
    <x v="6"/>
    <x v="58"/>
    <x v="2"/>
    <n v="4"/>
  </r>
  <r>
    <n v="379"/>
    <n v="17"/>
    <n v="7"/>
    <x v="6"/>
    <x v="29"/>
    <x v="2"/>
    <n v="2"/>
  </r>
  <r>
    <n v="380"/>
    <n v="20"/>
    <n v="7"/>
    <x v="6"/>
    <x v="26"/>
    <x v="2"/>
    <n v="1"/>
  </r>
  <r>
    <n v="381"/>
    <n v="24"/>
    <n v="7"/>
    <x v="6"/>
    <x v="50"/>
    <x v="2"/>
    <n v="4"/>
  </r>
  <r>
    <n v="382"/>
    <n v="27"/>
    <n v="7"/>
    <x v="6"/>
    <x v="7"/>
    <x v="2"/>
    <n v="5"/>
  </r>
  <r>
    <n v="383"/>
    <n v="31"/>
    <n v="7"/>
    <x v="6"/>
    <x v="7"/>
    <x v="2"/>
    <n v="5"/>
  </r>
  <r>
    <n v="384"/>
    <n v="3"/>
    <n v="8"/>
    <x v="6"/>
    <x v="11"/>
    <x v="2"/>
    <n v="4"/>
  </r>
  <r>
    <n v="385"/>
    <n v="7"/>
    <n v="8"/>
    <x v="6"/>
    <x v="29"/>
    <x v="2"/>
    <n v="2"/>
  </r>
  <r>
    <n v="386"/>
    <n v="10"/>
    <n v="8"/>
    <x v="6"/>
    <x v="23"/>
    <x v="2"/>
    <n v="4"/>
  </r>
  <r>
    <n v="387"/>
    <n v="14"/>
    <n v="8"/>
    <x v="6"/>
    <x v="58"/>
    <x v="2"/>
    <n v="4"/>
  </r>
  <r>
    <n v="388"/>
    <n v="17"/>
    <n v="8"/>
    <x v="6"/>
    <x v="7"/>
    <x v="2"/>
    <n v="5"/>
  </r>
  <r>
    <n v="389"/>
    <n v="21"/>
    <n v="8"/>
    <x v="6"/>
    <x v="48"/>
    <x v="2"/>
    <n v="5"/>
  </r>
  <r>
    <n v="390"/>
    <n v="24"/>
    <n v="8"/>
    <x v="6"/>
    <x v="53"/>
    <x v="2"/>
    <n v="3"/>
  </r>
  <r>
    <n v="391"/>
    <n v="28"/>
    <n v="8"/>
    <x v="6"/>
    <x v="33"/>
    <x v="2"/>
    <n v="3"/>
  </r>
  <r>
    <n v="392"/>
    <n v="31"/>
    <n v="8"/>
    <x v="6"/>
    <x v="52"/>
    <x v="2"/>
    <n v="3"/>
  </r>
  <r>
    <n v="393"/>
    <n v="4"/>
    <n v="9"/>
    <x v="6"/>
    <x v="2"/>
    <x v="2"/>
    <n v="3"/>
  </r>
  <r>
    <n v="394"/>
    <n v="7"/>
    <n v="9"/>
    <x v="6"/>
    <x v="38"/>
    <x v="2"/>
    <n v="4"/>
  </r>
  <r>
    <n v="395"/>
    <n v="11"/>
    <n v="9"/>
    <x v="6"/>
    <x v="57"/>
    <x v="2"/>
    <n v="3"/>
  </r>
  <r>
    <n v="396"/>
    <n v="14"/>
    <n v="9"/>
    <x v="6"/>
    <x v="3"/>
    <x v="2"/>
    <n v="0"/>
  </r>
  <r>
    <n v="397"/>
    <n v="18"/>
    <n v="9"/>
    <x v="6"/>
    <x v="30"/>
    <x v="2"/>
    <n v="0"/>
  </r>
  <r>
    <n v="398"/>
    <n v="21"/>
    <n v="9"/>
    <x v="6"/>
    <x v="12"/>
    <x v="2"/>
    <n v="1"/>
  </r>
  <r>
    <n v="399"/>
    <n v="25"/>
    <n v="9"/>
    <x v="6"/>
    <x v="12"/>
    <x v="2"/>
    <n v="1"/>
  </r>
  <r>
    <n v="400"/>
    <n v="28"/>
    <n v="9"/>
    <x v="6"/>
    <x v="26"/>
    <x v="2"/>
    <n v="1"/>
  </r>
  <r>
    <n v="401"/>
    <n v="2"/>
    <n v="10"/>
    <x v="6"/>
    <x v="20"/>
    <x v="2"/>
    <n v="4"/>
  </r>
  <r>
    <n v="402"/>
    <n v="5"/>
    <n v="10"/>
    <x v="6"/>
    <x v="37"/>
    <x v="2"/>
    <n v="5"/>
  </r>
  <r>
    <n v="403"/>
    <n v="9"/>
    <n v="10"/>
    <x v="6"/>
    <x v="56"/>
    <x v="2"/>
    <n v="0"/>
  </r>
  <r>
    <n v="404"/>
    <n v="12"/>
    <n v="10"/>
    <x v="6"/>
    <x v="37"/>
    <x v="2"/>
    <n v="5"/>
  </r>
  <r>
    <n v="405"/>
    <n v="16"/>
    <n v="10"/>
    <x v="6"/>
    <x v="53"/>
    <x v="2"/>
    <n v="3"/>
  </r>
  <r>
    <n v="406"/>
    <n v="19"/>
    <n v="10"/>
    <x v="6"/>
    <x v="58"/>
    <x v="2"/>
    <n v="4"/>
  </r>
  <r>
    <n v="407"/>
    <n v="23"/>
    <n v="10"/>
    <x v="6"/>
    <x v="59"/>
    <x v="2"/>
    <n v="1"/>
  </r>
  <r>
    <n v="408"/>
    <n v="26"/>
    <n v="10"/>
    <x v="6"/>
    <x v="34"/>
    <x v="2"/>
    <n v="3"/>
  </r>
  <r>
    <n v="409"/>
    <n v="30"/>
    <n v="10"/>
    <x v="6"/>
    <x v="9"/>
    <x v="2"/>
    <n v="2"/>
  </r>
  <r>
    <n v="410"/>
    <n v="2"/>
    <n v="11"/>
    <x v="6"/>
    <x v="2"/>
    <x v="2"/>
    <n v="3"/>
  </r>
  <r>
    <n v="411"/>
    <n v="6"/>
    <n v="11"/>
    <x v="6"/>
    <x v="55"/>
    <x v="2"/>
    <n v="1"/>
  </r>
  <r>
    <n v="412"/>
    <n v="9"/>
    <n v="11"/>
    <x v="6"/>
    <x v="21"/>
    <x v="2"/>
    <n v="1"/>
  </r>
  <r>
    <n v="413"/>
    <n v="13"/>
    <n v="11"/>
    <x v="6"/>
    <x v="39"/>
    <x v="2"/>
    <n v="2"/>
  </r>
  <r>
    <n v="414"/>
    <n v="16"/>
    <n v="11"/>
    <x v="6"/>
    <x v="37"/>
    <x v="2"/>
    <n v="5"/>
  </r>
  <r>
    <n v="415"/>
    <n v="20"/>
    <n v="11"/>
    <x v="6"/>
    <x v="51"/>
    <x v="2"/>
    <n v="0"/>
  </r>
  <r>
    <n v="416"/>
    <n v="23"/>
    <n v="11"/>
    <x v="6"/>
    <x v="36"/>
    <x v="2"/>
    <n v="2"/>
  </r>
  <r>
    <n v="417"/>
    <n v="27"/>
    <n v="11"/>
    <x v="6"/>
    <x v="55"/>
    <x v="2"/>
    <n v="1"/>
  </r>
  <r>
    <n v="418"/>
    <n v="30"/>
    <n v="11"/>
    <x v="6"/>
    <x v="32"/>
    <x v="2"/>
    <n v="3"/>
  </r>
  <r>
    <n v="419"/>
    <n v="4"/>
    <n v="12"/>
    <x v="6"/>
    <x v="44"/>
    <x v="2"/>
    <n v="5"/>
  </r>
  <r>
    <n v="420"/>
    <n v="7"/>
    <n v="12"/>
    <x v="6"/>
    <x v="43"/>
    <x v="2"/>
    <n v="5"/>
  </r>
  <r>
    <n v="421"/>
    <n v="11"/>
    <n v="12"/>
    <x v="6"/>
    <x v="33"/>
    <x v="2"/>
    <n v="3"/>
  </r>
  <r>
    <n v="422"/>
    <n v="14"/>
    <n v="12"/>
    <x v="6"/>
    <x v="6"/>
    <x v="2"/>
    <n v="5"/>
  </r>
  <r>
    <n v="423"/>
    <n v="18"/>
    <n v="12"/>
    <x v="6"/>
    <x v="34"/>
    <x v="2"/>
    <n v="3"/>
  </r>
  <r>
    <n v="424"/>
    <n v="21"/>
    <n v="12"/>
    <x v="6"/>
    <x v="41"/>
    <x v="2"/>
    <n v="2"/>
  </r>
  <r>
    <n v="425"/>
    <n v="28"/>
    <n v="12"/>
    <x v="6"/>
    <x v="14"/>
    <x v="2"/>
    <n v="0"/>
  </r>
  <r>
    <n v="426"/>
    <n v="4"/>
    <n v="1"/>
    <x v="7"/>
    <x v="48"/>
    <x v="2"/>
    <n v="5"/>
  </r>
  <r>
    <n v="427"/>
    <n v="8"/>
    <n v="1"/>
    <x v="7"/>
    <x v="23"/>
    <x v="2"/>
    <n v="4"/>
  </r>
  <r>
    <n v="428"/>
    <n v="11"/>
    <n v="1"/>
    <x v="7"/>
    <x v="32"/>
    <x v="2"/>
    <n v="3"/>
  </r>
  <r>
    <n v="429"/>
    <n v="15"/>
    <n v="1"/>
    <x v="7"/>
    <x v="18"/>
    <x v="2"/>
    <n v="1"/>
  </r>
  <r>
    <n v="430"/>
    <n v="18"/>
    <n v="1"/>
    <x v="7"/>
    <x v="14"/>
    <x v="2"/>
    <n v="0"/>
  </r>
  <r>
    <n v="431"/>
    <n v="22"/>
    <n v="1"/>
    <x v="7"/>
    <x v="47"/>
    <x v="2"/>
    <n v="3"/>
  </r>
  <r>
    <n v="432"/>
    <n v="25"/>
    <n v="1"/>
    <x v="7"/>
    <x v="26"/>
    <x v="2"/>
    <n v="1"/>
  </r>
  <r>
    <n v="433"/>
    <n v="29"/>
    <n v="1"/>
    <x v="7"/>
    <x v="42"/>
    <x v="2"/>
    <n v="2"/>
  </r>
  <r>
    <n v="434"/>
    <n v="1"/>
    <n v="2"/>
    <x v="7"/>
    <x v="51"/>
    <x v="2"/>
    <n v="0"/>
  </r>
  <r>
    <n v="435"/>
    <n v="5"/>
    <n v="2"/>
    <x v="7"/>
    <x v="18"/>
    <x v="2"/>
    <n v="1"/>
  </r>
  <r>
    <n v="436"/>
    <n v="8"/>
    <n v="2"/>
    <x v="7"/>
    <x v="35"/>
    <x v="2"/>
    <n v="5"/>
  </r>
  <r>
    <n v="437"/>
    <n v="12"/>
    <n v="2"/>
    <x v="7"/>
    <x v="43"/>
    <x v="2"/>
    <n v="5"/>
  </r>
  <r>
    <n v="438"/>
    <n v="15"/>
    <n v="2"/>
    <x v="7"/>
    <x v="21"/>
    <x v="2"/>
    <n v="1"/>
  </r>
  <r>
    <n v="439"/>
    <n v="19"/>
    <n v="2"/>
    <x v="7"/>
    <x v="10"/>
    <x v="2"/>
    <n v="1"/>
  </r>
  <r>
    <n v="440"/>
    <n v="22"/>
    <n v="2"/>
    <x v="7"/>
    <x v="31"/>
    <x v="2"/>
    <n v="2"/>
  </r>
  <r>
    <n v="441"/>
    <n v="26"/>
    <n v="2"/>
    <x v="7"/>
    <x v="37"/>
    <x v="2"/>
    <n v="5"/>
  </r>
  <r>
    <n v="442"/>
    <n v="1"/>
    <n v="3"/>
    <x v="7"/>
    <x v="36"/>
    <x v="2"/>
    <n v="2"/>
  </r>
  <r>
    <n v="443"/>
    <n v="8"/>
    <n v="3"/>
    <x v="7"/>
    <x v="18"/>
    <x v="2"/>
    <n v="1"/>
  </r>
  <r>
    <n v="444"/>
    <n v="12"/>
    <n v="3"/>
    <x v="7"/>
    <x v="35"/>
    <x v="2"/>
    <n v="5"/>
  </r>
  <r>
    <n v="445"/>
    <n v="15"/>
    <n v="3"/>
    <x v="7"/>
    <x v="56"/>
    <x v="2"/>
    <n v="0"/>
  </r>
  <r>
    <n v="446"/>
    <n v="19"/>
    <n v="3"/>
    <x v="7"/>
    <x v="46"/>
    <x v="2"/>
    <n v="0"/>
  </r>
  <r>
    <n v="447"/>
    <n v="22"/>
    <n v="3"/>
    <x v="7"/>
    <x v="24"/>
    <x v="2"/>
    <n v="1"/>
  </r>
  <r>
    <n v="448"/>
    <n v="26"/>
    <n v="3"/>
    <x v="7"/>
    <x v="44"/>
    <x v="2"/>
    <n v="5"/>
  </r>
  <r>
    <n v="449"/>
    <n v="29"/>
    <n v="3"/>
    <x v="7"/>
    <x v="29"/>
    <x v="2"/>
    <n v="2"/>
  </r>
  <r>
    <n v="450"/>
    <n v="2"/>
    <n v="4"/>
    <x v="7"/>
    <x v="26"/>
    <x v="2"/>
    <n v="1"/>
  </r>
  <r>
    <n v="451"/>
    <n v="5"/>
    <n v="4"/>
    <x v="7"/>
    <x v="57"/>
    <x v="2"/>
    <n v="3"/>
  </r>
  <r>
    <n v="452"/>
    <n v="9"/>
    <n v="4"/>
    <x v="7"/>
    <x v="40"/>
    <x v="2"/>
    <n v="5"/>
  </r>
  <r>
    <n v="453"/>
    <n v="12"/>
    <n v="4"/>
    <x v="7"/>
    <x v="46"/>
    <x v="2"/>
    <n v="0"/>
  </r>
  <r>
    <n v="454"/>
    <n v="16"/>
    <n v="4"/>
    <x v="7"/>
    <x v="38"/>
    <x v="2"/>
    <n v="4"/>
  </r>
  <r>
    <n v="455"/>
    <n v="19"/>
    <n v="4"/>
    <x v="7"/>
    <x v="18"/>
    <x v="2"/>
    <n v="1"/>
  </r>
  <r>
    <n v="456"/>
    <n v="23"/>
    <n v="4"/>
    <x v="7"/>
    <x v="27"/>
    <x v="2"/>
    <n v="2"/>
  </r>
  <r>
    <n v="457"/>
    <n v="26"/>
    <n v="4"/>
    <x v="7"/>
    <x v="29"/>
    <x v="2"/>
    <n v="2"/>
  </r>
  <r>
    <n v="458"/>
    <n v="30"/>
    <n v="4"/>
    <x v="7"/>
    <x v="26"/>
    <x v="2"/>
    <n v="1"/>
  </r>
  <r>
    <n v="459"/>
    <n v="3"/>
    <n v="5"/>
    <x v="7"/>
    <x v="46"/>
    <x v="2"/>
    <n v="0"/>
  </r>
  <r>
    <n v="460"/>
    <n v="7"/>
    <n v="5"/>
    <x v="7"/>
    <x v="31"/>
    <x v="2"/>
    <n v="2"/>
  </r>
  <r>
    <n v="461"/>
    <n v="10"/>
    <n v="5"/>
    <x v="7"/>
    <x v="10"/>
    <x v="2"/>
    <n v="1"/>
  </r>
  <r>
    <n v="462"/>
    <n v="14"/>
    <n v="5"/>
    <x v="7"/>
    <x v="18"/>
    <x v="2"/>
    <n v="1"/>
  </r>
  <r>
    <n v="463"/>
    <n v="17"/>
    <n v="5"/>
    <x v="7"/>
    <x v="30"/>
    <x v="2"/>
    <n v="0"/>
  </r>
  <r>
    <n v="464"/>
    <n v="21"/>
    <n v="5"/>
    <x v="7"/>
    <x v="49"/>
    <x v="2"/>
    <n v="4"/>
  </r>
  <r>
    <n v="465"/>
    <n v="24"/>
    <n v="5"/>
    <x v="7"/>
    <x v="4"/>
    <x v="2"/>
    <n v="0"/>
  </r>
  <r>
    <n v="466"/>
    <n v="28"/>
    <n v="5"/>
    <x v="7"/>
    <x v="49"/>
    <x v="2"/>
    <n v="4"/>
  </r>
  <r>
    <n v="467"/>
    <n v="31"/>
    <n v="5"/>
    <x v="7"/>
    <x v="46"/>
    <x v="2"/>
    <n v="0"/>
  </r>
  <r>
    <n v="468"/>
    <n v="4"/>
    <n v="6"/>
    <x v="7"/>
    <x v="9"/>
    <x v="2"/>
    <n v="2"/>
  </r>
  <r>
    <n v="469"/>
    <n v="7"/>
    <n v="6"/>
    <x v="7"/>
    <x v="38"/>
    <x v="2"/>
    <n v="4"/>
  </r>
  <r>
    <n v="470"/>
    <n v="11"/>
    <n v="6"/>
    <x v="7"/>
    <x v="36"/>
    <x v="2"/>
    <n v="2"/>
  </r>
  <r>
    <n v="471"/>
    <n v="14"/>
    <n v="6"/>
    <x v="7"/>
    <x v="57"/>
    <x v="2"/>
    <n v="3"/>
  </r>
  <r>
    <n v="472"/>
    <n v="18"/>
    <n v="6"/>
    <x v="7"/>
    <x v="22"/>
    <x v="2"/>
    <n v="3"/>
  </r>
  <r>
    <n v="473"/>
    <n v="21"/>
    <n v="6"/>
    <x v="7"/>
    <x v="37"/>
    <x v="2"/>
    <n v="5"/>
  </r>
  <r>
    <n v="474"/>
    <n v="25"/>
    <n v="6"/>
    <x v="7"/>
    <x v="55"/>
    <x v="2"/>
    <n v="1"/>
  </r>
  <r>
    <n v="475"/>
    <n v="28"/>
    <n v="6"/>
    <x v="7"/>
    <x v="23"/>
    <x v="2"/>
    <n v="4"/>
  </r>
  <r>
    <n v="476"/>
    <n v="2"/>
    <n v="7"/>
    <x v="7"/>
    <x v="10"/>
    <x v="2"/>
    <n v="1"/>
  </r>
  <r>
    <n v="477"/>
    <n v="5"/>
    <n v="7"/>
    <x v="7"/>
    <x v="46"/>
    <x v="2"/>
    <n v="0"/>
  </r>
  <r>
    <n v="478"/>
    <n v="9"/>
    <n v="7"/>
    <x v="7"/>
    <x v="57"/>
    <x v="2"/>
    <n v="3"/>
  </r>
  <r>
    <n v="479"/>
    <n v="12"/>
    <n v="7"/>
    <x v="7"/>
    <x v="37"/>
    <x v="2"/>
    <n v="5"/>
  </r>
  <r>
    <n v="480"/>
    <n v="16"/>
    <n v="7"/>
    <x v="7"/>
    <x v="34"/>
    <x v="2"/>
    <n v="3"/>
  </r>
  <r>
    <n v="481"/>
    <n v="19"/>
    <n v="7"/>
    <x v="7"/>
    <x v="29"/>
    <x v="2"/>
    <n v="2"/>
  </r>
  <r>
    <n v="482"/>
    <n v="23"/>
    <n v="7"/>
    <x v="7"/>
    <x v="55"/>
    <x v="2"/>
    <n v="1"/>
  </r>
  <r>
    <n v="483"/>
    <n v="26"/>
    <n v="7"/>
    <x v="7"/>
    <x v="33"/>
    <x v="2"/>
    <n v="3"/>
  </r>
  <r>
    <n v="484"/>
    <n v="30"/>
    <n v="7"/>
    <x v="7"/>
    <x v="22"/>
    <x v="2"/>
    <n v="3"/>
  </r>
  <r>
    <n v="485"/>
    <n v="2"/>
    <n v="8"/>
    <x v="7"/>
    <x v="44"/>
    <x v="2"/>
    <n v="5"/>
  </r>
  <r>
    <n v="486"/>
    <n v="6"/>
    <n v="8"/>
    <x v="7"/>
    <x v="5"/>
    <x v="2"/>
    <n v="1"/>
  </r>
  <r>
    <n v="487"/>
    <n v="9"/>
    <n v="8"/>
    <x v="7"/>
    <x v="58"/>
    <x v="2"/>
    <n v="4"/>
  </r>
  <r>
    <n v="488"/>
    <n v="13"/>
    <n v="8"/>
    <x v="7"/>
    <x v="33"/>
    <x v="2"/>
    <n v="3"/>
  </r>
  <r>
    <n v="489"/>
    <n v="16"/>
    <n v="8"/>
    <x v="7"/>
    <x v="18"/>
    <x v="2"/>
    <n v="1"/>
  </r>
  <r>
    <n v="490"/>
    <n v="20"/>
    <n v="8"/>
    <x v="7"/>
    <x v="39"/>
    <x v="2"/>
    <n v="2"/>
  </r>
  <r>
    <n v="491"/>
    <n v="23"/>
    <n v="8"/>
    <x v="7"/>
    <x v="24"/>
    <x v="2"/>
    <n v="1"/>
  </r>
  <r>
    <n v="492"/>
    <n v="27"/>
    <n v="8"/>
    <x v="7"/>
    <x v="24"/>
    <x v="2"/>
    <n v="1"/>
  </r>
  <r>
    <n v="493"/>
    <n v="30"/>
    <n v="8"/>
    <x v="7"/>
    <x v="28"/>
    <x v="2"/>
    <n v="0"/>
  </r>
  <r>
    <n v="494"/>
    <n v="3"/>
    <n v="9"/>
    <x v="7"/>
    <x v="17"/>
    <x v="2"/>
    <n v="4"/>
  </r>
  <r>
    <n v="495"/>
    <n v="6"/>
    <n v="9"/>
    <x v="7"/>
    <x v="13"/>
    <x v="2"/>
    <n v="5"/>
  </r>
  <r>
    <n v="496"/>
    <n v="10"/>
    <n v="9"/>
    <x v="7"/>
    <x v="5"/>
    <x v="2"/>
    <n v="1"/>
  </r>
  <r>
    <n v="497"/>
    <n v="13"/>
    <n v="9"/>
    <x v="7"/>
    <x v="32"/>
    <x v="2"/>
    <n v="3"/>
  </r>
  <r>
    <n v="498"/>
    <n v="17"/>
    <n v="9"/>
    <x v="7"/>
    <x v="30"/>
    <x v="2"/>
    <n v="0"/>
  </r>
  <r>
    <n v="499"/>
    <n v="20"/>
    <n v="9"/>
    <x v="7"/>
    <x v="54"/>
    <x v="2"/>
    <n v="1"/>
  </r>
  <r>
    <n v="500"/>
    <n v="27"/>
    <n v="9"/>
    <x v="7"/>
    <x v="48"/>
    <x v="2"/>
    <n v="5"/>
  </r>
  <r>
    <n v="501"/>
    <n v="1"/>
    <n v="10"/>
    <x v="7"/>
    <x v="6"/>
    <x v="2"/>
    <n v="5"/>
  </r>
  <r>
    <n v="502"/>
    <n v="4"/>
    <n v="10"/>
    <x v="7"/>
    <x v="34"/>
    <x v="2"/>
    <n v="3"/>
  </r>
  <r>
    <n v="503"/>
    <n v="8"/>
    <n v="10"/>
    <x v="7"/>
    <x v="58"/>
    <x v="2"/>
    <n v="4"/>
  </r>
  <r>
    <n v="504"/>
    <n v="11"/>
    <n v="10"/>
    <x v="7"/>
    <x v="54"/>
    <x v="2"/>
    <n v="1"/>
  </r>
  <r>
    <n v="505"/>
    <n v="15"/>
    <n v="10"/>
    <x v="7"/>
    <x v="44"/>
    <x v="2"/>
    <n v="5"/>
  </r>
  <r>
    <n v="506"/>
    <n v="18"/>
    <n v="10"/>
    <x v="7"/>
    <x v="53"/>
    <x v="2"/>
    <n v="3"/>
  </r>
  <r>
    <n v="507"/>
    <n v="22"/>
    <n v="10"/>
    <x v="7"/>
    <x v="16"/>
    <x v="2"/>
    <n v="0"/>
  </r>
  <r>
    <n v="508"/>
    <n v="25"/>
    <n v="10"/>
    <x v="7"/>
    <x v="16"/>
    <x v="2"/>
    <n v="0"/>
  </r>
  <r>
    <n v="509"/>
    <n v="29"/>
    <n v="10"/>
    <x v="7"/>
    <x v="53"/>
    <x v="2"/>
    <n v="3"/>
  </r>
  <r>
    <n v="510"/>
    <n v="1"/>
    <n v="11"/>
    <x v="7"/>
    <x v="37"/>
    <x v="2"/>
    <n v="5"/>
  </r>
  <r>
    <n v="511"/>
    <n v="5"/>
    <n v="11"/>
    <x v="7"/>
    <x v="53"/>
    <x v="2"/>
    <n v="3"/>
  </r>
  <r>
    <n v="512"/>
    <n v="8"/>
    <n v="11"/>
    <x v="7"/>
    <x v="37"/>
    <x v="2"/>
    <n v="5"/>
  </r>
  <r>
    <n v="513"/>
    <n v="12"/>
    <n v="11"/>
    <x v="7"/>
    <x v="41"/>
    <x v="2"/>
    <n v="2"/>
  </r>
  <r>
    <n v="514"/>
    <n v="15"/>
    <n v="11"/>
    <x v="7"/>
    <x v="47"/>
    <x v="2"/>
    <n v="3"/>
  </r>
  <r>
    <n v="515"/>
    <n v="19"/>
    <n v="11"/>
    <x v="7"/>
    <x v="35"/>
    <x v="2"/>
    <n v="5"/>
  </r>
  <r>
    <n v="516"/>
    <n v="22"/>
    <n v="11"/>
    <x v="7"/>
    <x v="53"/>
    <x v="2"/>
    <n v="3"/>
  </r>
  <r>
    <n v="517"/>
    <n v="26"/>
    <n v="11"/>
    <x v="7"/>
    <x v="46"/>
    <x v="2"/>
    <n v="0"/>
  </r>
  <r>
    <n v="518"/>
    <n v="29"/>
    <n v="11"/>
    <x v="7"/>
    <x v="16"/>
    <x v="2"/>
    <n v="0"/>
  </r>
  <r>
    <n v="519"/>
    <n v="3"/>
    <n v="12"/>
    <x v="7"/>
    <x v="24"/>
    <x v="2"/>
    <n v="1"/>
  </r>
  <r>
    <n v="520"/>
    <n v="6"/>
    <n v="12"/>
    <x v="7"/>
    <x v="18"/>
    <x v="2"/>
    <n v="1"/>
  </r>
  <r>
    <n v="521"/>
    <n v="10"/>
    <n v="12"/>
    <x v="7"/>
    <x v="22"/>
    <x v="2"/>
    <n v="3"/>
  </r>
  <r>
    <n v="522"/>
    <n v="13"/>
    <n v="12"/>
    <x v="7"/>
    <x v="24"/>
    <x v="2"/>
    <n v="1"/>
  </r>
  <r>
    <n v="523"/>
    <n v="17"/>
    <n v="12"/>
    <x v="7"/>
    <x v="47"/>
    <x v="2"/>
    <n v="3"/>
  </r>
  <r>
    <n v="524"/>
    <n v="20"/>
    <n v="12"/>
    <x v="7"/>
    <x v="53"/>
    <x v="2"/>
    <n v="3"/>
  </r>
  <r>
    <n v="525"/>
    <n v="27"/>
    <n v="12"/>
    <x v="7"/>
    <x v="29"/>
    <x v="2"/>
    <n v="2"/>
  </r>
  <r>
    <n v="526"/>
    <n v="3"/>
    <n v="1"/>
    <x v="8"/>
    <x v="25"/>
    <x v="2"/>
    <n v="2"/>
  </r>
  <r>
    <n v="527"/>
    <n v="7"/>
    <n v="1"/>
    <x v="8"/>
    <x v="19"/>
    <x v="2"/>
    <n v="4"/>
  </r>
  <r>
    <n v="528"/>
    <n v="10"/>
    <n v="1"/>
    <x v="8"/>
    <x v="15"/>
    <x v="2"/>
    <n v="3"/>
  </r>
  <r>
    <n v="529"/>
    <n v="14"/>
    <n v="1"/>
    <x v="8"/>
    <x v="26"/>
    <x v="2"/>
    <n v="1"/>
  </r>
  <r>
    <n v="530"/>
    <n v="17"/>
    <n v="1"/>
    <x v="8"/>
    <x v="9"/>
    <x v="2"/>
    <n v="2"/>
  </r>
  <r>
    <n v="531"/>
    <n v="21"/>
    <n v="1"/>
    <x v="8"/>
    <x v="33"/>
    <x v="2"/>
    <n v="3"/>
  </r>
  <r>
    <n v="532"/>
    <n v="24"/>
    <n v="1"/>
    <x v="8"/>
    <x v="55"/>
    <x v="2"/>
    <n v="1"/>
  </r>
  <r>
    <n v="533"/>
    <n v="28"/>
    <n v="1"/>
    <x v="8"/>
    <x v="26"/>
    <x v="2"/>
    <n v="1"/>
  </r>
  <r>
    <n v="534"/>
    <n v="31"/>
    <n v="1"/>
    <x v="8"/>
    <x v="36"/>
    <x v="2"/>
    <n v="2"/>
  </r>
  <r>
    <n v="535"/>
    <n v="4"/>
    <n v="2"/>
    <x v="8"/>
    <x v="11"/>
    <x v="2"/>
    <n v="4"/>
  </r>
  <r>
    <n v="536"/>
    <n v="7"/>
    <n v="2"/>
    <x v="8"/>
    <x v="9"/>
    <x v="2"/>
    <n v="2"/>
  </r>
  <r>
    <n v="537"/>
    <n v="11"/>
    <n v="2"/>
    <x v="8"/>
    <x v="5"/>
    <x v="2"/>
    <n v="1"/>
  </r>
  <r>
    <n v="538"/>
    <n v="14"/>
    <n v="2"/>
    <x v="8"/>
    <x v="6"/>
    <x v="2"/>
    <n v="5"/>
  </r>
  <r>
    <n v="539"/>
    <n v="18"/>
    <n v="2"/>
    <x v="8"/>
    <x v="8"/>
    <x v="2"/>
    <n v="5"/>
  </r>
  <r>
    <n v="540"/>
    <n v="21"/>
    <n v="2"/>
    <x v="8"/>
    <x v="31"/>
    <x v="2"/>
    <n v="2"/>
  </r>
  <r>
    <n v="541"/>
    <n v="28"/>
    <n v="2"/>
    <x v="8"/>
    <x v="41"/>
    <x v="2"/>
    <n v="2"/>
  </r>
  <r>
    <n v="542"/>
    <n v="3"/>
    <n v="3"/>
    <x v="8"/>
    <x v="5"/>
    <x v="2"/>
    <n v="1"/>
  </r>
  <r>
    <n v="543"/>
    <n v="6"/>
    <n v="3"/>
    <x v="8"/>
    <x v="15"/>
    <x v="2"/>
    <n v="3"/>
  </r>
  <r>
    <n v="544"/>
    <n v="10"/>
    <n v="3"/>
    <x v="8"/>
    <x v="6"/>
    <x v="2"/>
    <n v="5"/>
  </r>
  <r>
    <n v="545"/>
    <n v="13"/>
    <n v="3"/>
    <x v="8"/>
    <x v="35"/>
    <x v="2"/>
    <n v="5"/>
  </r>
  <r>
    <n v="546"/>
    <n v="17"/>
    <n v="3"/>
    <x v="8"/>
    <x v="48"/>
    <x v="2"/>
    <n v="5"/>
  </r>
  <r>
    <n v="547"/>
    <n v="20"/>
    <n v="3"/>
    <x v="8"/>
    <x v="26"/>
    <x v="2"/>
    <n v="1"/>
  </r>
  <r>
    <n v="548"/>
    <n v="24"/>
    <n v="3"/>
    <x v="8"/>
    <x v="21"/>
    <x v="2"/>
    <n v="1"/>
  </r>
  <r>
    <n v="549"/>
    <n v="27"/>
    <n v="3"/>
    <x v="8"/>
    <x v="37"/>
    <x v="2"/>
    <n v="5"/>
  </r>
  <r>
    <n v="550"/>
    <n v="31"/>
    <n v="3"/>
    <x v="8"/>
    <x v="12"/>
    <x v="2"/>
    <n v="1"/>
  </r>
  <r>
    <n v="551"/>
    <n v="3"/>
    <n v="4"/>
    <x v="8"/>
    <x v="35"/>
    <x v="2"/>
    <n v="5"/>
  </r>
  <r>
    <n v="552"/>
    <n v="7"/>
    <n v="4"/>
    <x v="8"/>
    <x v="44"/>
    <x v="2"/>
    <n v="5"/>
  </r>
  <r>
    <n v="553"/>
    <n v="10"/>
    <n v="4"/>
    <x v="8"/>
    <x v="37"/>
    <x v="2"/>
    <n v="5"/>
  </r>
  <r>
    <n v="554"/>
    <n v="14"/>
    <n v="4"/>
    <x v="8"/>
    <x v="57"/>
    <x v="2"/>
    <n v="3"/>
  </r>
  <r>
    <n v="555"/>
    <n v="17"/>
    <n v="4"/>
    <x v="8"/>
    <x v="36"/>
    <x v="2"/>
    <n v="2"/>
  </r>
  <r>
    <n v="556"/>
    <n v="21"/>
    <n v="4"/>
    <x v="8"/>
    <x v="31"/>
    <x v="2"/>
    <n v="2"/>
  </r>
  <r>
    <n v="557"/>
    <n v="24"/>
    <n v="4"/>
    <x v="8"/>
    <x v="22"/>
    <x v="2"/>
    <n v="3"/>
  </r>
  <r>
    <n v="558"/>
    <n v="28"/>
    <n v="4"/>
    <x v="8"/>
    <x v="56"/>
    <x v="2"/>
    <n v="0"/>
  </r>
  <r>
    <n v="559"/>
    <n v="1"/>
    <n v="5"/>
    <x v="8"/>
    <x v="2"/>
    <x v="2"/>
    <n v="3"/>
  </r>
  <r>
    <n v="560"/>
    <n v="5"/>
    <n v="5"/>
    <x v="8"/>
    <x v="54"/>
    <x v="2"/>
    <n v="1"/>
  </r>
  <r>
    <n v="561"/>
    <n v="8"/>
    <n v="5"/>
    <x v="8"/>
    <x v="2"/>
    <x v="2"/>
    <n v="3"/>
  </r>
  <r>
    <n v="562"/>
    <n v="12"/>
    <n v="5"/>
    <x v="8"/>
    <x v="36"/>
    <x v="2"/>
    <n v="2"/>
  </r>
  <r>
    <n v="563"/>
    <n v="15"/>
    <n v="5"/>
    <x v="8"/>
    <x v="36"/>
    <x v="2"/>
    <n v="2"/>
  </r>
  <r>
    <n v="564"/>
    <n v="19"/>
    <n v="5"/>
    <x v="8"/>
    <x v="32"/>
    <x v="2"/>
    <n v="3"/>
  </r>
  <r>
    <n v="565"/>
    <n v="22"/>
    <n v="5"/>
    <x v="8"/>
    <x v="33"/>
    <x v="2"/>
    <n v="3"/>
  </r>
  <r>
    <n v="566"/>
    <n v="26"/>
    <n v="5"/>
    <x v="8"/>
    <x v="10"/>
    <x v="2"/>
    <n v="1"/>
  </r>
  <r>
    <n v="567"/>
    <n v="29"/>
    <n v="5"/>
    <x v="8"/>
    <x v="54"/>
    <x v="2"/>
    <n v="1"/>
  </r>
  <r>
    <n v="568"/>
    <n v="2"/>
    <n v="6"/>
    <x v="8"/>
    <x v="18"/>
    <x v="2"/>
    <n v="1"/>
  </r>
  <r>
    <n v="569"/>
    <n v="5"/>
    <n v="6"/>
    <x v="8"/>
    <x v="21"/>
    <x v="2"/>
    <n v="1"/>
  </r>
  <r>
    <n v="570"/>
    <n v="9"/>
    <n v="6"/>
    <x v="8"/>
    <x v="2"/>
    <x v="2"/>
    <n v="3"/>
  </r>
  <r>
    <n v="571"/>
    <n v="12"/>
    <n v="6"/>
    <x v="8"/>
    <x v="55"/>
    <x v="2"/>
    <n v="1"/>
  </r>
  <r>
    <n v="572"/>
    <n v="16"/>
    <n v="6"/>
    <x v="8"/>
    <x v="10"/>
    <x v="2"/>
    <n v="1"/>
  </r>
  <r>
    <n v="573"/>
    <n v="19"/>
    <n v="6"/>
    <x v="8"/>
    <x v="18"/>
    <x v="2"/>
    <n v="1"/>
  </r>
  <r>
    <n v="574"/>
    <n v="23"/>
    <n v="6"/>
    <x v="8"/>
    <x v="30"/>
    <x v="2"/>
    <n v="0"/>
  </r>
  <r>
    <n v="575"/>
    <n v="26"/>
    <n v="6"/>
    <x v="8"/>
    <x v="25"/>
    <x v="2"/>
    <n v="2"/>
  </r>
  <r>
    <n v="576"/>
    <n v="30"/>
    <n v="6"/>
    <x v="8"/>
    <x v="44"/>
    <x v="2"/>
    <n v="5"/>
  </r>
  <r>
    <n v="577"/>
    <n v="3"/>
    <n v="7"/>
    <x v="8"/>
    <x v="42"/>
    <x v="2"/>
    <n v="2"/>
  </r>
  <r>
    <n v="578"/>
    <n v="7"/>
    <n v="7"/>
    <x v="8"/>
    <x v="37"/>
    <x v="2"/>
    <n v="5"/>
  </r>
  <r>
    <n v="579"/>
    <n v="10"/>
    <n v="7"/>
    <x v="8"/>
    <x v="52"/>
    <x v="2"/>
    <n v="3"/>
  </r>
  <r>
    <n v="580"/>
    <n v="14"/>
    <n v="7"/>
    <x v="8"/>
    <x v="59"/>
    <x v="2"/>
    <n v="1"/>
  </r>
  <r>
    <n v="581"/>
    <n v="17"/>
    <n v="7"/>
    <x v="8"/>
    <x v="44"/>
    <x v="2"/>
    <n v="5"/>
  </r>
  <r>
    <n v="582"/>
    <n v="21"/>
    <n v="7"/>
    <x v="8"/>
    <x v="39"/>
    <x v="2"/>
    <n v="2"/>
  </r>
  <r>
    <n v="583"/>
    <n v="24"/>
    <n v="7"/>
    <x v="8"/>
    <x v="0"/>
    <x v="2"/>
    <n v="4"/>
  </r>
  <r>
    <n v="584"/>
    <n v="28"/>
    <n v="7"/>
    <x v="8"/>
    <x v="36"/>
    <x v="2"/>
    <n v="2"/>
  </r>
  <r>
    <n v="585"/>
    <n v="31"/>
    <n v="7"/>
    <x v="8"/>
    <x v="55"/>
    <x v="2"/>
    <n v="1"/>
  </r>
  <r>
    <n v="586"/>
    <n v="4"/>
    <n v="8"/>
    <x v="8"/>
    <x v="26"/>
    <x v="2"/>
    <n v="1"/>
  </r>
  <r>
    <n v="587"/>
    <n v="7"/>
    <n v="8"/>
    <x v="8"/>
    <x v="2"/>
    <x v="2"/>
    <n v="3"/>
  </r>
  <r>
    <n v="588"/>
    <n v="11"/>
    <n v="8"/>
    <x v="8"/>
    <x v="50"/>
    <x v="2"/>
    <n v="4"/>
  </r>
  <r>
    <n v="589"/>
    <n v="14"/>
    <n v="8"/>
    <x v="8"/>
    <x v="34"/>
    <x v="2"/>
    <n v="3"/>
  </r>
  <r>
    <n v="590"/>
    <n v="18"/>
    <n v="8"/>
    <x v="8"/>
    <x v="16"/>
    <x v="2"/>
    <n v="0"/>
  </r>
  <r>
    <n v="591"/>
    <n v="21"/>
    <n v="8"/>
    <x v="8"/>
    <x v="59"/>
    <x v="2"/>
    <n v="1"/>
  </r>
  <r>
    <n v="592"/>
    <n v="25"/>
    <n v="8"/>
    <x v="8"/>
    <x v="43"/>
    <x v="2"/>
    <n v="5"/>
  </r>
  <r>
    <n v="593"/>
    <n v="28"/>
    <n v="8"/>
    <x v="8"/>
    <x v="4"/>
    <x v="2"/>
    <n v="0"/>
  </r>
  <r>
    <n v="594"/>
    <n v="1"/>
    <n v="9"/>
    <x v="8"/>
    <x v="8"/>
    <x v="2"/>
    <n v="5"/>
  </r>
  <r>
    <n v="595"/>
    <n v="4"/>
    <n v="9"/>
    <x v="8"/>
    <x v="23"/>
    <x v="2"/>
    <n v="4"/>
  </r>
  <r>
    <n v="596"/>
    <n v="8"/>
    <n v="9"/>
    <x v="8"/>
    <x v="42"/>
    <x v="2"/>
    <n v="2"/>
  </r>
  <r>
    <n v="597"/>
    <n v="11"/>
    <n v="9"/>
    <x v="8"/>
    <x v="41"/>
    <x v="2"/>
    <n v="2"/>
  </r>
  <r>
    <n v="598"/>
    <n v="15"/>
    <n v="9"/>
    <x v="8"/>
    <x v="7"/>
    <x v="2"/>
    <n v="5"/>
  </r>
  <r>
    <n v="599"/>
    <n v="18"/>
    <n v="9"/>
    <x v="8"/>
    <x v="40"/>
    <x v="2"/>
    <n v="5"/>
  </r>
  <r>
    <n v="600"/>
    <n v="22"/>
    <n v="9"/>
    <x v="8"/>
    <x v="48"/>
    <x v="2"/>
    <n v="5"/>
  </r>
  <r>
    <n v="601"/>
    <n v="25"/>
    <n v="9"/>
    <x v="8"/>
    <x v="39"/>
    <x v="2"/>
    <n v="2"/>
  </r>
  <r>
    <n v="602"/>
    <n v="29"/>
    <n v="9"/>
    <x v="8"/>
    <x v="26"/>
    <x v="2"/>
    <n v="1"/>
  </r>
  <r>
    <n v="603"/>
    <n v="2"/>
    <n v="10"/>
    <x v="8"/>
    <x v="54"/>
    <x v="2"/>
    <n v="1"/>
  </r>
  <r>
    <n v="604"/>
    <n v="6"/>
    <n v="10"/>
    <x v="8"/>
    <x v="40"/>
    <x v="2"/>
    <n v="5"/>
  </r>
  <r>
    <n v="605"/>
    <n v="9"/>
    <n v="10"/>
    <x v="8"/>
    <x v="7"/>
    <x v="2"/>
    <n v="5"/>
  </r>
  <r>
    <n v="606"/>
    <n v="13"/>
    <n v="10"/>
    <x v="8"/>
    <x v="36"/>
    <x v="2"/>
    <n v="2"/>
  </r>
  <r>
    <n v="607"/>
    <n v="16"/>
    <n v="10"/>
    <x v="8"/>
    <x v="54"/>
    <x v="2"/>
    <n v="1"/>
  </r>
  <r>
    <n v="608"/>
    <n v="20"/>
    <n v="10"/>
    <x v="8"/>
    <x v="15"/>
    <x v="2"/>
    <n v="3"/>
  </r>
  <r>
    <n v="609"/>
    <n v="23"/>
    <n v="10"/>
    <x v="8"/>
    <x v="43"/>
    <x v="2"/>
    <n v="5"/>
  </r>
  <r>
    <n v="610"/>
    <n v="27"/>
    <n v="10"/>
    <x v="8"/>
    <x v="31"/>
    <x v="2"/>
    <n v="2"/>
  </r>
  <r>
    <n v="611"/>
    <n v="30"/>
    <n v="10"/>
    <x v="8"/>
    <x v="34"/>
    <x v="2"/>
    <n v="3"/>
  </r>
  <r>
    <n v="612"/>
    <n v="3"/>
    <n v="11"/>
    <x v="8"/>
    <x v="24"/>
    <x v="2"/>
    <n v="1"/>
  </r>
  <r>
    <n v="613"/>
    <n v="6"/>
    <n v="11"/>
    <x v="8"/>
    <x v="26"/>
    <x v="2"/>
    <n v="1"/>
  </r>
  <r>
    <n v="614"/>
    <n v="10"/>
    <n v="11"/>
    <x v="8"/>
    <x v="55"/>
    <x v="2"/>
    <n v="1"/>
  </r>
  <r>
    <n v="615"/>
    <n v="13"/>
    <n v="11"/>
    <x v="8"/>
    <x v="46"/>
    <x v="2"/>
    <n v="0"/>
  </r>
  <r>
    <n v="616"/>
    <n v="17"/>
    <n v="11"/>
    <x v="8"/>
    <x v="45"/>
    <x v="2"/>
    <n v="2"/>
  </r>
  <r>
    <n v="617"/>
    <n v="20"/>
    <n v="11"/>
    <x v="8"/>
    <x v="17"/>
    <x v="2"/>
    <n v="4"/>
  </r>
  <r>
    <n v="618"/>
    <n v="24"/>
    <n v="11"/>
    <x v="8"/>
    <x v="28"/>
    <x v="2"/>
    <n v="0"/>
  </r>
  <r>
    <n v="619"/>
    <n v="27"/>
    <n v="11"/>
    <x v="8"/>
    <x v="50"/>
    <x v="2"/>
    <n v="4"/>
  </r>
  <r>
    <n v="620"/>
    <n v="1"/>
    <n v="12"/>
    <x v="8"/>
    <x v="39"/>
    <x v="2"/>
    <n v="2"/>
  </r>
  <r>
    <n v="621"/>
    <n v="4"/>
    <n v="12"/>
    <x v="8"/>
    <x v="19"/>
    <x v="2"/>
    <n v="4"/>
  </r>
  <r>
    <n v="622"/>
    <n v="8"/>
    <n v="12"/>
    <x v="8"/>
    <x v="5"/>
    <x v="2"/>
    <n v="1"/>
  </r>
  <r>
    <n v="623"/>
    <n v="11"/>
    <n v="12"/>
    <x v="8"/>
    <x v="8"/>
    <x v="2"/>
    <n v="5"/>
  </r>
  <r>
    <n v="624"/>
    <n v="15"/>
    <n v="12"/>
    <x v="8"/>
    <x v="53"/>
    <x v="2"/>
    <n v="3"/>
  </r>
  <r>
    <n v="625"/>
    <n v="18"/>
    <n v="12"/>
    <x v="8"/>
    <x v="32"/>
    <x v="2"/>
    <n v="3"/>
  </r>
  <r>
    <n v="626"/>
    <n v="22"/>
    <n v="12"/>
    <x v="8"/>
    <x v="27"/>
    <x v="2"/>
    <n v="2"/>
  </r>
  <r>
    <n v="627"/>
    <n v="29"/>
    <n v="12"/>
    <x v="8"/>
    <x v="49"/>
    <x v="2"/>
    <n v="4"/>
  </r>
  <r>
    <n v="628"/>
    <n v="5"/>
    <n v="1"/>
    <x v="9"/>
    <x v="27"/>
    <x v="2"/>
    <n v="2"/>
  </r>
  <r>
    <n v="629"/>
    <n v="8"/>
    <n v="1"/>
    <x v="9"/>
    <x v="52"/>
    <x v="2"/>
    <n v="3"/>
  </r>
  <r>
    <n v="630"/>
    <n v="12"/>
    <n v="1"/>
    <x v="9"/>
    <x v="10"/>
    <x v="2"/>
    <n v="1"/>
  </r>
  <r>
    <n v="631"/>
    <n v="15"/>
    <n v="1"/>
    <x v="9"/>
    <x v="11"/>
    <x v="2"/>
    <n v="4"/>
  </r>
  <r>
    <n v="632"/>
    <n v="19"/>
    <n v="1"/>
    <x v="9"/>
    <x v="58"/>
    <x v="2"/>
    <n v="4"/>
  </r>
  <r>
    <n v="633"/>
    <n v="22"/>
    <n v="1"/>
    <x v="9"/>
    <x v="16"/>
    <x v="2"/>
    <n v="0"/>
  </r>
  <r>
    <n v="634"/>
    <n v="26"/>
    <n v="1"/>
    <x v="9"/>
    <x v="29"/>
    <x v="2"/>
    <n v="2"/>
  </r>
  <r>
    <n v="635"/>
    <n v="29"/>
    <n v="1"/>
    <x v="9"/>
    <x v="15"/>
    <x v="2"/>
    <n v="3"/>
  </r>
  <r>
    <n v="636"/>
    <n v="2"/>
    <n v="2"/>
    <x v="9"/>
    <x v="53"/>
    <x v="2"/>
    <n v="3"/>
  </r>
  <r>
    <n v="637"/>
    <n v="5"/>
    <n v="2"/>
    <x v="9"/>
    <x v="23"/>
    <x v="2"/>
    <n v="4"/>
  </r>
  <r>
    <n v="638"/>
    <n v="12"/>
    <n v="2"/>
    <x v="9"/>
    <x v="19"/>
    <x v="2"/>
    <n v="4"/>
  </r>
  <r>
    <n v="639"/>
    <n v="16"/>
    <n v="2"/>
    <x v="9"/>
    <x v="33"/>
    <x v="2"/>
    <n v="3"/>
  </r>
  <r>
    <n v="640"/>
    <n v="19"/>
    <n v="2"/>
    <x v="9"/>
    <x v="43"/>
    <x v="2"/>
    <n v="5"/>
  </r>
  <r>
    <n v="641"/>
    <n v="23"/>
    <n v="2"/>
    <x v="9"/>
    <x v="34"/>
    <x v="2"/>
    <n v="3"/>
  </r>
  <r>
    <n v="642"/>
    <n v="26"/>
    <n v="2"/>
    <x v="9"/>
    <x v="6"/>
    <x v="2"/>
    <n v="5"/>
  </r>
  <r>
    <n v="643"/>
    <n v="2"/>
    <n v="3"/>
    <x v="9"/>
    <x v="29"/>
    <x v="2"/>
    <n v="2"/>
  </r>
  <r>
    <n v="644"/>
    <n v="5"/>
    <n v="3"/>
    <x v="9"/>
    <x v="57"/>
    <x v="2"/>
    <n v="3"/>
  </r>
  <r>
    <n v="645"/>
    <n v="9"/>
    <n v="3"/>
    <x v="9"/>
    <x v="29"/>
    <x v="2"/>
    <n v="2"/>
  </r>
  <r>
    <n v="646"/>
    <n v="12"/>
    <n v="3"/>
    <x v="9"/>
    <x v="13"/>
    <x v="2"/>
    <n v="5"/>
  </r>
  <r>
    <n v="647"/>
    <n v="16"/>
    <n v="3"/>
    <x v="9"/>
    <x v="54"/>
    <x v="2"/>
    <n v="1"/>
  </r>
  <r>
    <n v="648"/>
    <n v="19"/>
    <n v="3"/>
    <x v="9"/>
    <x v="36"/>
    <x v="2"/>
    <n v="2"/>
  </r>
  <r>
    <n v="649"/>
    <n v="23"/>
    <n v="3"/>
    <x v="9"/>
    <x v="0"/>
    <x v="2"/>
    <n v="4"/>
  </r>
  <r>
    <n v="650"/>
    <n v="26"/>
    <n v="3"/>
    <x v="9"/>
    <x v="9"/>
    <x v="2"/>
    <n v="2"/>
  </r>
  <r>
    <n v="651"/>
    <n v="30"/>
    <n v="3"/>
    <x v="9"/>
    <x v="42"/>
    <x v="2"/>
    <n v="2"/>
  </r>
  <r>
    <n v="652"/>
    <n v="2"/>
    <n v="4"/>
    <x v="9"/>
    <x v="35"/>
    <x v="2"/>
    <n v="5"/>
  </r>
  <r>
    <n v="653"/>
    <n v="6"/>
    <n v="4"/>
    <x v="9"/>
    <x v="5"/>
    <x v="2"/>
    <n v="1"/>
  </r>
  <r>
    <n v="654"/>
    <n v="9"/>
    <n v="4"/>
    <x v="9"/>
    <x v="6"/>
    <x v="2"/>
    <n v="5"/>
  </r>
  <r>
    <n v="655"/>
    <n v="13"/>
    <n v="4"/>
    <x v="9"/>
    <x v="4"/>
    <x v="2"/>
    <n v="0"/>
  </r>
  <r>
    <n v="656"/>
    <n v="16"/>
    <n v="4"/>
    <x v="9"/>
    <x v="50"/>
    <x v="2"/>
    <n v="4"/>
  </r>
  <r>
    <n v="657"/>
    <n v="20"/>
    <n v="4"/>
    <x v="9"/>
    <x v="37"/>
    <x v="2"/>
    <n v="5"/>
  </r>
  <r>
    <n v="658"/>
    <n v="23"/>
    <n v="4"/>
    <x v="9"/>
    <x v="2"/>
    <x v="2"/>
    <n v="3"/>
  </r>
  <r>
    <n v="659"/>
    <n v="27"/>
    <n v="4"/>
    <x v="9"/>
    <x v="47"/>
    <x v="2"/>
    <n v="3"/>
  </r>
  <r>
    <n v="660"/>
    <n v="30"/>
    <n v="4"/>
    <x v="9"/>
    <x v="22"/>
    <x v="2"/>
    <n v="3"/>
  </r>
  <r>
    <n v="661"/>
    <n v="4"/>
    <n v="5"/>
    <x v="9"/>
    <x v="41"/>
    <x v="2"/>
    <n v="2"/>
  </r>
  <r>
    <n v="662"/>
    <n v="7"/>
    <n v="5"/>
    <x v="9"/>
    <x v="6"/>
    <x v="2"/>
    <n v="5"/>
  </r>
  <r>
    <n v="663"/>
    <n v="11"/>
    <n v="5"/>
    <x v="9"/>
    <x v="31"/>
    <x v="2"/>
    <n v="2"/>
  </r>
  <r>
    <n v="664"/>
    <n v="14"/>
    <n v="5"/>
    <x v="9"/>
    <x v="8"/>
    <x v="2"/>
    <n v="5"/>
  </r>
  <r>
    <n v="665"/>
    <n v="18"/>
    <n v="5"/>
    <x v="9"/>
    <x v="56"/>
    <x v="2"/>
    <n v="0"/>
  </r>
  <r>
    <n v="666"/>
    <n v="21"/>
    <n v="5"/>
    <x v="9"/>
    <x v="12"/>
    <x v="2"/>
    <n v="1"/>
  </r>
  <r>
    <n v="667"/>
    <n v="25"/>
    <n v="5"/>
    <x v="9"/>
    <x v="12"/>
    <x v="2"/>
    <n v="1"/>
  </r>
  <r>
    <n v="668"/>
    <n v="28"/>
    <n v="5"/>
    <x v="9"/>
    <x v="6"/>
    <x v="2"/>
    <n v="5"/>
  </r>
  <r>
    <n v="669"/>
    <n v="1"/>
    <n v="6"/>
    <x v="9"/>
    <x v="29"/>
    <x v="2"/>
    <n v="2"/>
  </r>
  <r>
    <n v="670"/>
    <n v="4"/>
    <n v="6"/>
    <x v="9"/>
    <x v="37"/>
    <x v="2"/>
    <n v="5"/>
  </r>
  <r>
    <n v="671"/>
    <n v="8"/>
    <n v="6"/>
    <x v="9"/>
    <x v="52"/>
    <x v="2"/>
    <n v="3"/>
  </r>
  <r>
    <n v="672"/>
    <n v="11"/>
    <n v="6"/>
    <x v="9"/>
    <x v="7"/>
    <x v="2"/>
    <n v="5"/>
  </r>
  <r>
    <n v="673"/>
    <n v="15"/>
    <n v="6"/>
    <x v="9"/>
    <x v="15"/>
    <x v="2"/>
    <n v="3"/>
  </r>
  <r>
    <n v="674"/>
    <n v="18"/>
    <n v="6"/>
    <x v="9"/>
    <x v="59"/>
    <x v="2"/>
    <n v="1"/>
  </r>
  <r>
    <n v="675"/>
    <n v="22"/>
    <n v="6"/>
    <x v="9"/>
    <x v="31"/>
    <x v="2"/>
    <n v="2"/>
  </r>
  <r>
    <n v="676"/>
    <n v="25"/>
    <n v="6"/>
    <x v="9"/>
    <x v="24"/>
    <x v="2"/>
    <n v="1"/>
  </r>
  <r>
    <n v="677"/>
    <n v="29"/>
    <n v="6"/>
    <x v="9"/>
    <x v="58"/>
    <x v="2"/>
    <n v="4"/>
  </r>
  <r>
    <n v="678"/>
    <n v="2"/>
    <n v="7"/>
    <x v="9"/>
    <x v="57"/>
    <x v="2"/>
    <n v="3"/>
  </r>
  <r>
    <n v="679"/>
    <n v="6"/>
    <n v="7"/>
    <x v="9"/>
    <x v="48"/>
    <x v="2"/>
    <n v="5"/>
  </r>
  <r>
    <n v="680"/>
    <n v="9"/>
    <n v="7"/>
    <x v="9"/>
    <x v="45"/>
    <x v="2"/>
    <n v="2"/>
  </r>
  <r>
    <n v="681"/>
    <n v="13"/>
    <n v="7"/>
    <x v="9"/>
    <x v="7"/>
    <x v="2"/>
    <n v="5"/>
  </r>
  <r>
    <n v="682"/>
    <n v="16"/>
    <n v="7"/>
    <x v="9"/>
    <x v="11"/>
    <x v="2"/>
    <n v="4"/>
  </r>
  <r>
    <n v="683"/>
    <n v="20"/>
    <n v="7"/>
    <x v="9"/>
    <x v="55"/>
    <x v="2"/>
    <n v="1"/>
  </r>
  <r>
    <n v="684"/>
    <n v="23"/>
    <n v="7"/>
    <x v="9"/>
    <x v="34"/>
    <x v="2"/>
    <n v="3"/>
  </r>
  <r>
    <n v="685"/>
    <n v="27"/>
    <n v="7"/>
    <x v="9"/>
    <x v="16"/>
    <x v="2"/>
    <n v="0"/>
  </r>
  <r>
    <n v="686"/>
    <n v="30"/>
    <n v="7"/>
    <x v="9"/>
    <x v="51"/>
    <x v="2"/>
    <n v="0"/>
  </r>
  <r>
    <n v="687"/>
    <n v="3"/>
    <n v="8"/>
    <x v="9"/>
    <x v="4"/>
    <x v="2"/>
    <n v="0"/>
  </r>
  <r>
    <n v="688"/>
    <n v="6"/>
    <n v="8"/>
    <x v="9"/>
    <x v="44"/>
    <x v="2"/>
    <n v="5"/>
  </r>
  <r>
    <n v="689"/>
    <n v="10"/>
    <n v="8"/>
    <x v="9"/>
    <x v="56"/>
    <x v="2"/>
    <n v="0"/>
  </r>
  <r>
    <n v="690"/>
    <n v="13"/>
    <n v="8"/>
    <x v="9"/>
    <x v="46"/>
    <x v="2"/>
    <n v="0"/>
  </r>
  <r>
    <n v="691"/>
    <n v="17"/>
    <n v="8"/>
    <x v="9"/>
    <x v="37"/>
    <x v="2"/>
    <n v="5"/>
  </r>
  <r>
    <n v="692"/>
    <n v="20"/>
    <n v="8"/>
    <x v="9"/>
    <x v="13"/>
    <x v="2"/>
    <n v="5"/>
  </r>
  <r>
    <n v="693"/>
    <n v="24"/>
    <n v="8"/>
    <x v="9"/>
    <x v="0"/>
    <x v="2"/>
    <n v="4"/>
  </r>
  <r>
    <n v="694"/>
    <n v="27"/>
    <n v="8"/>
    <x v="9"/>
    <x v="39"/>
    <x v="2"/>
    <n v="2"/>
  </r>
  <r>
    <n v="695"/>
    <n v="31"/>
    <n v="8"/>
    <x v="9"/>
    <x v="25"/>
    <x v="2"/>
    <n v="2"/>
  </r>
  <r>
    <n v="696"/>
    <n v="3"/>
    <n v="9"/>
    <x v="9"/>
    <x v="53"/>
    <x v="2"/>
    <n v="3"/>
  </r>
  <r>
    <n v="697"/>
    <n v="10"/>
    <n v="9"/>
    <x v="9"/>
    <x v="32"/>
    <x v="2"/>
    <n v="3"/>
  </r>
  <r>
    <n v="698"/>
    <n v="14"/>
    <n v="9"/>
    <x v="9"/>
    <x v="41"/>
    <x v="2"/>
    <n v="2"/>
  </r>
  <r>
    <n v="699"/>
    <n v="19"/>
    <n v="9"/>
    <x v="9"/>
    <x v="19"/>
    <x v="2"/>
    <n v="4"/>
  </r>
  <r>
    <n v="700"/>
    <n v="21"/>
    <n v="9"/>
    <x v="9"/>
    <x v="29"/>
    <x v="2"/>
    <n v="2"/>
  </r>
  <r>
    <n v="701"/>
    <n v="24"/>
    <n v="9"/>
    <x v="9"/>
    <x v="57"/>
    <x v="2"/>
    <n v="3"/>
  </r>
  <r>
    <n v="702"/>
    <n v="28"/>
    <n v="9"/>
    <x v="9"/>
    <x v="59"/>
    <x v="2"/>
    <n v="1"/>
  </r>
  <r>
    <n v="703"/>
    <n v="1"/>
    <n v="10"/>
    <x v="9"/>
    <x v="30"/>
    <x v="2"/>
    <n v="0"/>
  </r>
  <r>
    <n v="704"/>
    <n v="5"/>
    <n v="10"/>
    <x v="9"/>
    <x v="19"/>
    <x v="2"/>
    <n v="4"/>
  </r>
  <r>
    <n v="705"/>
    <n v="8"/>
    <n v="10"/>
    <x v="9"/>
    <x v="54"/>
    <x v="2"/>
    <n v="1"/>
  </r>
  <r>
    <n v="706"/>
    <n v="15"/>
    <n v="10"/>
    <x v="9"/>
    <x v="18"/>
    <x v="2"/>
    <n v="1"/>
  </r>
  <r>
    <n v="707"/>
    <n v="19"/>
    <n v="10"/>
    <x v="9"/>
    <x v="4"/>
    <x v="2"/>
    <n v="0"/>
  </r>
  <r>
    <n v="708"/>
    <n v="22"/>
    <n v="10"/>
    <x v="9"/>
    <x v="52"/>
    <x v="2"/>
    <n v="3"/>
  </r>
  <r>
    <n v="709"/>
    <n v="26"/>
    <n v="10"/>
    <x v="9"/>
    <x v="20"/>
    <x v="2"/>
    <n v="4"/>
  </r>
  <r>
    <n v="710"/>
    <n v="29"/>
    <n v="10"/>
    <x v="9"/>
    <x v="16"/>
    <x v="2"/>
    <n v="0"/>
  </r>
  <r>
    <n v="711"/>
    <n v="5"/>
    <n v="11"/>
    <x v="9"/>
    <x v="0"/>
    <x v="2"/>
    <n v="4"/>
  </r>
  <r>
    <n v="712"/>
    <n v="9"/>
    <n v="11"/>
    <x v="9"/>
    <x v="7"/>
    <x v="2"/>
    <n v="5"/>
  </r>
  <r>
    <n v="713"/>
    <n v="12"/>
    <n v="11"/>
    <x v="9"/>
    <x v="45"/>
    <x v="2"/>
    <n v="2"/>
  </r>
  <r>
    <n v="714"/>
    <n v="16"/>
    <n v="11"/>
    <x v="9"/>
    <x v="52"/>
    <x v="2"/>
    <n v="3"/>
  </r>
  <r>
    <n v="1"/>
    <n v="11"/>
    <n v="3"/>
    <x v="0"/>
    <x v="44"/>
    <x v="3"/>
    <n v="5"/>
  </r>
  <r>
    <n v="2"/>
    <n v="18"/>
    <n v="3"/>
    <x v="0"/>
    <x v="17"/>
    <x v="3"/>
    <n v="4"/>
  </r>
  <r>
    <n v="3"/>
    <n v="25"/>
    <n v="3"/>
    <x v="0"/>
    <x v="54"/>
    <x v="3"/>
    <n v="1"/>
  </r>
  <r>
    <n v="4"/>
    <n v="1"/>
    <n v="4"/>
    <x v="0"/>
    <x v="41"/>
    <x v="3"/>
    <n v="2"/>
  </r>
  <r>
    <n v="5"/>
    <n v="8"/>
    <n v="4"/>
    <x v="0"/>
    <x v="3"/>
    <x v="3"/>
    <n v="0"/>
  </r>
  <r>
    <n v="6"/>
    <n v="15"/>
    <n v="4"/>
    <x v="0"/>
    <x v="26"/>
    <x v="3"/>
    <n v="1"/>
  </r>
  <r>
    <n v="7"/>
    <n v="22"/>
    <n v="4"/>
    <x v="0"/>
    <x v="10"/>
    <x v="3"/>
    <n v="1"/>
  </r>
  <r>
    <n v="8"/>
    <n v="29"/>
    <n v="4"/>
    <x v="0"/>
    <x v="51"/>
    <x v="3"/>
    <n v="0"/>
  </r>
  <r>
    <n v="9"/>
    <n v="6"/>
    <n v="5"/>
    <x v="0"/>
    <x v="48"/>
    <x v="3"/>
    <n v="5"/>
  </r>
  <r>
    <n v="10"/>
    <n v="13"/>
    <n v="5"/>
    <x v="0"/>
    <x v="35"/>
    <x v="3"/>
    <n v="5"/>
  </r>
  <r>
    <n v="11"/>
    <n v="20"/>
    <n v="5"/>
    <x v="0"/>
    <x v="15"/>
    <x v="3"/>
    <n v="3"/>
  </r>
  <r>
    <n v="12"/>
    <n v="27"/>
    <n v="5"/>
    <x v="0"/>
    <x v="12"/>
    <x v="3"/>
    <n v="1"/>
  </r>
  <r>
    <n v="13"/>
    <n v="3"/>
    <n v="6"/>
    <x v="0"/>
    <x v="48"/>
    <x v="3"/>
    <n v="5"/>
  </r>
  <r>
    <n v="14"/>
    <n v="10"/>
    <n v="6"/>
    <x v="0"/>
    <x v="11"/>
    <x v="3"/>
    <n v="4"/>
  </r>
  <r>
    <n v="15"/>
    <n v="17"/>
    <n v="6"/>
    <x v="0"/>
    <x v="44"/>
    <x v="3"/>
    <n v="5"/>
  </r>
  <r>
    <n v="16"/>
    <n v="24"/>
    <n v="6"/>
    <x v="0"/>
    <x v="32"/>
    <x v="3"/>
    <n v="3"/>
  </r>
  <r>
    <n v="17"/>
    <n v="1"/>
    <n v="7"/>
    <x v="0"/>
    <x v="5"/>
    <x v="3"/>
    <n v="1"/>
  </r>
  <r>
    <n v="18"/>
    <n v="8"/>
    <n v="7"/>
    <x v="0"/>
    <x v="41"/>
    <x v="3"/>
    <n v="2"/>
  </r>
  <r>
    <n v="19"/>
    <n v="15"/>
    <n v="7"/>
    <x v="0"/>
    <x v="14"/>
    <x v="3"/>
    <n v="0"/>
  </r>
  <r>
    <n v="20"/>
    <n v="22"/>
    <n v="7"/>
    <x v="0"/>
    <x v="34"/>
    <x v="3"/>
    <n v="3"/>
  </r>
  <r>
    <n v="21"/>
    <n v="29"/>
    <n v="7"/>
    <x v="0"/>
    <x v="7"/>
    <x v="3"/>
    <n v="5"/>
  </r>
  <r>
    <n v="22"/>
    <n v="5"/>
    <n v="8"/>
    <x v="0"/>
    <x v="4"/>
    <x v="3"/>
    <n v="0"/>
  </r>
  <r>
    <n v="23"/>
    <n v="12"/>
    <n v="8"/>
    <x v="0"/>
    <x v="43"/>
    <x v="3"/>
    <n v="5"/>
  </r>
  <r>
    <n v="24"/>
    <n v="19"/>
    <n v="8"/>
    <x v="0"/>
    <x v="42"/>
    <x v="3"/>
    <n v="2"/>
  </r>
  <r>
    <n v="25"/>
    <n v="25"/>
    <n v="8"/>
    <x v="0"/>
    <x v="48"/>
    <x v="3"/>
    <n v="5"/>
  </r>
  <r>
    <n v="26"/>
    <n v="1"/>
    <n v="9"/>
    <x v="0"/>
    <x v="14"/>
    <x v="3"/>
    <n v="0"/>
  </r>
  <r>
    <n v="27"/>
    <n v="8"/>
    <n v="9"/>
    <x v="0"/>
    <x v="40"/>
    <x v="3"/>
    <n v="5"/>
  </r>
  <r>
    <n v="28"/>
    <n v="15"/>
    <n v="9"/>
    <x v="0"/>
    <x v="28"/>
    <x v="3"/>
    <n v="0"/>
  </r>
  <r>
    <n v="29"/>
    <n v="22"/>
    <n v="9"/>
    <x v="0"/>
    <x v="46"/>
    <x v="3"/>
    <n v="0"/>
  </r>
  <r>
    <n v="30"/>
    <n v="29"/>
    <n v="9"/>
    <x v="0"/>
    <x v="39"/>
    <x v="3"/>
    <n v="2"/>
  </r>
  <r>
    <n v="31"/>
    <n v="6"/>
    <n v="10"/>
    <x v="0"/>
    <x v="58"/>
    <x v="3"/>
    <n v="4"/>
  </r>
  <r>
    <n v="32"/>
    <n v="13"/>
    <n v="10"/>
    <x v="0"/>
    <x v="2"/>
    <x v="3"/>
    <n v="3"/>
  </r>
  <r>
    <n v="33"/>
    <n v="20"/>
    <n v="10"/>
    <x v="0"/>
    <x v="18"/>
    <x v="3"/>
    <n v="1"/>
  </r>
  <r>
    <n v="34"/>
    <n v="27"/>
    <n v="10"/>
    <x v="0"/>
    <x v="7"/>
    <x v="3"/>
    <n v="5"/>
  </r>
  <r>
    <n v="35"/>
    <n v="3"/>
    <n v="11"/>
    <x v="0"/>
    <x v="36"/>
    <x v="3"/>
    <n v="2"/>
  </r>
  <r>
    <n v="36"/>
    <n v="10"/>
    <n v="11"/>
    <x v="0"/>
    <x v="18"/>
    <x v="3"/>
    <n v="1"/>
  </r>
  <r>
    <n v="37"/>
    <n v="17"/>
    <n v="11"/>
    <x v="0"/>
    <x v="44"/>
    <x v="3"/>
    <n v="5"/>
  </r>
  <r>
    <n v="38"/>
    <n v="24"/>
    <n v="11"/>
    <x v="0"/>
    <x v="23"/>
    <x v="3"/>
    <n v="4"/>
  </r>
  <r>
    <n v="39"/>
    <n v="1"/>
    <n v="12"/>
    <x v="0"/>
    <x v="44"/>
    <x v="3"/>
    <n v="5"/>
  </r>
  <r>
    <n v="40"/>
    <n v="8"/>
    <n v="12"/>
    <x v="0"/>
    <x v="16"/>
    <x v="3"/>
    <n v="0"/>
  </r>
  <r>
    <n v="41"/>
    <n v="15"/>
    <n v="12"/>
    <x v="0"/>
    <x v="52"/>
    <x v="3"/>
    <n v="3"/>
  </r>
  <r>
    <n v="42"/>
    <n v="22"/>
    <n v="12"/>
    <x v="0"/>
    <x v="34"/>
    <x v="3"/>
    <n v="3"/>
  </r>
  <r>
    <n v="43"/>
    <n v="29"/>
    <n v="12"/>
    <x v="0"/>
    <x v="3"/>
    <x v="3"/>
    <n v="0"/>
  </r>
  <r>
    <n v="44"/>
    <n v="5"/>
    <n v="1"/>
    <x v="1"/>
    <x v="21"/>
    <x v="3"/>
    <n v="1"/>
  </r>
  <r>
    <n v="45"/>
    <n v="12"/>
    <n v="1"/>
    <x v="1"/>
    <x v="8"/>
    <x v="3"/>
    <n v="5"/>
  </r>
  <r>
    <n v="46"/>
    <n v="19"/>
    <n v="1"/>
    <x v="1"/>
    <x v="13"/>
    <x v="3"/>
    <n v="5"/>
  </r>
  <r>
    <n v="47"/>
    <n v="26"/>
    <n v="1"/>
    <x v="1"/>
    <x v="58"/>
    <x v="3"/>
    <n v="4"/>
  </r>
  <r>
    <n v="48"/>
    <n v="2"/>
    <n v="2"/>
    <x v="1"/>
    <x v="42"/>
    <x v="3"/>
    <n v="2"/>
  </r>
  <r>
    <n v="49"/>
    <n v="9"/>
    <n v="2"/>
    <x v="1"/>
    <x v="33"/>
    <x v="3"/>
    <n v="3"/>
  </r>
  <r>
    <n v="50"/>
    <n v="16"/>
    <n v="2"/>
    <x v="1"/>
    <x v="12"/>
    <x v="3"/>
    <n v="1"/>
  </r>
  <r>
    <n v="51"/>
    <n v="23"/>
    <n v="2"/>
    <x v="1"/>
    <x v="9"/>
    <x v="3"/>
    <n v="2"/>
  </r>
  <r>
    <n v="52"/>
    <n v="2"/>
    <n v="3"/>
    <x v="1"/>
    <x v="31"/>
    <x v="3"/>
    <n v="2"/>
  </r>
  <r>
    <n v="53"/>
    <n v="9"/>
    <n v="3"/>
    <x v="1"/>
    <x v="50"/>
    <x v="3"/>
    <n v="4"/>
  </r>
  <r>
    <n v="54"/>
    <n v="16"/>
    <n v="3"/>
    <x v="1"/>
    <x v="6"/>
    <x v="3"/>
    <n v="5"/>
  </r>
  <r>
    <n v="55"/>
    <n v="23"/>
    <n v="3"/>
    <x v="1"/>
    <x v="22"/>
    <x v="3"/>
    <n v="3"/>
  </r>
  <r>
    <n v="56"/>
    <n v="30"/>
    <n v="3"/>
    <x v="1"/>
    <x v="56"/>
    <x v="3"/>
    <n v="0"/>
  </r>
  <r>
    <n v="57"/>
    <n v="6"/>
    <n v="4"/>
    <x v="1"/>
    <x v="53"/>
    <x v="3"/>
    <n v="3"/>
  </r>
  <r>
    <n v="58"/>
    <n v="13"/>
    <n v="4"/>
    <x v="1"/>
    <x v="15"/>
    <x v="3"/>
    <n v="3"/>
  </r>
  <r>
    <n v="59"/>
    <n v="20"/>
    <n v="4"/>
    <x v="1"/>
    <x v="30"/>
    <x v="3"/>
    <n v="0"/>
  </r>
  <r>
    <n v="60"/>
    <n v="27"/>
    <n v="4"/>
    <x v="1"/>
    <x v="24"/>
    <x v="3"/>
    <n v="1"/>
  </r>
  <r>
    <n v="61"/>
    <n v="4"/>
    <n v="5"/>
    <x v="1"/>
    <x v="39"/>
    <x v="3"/>
    <n v="2"/>
  </r>
  <r>
    <n v="62"/>
    <n v="11"/>
    <n v="5"/>
    <x v="1"/>
    <x v="29"/>
    <x v="3"/>
    <n v="2"/>
  </r>
  <r>
    <n v="63"/>
    <n v="18"/>
    <n v="5"/>
    <x v="1"/>
    <x v="17"/>
    <x v="3"/>
    <n v="4"/>
  </r>
  <r>
    <n v="64"/>
    <n v="25"/>
    <n v="5"/>
    <x v="1"/>
    <x v="13"/>
    <x v="3"/>
    <n v="5"/>
  </r>
  <r>
    <n v="65"/>
    <n v="1"/>
    <n v="6"/>
    <x v="1"/>
    <x v="32"/>
    <x v="3"/>
    <n v="3"/>
  </r>
  <r>
    <n v="66"/>
    <n v="8"/>
    <n v="6"/>
    <x v="1"/>
    <x v="34"/>
    <x v="3"/>
    <n v="3"/>
  </r>
  <r>
    <n v="67"/>
    <n v="15"/>
    <n v="6"/>
    <x v="1"/>
    <x v="44"/>
    <x v="3"/>
    <n v="5"/>
  </r>
  <r>
    <n v="68"/>
    <n v="22"/>
    <n v="6"/>
    <x v="1"/>
    <x v="4"/>
    <x v="3"/>
    <n v="0"/>
  </r>
  <r>
    <n v="69"/>
    <n v="29"/>
    <n v="6"/>
    <x v="1"/>
    <x v="7"/>
    <x v="3"/>
    <n v="5"/>
  </r>
  <r>
    <n v="70"/>
    <n v="6"/>
    <n v="7"/>
    <x v="1"/>
    <x v="23"/>
    <x v="3"/>
    <n v="4"/>
  </r>
  <r>
    <n v="71"/>
    <n v="13"/>
    <n v="7"/>
    <x v="1"/>
    <x v="23"/>
    <x v="3"/>
    <n v="4"/>
  </r>
  <r>
    <n v="72"/>
    <n v="20"/>
    <n v="7"/>
    <x v="1"/>
    <x v="4"/>
    <x v="3"/>
    <n v="0"/>
  </r>
  <r>
    <n v="73"/>
    <n v="27"/>
    <n v="7"/>
    <x v="1"/>
    <x v="42"/>
    <x v="3"/>
    <n v="2"/>
  </r>
  <r>
    <n v="74"/>
    <n v="3"/>
    <n v="8"/>
    <x v="1"/>
    <x v="19"/>
    <x v="3"/>
    <n v="4"/>
  </r>
  <r>
    <n v="75"/>
    <n v="10"/>
    <n v="8"/>
    <x v="1"/>
    <x v="33"/>
    <x v="3"/>
    <n v="3"/>
  </r>
  <r>
    <n v="76"/>
    <n v="17"/>
    <n v="8"/>
    <x v="1"/>
    <x v="46"/>
    <x v="3"/>
    <n v="0"/>
  </r>
  <r>
    <n v="77"/>
    <n v="24"/>
    <n v="8"/>
    <x v="1"/>
    <x v="35"/>
    <x v="3"/>
    <n v="5"/>
  </r>
  <r>
    <n v="78"/>
    <n v="31"/>
    <n v="8"/>
    <x v="1"/>
    <x v="55"/>
    <x v="3"/>
    <n v="1"/>
  </r>
  <r>
    <n v="79"/>
    <n v="7"/>
    <n v="9"/>
    <x v="1"/>
    <x v="26"/>
    <x v="3"/>
    <n v="1"/>
  </r>
  <r>
    <n v="80"/>
    <n v="14"/>
    <n v="9"/>
    <x v="1"/>
    <x v="36"/>
    <x v="3"/>
    <n v="2"/>
  </r>
  <r>
    <n v="81"/>
    <n v="21"/>
    <n v="9"/>
    <x v="1"/>
    <x v="13"/>
    <x v="3"/>
    <n v="5"/>
  </r>
  <r>
    <n v="82"/>
    <n v="28"/>
    <n v="9"/>
    <x v="1"/>
    <x v="39"/>
    <x v="3"/>
    <n v="2"/>
  </r>
  <r>
    <n v="83"/>
    <n v="5"/>
    <n v="10"/>
    <x v="1"/>
    <x v="38"/>
    <x v="3"/>
    <n v="4"/>
  </r>
  <r>
    <n v="84"/>
    <n v="12"/>
    <n v="10"/>
    <x v="1"/>
    <x v="3"/>
    <x v="3"/>
    <n v="0"/>
  </r>
  <r>
    <n v="85"/>
    <n v="19"/>
    <n v="10"/>
    <x v="1"/>
    <x v="15"/>
    <x v="3"/>
    <n v="3"/>
  </r>
  <r>
    <n v="86"/>
    <n v="26"/>
    <n v="10"/>
    <x v="1"/>
    <x v="53"/>
    <x v="3"/>
    <n v="3"/>
  </r>
  <r>
    <n v="87"/>
    <n v="2"/>
    <n v="11"/>
    <x v="1"/>
    <x v="32"/>
    <x v="3"/>
    <n v="3"/>
  </r>
  <r>
    <n v="88"/>
    <n v="9"/>
    <n v="11"/>
    <x v="1"/>
    <x v="51"/>
    <x v="3"/>
    <n v="0"/>
  </r>
  <r>
    <n v="89"/>
    <n v="16"/>
    <n v="11"/>
    <x v="1"/>
    <x v="26"/>
    <x v="3"/>
    <n v="1"/>
  </r>
  <r>
    <n v="90"/>
    <n v="23"/>
    <n v="11"/>
    <x v="1"/>
    <x v="48"/>
    <x v="3"/>
    <n v="5"/>
  </r>
  <r>
    <n v="91"/>
    <n v="30"/>
    <n v="11"/>
    <x v="1"/>
    <x v="33"/>
    <x v="3"/>
    <n v="3"/>
  </r>
  <r>
    <n v="92"/>
    <n v="7"/>
    <n v="12"/>
    <x v="1"/>
    <x v="28"/>
    <x v="3"/>
    <n v="0"/>
  </r>
  <r>
    <n v="93"/>
    <n v="14"/>
    <n v="12"/>
    <x v="1"/>
    <x v="42"/>
    <x v="3"/>
    <n v="2"/>
  </r>
  <r>
    <n v="94"/>
    <n v="21"/>
    <n v="12"/>
    <x v="1"/>
    <x v="59"/>
    <x v="3"/>
    <n v="1"/>
  </r>
  <r>
    <n v="95"/>
    <n v="28"/>
    <n v="12"/>
    <x v="1"/>
    <x v="47"/>
    <x v="3"/>
    <n v="3"/>
  </r>
  <r>
    <n v="96"/>
    <n v="4"/>
    <n v="1"/>
    <x v="2"/>
    <x v="45"/>
    <x v="3"/>
    <n v="2"/>
  </r>
  <r>
    <n v="97"/>
    <n v="11"/>
    <n v="1"/>
    <x v="2"/>
    <x v="21"/>
    <x v="3"/>
    <n v="1"/>
  </r>
  <r>
    <n v="98"/>
    <n v="18"/>
    <n v="1"/>
    <x v="2"/>
    <x v="57"/>
    <x v="3"/>
    <n v="3"/>
  </r>
  <r>
    <n v="99"/>
    <n v="25"/>
    <n v="1"/>
    <x v="2"/>
    <x v="54"/>
    <x v="3"/>
    <n v="1"/>
  </r>
  <r>
    <n v="100"/>
    <n v="1"/>
    <n v="2"/>
    <x v="2"/>
    <x v="21"/>
    <x v="3"/>
    <n v="1"/>
  </r>
  <r>
    <n v="101"/>
    <n v="8"/>
    <n v="2"/>
    <x v="2"/>
    <x v="57"/>
    <x v="3"/>
    <n v="3"/>
  </r>
  <r>
    <n v="102"/>
    <n v="15"/>
    <n v="2"/>
    <x v="2"/>
    <x v="6"/>
    <x v="3"/>
    <n v="5"/>
  </r>
  <r>
    <n v="103"/>
    <n v="22"/>
    <n v="2"/>
    <x v="2"/>
    <x v="56"/>
    <x v="3"/>
    <n v="0"/>
  </r>
  <r>
    <n v="104"/>
    <n v="1"/>
    <n v="3"/>
    <x v="2"/>
    <x v="25"/>
    <x v="3"/>
    <n v="2"/>
  </r>
  <r>
    <n v="105"/>
    <n v="8"/>
    <n v="3"/>
    <x v="2"/>
    <x v="23"/>
    <x v="3"/>
    <n v="4"/>
  </r>
  <r>
    <n v="106"/>
    <n v="15"/>
    <n v="3"/>
    <x v="2"/>
    <x v="16"/>
    <x v="3"/>
    <n v="0"/>
  </r>
  <r>
    <n v="107"/>
    <n v="22"/>
    <n v="3"/>
    <x v="2"/>
    <x v="51"/>
    <x v="3"/>
    <n v="0"/>
  </r>
  <r>
    <n v="108"/>
    <n v="29"/>
    <n v="3"/>
    <x v="2"/>
    <x v="29"/>
    <x v="3"/>
    <n v="2"/>
  </r>
  <r>
    <n v="109"/>
    <n v="4"/>
    <n v="4"/>
    <x v="2"/>
    <x v="17"/>
    <x v="3"/>
    <n v="4"/>
  </r>
  <r>
    <n v="110"/>
    <n v="11"/>
    <n v="4"/>
    <x v="2"/>
    <x v="57"/>
    <x v="3"/>
    <n v="3"/>
  </r>
  <r>
    <n v="111"/>
    <n v="18"/>
    <n v="4"/>
    <x v="2"/>
    <x v="34"/>
    <x v="3"/>
    <n v="3"/>
  </r>
  <r>
    <n v="112"/>
    <n v="25"/>
    <n v="4"/>
    <x v="2"/>
    <x v="10"/>
    <x v="3"/>
    <n v="1"/>
  </r>
  <r>
    <n v="113"/>
    <n v="2"/>
    <n v="5"/>
    <x v="2"/>
    <x v="42"/>
    <x v="3"/>
    <n v="2"/>
  </r>
  <r>
    <n v="114"/>
    <n v="9"/>
    <n v="5"/>
    <x v="2"/>
    <x v="3"/>
    <x v="3"/>
    <n v="0"/>
  </r>
  <r>
    <n v="115"/>
    <n v="16"/>
    <n v="5"/>
    <x v="2"/>
    <x v="10"/>
    <x v="3"/>
    <n v="1"/>
  </r>
  <r>
    <n v="116"/>
    <n v="23"/>
    <n v="5"/>
    <x v="2"/>
    <x v="16"/>
    <x v="3"/>
    <n v="0"/>
  </r>
  <r>
    <n v="117"/>
    <n v="30"/>
    <n v="5"/>
    <x v="2"/>
    <x v="10"/>
    <x v="3"/>
    <n v="1"/>
  </r>
  <r>
    <n v="118"/>
    <n v="6"/>
    <n v="6"/>
    <x v="2"/>
    <x v="1"/>
    <x v="3"/>
    <n v="0"/>
  </r>
  <r>
    <n v="119"/>
    <n v="13"/>
    <n v="6"/>
    <x v="2"/>
    <x v="19"/>
    <x v="3"/>
    <n v="4"/>
  </r>
  <r>
    <n v="120"/>
    <n v="20"/>
    <n v="6"/>
    <x v="2"/>
    <x v="47"/>
    <x v="3"/>
    <n v="3"/>
  </r>
  <r>
    <n v="121"/>
    <n v="27"/>
    <n v="6"/>
    <x v="2"/>
    <x v="30"/>
    <x v="3"/>
    <n v="0"/>
  </r>
  <r>
    <n v="122"/>
    <n v="4"/>
    <n v="7"/>
    <x v="2"/>
    <x v="54"/>
    <x v="3"/>
    <n v="1"/>
  </r>
  <r>
    <n v="123"/>
    <n v="11"/>
    <n v="7"/>
    <x v="2"/>
    <x v="32"/>
    <x v="3"/>
    <n v="3"/>
  </r>
  <r>
    <n v="124"/>
    <n v="18"/>
    <n v="7"/>
    <x v="2"/>
    <x v="35"/>
    <x v="3"/>
    <n v="5"/>
  </r>
  <r>
    <n v="125"/>
    <n v="25"/>
    <n v="7"/>
    <x v="2"/>
    <x v="43"/>
    <x v="3"/>
    <n v="5"/>
  </r>
  <r>
    <n v="126"/>
    <n v="1"/>
    <n v="8"/>
    <x v="2"/>
    <x v="14"/>
    <x v="3"/>
    <n v="0"/>
  </r>
  <r>
    <n v="127"/>
    <n v="8"/>
    <n v="8"/>
    <x v="2"/>
    <x v="48"/>
    <x v="3"/>
    <n v="5"/>
  </r>
  <r>
    <n v="128"/>
    <n v="15"/>
    <n v="8"/>
    <x v="2"/>
    <x v="25"/>
    <x v="3"/>
    <n v="2"/>
  </r>
  <r>
    <n v="129"/>
    <n v="22"/>
    <n v="8"/>
    <x v="2"/>
    <x v="1"/>
    <x v="3"/>
    <n v="0"/>
  </r>
  <r>
    <n v="130"/>
    <n v="29"/>
    <n v="8"/>
    <x v="2"/>
    <x v="17"/>
    <x v="3"/>
    <n v="4"/>
  </r>
  <r>
    <n v="131"/>
    <n v="5"/>
    <n v="9"/>
    <x v="2"/>
    <x v="41"/>
    <x v="3"/>
    <n v="2"/>
  </r>
  <r>
    <n v="132"/>
    <n v="12"/>
    <n v="9"/>
    <x v="2"/>
    <x v="0"/>
    <x v="3"/>
    <n v="4"/>
  </r>
  <r>
    <n v="133"/>
    <n v="19"/>
    <n v="9"/>
    <x v="2"/>
    <x v="52"/>
    <x v="3"/>
    <n v="3"/>
  </r>
  <r>
    <n v="134"/>
    <n v="26"/>
    <n v="9"/>
    <x v="2"/>
    <x v="2"/>
    <x v="3"/>
    <n v="3"/>
  </r>
  <r>
    <n v="135"/>
    <n v="3"/>
    <n v="10"/>
    <x v="2"/>
    <x v="43"/>
    <x v="3"/>
    <n v="5"/>
  </r>
  <r>
    <n v="136"/>
    <n v="10"/>
    <n v="10"/>
    <x v="2"/>
    <x v="22"/>
    <x v="3"/>
    <n v="3"/>
  </r>
  <r>
    <n v="137"/>
    <n v="17"/>
    <n v="10"/>
    <x v="2"/>
    <x v="27"/>
    <x v="3"/>
    <n v="2"/>
  </r>
  <r>
    <n v="138"/>
    <n v="24"/>
    <n v="10"/>
    <x v="2"/>
    <x v="16"/>
    <x v="3"/>
    <n v="0"/>
  </r>
  <r>
    <n v="139"/>
    <n v="31"/>
    <n v="10"/>
    <x v="2"/>
    <x v="38"/>
    <x v="3"/>
    <n v="4"/>
  </r>
  <r>
    <n v="140"/>
    <n v="7"/>
    <n v="11"/>
    <x v="2"/>
    <x v="20"/>
    <x v="3"/>
    <n v="4"/>
  </r>
  <r>
    <n v="141"/>
    <n v="14"/>
    <n v="11"/>
    <x v="2"/>
    <x v="26"/>
    <x v="3"/>
    <n v="1"/>
  </r>
  <r>
    <n v="142"/>
    <n v="21"/>
    <n v="11"/>
    <x v="2"/>
    <x v="48"/>
    <x v="3"/>
    <n v="5"/>
  </r>
  <r>
    <n v="143"/>
    <n v="28"/>
    <n v="11"/>
    <x v="2"/>
    <x v="10"/>
    <x v="3"/>
    <n v="1"/>
  </r>
  <r>
    <n v="144"/>
    <n v="5"/>
    <n v="12"/>
    <x v="2"/>
    <x v="2"/>
    <x v="3"/>
    <n v="3"/>
  </r>
  <r>
    <n v="145"/>
    <n v="12"/>
    <n v="12"/>
    <x v="2"/>
    <x v="40"/>
    <x v="3"/>
    <n v="5"/>
  </r>
  <r>
    <n v="146"/>
    <n v="19"/>
    <n v="12"/>
    <x v="2"/>
    <x v="13"/>
    <x v="3"/>
    <n v="5"/>
  </r>
  <r>
    <n v="147"/>
    <n v="24"/>
    <n v="12"/>
    <x v="2"/>
    <x v="36"/>
    <x v="3"/>
    <n v="2"/>
  </r>
  <r>
    <n v="148"/>
    <n v="31"/>
    <n v="12"/>
    <x v="2"/>
    <x v="0"/>
    <x v="3"/>
    <n v="4"/>
  </r>
  <r>
    <n v="149"/>
    <n v="9"/>
    <n v="1"/>
    <x v="3"/>
    <x v="56"/>
    <x v="3"/>
    <n v="0"/>
  </r>
  <r>
    <n v="150"/>
    <n v="16"/>
    <n v="1"/>
    <x v="3"/>
    <x v="8"/>
    <x v="3"/>
    <n v="5"/>
  </r>
  <r>
    <n v="151"/>
    <n v="23"/>
    <n v="1"/>
    <x v="3"/>
    <x v="6"/>
    <x v="3"/>
    <n v="5"/>
  </r>
  <r>
    <n v="152"/>
    <n v="30"/>
    <n v="1"/>
    <x v="3"/>
    <x v="40"/>
    <x v="3"/>
    <n v="5"/>
  </r>
  <r>
    <n v="153"/>
    <n v="6"/>
    <n v="2"/>
    <x v="3"/>
    <x v="38"/>
    <x v="3"/>
    <n v="4"/>
  </r>
  <r>
    <n v="154"/>
    <n v="13"/>
    <n v="2"/>
    <x v="3"/>
    <x v="34"/>
    <x v="3"/>
    <n v="3"/>
  </r>
  <r>
    <n v="155"/>
    <n v="20"/>
    <n v="2"/>
    <x v="3"/>
    <x v="23"/>
    <x v="3"/>
    <n v="4"/>
  </r>
  <r>
    <n v="156"/>
    <n v="27"/>
    <n v="2"/>
    <x v="3"/>
    <x v="18"/>
    <x v="3"/>
    <n v="1"/>
  </r>
  <r>
    <n v="157"/>
    <n v="6"/>
    <n v="3"/>
    <x v="3"/>
    <x v="20"/>
    <x v="3"/>
    <n v="4"/>
  </r>
  <r>
    <n v="158"/>
    <n v="13"/>
    <n v="3"/>
    <x v="3"/>
    <x v="21"/>
    <x v="3"/>
    <n v="1"/>
  </r>
  <r>
    <n v="159"/>
    <n v="20"/>
    <n v="3"/>
    <x v="3"/>
    <x v="37"/>
    <x v="3"/>
    <n v="5"/>
  </r>
  <r>
    <n v="160"/>
    <n v="27"/>
    <n v="3"/>
    <x v="3"/>
    <x v="37"/>
    <x v="3"/>
    <n v="5"/>
  </r>
  <r>
    <n v="161"/>
    <n v="3"/>
    <n v="4"/>
    <x v="3"/>
    <x v="52"/>
    <x v="3"/>
    <n v="3"/>
  </r>
  <r>
    <n v="162"/>
    <n v="10"/>
    <n v="4"/>
    <x v="3"/>
    <x v="22"/>
    <x v="3"/>
    <n v="3"/>
  </r>
  <r>
    <n v="163"/>
    <n v="17"/>
    <n v="4"/>
    <x v="3"/>
    <x v="2"/>
    <x v="3"/>
    <n v="3"/>
  </r>
  <r>
    <n v="164"/>
    <n v="24"/>
    <n v="4"/>
    <x v="3"/>
    <x v="14"/>
    <x v="3"/>
    <n v="0"/>
  </r>
  <r>
    <n v="165"/>
    <n v="1"/>
    <n v="5"/>
    <x v="3"/>
    <x v="36"/>
    <x v="3"/>
    <n v="2"/>
  </r>
  <r>
    <n v="166"/>
    <n v="8"/>
    <n v="5"/>
    <x v="3"/>
    <x v="26"/>
    <x v="3"/>
    <n v="1"/>
  </r>
  <r>
    <n v="167"/>
    <n v="15"/>
    <n v="5"/>
    <x v="3"/>
    <x v="42"/>
    <x v="3"/>
    <n v="2"/>
  </r>
  <r>
    <n v="168"/>
    <n v="22"/>
    <n v="5"/>
    <x v="3"/>
    <x v="1"/>
    <x v="3"/>
    <n v="0"/>
  </r>
  <r>
    <n v="169"/>
    <n v="29"/>
    <n v="5"/>
    <x v="3"/>
    <x v="26"/>
    <x v="3"/>
    <n v="1"/>
  </r>
  <r>
    <n v="170"/>
    <n v="5"/>
    <n v="6"/>
    <x v="3"/>
    <x v="0"/>
    <x v="3"/>
    <n v="4"/>
  </r>
  <r>
    <n v="171"/>
    <n v="12"/>
    <n v="6"/>
    <x v="3"/>
    <x v="23"/>
    <x v="3"/>
    <n v="4"/>
  </r>
  <r>
    <n v="172"/>
    <n v="19"/>
    <n v="6"/>
    <x v="3"/>
    <x v="45"/>
    <x v="3"/>
    <n v="2"/>
  </r>
  <r>
    <n v="173"/>
    <n v="26"/>
    <n v="6"/>
    <x v="3"/>
    <x v="18"/>
    <x v="3"/>
    <n v="1"/>
  </r>
  <r>
    <n v="174"/>
    <n v="3"/>
    <n v="7"/>
    <x v="3"/>
    <x v="36"/>
    <x v="3"/>
    <n v="2"/>
  </r>
  <r>
    <n v="175"/>
    <n v="10"/>
    <n v="7"/>
    <x v="3"/>
    <x v="4"/>
    <x v="3"/>
    <n v="0"/>
  </r>
  <r>
    <n v="176"/>
    <n v="17"/>
    <n v="7"/>
    <x v="3"/>
    <x v="49"/>
    <x v="3"/>
    <n v="4"/>
  </r>
  <r>
    <n v="177"/>
    <n v="24"/>
    <n v="7"/>
    <x v="3"/>
    <x v="0"/>
    <x v="3"/>
    <n v="4"/>
  </r>
  <r>
    <n v="178"/>
    <n v="31"/>
    <n v="7"/>
    <x v="3"/>
    <x v="45"/>
    <x v="3"/>
    <n v="2"/>
  </r>
  <r>
    <n v="179"/>
    <n v="7"/>
    <n v="8"/>
    <x v="3"/>
    <x v="45"/>
    <x v="3"/>
    <n v="2"/>
  </r>
  <r>
    <n v="180"/>
    <n v="14"/>
    <n v="8"/>
    <x v="3"/>
    <x v="13"/>
    <x v="3"/>
    <n v="5"/>
  </r>
  <r>
    <n v="181"/>
    <n v="21"/>
    <n v="8"/>
    <x v="3"/>
    <x v="33"/>
    <x v="3"/>
    <n v="3"/>
  </r>
  <r>
    <n v="182"/>
    <n v="28"/>
    <n v="8"/>
    <x v="3"/>
    <x v="14"/>
    <x v="3"/>
    <n v="0"/>
  </r>
  <r>
    <n v="183"/>
    <n v="4"/>
    <n v="9"/>
    <x v="3"/>
    <x v="47"/>
    <x v="3"/>
    <n v="3"/>
  </r>
  <r>
    <n v="184"/>
    <n v="11"/>
    <n v="9"/>
    <x v="3"/>
    <x v="12"/>
    <x v="3"/>
    <n v="1"/>
  </r>
  <r>
    <n v="185"/>
    <n v="18"/>
    <n v="9"/>
    <x v="3"/>
    <x v="50"/>
    <x v="3"/>
    <n v="4"/>
  </r>
  <r>
    <n v="186"/>
    <n v="25"/>
    <n v="9"/>
    <x v="3"/>
    <x v="9"/>
    <x v="3"/>
    <n v="2"/>
  </r>
  <r>
    <n v="187"/>
    <n v="2"/>
    <n v="10"/>
    <x v="3"/>
    <x v="0"/>
    <x v="3"/>
    <n v="4"/>
  </r>
  <r>
    <n v="188"/>
    <n v="10"/>
    <n v="10"/>
    <x v="3"/>
    <x v="50"/>
    <x v="3"/>
    <n v="4"/>
  </r>
  <r>
    <n v="189"/>
    <n v="16"/>
    <n v="10"/>
    <x v="3"/>
    <x v="51"/>
    <x v="3"/>
    <n v="0"/>
  </r>
  <r>
    <n v="190"/>
    <n v="24"/>
    <n v="10"/>
    <x v="3"/>
    <x v="25"/>
    <x v="3"/>
    <n v="2"/>
  </r>
  <r>
    <n v="191"/>
    <n v="31"/>
    <n v="10"/>
    <x v="3"/>
    <x v="28"/>
    <x v="3"/>
    <n v="0"/>
  </r>
  <r>
    <n v="192"/>
    <n v="6"/>
    <n v="11"/>
    <x v="3"/>
    <x v="0"/>
    <x v="3"/>
    <n v="4"/>
  </r>
  <r>
    <n v="193"/>
    <n v="13"/>
    <n v="11"/>
    <x v="3"/>
    <x v="17"/>
    <x v="3"/>
    <n v="4"/>
  </r>
  <r>
    <n v="194"/>
    <n v="20"/>
    <n v="11"/>
    <x v="3"/>
    <x v="9"/>
    <x v="3"/>
    <n v="2"/>
  </r>
  <r>
    <n v="195"/>
    <n v="27"/>
    <n v="11"/>
    <x v="3"/>
    <x v="15"/>
    <x v="3"/>
    <n v="3"/>
  </r>
  <r>
    <n v="196"/>
    <n v="4"/>
    <n v="12"/>
    <x v="3"/>
    <x v="21"/>
    <x v="3"/>
    <n v="1"/>
  </r>
  <r>
    <n v="197"/>
    <n v="11"/>
    <n v="12"/>
    <x v="3"/>
    <x v="24"/>
    <x v="3"/>
    <n v="1"/>
  </r>
  <r>
    <n v="198"/>
    <n v="18"/>
    <n v="12"/>
    <x v="3"/>
    <x v="59"/>
    <x v="3"/>
    <n v="1"/>
  </r>
  <r>
    <n v="199"/>
    <n v="24"/>
    <n v="12"/>
    <x v="3"/>
    <x v="12"/>
    <x v="3"/>
    <n v="1"/>
  </r>
  <r>
    <n v="200"/>
    <n v="31"/>
    <n v="12"/>
    <x v="3"/>
    <x v="53"/>
    <x v="3"/>
    <n v="3"/>
  </r>
  <r>
    <n v="201"/>
    <n v="8"/>
    <n v="1"/>
    <x v="4"/>
    <x v="31"/>
    <x v="3"/>
    <n v="2"/>
  </r>
  <r>
    <n v="202"/>
    <n v="15"/>
    <n v="1"/>
    <x v="4"/>
    <x v="55"/>
    <x v="3"/>
    <n v="1"/>
  </r>
  <r>
    <n v="203"/>
    <n v="22"/>
    <n v="1"/>
    <x v="4"/>
    <x v="5"/>
    <x v="3"/>
    <n v="1"/>
  </r>
  <r>
    <n v="204"/>
    <n v="29"/>
    <n v="1"/>
    <x v="4"/>
    <x v="52"/>
    <x v="3"/>
    <n v="3"/>
  </r>
  <r>
    <n v="205"/>
    <n v="5"/>
    <n v="2"/>
    <x v="4"/>
    <x v="23"/>
    <x v="3"/>
    <n v="4"/>
  </r>
  <r>
    <n v="206"/>
    <n v="12"/>
    <n v="2"/>
    <x v="4"/>
    <x v="59"/>
    <x v="3"/>
    <n v="1"/>
  </r>
  <r>
    <n v="207"/>
    <n v="19"/>
    <n v="2"/>
    <x v="4"/>
    <x v="8"/>
    <x v="3"/>
    <n v="5"/>
  </r>
  <r>
    <n v="208"/>
    <n v="26"/>
    <n v="2"/>
    <x v="4"/>
    <x v="29"/>
    <x v="3"/>
    <n v="2"/>
  </r>
  <r>
    <n v="209"/>
    <n v="4"/>
    <n v="3"/>
    <x v="4"/>
    <x v="0"/>
    <x v="3"/>
    <n v="4"/>
  </r>
  <r>
    <n v="210"/>
    <n v="11"/>
    <n v="3"/>
    <x v="4"/>
    <x v="22"/>
    <x v="3"/>
    <n v="3"/>
  </r>
  <r>
    <n v="211"/>
    <n v="18"/>
    <n v="3"/>
    <x v="4"/>
    <x v="49"/>
    <x v="3"/>
    <n v="4"/>
  </r>
  <r>
    <n v="212"/>
    <n v="25"/>
    <n v="3"/>
    <x v="4"/>
    <x v="49"/>
    <x v="3"/>
    <n v="4"/>
  </r>
  <r>
    <n v="213"/>
    <n v="1"/>
    <n v="4"/>
    <x v="4"/>
    <x v="33"/>
    <x v="3"/>
    <n v="3"/>
  </r>
  <r>
    <n v="214"/>
    <n v="8"/>
    <n v="4"/>
    <x v="4"/>
    <x v="19"/>
    <x v="3"/>
    <n v="4"/>
  </r>
  <r>
    <n v="215"/>
    <n v="15"/>
    <n v="4"/>
    <x v="4"/>
    <x v="7"/>
    <x v="3"/>
    <n v="5"/>
  </r>
  <r>
    <n v="216"/>
    <n v="22"/>
    <n v="4"/>
    <x v="4"/>
    <x v="59"/>
    <x v="3"/>
    <n v="1"/>
  </r>
  <r>
    <n v="217"/>
    <n v="29"/>
    <n v="4"/>
    <x v="4"/>
    <x v="40"/>
    <x v="3"/>
    <n v="5"/>
  </r>
  <r>
    <n v="218"/>
    <n v="6"/>
    <n v="5"/>
    <x v="4"/>
    <x v="18"/>
    <x v="3"/>
    <n v="1"/>
  </r>
  <r>
    <n v="219"/>
    <n v="13"/>
    <n v="5"/>
    <x v="4"/>
    <x v="42"/>
    <x v="3"/>
    <n v="2"/>
  </r>
  <r>
    <n v="220"/>
    <n v="20"/>
    <n v="5"/>
    <x v="4"/>
    <x v="26"/>
    <x v="3"/>
    <n v="1"/>
  </r>
  <r>
    <n v="221"/>
    <n v="27"/>
    <n v="5"/>
    <x v="4"/>
    <x v="23"/>
    <x v="3"/>
    <n v="4"/>
  </r>
  <r>
    <n v="222"/>
    <n v="3"/>
    <n v="6"/>
    <x v="4"/>
    <x v="8"/>
    <x v="3"/>
    <n v="5"/>
  </r>
  <r>
    <n v="223"/>
    <n v="10"/>
    <n v="6"/>
    <x v="4"/>
    <x v="30"/>
    <x v="3"/>
    <n v="0"/>
  </r>
  <r>
    <n v="224"/>
    <n v="17"/>
    <n v="6"/>
    <x v="4"/>
    <x v="56"/>
    <x v="3"/>
    <n v="0"/>
  </r>
  <r>
    <n v="225"/>
    <n v="24"/>
    <n v="6"/>
    <x v="4"/>
    <x v="15"/>
    <x v="3"/>
    <n v="3"/>
  </r>
  <r>
    <n v="226"/>
    <n v="1"/>
    <n v="7"/>
    <x v="4"/>
    <x v="22"/>
    <x v="3"/>
    <n v="3"/>
  </r>
  <r>
    <n v="227"/>
    <n v="8"/>
    <n v="7"/>
    <x v="4"/>
    <x v="38"/>
    <x v="3"/>
    <n v="4"/>
  </r>
  <r>
    <n v="228"/>
    <n v="15"/>
    <n v="7"/>
    <x v="4"/>
    <x v="43"/>
    <x v="3"/>
    <n v="5"/>
  </r>
  <r>
    <n v="229"/>
    <n v="22"/>
    <n v="7"/>
    <x v="4"/>
    <x v="25"/>
    <x v="3"/>
    <n v="2"/>
  </r>
  <r>
    <n v="230"/>
    <n v="29"/>
    <n v="7"/>
    <x v="4"/>
    <x v="47"/>
    <x v="3"/>
    <n v="3"/>
  </r>
  <r>
    <n v="231"/>
    <n v="5"/>
    <n v="8"/>
    <x v="4"/>
    <x v="38"/>
    <x v="3"/>
    <n v="4"/>
  </r>
  <r>
    <n v="232"/>
    <n v="12"/>
    <n v="8"/>
    <x v="4"/>
    <x v="27"/>
    <x v="3"/>
    <n v="2"/>
  </r>
  <r>
    <n v="233"/>
    <n v="19"/>
    <n v="8"/>
    <x v="4"/>
    <x v="2"/>
    <x v="3"/>
    <n v="3"/>
  </r>
  <r>
    <n v="234"/>
    <n v="26"/>
    <n v="8"/>
    <x v="4"/>
    <x v="9"/>
    <x v="3"/>
    <n v="2"/>
  </r>
  <r>
    <n v="235"/>
    <n v="2"/>
    <n v="9"/>
    <x v="4"/>
    <x v="30"/>
    <x v="3"/>
    <n v="0"/>
  </r>
  <r>
    <n v="236"/>
    <n v="9"/>
    <n v="9"/>
    <x v="4"/>
    <x v="35"/>
    <x v="3"/>
    <n v="5"/>
  </r>
  <r>
    <n v="237"/>
    <n v="16"/>
    <n v="9"/>
    <x v="4"/>
    <x v="57"/>
    <x v="3"/>
    <n v="3"/>
  </r>
  <r>
    <n v="238"/>
    <n v="23"/>
    <n v="9"/>
    <x v="4"/>
    <x v="26"/>
    <x v="3"/>
    <n v="1"/>
  </r>
  <r>
    <n v="239"/>
    <n v="30"/>
    <n v="9"/>
    <x v="4"/>
    <x v="50"/>
    <x v="3"/>
    <n v="4"/>
  </r>
  <r>
    <n v="240"/>
    <n v="7"/>
    <n v="10"/>
    <x v="4"/>
    <x v="0"/>
    <x v="3"/>
    <n v="4"/>
  </r>
  <r>
    <n v="241"/>
    <n v="14"/>
    <n v="10"/>
    <x v="4"/>
    <x v="33"/>
    <x v="3"/>
    <n v="3"/>
  </r>
  <r>
    <n v="242"/>
    <n v="21"/>
    <n v="10"/>
    <x v="4"/>
    <x v="25"/>
    <x v="3"/>
    <n v="2"/>
  </r>
  <r>
    <n v="243"/>
    <n v="28"/>
    <n v="10"/>
    <x v="4"/>
    <x v="32"/>
    <x v="3"/>
    <n v="3"/>
  </r>
  <r>
    <n v="244"/>
    <n v="4"/>
    <n v="11"/>
    <x v="4"/>
    <x v="29"/>
    <x v="3"/>
    <n v="2"/>
  </r>
  <r>
    <n v="245"/>
    <n v="11"/>
    <n v="11"/>
    <x v="4"/>
    <x v="7"/>
    <x v="3"/>
    <n v="5"/>
  </r>
  <r>
    <n v="246"/>
    <n v="18"/>
    <n v="11"/>
    <x v="4"/>
    <x v="23"/>
    <x v="3"/>
    <n v="4"/>
  </r>
  <r>
    <n v="247"/>
    <n v="25"/>
    <n v="11"/>
    <x v="4"/>
    <x v="14"/>
    <x v="3"/>
    <n v="0"/>
  </r>
  <r>
    <n v="248"/>
    <n v="2"/>
    <n v="12"/>
    <x v="4"/>
    <x v="0"/>
    <x v="3"/>
    <n v="4"/>
  </r>
  <r>
    <n v="249"/>
    <n v="9"/>
    <n v="12"/>
    <x v="4"/>
    <x v="47"/>
    <x v="3"/>
    <n v="3"/>
  </r>
  <r>
    <n v="250"/>
    <n v="16"/>
    <n v="12"/>
    <x v="4"/>
    <x v="38"/>
    <x v="3"/>
    <n v="4"/>
  </r>
  <r>
    <n v="251"/>
    <n v="23"/>
    <n v="12"/>
    <x v="4"/>
    <x v="8"/>
    <x v="3"/>
    <n v="5"/>
  </r>
  <r>
    <n v="252"/>
    <n v="30"/>
    <n v="12"/>
    <x v="4"/>
    <x v="40"/>
    <x v="3"/>
    <n v="5"/>
  </r>
  <r>
    <n v="253"/>
    <n v="6"/>
    <n v="1"/>
    <x v="5"/>
    <x v="20"/>
    <x v="3"/>
    <n v="4"/>
  </r>
  <r>
    <n v="254"/>
    <n v="13"/>
    <n v="1"/>
    <x v="5"/>
    <x v="25"/>
    <x v="3"/>
    <n v="2"/>
  </r>
  <r>
    <n v="255"/>
    <n v="20"/>
    <n v="1"/>
    <x v="5"/>
    <x v="5"/>
    <x v="3"/>
    <n v="1"/>
  </r>
  <r>
    <n v="256"/>
    <n v="27"/>
    <n v="1"/>
    <x v="5"/>
    <x v="45"/>
    <x v="3"/>
    <n v="2"/>
  </r>
  <r>
    <n v="257"/>
    <n v="3"/>
    <n v="2"/>
    <x v="5"/>
    <x v="53"/>
    <x v="3"/>
    <n v="3"/>
  </r>
  <r>
    <n v="258"/>
    <n v="10"/>
    <n v="2"/>
    <x v="5"/>
    <x v="56"/>
    <x v="3"/>
    <n v="0"/>
  </r>
  <r>
    <n v="259"/>
    <n v="17"/>
    <n v="2"/>
    <x v="5"/>
    <x v="26"/>
    <x v="3"/>
    <n v="1"/>
  </r>
  <r>
    <n v="260"/>
    <n v="24"/>
    <n v="2"/>
    <x v="5"/>
    <x v="43"/>
    <x v="3"/>
    <n v="5"/>
  </r>
  <r>
    <n v="261"/>
    <n v="3"/>
    <n v="3"/>
    <x v="5"/>
    <x v="6"/>
    <x v="3"/>
    <n v="5"/>
  </r>
  <r>
    <n v="262"/>
    <n v="10"/>
    <n v="3"/>
    <x v="5"/>
    <x v="10"/>
    <x v="3"/>
    <n v="1"/>
  </r>
  <r>
    <n v="263"/>
    <n v="17"/>
    <n v="3"/>
    <x v="5"/>
    <x v="1"/>
    <x v="3"/>
    <n v="0"/>
  </r>
  <r>
    <n v="264"/>
    <n v="24"/>
    <n v="3"/>
    <x v="5"/>
    <x v="26"/>
    <x v="3"/>
    <n v="1"/>
  </r>
  <r>
    <n v="265"/>
    <n v="31"/>
    <n v="3"/>
    <x v="5"/>
    <x v="12"/>
    <x v="3"/>
    <n v="1"/>
  </r>
  <r>
    <n v="266"/>
    <n v="7"/>
    <n v="4"/>
    <x v="5"/>
    <x v="36"/>
    <x v="3"/>
    <n v="2"/>
  </r>
  <r>
    <n v="267"/>
    <n v="14"/>
    <n v="4"/>
    <x v="5"/>
    <x v="8"/>
    <x v="3"/>
    <n v="5"/>
  </r>
  <r>
    <n v="268"/>
    <n v="21"/>
    <n v="4"/>
    <x v="5"/>
    <x v="3"/>
    <x v="3"/>
    <n v="0"/>
  </r>
  <r>
    <n v="269"/>
    <n v="28"/>
    <n v="4"/>
    <x v="5"/>
    <x v="9"/>
    <x v="3"/>
    <n v="2"/>
  </r>
  <r>
    <n v="270"/>
    <n v="5"/>
    <n v="5"/>
    <x v="5"/>
    <x v="47"/>
    <x v="3"/>
    <n v="3"/>
  </r>
  <r>
    <n v="271"/>
    <n v="12"/>
    <n v="5"/>
    <x v="5"/>
    <x v="39"/>
    <x v="3"/>
    <n v="2"/>
  </r>
  <r>
    <n v="272"/>
    <n v="19"/>
    <n v="5"/>
    <x v="5"/>
    <x v="14"/>
    <x v="3"/>
    <n v="0"/>
  </r>
  <r>
    <n v="273"/>
    <n v="26"/>
    <n v="5"/>
    <x v="5"/>
    <x v="41"/>
    <x v="3"/>
    <n v="2"/>
  </r>
  <r>
    <n v="274"/>
    <n v="2"/>
    <n v="6"/>
    <x v="5"/>
    <x v="59"/>
    <x v="3"/>
    <n v="1"/>
  </r>
  <r>
    <n v="275"/>
    <n v="9"/>
    <n v="6"/>
    <x v="5"/>
    <x v="22"/>
    <x v="3"/>
    <n v="3"/>
  </r>
  <r>
    <n v="276"/>
    <n v="16"/>
    <n v="6"/>
    <x v="5"/>
    <x v="49"/>
    <x v="3"/>
    <n v="4"/>
  </r>
  <r>
    <n v="277"/>
    <n v="23"/>
    <n v="6"/>
    <x v="5"/>
    <x v="51"/>
    <x v="3"/>
    <n v="0"/>
  </r>
  <r>
    <n v="278"/>
    <n v="30"/>
    <n v="6"/>
    <x v="5"/>
    <x v="8"/>
    <x v="3"/>
    <n v="5"/>
  </r>
  <r>
    <n v="279"/>
    <n v="7"/>
    <n v="7"/>
    <x v="5"/>
    <x v="37"/>
    <x v="3"/>
    <n v="5"/>
  </r>
  <r>
    <n v="280"/>
    <n v="14"/>
    <n v="7"/>
    <x v="5"/>
    <x v="9"/>
    <x v="3"/>
    <n v="2"/>
  </r>
  <r>
    <n v="281"/>
    <n v="21"/>
    <n v="7"/>
    <x v="5"/>
    <x v="57"/>
    <x v="3"/>
    <n v="3"/>
  </r>
  <r>
    <n v="282"/>
    <n v="28"/>
    <n v="7"/>
    <x v="5"/>
    <x v="1"/>
    <x v="3"/>
    <n v="0"/>
  </r>
  <r>
    <n v="283"/>
    <n v="1"/>
    <n v="8"/>
    <x v="5"/>
    <x v="48"/>
    <x v="3"/>
    <n v="5"/>
  </r>
  <r>
    <n v="284"/>
    <n v="4"/>
    <n v="8"/>
    <x v="5"/>
    <x v="32"/>
    <x v="3"/>
    <n v="3"/>
  </r>
  <r>
    <n v="285"/>
    <n v="8"/>
    <n v="8"/>
    <x v="5"/>
    <x v="55"/>
    <x v="3"/>
    <n v="1"/>
  </r>
  <r>
    <n v="286"/>
    <n v="11"/>
    <n v="8"/>
    <x v="5"/>
    <x v="39"/>
    <x v="3"/>
    <n v="2"/>
  </r>
  <r>
    <n v="287"/>
    <n v="15"/>
    <n v="8"/>
    <x v="5"/>
    <x v="34"/>
    <x v="3"/>
    <n v="3"/>
  </r>
  <r>
    <n v="288"/>
    <n v="18"/>
    <n v="8"/>
    <x v="5"/>
    <x v="54"/>
    <x v="3"/>
    <n v="1"/>
  </r>
  <r>
    <n v="289"/>
    <n v="22"/>
    <n v="8"/>
    <x v="5"/>
    <x v="10"/>
    <x v="3"/>
    <n v="1"/>
  </r>
  <r>
    <n v="290"/>
    <n v="25"/>
    <n v="8"/>
    <x v="5"/>
    <x v="9"/>
    <x v="3"/>
    <n v="2"/>
  </r>
  <r>
    <n v="291"/>
    <n v="29"/>
    <n v="8"/>
    <x v="5"/>
    <x v="0"/>
    <x v="3"/>
    <n v="4"/>
  </r>
  <r>
    <n v="292"/>
    <n v="1"/>
    <n v="9"/>
    <x v="5"/>
    <x v="49"/>
    <x v="3"/>
    <n v="4"/>
  </r>
  <r>
    <n v="293"/>
    <n v="5"/>
    <n v="9"/>
    <x v="5"/>
    <x v="16"/>
    <x v="3"/>
    <n v="0"/>
  </r>
  <r>
    <n v="294"/>
    <n v="8"/>
    <n v="9"/>
    <x v="5"/>
    <x v="27"/>
    <x v="3"/>
    <n v="2"/>
  </r>
  <r>
    <n v="295"/>
    <n v="12"/>
    <n v="9"/>
    <x v="5"/>
    <x v="57"/>
    <x v="3"/>
    <n v="3"/>
  </r>
  <r>
    <n v="296"/>
    <n v="15"/>
    <n v="9"/>
    <x v="5"/>
    <x v="28"/>
    <x v="3"/>
    <n v="0"/>
  </r>
  <r>
    <n v="297"/>
    <n v="19"/>
    <n v="9"/>
    <x v="5"/>
    <x v="4"/>
    <x v="3"/>
    <n v="0"/>
  </r>
  <r>
    <n v="298"/>
    <n v="22"/>
    <n v="9"/>
    <x v="5"/>
    <x v="36"/>
    <x v="3"/>
    <n v="2"/>
  </r>
  <r>
    <n v="299"/>
    <n v="26"/>
    <n v="9"/>
    <x v="5"/>
    <x v="7"/>
    <x v="3"/>
    <n v="5"/>
  </r>
  <r>
    <n v="300"/>
    <n v="29"/>
    <n v="9"/>
    <x v="5"/>
    <x v="22"/>
    <x v="3"/>
    <n v="3"/>
  </r>
  <r>
    <n v="301"/>
    <n v="3"/>
    <n v="10"/>
    <x v="5"/>
    <x v="35"/>
    <x v="3"/>
    <n v="5"/>
  </r>
  <r>
    <n v="302"/>
    <n v="6"/>
    <n v="10"/>
    <x v="5"/>
    <x v="13"/>
    <x v="3"/>
    <n v="5"/>
  </r>
  <r>
    <n v="303"/>
    <n v="10"/>
    <n v="10"/>
    <x v="5"/>
    <x v="15"/>
    <x v="3"/>
    <n v="3"/>
  </r>
  <r>
    <n v="304"/>
    <n v="13"/>
    <n v="10"/>
    <x v="5"/>
    <x v="53"/>
    <x v="3"/>
    <n v="3"/>
  </r>
  <r>
    <n v="305"/>
    <n v="17"/>
    <n v="10"/>
    <x v="5"/>
    <x v="13"/>
    <x v="3"/>
    <n v="5"/>
  </r>
  <r>
    <n v="306"/>
    <n v="20"/>
    <n v="10"/>
    <x v="5"/>
    <x v="0"/>
    <x v="3"/>
    <n v="4"/>
  </r>
  <r>
    <n v="307"/>
    <n v="24"/>
    <n v="10"/>
    <x v="5"/>
    <x v="0"/>
    <x v="3"/>
    <n v="4"/>
  </r>
  <r>
    <n v="308"/>
    <n v="27"/>
    <n v="10"/>
    <x v="5"/>
    <x v="54"/>
    <x v="3"/>
    <n v="1"/>
  </r>
  <r>
    <n v="309"/>
    <n v="31"/>
    <n v="10"/>
    <x v="5"/>
    <x v="8"/>
    <x v="3"/>
    <n v="5"/>
  </r>
  <r>
    <n v="310"/>
    <n v="3"/>
    <n v="11"/>
    <x v="5"/>
    <x v="30"/>
    <x v="3"/>
    <n v="0"/>
  </r>
  <r>
    <n v="311"/>
    <n v="7"/>
    <n v="11"/>
    <x v="5"/>
    <x v="0"/>
    <x v="3"/>
    <n v="4"/>
  </r>
  <r>
    <n v="312"/>
    <n v="10"/>
    <n v="11"/>
    <x v="5"/>
    <x v="0"/>
    <x v="3"/>
    <n v="4"/>
  </r>
  <r>
    <n v="313"/>
    <n v="14"/>
    <n v="11"/>
    <x v="5"/>
    <x v="29"/>
    <x v="3"/>
    <n v="2"/>
  </r>
  <r>
    <n v="314"/>
    <n v="17"/>
    <n v="11"/>
    <x v="5"/>
    <x v="37"/>
    <x v="3"/>
    <n v="5"/>
  </r>
  <r>
    <n v="315"/>
    <n v="21"/>
    <n v="11"/>
    <x v="5"/>
    <x v="55"/>
    <x v="3"/>
    <n v="1"/>
  </r>
  <r>
    <n v="316"/>
    <n v="24"/>
    <n v="11"/>
    <x v="5"/>
    <x v="3"/>
    <x v="3"/>
    <n v="0"/>
  </r>
  <r>
    <n v="317"/>
    <n v="28"/>
    <n v="11"/>
    <x v="5"/>
    <x v="12"/>
    <x v="3"/>
    <n v="1"/>
  </r>
  <r>
    <n v="318"/>
    <n v="1"/>
    <n v="12"/>
    <x v="5"/>
    <x v="28"/>
    <x v="3"/>
    <n v="0"/>
  </r>
  <r>
    <n v="319"/>
    <n v="5"/>
    <n v="12"/>
    <x v="5"/>
    <x v="18"/>
    <x v="3"/>
    <n v="1"/>
  </r>
  <r>
    <n v="320"/>
    <n v="8"/>
    <n v="12"/>
    <x v="5"/>
    <x v="19"/>
    <x v="3"/>
    <n v="4"/>
  </r>
  <r>
    <n v="321"/>
    <n v="12"/>
    <n v="12"/>
    <x v="5"/>
    <x v="58"/>
    <x v="3"/>
    <n v="4"/>
  </r>
  <r>
    <n v="322"/>
    <n v="15"/>
    <n v="12"/>
    <x v="5"/>
    <x v="20"/>
    <x v="3"/>
    <n v="4"/>
  </r>
  <r>
    <n v="323"/>
    <n v="19"/>
    <n v="12"/>
    <x v="5"/>
    <x v="34"/>
    <x v="3"/>
    <n v="3"/>
  </r>
  <r>
    <n v="324"/>
    <n v="22"/>
    <n v="12"/>
    <x v="5"/>
    <x v="24"/>
    <x v="3"/>
    <n v="1"/>
  </r>
  <r>
    <n v="325"/>
    <n v="29"/>
    <n v="12"/>
    <x v="5"/>
    <x v="4"/>
    <x v="3"/>
    <n v="0"/>
  </r>
  <r>
    <n v="326"/>
    <n v="5"/>
    <n v="1"/>
    <x v="6"/>
    <x v="40"/>
    <x v="3"/>
    <n v="5"/>
  </r>
  <r>
    <n v="327"/>
    <n v="9"/>
    <n v="1"/>
    <x v="6"/>
    <x v="34"/>
    <x v="3"/>
    <n v="3"/>
  </r>
  <r>
    <n v="328"/>
    <n v="12"/>
    <n v="1"/>
    <x v="6"/>
    <x v="56"/>
    <x v="3"/>
    <n v="0"/>
  </r>
  <r>
    <n v="329"/>
    <n v="16"/>
    <n v="1"/>
    <x v="6"/>
    <x v="55"/>
    <x v="3"/>
    <n v="1"/>
  </r>
  <r>
    <n v="330"/>
    <n v="19"/>
    <n v="1"/>
    <x v="6"/>
    <x v="15"/>
    <x v="3"/>
    <n v="3"/>
  </r>
  <r>
    <n v="331"/>
    <n v="23"/>
    <n v="1"/>
    <x v="6"/>
    <x v="10"/>
    <x v="3"/>
    <n v="1"/>
  </r>
  <r>
    <n v="332"/>
    <n v="26"/>
    <n v="1"/>
    <x v="6"/>
    <x v="39"/>
    <x v="3"/>
    <n v="2"/>
  </r>
  <r>
    <n v="333"/>
    <n v="30"/>
    <n v="1"/>
    <x v="6"/>
    <x v="20"/>
    <x v="3"/>
    <n v="4"/>
  </r>
  <r>
    <n v="334"/>
    <n v="2"/>
    <n v="2"/>
    <x v="6"/>
    <x v="21"/>
    <x v="3"/>
    <n v="1"/>
  </r>
  <r>
    <n v="335"/>
    <n v="6"/>
    <n v="2"/>
    <x v="6"/>
    <x v="36"/>
    <x v="3"/>
    <n v="2"/>
  </r>
  <r>
    <n v="336"/>
    <n v="9"/>
    <n v="2"/>
    <x v="6"/>
    <x v="27"/>
    <x v="3"/>
    <n v="2"/>
  </r>
  <r>
    <n v="337"/>
    <n v="16"/>
    <n v="2"/>
    <x v="6"/>
    <x v="48"/>
    <x v="3"/>
    <n v="5"/>
  </r>
  <r>
    <n v="338"/>
    <n v="20"/>
    <n v="2"/>
    <x v="6"/>
    <x v="4"/>
    <x v="3"/>
    <n v="0"/>
  </r>
  <r>
    <n v="339"/>
    <n v="23"/>
    <n v="2"/>
    <x v="6"/>
    <x v="16"/>
    <x v="3"/>
    <n v="0"/>
  </r>
  <r>
    <n v="340"/>
    <n v="27"/>
    <n v="2"/>
    <x v="6"/>
    <x v="1"/>
    <x v="3"/>
    <n v="0"/>
  </r>
  <r>
    <n v="341"/>
    <n v="2"/>
    <n v="3"/>
    <x v="6"/>
    <x v="23"/>
    <x v="3"/>
    <n v="4"/>
  </r>
  <r>
    <n v="342"/>
    <n v="6"/>
    <n v="3"/>
    <x v="6"/>
    <x v="40"/>
    <x v="3"/>
    <n v="5"/>
  </r>
  <r>
    <n v="343"/>
    <n v="9"/>
    <n v="3"/>
    <x v="6"/>
    <x v="29"/>
    <x v="3"/>
    <n v="2"/>
  </r>
  <r>
    <n v="344"/>
    <n v="13"/>
    <n v="3"/>
    <x v="6"/>
    <x v="33"/>
    <x v="3"/>
    <n v="3"/>
  </r>
  <r>
    <n v="345"/>
    <n v="16"/>
    <n v="3"/>
    <x v="6"/>
    <x v="50"/>
    <x v="3"/>
    <n v="4"/>
  </r>
  <r>
    <n v="346"/>
    <n v="20"/>
    <n v="3"/>
    <x v="6"/>
    <x v="13"/>
    <x v="3"/>
    <n v="5"/>
  </r>
  <r>
    <n v="347"/>
    <n v="23"/>
    <n v="3"/>
    <x v="6"/>
    <x v="4"/>
    <x v="3"/>
    <n v="0"/>
  </r>
  <r>
    <n v="348"/>
    <n v="27"/>
    <n v="3"/>
    <x v="6"/>
    <x v="44"/>
    <x v="3"/>
    <n v="5"/>
  </r>
  <r>
    <n v="349"/>
    <n v="30"/>
    <n v="3"/>
    <x v="6"/>
    <x v="46"/>
    <x v="3"/>
    <n v="0"/>
  </r>
  <r>
    <n v="350"/>
    <n v="3"/>
    <n v="4"/>
    <x v="6"/>
    <x v="14"/>
    <x v="3"/>
    <n v="0"/>
  </r>
  <r>
    <n v="351"/>
    <n v="6"/>
    <n v="4"/>
    <x v="6"/>
    <x v="13"/>
    <x v="3"/>
    <n v="5"/>
  </r>
  <r>
    <n v="352"/>
    <n v="10"/>
    <n v="4"/>
    <x v="6"/>
    <x v="9"/>
    <x v="3"/>
    <n v="2"/>
  </r>
  <r>
    <n v="353"/>
    <n v="13"/>
    <n v="4"/>
    <x v="6"/>
    <x v="8"/>
    <x v="3"/>
    <n v="5"/>
  </r>
  <r>
    <n v="354"/>
    <n v="17"/>
    <n v="4"/>
    <x v="6"/>
    <x v="12"/>
    <x v="3"/>
    <n v="1"/>
  </r>
  <r>
    <n v="355"/>
    <n v="20"/>
    <n v="4"/>
    <x v="6"/>
    <x v="13"/>
    <x v="3"/>
    <n v="5"/>
  </r>
  <r>
    <n v="356"/>
    <n v="24"/>
    <n v="4"/>
    <x v="6"/>
    <x v="37"/>
    <x v="3"/>
    <n v="5"/>
  </r>
  <r>
    <n v="357"/>
    <n v="27"/>
    <n v="4"/>
    <x v="6"/>
    <x v="30"/>
    <x v="3"/>
    <n v="0"/>
  </r>
  <r>
    <n v="358"/>
    <n v="4"/>
    <n v="5"/>
    <x v="6"/>
    <x v="55"/>
    <x v="3"/>
    <n v="1"/>
  </r>
  <r>
    <n v="359"/>
    <n v="8"/>
    <n v="5"/>
    <x v="6"/>
    <x v="39"/>
    <x v="3"/>
    <n v="2"/>
  </r>
  <r>
    <n v="360"/>
    <n v="11"/>
    <n v="5"/>
    <x v="6"/>
    <x v="8"/>
    <x v="3"/>
    <n v="5"/>
  </r>
  <r>
    <n v="361"/>
    <n v="15"/>
    <n v="5"/>
    <x v="6"/>
    <x v="57"/>
    <x v="3"/>
    <n v="3"/>
  </r>
  <r>
    <n v="362"/>
    <n v="18"/>
    <n v="5"/>
    <x v="6"/>
    <x v="50"/>
    <x v="3"/>
    <n v="4"/>
  </r>
  <r>
    <n v="363"/>
    <n v="22"/>
    <n v="5"/>
    <x v="6"/>
    <x v="17"/>
    <x v="3"/>
    <n v="4"/>
  </r>
  <r>
    <n v="364"/>
    <n v="25"/>
    <n v="5"/>
    <x v="6"/>
    <x v="16"/>
    <x v="3"/>
    <n v="0"/>
  </r>
  <r>
    <n v="365"/>
    <n v="29"/>
    <n v="5"/>
    <x v="6"/>
    <x v="15"/>
    <x v="3"/>
    <n v="3"/>
  </r>
  <r>
    <n v="366"/>
    <n v="1"/>
    <n v="6"/>
    <x v="6"/>
    <x v="56"/>
    <x v="3"/>
    <n v="0"/>
  </r>
  <r>
    <n v="367"/>
    <n v="5"/>
    <n v="6"/>
    <x v="6"/>
    <x v="34"/>
    <x v="3"/>
    <n v="3"/>
  </r>
  <r>
    <n v="368"/>
    <n v="8"/>
    <n v="6"/>
    <x v="6"/>
    <x v="32"/>
    <x v="3"/>
    <n v="3"/>
  </r>
  <r>
    <n v="369"/>
    <n v="12"/>
    <n v="6"/>
    <x v="6"/>
    <x v="13"/>
    <x v="3"/>
    <n v="5"/>
  </r>
  <r>
    <n v="370"/>
    <n v="15"/>
    <n v="6"/>
    <x v="6"/>
    <x v="48"/>
    <x v="3"/>
    <n v="5"/>
  </r>
  <r>
    <n v="371"/>
    <n v="19"/>
    <n v="6"/>
    <x v="6"/>
    <x v="51"/>
    <x v="3"/>
    <n v="0"/>
  </r>
  <r>
    <n v="372"/>
    <n v="22"/>
    <n v="6"/>
    <x v="6"/>
    <x v="35"/>
    <x v="3"/>
    <n v="5"/>
  </r>
  <r>
    <n v="373"/>
    <n v="26"/>
    <n v="6"/>
    <x v="6"/>
    <x v="14"/>
    <x v="3"/>
    <n v="0"/>
  </r>
  <r>
    <n v="374"/>
    <n v="29"/>
    <n v="6"/>
    <x v="6"/>
    <x v="16"/>
    <x v="3"/>
    <n v="0"/>
  </r>
  <r>
    <n v="375"/>
    <n v="3"/>
    <n v="7"/>
    <x v="6"/>
    <x v="16"/>
    <x v="3"/>
    <n v="0"/>
  </r>
  <r>
    <n v="376"/>
    <n v="6"/>
    <n v="7"/>
    <x v="6"/>
    <x v="23"/>
    <x v="3"/>
    <n v="4"/>
  </r>
  <r>
    <n v="377"/>
    <n v="10"/>
    <n v="7"/>
    <x v="6"/>
    <x v="49"/>
    <x v="3"/>
    <n v="4"/>
  </r>
  <r>
    <n v="378"/>
    <n v="13"/>
    <n v="7"/>
    <x v="6"/>
    <x v="0"/>
    <x v="3"/>
    <n v="4"/>
  </r>
  <r>
    <n v="379"/>
    <n v="17"/>
    <n v="7"/>
    <x v="6"/>
    <x v="43"/>
    <x v="3"/>
    <n v="5"/>
  </r>
  <r>
    <n v="380"/>
    <n v="20"/>
    <n v="7"/>
    <x v="6"/>
    <x v="31"/>
    <x v="3"/>
    <n v="2"/>
  </r>
  <r>
    <n v="381"/>
    <n v="24"/>
    <n v="7"/>
    <x v="6"/>
    <x v="42"/>
    <x v="3"/>
    <n v="2"/>
  </r>
  <r>
    <n v="382"/>
    <n v="27"/>
    <n v="7"/>
    <x v="6"/>
    <x v="57"/>
    <x v="3"/>
    <n v="3"/>
  </r>
  <r>
    <n v="383"/>
    <n v="31"/>
    <n v="7"/>
    <x v="6"/>
    <x v="6"/>
    <x v="3"/>
    <n v="5"/>
  </r>
  <r>
    <n v="384"/>
    <n v="3"/>
    <n v="8"/>
    <x v="6"/>
    <x v="29"/>
    <x v="3"/>
    <n v="2"/>
  </r>
  <r>
    <n v="385"/>
    <n v="7"/>
    <n v="8"/>
    <x v="6"/>
    <x v="59"/>
    <x v="3"/>
    <n v="1"/>
  </r>
  <r>
    <n v="386"/>
    <n v="10"/>
    <n v="8"/>
    <x v="6"/>
    <x v="2"/>
    <x v="3"/>
    <n v="3"/>
  </r>
  <r>
    <n v="387"/>
    <n v="14"/>
    <n v="8"/>
    <x v="6"/>
    <x v="11"/>
    <x v="3"/>
    <n v="4"/>
  </r>
  <r>
    <n v="388"/>
    <n v="17"/>
    <n v="8"/>
    <x v="6"/>
    <x v="37"/>
    <x v="3"/>
    <n v="5"/>
  </r>
  <r>
    <n v="389"/>
    <n v="21"/>
    <n v="8"/>
    <x v="6"/>
    <x v="59"/>
    <x v="3"/>
    <n v="1"/>
  </r>
  <r>
    <n v="390"/>
    <n v="24"/>
    <n v="8"/>
    <x v="6"/>
    <x v="55"/>
    <x v="3"/>
    <n v="1"/>
  </r>
  <r>
    <n v="391"/>
    <n v="28"/>
    <n v="8"/>
    <x v="6"/>
    <x v="12"/>
    <x v="3"/>
    <n v="1"/>
  </r>
  <r>
    <n v="392"/>
    <n v="31"/>
    <n v="8"/>
    <x v="6"/>
    <x v="57"/>
    <x v="3"/>
    <n v="3"/>
  </r>
  <r>
    <n v="393"/>
    <n v="4"/>
    <n v="9"/>
    <x v="6"/>
    <x v="3"/>
    <x v="3"/>
    <n v="0"/>
  </r>
  <r>
    <n v="394"/>
    <n v="7"/>
    <n v="9"/>
    <x v="6"/>
    <x v="16"/>
    <x v="3"/>
    <n v="0"/>
  </r>
  <r>
    <n v="395"/>
    <n v="11"/>
    <n v="9"/>
    <x v="6"/>
    <x v="21"/>
    <x v="3"/>
    <n v="1"/>
  </r>
  <r>
    <n v="396"/>
    <n v="14"/>
    <n v="9"/>
    <x v="6"/>
    <x v="49"/>
    <x v="3"/>
    <n v="4"/>
  </r>
  <r>
    <n v="397"/>
    <n v="18"/>
    <n v="9"/>
    <x v="6"/>
    <x v="16"/>
    <x v="3"/>
    <n v="0"/>
  </r>
  <r>
    <n v="398"/>
    <n v="21"/>
    <n v="9"/>
    <x v="6"/>
    <x v="15"/>
    <x v="3"/>
    <n v="3"/>
  </r>
  <r>
    <n v="399"/>
    <n v="25"/>
    <n v="9"/>
    <x v="6"/>
    <x v="41"/>
    <x v="3"/>
    <n v="2"/>
  </r>
  <r>
    <n v="400"/>
    <n v="28"/>
    <n v="9"/>
    <x v="6"/>
    <x v="14"/>
    <x v="3"/>
    <n v="0"/>
  </r>
  <r>
    <n v="401"/>
    <n v="2"/>
    <n v="10"/>
    <x v="6"/>
    <x v="7"/>
    <x v="3"/>
    <n v="5"/>
  </r>
  <r>
    <n v="402"/>
    <n v="5"/>
    <n v="10"/>
    <x v="6"/>
    <x v="16"/>
    <x v="3"/>
    <n v="0"/>
  </r>
  <r>
    <n v="403"/>
    <n v="9"/>
    <n v="10"/>
    <x v="6"/>
    <x v="12"/>
    <x v="3"/>
    <n v="1"/>
  </r>
  <r>
    <n v="404"/>
    <n v="12"/>
    <n v="10"/>
    <x v="6"/>
    <x v="4"/>
    <x v="3"/>
    <n v="0"/>
  </r>
  <r>
    <n v="405"/>
    <n v="16"/>
    <n v="10"/>
    <x v="6"/>
    <x v="29"/>
    <x v="3"/>
    <n v="2"/>
  </r>
  <r>
    <n v="406"/>
    <n v="19"/>
    <n v="10"/>
    <x v="6"/>
    <x v="55"/>
    <x v="3"/>
    <n v="1"/>
  </r>
  <r>
    <n v="407"/>
    <n v="23"/>
    <n v="10"/>
    <x v="6"/>
    <x v="40"/>
    <x v="3"/>
    <n v="5"/>
  </r>
  <r>
    <n v="408"/>
    <n v="26"/>
    <n v="10"/>
    <x v="6"/>
    <x v="42"/>
    <x v="3"/>
    <n v="2"/>
  </r>
  <r>
    <n v="409"/>
    <n v="30"/>
    <n v="10"/>
    <x v="6"/>
    <x v="59"/>
    <x v="3"/>
    <n v="1"/>
  </r>
  <r>
    <n v="410"/>
    <n v="2"/>
    <n v="11"/>
    <x v="6"/>
    <x v="29"/>
    <x v="3"/>
    <n v="2"/>
  </r>
  <r>
    <n v="411"/>
    <n v="6"/>
    <n v="11"/>
    <x v="6"/>
    <x v="57"/>
    <x v="3"/>
    <n v="3"/>
  </r>
  <r>
    <n v="412"/>
    <n v="9"/>
    <n v="11"/>
    <x v="6"/>
    <x v="25"/>
    <x v="3"/>
    <n v="2"/>
  </r>
  <r>
    <n v="413"/>
    <n v="13"/>
    <n v="11"/>
    <x v="6"/>
    <x v="34"/>
    <x v="3"/>
    <n v="3"/>
  </r>
  <r>
    <n v="414"/>
    <n v="16"/>
    <n v="11"/>
    <x v="6"/>
    <x v="44"/>
    <x v="3"/>
    <n v="5"/>
  </r>
  <r>
    <n v="415"/>
    <n v="20"/>
    <n v="11"/>
    <x v="6"/>
    <x v="4"/>
    <x v="3"/>
    <n v="0"/>
  </r>
  <r>
    <n v="416"/>
    <n v="23"/>
    <n v="11"/>
    <x v="6"/>
    <x v="6"/>
    <x v="3"/>
    <n v="5"/>
  </r>
  <r>
    <n v="417"/>
    <n v="27"/>
    <n v="11"/>
    <x v="6"/>
    <x v="25"/>
    <x v="3"/>
    <n v="2"/>
  </r>
  <r>
    <n v="418"/>
    <n v="30"/>
    <n v="11"/>
    <x v="6"/>
    <x v="17"/>
    <x v="3"/>
    <n v="4"/>
  </r>
  <r>
    <n v="419"/>
    <n v="4"/>
    <n v="12"/>
    <x v="6"/>
    <x v="7"/>
    <x v="3"/>
    <n v="5"/>
  </r>
  <r>
    <n v="420"/>
    <n v="7"/>
    <n v="12"/>
    <x v="6"/>
    <x v="31"/>
    <x v="3"/>
    <n v="2"/>
  </r>
  <r>
    <n v="421"/>
    <n v="11"/>
    <n v="12"/>
    <x v="6"/>
    <x v="15"/>
    <x v="3"/>
    <n v="3"/>
  </r>
  <r>
    <n v="422"/>
    <n v="14"/>
    <n v="12"/>
    <x v="6"/>
    <x v="15"/>
    <x v="3"/>
    <n v="3"/>
  </r>
  <r>
    <n v="423"/>
    <n v="18"/>
    <n v="12"/>
    <x v="6"/>
    <x v="47"/>
    <x v="3"/>
    <n v="3"/>
  </r>
  <r>
    <n v="424"/>
    <n v="21"/>
    <n v="12"/>
    <x v="6"/>
    <x v="59"/>
    <x v="3"/>
    <n v="1"/>
  </r>
  <r>
    <n v="425"/>
    <n v="28"/>
    <n v="12"/>
    <x v="6"/>
    <x v="53"/>
    <x v="3"/>
    <n v="3"/>
  </r>
  <r>
    <n v="426"/>
    <n v="4"/>
    <n v="1"/>
    <x v="7"/>
    <x v="19"/>
    <x v="3"/>
    <n v="4"/>
  </r>
  <r>
    <n v="427"/>
    <n v="8"/>
    <n v="1"/>
    <x v="7"/>
    <x v="29"/>
    <x v="3"/>
    <n v="2"/>
  </r>
  <r>
    <n v="428"/>
    <n v="11"/>
    <n v="1"/>
    <x v="7"/>
    <x v="42"/>
    <x v="3"/>
    <n v="2"/>
  </r>
  <r>
    <n v="429"/>
    <n v="15"/>
    <n v="1"/>
    <x v="7"/>
    <x v="2"/>
    <x v="3"/>
    <n v="3"/>
  </r>
  <r>
    <n v="430"/>
    <n v="18"/>
    <n v="1"/>
    <x v="7"/>
    <x v="9"/>
    <x v="3"/>
    <n v="2"/>
  </r>
  <r>
    <n v="431"/>
    <n v="22"/>
    <n v="1"/>
    <x v="7"/>
    <x v="15"/>
    <x v="3"/>
    <n v="3"/>
  </r>
  <r>
    <n v="432"/>
    <n v="25"/>
    <n v="1"/>
    <x v="7"/>
    <x v="41"/>
    <x v="3"/>
    <n v="2"/>
  </r>
  <r>
    <n v="433"/>
    <n v="29"/>
    <n v="1"/>
    <x v="7"/>
    <x v="12"/>
    <x v="3"/>
    <n v="1"/>
  </r>
  <r>
    <n v="434"/>
    <n v="1"/>
    <n v="2"/>
    <x v="7"/>
    <x v="48"/>
    <x v="3"/>
    <n v="5"/>
  </r>
  <r>
    <n v="435"/>
    <n v="5"/>
    <n v="2"/>
    <x v="7"/>
    <x v="57"/>
    <x v="3"/>
    <n v="3"/>
  </r>
  <r>
    <n v="436"/>
    <n v="8"/>
    <n v="2"/>
    <x v="7"/>
    <x v="39"/>
    <x v="3"/>
    <n v="2"/>
  </r>
  <r>
    <n v="437"/>
    <n v="12"/>
    <n v="2"/>
    <x v="7"/>
    <x v="20"/>
    <x v="3"/>
    <n v="4"/>
  </r>
  <r>
    <n v="438"/>
    <n v="15"/>
    <n v="2"/>
    <x v="7"/>
    <x v="28"/>
    <x v="3"/>
    <n v="0"/>
  </r>
  <r>
    <n v="439"/>
    <n v="19"/>
    <n v="2"/>
    <x v="7"/>
    <x v="39"/>
    <x v="3"/>
    <n v="2"/>
  </r>
  <r>
    <n v="440"/>
    <n v="22"/>
    <n v="2"/>
    <x v="7"/>
    <x v="11"/>
    <x v="3"/>
    <n v="4"/>
  </r>
  <r>
    <n v="441"/>
    <n v="26"/>
    <n v="2"/>
    <x v="7"/>
    <x v="14"/>
    <x v="3"/>
    <n v="0"/>
  </r>
  <r>
    <n v="442"/>
    <n v="1"/>
    <n v="3"/>
    <x v="7"/>
    <x v="3"/>
    <x v="3"/>
    <n v="0"/>
  </r>
  <r>
    <n v="443"/>
    <n v="8"/>
    <n v="3"/>
    <x v="7"/>
    <x v="45"/>
    <x v="3"/>
    <n v="2"/>
  </r>
  <r>
    <n v="444"/>
    <n v="12"/>
    <n v="3"/>
    <x v="7"/>
    <x v="29"/>
    <x v="3"/>
    <n v="2"/>
  </r>
  <r>
    <n v="445"/>
    <n v="15"/>
    <n v="3"/>
    <x v="7"/>
    <x v="7"/>
    <x v="3"/>
    <n v="5"/>
  </r>
  <r>
    <n v="446"/>
    <n v="19"/>
    <n v="3"/>
    <x v="7"/>
    <x v="11"/>
    <x v="3"/>
    <n v="4"/>
  </r>
  <r>
    <n v="447"/>
    <n v="22"/>
    <n v="3"/>
    <x v="7"/>
    <x v="34"/>
    <x v="3"/>
    <n v="3"/>
  </r>
  <r>
    <n v="448"/>
    <n v="26"/>
    <n v="3"/>
    <x v="7"/>
    <x v="49"/>
    <x v="3"/>
    <n v="4"/>
  </r>
  <r>
    <n v="449"/>
    <n v="29"/>
    <n v="3"/>
    <x v="7"/>
    <x v="4"/>
    <x v="3"/>
    <n v="0"/>
  </r>
  <r>
    <n v="450"/>
    <n v="2"/>
    <n v="4"/>
    <x v="7"/>
    <x v="4"/>
    <x v="3"/>
    <n v="0"/>
  </r>
  <r>
    <n v="451"/>
    <n v="5"/>
    <n v="4"/>
    <x v="7"/>
    <x v="18"/>
    <x v="3"/>
    <n v="1"/>
  </r>
  <r>
    <n v="452"/>
    <n v="9"/>
    <n v="4"/>
    <x v="7"/>
    <x v="12"/>
    <x v="3"/>
    <n v="1"/>
  </r>
  <r>
    <n v="453"/>
    <n v="12"/>
    <n v="4"/>
    <x v="7"/>
    <x v="53"/>
    <x v="3"/>
    <n v="3"/>
  </r>
  <r>
    <n v="454"/>
    <n v="16"/>
    <n v="4"/>
    <x v="7"/>
    <x v="6"/>
    <x v="3"/>
    <n v="5"/>
  </r>
  <r>
    <n v="455"/>
    <n v="19"/>
    <n v="4"/>
    <x v="7"/>
    <x v="30"/>
    <x v="3"/>
    <n v="0"/>
  </r>
  <r>
    <n v="456"/>
    <n v="23"/>
    <n v="4"/>
    <x v="7"/>
    <x v="41"/>
    <x v="3"/>
    <n v="2"/>
  </r>
  <r>
    <n v="457"/>
    <n v="26"/>
    <n v="4"/>
    <x v="7"/>
    <x v="41"/>
    <x v="3"/>
    <n v="2"/>
  </r>
  <r>
    <n v="458"/>
    <n v="30"/>
    <n v="4"/>
    <x v="7"/>
    <x v="32"/>
    <x v="3"/>
    <n v="3"/>
  </r>
  <r>
    <n v="459"/>
    <n v="3"/>
    <n v="5"/>
    <x v="7"/>
    <x v="24"/>
    <x v="3"/>
    <n v="1"/>
  </r>
  <r>
    <n v="460"/>
    <n v="7"/>
    <n v="5"/>
    <x v="7"/>
    <x v="36"/>
    <x v="3"/>
    <n v="2"/>
  </r>
  <r>
    <n v="461"/>
    <n v="10"/>
    <n v="5"/>
    <x v="7"/>
    <x v="39"/>
    <x v="3"/>
    <n v="2"/>
  </r>
  <r>
    <n v="462"/>
    <n v="14"/>
    <n v="5"/>
    <x v="7"/>
    <x v="5"/>
    <x v="3"/>
    <n v="1"/>
  </r>
  <r>
    <n v="463"/>
    <n v="17"/>
    <n v="5"/>
    <x v="7"/>
    <x v="49"/>
    <x v="3"/>
    <n v="4"/>
  </r>
  <r>
    <n v="464"/>
    <n v="21"/>
    <n v="5"/>
    <x v="7"/>
    <x v="22"/>
    <x v="3"/>
    <n v="3"/>
  </r>
  <r>
    <n v="465"/>
    <n v="24"/>
    <n v="5"/>
    <x v="7"/>
    <x v="35"/>
    <x v="3"/>
    <n v="5"/>
  </r>
  <r>
    <n v="466"/>
    <n v="28"/>
    <n v="5"/>
    <x v="7"/>
    <x v="39"/>
    <x v="3"/>
    <n v="2"/>
  </r>
  <r>
    <n v="467"/>
    <n v="31"/>
    <n v="5"/>
    <x v="7"/>
    <x v="27"/>
    <x v="3"/>
    <n v="2"/>
  </r>
  <r>
    <n v="468"/>
    <n v="4"/>
    <n v="6"/>
    <x v="7"/>
    <x v="52"/>
    <x v="3"/>
    <n v="3"/>
  </r>
  <r>
    <n v="469"/>
    <n v="7"/>
    <n v="6"/>
    <x v="7"/>
    <x v="25"/>
    <x v="3"/>
    <n v="2"/>
  </r>
  <r>
    <n v="470"/>
    <n v="11"/>
    <n v="6"/>
    <x v="7"/>
    <x v="54"/>
    <x v="3"/>
    <n v="1"/>
  </r>
  <r>
    <n v="471"/>
    <n v="14"/>
    <n v="6"/>
    <x v="7"/>
    <x v="16"/>
    <x v="3"/>
    <n v="0"/>
  </r>
  <r>
    <n v="472"/>
    <n v="18"/>
    <n v="6"/>
    <x v="7"/>
    <x v="39"/>
    <x v="3"/>
    <n v="2"/>
  </r>
  <r>
    <n v="473"/>
    <n v="21"/>
    <n v="6"/>
    <x v="7"/>
    <x v="17"/>
    <x v="3"/>
    <n v="4"/>
  </r>
  <r>
    <n v="474"/>
    <n v="25"/>
    <n v="6"/>
    <x v="7"/>
    <x v="19"/>
    <x v="3"/>
    <n v="4"/>
  </r>
  <r>
    <n v="475"/>
    <n v="28"/>
    <n v="6"/>
    <x v="7"/>
    <x v="44"/>
    <x v="3"/>
    <n v="5"/>
  </r>
  <r>
    <n v="476"/>
    <n v="2"/>
    <n v="7"/>
    <x v="7"/>
    <x v="8"/>
    <x v="3"/>
    <n v="5"/>
  </r>
  <r>
    <n v="477"/>
    <n v="5"/>
    <n v="7"/>
    <x v="7"/>
    <x v="3"/>
    <x v="3"/>
    <n v="0"/>
  </r>
  <r>
    <n v="478"/>
    <n v="9"/>
    <n v="7"/>
    <x v="7"/>
    <x v="28"/>
    <x v="3"/>
    <n v="0"/>
  </r>
  <r>
    <n v="479"/>
    <n v="12"/>
    <n v="7"/>
    <x v="7"/>
    <x v="45"/>
    <x v="3"/>
    <n v="2"/>
  </r>
  <r>
    <n v="480"/>
    <n v="16"/>
    <n v="7"/>
    <x v="7"/>
    <x v="21"/>
    <x v="3"/>
    <n v="1"/>
  </r>
  <r>
    <n v="481"/>
    <n v="19"/>
    <n v="7"/>
    <x v="7"/>
    <x v="20"/>
    <x v="3"/>
    <n v="4"/>
  </r>
  <r>
    <n v="482"/>
    <n v="23"/>
    <n v="7"/>
    <x v="7"/>
    <x v="34"/>
    <x v="3"/>
    <n v="3"/>
  </r>
  <r>
    <n v="483"/>
    <n v="26"/>
    <n v="7"/>
    <x v="7"/>
    <x v="59"/>
    <x v="3"/>
    <n v="1"/>
  </r>
  <r>
    <n v="484"/>
    <n v="30"/>
    <n v="7"/>
    <x v="7"/>
    <x v="59"/>
    <x v="3"/>
    <n v="1"/>
  </r>
  <r>
    <n v="485"/>
    <n v="2"/>
    <n v="8"/>
    <x v="7"/>
    <x v="31"/>
    <x v="3"/>
    <n v="2"/>
  </r>
  <r>
    <n v="486"/>
    <n v="6"/>
    <n v="8"/>
    <x v="7"/>
    <x v="46"/>
    <x v="3"/>
    <n v="0"/>
  </r>
  <r>
    <n v="487"/>
    <n v="9"/>
    <n v="8"/>
    <x v="7"/>
    <x v="44"/>
    <x v="3"/>
    <n v="5"/>
  </r>
  <r>
    <n v="488"/>
    <n v="13"/>
    <n v="8"/>
    <x v="7"/>
    <x v="23"/>
    <x v="3"/>
    <n v="4"/>
  </r>
  <r>
    <n v="489"/>
    <n v="16"/>
    <n v="8"/>
    <x v="7"/>
    <x v="7"/>
    <x v="3"/>
    <n v="5"/>
  </r>
  <r>
    <n v="490"/>
    <n v="20"/>
    <n v="8"/>
    <x v="7"/>
    <x v="48"/>
    <x v="3"/>
    <n v="5"/>
  </r>
  <r>
    <n v="491"/>
    <n v="23"/>
    <n v="8"/>
    <x v="7"/>
    <x v="8"/>
    <x v="3"/>
    <n v="5"/>
  </r>
  <r>
    <n v="492"/>
    <n v="27"/>
    <n v="8"/>
    <x v="7"/>
    <x v="3"/>
    <x v="3"/>
    <n v="0"/>
  </r>
  <r>
    <n v="493"/>
    <n v="30"/>
    <n v="8"/>
    <x v="7"/>
    <x v="59"/>
    <x v="3"/>
    <n v="1"/>
  </r>
  <r>
    <n v="494"/>
    <n v="3"/>
    <n v="9"/>
    <x v="7"/>
    <x v="7"/>
    <x v="3"/>
    <n v="5"/>
  </r>
  <r>
    <n v="495"/>
    <n v="6"/>
    <n v="9"/>
    <x v="7"/>
    <x v="46"/>
    <x v="3"/>
    <n v="0"/>
  </r>
  <r>
    <n v="496"/>
    <n v="10"/>
    <n v="9"/>
    <x v="7"/>
    <x v="39"/>
    <x v="3"/>
    <n v="2"/>
  </r>
  <r>
    <n v="497"/>
    <n v="13"/>
    <n v="9"/>
    <x v="7"/>
    <x v="26"/>
    <x v="3"/>
    <n v="1"/>
  </r>
  <r>
    <n v="498"/>
    <n v="17"/>
    <n v="9"/>
    <x v="7"/>
    <x v="3"/>
    <x v="3"/>
    <n v="0"/>
  </r>
  <r>
    <n v="499"/>
    <n v="20"/>
    <n v="9"/>
    <x v="7"/>
    <x v="16"/>
    <x v="3"/>
    <n v="0"/>
  </r>
  <r>
    <n v="500"/>
    <n v="27"/>
    <n v="9"/>
    <x v="7"/>
    <x v="39"/>
    <x v="3"/>
    <n v="2"/>
  </r>
  <r>
    <n v="501"/>
    <n v="1"/>
    <n v="10"/>
    <x v="7"/>
    <x v="42"/>
    <x v="3"/>
    <n v="2"/>
  </r>
  <r>
    <n v="502"/>
    <n v="4"/>
    <n v="10"/>
    <x v="7"/>
    <x v="25"/>
    <x v="3"/>
    <n v="2"/>
  </r>
  <r>
    <n v="503"/>
    <n v="8"/>
    <n v="10"/>
    <x v="7"/>
    <x v="41"/>
    <x v="3"/>
    <n v="2"/>
  </r>
  <r>
    <n v="504"/>
    <n v="11"/>
    <n v="10"/>
    <x v="7"/>
    <x v="46"/>
    <x v="3"/>
    <n v="0"/>
  </r>
  <r>
    <n v="505"/>
    <n v="15"/>
    <n v="10"/>
    <x v="7"/>
    <x v="28"/>
    <x v="3"/>
    <n v="0"/>
  </r>
  <r>
    <n v="506"/>
    <n v="18"/>
    <n v="10"/>
    <x v="7"/>
    <x v="24"/>
    <x v="3"/>
    <n v="1"/>
  </r>
  <r>
    <n v="507"/>
    <n v="22"/>
    <n v="10"/>
    <x v="7"/>
    <x v="41"/>
    <x v="3"/>
    <n v="2"/>
  </r>
  <r>
    <n v="508"/>
    <n v="25"/>
    <n v="10"/>
    <x v="7"/>
    <x v="24"/>
    <x v="3"/>
    <n v="1"/>
  </r>
  <r>
    <n v="509"/>
    <n v="29"/>
    <n v="10"/>
    <x v="7"/>
    <x v="33"/>
    <x v="3"/>
    <n v="3"/>
  </r>
  <r>
    <n v="510"/>
    <n v="1"/>
    <n v="11"/>
    <x v="7"/>
    <x v="4"/>
    <x v="3"/>
    <n v="0"/>
  </r>
  <r>
    <n v="511"/>
    <n v="5"/>
    <n v="11"/>
    <x v="7"/>
    <x v="15"/>
    <x v="3"/>
    <n v="3"/>
  </r>
  <r>
    <n v="512"/>
    <n v="8"/>
    <n v="11"/>
    <x v="7"/>
    <x v="51"/>
    <x v="3"/>
    <n v="0"/>
  </r>
  <r>
    <n v="513"/>
    <n v="12"/>
    <n v="11"/>
    <x v="7"/>
    <x v="5"/>
    <x v="3"/>
    <n v="1"/>
  </r>
  <r>
    <n v="514"/>
    <n v="15"/>
    <n v="11"/>
    <x v="7"/>
    <x v="2"/>
    <x v="3"/>
    <n v="3"/>
  </r>
  <r>
    <n v="515"/>
    <n v="19"/>
    <n v="11"/>
    <x v="7"/>
    <x v="24"/>
    <x v="3"/>
    <n v="1"/>
  </r>
  <r>
    <n v="516"/>
    <n v="22"/>
    <n v="11"/>
    <x v="7"/>
    <x v="26"/>
    <x v="3"/>
    <n v="1"/>
  </r>
  <r>
    <n v="517"/>
    <n v="26"/>
    <n v="11"/>
    <x v="7"/>
    <x v="42"/>
    <x v="3"/>
    <n v="2"/>
  </r>
  <r>
    <n v="518"/>
    <n v="29"/>
    <n v="11"/>
    <x v="7"/>
    <x v="24"/>
    <x v="3"/>
    <n v="1"/>
  </r>
  <r>
    <n v="519"/>
    <n v="3"/>
    <n v="12"/>
    <x v="7"/>
    <x v="5"/>
    <x v="3"/>
    <n v="1"/>
  </r>
  <r>
    <n v="520"/>
    <n v="6"/>
    <n v="12"/>
    <x v="7"/>
    <x v="33"/>
    <x v="3"/>
    <n v="3"/>
  </r>
  <r>
    <n v="521"/>
    <n v="10"/>
    <n v="12"/>
    <x v="7"/>
    <x v="9"/>
    <x v="3"/>
    <n v="2"/>
  </r>
  <r>
    <n v="522"/>
    <n v="13"/>
    <n v="12"/>
    <x v="7"/>
    <x v="9"/>
    <x v="3"/>
    <n v="2"/>
  </r>
  <r>
    <n v="523"/>
    <n v="17"/>
    <n v="12"/>
    <x v="7"/>
    <x v="52"/>
    <x v="3"/>
    <n v="3"/>
  </r>
  <r>
    <n v="524"/>
    <n v="20"/>
    <n v="12"/>
    <x v="7"/>
    <x v="58"/>
    <x v="3"/>
    <n v="4"/>
  </r>
  <r>
    <n v="525"/>
    <n v="27"/>
    <n v="12"/>
    <x v="7"/>
    <x v="17"/>
    <x v="3"/>
    <n v="4"/>
  </r>
  <r>
    <n v="526"/>
    <n v="3"/>
    <n v="1"/>
    <x v="8"/>
    <x v="2"/>
    <x v="3"/>
    <n v="3"/>
  </r>
  <r>
    <n v="527"/>
    <n v="7"/>
    <n v="1"/>
    <x v="8"/>
    <x v="44"/>
    <x v="3"/>
    <n v="5"/>
  </r>
  <r>
    <n v="528"/>
    <n v="10"/>
    <n v="1"/>
    <x v="8"/>
    <x v="55"/>
    <x v="3"/>
    <n v="1"/>
  </r>
  <r>
    <n v="529"/>
    <n v="14"/>
    <n v="1"/>
    <x v="8"/>
    <x v="34"/>
    <x v="3"/>
    <n v="3"/>
  </r>
  <r>
    <n v="530"/>
    <n v="17"/>
    <n v="1"/>
    <x v="8"/>
    <x v="4"/>
    <x v="3"/>
    <n v="0"/>
  </r>
  <r>
    <n v="531"/>
    <n v="21"/>
    <n v="1"/>
    <x v="8"/>
    <x v="56"/>
    <x v="3"/>
    <n v="0"/>
  </r>
  <r>
    <n v="532"/>
    <n v="24"/>
    <n v="1"/>
    <x v="8"/>
    <x v="7"/>
    <x v="3"/>
    <n v="5"/>
  </r>
  <r>
    <n v="533"/>
    <n v="28"/>
    <n v="1"/>
    <x v="8"/>
    <x v="43"/>
    <x v="3"/>
    <n v="5"/>
  </r>
  <r>
    <n v="534"/>
    <n v="31"/>
    <n v="1"/>
    <x v="8"/>
    <x v="46"/>
    <x v="3"/>
    <n v="0"/>
  </r>
  <r>
    <n v="535"/>
    <n v="4"/>
    <n v="2"/>
    <x v="8"/>
    <x v="6"/>
    <x v="3"/>
    <n v="5"/>
  </r>
  <r>
    <n v="536"/>
    <n v="7"/>
    <n v="2"/>
    <x v="8"/>
    <x v="24"/>
    <x v="3"/>
    <n v="1"/>
  </r>
  <r>
    <n v="537"/>
    <n v="11"/>
    <n v="2"/>
    <x v="8"/>
    <x v="53"/>
    <x v="3"/>
    <n v="3"/>
  </r>
  <r>
    <n v="538"/>
    <n v="14"/>
    <n v="2"/>
    <x v="8"/>
    <x v="9"/>
    <x v="3"/>
    <n v="2"/>
  </r>
  <r>
    <n v="539"/>
    <n v="18"/>
    <n v="2"/>
    <x v="8"/>
    <x v="3"/>
    <x v="3"/>
    <n v="0"/>
  </r>
  <r>
    <n v="540"/>
    <n v="21"/>
    <n v="2"/>
    <x v="8"/>
    <x v="20"/>
    <x v="3"/>
    <n v="4"/>
  </r>
  <r>
    <n v="541"/>
    <n v="28"/>
    <n v="2"/>
    <x v="8"/>
    <x v="26"/>
    <x v="3"/>
    <n v="1"/>
  </r>
  <r>
    <n v="542"/>
    <n v="3"/>
    <n v="3"/>
    <x v="8"/>
    <x v="42"/>
    <x v="3"/>
    <n v="2"/>
  </r>
  <r>
    <n v="543"/>
    <n v="6"/>
    <n v="3"/>
    <x v="8"/>
    <x v="38"/>
    <x v="3"/>
    <n v="4"/>
  </r>
  <r>
    <n v="544"/>
    <n v="10"/>
    <n v="3"/>
    <x v="8"/>
    <x v="11"/>
    <x v="3"/>
    <n v="4"/>
  </r>
  <r>
    <n v="545"/>
    <n v="13"/>
    <n v="3"/>
    <x v="8"/>
    <x v="39"/>
    <x v="3"/>
    <n v="2"/>
  </r>
  <r>
    <n v="546"/>
    <n v="17"/>
    <n v="3"/>
    <x v="8"/>
    <x v="18"/>
    <x v="3"/>
    <n v="1"/>
  </r>
  <r>
    <n v="547"/>
    <n v="20"/>
    <n v="3"/>
    <x v="8"/>
    <x v="7"/>
    <x v="3"/>
    <n v="5"/>
  </r>
  <r>
    <n v="548"/>
    <n v="24"/>
    <n v="3"/>
    <x v="8"/>
    <x v="11"/>
    <x v="3"/>
    <n v="4"/>
  </r>
  <r>
    <n v="549"/>
    <n v="27"/>
    <n v="3"/>
    <x v="8"/>
    <x v="27"/>
    <x v="3"/>
    <n v="2"/>
  </r>
  <r>
    <n v="550"/>
    <n v="31"/>
    <n v="3"/>
    <x v="8"/>
    <x v="22"/>
    <x v="3"/>
    <n v="3"/>
  </r>
  <r>
    <n v="551"/>
    <n v="3"/>
    <n v="4"/>
    <x v="8"/>
    <x v="25"/>
    <x v="3"/>
    <n v="2"/>
  </r>
  <r>
    <n v="552"/>
    <n v="7"/>
    <n v="4"/>
    <x v="8"/>
    <x v="11"/>
    <x v="3"/>
    <n v="4"/>
  </r>
  <r>
    <n v="553"/>
    <n v="10"/>
    <n v="4"/>
    <x v="8"/>
    <x v="7"/>
    <x v="3"/>
    <n v="5"/>
  </r>
  <r>
    <n v="554"/>
    <n v="14"/>
    <n v="4"/>
    <x v="8"/>
    <x v="24"/>
    <x v="3"/>
    <n v="1"/>
  </r>
  <r>
    <n v="555"/>
    <n v="17"/>
    <n v="4"/>
    <x v="8"/>
    <x v="34"/>
    <x v="3"/>
    <n v="3"/>
  </r>
  <r>
    <n v="556"/>
    <n v="21"/>
    <n v="4"/>
    <x v="8"/>
    <x v="34"/>
    <x v="3"/>
    <n v="3"/>
  </r>
  <r>
    <n v="557"/>
    <n v="24"/>
    <n v="4"/>
    <x v="8"/>
    <x v="36"/>
    <x v="3"/>
    <n v="2"/>
  </r>
  <r>
    <n v="558"/>
    <n v="28"/>
    <n v="4"/>
    <x v="8"/>
    <x v="37"/>
    <x v="3"/>
    <n v="5"/>
  </r>
  <r>
    <n v="559"/>
    <n v="1"/>
    <n v="5"/>
    <x v="8"/>
    <x v="26"/>
    <x v="3"/>
    <n v="1"/>
  </r>
  <r>
    <n v="560"/>
    <n v="5"/>
    <n v="5"/>
    <x v="8"/>
    <x v="31"/>
    <x v="3"/>
    <n v="2"/>
  </r>
  <r>
    <n v="561"/>
    <n v="8"/>
    <n v="5"/>
    <x v="8"/>
    <x v="10"/>
    <x v="3"/>
    <n v="1"/>
  </r>
  <r>
    <n v="562"/>
    <n v="12"/>
    <n v="5"/>
    <x v="8"/>
    <x v="12"/>
    <x v="3"/>
    <n v="1"/>
  </r>
  <r>
    <n v="563"/>
    <n v="15"/>
    <n v="5"/>
    <x v="8"/>
    <x v="20"/>
    <x v="3"/>
    <n v="4"/>
  </r>
  <r>
    <n v="564"/>
    <n v="19"/>
    <n v="5"/>
    <x v="8"/>
    <x v="10"/>
    <x v="3"/>
    <n v="1"/>
  </r>
  <r>
    <n v="565"/>
    <n v="22"/>
    <n v="5"/>
    <x v="8"/>
    <x v="56"/>
    <x v="3"/>
    <n v="0"/>
  </r>
  <r>
    <n v="566"/>
    <n v="26"/>
    <n v="5"/>
    <x v="8"/>
    <x v="59"/>
    <x v="3"/>
    <n v="1"/>
  </r>
  <r>
    <n v="567"/>
    <n v="29"/>
    <n v="5"/>
    <x v="8"/>
    <x v="22"/>
    <x v="3"/>
    <n v="3"/>
  </r>
  <r>
    <n v="568"/>
    <n v="2"/>
    <n v="6"/>
    <x v="8"/>
    <x v="39"/>
    <x v="3"/>
    <n v="2"/>
  </r>
  <r>
    <n v="569"/>
    <n v="5"/>
    <n v="6"/>
    <x v="8"/>
    <x v="1"/>
    <x v="3"/>
    <n v="0"/>
  </r>
  <r>
    <n v="570"/>
    <n v="9"/>
    <n v="6"/>
    <x v="8"/>
    <x v="34"/>
    <x v="3"/>
    <n v="3"/>
  </r>
  <r>
    <n v="571"/>
    <n v="12"/>
    <n v="6"/>
    <x v="8"/>
    <x v="26"/>
    <x v="3"/>
    <n v="1"/>
  </r>
  <r>
    <n v="572"/>
    <n v="16"/>
    <n v="6"/>
    <x v="8"/>
    <x v="13"/>
    <x v="3"/>
    <n v="5"/>
  </r>
  <r>
    <n v="573"/>
    <n v="19"/>
    <n v="6"/>
    <x v="8"/>
    <x v="3"/>
    <x v="3"/>
    <n v="0"/>
  </r>
  <r>
    <n v="574"/>
    <n v="23"/>
    <n v="6"/>
    <x v="8"/>
    <x v="14"/>
    <x v="3"/>
    <n v="0"/>
  </r>
  <r>
    <n v="575"/>
    <n v="26"/>
    <n v="6"/>
    <x v="8"/>
    <x v="58"/>
    <x v="3"/>
    <n v="4"/>
  </r>
  <r>
    <n v="576"/>
    <n v="30"/>
    <n v="6"/>
    <x v="8"/>
    <x v="52"/>
    <x v="3"/>
    <n v="3"/>
  </r>
  <r>
    <n v="577"/>
    <n v="3"/>
    <n v="7"/>
    <x v="8"/>
    <x v="36"/>
    <x v="3"/>
    <n v="2"/>
  </r>
  <r>
    <n v="578"/>
    <n v="7"/>
    <n v="7"/>
    <x v="8"/>
    <x v="59"/>
    <x v="3"/>
    <n v="1"/>
  </r>
  <r>
    <n v="579"/>
    <n v="10"/>
    <n v="7"/>
    <x v="8"/>
    <x v="18"/>
    <x v="3"/>
    <n v="1"/>
  </r>
  <r>
    <n v="580"/>
    <n v="14"/>
    <n v="7"/>
    <x v="8"/>
    <x v="42"/>
    <x v="3"/>
    <n v="2"/>
  </r>
  <r>
    <n v="581"/>
    <n v="17"/>
    <n v="7"/>
    <x v="8"/>
    <x v="21"/>
    <x v="3"/>
    <n v="1"/>
  </r>
  <r>
    <n v="582"/>
    <n v="21"/>
    <n v="7"/>
    <x v="8"/>
    <x v="43"/>
    <x v="3"/>
    <n v="5"/>
  </r>
  <r>
    <n v="583"/>
    <n v="24"/>
    <n v="7"/>
    <x v="8"/>
    <x v="10"/>
    <x v="3"/>
    <n v="1"/>
  </r>
  <r>
    <n v="584"/>
    <n v="28"/>
    <n v="7"/>
    <x v="8"/>
    <x v="56"/>
    <x v="3"/>
    <n v="0"/>
  </r>
  <r>
    <n v="585"/>
    <n v="31"/>
    <n v="7"/>
    <x v="8"/>
    <x v="34"/>
    <x v="3"/>
    <n v="3"/>
  </r>
  <r>
    <n v="586"/>
    <n v="4"/>
    <n v="8"/>
    <x v="8"/>
    <x v="54"/>
    <x v="3"/>
    <n v="1"/>
  </r>
  <r>
    <n v="587"/>
    <n v="7"/>
    <n v="8"/>
    <x v="8"/>
    <x v="59"/>
    <x v="3"/>
    <n v="1"/>
  </r>
  <r>
    <n v="588"/>
    <n v="11"/>
    <n v="8"/>
    <x v="8"/>
    <x v="8"/>
    <x v="3"/>
    <n v="5"/>
  </r>
  <r>
    <n v="589"/>
    <n v="14"/>
    <n v="8"/>
    <x v="8"/>
    <x v="43"/>
    <x v="3"/>
    <n v="5"/>
  </r>
  <r>
    <n v="590"/>
    <n v="18"/>
    <n v="8"/>
    <x v="8"/>
    <x v="59"/>
    <x v="3"/>
    <n v="1"/>
  </r>
  <r>
    <n v="591"/>
    <n v="21"/>
    <n v="8"/>
    <x v="8"/>
    <x v="19"/>
    <x v="3"/>
    <n v="4"/>
  </r>
  <r>
    <n v="592"/>
    <n v="25"/>
    <n v="8"/>
    <x v="8"/>
    <x v="11"/>
    <x v="3"/>
    <n v="4"/>
  </r>
  <r>
    <n v="593"/>
    <n v="28"/>
    <n v="8"/>
    <x v="8"/>
    <x v="43"/>
    <x v="3"/>
    <n v="5"/>
  </r>
  <r>
    <n v="594"/>
    <n v="1"/>
    <n v="9"/>
    <x v="8"/>
    <x v="39"/>
    <x v="3"/>
    <n v="2"/>
  </r>
  <r>
    <n v="595"/>
    <n v="4"/>
    <n v="9"/>
    <x v="8"/>
    <x v="4"/>
    <x v="3"/>
    <n v="0"/>
  </r>
  <r>
    <n v="596"/>
    <n v="8"/>
    <n v="9"/>
    <x v="8"/>
    <x v="54"/>
    <x v="3"/>
    <n v="1"/>
  </r>
  <r>
    <n v="597"/>
    <n v="11"/>
    <n v="9"/>
    <x v="8"/>
    <x v="27"/>
    <x v="3"/>
    <n v="2"/>
  </r>
  <r>
    <n v="598"/>
    <n v="15"/>
    <n v="9"/>
    <x v="8"/>
    <x v="22"/>
    <x v="3"/>
    <n v="3"/>
  </r>
  <r>
    <n v="599"/>
    <n v="18"/>
    <n v="9"/>
    <x v="8"/>
    <x v="1"/>
    <x v="3"/>
    <n v="0"/>
  </r>
  <r>
    <n v="600"/>
    <n v="22"/>
    <n v="9"/>
    <x v="8"/>
    <x v="53"/>
    <x v="3"/>
    <n v="3"/>
  </r>
  <r>
    <n v="601"/>
    <n v="25"/>
    <n v="9"/>
    <x v="8"/>
    <x v="31"/>
    <x v="3"/>
    <n v="2"/>
  </r>
  <r>
    <n v="602"/>
    <n v="29"/>
    <n v="9"/>
    <x v="8"/>
    <x v="56"/>
    <x v="3"/>
    <n v="0"/>
  </r>
  <r>
    <n v="603"/>
    <n v="2"/>
    <n v="10"/>
    <x v="8"/>
    <x v="39"/>
    <x v="3"/>
    <n v="2"/>
  </r>
  <r>
    <n v="604"/>
    <n v="6"/>
    <n v="10"/>
    <x v="8"/>
    <x v="9"/>
    <x v="3"/>
    <n v="2"/>
  </r>
  <r>
    <n v="605"/>
    <n v="9"/>
    <n v="10"/>
    <x v="8"/>
    <x v="51"/>
    <x v="3"/>
    <n v="0"/>
  </r>
  <r>
    <n v="606"/>
    <n v="13"/>
    <n v="10"/>
    <x v="8"/>
    <x v="8"/>
    <x v="3"/>
    <n v="5"/>
  </r>
  <r>
    <n v="607"/>
    <n v="16"/>
    <n v="10"/>
    <x v="8"/>
    <x v="41"/>
    <x v="3"/>
    <n v="2"/>
  </r>
  <r>
    <n v="608"/>
    <n v="20"/>
    <n v="10"/>
    <x v="8"/>
    <x v="5"/>
    <x v="3"/>
    <n v="1"/>
  </r>
  <r>
    <n v="609"/>
    <n v="23"/>
    <n v="10"/>
    <x v="8"/>
    <x v="13"/>
    <x v="3"/>
    <n v="5"/>
  </r>
  <r>
    <n v="610"/>
    <n v="27"/>
    <n v="10"/>
    <x v="8"/>
    <x v="23"/>
    <x v="3"/>
    <n v="4"/>
  </r>
  <r>
    <n v="611"/>
    <n v="30"/>
    <n v="10"/>
    <x v="8"/>
    <x v="12"/>
    <x v="3"/>
    <n v="1"/>
  </r>
  <r>
    <n v="612"/>
    <n v="3"/>
    <n v="11"/>
    <x v="8"/>
    <x v="19"/>
    <x v="3"/>
    <n v="4"/>
  </r>
  <r>
    <n v="613"/>
    <n v="6"/>
    <n v="11"/>
    <x v="8"/>
    <x v="20"/>
    <x v="3"/>
    <n v="4"/>
  </r>
  <r>
    <n v="614"/>
    <n v="10"/>
    <n v="11"/>
    <x v="8"/>
    <x v="58"/>
    <x v="3"/>
    <n v="4"/>
  </r>
  <r>
    <n v="615"/>
    <n v="13"/>
    <n v="11"/>
    <x v="8"/>
    <x v="14"/>
    <x v="3"/>
    <n v="0"/>
  </r>
  <r>
    <n v="616"/>
    <n v="17"/>
    <n v="11"/>
    <x v="8"/>
    <x v="48"/>
    <x v="3"/>
    <n v="5"/>
  </r>
  <r>
    <n v="617"/>
    <n v="20"/>
    <n v="11"/>
    <x v="8"/>
    <x v="2"/>
    <x v="3"/>
    <n v="3"/>
  </r>
  <r>
    <n v="618"/>
    <n v="24"/>
    <n v="11"/>
    <x v="8"/>
    <x v="46"/>
    <x v="3"/>
    <n v="0"/>
  </r>
  <r>
    <n v="619"/>
    <n v="27"/>
    <n v="11"/>
    <x v="8"/>
    <x v="21"/>
    <x v="3"/>
    <n v="1"/>
  </r>
  <r>
    <n v="620"/>
    <n v="1"/>
    <n v="12"/>
    <x v="8"/>
    <x v="26"/>
    <x v="3"/>
    <n v="1"/>
  </r>
  <r>
    <n v="621"/>
    <n v="4"/>
    <n v="12"/>
    <x v="8"/>
    <x v="45"/>
    <x v="3"/>
    <n v="2"/>
  </r>
  <r>
    <n v="622"/>
    <n v="8"/>
    <n v="12"/>
    <x v="8"/>
    <x v="39"/>
    <x v="3"/>
    <n v="2"/>
  </r>
  <r>
    <n v="623"/>
    <n v="11"/>
    <n v="12"/>
    <x v="8"/>
    <x v="31"/>
    <x v="3"/>
    <n v="2"/>
  </r>
  <r>
    <n v="624"/>
    <n v="15"/>
    <n v="12"/>
    <x v="8"/>
    <x v="44"/>
    <x v="3"/>
    <n v="5"/>
  </r>
  <r>
    <n v="625"/>
    <n v="18"/>
    <n v="12"/>
    <x v="8"/>
    <x v="38"/>
    <x v="3"/>
    <n v="4"/>
  </r>
  <r>
    <n v="626"/>
    <n v="22"/>
    <n v="12"/>
    <x v="8"/>
    <x v="59"/>
    <x v="3"/>
    <n v="1"/>
  </r>
  <r>
    <n v="627"/>
    <n v="29"/>
    <n v="12"/>
    <x v="8"/>
    <x v="37"/>
    <x v="3"/>
    <n v="5"/>
  </r>
  <r>
    <n v="628"/>
    <n v="5"/>
    <n v="1"/>
    <x v="9"/>
    <x v="6"/>
    <x v="3"/>
    <n v="5"/>
  </r>
  <r>
    <n v="629"/>
    <n v="8"/>
    <n v="1"/>
    <x v="9"/>
    <x v="12"/>
    <x v="3"/>
    <n v="1"/>
  </r>
  <r>
    <n v="630"/>
    <n v="12"/>
    <n v="1"/>
    <x v="9"/>
    <x v="13"/>
    <x v="3"/>
    <n v="5"/>
  </r>
  <r>
    <n v="631"/>
    <n v="15"/>
    <n v="1"/>
    <x v="9"/>
    <x v="10"/>
    <x v="3"/>
    <n v="1"/>
  </r>
  <r>
    <n v="632"/>
    <n v="19"/>
    <n v="1"/>
    <x v="9"/>
    <x v="40"/>
    <x v="3"/>
    <n v="5"/>
  </r>
  <r>
    <n v="633"/>
    <n v="22"/>
    <n v="1"/>
    <x v="9"/>
    <x v="19"/>
    <x v="3"/>
    <n v="4"/>
  </r>
  <r>
    <n v="634"/>
    <n v="26"/>
    <n v="1"/>
    <x v="9"/>
    <x v="38"/>
    <x v="3"/>
    <n v="4"/>
  </r>
  <r>
    <n v="635"/>
    <n v="29"/>
    <n v="1"/>
    <x v="9"/>
    <x v="46"/>
    <x v="3"/>
    <n v="0"/>
  </r>
  <r>
    <n v="636"/>
    <n v="2"/>
    <n v="2"/>
    <x v="9"/>
    <x v="19"/>
    <x v="3"/>
    <n v="4"/>
  </r>
  <r>
    <n v="637"/>
    <n v="5"/>
    <n v="2"/>
    <x v="9"/>
    <x v="58"/>
    <x v="3"/>
    <n v="4"/>
  </r>
  <r>
    <n v="638"/>
    <n v="12"/>
    <n v="2"/>
    <x v="9"/>
    <x v="0"/>
    <x v="3"/>
    <n v="4"/>
  </r>
  <r>
    <n v="639"/>
    <n v="16"/>
    <n v="2"/>
    <x v="9"/>
    <x v="13"/>
    <x v="3"/>
    <n v="5"/>
  </r>
  <r>
    <n v="640"/>
    <n v="19"/>
    <n v="2"/>
    <x v="9"/>
    <x v="50"/>
    <x v="3"/>
    <n v="4"/>
  </r>
  <r>
    <n v="641"/>
    <n v="23"/>
    <n v="2"/>
    <x v="9"/>
    <x v="1"/>
    <x v="3"/>
    <n v="0"/>
  </r>
  <r>
    <n v="642"/>
    <n v="26"/>
    <n v="2"/>
    <x v="9"/>
    <x v="2"/>
    <x v="3"/>
    <n v="3"/>
  </r>
  <r>
    <n v="643"/>
    <n v="2"/>
    <n v="3"/>
    <x v="9"/>
    <x v="15"/>
    <x v="3"/>
    <n v="3"/>
  </r>
  <r>
    <n v="644"/>
    <n v="5"/>
    <n v="3"/>
    <x v="9"/>
    <x v="41"/>
    <x v="3"/>
    <n v="2"/>
  </r>
  <r>
    <n v="645"/>
    <n v="9"/>
    <n v="3"/>
    <x v="9"/>
    <x v="7"/>
    <x v="3"/>
    <n v="5"/>
  </r>
  <r>
    <n v="646"/>
    <n v="12"/>
    <n v="3"/>
    <x v="9"/>
    <x v="32"/>
    <x v="3"/>
    <n v="3"/>
  </r>
  <r>
    <n v="647"/>
    <n v="16"/>
    <n v="3"/>
    <x v="9"/>
    <x v="21"/>
    <x v="3"/>
    <n v="1"/>
  </r>
  <r>
    <n v="648"/>
    <n v="19"/>
    <n v="3"/>
    <x v="9"/>
    <x v="38"/>
    <x v="3"/>
    <n v="4"/>
  </r>
  <r>
    <n v="649"/>
    <n v="23"/>
    <n v="3"/>
    <x v="9"/>
    <x v="58"/>
    <x v="3"/>
    <n v="4"/>
  </r>
  <r>
    <n v="650"/>
    <n v="26"/>
    <n v="3"/>
    <x v="9"/>
    <x v="39"/>
    <x v="3"/>
    <n v="2"/>
  </r>
  <r>
    <n v="651"/>
    <n v="30"/>
    <n v="3"/>
    <x v="9"/>
    <x v="45"/>
    <x v="3"/>
    <n v="2"/>
  </r>
  <r>
    <n v="652"/>
    <n v="2"/>
    <n v="4"/>
    <x v="9"/>
    <x v="6"/>
    <x v="3"/>
    <n v="5"/>
  </r>
  <r>
    <n v="653"/>
    <n v="6"/>
    <n v="4"/>
    <x v="9"/>
    <x v="53"/>
    <x v="3"/>
    <n v="3"/>
  </r>
  <r>
    <n v="654"/>
    <n v="9"/>
    <n v="4"/>
    <x v="9"/>
    <x v="47"/>
    <x v="3"/>
    <n v="3"/>
  </r>
  <r>
    <n v="655"/>
    <n v="13"/>
    <n v="4"/>
    <x v="9"/>
    <x v="15"/>
    <x v="3"/>
    <n v="3"/>
  </r>
  <r>
    <n v="656"/>
    <n v="16"/>
    <n v="4"/>
    <x v="9"/>
    <x v="2"/>
    <x v="3"/>
    <n v="3"/>
  </r>
  <r>
    <n v="657"/>
    <n v="20"/>
    <n v="4"/>
    <x v="9"/>
    <x v="34"/>
    <x v="3"/>
    <n v="3"/>
  </r>
  <r>
    <n v="658"/>
    <n v="23"/>
    <n v="4"/>
    <x v="9"/>
    <x v="28"/>
    <x v="3"/>
    <n v="0"/>
  </r>
  <r>
    <n v="659"/>
    <n v="27"/>
    <n v="4"/>
    <x v="9"/>
    <x v="53"/>
    <x v="3"/>
    <n v="3"/>
  </r>
  <r>
    <n v="660"/>
    <n v="30"/>
    <n v="4"/>
    <x v="9"/>
    <x v="48"/>
    <x v="3"/>
    <n v="5"/>
  </r>
  <r>
    <n v="661"/>
    <n v="4"/>
    <n v="5"/>
    <x v="9"/>
    <x v="51"/>
    <x v="3"/>
    <n v="0"/>
  </r>
  <r>
    <n v="662"/>
    <n v="7"/>
    <n v="5"/>
    <x v="9"/>
    <x v="9"/>
    <x v="3"/>
    <n v="2"/>
  </r>
  <r>
    <n v="663"/>
    <n v="11"/>
    <n v="5"/>
    <x v="9"/>
    <x v="8"/>
    <x v="3"/>
    <n v="5"/>
  </r>
  <r>
    <n v="664"/>
    <n v="14"/>
    <n v="5"/>
    <x v="9"/>
    <x v="43"/>
    <x v="3"/>
    <n v="5"/>
  </r>
  <r>
    <n v="665"/>
    <n v="18"/>
    <n v="5"/>
    <x v="9"/>
    <x v="58"/>
    <x v="3"/>
    <n v="4"/>
  </r>
  <r>
    <n v="666"/>
    <n v="21"/>
    <n v="5"/>
    <x v="9"/>
    <x v="39"/>
    <x v="3"/>
    <n v="2"/>
  </r>
  <r>
    <n v="667"/>
    <n v="25"/>
    <n v="5"/>
    <x v="9"/>
    <x v="51"/>
    <x v="3"/>
    <n v="0"/>
  </r>
  <r>
    <n v="668"/>
    <n v="28"/>
    <n v="5"/>
    <x v="9"/>
    <x v="30"/>
    <x v="3"/>
    <n v="0"/>
  </r>
  <r>
    <n v="669"/>
    <n v="1"/>
    <n v="6"/>
    <x v="9"/>
    <x v="47"/>
    <x v="3"/>
    <n v="3"/>
  </r>
  <r>
    <n v="670"/>
    <n v="4"/>
    <n v="6"/>
    <x v="9"/>
    <x v="15"/>
    <x v="3"/>
    <n v="3"/>
  </r>
  <r>
    <n v="671"/>
    <n v="8"/>
    <n v="6"/>
    <x v="9"/>
    <x v="40"/>
    <x v="3"/>
    <n v="5"/>
  </r>
  <r>
    <n v="672"/>
    <n v="11"/>
    <n v="6"/>
    <x v="9"/>
    <x v="22"/>
    <x v="3"/>
    <n v="3"/>
  </r>
  <r>
    <n v="673"/>
    <n v="15"/>
    <n v="6"/>
    <x v="9"/>
    <x v="54"/>
    <x v="3"/>
    <n v="1"/>
  </r>
  <r>
    <n v="674"/>
    <n v="18"/>
    <n v="6"/>
    <x v="9"/>
    <x v="39"/>
    <x v="3"/>
    <n v="2"/>
  </r>
  <r>
    <n v="675"/>
    <n v="22"/>
    <n v="6"/>
    <x v="9"/>
    <x v="9"/>
    <x v="3"/>
    <n v="2"/>
  </r>
  <r>
    <n v="676"/>
    <n v="25"/>
    <n v="6"/>
    <x v="9"/>
    <x v="1"/>
    <x v="3"/>
    <n v="0"/>
  </r>
  <r>
    <n v="677"/>
    <n v="29"/>
    <n v="6"/>
    <x v="9"/>
    <x v="46"/>
    <x v="3"/>
    <n v="0"/>
  </r>
  <r>
    <n v="678"/>
    <n v="2"/>
    <n v="7"/>
    <x v="9"/>
    <x v="21"/>
    <x v="3"/>
    <n v="1"/>
  </r>
  <r>
    <n v="679"/>
    <n v="6"/>
    <n v="7"/>
    <x v="9"/>
    <x v="28"/>
    <x v="3"/>
    <n v="0"/>
  </r>
  <r>
    <n v="680"/>
    <n v="9"/>
    <n v="7"/>
    <x v="9"/>
    <x v="16"/>
    <x v="3"/>
    <n v="0"/>
  </r>
  <r>
    <n v="681"/>
    <n v="13"/>
    <n v="7"/>
    <x v="9"/>
    <x v="9"/>
    <x v="3"/>
    <n v="2"/>
  </r>
  <r>
    <n v="682"/>
    <n v="16"/>
    <n v="7"/>
    <x v="9"/>
    <x v="2"/>
    <x v="3"/>
    <n v="3"/>
  </r>
  <r>
    <n v="683"/>
    <n v="20"/>
    <n v="7"/>
    <x v="9"/>
    <x v="54"/>
    <x v="3"/>
    <n v="1"/>
  </r>
  <r>
    <n v="684"/>
    <n v="23"/>
    <n v="7"/>
    <x v="9"/>
    <x v="47"/>
    <x v="3"/>
    <n v="3"/>
  </r>
  <r>
    <n v="685"/>
    <n v="27"/>
    <n v="7"/>
    <x v="9"/>
    <x v="6"/>
    <x v="3"/>
    <n v="5"/>
  </r>
  <r>
    <n v="686"/>
    <n v="30"/>
    <n v="7"/>
    <x v="9"/>
    <x v="48"/>
    <x v="3"/>
    <n v="5"/>
  </r>
  <r>
    <n v="687"/>
    <n v="3"/>
    <n v="8"/>
    <x v="9"/>
    <x v="56"/>
    <x v="3"/>
    <n v="0"/>
  </r>
  <r>
    <n v="688"/>
    <n v="6"/>
    <n v="8"/>
    <x v="9"/>
    <x v="54"/>
    <x v="3"/>
    <n v="1"/>
  </r>
  <r>
    <n v="689"/>
    <n v="10"/>
    <n v="8"/>
    <x v="9"/>
    <x v="57"/>
    <x v="3"/>
    <n v="3"/>
  </r>
  <r>
    <n v="690"/>
    <n v="13"/>
    <n v="8"/>
    <x v="9"/>
    <x v="11"/>
    <x v="3"/>
    <n v="4"/>
  </r>
  <r>
    <n v="691"/>
    <n v="17"/>
    <n v="8"/>
    <x v="9"/>
    <x v="46"/>
    <x v="3"/>
    <n v="0"/>
  </r>
  <r>
    <n v="692"/>
    <n v="20"/>
    <n v="8"/>
    <x v="9"/>
    <x v="54"/>
    <x v="3"/>
    <n v="1"/>
  </r>
  <r>
    <n v="693"/>
    <n v="24"/>
    <n v="8"/>
    <x v="9"/>
    <x v="18"/>
    <x v="3"/>
    <n v="1"/>
  </r>
  <r>
    <n v="694"/>
    <n v="27"/>
    <n v="8"/>
    <x v="9"/>
    <x v="7"/>
    <x v="3"/>
    <n v="5"/>
  </r>
  <r>
    <n v="695"/>
    <n v="31"/>
    <n v="8"/>
    <x v="9"/>
    <x v="44"/>
    <x v="3"/>
    <n v="5"/>
  </r>
  <r>
    <n v="696"/>
    <n v="3"/>
    <n v="9"/>
    <x v="9"/>
    <x v="35"/>
    <x v="3"/>
    <n v="5"/>
  </r>
  <r>
    <n v="697"/>
    <n v="10"/>
    <n v="9"/>
    <x v="9"/>
    <x v="57"/>
    <x v="3"/>
    <n v="3"/>
  </r>
  <r>
    <n v="698"/>
    <n v="14"/>
    <n v="9"/>
    <x v="9"/>
    <x v="23"/>
    <x v="3"/>
    <n v="4"/>
  </r>
  <r>
    <n v="699"/>
    <n v="19"/>
    <n v="9"/>
    <x v="9"/>
    <x v="36"/>
    <x v="3"/>
    <n v="2"/>
  </r>
  <r>
    <n v="700"/>
    <n v="21"/>
    <n v="9"/>
    <x v="9"/>
    <x v="47"/>
    <x v="3"/>
    <n v="3"/>
  </r>
  <r>
    <n v="701"/>
    <n v="24"/>
    <n v="9"/>
    <x v="9"/>
    <x v="36"/>
    <x v="3"/>
    <n v="2"/>
  </r>
  <r>
    <n v="702"/>
    <n v="28"/>
    <n v="9"/>
    <x v="9"/>
    <x v="37"/>
    <x v="3"/>
    <n v="5"/>
  </r>
  <r>
    <n v="703"/>
    <n v="1"/>
    <n v="10"/>
    <x v="9"/>
    <x v="49"/>
    <x v="3"/>
    <n v="4"/>
  </r>
  <r>
    <n v="704"/>
    <n v="5"/>
    <n v="10"/>
    <x v="9"/>
    <x v="53"/>
    <x v="3"/>
    <n v="3"/>
  </r>
  <r>
    <n v="705"/>
    <n v="8"/>
    <n v="10"/>
    <x v="9"/>
    <x v="26"/>
    <x v="3"/>
    <n v="1"/>
  </r>
  <r>
    <n v="706"/>
    <n v="15"/>
    <n v="10"/>
    <x v="9"/>
    <x v="56"/>
    <x v="3"/>
    <n v="0"/>
  </r>
  <r>
    <n v="707"/>
    <n v="19"/>
    <n v="10"/>
    <x v="9"/>
    <x v="23"/>
    <x v="3"/>
    <n v="4"/>
  </r>
  <r>
    <n v="708"/>
    <n v="22"/>
    <n v="10"/>
    <x v="9"/>
    <x v="11"/>
    <x v="3"/>
    <n v="4"/>
  </r>
  <r>
    <n v="709"/>
    <n v="26"/>
    <n v="10"/>
    <x v="9"/>
    <x v="1"/>
    <x v="3"/>
    <n v="0"/>
  </r>
  <r>
    <n v="710"/>
    <n v="29"/>
    <n v="10"/>
    <x v="9"/>
    <x v="17"/>
    <x v="3"/>
    <n v="4"/>
  </r>
  <r>
    <n v="711"/>
    <n v="5"/>
    <n v="11"/>
    <x v="9"/>
    <x v="43"/>
    <x v="3"/>
    <n v="5"/>
  </r>
  <r>
    <n v="712"/>
    <n v="9"/>
    <n v="11"/>
    <x v="9"/>
    <x v="37"/>
    <x v="3"/>
    <n v="5"/>
  </r>
  <r>
    <n v="713"/>
    <n v="12"/>
    <n v="11"/>
    <x v="9"/>
    <x v="12"/>
    <x v="3"/>
    <n v="1"/>
  </r>
  <r>
    <n v="714"/>
    <n v="16"/>
    <n v="11"/>
    <x v="9"/>
    <x v="46"/>
    <x v="3"/>
    <n v="0"/>
  </r>
  <r>
    <n v="1"/>
    <n v="11"/>
    <n v="3"/>
    <x v="0"/>
    <x v="31"/>
    <x v="4"/>
    <n v="2"/>
  </r>
  <r>
    <n v="2"/>
    <n v="18"/>
    <n v="3"/>
    <x v="0"/>
    <x v="23"/>
    <x v="4"/>
    <n v="4"/>
  </r>
  <r>
    <n v="3"/>
    <n v="25"/>
    <n v="3"/>
    <x v="0"/>
    <x v="39"/>
    <x v="4"/>
    <n v="2"/>
  </r>
  <r>
    <n v="4"/>
    <n v="1"/>
    <n v="4"/>
    <x v="0"/>
    <x v="4"/>
    <x v="4"/>
    <n v="0"/>
  </r>
  <r>
    <n v="5"/>
    <n v="8"/>
    <n v="4"/>
    <x v="0"/>
    <x v="12"/>
    <x v="4"/>
    <n v="1"/>
  </r>
  <r>
    <n v="6"/>
    <n v="15"/>
    <n v="4"/>
    <x v="0"/>
    <x v="27"/>
    <x v="4"/>
    <n v="2"/>
  </r>
  <r>
    <n v="7"/>
    <n v="22"/>
    <n v="4"/>
    <x v="0"/>
    <x v="28"/>
    <x v="4"/>
    <n v="0"/>
  </r>
  <r>
    <n v="8"/>
    <n v="29"/>
    <n v="4"/>
    <x v="0"/>
    <x v="11"/>
    <x v="4"/>
    <n v="4"/>
  </r>
  <r>
    <n v="9"/>
    <n v="6"/>
    <n v="5"/>
    <x v="0"/>
    <x v="46"/>
    <x v="4"/>
    <n v="0"/>
  </r>
  <r>
    <n v="10"/>
    <n v="13"/>
    <n v="5"/>
    <x v="0"/>
    <x v="25"/>
    <x v="4"/>
    <n v="2"/>
  </r>
  <r>
    <n v="11"/>
    <n v="20"/>
    <n v="5"/>
    <x v="0"/>
    <x v="43"/>
    <x v="4"/>
    <n v="5"/>
  </r>
  <r>
    <n v="12"/>
    <n v="27"/>
    <n v="5"/>
    <x v="0"/>
    <x v="5"/>
    <x v="4"/>
    <n v="1"/>
  </r>
  <r>
    <n v="13"/>
    <n v="3"/>
    <n v="6"/>
    <x v="0"/>
    <x v="59"/>
    <x v="4"/>
    <n v="1"/>
  </r>
  <r>
    <n v="14"/>
    <n v="10"/>
    <n v="6"/>
    <x v="0"/>
    <x v="36"/>
    <x v="4"/>
    <n v="2"/>
  </r>
  <r>
    <n v="15"/>
    <n v="17"/>
    <n v="6"/>
    <x v="0"/>
    <x v="33"/>
    <x v="4"/>
    <n v="3"/>
  </r>
  <r>
    <n v="16"/>
    <n v="24"/>
    <n v="6"/>
    <x v="0"/>
    <x v="10"/>
    <x v="4"/>
    <n v="1"/>
  </r>
  <r>
    <n v="17"/>
    <n v="1"/>
    <n v="7"/>
    <x v="0"/>
    <x v="40"/>
    <x v="4"/>
    <n v="5"/>
  </r>
  <r>
    <n v="18"/>
    <n v="8"/>
    <n v="7"/>
    <x v="0"/>
    <x v="38"/>
    <x v="4"/>
    <n v="4"/>
  </r>
  <r>
    <n v="19"/>
    <n v="15"/>
    <n v="7"/>
    <x v="0"/>
    <x v="13"/>
    <x v="4"/>
    <n v="5"/>
  </r>
  <r>
    <n v="20"/>
    <n v="22"/>
    <n v="7"/>
    <x v="0"/>
    <x v="40"/>
    <x v="4"/>
    <n v="5"/>
  </r>
  <r>
    <n v="21"/>
    <n v="29"/>
    <n v="7"/>
    <x v="0"/>
    <x v="34"/>
    <x v="4"/>
    <n v="3"/>
  </r>
  <r>
    <n v="22"/>
    <n v="5"/>
    <n v="8"/>
    <x v="0"/>
    <x v="57"/>
    <x v="4"/>
    <n v="3"/>
  </r>
  <r>
    <n v="23"/>
    <n v="12"/>
    <n v="8"/>
    <x v="0"/>
    <x v="52"/>
    <x v="4"/>
    <n v="3"/>
  </r>
  <r>
    <n v="24"/>
    <n v="19"/>
    <n v="8"/>
    <x v="0"/>
    <x v="34"/>
    <x v="4"/>
    <n v="3"/>
  </r>
  <r>
    <n v="25"/>
    <n v="25"/>
    <n v="8"/>
    <x v="0"/>
    <x v="29"/>
    <x v="4"/>
    <n v="2"/>
  </r>
  <r>
    <n v="26"/>
    <n v="1"/>
    <n v="9"/>
    <x v="0"/>
    <x v="37"/>
    <x v="4"/>
    <n v="5"/>
  </r>
  <r>
    <n v="27"/>
    <n v="8"/>
    <n v="9"/>
    <x v="0"/>
    <x v="18"/>
    <x v="4"/>
    <n v="1"/>
  </r>
  <r>
    <n v="28"/>
    <n v="15"/>
    <n v="9"/>
    <x v="0"/>
    <x v="29"/>
    <x v="4"/>
    <n v="2"/>
  </r>
  <r>
    <n v="29"/>
    <n v="22"/>
    <n v="9"/>
    <x v="0"/>
    <x v="23"/>
    <x v="4"/>
    <n v="4"/>
  </r>
  <r>
    <n v="30"/>
    <n v="29"/>
    <n v="9"/>
    <x v="0"/>
    <x v="24"/>
    <x v="4"/>
    <n v="1"/>
  </r>
  <r>
    <n v="31"/>
    <n v="6"/>
    <n v="10"/>
    <x v="0"/>
    <x v="18"/>
    <x v="4"/>
    <n v="1"/>
  </r>
  <r>
    <n v="32"/>
    <n v="13"/>
    <n v="10"/>
    <x v="0"/>
    <x v="16"/>
    <x v="4"/>
    <n v="0"/>
  </r>
  <r>
    <n v="33"/>
    <n v="20"/>
    <n v="10"/>
    <x v="0"/>
    <x v="23"/>
    <x v="4"/>
    <n v="4"/>
  </r>
  <r>
    <n v="34"/>
    <n v="27"/>
    <n v="10"/>
    <x v="0"/>
    <x v="47"/>
    <x v="4"/>
    <n v="3"/>
  </r>
  <r>
    <n v="35"/>
    <n v="3"/>
    <n v="11"/>
    <x v="0"/>
    <x v="48"/>
    <x v="4"/>
    <n v="5"/>
  </r>
  <r>
    <n v="36"/>
    <n v="10"/>
    <n v="11"/>
    <x v="0"/>
    <x v="39"/>
    <x v="4"/>
    <n v="2"/>
  </r>
  <r>
    <n v="37"/>
    <n v="17"/>
    <n v="11"/>
    <x v="0"/>
    <x v="22"/>
    <x v="4"/>
    <n v="3"/>
  </r>
  <r>
    <n v="38"/>
    <n v="24"/>
    <n v="11"/>
    <x v="0"/>
    <x v="49"/>
    <x v="4"/>
    <n v="4"/>
  </r>
  <r>
    <n v="39"/>
    <n v="1"/>
    <n v="12"/>
    <x v="0"/>
    <x v="6"/>
    <x v="4"/>
    <n v="5"/>
  </r>
  <r>
    <n v="40"/>
    <n v="8"/>
    <n v="12"/>
    <x v="0"/>
    <x v="11"/>
    <x v="4"/>
    <n v="4"/>
  </r>
  <r>
    <n v="41"/>
    <n v="15"/>
    <n v="12"/>
    <x v="0"/>
    <x v="55"/>
    <x v="4"/>
    <n v="1"/>
  </r>
  <r>
    <n v="42"/>
    <n v="22"/>
    <n v="12"/>
    <x v="0"/>
    <x v="56"/>
    <x v="4"/>
    <n v="0"/>
  </r>
  <r>
    <n v="43"/>
    <n v="29"/>
    <n v="12"/>
    <x v="0"/>
    <x v="45"/>
    <x v="4"/>
    <n v="2"/>
  </r>
  <r>
    <n v="44"/>
    <n v="5"/>
    <n v="1"/>
    <x v="1"/>
    <x v="39"/>
    <x v="4"/>
    <n v="2"/>
  </r>
  <r>
    <n v="45"/>
    <n v="12"/>
    <n v="1"/>
    <x v="1"/>
    <x v="20"/>
    <x v="4"/>
    <n v="4"/>
  </r>
  <r>
    <n v="46"/>
    <n v="19"/>
    <n v="1"/>
    <x v="1"/>
    <x v="29"/>
    <x v="4"/>
    <n v="2"/>
  </r>
  <r>
    <n v="47"/>
    <n v="26"/>
    <n v="1"/>
    <x v="1"/>
    <x v="9"/>
    <x v="4"/>
    <n v="2"/>
  </r>
  <r>
    <n v="48"/>
    <n v="2"/>
    <n v="2"/>
    <x v="1"/>
    <x v="30"/>
    <x v="4"/>
    <n v="0"/>
  </r>
  <r>
    <n v="49"/>
    <n v="9"/>
    <n v="2"/>
    <x v="1"/>
    <x v="26"/>
    <x v="4"/>
    <n v="1"/>
  </r>
  <r>
    <n v="50"/>
    <n v="16"/>
    <n v="2"/>
    <x v="1"/>
    <x v="37"/>
    <x v="4"/>
    <n v="5"/>
  </r>
  <r>
    <n v="51"/>
    <n v="23"/>
    <n v="2"/>
    <x v="1"/>
    <x v="18"/>
    <x v="4"/>
    <n v="1"/>
  </r>
  <r>
    <n v="52"/>
    <n v="2"/>
    <n v="3"/>
    <x v="1"/>
    <x v="22"/>
    <x v="4"/>
    <n v="3"/>
  </r>
  <r>
    <n v="53"/>
    <n v="9"/>
    <n v="3"/>
    <x v="1"/>
    <x v="22"/>
    <x v="4"/>
    <n v="3"/>
  </r>
  <r>
    <n v="54"/>
    <n v="16"/>
    <n v="3"/>
    <x v="1"/>
    <x v="59"/>
    <x v="4"/>
    <n v="1"/>
  </r>
  <r>
    <n v="55"/>
    <n v="23"/>
    <n v="3"/>
    <x v="1"/>
    <x v="36"/>
    <x v="4"/>
    <n v="2"/>
  </r>
  <r>
    <n v="56"/>
    <n v="30"/>
    <n v="3"/>
    <x v="1"/>
    <x v="10"/>
    <x v="4"/>
    <n v="1"/>
  </r>
  <r>
    <n v="57"/>
    <n v="6"/>
    <n v="4"/>
    <x v="1"/>
    <x v="56"/>
    <x v="4"/>
    <n v="0"/>
  </r>
  <r>
    <n v="58"/>
    <n v="13"/>
    <n v="4"/>
    <x v="1"/>
    <x v="55"/>
    <x v="4"/>
    <n v="1"/>
  </r>
  <r>
    <n v="59"/>
    <n v="20"/>
    <n v="4"/>
    <x v="1"/>
    <x v="46"/>
    <x v="4"/>
    <n v="0"/>
  </r>
  <r>
    <n v="60"/>
    <n v="27"/>
    <n v="4"/>
    <x v="1"/>
    <x v="28"/>
    <x v="4"/>
    <n v="0"/>
  </r>
  <r>
    <n v="61"/>
    <n v="4"/>
    <n v="5"/>
    <x v="1"/>
    <x v="38"/>
    <x v="4"/>
    <n v="4"/>
  </r>
  <r>
    <n v="62"/>
    <n v="11"/>
    <n v="5"/>
    <x v="1"/>
    <x v="46"/>
    <x v="4"/>
    <n v="0"/>
  </r>
  <r>
    <n v="63"/>
    <n v="18"/>
    <n v="5"/>
    <x v="1"/>
    <x v="9"/>
    <x v="4"/>
    <n v="2"/>
  </r>
  <r>
    <n v="64"/>
    <n v="25"/>
    <n v="5"/>
    <x v="1"/>
    <x v="36"/>
    <x v="4"/>
    <n v="2"/>
  </r>
  <r>
    <n v="65"/>
    <n v="1"/>
    <n v="6"/>
    <x v="1"/>
    <x v="9"/>
    <x v="4"/>
    <n v="2"/>
  </r>
  <r>
    <n v="66"/>
    <n v="8"/>
    <n v="6"/>
    <x v="1"/>
    <x v="58"/>
    <x v="4"/>
    <n v="4"/>
  </r>
  <r>
    <n v="67"/>
    <n v="15"/>
    <n v="6"/>
    <x v="1"/>
    <x v="18"/>
    <x v="4"/>
    <n v="1"/>
  </r>
  <r>
    <n v="68"/>
    <n v="22"/>
    <n v="6"/>
    <x v="1"/>
    <x v="55"/>
    <x v="4"/>
    <n v="1"/>
  </r>
  <r>
    <n v="69"/>
    <n v="29"/>
    <n v="6"/>
    <x v="1"/>
    <x v="9"/>
    <x v="4"/>
    <n v="2"/>
  </r>
  <r>
    <n v="70"/>
    <n v="6"/>
    <n v="7"/>
    <x v="1"/>
    <x v="41"/>
    <x v="4"/>
    <n v="2"/>
  </r>
  <r>
    <n v="71"/>
    <n v="13"/>
    <n v="7"/>
    <x v="1"/>
    <x v="34"/>
    <x v="4"/>
    <n v="3"/>
  </r>
  <r>
    <n v="72"/>
    <n v="20"/>
    <n v="7"/>
    <x v="1"/>
    <x v="53"/>
    <x v="4"/>
    <n v="3"/>
  </r>
  <r>
    <n v="73"/>
    <n v="27"/>
    <n v="7"/>
    <x v="1"/>
    <x v="40"/>
    <x v="4"/>
    <n v="5"/>
  </r>
  <r>
    <n v="74"/>
    <n v="3"/>
    <n v="8"/>
    <x v="1"/>
    <x v="22"/>
    <x v="4"/>
    <n v="3"/>
  </r>
  <r>
    <n v="75"/>
    <n v="10"/>
    <n v="8"/>
    <x v="1"/>
    <x v="29"/>
    <x v="4"/>
    <n v="2"/>
  </r>
  <r>
    <n v="76"/>
    <n v="17"/>
    <n v="8"/>
    <x v="1"/>
    <x v="18"/>
    <x v="4"/>
    <n v="1"/>
  </r>
  <r>
    <n v="77"/>
    <n v="24"/>
    <n v="8"/>
    <x v="1"/>
    <x v="17"/>
    <x v="4"/>
    <n v="4"/>
  </r>
  <r>
    <n v="78"/>
    <n v="31"/>
    <n v="8"/>
    <x v="1"/>
    <x v="9"/>
    <x v="4"/>
    <n v="2"/>
  </r>
  <r>
    <n v="79"/>
    <n v="7"/>
    <n v="9"/>
    <x v="1"/>
    <x v="57"/>
    <x v="4"/>
    <n v="3"/>
  </r>
  <r>
    <n v="80"/>
    <n v="14"/>
    <n v="9"/>
    <x v="1"/>
    <x v="58"/>
    <x v="4"/>
    <n v="4"/>
  </r>
  <r>
    <n v="81"/>
    <n v="21"/>
    <n v="9"/>
    <x v="1"/>
    <x v="48"/>
    <x v="4"/>
    <n v="5"/>
  </r>
  <r>
    <n v="82"/>
    <n v="28"/>
    <n v="9"/>
    <x v="1"/>
    <x v="59"/>
    <x v="4"/>
    <n v="1"/>
  </r>
  <r>
    <n v="83"/>
    <n v="5"/>
    <n v="10"/>
    <x v="1"/>
    <x v="35"/>
    <x v="4"/>
    <n v="5"/>
  </r>
  <r>
    <n v="84"/>
    <n v="12"/>
    <n v="10"/>
    <x v="1"/>
    <x v="9"/>
    <x v="4"/>
    <n v="2"/>
  </r>
  <r>
    <n v="85"/>
    <n v="19"/>
    <n v="10"/>
    <x v="1"/>
    <x v="49"/>
    <x v="4"/>
    <n v="4"/>
  </r>
  <r>
    <n v="86"/>
    <n v="26"/>
    <n v="10"/>
    <x v="1"/>
    <x v="2"/>
    <x v="4"/>
    <n v="3"/>
  </r>
  <r>
    <n v="87"/>
    <n v="2"/>
    <n v="11"/>
    <x v="1"/>
    <x v="54"/>
    <x v="4"/>
    <n v="1"/>
  </r>
  <r>
    <n v="88"/>
    <n v="9"/>
    <n v="11"/>
    <x v="1"/>
    <x v="23"/>
    <x v="4"/>
    <n v="4"/>
  </r>
  <r>
    <n v="89"/>
    <n v="16"/>
    <n v="11"/>
    <x v="1"/>
    <x v="20"/>
    <x v="4"/>
    <n v="4"/>
  </r>
  <r>
    <n v="90"/>
    <n v="23"/>
    <n v="11"/>
    <x v="1"/>
    <x v="1"/>
    <x v="4"/>
    <n v="0"/>
  </r>
  <r>
    <n v="91"/>
    <n v="30"/>
    <n v="11"/>
    <x v="1"/>
    <x v="52"/>
    <x v="4"/>
    <n v="3"/>
  </r>
  <r>
    <n v="92"/>
    <n v="7"/>
    <n v="12"/>
    <x v="1"/>
    <x v="4"/>
    <x v="4"/>
    <n v="0"/>
  </r>
  <r>
    <n v="93"/>
    <n v="14"/>
    <n v="12"/>
    <x v="1"/>
    <x v="30"/>
    <x v="4"/>
    <n v="0"/>
  </r>
  <r>
    <n v="94"/>
    <n v="21"/>
    <n v="12"/>
    <x v="1"/>
    <x v="44"/>
    <x v="4"/>
    <n v="5"/>
  </r>
  <r>
    <n v="95"/>
    <n v="28"/>
    <n v="12"/>
    <x v="1"/>
    <x v="19"/>
    <x v="4"/>
    <n v="4"/>
  </r>
  <r>
    <n v="96"/>
    <n v="4"/>
    <n v="1"/>
    <x v="2"/>
    <x v="56"/>
    <x v="4"/>
    <n v="0"/>
  </r>
  <r>
    <n v="97"/>
    <n v="11"/>
    <n v="1"/>
    <x v="2"/>
    <x v="16"/>
    <x v="4"/>
    <n v="0"/>
  </r>
  <r>
    <n v="98"/>
    <n v="18"/>
    <n v="1"/>
    <x v="2"/>
    <x v="33"/>
    <x v="4"/>
    <n v="3"/>
  </r>
  <r>
    <n v="99"/>
    <n v="25"/>
    <n v="1"/>
    <x v="2"/>
    <x v="50"/>
    <x v="4"/>
    <n v="4"/>
  </r>
  <r>
    <n v="100"/>
    <n v="1"/>
    <n v="2"/>
    <x v="2"/>
    <x v="39"/>
    <x v="4"/>
    <n v="2"/>
  </r>
  <r>
    <n v="101"/>
    <n v="8"/>
    <n v="2"/>
    <x v="2"/>
    <x v="39"/>
    <x v="4"/>
    <n v="2"/>
  </r>
  <r>
    <n v="102"/>
    <n v="15"/>
    <n v="2"/>
    <x v="2"/>
    <x v="5"/>
    <x v="4"/>
    <n v="1"/>
  </r>
  <r>
    <n v="103"/>
    <n v="22"/>
    <n v="2"/>
    <x v="2"/>
    <x v="48"/>
    <x v="4"/>
    <n v="5"/>
  </r>
  <r>
    <n v="104"/>
    <n v="1"/>
    <n v="3"/>
    <x v="2"/>
    <x v="44"/>
    <x v="4"/>
    <n v="5"/>
  </r>
  <r>
    <n v="105"/>
    <n v="8"/>
    <n v="3"/>
    <x v="2"/>
    <x v="50"/>
    <x v="4"/>
    <n v="4"/>
  </r>
  <r>
    <n v="106"/>
    <n v="15"/>
    <n v="3"/>
    <x v="2"/>
    <x v="52"/>
    <x v="4"/>
    <n v="3"/>
  </r>
  <r>
    <n v="107"/>
    <n v="22"/>
    <n v="3"/>
    <x v="2"/>
    <x v="12"/>
    <x v="4"/>
    <n v="1"/>
  </r>
  <r>
    <n v="108"/>
    <n v="29"/>
    <n v="3"/>
    <x v="2"/>
    <x v="25"/>
    <x v="4"/>
    <n v="2"/>
  </r>
  <r>
    <n v="109"/>
    <n v="4"/>
    <n v="4"/>
    <x v="2"/>
    <x v="58"/>
    <x v="4"/>
    <n v="4"/>
  </r>
  <r>
    <n v="110"/>
    <n v="11"/>
    <n v="4"/>
    <x v="2"/>
    <x v="23"/>
    <x v="4"/>
    <n v="4"/>
  </r>
  <r>
    <n v="111"/>
    <n v="18"/>
    <n v="4"/>
    <x v="2"/>
    <x v="9"/>
    <x v="4"/>
    <n v="2"/>
  </r>
  <r>
    <n v="112"/>
    <n v="25"/>
    <n v="4"/>
    <x v="2"/>
    <x v="55"/>
    <x v="4"/>
    <n v="1"/>
  </r>
  <r>
    <n v="113"/>
    <n v="2"/>
    <n v="5"/>
    <x v="2"/>
    <x v="8"/>
    <x v="4"/>
    <n v="5"/>
  </r>
  <r>
    <n v="114"/>
    <n v="9"/>
    <n v="5"/>
    <x v="2"/>
    <x v="55"/>
    <x v="4"/>
    <n v="1"/>
  </r>
  <r>
    <n v="115"/>
    <n v="16"/>
    <n v="5"/>
    <x v="2"/>
    <x v="51"/>
    <x v="4"/>
    <n v="0"/>
  </r>
  <r>
    <n v="116"/>
    <n v="23"/>
    <n v="5"/>
    <x v="2"/>
    <x v="26"/>
    <x v="4"/>
    <n v="1"/>
  </r>
  <r>
    <n v="117"/>
    <n v="30"/>
    <n v="5"/>
    <x v="2"/>
    <x v="34"/>
    <x v="4"/>
    <n v="3"/>
  </r>
  <r>
    <n v="118"/>
    <n v="6"/>
    <n v="6"/>
    <x v="2"/>
    <x v="9"/>
    <x v="4"/>
    <n v="2"/>
  </r>
  <r>
    <n v="119"/>
    <n v="13"/>
    <n v="6"/>
    <x v="2"/>
    <x v="2"/>
    <x v="4"/>
    <n v="3"/>
  </r>
  <r>
    <n v="120"/>
    <n v="20"/>
    <n v="6"/>
    <x v="2"/>
    <x v="41"/>
    <x v="4"/>
    <n v="2"/>
  </r>
  <r>
    <n v="121"/>
    <n v="27"/>
    <n v="6"/>
    <x v="2"/>
    <x v="39"/>
    <x v="4"/>
    <n v="2"/>
  </r>
  <r>
    <n v="122"/>
    <n v="4"/>
    <n v="7"/>
    <x v="2"/>
    <x v="7"/>
    <x v="4"/>
    <n v="5"/>
  </r>
  <r>
    <n v="123"/>
    <n v="11"/>
    <n v="7"/>
    <x v="2"/>
    <x v="21"/>
    <x v="4"/>
    <n v="1"/>
  </r>
  <r>
    <n v="124"/>
    <n v="18"/>
    <n v="7"/>
    <x v="2"/>
    <x v="24"/>
    <x v="4"/>
    <n v="1"/>
  </r>
  <r>
    <n v="125"/>
    <n v="25"/>
    <n v="7"/>
    <x v="2"/>
    <x v="7"/>
    <x v="4"/>
    <n v="5"/>
  </r>
  <r>
    <n v="126"/>
    <n v="1"/>
    <n v="8"/>
    <x v="2"/>
    <x v="54"/>
    <x v="4"/>
    <n v="1"/>
  </r>
  <r>
    <n v="127"/>
    <n v="8"/>
    <n v="8"/>
    <x v="2"/>
    <x v="39"/>
    <x v="4"/>
    <n v="2"/>
  </r>
  <r>
    <n v="128"/>
    <n v="15"/>
    <n v="8"/>
    <x v="2"/>
    <x v="1"/>
    <x v="4"/>
    <n v="0"/>
  </r>
  <r>
    <n v="129"/>
    <n v="22"/>
    <n v="8"/>
    <x v="2"/>
    <x v="4"/>
    <x v="4"/>
    <n v="0"/>
  </r>
  <r>
    <n v="130"/>
    <n v="29"/>
    <n v="8"/>
    <x v="2"/>
    <x v="7"/>
    <x v="4"/>
    <n v="5"/>
  </r>
  <r>
    <n v="131"/>
    <n v="5"/>
    <n v="9"/>
    <x v="2"/>
    <x v="51"/>
    <x v="4"/>
    <n v="0"/>
  </r>
  <r>
    <n v="132"/>
    <n v="12"/>
    <n v="9"/>
    <x v="2"/>
    <x v="1"/>
    <x v="4"/>
    <n v="0"/>
  </r>
  <r>
    <n v="133"/>
    <n v="19"/>
    <n v="9"/>
    <x v="2"/>
    <x v="53"/>
    <x v="4"/>
    <n v="3"/>
  </r>
  <r>
    <n v="134"/>
    <n v="26"/>
    <n v="9"/>
    <x v="2"/>
    <x v="44"/>
    <x v="4"/>
    <n v="5"/>
  </r>
  <r>
    <n v="135"/>
    <n v="3"/>
    <n v="10"/>
    <x v="2"/>
    <x v="7"/>
    <x v="4"/>
    <n v="5"/>
  </r>
  <r>
    <n v="136"/>
    <n v="10"/>
    <n v="10"/>
    <x v="2"/>
    <x v="4"/>
    <x v="4"/>
    <n v="0"/>
  </r>
  <r>
    <n v="137"/>
    <n v="17"/>
    <n v="10"/>
    <x v="2"/>
    <x v="5"/>
    <x v="4"/>
    <n v="1"/>
  </r>
  <r>
    <n v="138"/>
    <n v="24"/>
    <n v="10"/>
    <x v="2"/>
    <x v="47"/>
    <x v="4"/>
    <n v="3"/>
  </r>
  <r>
    <n v="139"/>
    <n v="31"/>
    <n v="10"/>
    <x v="2"/>
    <x v="0"/>
    <x v="4"/>
    <n v="4"/>
  </r>
  <r>
    <n v="140"/>
    <n v="7"/>
    <n v="11"/>
    <x v="2"/>
    <x v="0"/>
    <x v="4"/>
    <n v="4"/>
  </r>
  <r>
    <n v="141"/>
    <n v="14"/>
    <n v="11"/>
    <x v="2"/>
    <x v="0"/>
    <x v="4"/>
    <n v="4"/>
  </r>
  <r>
    <n v="142"/>
    <n v="21"/>
    <n v="11"/>
    <x v="2"/>
    <x v="24"/>
    <x v="4"/>
    <n v="1"/>
  </r>
  <r>
    <n v="143"/>
    <n v="28"/>
    <n v="11"/>
    <x v="2"/>
    <x v="19"/>
    <x v="4"/>
    <n v="4"/>
  </r>
  <r>
    <n v="144"/>
    <n v="5"/>
    <n v="12"/>
    <x v="2"/>
    <x v="49"/>
    <x v="4"/>
    <n v="4"/>
  </r>
  <r>
    <n v="145"/>
    <n v="12"/>
    <n v="12"/>
    <x v="2"/>
    <x v="12"/>
    <x v="4"/>
    <n v="1"/>
  </r>
  <r>
    <n v="146"/>
    <n v="19"/>
    <n v="12"/>
    <x v="2"/>
    <x v="38"/>
    <x v="4"/>
    <n v="4"/>
  </r>
  <r>
    <n v="147"/>
    <n v="24"/>
    <n v="12"/>
    <x v="2"/>
    <x v="42"/>
    <x v="4"/>
    <n v="2"/>
  </r>
  <r>
    <n v="148"/>
    <n v="31"/>
    <n v="12"/>
    <x v="2"/>
    <x v="37"/>
    <x v="4"/>
    <n v="5"/>
  </r>
  <r>
    <n v="149"/>
    <n v="9"/>
    <n v="1"/>
    <x v="3"/>
    <x v="42"/>
    <x v="4"/>
    <n v="2"/>
  </r>
  <r>
    <n v="150"/>
    <n v="16"/>
    <n v="1"/>
    <x v="3"/>
    <x v="44"/>
    <x v="4"/>
    <n v="5"/>
  </r>
  <r>
    <n v="151"/>
    <n v="23"/>
    <n v="1"/>
    <x v="3"/>
    <x v="44"/>
    <x v="4"/>
    <n v="5"/>
  </r>
  <r>
    <n v="152"/>
    <n v="30"/>
    <n v="1"/>
    <x v="3"/>
    <x v="37"/>
    <x v="4"/>
    <n v="5"/>
  </r>
  <r>
    <n v="153"/>
    <n v="6"/>
    <n v="2"/>
    <x v="3"/>
    <x v="49"/>
    <x v="4"/>
    <n v="4"/>
  </r>
  <r>
    <n v="154"/>
    <n v="13"/>
    <n v="2"/>
    <x v="3"/>
    <x v="49"/>
    <x v="4"/>
    <n v="4"/>
  </r>
  <r>
    <n v="155"/>
    <n v="20"/>
    <n v="2"/>
    <x v="3"/>
    <x v="33"/>
    <x v="4"/>
    <n v="3"/>
  </r>
  <r>
    <n v="156"/>
    <n v="27"/>
    <n v="2"/>
    <x v="3"/>
    <x v="8"/>
    <x v="4"/>
    <n v="5"/>
  </r>
  <r>
    <n v="157"/>
    <n v="6"/>
    <n v="3"/>
    <x v="3"/>
    <x v="0"/>
    <x v="4"/>
    <n v="4"/>
  </r>
  <r>
    <n v="158"/>
    <n v="13"/>
    <n v="3"/>
    <x v="3"/>
    <x v="18"/>
    <x v="4"/>
    <n v="1"/>
  </r>
  <r>
    <n v="159"/>
    <n v="20"/>
    <n v="3"/>
    <x v="3"/>
    <x v="54"/>
    <x v="4"/>
    <n v="1"/>
  </r>
  <r>
    <n v="160"/>
    <n v="27"/>
    <n v="3"/>
    <x v="3"/>
    <x v="30"/>
    <x v="4"/>
    <n v="0"/>
  </r>
  <r>
    <n v="161"/>
    <n v="3"/>
    <n v="4"/>
    <x v="3"/>
    <x v="3"/>
    <x v="4"/>
    <n v="0"/>
  </r>
  <r>
    <n v="162"/>
    <n v="10"/>
    <n v="4"/>
    <x v="3"/>
    <x v="58"/>
    <x v="4"/>
    <n v="4"/>
  </r>
  <r>
    <n v="163"/>
    <n v="17"/>
    <n v="4"/>
    <x v="3"/>
    <x v="7"/>
    <x v="4"/>
    <n v="5"/>
  </r>
  <r>
    <n v="164"/>
    <n v="24"/>
    <n v="4"/>
    <x v="3"/>
    <x v="20"/>
    <x v="4"/>
    <n v="4"/>
  </r>
  <r>
    <n v="165"/>
    <n v="1"/>
    <n v="5"/>
    <x v="3"/>
    <x v="14"/>
    <x v="4"/>
    <n v="0"/>
  </r>
  <r>
    <n v="166"/>
    <n v="8"/>
    <n v="5"/>
    <x v="3"/>
    <x v="55"/>
    <x v="4"/>
    <n v="1"/>
  </r>
  <r>
    <n v="167"/>
    <n v="15"/>
    <n v="5"/>
    <x v="3"/>
    <x v="54"/>
    <x v="4"/>
    <n v="1"/>
  </r>
  <r>
    <n v="168"/>
    <n v="22"/>
    <n v="5"/>
    <x v="3"/>
    <x v="19"/>
    <x v="4"/>
    <n v="4"/>
  </r>
  <r>
    <n v="169"/>
    <n v="29"/>
    <n v="5"/>
    <x v="3"/>
    <x v="25"/>
    <x v="4"/>
    <n v="2"/>
  </r>
  <r>
    <n v="170"/>
    <n v="5"/>
    <n v="6"/>
    <x v="3"/>
    <x v="37"/>
    <x v="4"/>
    <n v="5"/>
  </r>
  <r>
    <n v="171"/>
    <n v="12"/>
    <n v="6"/>
    <x v="3"/>
    <x v="47"/>
    <x v="4"/>
    <n v="3"/>
  </r>
  <r>
    <n v="172"/>
    <n v="19"/>
    <n v="6"/>
    <x v="3"/>
    <x v="33"/>
    <x v="4"/>
    <n v="3"/>
  </r>
  <r>
    <n v="173"/>
    <n v="26"/>
    <n v="6"/>
    <x v="3"/>
    <x v="38"/>
    <x v="4"/>
    <n v="4"/>
  </r>
  <r>
    <n v="174"/>
    <n v="3"/>
    <n v="7"/>
    <x v="3"/>
    <x v="2"/>
    <x v="4"/>
    <n v="3"/>
  </r>
  <r>
    <n v="175"/>
    <n v="10"/>
    <n v="7"/>
    <x v="3"/>
    <x v="38"/>
    <x v="4"/>
    <n v="4"/>
  </r>
  <r>
    <n v="176"/>
    <n v="17"/>
    <n v="7"/>
    <x v="3"/>
    <x v="7"/>
    <x v="4"/>
    <n v="5"/>
  </r>
  <r>
    <n v="177"/>
    <n v="24"/>
    <n v="7"/>
    <x v="3"/>
    <x v="43"/>
    <x v="4"/>
    <n v="5"/>
  </r>
  <r>
    <n v="178"/>
    <n v="31"/>
    <n v="7"/>
    <x v="3"/>
    <x v="24"/>
    <x v="4"/>
    <n v="1"/>
  </r>
  <r>
    <n v="179"/>
    <n v="7"/>
    <n v="8"/>
    <x v="3"/>
    <x v="41"/>
    <x v="4"/>
    <n v="2"/>
  </r>
  <r>
    <n v="180"/>
    <n v="14"/>
    <n v="8"/>
    <x v="3"/>
    <x v="40"/>
    <x v="4"/>
    <n v="5"/>
  </r>
  <r>
    <n v="181"/>
    <n v="21"/>
    <n v="8"/>
    <x v="3"/>
    <x v="40"/>
    <x v="4"/>
    <n v="5"/>
  </r>
  <r>
    <n v="182"/>
    <n v="28"/>
    <n v="8"/>
    <x v="3"/>
    <x v="42"/>
    <x v="4"/>
    <n v="2"/>
  </r>
  <r>
    <n v="183"/>
    <n v="4"/>
    <n v="9"/>
    <x v="3"/>
    <x v="20"/>
    <x v="4"/>
    <n v="4"/>
  </r>
  <r>
    <n v="184"/>
    <n v="11"/>
    <n v="9"/>
    <x v="3"/>
    <x v="0"/>
    <x v="4"/>
    <n v="4"/>
  </r>
  <r>
    <n v="185"/>
    <n v="18"/>
    <n v="9"/>
    <x v="3"/>
    <x v="23"/>
    <x v="4"/>
    <n v="4"/>
  </r>
  <r>
    <n v="186"/>
    <n v="25"/>
    <n v="9"/>
    <x v="3"/>
    <x v="21"/>
    <x v="4"/>
    <n v="1"/>
  </r>
  <r>
    <n v="187"/>
    <n v="2"/>
    <n v="10"/>
    <x v="3"/>
    <x v="2"/>
    <x v="4"/>
    <n v="3"/>
  </r>
  <r>
    <n v="188"/>
    <n v="10"/>
    <n v="10"/>
    <x v="3"/>
    <x v="41"/>
    <x v="4"/>
    <n v="2"/>
  </r>
  <r>
    <n v="189"/>
    <n v="16"/>
    <n v="10"/>
    <x v="3"/>
    <x v="57"/>
    <x v="4"/>
    <n v="3"/>
  </r>
  <r>
    <n v="190"/>
    <n v="24"/>
    <n v="10"/>
    <x v="3"/>
    <x v="14"/>
    <x v="4"/>
    <n v="0"/>
  </r>
  <r>
    <n v="191"/>
    <n v="31"/>
    <n v="10"/>
    <x v="3"/>
    <x v="4"/>
    <x v="4"/>
    <n v="0"/>
  </r>
  <r>
    <n v="192"/>
    <n v="6"/>
    <n v="11"/>
    <x v="3"/>
    <x v="42"/>
    <x v="4"/>
    <n v="2"/>
  </r>
  <r>
    <n v="193"/>
    <n v="13"/>
    <n v="11"/>
    <x v="3"/>
    <x v="23"/>
    <x v="4"/>
    <n v="4"/>
  </r>
  <r>
    <n v="194"/>
    <n v="20"/>
    <n v="11"/>
    <x v="3"/>
    <x v="42"/>
    <x v="4"/>
    <n v="2"/>
  </r>
  <r>
    <n v="195"/>
    <n v="27"/>
    <n v="11"/>
    <x v="3"/>
    <x v="1"/>
    <x v="4"/>
    <n v="0"/>
  </r>
  <r>
    <n v="196"/>
    <n v="4"/>
    <n v="12"/>
    <x v="3"/>
    <x v="29"/>
    <x v="4"/>
    <n v="2"/>
  </r>
  <r>
    <n v="197"/>
    <n v="11"/>
    <n v="12"/>
    <x v="3"/>
    <x v="55"/>
    <x v="4"/>
    <n v="1"/>
  </r>
  <r>
    <n v="198"/>
    <n v="18"/>
    <n v="12"/>
    <x v="3"/>
    <x v="33"/>
    <x v="4"/>
    <n v="3"/>
  </r>
  <r>
    <n v="199"/>
    <n v="24"/>
    <n v="12"/>
    <x v="3"/>
    <x v="14"/>
    <x v="4"/>
    <n v="0"/>
  </r>
  <r>
    <n v="200"/>
    <n v="31"/>
    <n v="12"/>
    <x v="3"/>
    <x v="40"/>
    <x v="4"/>
    <n v="5"/>
  </r>
  <r>
    <n v="201"/>
    <n v="8"/>
    <n v="1"/>
    <x v="4"/>
    <x v="33"/>
    <x v="4"/>
    <n v="3"/>
  </r>
  <r>
    <n v="202"/>
    <n v="15"/>
    <n v="1"/>
    <x v="4"/>
    <x v="29"/>
    <x v="4"/>
    <n v="2"/>
  </r>
  <r>
    <n v="203"/>
    <n v="22"/>
    <n v="1"/>
    <x v="4"/>
    <x v="39"/>
    <x v="4"/>
    <n v="2"/>
  </r>
  <r>
    <n v="204"/>
    <n v="29"/>
    <n v="1"/>
    <x v="4"/>
    <x v="37"/>
    <x v="4"/>
    <n v="5"/>
  </r>
  <r>
    <n v="205"/>
    <n v="5"/>
    <n v="2"/>
    <x v="4"/>
    <x v="50"/>
    <x v="4"/>
    <n v="4"/>
  </r>
  <r>
    <n v="206"/>
    <n v="12"/>
    <n v="2"/>
    <x v="4"/>
    <x v="53"/>
    <x v="4"/>
    <n v="3"/>
  </r>
  <r>
    <n v="207"/>
    <n v="19"/>
    <n v="2"/>
    <x v="4"/>
    <x v="29"/>
    <x v="4"/>
    <n v="2"/>
  </r>
  <r>
    <n v="208"/>
    <n v="26"/>
    <n v="2"/>
    <x v="4"/>
    <x v="11"/>
    <x v="4"/>
    <n v="4"/>
  </r>
  <r>
    <n v="209"/>
    <n v="4"/>
    <n v="3"/>
    <x v="4"/>
    <x v="25"/>
    <x v="4"/>
    <n v="2"/>
  </r>
  <r>
    <n v="210"/>
    <n v="11"/>
    <n v="3"/>
    <x v="4"/>
    <x v="58"/>
    <x v="4"/>
    <n v="4"/>
  </r>
  <r>
    <n v="211"/>
    <n v="18"/>
    <n v="3"/>
    <x v="4"/>
    <x v="19"/>
    <x v="4"/>
    <n v="4"/>
  </r>
  <r>
    <n v="212"/>
    <n v="25"/>
    <n v="3"/>
    <x v="4"/>
    <x v="43"/>
    <x v="4"/>
    <n v="5"/>
  </r>
  <r>
    <n v="213"/>
    <n v="1"/>
    <n v="4"/>
    <x v="4"/>
    <x v="36"/>
    <x v="4"/>
    <n v="2"/>
  </r>
  <r>
    <n v="214"/>
    <n v="8"/>
    <n v="4"/>
    <x v="4"/>
    <x v="33"/>
    <x v="4"/>
    <n v="3"/>
  </r>
  <r>
    <n v="215"/>
    <n v="15"/>
    <n v="4"/>
    <x v="4"/>
    <x v="15"/>
    <x v="4"/>
    <n v="3"/>
  </r>
  <r>
    <n v="216"/>
    <n v="22"/>
    <n v="4"/>
    <x v="4"/>
    <x v="31"/>
    <x v="4"/>
    <n v="2"/>
  </r>
  <r>
    <n v="217"/>
    <n v="29"/>
    <n v="4"/>
    <x v="4"/>
    <x v="17"/>
    <x v="4"/>
    <n v="4"/>
  </r>
  <r>
    <n v="218"/>
    <n v="6"/>
    <n v="5"/>
    <x v="4"/>
    <x v="11"/>
    <x v="4"/>
    <n v="4"/>
  </r>
  <r>
    <n v="219"/>
    <n v="13"/>
    <n v="5"/>
    <x v="4"/>
    <x v="38"/>
    <x v="4"/>
    <n v="4"/>
  </r>
  <r>
    <n v="220"/>
    <n v="20"/>
    <n v="5"/>
    <x v="4"/>
    <x v="13"/>
    <x v="4"/>
    <n v="5"/>
  </r>
  <r>
    <n v="221"/>
    <n v="27"/>
    <n v="5"/>
    <x v="4"/>
    <x v="19"/>
    <x v="4"/>
    <n v="4"/>
  </r>
  <r>
    <n v="222"/>
    <n v="3"/>
    <n v="6"/>
    <x v="4"/>
    <x v="44"/>
    <x v="4"/>
    <n v="5"/>
  </r>
  <r>
    <n v="223"/>
    <n v="10"/>
    <n v="6"/>
    <x v="4"/>
    <x v="37"/>
    <x v="4"/>
    <n v="5"/>
  </r>
  <r>
    <n v="224"/>
    <n v="17"/>
    <n v="6"/>
    <x v="4"/>
    <x v="20"/>
    <x v="4"/>
    <n v="4"/>
  </r>
  <r>
    <n v="225"/>
    <n v="24"/>
    <n v="6"/>
    <x v="4"/>
    <x v="30"/>
    <x v="4"/>
    <n v="0"/>
  </r>
  <r>
    <n v="226"/>
    <n v="1"/>
    <n v="7"/>
    <x v="4"/>
    <x v="17"/>
    <x v="4"/>
    <n v="4"/>
  </r>
  <r>
    <n v="227"/>
    <n v="8"/>
    <n v="7"/>
    <x v="4"/>
    <x v="54"/>
    <x v="4"/>
    <n v="1"/>
  </r>
  <r>
    <n v="228"/>
    <n v="15"/>
    <n v="7"/>
    <x v="4"/>
    <x v="23"/>
    <x v="4"/>
    <n v="4"/>
  </r>
  <r>
    <n v="229"/>
    <n v="22"/>
    <n v="7"/>
    <x v="4"/>
    <x v="34"/>
    <x v="4"/>
    <n v="3"/>
  </r>
  <r>
    <n v="230"/>
    <n v="29"/>
    <n v="7"/>
    <x v="4"/>
    <x v="46"/>
    <x v="4"/>
    <n v="0"/>
  </r>
  <r>
    <n v="231"/>
    <n v="5"/>
    <n v="8"/>
    <x v="4"/>
    <x v="20"/>
    <x v="4"/>
    <n v="4"/>
  </r>
  <r>
    <n v="232"/>
    <n v="12"/>
    <n v="8"/>
    <x v="4"/>
    <x v="15"/>
    <x v="4"/>
    <n v="3"/>
  </r>
  <r>
    <n v="233"/>
    <n v="19"/>
    <n v="8"/>
    <x v="4"/>
    <x v="56"/>
    <x v="4"/>
    <n v="0"/>
  </r>
  <r>
    <n v="234"/>
    <n v="26"/>
    <n v="8"/>
    <x v="4"/>
    <x v="38"/>
    <x v="4"/>
    <n v="4"/>
  </r>
  <r>
    <n v="235"/>
    <n v="2"/>
    <n v="9"/>
    <x v="4"/>
    <x v="57"/>
    <x v="4"/>
    <n v="3"/>
  </r>
  <r>
    <n v="236"/>
    <n v="9"/>
    <n v="9"/>
    <x v="4"/>
    <x v="9"/>
    <x v="4"/>
    <n v="2"/>
  </r>
  <r>
    <n v="237"/>
    <n v="16"/>
    <n v="9"/>
    <x v="4"/>
    <x v="6"/>
    <x v="4"/>
    <n v="5"/>
  </r>
  <r>
    <n v="238"/>
    <n v="23"/>
    <n v="9"/>
    <x v="4"/>
    <x v="15"/>
    <x v="4"/>
    <n v="3"/>
  </r>
  <r>
    <n v="239"/>
    <n v="30"/>
    <n v="9"/>
    <x v="4"/>
    <x v="11"/>
    <x v="4"/>
    <n v="4"/>
  </r>
  <r>
    <n v="240"/>
    <n v="7"/>
    <n v="10"/>
    <x v="4"/>
    <x v="35"/>
    <x v="4"/>
    <n v="5"/>
  </r>
  <r>
    <n v="241"/>
    <n v="14"/>
    <n v="10"/>
    <x v="4"/>
    <x v="6"/>
    <x v="4"/>
    <n v="5"/>
  </r>
  <r>
    <n v="242"/>
    <n v="21"/>
    <n v="10"/>
    <x v="4"/>
    <x v="42"/>
    <x v="4"/>
    <n v="2"/>
  </r>
  <r>
    <n v="243"/>
    <n v="28"/>
    <n v="10"/>
    <x v="4"/>
    <x v="12"/>
    <x v="4"/>
    <n v="1"/>
  </r>
  <r>
    <n v="244"/>
    <n v="4"/>
    <n v="11"/>
    <x v="4"/>
    <x v="11"/>
    <x v="4"/>
    <n v="4"/>
  </r>
  <r>
    <n v="245"/>
    <n v="11"/>
    <n v="11"/>
    <x v="4"/>
    <x v="46"/>
    <x v="4"/>
    <n v="0"/>
  </r>
  <r>
    <n v="246"/>
    <n v="18"/>
    <n v="11"/>
    <x v="4"/>
    <x v="12"/>
    <x v="4"/>
    <n v="1"/>
  </r>
  <r>
    <n v="247"/>
    <n v="25"/>
    <n v="11"/>
    <x v="4"/>
    <x v="36"/>
    <x v="4"/>
    <n v="2"/>
  </r>
  <r>
    <n v="248"/>
    <n v="2"/>
    <n v="12"/>
    <x v="4"/>
    <x v="33"/>
    <x v="4"/>
    <n v="3"/>
  </r>
  <r>
    <n v="249"/>
    <n v="9"/>
    <n v="12"/>
    <x v="4"/>
    <x v="2"/>
    <x v="4"/>
    <n v="3"/>
  </r>
  <r>
    <n v="250"/>
    <n v="16"/>
    <n v="12"/>
    <x v="4"/>
    <x v="23"/>
    <x v="4"/>
    <n v="4"/>
  </r>
  <r>
    <n v="251"/>
    <n v="23"/>
    <n v="12"/>
    <x v="4"/>
    <x v="17"/>
    <x v="4"/>
    <n v="4"/>
  </r>
  <r>
    <n v="252"/>
    <n v="30"/>
    <n v="12"/>
    <x v="4"/>
    <x v="32"/>
    <x v="4"/>
    <n v="3"/>
  </r>
  <r>
    <n v="253"/>
    <n v="6"/>
    <n v="1"/>
    <x v="5"/>
    <x v="29"/>
    <x v="4"/>
    <n v="2"/>
  </r>
  <r>
    <n v="254"/>
    <n v="13"/>
    <n v="1"/>
    <x v="5"/>
    <x v="27"/>
    <x v="4"/>
    <n v="2"/>
  </r>
  <r>
    <n v="255"/>
    <n v="20"/>
    <n v="1"/>
    <x v="5"/>
    <x v="10"/>
    <x v="4"/>
    <n v="1"/>
  </r>
  <r>
    <n v="256"/>
    <n v="27"/>
    <n v="1"/>
    <x v="5"/>
    <x v="30"/>
    <x v="4"/>
    <n v="0"/>
  </r>
  <r>
    <n v="257"/>
    <n v="3"/>
    <n v="2"/>
    <x v="5"/>
    <x v="51"/>
    <x v="4"/>
    <n v="0"/>
  </r>
  <r>
    <n v="258"/>
    <n v="10"/>
    <n v="2"/>
    <x v="5"/>
    <x v="8"/>
    <x v="4"/>
    <n v="5"/>
  </r>
  <r>
    <n v="259"/>
    <n v="17"/>
    <n v="2"/>
    <x v="5"/>
    <x v="24"/>
    <x v="4"/>
    <n v="1"/>
  </r>
  <r>
    <n v="260"/>
    <n v="24"/>
    <n v="2"/>
    <x v="5"/>
    <x v="3"/>
    <x v="4"/>
    <n v="0"/>
  </r>
  <r>
    <n v="261"/>
    <n v="3"/>
    <n v="3"/>
    <x v="5"/>
    <x v="31"/>
    <x v="4"/>
    <n v="2"/>
  </r>
  <r>
    <n v="262"/>
    <n v="10"/>
    <n v="3"/>
    <x v="5"/>
    <x v="37"/>
    <x v="4"/>
    <n v="5"/>
  </r>
  <r>
    <n v="263"/>
    <n v="17"/>
    <n v="3"/>
    <x v="5"/>
    <x v="7"/>
    <x v="4"/>
    <n v="5"/>
  </r>
  <r>
    <n v="264"/>
    <n v="24"/>
    <n v="3"/>
    <x v="5"/>
    <x v="4"/>
    <x v="4"/>
    <n v="0"/>
  </r>
  <r>
    <n v="265"/>
    <n v="31"/>
    <n v="3"/>
    <x v="5"/>
    <x v="0"/>
    <x v="4"/>
    <n v="4"/>
  </r>
  <r>
    <n v="266"/>
    <n v="7"/>
    <n v="4"/>
    <x v="5"/>
    <x v="30"/>
    <x v="4"/>
    <n v="0"/>
  </r>
  <r>
    <n v="267"/>
    <n v="14"/>
    <n v="4"/>
    <x v="5"/>
    <x v="46"/>
    <x v="4"/>
    <n v="0"/>
  </r>
  <r>
    <n v="268"/>
    <n v="21"/>
    <n v="4"/>
    <x v="5"/>
    <x v="16"/>
    <x v="4"/>
    <n v="0"/>
  </r>
  <r>
    <n v="269"/>
    <n v="28"/>
    <n v="4"/>
    <x v="5"/>
    <x v="18"/>
    <x v="4"/>
    <n v="1"/>
  </r>
  <r>
    <n v="270"/>
    <n v="5"/>
    <n v="5"/>
    <x v="5"/>
    <x v="16"/>
    <x v="4"/>
    <n v="0"/>
  </r>
  <r>
    <n v="271"/>
    <n v="12"/>
    <n v="5"/>
    <x v="5"/>
    <x v="45"/>
    <x v="4"/>
    <n v="2"/>
  </r>
  <r>
    <n v="272"/>
    <n v="19"/>
    <n v="5"/>
    <x v="5"/>
    <x v="6"/>
    <x v="4"/>
    <n v="5"/>
  </r>
  <r>
    <n v="273"/>
    <n v="26"/>
    <n v="5"/>
    <x v="5"/>
    <x v="36"/>
    <x v="4"/>
    <n v="2"/>
  </r>
  <r>
    <n v="274"/>
    <n v="2"/>
    <n v="6"/>
    <x v="5"/>
    <x v="26"/>
    <x v="4"/>
    <n v="1"/>
  </r>
  <r>
    <n v="275"/>
    <n v="9"/>
    <n v="6"/>
    <x v="5"/>
    <x v="58"/>
    <x v="4"/>
    <n v="4"/>
  </r>
  <r>
    <n v="276"/>
    <n v="16"/>
    <n v="6"/>
    <x v="5"/>
    <x v="27"/>
    <x v="4"/>
    <n v="2"/>
  </r>
  <r>
    <n v="277"/>
    <n v="23"/>
    <n v="6"/>
    <x v="5"/>
    <x v="6"/>
    <x v="4"/>
    <n v="5"/>
  </r>
  <r>
    <n v="278"/>
    <n v="30"/>
    <n v="6"/>
    <x v="5"/>
    <x v="24"/>
    <x v="4"/>
    <n v="1"/>
  </r>
  <r>
    <n v="279"/>
    <n v="7"/>
    <n v="7"/>
    <x v="5"/>
    <x v="36"/>
    <x v="4"/>
    <n v="2"/>
  </r>
  <r>
    <n v="280"/>
    <n v="14"/>
    <n v="7"/>
    <x v="5"/>
    <x v="37"/>
    <x v="4"/>
    <n v="5"/>
  </r>
  <r>
    <n v="281"/>
    <n v="21"/>
    <n v="7"/>
    <x v="5"/>
    <x v="7"/>
    <x v="4"/>
    <n v="5"/>
  </r>
  <r>
    <n v="282"/>
    <n v="28"/>
    <n v="7"/>
    <x v="5"/>
    <x v="21"/>
    <x v="4"/>
    <n v="1"/>
  </r>
  <r>
    <n v="283"/>
    <n v="1"/>
    <n v="8"/>
    <x v="5"/>
    <x v="9"/>
    <x v="4"/>
    <n v="2"/>
  </r>
  <r>
    <n v="284"/>
    <n v="4"/>
    <n v="8"/>
    <x v="5"/>
    <x v="31"/>
    <x v="4"/>
    <n v="2"/>
  </r>
  <r>
    <n v="285"/>
    <n v="8"/>
    <n v="8"/>
    <x v="5"/>
    <x v="32"/>
    <x v="4"/>
    <n v="3"/>
  </r>
  <r>
    <n v="286"/>
    <n v="11"/>
    <n v="8"/>
    <x v="5"/>
    <x v="11"/>
    <x v="4"/>
    <n v="4"/>
  </r>
  <r>
    <n v="287"/>
    <n v="15"/>
    <n v="8"/>
    <x v="5"/>
    <x v="9"/>
    <x v="4"/>
    <n v="2"/>
  </r>
  <r>
    <n v="288"/>
    <n v="18"/>
    <n v="8"/>
    <x v="5"/>
    <x v="3"/>
    <x v="4"/>
    <n v="0"/>
  </r>
  <r>
    <n v="289"/>
    <n v="22"/>
    <n v="8"/>
    <x v="5"/>
    <x v="56"/>
    <x v="4"/>
    <n v="0"/>
  </r>
  <r>
    <n v="290"/>
    <n v="25"/>
    <n v="8"/>
    <x v="5"/>
    <x v="47"/>
    <x v="4"/>
    <n v="3"/>
  </r>
  <r>
    <n v="291"/>
    <n v="29"/>
    <n v="8"/>
    <x v="5"/>
    <x v="59"/>
    <x v="4"/>
    <n v="1"/>
  </r>
  <r>
    <n v="292"/>
    <n v="1"/>
    <n v="9"/>
    <x v="5"/>
    <x v="36"/>
    <x v="4"/>
    <n v="2"/>
  </r>
  <r>
    <n v="293"/>
    <n v="5"/>
    <n v="9"/>
    <x v="5"/>
    <x v="42"/>
    <x v="4"/>
    <n v="2"/>
  </r>
  <r>
    <n v="294"/>
    <n v="8"/>
    <n v="9"/>
    <x v="5"/>
    <x v="35"/>
    <x v="4"/>
    <n v="5"/>
  </r>
  <r>
    <n v="295"/>
    <n v="12"/>
    <n v="9"/>
    <x v="5"/>
    <x v="55"/>
    <x v="4"/>
    <n v="1"/>
  </r>
  <r>
    <n v="296"/>
    <n v="15"/>
    <n v="9"/>
    <x v="5"/>
    <x v="44"/>
    <x v="4"/>
    <n v="5"/>
  </r>
  <r>
    <n v="297"/>
    <n v="19"/>
    <n v="9"/>
    <x v="5"/>
    <x v="34"/>
    <x v="4"/>
    <n v="3"/>
  </r>
  <r>
    <n v="298"/>
    <n v="22"/>
    <n v="9"/>
    <x v="5"/>
    <x v="16"/>
    <x v="4"/>
    <n v="0"/>
  </r>
  <r>
    <n v="299"/>
    <n v="26"/>
    <n v="9"/>
    <x v="5"/>
    <x v="34"/>
    <x v="4"/>
    <n v="3"/>
  </r>
  <r>
    <n v="300"/>
    <n v="29"/>
    <n v="9"/>
    <x v="5"/>
    <x v="42"/>
    <x v="4"/>
    <n v="2"/>
  </r>
  <r>
    <n v="301"/>
    <n v="3"/>
    <n v="10"/>
    <x v="5"/>
    <x v="58"/>
    <x v="4"/>
    <n v="4"/>
  </r>
  <r>
    <n v="302"/>
    <n v="6"/>
    <n v="10"/>
    <x v="5"/>
    <x v="31"/>
    <x v="4"/>
    <n v="2"/>
  </r>
  <r>
    <n v="303"/>
    <n v="10"/>
    <n v="10"/>
    <x v="5"/>
    <x v="11"/>
    <x v="4"/>
    <n v="4"/>
  </r>
  <r>
    <n v="304"/>
    <n v="13"/>
    <n v="10"/>
    <x v="5"/>
    <x v="43"/>
    <x v="4"/>
    <n v="5"/>
  </r>
  <r>
    <n v="305"/>
    <n v="17"/>
    <n v="10"/>
    <x v="5"/>
    <x v="22"/>
    <x v="4"/>
    <n v="3"/>
  </r>
  <r>
    <n v="306"/>
    <n v="20"/>
    <n v="10"/>
    <x v="5"/>
    <x v="6"/>
    <x v="4"/>
    <n v="5"/>
  </r>
  <r>
    <n v="307"/>
    <n v="24"/>
    <n v="10"/>
    <x v="5"/>
    <x v="12"/>
    <x v="4"/>
    <n v="1"/>
  </r>
  <r>
    <n v="308"/>
    <n v="27"/>
    <n v="10"/>
    <x v="5"/>
    <x v="39"/>
    <x v="4"/>
    <n v="2"/>
  </r>
  <r>
    <n v="309"/>
    <n v="31"/>
    <n v="10"/>
    <x v="5"/>
    <x v="54"/>
    <x v="4"/>
    <n v="1"/>
  </r>
  <r>
    <n v="310"/>
    <n v="3"/>
    <n v="11"/>
    <x v="5"/>
    <x v="57"/>
    <x v="4"/>
    <n v="3"/>
  </r>
  <r>
    <n v="311"/>
    <n v="7"/>
    <n v="11"/>
    <x v="5"/>
    <x v="31"/>
    <x v="4"/>
    <n v="2"/>
  </r>
  <r>
    <n v="312"/>
    <n v="10"/>
    <n v="11"/>
    <x v="5"/>
    <x v="11"/>
    <x v="4"/>
    <n v="4"/>
  </r>
  <r>
    <n v="313"/>
    <n v="14"/>
    <n v="11"/>
    <x v="5"/>
    <x v="12"/>
    <x v="4"/>
    <n v="1"/>
  </r>
  <r>
    <n v="314"/>
    <n v="17"/>
    <n v="11"/>
    <x v="5"/>
    <x v="15"/>
    <x v="4"/>
    <n v="3"/>
  </r>
  <r>
    <n v="315"/>
    <n v="21"/>
    <n v="11"/>
    <x v="5"/>
    <x v="42"/>
    <x v="4"/>
    <n v="2"/>
  </r>
  <r>
    <n v="316"/>
    <n v="24"/>
    <n v="11"/>
    <x v="5"/>
    <x v="29"/>
    <x v="4"/>
    <n v="2"/>
  </r>
  <r>
    <n v="317"/>
    <n v="28"/>
    <n v="11"/>
    <x v="5"/>
    <x v="31"/>
    <x v="4"/>
    <n v="2"/>
  </r>
  <r>
    <n v="318"/>
    <n v="1"/>
    <n v="12"/>
    <x v="5"/>
    <x v="57"/>
    <x v="4"/>
    <n v="3"/>
  </r>
  <r>
    <n v="319"/>
    <n v="5"/>
    <n v="12"/>
    <x v="5"/>
    <x v="5"/>
    <x v="4"/>
    <n v="1"/>
  </r>
  <r>
    <n v="320"/>
    <n v="8"/>
    <n v="12"/>
    <x v="5"/>
    <x v="27"/>
    <x v="4"/>
    <n v="2"/>
  </r>
  <r>
    <n v="321"/>
    <n v="12"/>
    <n v="12"/>
    <x v="5"/>
    <x v="17"/>
    <x v="4"/>
    <n v="4"/>
  </r>
  <r>
    <n v="322"/>
    <n v="15"/>
    <n v="12"/>
    <x v="5"/>
    <x v="11"/>
    <x v="4"/>
    <n v="4"/>
  </r>
  <r>
    <n v="323"/>
    <n v="19"/>
    <n v="12"/>
    <x v="5"/>
    <x v="45"/>
    <x v="4"/>
    <n v="2"/>
  </r>
  <r>
    <n v="324"/>
    <n v="22"/>
    <n v="12"/>
    <x v="5"/>
    <x v="11"/>
    <x v="4"/>
    <n v="4"/>
  </r>
  <r>
    <n v="325"/>
    <n v="29"/>
    <n v="12"/>
    <x v="5"/>
    <x v="25"/>
    <x v="4"/>
    <n v="2"/>
  </r>
  <r>
    <n v="326"/>
    <n v="5"/>
    <n v="1"/>
    <x v="6"/>
    <x v="20"/>
    <x v="4"/>
    <n v="4"/>
  </r>
  <r>
    <n v="327"/>
    <n v="9"/>
    <n v="1"/>
    <x v="6"/>
    <x v="32"/>
    <x v="4"/>
    <n v="3"/>
  </r>
  <r>
    <n v="328"/>
    <n v="12"/>
    <n v="1"/>
    <x v="6"/>
    <x v="21"/>
    <x v="4"/>
    <n v="1"/>
  </r>
  <r>
    <n v="329"/>
    <n v="16"/>
    <n v="1"/>
    <x v="6"/>
    <x v="33"/>
    <x v="4"/>
    <n v="3"/>
  </r>
  <r>
    <n v="330"/>
    <n v="19"/>
    <n v="1"/>
    <x v="6"/>
    <x v="21"/>
    <x v="4"/>
    <n v="1"/>
  </r>
  <r>
    <n v="331"/>
    <n v="23"/>
    <n v="1"/>
    <x v="6"/>
    <x v="15"/>
    <x v="4"/>
    <n v="3"/>
  </r>
  <r>
    <n v="332"/>
    <n v="26"/>
    <n v="1"/>
    <x v="6"/>
    <x v="20"/>
    <x v="4"/>
    <n v="4"/>
  </r>
  <r>
    <n v="333"/>
    <n v="30"/>
    <n v="1"/>
    <x v="6"/>
    <x v="44"/>
    <x v="4"/>
    <n v="5"/>
  </r>
  <r>
    <n v="334"/>
    <n v="2"/>
    <n v="2"/>
    <x v="6"/>
    <x v="29"/>
    <x v="4"/>
    <n v="2"/>
  </r>
  <r>
    <n v="335"/>
    <n v="6"/>
    <n v="2"/>
    <x v="6"/>
    <x v="43"/>
    <x v="4"/>
    <n v="5"/>
  </r>
  <r>
    <n v="336"/>
    <n v="9"/>
    <n v="2"/>
    <x v="6"/>
    <x v="31"/>
    <x v="4"/>
    <n v="2"/>
  </r>
  <r>
    <n v="337"/>
    <n v="16"/>
    <n v="2"/>
    <x v="6"/>
    <x v="12"/>
    <x v="4"/>
    <n v="1"/>
  </r>
  <r>
    <n v="338"/>
    <n v="20"/>
    <n v="2"/>
    <x v="6"/>
    <x v="2"/>
    <x v="4"/>
    <n v="3"/>
  </r>
  <r>
    <n v="339"/>
    <n v="23"/>
    <n v="2"/>
    <x v="6"/>
    <x v="41"/>
    <x v="4"/>
    <n v="2"/>
  </r>
  <r>
    <n v="340"/>
    <n v="27"/>
    <n v="2"/>
    <x v="6"/>
    <x v="34"/>
    <x v="4"/>
    <n v="3"/>
  </r>
  <r>
    <n v="341"/>
    <n v="2"/>
    <n v="3"/>
    <x v="6"/>
    <x v="12"/>
    <x v="4"/>
    <n v="1"/>
  </r>
  <r>
    <n v="342"/>
    <n v="6"/>
    <n v="3"/>
    <x v="6"/>
    <x v="12"/>
    <x v="4"/>
    <n v="1"/>
  </r>
  <r>
    <n v="343"/>
    <n v="9"/>
    <n v="3"/>
    <x v="6"/>
    <x v="55"/>
    <x v="4"/>
    <n v="1"/>
  </r>
  <r>
    <n v="344"/>
    <n v="13"/>
    <n v="3"/>
    <x v="6"/>
    <x v="14"/>
    <x v="4"/>
    <n v="0"/>
  </r>
  <r>
    <n v="345"/>
    <n v="16"/>
    <n v="3"/>
    <x v="6"/>
    <x v="40"/>
    <x v="4"/>
    <n v="5"/>
  </r>
  <r>
    <n v="346"/>
    <n v="20"/>
    <n v="3"/>
    <x v="6"/>
    <x v="0"/>
    <x v="4"/>
    <n v="4"/>
  </r>
  <r>
    <n v="347"/>
    <n v="23"/>
    <n v="3"/>
    <x v="6"/>
    <x v="55"/>
    <x v="4"/>
    <n v="1"/>
  </r>
  <r>
    <n v="348"/>
    <n v="27"/>
    <n v="3"/>
    <x v="6"/>
    <x v="5"/>
    <x v="4"/>
    <n v="1"/>
  </r>
  <r>
    <n v="349"/>
    <n v="30"/>
    <n v="3"/>
    <x v="6"/>
    <x v="48"/>
    <x v="4"/>
    <n v="5"/>
  </r>
  <r>
    <n v="350"/>
    <n v="3"/>
    <n v="4"/>
    <x v="6"/>
    <x v="24"/>
    <x v="4"/>
    <n v="1"/>
  </r>
  <r>
    <n v="351"/>
    <n v="6"/>
    <n v="4"/>
    <x v="6"/>
    <x v="29"/>
    <x v="4"/>
    <n v="2"/>
  </r>
  <r>
    <n v="352"/>
    <n v="10"/>
    <n v="4"/>
    <x v="6"/>
    <x v="10"/>
    <x v="4"/>
    <n v="1"/>
  </r>
  <r>
    <n v="353"/>
    <n v="13"/>
    <n v="4"/>
    <x v="6"/>
    <x v="36"/>
    <x v="4"/>
    <n v="2"/>
  </r>
  <r>
    <n v="354"/>
    <n v="17"/>
    <n v="4"/>
    <x v="6"/>
    <x v="56"/>
    <x v="4"/>
    <n v="0"/>
  </r>
  <r>
    <n v="355"/>
    <n v="20"/>
    <n v="4"/>
    <x v="6"/>
    <x v="21"/>
    <x v="4"/>
    <n v="1"/>
  </r>
  <r>
    <n v="356"/>
    <n v="24"/>
    <n v="4"/>
    <x v="6"/>
    <x v="6"/>
    <x v="4"/>
    <n v="5"/>
  </r>
  <r>
    <n v="357"/>
    <n v="27"/>
    <n v="4"/>
    <x v="6"/>
    <x v="31"/>
    <x v="4"/>
    <n v="2"/>
  </r>
  <r>
    <n v="358"/>
    <n v="4"/>
    <n v="5"/>
    <x v="6"/>
    <x v="25"/>
    <x v="4"/>
    <n v="2"/>
  </r>
  <r>
    <n v="359"/>
    <n v="8"/>
    <n v="5"/>
    <x v="6"/>
    <x v="26"/>
    <x v="4"/>
    <n v="1"/>
  </r>
  <r>
    <n v="360"/>
    <n v="11"/>
    <n v="5"/>
    <x v="6"/>
    <x v="7"/>
    <x v="4"/>
    <n v="5"/>
  </r>
  <r>
    <n v="361"/>
    <n v="15"/>
    <n v="5"/>
    <x v="6"/>
    <x v="12"/>
    <x v="4"/>
    <n v="1"/>
  </r>
  <r>
    <n v="362"/>
    <n v="18"/>
    <n v="5"/>
    <x v="6"/>
    <x v="56"/>
    <x v="4"/>
    <n v="0"/>
  </r>
  <r>
    <n v="363"/>
    <n v="22"/>
    <n v="5"/>
    <x v="6"/>
    <x v="11"/>
    <x v="4"/>
    <n v="4"/>
  </r>
  <r>
    <n v="364"/>
    <n v="25"/>
    <n v="5"/>
    <x v="6"/>
    <x v="40"/>
    <x v="4"/>
    <n v="5"/>
  </r>
  <r>
    <n v="365"/>
    <n v="29"/>
    <n v="5"/>
    <x v="6"/>
    <x v="37"/>
    <x v="4"/>
    <n v="5"/>
  </r>
  <r>
    <n v="366"/>
    <n v="1"/>
    <n v="6"/>
    <x v="6"/>
    <x v="25"/>
    <x v="4"/>
    <n v="2"/>
  </r>
  <r>
    <n v="367"/>
    <n v="5"/>
    <n v="6"/>
    <x v="6"/>
    <x v="55"/>
    <x v="4"/>
    <n v="1"/>
  </r>
  <r>
    <n v="368"/>
    <n v="8"/>
    <n v="6"/>
    <x v="6"/>
    <x v="20"/>
    <x v="4"/>
    <n v="4"/>
  </r>
  <r>
    <n v="369"/>
    <n v="12"/>
    <n v="6"/>
    <x v="6"/>
    <x v="33"/>
    <x v="4"/>
    <n v="3"/>
  </r>
  <r>
    <n v="370"/>
    <n v="15"/>
    <n v="6"/>
    <x v="6"/>
    <x v="4"/>
    <x v="4"/>
    <n v="0"/>
  </r>
  <r>
    <n v="371"/>
    <n v="19"/>
    <n v="6"/>
    <x v="6"/>
    <x v="13"/>
    <x v="4"/>
    <n v="5"/>
  </r>
  <r>
    <n v="372"/>
    <n v="22"/>
    <n v="6"/>
    <x v="6"/>
    <x v="12"/>
    <x v="4"/>
    <n v="1"/>
  </r>
  <r>
    <n v="373"/>
    <n v="26"/>
    <n v="6"/>
    <x v="6"/>
    <x v="16"/>
    <x v="4"/>
    <n v="0"/>
  </r>
  <r>
    <n v="374"/>
    <n v="29"/>
    <n v="6"/>
    <x v="6"/>
    <x v="20"/>
    <x v="4"/>
    <n v="4"/>
  </r>
  <r>
    <n v="375"/>
    <n v="3"/>
    <n v="7"/>
    <x v="6"/>
    <x v="37"/>
    <x v="4"/>
    <n v="5"/>
  </r>
  <r>
    <n v="376"/>
    <n v="6"/>
    <n v="7"/>
    <x v="6"/>
    <x v="33"/>
    <x v="4"/>
    <n v="3"/>
  </r>
  <r>
    <n v="377"/>
    <n v="10"/>
    <n v="7"/>
    <x v="6"/>
    <x v="55"/>
    <x v="4"/>
    <n v="1"/>
  </r>
  <r>
    <n v="378"/>
    <n v="13"/>
    <n v="7"/>
    <x v="6"/>
    <x v="16"/>
    <x v="4"/>
    <n v="0"/>
  </r>
  <r>
    <n v="379"/>
    <n v="17"/>
    <n v="7"/>
    <x v="6"/>
    <x v="34"/>
    <x v="4"/>
    <n v="3"/>
  </r>
  <r>
    <n v="380"/>
    <n v="20"/>
    <n v="7"/>
    <x v="6"/>
    <x v="57"/>
    <x v="4"/>
    <n v="3"/>
  </r>
  <r>
    <n v="381"/>
    <n v="24"/>
    <n v="7"/>
    <x v="6"/>
    <x v="14"/>
    <x v="4"/>
    <n v="0"/>
  </r>
  <r>
    <n v="382"/>
    <n v="27"/>
    <n v="7"/>
    <x v="6"/>
    <x v="15"/>
    <x v="4"/>
    <n v="3"/>
  </r>
  <r>
    <n v="383"/>
    <n v="31"/>
    <n v="7"/>
    <x v="6"/>
    <x v="19"/>
    <x v="4"/>
    <n v="4"/>
  </r>
  <r>
    <n v="384"/>
    <n v="3"/>
    <n v="8"/>
    <x v="6"/>
    <x v="47"/>
    <x v="4"/>
    <n v="3"/>
  </r>
  <r>
    <n v="385"/>
    <n v="7"/>
    <n v="8"/>
    <x v="6"/>
    <x v="16"/>
    <x v="4"/>
    <n v="0"/>
  </r>
  <r>
    <n v="386"/>
    <n v="10"/>
    <n v="8"/>
    <x v="6"/>
    <x v="18"/>
    <x v="4"/>
    <n v="1"/>
  </r>
  <r>
    <n v="387"/>
    <n v="14"/>
    <n v="8"/>
    <x v="6"/>
    <x v="23"/>
    <x v="4"/>
    <n v="4"/>
  </r>
  <r>
    <n v="388"/>
    <n v="17"/>
    <n v="8"/>
    <x v="6"/>
    <x v="36"/>
    <x v="4"/>
    <n v="2"/>
  </r>
  <r>
    <n v="389"/>
    <n v="21"/>
    <n v="8"/>
    <x v="6"/>
    <x v="23"/>
    <x v="4"/>
    <n v="4"/>
  </r>
  <r>
    <n v="390"/>
    <n v="24"/>
    <n v="8"/>
    <x v="6"/>
    <x v="22"/>
    <x v="4"/>
    <n v="3"/>
  </r>
  <r>
    <n v="391"/>
    <n v="28"/>
    <n v="8"/>
    <x v="6"/>
    <x v="47"/>
    <x v="4"/>
    <n v="3"/>
  </r>
  <r>
    <n v="392"/>
    <n v="31"/>
    <n v="8"/>
    <x v="6"/>
    <x v="24"/>
    <x v="4"/>
    <n v="1"/>
  </r>
  <r>
    <n v="393"/>
    <n v="4"/>
    <n v="9"/>
    <x v="6"/>
    <x v="33"/>
    <x v="4"/>
    <n v="3"/>
  </r>
  <r>
    <n v="394"/>
    <n v="7"/>
    <n v="9"/>
    <x v="6"/>
    <x v="49"/>
    <x v="4"/>
    <n v="4"/>
  </r>
  <r>
    <n v="395"/>
    <n v="11"/>
    <n v="9"/>
    <x v="6"/>
    <x v="14"/>
    <x v="4"/>
    <n v="0"/>
  </r>
  <r>
    <n v="396"/>
    <n v="14"/>
    <n v="9"/>
    <x v="6"/>
    <x v="53"/>
    <x v="4"/>
    <n v="3"/>
  </r>
  <r>
    <n v="397"/>
    <n v="18"/>
    <n v="9"/>
    <x v="6"/>
    <x v="4"/>
    <x v="4"/>
    <n v="0"/>
  </r>
  <r>
    <n v="398"/>
    <n v="21"/>
    <n v="9"/>
    <x v="6"/>
    <x v="2"/>
    <x v="4"/>
    <n v="3"/>
  </r>
  <r>
    <n v="399"/>
    <n v="25"/>
    <n v="9"/>
    <x v="6"/>
    <x v="11"/>
    <x v="4"/>
    <n v="4"/>
  </r>
  <r>
    <n v="400"/>
    <n v="28"/>
    <n v="9"/>
    <x v="6"/>
    <x v="48"/>
    <x v="4"/>
    <n v="5"/>
  </r>
  <r>
    <n v="401"/>
    <n v="2"/>
    <n v="10"/>
    <x v="6"/>
    <x v="54"/>
    <x v="4"/>
    <n v="1"/>
  </r>
  <r>
    <n v="402"/>
    <n v="5"/>
    <n v="10"/>
    <x v="6"/>
    <x v="12"/>
    <x v="4"/>
    <n v="1"/>
  </r>
  <r>
    <n v="403"/>
    <n v="9"/>
    <n v="10"/>
    <x v="6"/>
    <x v="13"/>
    <x v="4"/>
    <n v="5"/>
  </r>
  <r>
    <n v="404"/>
    <n v="12"/>
    <n v="10"/>
    <x v="6"/>
    <x v="47"/>
    <x v="4"/>
    <n v="3"/>
  </r>
  <r>
    <n v="405"/>
    <n v="16"/>
    <n v="10"/>
    <x v="6"/>
    <x v="39"/>
    <x v="4"/>
    <n v="2"/>
  </r>
  <r>
    <n v="406"/>
    <n v="19"/>
    <n v="10"/>
    <x v="6"/>
    <x v="22"/>
    <x v="4"/>
    <n v="3"/>
  </r>
  <r>
    <n v="407"/>
    <n v="23"/>
    <n v="10"/>
    <x v="6"/>
    <x v="27"/>
    <x v="4"/>
    <n v="2"/>
  </r>
  <r>
    <n v="408"/>
    <n v="26"/>
    <n v="10"/>
    <x v="6"/>
    <x v="6"/>
    <x v="4"/>
    <n v="5"/>
  </r>
  <r>
    <n v="409"/>
    <n v="30"/>
    <n v="10"/>
    <x v="6"/>
    <x v="57"/>
    <x v="4"/>
    <n v="3"/>
  </r>
  <r>
    <n v="410"/>
    <n v="2"/>
    <n v="11"/>
    <x v="6"/>
    <x v="46"/>
    <x v="4"/>
    <n v="0"/>
  </r>
  <r>
    <n v="411"/>
    <n v="6"/>
    <n v="11"/>
    <x v="6"/>
    <x v="49"/>
    <x v="4"/>
    <n v="4"/>
  </r>
  <r>
    <n v="412"/>
    <n v="9"/>
    <n v="11"/>
    <x v="6"/>
    <x v="43"/>
    <x v="4"/>
    <n v="5"/>
  </r>
  <r>
    <n v="413"/>
    <n v="13"/>
    <n v="11"/>
    <x v="6"/>
    <x v="30"/>
    <x v="4"/>
    <n v="0"/>
  </r>
  <r>
    <n v="414"/>
    <n v="16"/>
    <n v="11"/>
    <x v="6"/>
    <x v="49"/>
    <x v="4"/>
    <n v="4"/>
  </r>
  <r>
    <n v="415"/>
    <n v="20"/>
    <n v="11"/>
    <x v="6"/>
    <x v="41"/>
    <x v="4"/>
    <n v="2"/>
  </r>
  <r>
    <n v="416"/>
    <n v="23"/>
    <n v="11"/>
    <x v="6"/>
    <x v="48"/>
    <x v="4"/>
    <n v="5"/>
  </r>
  <r>
    <n v="417"/>
    <n v="27"/>
    <n v="11"/>
    <x v="6"/>
    <x v="38"/>
    <x v="4"/>
    <n v="4"/>
  </r>
  <r>
    <n v="418"/>
    <n v="30"/>
    <n v="11"/>
    <x v="6"/>
    <x v="24"/>
    <x v="4"/>
    <n v="1"/>
  </r>
  <r>
    <n v="419"/>
    <n v="4"/>
    <n v="12"/>
    <x v="6"/>
    <x v="12"/>
    <x v="4"/>
    <n v="1"/>
  </r>
  <r>
    <n v="420"/>
    <n v="7"/>
    <n v="12"/>
    <x v="6"/>
    <x v="35"/>
    <x v="4"/>
    <n v="5"/>
  </r>
  <r>
    <n v="421"/>
    <n v="11"/>
    <n v="12"/>
    <x v="6"/>
    <x v="16"/>
    <x v="4"/>
    <n v="0"/>
  </r>
  <r>
    <n v="422"/>
    <n v="14"/>
    <n v="12"/>
    <x v="6"/>
    <x v="8"/>
    <x v="4"/>
    <n v="5"/>
  </r>
  <r>
    <n v="423"/>
    <n v="18"/>
    <n v="12"/>
    <x v="6"/>
    <x v="32"/>
    <x v="4"/>
    <n v="3"/>
  </r>
  <r>
    <n v="424"/>
    <n v="21"/>
    <n v="12"/>
    <x v="6"/>
    <x v="43"/>
    <x v="4"/>
    <n v="5"/>
  </r>
  <r>
    <n v="425"/>
    <n v="28"/>
    <n v="12"/>
    <x v="6"/>
    <x v="11"/>
    <x v="4"/>
    <n v="4"/>
  </r>
  <r>
    <n v="426"/>
    <n v="4"/>
    <n v="1"/>
    <x v="7"/>
    <x v="31"/>
    <x v="4"/>
    <n v="2"/>
  </r>
  <r>
    <n v="427"/>
    <n v="8"/>
    <n v="1"/>
    <x v="7"/>
    <x v="28"/>
    <x v="4"/>
    <n v="0"/>
  </r>
  <r>
    <n v="428"/>
    <n v="11"/>
    <n v="1"/>
    <x v="7"/>
    <x v="50"/>
    <x v="4"/>
    <n v="4"/>
  </r>
  <r>
    <n v="429"/>
    <n v="15"/>
    <n v="1"/>
    <x v="7"/>
    <x v="45"/>
    <x v="4"/>
    <n v="2"/>
  </r>
  <r>
    <n v="430"/>
    <n v="18"/>
    <n v="1"/>
    <x v="7"/>
    <x v="22"/>
    <x v="4"/>
    <n v="3"/>
  </r>
  <r>
    <n v="431"/>
    <n v="22"/>
    <n v="1"/>
    <x v="7"/>
    <x v="11"/>
    <x v="4"/>
    <n v="4"/>
  </r>
  <r>
    <n v="432"/>
    <n v="25"/>
    <n v="1"/>
    <x v="7"/>
    <x v="51"/>
    <x v="4"/>
    <n v="0"/>
  </r>
  <r>
    <n v="433"/>
    <n v="29"/>
    <n v="1"/>
    <x v="7"/>
    <x v="48"/>
    <x v="4"/>
    <n v="5"/>
  </r>
  <r>
    <n v="434"/>
    <n v="1"/>
    <n v="2"/>
    <x v="7"/>
    <x v="31"/>
    <x v="4"/>
    <n v="2"/>
  </r>
  <r>
    <n v="435"/>
    <n v="5"/>
    <n v="2"/>
    <x v="7"/>
    <x v="23"/>
    <x v="4"/>
    <n v="4"/>
  </r>
  <r>
    <n v="436"/>
    <n v="8"/>
    <n v="2"/>
    <x v="7"/>
    <x v="58"/>
    <x v="4"/>
    <n v="4"/>
  </r>
  <r>
    <n v="437"/>
    <n v="12"/>
    <n v="2"/>
    <x v="7"/>
    <x v="31"/>
    <x v="4"/>
    <n v="2"/>
  </r>
  <r>
    <n v="438"/>
    <n v="15"/>
    <n v="2"/>
    <x v="7"/>
    <x v="54"/>
    <x v="4"/>
    <n v="1"/>
  </r>
  <r>
    <n v="439"/>
    <n v="19"/>
    <n v="2"/>
    <x v="7"/>
    <x v="23"/>
    <x v="4"/>
    <n v="4"/>
  </r>
  <r>
    <n v="440"/>
    <n v="22"/>
    <n v="2"/>
    <x v="7"/>
    <x v="16"/>
    <x v="4"/>
    <n v="0"/>
  </r>
  <r>
    <n v="441"/>
    <n v="26"/>
    <n v="2"/>
    <x v="7"/>
    <x v="43"/>
    <x v="4"/>
    <n v="5"/>
  </r>
  <r>
    <n v="442"/>
    <n v="1"/>
    <n v="3"/>
    <x v="7"/>
    <x v="43"/>
    <x v="4"/>
    <n v="5"/>
  </r>
  <r>
    <n v="443"/>
    <n v="8"/>
    <n v="3"/>
    <x v="7"/>
    <x v="44"/>
    <x v="4"/>
    <n v="5"/>
  </r>
  <r>
    <n v="444"/>
    <n v="12"/>
    <n v="3"/>
    <x v="7"/>
    <x v="28"/>
    <x v="4"/>
    <n v="0"/>
  </r>
  <r>
    <n v="445"/>
    <n v="15"/>
    <n v="3"/>
    <x v="7"/>
    <x v="32"/>
    <x v="4"/>
    <n v="3"/>
  </r>
  <r>
    <n v="446"/>
    <n v="19"/>
    <n v="3"/>
    <x v="7"/>
    <x v="55"/>
    <x v="4"/>
    <n v="1"/>
  </r>
  <r>
    <n v="447"/>
    <n v="22"/>
    <n v="3"/>
    <x v="7"/>
    <x v="9"/>
    <x v="4"/>
    <n v="2"/>
  </r>
  <r>
    <n v="448"/>
    <n v="26"/>
    <n v="3"/>
    <x v="7"/>
    <x v="1"/>
    <x v="4"/>
    <n v="0"/>
  </r>
  <r>
    <n v="449"/>
    <n v="29"/>
    <n v="3"/>
    <x v="7"/>
    <x v="17"/>
    <x v="4"/>
    <n v="4"/>
  </r>
  <r>
    <n v="450"/>
    <n v="2"/>
    <n v="4"/>
    <x v="7"/>
    <x v="1"/>
    <x v="4"/>
    <n v="0"/>
  </r>
  <r>
    <n v="451"/>
    <n v="5"/>
    <n v="4"/>
    <x v="7"/>
    <x v="7"/>
    <x v="4"/>
    <n v="5"/>
  </r>
  <r>
    <n v="452"/>
    <n v="9"/>
    <n v="4"/>
    <x v="7"/>
    <x v="2"/>
    <x v="4"/>
    <n v="3"/>
  </r>
  <r>
    <n v="453"/>
    <n v="12"/>
    <n v="4"/>
    <x v="7"/>
    <x v="10"/>
    <x v="4"/>
    <n v="1"/>
  </r>
  <r>
    <n v="454"/>
    <n v="16"/>
    <n v="4"/>
    <x v="7"/>
    <x v="50"/>
    <x v="4"/>
    <n v="4"/>
  </r>
  <r>
    <n v="455"/>
    <n v="19"/>
    <n v="4"/>
    <x v="7"/>
    <x v="21"/>
    <x v="4"/>
    <n v="1"/>
  </r>
  <r>
    <n v="456"/>
    <n v="23"/>
    <n v="4"/>
    <x v="7"/>
    <x v="34"/>
    <x v="4"/>
    <n v="3"/>
  </r>
  <r>
    <n v="457"/>
    <n v="26"/>
    <n v="4"/>
    <x v="7"/>
    <x v="18"/>
    <x v="4"/>
    <n v="1"/>
  </r>
  <r>
    <n v="458"/>
    <n v="30"/>
    <n v="4"/>
    <x v="7"/>
    <x v="53"/>
    <x v="4"/>
    <n v="3"/>
  </r>
  <r>
    <n v="459"/>
    <n v="3"/>
    <n v="5"/>
    <x v="7"/>
    <x v="17"/>
    <x v="4"/>
    <n v="4"/>
  </r>
  <r>
    <n v="460"/>
    <n v="7"/>
    <n v="5"/>
    <x v="7"/>
    <x v="15"/>
    <x v="4"/>
    <n v="3"/>
  </r>
  <r>
    <n v="461"/>
    <n v="10"/>
    <n v="5"/>
    <x v="7"/>
    <x v="24"/>
    <x v="4"/>
    <n v="1"/>
  </r>
  <r>
    <n v="462"/>
    <n v="14"/>
    <n v="5"/>
    <x v="7"/>
    <x v="45"/>
    <x v="4"/>
    <n v="2"/>
  </r>
  <r>
    <n v="463"/>
    <n v="17"/>
    <n v="5"/>
    <x v="7"/>
    <x v="28"/>
    <x v="4"/>
    <n v="0"/>
  </r>
  <r>
    <n v="464"/>
    <n v="21"/>
    <n v="5"/>
    <x v="7"/>
    <x v="29"/>
    <x v="4"/>
    <n v="2"/>
  </r>
  <r>
    <n v="465"/>
    <n v="24"/>
    <n v="5"/>
    <x v="7"/>
    <x v="27"/>
    <x v="4"/>
    <n v="2"/>
  </r>
  <r>
    <n v="466"/>
    <n v="28"/>
    <n v="5"/>
    <x v="7"/>
    <x v="31"/>
    <x v="4"/>
    <n v="2"/>
  </r>
  <r>
    <n v="467"/>
    <n v="31"/>
    <n v="5"/>
    <x v="7"/>
    <x v="59"/>
    <x v="4"/>
    <n v="1"/>
  </r>
  <r>
    <n v="468"/>
    <n v="4"/>
    <n v="6"/>
    <x v="7"/>
    <x v="40"/>
    <x v="4"/>
    <n v="5"/>
  </r>
  <r>
    <n v="469"/>
    <n v="7"/>
    <n v="6"/>
    <x v="7"/>
    <x v="26"/>
    <x v="4"/>
    <n v="1"/>
  </r>
  <r>
    <n v="470"/>
    <n v="11"/>
    <n v="6"/>
    <x v="7"/>
    <x v="46"/>
    <x v="4"/>
    <n v="0"/>
  </r>
  <r>
    <n v="471"/>
    <n v="14"/>
    <n v="6"/>
    <x v="7"/>
    <x v="2"/>
    <x v="4"/>
    <n v="3"/>
  </r>
  <r>
    <n v="472"/>
    <n v="18"/>
    <n v="6"/>
    <x v="7"/>
    <x v="40"/>
    <x v="4"/>
    <n v="5"/>
  </r>
  <r>
    <n v="473"/>
    <n v="21"/>
    <n v="6"/>
    <x v="7"/>
    <x v="36"/>
    <x v="4"/>
    <n v="2"/>
  </r>
  <r>
    <n v="474"/>
    <n v="25"/>
    <n v="6"/>
    <x v="7"/>
    <x v="32"/>
    <x v="4"/>
    <n v="3"/>
  </r>
  <r>
    <n v="475"/>
    <n v="28"/>
    <n v="6"/>
    <x v="7"/>
    <x v="46"/>
    <x v="4"/>
    <n v="0"/>
  </r>
  <r>
    <n v="476"/>
    <n v="2"/>
    <n v="7"/>
    <x v="7"/>
    <x v="18"/>
    <x v="4"/>
    <n v="1"/>
  </r>
  <r>
    <n v="477"/>
    <n v="5"/>
    <n v="7"/>
    <x v="7"/>
    <x v="59"/>
    <x v="4"/>
    <n v="1"/>
  </r>
  <r>
    <n v="478"/>
    <n v="9"/>
    <n v="7"/>
    <x v="7"/>
    <x v="25"/>
    <x v="4"/>
    <n v="2"/>
  </r>
  <r>
    <n v="479"/>
    <n v="12"/>
    <n v="7"/>
    <x v="7"/>
    <x v="0"/>
    <x v="4"/>
    <n v="4"/>
  </r>
  <r>
    <n v="480"/>
    <n v="16"/>
    <n v="7"/>
    <x v="7"/>
    <x v="17"/>
    <x v="4"/>
    <n v="4"/>
  </r>
  <r>
    <n v="481"/>
    <n v="19"/>
    <n v="7"/>
    <x v="7"/>
    <x v="27"/>
    <x v="4"/>
    <n v="2"/>
  </r>
  <r>
    <n v="482"/>
    <n v="23"/>
    <n v="7"/>
    <x v="7"/>
    <x v="7"/>
    <x v="4"/>
    <n v="5"/>
  </r>
  <r>
    <n v="483"/>
    <n v="26"/>
    <n v="7"/>
    <x v="7"/>
    <x v="20"/>
    <x v="4"/>
    <n v="4"/>
  </r>
  <r>
    <n v="484"/>
    <n v="30"/>
    <n v="7"/>
    <x v="7"/>
    <x v="18"/>
    <x v="4"/>
    <n v="1"/>
  </r>
  <r>
    <n v="485"/>
    <n v="2"/>
    <n v="8"/>
    <x v="7"/>
    <x v="5"/>
    <x v="4"/>
    <n v="1"/>
  </r>
  <r>
    <n v="486"/>
    <n v="6"/>
    <n v="8"/>
    <x v="7"/>
    <x v="31"/>
    <x v="4"/>
    <n v="2"/>
  </r>
  <r>
    <n v="487"/>
    <n v="9"/>
    <n v="8"/>
    <x v="7"/>
    <x v="48"/>
    <x v="4"/>
    <n v="5"/>
  </r>
  <r>
    <n v="488"/>
    <n v="13"/>
    <n v="8"/>
    <x v="7"/>
    <x v="24"/>
    <x v="4"/>
    <n v="1"/>
  </r>
  <r>
    <n v="489"/>
    <n v="16"/>
    <n v="8"/>
    <x v="7"/>
    <x v="34"/>
    <x v="4"/>
    <n v="3"/>
  </r>
  <r>
    <n v="490"/>
    <n v="20"/>
    <n v="8"/>
    <x v="7"/>
    <x v="36"/>
    <x v="4"/>
    <n v="2"/>
  </r>
  <r>
    <n v="491"/>
    <n v="23"/>
    <n v="8"/>
    <x v="7"/>
    <x v="1"/>
    <x v="4"/>
    <n v="0"/>
  </r>
  <r>
    <n v="492"/>
    <n v="27"/>
    <n v="8"/>
    <x v="7"/>
    <x v="6"/>
    <x v="4"/>
    <n v="5"/>
  </r>
  <r>
    <n v="493"/>
    <n v="30"/>
    <n v="8"/>
    <x v="7"/>
    <x v="38"/>
    <x v="4"/>
    <n v="4"/>
  </r>
  <r>
    <n v="494"/>
    <n v="3"/>
    <n v="9"/>
    <x v="7"/>
    <x v="59"/>
    <x v="4"/>
    <n v="1"/>
  </r>
  <r>
    <n v="495"/>
    <n v="6"/>
    <n v="9"/>
    <x v="7"/>
    <x v="39"/>
    <x v="4"/>
    <n v="2"/>
  </r>
  <r>
    <n v="496"/>
    <n v="10"/>
    <n v="9"/>
    <x v="7"/>
    <x v="43"/>
    <x v="4"/>
    <n v="5"/>
  </r>
  <r>
    <n v="497"/>
    <n v="13"/>
    <n v="9"/>
    <x v="7"/>
    <x v="37"/>
    <x v="4"/>
    <n v="5"/>
  </r>
  <r>
    <n v="498"/>
    <n v="17"/>
    <n v="9"/>
    <x v="7"/>
    <x v="35"/>
    <x v="4"/>
    <n v="5"/>
  </r>
  <r>
    <n v="499"/>
    <n v="20"/>
    <n v="9"/>
    <x v="7"/>
    <x v="20"/>
    <x v="4"/>
    <n v="4"/>
  </r>
  <r>
    <n v="500"/>
    <n v="27"/>
    <n v="9"/>
    <x v="7"/>
    <x v="22"/>
    <x v="4"/>
    <n v="3"/>
  </r>
  <r>
    <n v="501"/>
    <n v="1"/>
    <n v="10"/>
    <x v="7"/>
    <x v="12"/>
    <x v="4"/>
    <n v="1"/>
  </r>
  <r>
    <n v="502"/>
    <n v="4"/>
    <n v="10"/>
    <x v="7"/>
    <x v="29"/>
    <x v="4"/>
    <n v="2"/>
  </r>
  <r>
    <n v="503"/>
    <n v="8"/>
    <n v="10"/>
    <x v="7"/>
    <x v="17"/>
    <x v="4"/>
    <n v="4"/>
  </r>
  <r>
    <n v="504"/>
    <n v="11"/>
    <n v="10"/>
    <x v="7"/>
    <x v="19"/>
    <x v="4"/>
    <n v="4"/>
  </r>
  <r>
    <n v="505"/>
    <n v="15"/>
    <n v="10"/>
    <x v="7"/>
    <x v="50"/>
    <x v="4"/>
    <n v="4"/>
  </r>
  <r>
    <n v="506"/>
    <n v="18"/>
    <n v="10"/>
    <x v="7"/>
    <x v="22"/>
    <x v="4"/>
    <n v="3"/>
  </r>
  <r>
    <n v="507"/>
    <n v="22"/>
    <n v="10"/>
    <x v="7"/>
    <x v="34"/>
    <x v="4"/>
    <n v="3"/>
  </r>
  <r>
    <n v="508"/>
    <n v="25"/>
    <n v="10"/>
    <x v="7"/>
    <x v="49"/>
    <x v="4"/>
    <n v="4"/>
  </r>
  <r>
    <n v="509"/>
    <n v="29"/>
    <n v="10"/>
    <x v="7"/>
    <x v="42"/>
    <x v="4"/>
    <n v="2"/>
  </r>
  <r>
    <n v="510"/>
    <n v="1"/>
    <n v="11"/>
    <x v="7"/>
    <x v="51"/>
    <x v="4"/>
    <n v="0"/>
  </r>
  <r>
    <n v="511"/>
    <n v="5"/>
    <n v="11"/>
    <x v="7"/>
    <x v="28"/>
    <x v="4"/>
    <n v="0"/>
  </r>
  <r>
    <n v="512"/>
    <n v="8"/>
    <n v="11"/>
    <x v="7"/>
    <x v="7"/>
    <x v="4"/>
    <n v="5"/>
  </r>
  <r>
    <n v="513"/>
    <n v="12"/>
    <n v="11"/>
    <x v="7"/>
    <x v="34"/>
    <x v="4"/>
    <n v="3"/>
  </r>
  <r>
    <n v="514"/>
    <n v="15"/>
    <n v="11"/>
    <x v="7"/>
    <x v="40"/>
    <x v="4"/>
    <n v="5"/>
  </r>
  <r>
    <n v="515"/>
    <n v="19"/>
    <n v="11"/>
    <x v="7"/>
    <x v="49"/>
    <x v="4"/>
    <n v="4"/>
  </r>
  <r>
    <n v="516"/>
    <n v="22"/>
    <n v="11"/>
    <x v="7"/>
    <x v="33"/>
    <x v="4"/>
    <n v="3"/>
  </r>
  <r>
    <n v="517"/>
    <n v="26"/>
    <n v="11"/>
    <x v="7"/>
    <x v="22"/>
    <x v="4"/>
    <n v="3"/>
  </r>
  <r>
    <n v="518"/>
    <n v="29"/>
    <n v="11"/>
    <x v="7"/>
    <x v="59"/>
    <x v="4"/>
    <n v="1"/>
  </r>
  <r>
    <n v="519"/>
    <n v="3"/>
    <n v="12"/>
    <x v="7"/>
    <x v="38"/>
    <x v="4"/>
    <n v="4"/>
  </r>
  <r>
    <n v="520"/>
    <n v="6"/>
    <n v="12"/>
    <x v="7"/>
    <x v="1"/>
    <x v="4"/>
    <n v="0"/>
  </r>
  <r>
    <n v="521"/>
    <n v="10"/>
    <n v="12"/>
    <x v="7"/>
    <x v="24"/>
    <x v="4"/>
    <n v="1"/>
  </r>
  <r>
    <n v="522"/>
    <n v="13"/>
    <n v="12"/>
    <x v="7"/>
    <x v="21"/>
    <x v="4"/>
    <n v="1"/>
  </r>
  <r>
    <n v="523"/>
    <n v="17"/>
    <n v="12"/>
    <x v="7"/>
    <x v="42"/>
    <x v="4"/>
    <n v="2"/>
  </r>
  <r>
    <n v="524"/>
    <n v="20"/>
    <n v="12"/>
    <x v="7"/>
    <x v="5"/>
    <x v="4"/>
    <n v="1"/>
  </r>
  <r>
    <n v="525"/>
    <n v="27"/>
    <n v="12"/>
    <x v="7"/>
    <x v="46"/>
    <x v="4"/>
    <n v="0"/>
  </r>
  <r>
    <n v="526"/>
    <n v="3"/>
    <n v="1"/>
    <x v="8"/>
    <x v="8"/>
    <x v="4"/>
    <n v="5"/>
  </r>
  <r>
    <n v="527"/>
    <n v="7"/>
    <n v="1"/>
    <x v="8"/>
    <x v="3"/>
    <x v="4"/>
    <n v="0"/>
  </r>
  <r>
    <n v="528"/>
    <n v="10"/>
    <n v="1"/>
    <x v="8"/>
    <x v="46"/>
    <x v="4"/>
    <n v="0"/>
  </r>
  <r>
    <n v="529"/>
    <n v="14"/>
    <n v="1"/>
    <x v="8"/>
    <x v="22"/>
    <x v="4"/>
    <n v="3"/>
  </r>
  <r>
    <n v="530"/>
    <n v="17"/>
    <n v="1"/>
    <x v="8"/>
    <x v="3"/>
    <x v="4"/>
    <n v="0"/>
  </r>
  <r>
    <n v="531"/>
    <n v="21"/>
    <n v="1"/>
    <x v="8"/>
    <x v="59"/>
    <x v="4"/>
    <n v="1"/>
  </r>
  <r>
    <n v="532"/>
    <n v="24"/>
    <n v="1"/>
    <x v="8"/>
    <x v="1"/>
    <x v="4"/>
    <n v="0"/>
  </r>
  <r>
    <n v="533"/>
    <n v="28"/>
    <n v="1"/>
    <x v="8"/>
    <x v="25"/>
    <x v="4"/>
    <n v="2"/>
  </r>
  <r>
    <n v="534"/>
    <n v="31"/>
    <n v="1"/>
    <x v="8"/>
    <x v="57"/>
    <x v="4"/>
    <n v="3"/>
  </r>
  <r>
    <n v="535"/>
    <n v="4"/>
    <n v="2"/>
    <x v="8"/>
    <x v="3"/>
    <x v="4"/>
    <n v="0"/>
  </r>
  <r>
    <n v="536"/>
    <n v="7"/>
    <n v="2"/>
    <x v="8"/>
    <x v="15"/>
    <x v="4"/>
    <n v="3"/>
  </r>
  <r>
    <n v="537"/>
    <n v="11"/>
    <n v="2"/>
    <x v="8"/>
    <x v="52"/>
    <x v="4"/>
    <n v="3"/>
  </r>
  <r>
    <n v="538"/>
    <n v="14"/>
    <n v="2"/>
    <x v="8"/>
    <x v="44"/>
    <x v="4"/>
    <n v="5"/>
  </r>
  <r>
    <n v="539"/>
    <n v="18"/>
    <n v="2"/>
    <x v="8"/>
    <x v="11"/>
    <x v="4"/>
    <n v="4"/>
  </r>
  <r>
    <n v="540"/>
    <n v="21"/>
    <n v="2"/>
    <x v="8"/>
    <x v="42"/>
    <x v="4"/>
    <n v="2"/>
  </r>
  <r>
    <n v="541"/>
    <n v="28"/>
    <n v="2"/>
    <x v="8"/>
    <x v="17"/>
    <x v="4"/>
    <n v="4"/>
  </r>
  <r>
    <n v="542"/>
    <n v="3"/>
    <n v="3"/>
    <x v="8"/>
    <x v="33"/>
    <x v="4"/>
    <n v="3"/>
  </r>
  <r>
    <n v="543"/>
    <n v="6"/>
    <n v="3"/>
    <x v="8"/>
    <x v="17"/>
    <x v="4"/>
    <n v="4"/>
  </r>
  <r>
    <n v="544"/>
    <n v="10"/>
    <n v="3"/>
    <x v="8"/>
    <x v="18"/>
    <x v="4"/>
    <n v="1"/>
  </r>
  <r>
    <n v="545"/>
    <n v="13"/>
    <n v="3"/>
    <x v="8"/>
    <x v="47"/>
    <x v="4"/>
    <n v="3"/>
  </r>
  <r>
    <n v="546"/>
    <n v="17"/>
    <n v="3"/>
    <x v="8"/>
    <x v="26"/>
    <x v="4"/>
    <n v="1"/>
  </r>
  <r>
    <n v="547"/>
    <n v="20"/>
    <n v="3"/>
    <x v="8"/>
    <x v="42"/>
    <x v="4"/>
    <n v="2"/>
  </r>
  <r>
    <n v="548"/>
    <n v="24"/>
    <n v="3"/>
    <x v="8"/>
    <x v="43"/>
    <x v="4"/>
    <n v="5"/>
  </r>
  <r>
    <n v="549"/>
    <n v="27"/>
    <n v="3"/>
    <x v="8"/>
    <x v="50"/>
    <x v="4"/>
    <n v="4"/>
  </r>
  <r>
    <n v="550"/>
    <n v="31"/>
    <n v="3"/>
    <x v="8"/>
    <x v="52"/>
    <x v="4"/>
    <n v="3"/>
  </r>
  <r>
    <n v="551"/>
    <n v="3"/>
    <n v="4"/>
    <x v="8"/>
    <x v="55"/>
    <x v="4"/>
    <n v="1"/>
  </r>
  <r>
    <n v="552"/>
    <n v="7"/>
    <n v="4"/>
    <x v="8"/>
    <x v="17"/>
    <x v="4"/>
    <n v="4"/>
  </r>
  <r>
    <n v="553"/>
    <n v="10"/>
    <n v="4"/>
    <x v="8"/>
    <x v="48"/>
    <x v="4"/>
    <n v="5"/>
  </r>
  <r>
    <n v="554"/>
    <n v="14"/>
    <n v="4"/>
    <x v="8"/>
    <x v="13"/>
    <x v="4"/>
    <n v="5"/>
  </r>
  <r>
    <n v="555"/>
    <n v="17"/>
    <n v="4"/>
    <x v="8"/>
    <x v="49"/>
    <x v="4"/>
    <n v="4"/>
  </r>
  <r>
    <n v="556"/>
    <n v="21"/>
    <n v="4"/>
    <x v="8"/>
    <x v="18"/>
    <x v="4"/>
    <n v="1"/>
  </r>
  <r>
    <n v="557"/>
    <n v="24"/>
    <n v="4"/>
    <x v="8"/>
    <x v="46"/>
    <x v="4"/>
    <n v="0"/>
  </r>
  <r>
    <n v="558"/>
    <n v="28"/>
    <n v="4"/>
    <x v="8"/>
    <x v="57"/>
    <x v="4"/>
    <n v="3"/>
  </r>
  <r>
    <n v="559"/>
    <n v="1"/>
    <n v="5"/>
    <x v="8"/>
    <x v="18"/>
    <x v="4"/>
    <n v="1"/>
  </r>
  <r>
    <n v="560"/>
    <n v="5"/>
    <n v="5"/>
    <x v="8"/>
    <x v="30"/>
    <x v="4"/>
    <n v="0"/>
  </r>
  <r>
    <n v="561"/>
    <n v="8"/>
    <n v="5"/>
    <x v="8"/>
    <x v="8"/>
    <x v="4"/>
    <n v="5"/>
  </r>
  <r>
    <n v="562"/>
    <n v="12"/>
    <n v="5"/>
    <x v="8"/>
    <x v="35"/>
    <x v="4"/>
    <n v="5"/>
  </r>
  <r>
    <n v="563"/>
    <n v="15"/>
    <n v="5"/>
    <x v="8"/>
    <x v="40"/>
    <x v="4"/>
    <n v="5"/>
  </r>
  <r>
    <n v="564"/>
    <n v="19"/>
    <n v="5"/>
    <x v="8"/>
    <x v="14"/>
    <x v="4"/>
    <n v="0"/>
  </r>
  <r>
    <n v="565"/>
    <n v="22"/>
    <n v="5"/>
    <x v="8"/>
    <x v="49"/>
    <x v="4"/>
    <n v="4"/>
  </r>
  <r>
    <n v="566"/>
    <n v="26"/>
    <n v="5"/>
    <x v="8"/>
    <x v="26"/>
    <x v="4"/>
    <n v="1"/>
  </r>
  <r>
    <n v="567"/>
    <n v="29"/>
    <n v="5"/>
    <x v="8"/>
    <x v="0"/>
    <x v="4"/>
    <n v="4"/>
  </r>
  <r>
    <n v="568"/>
    <n v="2"/>
    <n v="6"/>
    <x v="8"/>
    <x v="26"/>
    <x v="4"/>
    <n v="1"/>
  </r>
  <r>
    <n v="569"/>
    <n v="5"/>
    <n v="6"/>
    <x v="8"/>
    <x v="28"/>
    <x v="4"/>
    <n v="0"/>
  </r>
  <r>
    <n v="570"/>
    <n v="9"/>
    <n v="6"/>
    <x v="8"/>
    <x v="40"/>
    <x v="4"/>
    <n v="5"/>
  </r>
  <r>
    <n v="571"/>
    <n v="12"/>
    <n v="6"/>
    <x v="8"/>
    <x v="40"/>
    <x v="4"/>
    <n v="5"/>
  </r>
  <r>
    <n v="572"/>
    <n v="16"/>
    <n v="6"/>
    <x v="8"/>
    <x v="1"/>
    <x v="4"/>
    <n v="0"/>
  </r>
  <r>
    <n v="573"/>
    <n v="19"/>
    <n v="6"/>
    <x v="8"/>
    <x v="47"/>
    <x v="4"/>
    <n v="3"/>
  </r>
  <r>
    <n v="574"/>
    <n v="23"/>
    <n v="6"/>
    <x v="8"/>
    <x v="20"/>
    <x v="4"/>
    <n v="4"/>
  </r>
  <r>
    <n v="575"/>
    <n v="26"/>
    <n v="6"/>
    <x v="8"/>
    <x v="33"/>
    <x v="4"/>
    <n v="3"/>
  </r>
  <r>
    <n v="576"/>
    <n v="30"/>
    <n v="6"/>
    <x v="8"/>
    <x v="56"/>
    <x v="4"/>
    <n v="0"/>
  </r>
  <r>
    <n v="577"/>
    <n v="3"/>
    <n v="7"/>
    <x v="8"/>
    <x v="46"/>
    <x v="4"/>
    <n v="0"/>
  </r>
  <r>
    <n v="578"/>
    <n v="7"/>
    <n v="7"/>
    <x v="8"/>
    <x v="6"/>
    <x v="4"/>
    <n v="5"/>
  </r>
  <r>
    <n v="579"/>
    <n v="10"/>
    <n v="7"/>
    <x v="8"/>
    <x v="51"/>
    <x v="4"/>
    <n v="0"/>
  </r>
  <r>
    <n v="580"/>
    <n v="14"/>
    <n v="7"/>
    <x v="8"/>
    <x v="24"/>
    <x v="4"/>
    <n v="1"/>
  </r>
  <r>
    <n v="581"/>
    <n v="17"/>
    <n v="7"/>
    <x v="8"/>
    <x v="52"/>
    <x v="4"/>
    <n v="3"/>
  </r>
  <r>
    <n v="582"/>
    <n v="21"/>
    <n v="7"/>
    <x v="8"/>
    <x v="49"/>
    <x v="4"/>
    <n v="4"/>
  </r>
  <r>
    <n v="583"/>
    <n v="24"/>
    <n v="7"/>
    <x v="8"/>
    <x v="23"/>
    <x v="4"/>
    <n v="4"/>
  </r>
  <r>
    <n v="584"/>
    <n v="28"/>
    <n v="7"/>
    <x v="8"/>
    <x v="32"/>
    <x v="4"/>
    <n v="3"/>
  </r>
  <r>
    <n v="585"/>
    <n v="31"/>
    <n v="7"/>
    <x v="8"/>
    <x v="35"/>
    <x v="4"/>
    <n v="5"/>
  </r>
  <r>
    <n v="586"/>
    <n v="4"/>
    <n v="8"/>
    <x v="8"/>
    <x v="48"/>
    <x v="4"/>
    <n v="5"/>
  </r>
  <r>
    <n v="587"/>
    <n v="7"/>
    <n v="8"/>
    <x v="8"/>
    <x v="13"/>
    <x v="4"/>
    <n v="5"/>
  </r>
  <r>
    <n v="588"/>
    <n v="11"/>
    <n v="8"/>
    <x v="8"/>
    <x v="7"/>
    <x v="4"/>
    <n v="5"/>
  </r>
  <r>
    <n v="589"/>
    <n v="14"/>
    <n v="8"/>
    <x v="8"/>
    <x v="3"/>
    <x v="4"/>
    <n v="0"/>
  </r>
  <r>
    <n v="590"/>
    <n v="18"/>
    <n v="8"/>
    <x v="8"/>
    <x v="51"/>
    <x v="4"/>
    <n v="0"/>
  </r>
  <r>
    <n v="591"/>
    <n v="21"/>
    <n v="8"/>
    <x v="8"/>
    <x v="53"/>
    <x v="4"/>
    <n v="3"/>
  </r>
  <r>
    <n v="592"/>
    <n v="25"/>
    <n v="8"/>
    <x v="8"/>
    <x v="26"/>
    <x v="4"/>
    <n v="1"/>
  </r>
  <r>
    <n v="593"/>
    <n v="28"/>
    <n v="8"/>
    <x v="8"/>
    <x v="9"/>
    <x v="4"/>
    <n v="2"/>
  </r>
  <r>
    <n v="594"/>
    <n v="1"/>
    <n v="9"/>
    <x v="8"/>
    <x v="26"/>
    <x v="4"/>
    <n v="1"/>
  </r>
  <r>
    <n v="595"/>
    <n v="4"/>
    <n v="9"/>
    <x v="8"/>
    <x v="19"/>
    <x v="4"/>
    <n v="4"/>
  </r>
  <r>
    <n v="596"/>
    <n v="8"/>
    <n v="9"/>
    <x v="8"/>
    <x v="48"/>
    <x v="4"/>
    <n v="5"/>
  </r>
  <r>
    <n v="597"/>
    <n v="11"/>
    <n v="9"/>
    <x v="8"/>
    <x v="6"/>
    <x v="4"/>
    <n v="5"/>
  </r>
  <r>
    <n v="598"/>
    <n v="15"/>
    <n v="9"/>
    <x v="8"/>
    <x v="19"/>
    <x v="4"/>
    <n v="4"/>
  </r>
  <r>
    <n v="599"/>
    <n v="18"/>
    <n v="9"/>
    <x v="8"/>
    <x v="36"/>
    <x v="4"/>
    <n v="2"/>
  </r>
  <r>
    <n v="600"/>
    <n v="22"/>
    <n v="9"/>
    <x v="8"/>
    <x v="57"/>
    <x v="4"/>
    <n v="3"/>
  </r>
  <r>
    <n v="601"/>
    <n v="25"/>
    <n v="9"/>
    <x v="8"/>
    <x v="14"/>
    <x v="4"/>
    <n v="0"/>
  </r>
  <r>
    <n v="602"/>
    <n v="29"/>
    <n v="9"/>
    <x v="8"/>
    <x v="8"/>
    <x v="4"/>
    <n v="5"/>
  </r>
  <r>
    <n v="603"/>
    <n v="2"/>
    <n v="10"/>
    <x v="8"/>
    <x v="55"/>
    <x v="4"/>
    <n v="1"/>
  </r>
  <r>
    <n v="604"/>
    <n v="6"/>
    <n v="10"/>
    <x v="8"/>
    <x v="24"/>
    <x v="4"/>
    <n v="1"/>
  </r>
  <r>
    <n v="605"/>
    <n v="9"/>
    <n v="10"/>
    <x v="8"/>
    <x v="17"/>
    <x v="4"/>
    <n v="4"/>
  </r>
  <r>
    <n v="606"/>
    <n v="13"/>
    <n v="10"/>
    <x v="8"/>
    <x v="32"/>
    <x v="4"/>
    <n v="3"/>
  </r>
  <r>
    <n v="607"/>
    <n v="16"/>
    <n v="10"/>
    <x v="8"/>
    <x v="5"/>
    <x v="4"/>
    <n v="1"/>
  </r>
  <r>
    <n v="608"/>
    <n v="20"/>
    <n v="10"/>
    <x v="8"/>
    <x v="29"/>
    <x v="4"/>
    <n v="2"/>
  </r>
  <r>
    <n v="609"/>
    <n v="23"/>
    <n v="10"/>
    <x v="8"/>
    <x v="3"/>
    <x v="4"/>
    <n v="0"/>
  </r>
  <r>
    <n v="610"/>
    <n v="27"/>
    <n v="10"/>
    <x v="8"/>
    <x v="11"/>
    <x v="4"/>
    <n v="4"/>
  </r>
  <r>
    <n v="611"/>
    <n v="30"/>
    <n v="10"/>
    <x v="8"/>
    <x v="58"/>
    <x v="4"/>
    <n v="4"/>
  </r>
  <r>
    <n v="612"/>
    <n v="3"/>
    <n v="11"/>
    <x v="8"/>
    <x v="7"/>
    <x v="4"/>
    <n v="5"/>
  </r>
  <r>
    <n v="613"/>
    <n v="6"/>
    <n v="11"/>
    <x v="8"/>
    <x v="3"/>
    <x v="4"/>
    <n v="0"/>
  </r>
  <r>
    <n v="614"/>
    <n v="10"/>
    <n v="11"/>
    <x v="8"/>
    <x v="35"/>
    <x v="4"/>
    <n v="5"/>
  </r>
  <r>
    <n v="615"/>
    <n v="13"/>
    <n v="11"/>
    <x v="8"/>
    <x v="40"/>
    <x v="4"/>
    <n v="5"/>
  </r>
  <r>
    <n v="616"/>
    <n v="17"/>
    <n v="11"/>
    <x v="8"/>
    <x v="55"/>
    <x v="4"/>
    <n v="1"/>
  </r>
  <r>
    <n v="617"/>
    <n v="20"/>
    <n v="11"/>
    <x v="8"/>
    <x v="34"/>
    <x v="4"/>
    <n v="3"/>
  </r>
  <r>
    <n v="618"/>
    <n v="24"/>
    <n v="11"/>
    <x v="8"/>
    <x v="29"/>
    <x v="4"/>
    <n v="2"/>
  </r>
  <r>
    <n v="619"/>
    <n v="27"/>
    <n v="11"/>
    <x v="8"/>
    <x v="46"/>
    <x v="4"/>
    <n v="0"/>
  </r>
  <r>
    <n v="620"/>
    <n v="1"/>
    <n v="12"/>
    <x v="8"/>
    <x v="32"/>
    <x v="4"/>
    <n v="3"/>
  </r>
  <r>
    <n v="621"/>
    <n v="4"/>
    <n v="12"/>
    <x v="8"/>
    <x v="35"/>
    <x v="4"/>
    <n v="5"/>
  </r>
  <r>
    <n v="622"/>
    <n v="8"/>
    <n v="12"/>
    <x v="8"/>
    <x v="19"/>
    <x v="4"/>
    <n v="4"/>
  </r>
  <r>
    <n v="623"/>
    <n v="11"/>
    <n v="12"/>
    <x v="8"/>
    <x v="1"/>
    <x v="4"/>
    <n v="0"/>
  </r>
  <r>
    <n v="624"/>
    <n v="15"/>
    <n v="12"/>
    <x v="8"/>
    <x v="46"/>
    <x v="4"/>
    <n v="0"/>
  </r>
  <r>
    <n v="625"/>
    <n v="18"/>
    <n v="12"/>
    <x v="8"/>
    <x v="29"/>
    <x v="4"/>
    <n v="2"/>
  </r>
  <r>
    <n v="626"/>
    <n v="22"/>
    <n v="12"/>
    <x v="8"/>
    <x v="56"/>
    <x v="4"/>
    <n v="0"/>
  </r>
  <r>
    <n v="627"/>
    <n v="29"/>
    <n v="12"/>
    <x v="8"/>
    <x v="6"/>
    <x v="4"/>
    <n v="5"/>
  </r>
  <r>
    <n v="628"/>
    <n v="5"/>
    <n v="1"/>
    <x v="9"/>
    <x v="37"/>
    <x v="4"/>
    <n v="5"/>
  </r>
  <r>
    <n v="629"/>
    <n v="8"/>
    <n v="1"/>
    <x v="9"/>
    <x v="40"/>
    <x v="4"/>
    <n v="5"/>
  </r>
  <r>
    <n v="630"/>
    <n v="12"/>
    <n v="1"/>
    <x v="9"/>
    <x v="55"/>
    <x v="4"/>
    <n v="1"/>
  </r>
  <r>
    <n v="631"/>
    <n v="15"/>
    <n v="1"/>
    <x v="9"/>
    <x v="20"/>
    <x v="4"/>
    <n v="4"/>
  </r>
  <r>
    <n v="632"/>
    <n v="19"/>
    <n v="1"/>
    <x v="9"/>
    <x v="5"/>
    <x v="4"/>
    <n v="1"/>
  </r>
  <r>
    <n v="633"/>
    <n v="22"/>
    <n v="1"/>
    <x v="9"/>
    <x v="54"/>
    <x v="4"/>
    <n v="1"/>
  </r>
  <r>
    <n v="634"/>
    <n v="26"/>
    <n v="1"/>
    <x v="9"/>
    <x v="14"/>
    <x v="4"/>
    <n v="0"/>
  </r>
  <r>
    <n v="635"/>
    <n v="29"/>
    <n v="1"/>
    <x v="9"/>
    <x v="10"/>
    <x v="4"/>
    <n v="1"/>
  </r>
  <r>
    <n v="636"/>
    <n v="2"/>
    <n v="2"/>
    <x v="9"/>
    <x v="42"/>
    <x v="4"/>
    <n v="2"/>
  </r>
  <r>
    <n v="637"/>
    <n v="5"/>
    <n v="2"/>
    <x v="9"/>
    <x v="54"/>
    <x v="4"/>
    <n v="1"/>
  </r>
  <r>
    <n v="638"/>
    <n v="12"/>
    <n v="2"/>
    <x v="9"/>
    <x v="54"/>
    <x v="4"/>
    <n v="1"/>
  </r>
  <r>
    <n v="639"/>
    <n v="16"/>
    <n v="2"/>
    <x v="9"/>
    <x v="49"/>
    <x v="4"/>
    <n v="4"/>
  </r>
  <r>
    <n v="640"/>
    <n v="19"/>
    <n v="2"/>
    <x v="9"/>
    <x v="5"/>
    <x v="4"/>
    <n v="1"/>
  </r>
  <r>
    <n v="641"/>
    <n v="23"/>
    <n v="2"/>
    <x v="9"/>
    <x v="4"/>
    <x v="4"/>
    <n v="0"/>
  </r>
  <r>
    <n v="642"/>
    <n v="26"/>
    <n v="2"/>
    <x v="9"/>
    <x v="20"/>
    <x v="4"/>
    <n v="4"/>
  </r>
  <r>
    <n v="643"/>
    <n v="2"/>
    <n v="3"/>
    <x v="9"/>
    <x v="47"/>
    <x v="4"/>
    <n v="3"/>
  </r>
  <r>
    <n v="644"/>
    <n v="5"/>
    <n v="3"/>
    <x v="9"/>
    <x v="53"/>
    <x v="4"/>
    <n v="3"/>
  </r>
  <r>
    <n v="645"/>
    <n v="9"/>
    <n v="3"/>
    <x v="9"/>
    <x v="48"/>
    <x v="4"/>
    <n v="5"/>
  </r>
  <r>
    <n v="646"/>
    <n v="12"/>
    <n v="3"/>
    <x v="9"/>
    <x v="17"/>
    <x v="4"/>
    <n v="4"/>
  </r>
  <r>
    <n v="647"/>
    <n v="16"/>
    <n v="3"/>
    <x v="9"/>
    <x v="55"/>
    <x v="4"/>
    <n v="1"/>
  </r>
  <r>
    <n v="648"/>
    <n v="19"/>
    <n v="3"/>
    <x v="9"/>
    <x v="49"/>
    <x v="4"/>
    <n v="4"/>
  </r>
  <r>
    <n v="649"/>
    <n v="23"/>
    <n v="3"/>
    <x v="9"/>
    <x v="34"/>
    <x v="4"/>
    <n v="3"/>
  </r>
  <r>
    <n v="650"/>
    <n v="26"/>
    <n v="3"/>
    <x v="9"/>
    <x v="14"/>
    <x v="4"/>
    <n v="0"/>
  </r>
  <r>
    <n v="651"/>
    <n v="30"/>
    <n v="3"/>
    <x v="9"/>
    <x v="58"/>
    <x v="4"/>
    <n v="4"/>
  </r>
  <r>
    <n v="652"/>
    <n v="2"/>
    <n v="4"/>
    <x v="9"/>
    <x v="14"/>
    <x v="4"/>
    <n v="0"/>
  </r>
  <r>
    <n v="653"/>
    <n v="6"/>
    <n v="4"/>
    <x v="9"/>
    <x v="1"/>
    <x v="4"/>
    <n v="0"/>
  </r>
  <r>
    <n v="654"/>
    <n v="9"/>
    <n v="4"/>
    <x v="9"/>
    <x v="0"/>
    <x v="4"/>
    <n v="4"/>
  </r>
  <r>
    <n v="655"/>
    <n v="13"/>
    <n v="4"/>
    <x v="9"/>
    <x v="23"/>
    <x v="4"/>
    <n v="4"/>
  </r>
  <r>
    <n v="656"/>
    <n v="16"/>
    <n v="4"/>
    <x v="9"/>
    <x v="33"/>
    <x v="4"/>
    <n v="3"/>
  </r>
  <r>
    <n v="657"/>
    <n v="20"/>
    <n v="4"/>
    <x v="9"/>
    <x v="13"/>
    <x v="4"/>
    <n v="5"/>
  </r>
  <r>
    <n v="658"/>
    <n v="23"/>
    <n v="4"/>
    <x v="9"/>
    <x v="54"/>
    <x v="4"/>
    <n v="1"/>
  </r>
  <r>
    <n v="659"/>
    <n v="27"/>
    <n v="4"/>
    <x v="9"/>
    <x v="40"/>
    <x v="4"/>
    <n v="5"/>
  </r>
  <r>
    <n v="660"/>
    <n v="30"/>
    <n v="4"/>
    <x v="9"/>
    <x v="50"/>
    <x v="4"/>
    <n v="4"/>
  </r>
  <r>
    <n v="661"/>
    <n v="4"/>
    <n v="5"/>
    <x v="9"/>
    <x v="8"/>
    <x v="4"/>
    <n v="5"/>
  </r>
  <r>
    <n v="662"/>
    <n v="7"/>
    <n v="5"/>
    <x v="9"/>
    <x v="59"/>
    <x v="4"/>
    <n v="1"/>
  </r>
  <r>
    <n v="663"/>
    <n v="11"/>
    <n v="5"/>
    <x v="9"/>
    <x v="41"/>
    <x v="4"/>
    <n v="2"/>
  </r>
  <r>
    <n v="664"/>
    <n v="14"/>
    <n v="5"/>
    <x v="9"/>
    <x v="22"/>
    <x v="4"/>
    <n v="3"/>
  </r>
  <r>
    <n v="665"/>
    <n v="18"/>
    <n v="5"/>
    <x v="9"/>
    <x v="9"/>
    <x v="4"/>
    <n v="2"/>
  </r>
  <r>
    <n v="666"/>
    <n v="21"/>
    <n v="5"/>
    <x v="9"/>
    <x v="49"/>
    <x v="4"/>
    <n v="4"/>
  </r>
  <r>
    <n v="667"/>
    <n v="25"/>
    <n v="5"/>
    <x v="9"/>
    <x v="17"/>
    <x v="4"/>
    <n v="4"/>
  </r>
  <r>
    <n v="668"/>
    <n v="28"/>
    <n v="5"/>
    <x v="9"/>
    <x v="21"/>
    <x v="4"/>
    <n v="1"/>
  </r>
  <r>
    <n v="669"/>
    <n v="1"/>
    <n v="6"/>
    <x v="9"/>
    <x v="17"/>
    <x v="4"/>
    <n v="4"/>
  </r>
  <r>
    <n v="670"/>
    <n v="4"/>
    <n v="6"/>
    <x v="9"/>
    <x v="58"/>
    <x v="4"/>
    <n v="4"/>
  </r>
  <r>
    <n v="671"/>
    <n v="8"/>
    <n v="6"/>
    <x v="9"/>
    <x v="1"/>
    <x v="4"/>
    <n v="0"/>
  </r>
  <r>
    <n v="672"/>
    <n v="11"/>
    <n v="6"/>
    <x v="9"/>
    <x v="42"/>
    <x v="4"/>
    <n v="2"/>
  </r>
  <r>
    <n v="673"/>
    <n v="15"/>
    <n v="6"/>
    <x v="9"/>
    <x v="10"/>
    <x v="4"/>
    <n v="1"/>
  </r>
  <r>
    <n v="674"/>
    <n v="18"/>
    <n v="6"/>
    <x v="9"/>
    <x v="38"/>
    <x v="4"/>
    <n v="4"/>
  </r>
  <r>
    <n v="675"/>
    <n v="22"/>
    <n v="6"/>
    <x v="9"/>
    <x v="23"/>
    <x v="4"/>
    <n v="4"/>
  </r>
  <r>
    <n v="676"/>
    <n v="25"/>
    <n v="6"/>
    <x v="9"/>
    <x v="0"/>
    <x v="4"/>
    <n v="4"/>
  </r>
  <r>
    <n v="677"/>
    <n v="29"/>
    <n v="6"/>
    <x v="9"/>
    <x v="32"/>
    <x v="4"/>
    <n v="3"/>
  </r>
  <r>
    <n v="678"/>
    <n v="2"/>
    <n v="7"/>
    <x v="9"/>
    <x v="47"/>
    <x v="4"/>
    <n v="3"/>
  </r>
  <r>
    <n v="679"/>
    <n v="6"/>
    <n v="7"/>
    <x v="9"/>
    <x v="37"/>
    <x v="4"/>
    <n v="5"/>
  </r>
  <r>
    <n v="680"/>
    <n v="9"/>
    <n v="7"/>
    <x v="9"/>
    <x v="28"/>
    <x v="4"/>
    <n v="0"/>
  </r>
  <r>
    <n v="681"/>
    <n v="13"/>
    <n v="7"/>
    <x v="9"/>
    <x v="37"/>
    <x v="4"/>
    <n v="5"/>
  </r>
  <r>
    <n v="682"/>
    <n v="16"/>
    <n v="7"/>
    <x v="9"/>
    <x v="51"/>
    <x v="4"/>
    <n v="0"/>
  </r>
  <r>
    <n v="683"/>
    <n v="20"/>
    <n v="7"/>
    <x v="9"/>
    <x v="30"/>
    <x v="4"/>
    <n v="0"/>
  </r>
  <r>
    <n v="684"/>
    <n v="23"/>
    <n v="7"/>
    <x v="9"/>
    <x v="5"/>
    <x v="4"/>
    <n v="1"/>
  </r>
  <r>
    <n v="685"/>
    <n v="27"/>
    <n v="7"/>
    <x v="9"/>
    <x v="55"/>
    <x v="4"/>
    <n v="1"/>
  </r>
  <r>
    <n v="686"/>
    <n v="30"/>
    <n v="7"/>
    <x v="9"/>
    <x v="24"/>
    <x v="4"/>
    <n v="1"/>
  </r>
  <r>
    <n v="687"/>
    <n v="3"/>
    <n v="8"/>
    <x v="9"/>
    <x v="0"/>
    <x v="4"/>
    <n v="4"/>
  </r>
  <r>
    <n v="688"/>
    <n v="6"/>
    <n v="8"/>
    <x v="9"/>
    <x v="25"/>
    <x v="4"/>
    <n v="2"/>
  </r>
  <r>
    <n v="689"/>
    <n v="10"/>
    <n v="8"/>
    <x v="9"/>
    <x v="17"/>
    <x v="4"/>
    <n v="4"/>
  </r>
  <r>
    <n v="690"/>
    <n v="13"/>
    <n v="8"/>
    <x v="9"/>
    <x v="55"/>
    <x v="4"/>
    <n v="1"/>
  </r>
  <r>
    <n v="691"/>
    <n v="17"/>
    <n v="8"/>
    <x v="9"/>
    <x v="15"/>
    <x v="4"/>
    <n v="3"/>
  </r>
  <r>
    <n v="692"/>
    <n v="20"/>
    <n v="8"/>
    <x v="9"/>
    <x v="37"/>
    <x v="4"/>
    <n v="5"/>
  </r>
  <r>
    <n v="693"/>
    <n v="24"/>
    <n v="8"/>
    <x v="9"/>
    <x v="57"/>
    <x v="4"/>
    <n v="3"/>
  </r>
  <r>
    <n v="694"/>
    <n v="27"/>
    <n v="8"/>
    <x v="9"/>
    <x v="15"/>
    <x v="4"/>
    <n v="3"/>
  </r>
  <r>
    <n v="695"/>
    <n v="31"/>
    <n v="8"/>
    <x v="9"/>
    <x v="3"/>
    <x v="4"/>
    <n v="0"/>
  </r>
  <r>
    <n v="696"/>
    <n v="3"/>
    <n v="9"/>
    <x v="9"/>
    <x v="7"/>
    <x v="4"/>
    <n v="5"/>
  </r>
  <r>
    <n v="697"/>
    <n v="10"/>
    <n v="9"/>
    <x v="9"/>
    <x v="42"/>
    <x v="4"/>
    <n v="2"/>
  </r>
  <r>
    <n v="698"/>
    <n v="14"/>
    <n v="9"/>
    <x v="9"/>
    <x v="8"/>
    <x v="4"/>
    <n v="5"/>
  </r>
  <r>
    <n v="699"/>
    <n v="19"/>
    <n v="9"/>
    <x v="9"/>
    <x v="48"/>
    <x v="4"/>
    <n v="5"/>
  </r>
  <r>
    <n v="700"/>
    <n v="21"/>
    <n v="9"/>
    <x v="9"/>
    <x v="57"/>
    <x v="4"/>
    <n v="3"/>
  </r>
  <r>
    <n v="701"/>
    <n v="24"/>
    <n v="9"/>
    <x v="9"/>
    <x v="13"/>
    <x v="4"/>
    <n v="5"/>
  </r>
  <r>
    <n v="702"/>
    <n v="28"/>
    <n v="9"/>
    <x v="9"/>
    <x v="49"/>
    <x v="4"/>
    <n v="4"/>
  </r>
  <r>
    <n v="703"/>
    <n v="1"/>
    <n v="10"/>
    <x v="9"/>
    <x v="54"/>
    <x v="4"/>
    <n v="1"/>
  </r>
  <r>
    <n v="704"/>
    <n v="5"/>
    <n v="10"/>
    <x v="9"/>
    <x v="59"/>
    <x v="4"/>
    <n v="1"/>
  </r>
  <r>
    <n v="705"/>
    <n v="8"/>
    <n v="10"/>
    <x v="9"/>
    <x v="45"/>
    <x v="4"/>
    <n v="2"/>
  </r>
  <r>
    <n v="706"/>
    <n v="15"/>
    <n v="10"/>
    <x v="9"/>
    <x v="30"/>
    <x v="4"/>
    <n v="0"/>
  </r>
  <r>
    <n v="707"/>
    <n v="19"/>
    <n v="10"/>
    <x v="9"/>
    <x v="14"/>
    <x v="4"/>
    <n v="0"/>
  </r>
  <r>
    <n v="708"/>
    <n v="22"/>
    <n v="10"/>
    <x v="9"/>
    <x v="1"/>
    <x v="4"/>
    <n v="0"/>
  </r>
  <r>
    <n v="709"/>
    <n v="26"/>
    <n v="10"/>
    <x v="9"/>
    <x v="3"/>
    <x v="4"/>
    <n v="0"/>
  </r>
  <r>
    <n v="710"/>
    <n v="29"/>
    <n v="10"/>
    <x v="9"/>
    <x v="52"/>
    <x v="4"/>
    <n v="3"/>
  </r>
  <r>
    <n v="711"/>
    <n v="5"/>
    <n v="11"/>
    <x v="9"/>
    <x v="47"/>
    <x v="4"/>
    <n v="3"/>
  </r>
  <r>
    <n v="712"/>
    <n v="9"/>
    <n v="11"/>
    <x v="9"/>
    <x v="46"/>
    <x v="4"/>
    <n v="0"/>
  </r>
  <r>
    <n v="713"/>
    <n v="12"/>
    <n v="11"/>
    <x v="9"/>
    <x v="55"/>
    <x v="4"/>
    <n v="1"/>
  </r>
  <r>
    <n v="714"/>
    <n v="16"/>
    <n v="11"/>
    <x v="9"/>
    <x v="56"/>
    <x v="4"/>
    <n v="0"/>
  </r>
  <r>
    <n v="1"/>
    <n v="11"/>
    <n v="3"/>
    <x v="0"/>
    <x v="34"/>
    <x v="5"/>
    <n v="3"/>
  </r>
  <r>
    <n v="2"/>
    <n v="18"/>
    <n v="3"/>
    <x v="0"/>
    <x v="0"/>
    <x v="5"/>
    <n v="4"/>
  </r>
  <r>
    <n v="3"/>
    <n v="25"/>
    <n v="3"/>
    <x v="0"/>
    <x v="11"/>
    <x v="5"/>
    <n v="4"/>
  </r>
  <r>
    <n v="4"/>
    <n v="1"/>
    <n v="4"/>
    <x v="0"/>
    <x v="16"/>
    <x v="5"/>
    <n v="0"/>
  </r>
  <r>
    <n v="5"/>
    <n v="8"/>
    <n v="4"/>
    <x v="0"/>
    <x v="30"/>
    <x v="5"/>
    <n v="0"/>
  </r>
  <r>
    <n v="6"/>
    <n v="15"/>
    <n v="4"/>
    <x v="0"/>
    <x v="11"/>
    <x v="5"/>
    <n v="4"/>
  </r>
  <r>
    <n v="7"/>
    <n v="22"/>
    <n v="4"/>
    <x v="0"/>
    <x v="16"/>
    <x v="5"/>
    <n v="0"/>
  </r>
  <r>
    <n v="8"/>
    <n v="29"/>
    <n v="4"/>
    <x v="0"/>
    <x v="15"/>
    <x v="5"/>
    <n v="3"/>
  </r>
  <r>
    <n v="9"/>
    <n v="6"/>
    <n v="5"/>
    <x v="0"/>
    <x v="13"/>
    <x v="5"/>
    <n v="5"/>
  </r>
  <r>
    <n v="10"/>
    <n v="13"/>
    <n v="5"/>
    <x v="0"/>
    <x v="22"/>
    <x v="5"/>
    <n v="3"/>
  </r>
  <r>
    <n v="11"/>
    <n v="20"/>
    <n v="5"/>
    <x v="0"/>
    <x v="22"/>
    <x v="5"/>
    <n v="3"/>
  </r>
  <r>
    <n v="12"/>
    <n v="27"/>
    <n v="5"/>
    <x v="0"/>
    <x v="51"/>
    <x v="5"/>
    <n v="0"/>
  </r>
  <r>
    <n v="13"/>
    <n v="3"/>
    <n v="6"/>
    <x v="0"/>
    <x v="6"/>
    <x v="5"/>
    <n v="5"/>
  </r>
  <r>
    <n v="14"/>
    <n v="10"/>
    <n v="6"/>
    <x v="0"/>
    <x v="7"/>
    <x v="5"/>
    <n v="5"/>
  </r>
  <r>
    <n v="15"/>
    <n v="17"/>
    <n v="6"/>
    <x v="0"/>
    <x v="40"/>
    <x v="5"/>
    <n v="5"/>
  </r>
  <r>
    <n v="16"/>
    <n v="24"/>
    <n v="6"/>
    <x v="0"/>
    <x v="53"/>
    <x v="5"/>
    <n v="3"/>
  </r>
  <r>
    <n v="17"/>
    <n v="1"/>
    <n v="7"/>
    <x v="0"/>
    <x v="26"/>
    <x v="5"/>
    <n v="1"/>
  </r>
  <r>
    <n v="18"/>
    <n v="8"/>
    <n v="7"/>
    <x v="0"/>
    <x v="36"/>
    <x v="5"/>
    <n v="2"/>
  </r>
  <r>
    <n v="19"/>
    <n v="15"/>
    <n v="7"/>
    <x v="0"/>
    <x v="29"/>
    <x v="5"/>
    <n v="2"/>
  </r>
  <r>
    <n v="20"/>
    <n v="22"/>
    <n v="7"/>
    <x v="0"/>
    <x v="54"/>
    <x v="5"/>
    <n v="1"/>
  </r>
  <r>
    <n v="21"/>
    <n v="29"/>
    <n v="7"/>
    <x v="0"/>
    <x v="2"/>
    <x v="5"/>
    <n v="3"/>
  </r>
  <r>
    <n v="22"/>
    <n v="5"/>
    <n v="8"/>
    <x v="0"/>
    <x v="50"/>
    <x v="5"/>
    <n v="4"/>
  </r>
  <r>
    <n v="23"/>
    <n v="12"/>
    <n v="8"/>
    <x v="0"/>
    <x v="15"/>
    <x v="5"/>
    <n v="3"/>
  </r>
  <r>
    <n v="24"/>
    <n v="19"/>
    <n v="8"/>
    <x v="0"/>
    <x v="23"/>
    <x v="5"/>
    <n v="4"/>
  </r>
  <r>
    <n v="25"/>
    <n v="25"/>
    <n v="8"/>
    <x v="0"/>
    <x v="23"/>
    <x v="5"/>
    <n v="4"/>
  </r>
  <r>
    <n v="26"/>
    <n v="1"/>
    <n v="9"/>
    <x v="0"/>
    <x v="27"/>
    <x v="5"/>
    <n v="2"/>
  </r>
  <r>
    <n v="27"/>
    <n v="8"/>
    <n v="9"/>
    <x v="0"/>
    <x v="10"/>
    <x v="5"/>
    <n v="1"/>
  </r>
  <r>
    <n v="28"/>
    <n v="15"/>
    <n v="9"/>
    <x v="0"/>
    <x v="48"/>
    <x v="5"/>
    <n v="5"/>
  </r>
  <r>
    <n v="29"/>
    <n v="22"/>
    <n v="9"/>
    <x v="0"/>
    <x v="28"/>
    <x v="5"/>
    <n v="0"/>
  </r>
  <r>
    <n v="30"/>
    <n v="29"/>
    <n v="9"/>
    <x v="0"/>
    <x v="21"/>
    <x v="5"/>
    <n v="1"/>
  </r>
  <r>
    <n v="31"/>
    <n v="6"/>
    <n v="10"/>
    <x v="0"/>
    <x v="49"/>
    <x v="5"/>
    <n v="4"/>
  </r>
  <r>
    <n v="32"/>
    <n v="13"/>
    <n v="10"/>
    <x v="0"/>
    <x v="20"/>
    <x v="5"/>
    <n v="4"/>
  </r>
  <r>
    <n v="33"/>
    <n v="20"/>
    <n v="10"/>
    <x v="0"/>
    <x v="52"/>
    <x v="5"/>
    <n v="3"/>
  </r>
  <r>
    <n v="34"/>
    <n v="27"/>
    <n v="10"/>
    <x v="0"/>
    <x v="18"/>
    <x v="5"/>
    <n v="1"/>
  </r>
  <r>
    <n v="35"/>
    <n v="3"/>
    <n v="11"/>
    <x v="0"/>
    <x v="51"/>
    <x v="5"/>
    <n v="0"/>
  </r>
  <r>
    <n v="36"/>
    <n v="10"/>
    <n v="11"/>
    <x v="0"/>
    <x v="9"/>
    <x v="5"/>
    <n v="2"/>
  </r>
  <r>
    <n v="37"/>
    <n v="17"/>
    <n v="11"/>
    <x v="0"/>
    <x v="13"/>
    <x v="5"/>
    <n v="5"/>
  </r>
  <r>
    <n v="38"/>
    <n v="24"/>
    <n v="11"/>
    <x v="0"/>
    <x v="48"/>
    <x v="5"/>
    <n v="5"/>
  </r>
  <r>
    <n v="39"/>
    <n v="1"/>
    <n v="12"/>
    <x v="0"/>
    <x v="55"/>
    <x v="5"/>
    <n v="1"/>
  </r>
  <r>
    <n v="40"/>
    <n v="8"/>
    <n v="12"/>
    <x v="0"/>
    <x v="46"/>
    <x v="5"/>
    <n v="0"/>
  </r>
  <r>
    <n v="41"/>
    <n v="15"/>
    <n v="12"/>
    <x v="0"/>
    <x v="11"/>
    <x v="5"/>
    <n v="4"/>
  </r>
  <r>
    <n v="42"/>
    <n v="22"/>
    <n v="12"/>
    <x v="0"/>
    <x v="54"/>
    <x v="5"/>
    <n v="1"/>
  </r>
  <r>
    <n v="43"/>
    <n v="29"/>
    <n v="12"/>
    <x v="0"/>
    <x v="18"/>
    <x v="5"/>
    <n v="1"/>
  </r>
  <r>
    <n v="44"/>
    <n v="5"/>
    <n v="1"/>
    <x v="1"/>
    <x v="20"/>
    <x v="5"/>
    <n v="4"/>
  </r>
  <r>
    <n v="45"/>
    <n v="12"/>
    <n v="1"/>
    <x v="1"/>
    <x v="7"/>
    <x v="5"/>
    <n v="5"/>
  </r>
  <r>
    <n v="46"/>
    <n v="19"/>
    <n v="1"/>
    <x v="1"/>
    <x v="36"/>
    <x v="5"/>
    <n v="2"/>
  </r>
  <r>
    <n v="47"/>
    <n v="26"/>
    <n v="1"/>
    <x v="1"/>
    <x v="6"/>
    <x v="5"/>
    <n v="5"/>
  </r>
  <r>
    <n v="48"/>
    <n v="2"/>
    <n v="2"/>
    <x v="1"/>
    <x v="19"/>
    <x v="5"/>
    <n v="4"/>
  </r>
  <r>
    <n v="49"/>
    <n v="9"/>
    <n v="2"/>
    <x v="1"/>
    <x v="8"/>
    <x v="5"/>
    <n v="5"/>
  </r>
  <r>
    <n v="50"/>
    <n v="16"/>
    <n v="2"/>
    <x v="1"/>
    <x v="3"/>
    <x v="5"/>
    <n v="0"/>
  </r>
  <r>
    <n v="51"/>
    <n v="23"/>
    <n v="2"/>
    <x v="1"/>
    <x v="11"/>
    <x v="5"/>
    <n v="4"/>
  </r>
  <r>
    <n v="52"/>
    <n v="2"/>
    <n v="3"/>
    <x v="1"/>
    <x v="50"/>
    <x v="5"/>
    <n v="4"/>
  </r>
  <r>
    <n v="53"/>
    <n v="9"/>
    <n v="3"/>
    <x v="1"/>
    <x v="12"/>
    <x v="5"/>
    <n v="1"/>
  </r>
  <r>
    <n v="54"/>
    <n v="16"/>
    <n v="3"/>
    <x v="1"/>
    <x v="2"/>
    <x v="5"/>
    <n v="3"/>
  </r>
  <r>
    <n v="55"/>
    <n v="23"/>
    <n v="3"/>
    <x v="1"/>
    <x v="44"/>
    <x v="5"/>
    <n v="5"/>
  </r>
  <r>
    <n v="56"/>
    <n v="30"/>
    <n v="3"/>
    <x v="1"/>
    <x v="30"/>
    <x v="5"/>
    <n v="0"/>
  </r>
  <r>
    <n v="57"/>
    <n v="6"/>
    <n v="4"/>
    <x v="1"/>
    <x v="43"/>
    <x v="5"/>
    <n v="5"/>
  </r>
  <r>
    <n v="58"/>
    <n v="13"/>
    <n v="4"/>
    <x v="1"/>
    <x v="20"/>
    <x v="5"/>
    <n v="4"/>
  </r>
  <r>
    <n v="59"/>
    <n v="20"/>
    <n v="4"/>
    <x v="1"/>
    <x v="48"/>
    <x v="5"/>
    <n v="5"/>
  </r>
  <r>
    <n v="60"/>
    <n v="27"/>
    <n v="4"/>
    <x v="1"/>
    <x v="10"/>
    <x v="5"/>
    <n v="1"/>
  </r>
  <r>
    <n v="61"/>
    <n v="4"/>
    <n v="5"/>
    <x v="1"/>
    <x v="20"/>
    <x v="5"/>
    <n v="4"/>
  </r>
  <r>
    <n v="62"/>
    <n v="11"/>
    <n v="5"/>
    <x v="1"/>
    <x v="57"/>
    <x v="5"/>
    <n v="3"/>
  </r>
  <r>
    <n v="63"/>
    <n v="18"/>
    <n v="5"/>
    <x v="1"/>
    <x v="47"/>
    <x v="5"/>
    <n v="3"/>
  </r>
  <r>
    <n v="64"/>
    <n v="25"/>
    <n v="5"/>
    <x v="1"/>
    <x v="55"/>
    <x v="5"/>
    <n v="1"/>
  </r>
  <r>
    <n v="65"/>
    <n v="1"/>
    <n v="6"/>
    <x v="1"/>
    <x v="53"/>
    <x v="5"/>
    <n v="3"/>
  </r>
  <r>
    <n v="66"/>
    <n v="8"/>
    <n v="6"/>
    <x v="1"/>
    <x v="26"/>
    <x v="5"/>
    <n v="1"/>
  </r>
  <r>
    <n v="67"/>
    <n v="15"/>
    <n v="6"/>
    <x v="1"/>
    <x v="55"/>
    <x v="5"/>
    <n v="1"/>
  </r>
  <r>
    <n v="68"/>
    <n v="22"/>
    <n v="6"/>
    <x v="1"/>
    <x v="43"/>
    <x v="5"/>
    <n v="5"/>
  </r>
  <r>
    <n v="69"/>
    <n v="29"/>
    <n v="6"/>
    <x v="1"/>
    <x v="49"/>
    <x v="5"/>
    <n v="4"/>
  </r>
  <r>
    <n v="70"/>
    <n v="6"/>
    <n v="7"/>
    <x v="1"/>
    <x v="37"/>
    <x v="5"/>
    <n v="5"/>
  </r>
  <r>
    <n v="71"/>
    <n v="13"/>
    <n v="7"/>
    <x v="1"/>
    <x v="41"/>
    <x v="5"/>
    <n v="2"/>
  </r>
  <r>
    <n v="72"/>
    <n v="20"/>
    <n v="7"/>
    <x v="1"/>
    <x v="20"/>
    <x v="5"/>
    <n v="4"/>
  </r>
  <r>
    <n v="73"/>
    <n v="27"/>
    <n v="7"/>
    <x v="1"/>
    <x v="45"/>
    <x v="5"/>
    <n v="2"/>
  </r>
  <r>
    <n v="74"/>
    <n v="3"/>
    <n v="8"/>
    <x v="1"/>
    <x v="15"/>
    <x v="5"/>
    <n v="3"/>
  </r>
  <r>
    <n v="75"/>
    <n v="10"/>
    <n v="8"/>
    <x v="1"/>
    <x v="25"/>
    <x v="5"/>
    <n v="2"/>
  </r>
  <r>
    <n v="76"/>
    <n v="17"/>
    <n v="8"/>
    <x v="1"/>
    <x v="7"/>
    <x v="5"/>
    <n v="5"/>
  </r>
  <r>
    <n v="77"/>
    <n v="24"/>
    <n v="8"/>
    <x v="1"/>
    <x v="25"/>
    <x v="5"/>
    <n v="2"/>
  </r>
  <r>
    <n v="78"/>
    <n v="31"/>
    <n v="8"/>
    <x v="1"/>
    <x v="57"/>
    <x v="5"/>
    <n v="3"/>
  </r>
  <r>
    <n v="79"/>
    <n v="7"/>
    <n v="9"/>
    <x v="1"/>
    <x v="18"/>
    <x v="5"/>
    <n v="1"/>
  </r>
  <r>
    <n v="80"/>
    <n v="14"/>
    <n v="9"/>
    <x v="1"/>
    <x v="42"/>
    <x v="5"/>
    <n v="2"/>
  </r>
  <r>
    <n v="81"/>
    <n v="21"/>
    <n v="9"/>
    <x v="1"/>
    <x v="36"/>
    <x v="5"/>
    <n v="2"/>
  </r>
  <r>
    <n v="82"/>
    <n v="28"/>
    <n v="9"/>
    <x v="1"/>
    <x v="24"/>
    <x v="5"/>
    <n v="1"/>
  </r>
  <r>
    <n v="83"/>
    <n v="5"/>
    <n v="10"/>
    <x v="1"/>
    <x v="24"/>
    <x v="5"/>
    <n v="1"/>
  </r>
  <r>
    <n v="84"/>
    <n v="12"/>
    <n v="10"/>
    <x v="1"/>
    <x v="47"/>
    <x v="5"/>
    <n v="3"/>
  </r>
  <r>
    <n v="85"/>
    <n v="19"/>
    <n v="10"/>
    <x v="1"/>
    <x v="3"/>
    <x v="5"/>
    <n v="0"/>
  </r>
  <r>
    <n v="86"/>
    <n v="26"/>
    <n v="10"/>
    <x v="1"/>
    <x v="27"/>
    <x v="5"/>
    <n v="2"/>
  </r>
  <r>
    <n v="87"/>
    <n v="2"/>
    <n v="11"/>
    <x v="1"/>
    <x v="16"/>
    <x v="5"/>
    <n v="0"/>
  </r>
  <r>
    <n v="88"/>
    <n v="9"/>
    <n v="11"/>
    <x v="1"/>
    <x v="59"/>
    <x v="5"/>
    <n v="1"/>
  </r>
  <r>
    <n v="89"/>
    <n v="16"/>
    <n v="11"/>
    <x v="1"/>
    <x v="8"/>
    <x v="5"/>
    <n v="5"/>
  </r>
  <r>
    <n v="90"/>
    <n v="23"/>
    <n v="11"/>
    <x v="1"/>
    <x v="44"/>
    <x v="5"/>
    <n v="5"/>
  </r>
  <r>
    <n v="91"/>
    <n v="30"/>
    <n v="11"/>
    <x v="1"/>
    <x v="30"/>
    <x v="5"/>
    <n v="0"/>
  </r>
  <r>
    <n v="92"/>
    <n v="7"/>
    <n v="12"/>
    <x v="1"/>
    <x v="29"/>
    <x v="5"/>
    <n v="2"/>
  </r>
  <r>
    <n v="93"/>
    <n v="14"/>
    <n v="12"/>
    <x v="1"/>
    <x v="2"/>
    <x v="5"/>
    <n v="3"/>
  </r>
  <r>
    <n v="94"/>
    <n v="21"/>
    <n v="12"/>
    <x v="1"/>
    <x v="46"/>
    <x v="5"/>
    <n v="0"/>
  </r>
  <r>
    <n v="95"/>
    <n v="28"/>
    <n v="12"/>
    <x v="1"/>
    <x v="49"/>
    <x v="5"/>
    <n v="4"/>
  </r>
  <r>
    <n v="96"/>
    <n v="4"/>
    <n v="1"/>
    <x v="2"/>
    <x v="47"/>
    <x v="5"/>
    <n v="3"/>
  </r>
  <r>
    <n v="97"/>
    <n v="11"/>
    <n v="1"/>
    <x v="2"/>
    <x v="33"/>
    <x v="5"/>
    <n v="3"/>
  </r>
  <r>
    <n v="98"/>
    <n v="18"/>
    <n v="1"/>
    <x v="2"/>
    <x v="26"/>
    <x v="5"/>
    <n v="1"/>
  </r>
  <r>
    <n v="99"/>
    <n v="25"/>
    <n v="1"/>
    <x v="2"/>
    <x v="13"/>
    <x v="5"/>
    <n v="5"/>
  </r>
  <r>
    <n v="100"/>
    <n v="1"/>
    <n v="2"/>
    <x v="2"/>
    <x v="40"/>
    <x v="5"/>
    <n v="5"/>
  </r>
  <r>
    <n v="101"/>
    <n v="8"/>
    <n v="2"/>
    <x v="2"/>
    <x v="59"/>
    <x v="5"/>
    <n v="1"/>
  </r>
  <r>
    <n v="102"/>
    <n v="15"/>
    <n v="2"/>
    <x v="2"/>
    <x v="10"/>
    <x v="5"/>
    <n v="1"/>
  </r>
  <r>
    <n v="103"/>
    <n v="22"/>
    <n v="2"/>
    <x v="2"/>
    <x v="17"/>
    <x v="5"/>
    <n v="4"/>
  </r>
  <r>
    <n v="104"/>
    <n v="1"/>
    <n v="3"/>
    <x v="2"/>
    <x v="51"/>
    <x v="5"/>
    <n v="0"/>
  </r>
  <r>
    <n v="105"/>
    <n v="8"/>
    <n v="3"/>
    <x v="2"/>
    <x v="17"/>
    <x v="5"/>
    <n v="4"/>
  </r>
  <r>
    <n v="106"/>
    <n v="15"/>
    <n v="3"/>
    <x v="2"/>
    <x v="33"/>
    <x v="5"/>
    <n v="3"/>
  </r>
  <r>
    <n v="107"/>
    <n v="22"/>
    <n v="3"/>
    <x v="2"/>
    <x v="40"/>
    <x v="5"/>
    <n v="5"/>
  </r>
  <r>
    <n v="108"/>
    <n v="29"/>
    <n v="3"/>
    <x v="2"/>
    <x v="43"/>
    <x v="5"/>
    <n v="5"/>
  </r>
  <r>
    <n v="109"/>
    <n v="4"/>
    <n v="4"/>
    <x v="2"/>
    <x v="4"/>
    <x v="5"/>
    <n v="0"/>
  </r>
  <r>
    <n v="110"/>
    <n v="11"/>
    <n v="4"/>
    <x v="2"/>
    <x v="44"/>
    <x v="5"/>
    <n v="5"/>
  </r>
  <r>
    <n v="111"/>
    <n v="18"/>
    <n v="4"/>
    <x v="2"/>
    <x v="27"/>
    <x v="5"/>
    <n v="2"/>
  </r>
  <r>
    <n v="112"/>
    <n v="25"/>
    <n v="4"/>
    <x v="2"/>
    <x v="38"/>
    <x v="5"/>
    <n v="4"/>
  </r>
  <r>
    <n v="113"/>
    <n v="2"/>
    <n v="5"/>
    <x v="2"/>
    <x v="56"/>
    <x v="5"/>
    <n v="0"/>
  </r>
  <r>
    <n v="114"/>
    <n v="9"/>
    <n v="5"/>
    <x v="2"/>
    <x v="15"/>
    <x v="5"/>
    <n v="3"/>
  </r>
  <r>
    <n v="115"/>
    <n v="16"/>
    <n v="5"/>
    <x v="2"/>
    <x v="22"/>
    <x v="5"/>
    <n v="3"/>
  </r>
  <r>
    <n v="116"/>
    <n v="23"/>
    <n v="5"/>
    <x v="2"/>
    <x v="40"/>
    <x v="5"/>
    <n v="5"/>
  </r>
  <r>
    <n v="117"/>
    <n v="30"/>
    <n v="5"/>
    <x v="2"/>
    <x v="9"/>
    <x v="5"/>
    <n v="2"/>
  </r>
  <r>
    <n v="118"/>
    <n v="6"/>
    <n v="6"/>
    <x v="2"/>
    <x v="6"/>
    <x v="5"/>
    <n v="5"/>
  </r>
  <r>
    <n v="119"/>
    <n v="13"/>
    <n v="6"/>
    <x v="2"/>
    <x v="22"/>
    <x v="5"/>
    <n v="3"/>
  </r>
  <r>
    <n v="120"/>
    <n v="20"/>
    <n v="6"/>
    <x v="2"/>
    <x v="28"/>
    <x v="5"/>
    <n v="0"/>
  </r>
  <r>
    <n v="121"/>
    <n v="27"/>
    <n v="6"/>
    <x v="2"/>
    <x v="8"/>
    <x v="5"/>
    <n v="5"/>
  </r>
  <r>
    <n v="122"/>
    <n v="4"/>
    <n v="7"/>
    <x v="2"/>
    <x v="18"/>
    <x v="5"/>
    <n v="1"/>
  </r>
  <r>
    <n v="123"/>
    <n v="11"/>
    <n v="7"/>
    <x v="2"/>
    <x v="45"/>
    <x v="5"/>
    <n v="2"/>
  </r>
  <r>
    <n v="124"/>
    <n v="18"/>
    <n v="7"/>
    <x v="2"/>
    <x v="0"/>
    <x v="5"/>
    <n v="4"/>
  </r>
  <r>
    <n v="125"/>
    <n v="25"/>
    <n v="7"/>
    <x v="2"/>
    <x v="0"/>
    <x v="5"/>
    <n v="4"/>
  </r>
  <r>
    <n v="126"/>
    <n v="1"/>
    <n v="8"/>
    <x v="2"/>
    <x v="47"/>
    <x v="5"/>
    <n v="3"/>
  </r>
  <r>
    <n v="127"/>
    <n v="8"/>
    <n v="8"/>
    <x v="2"/>
    <x v="19"/>
    <x v="5"/>
    <n v="4"/>
  </r>
  <r>
    <n v="128"/>
    <n v="15"/>
    <n v="8"/>
    <x v="2"/>
    <x v="59"/>
    <x v="5"/>
    <n v="1"/>
  </r>
  <r>
    <n v="129"/>
    <n v="22"/>
    <n v="8"/>
    <x v="2"/>
    <x v="32"/>
    <x v="5"/>
    <n v="3"/>
  </r>
  <r>
    <n v="130"/>
    <n v="29"/>
    <n v="8"/>
    <x v="2"/>
    <x v="39"/>
    <x v="5"/>
    <n v="2"/>
  </r>
  <r>
    <n v="131"/>
    <n v="5"/>
    <n v="9"/>
    <x v="2"/>
    <x v="20"/>
    <x v="5"/>
    <n v="4"/>
  </r>
  <r>
    <n v="132"/>
    <n v="12"/>
    <n v="9"/>
    <x v="2"/>
    <x v="56"/>
    <x v="5"/>
    <n v="0"/>
  </r>
  <r>
    <n v="133"/>
    <n v="19"/>
    <n v="9"/>
    <x v="2"/>
    <x v="16"/>
    <x v="5"/>
    <n v="0"/>
  </r>
  <r>
    <n v="134"/>
    <n v="26"/>
    <n v="9"/>
    <x v="2"/>
    <x v="51"/>
    <x v="5"/>
    <n v="0"/>
  </r>
  <r>
    <n v="135"/>
    <n v="3"/>
    <n v="10"/>
    <x v="2"/>
    <x v="27"/>
    <x v="5"/>
    <n v="2"/>
  </r>
  <r>
    <n v="136"/>
    <n v="10"/>
    <n v="10"/>
    <x v="2"/>
    <x v="43"/>
    <x v="5"/>
    <n v="5"/>
  </r>
  <r>
    <n v="137"/>
    <n v="17"/>
    <n v="10"/>
    <x v="2"/>
    <x v="17"/>
    <x v="5"/>
    <n v="4"/>
  </r>
  <r>
    <n v="138"/>
    <n v="24"/>
    <n v="10"/>
    <x v="2"/>
    <x v="41"/>
    <x v="5"/>
    <n v="2"/>
  </r>
  <r>
    <n v="139"/>
    <n v="31"/>
    <n v="10"/>
    <x v="2"/>
    <x v="28"/>
    <x v="5"/>
    <n v="0"/>
  </r>
  <r>
    <n v="140"/>
    <n v="7"/>
    <n v="11"/>
    <x v="2"/>
    <x v="56"/>
    <x v="5"/>
    <n v="0"/>
  </r>
  <r>
    <n v="141"/>
    <n v="14"/>
    <n v="11"/>
    <x v="2"/>
    <x v="37"/>
    <x v="5"/>
    <n v="5"/>
  </r>
  <r>
    <n v="142"/>
    <n v="21"/>
    <n v="11"/>
    <x v="2"/>
    <x v="46"/>
    <x v="5"/>
    <n v="0"/>
  </r>
  <r>
    <n v="143"/>
    <n v="28"/>
    <n v="11"/>
    <x v="2"/>
    <x v="7"/>
    <x v="5"/>
    <n v="5"/>
  </r>
  <r>
    <n v="144"/>
    <n v="5"/>
    <n v="12"/>
    <x v="2"/>
    <x v="8"/>
    <x v="5"/>
    <n v="5"/>
  </r>
  <r>
    <n v="145"/>
    <n v="12"/>
    <n v="12"/>
    <x v="2"/>
    <x v="57"/>
    <x v="5"/>
    <n v="3"/>
  </r>
  <r>
    <n v="146"/>
    <n v="19"/>
    <n v="12"/>
    <x v="2"/>
    <x v="32"/>
    <x v="5"/>
    <n v="3"/>
  </r>
  <r>
    <n v="147"/>
    <n v="24"/>
    <n v="12"/>
    <x v="2"/>
    <x v="12"/>
    <x v="5"/>
    <n v="1"/>
  </r>
  <r>
    <n v="148"/>
    <n v="31"/>
    <n v="12"/>
    <x v="2"/>
    <x v="33"/>
    <x v="5"/>
    <n v="3"/>
  </r>
  <r>
    <n v="149"/>
    <n v="9"/>
    <n v="1"/>
    <x v="3"/>
    <x v="10"/>
    <x v="5"/>
    <n v="1"/>
  </r>
  <r>
    <n v="150"/>
    <n v="16"/>
    <n v="1"/>
    <x v="3"/>
    <x v="48"/>
    <x v="5"/>
    <n v="5"/>
  </r>
  <r>
    <n v="151"/>
    <n v="23"/>
    <n v="1"/>
    <x v="3"/>
    <x v="10"/>
    <x v="5"/>
    <n v="1"/>
  </r>
  <r>
    <n v="152"/>
    <n v="30"/>
    <n v="1"/>
    <x v="3"/>
    <x v="39"/>
    <x v="5"/>
    <n v="2"/>
  </r>
  <r>
    <n v="153"/>
    <n v="6"/>
    <n v="2"/>
    <x v="3"/>
    <x v="31"/>
    <x v="5"/>
    <n v="2"/>
  </r>
  <r>
    <n v="154"/>
    <n v="13"/>
    <n v="2"/>
    <x v="3"/>
    <x v="58"/>
    <x v="5"/>
    <n v="4"/>
  </r>
  <r>
    <n v="155"/>
    <n v="20"/>
    <n v="2"/>
    <x v="3"/>
    <x v="31"/>
    <x v="5"/>
    <n v="2"/>
  </r>
  <r>
    <n v="156"/>
    <n v="27"/>
    <n v="2"/>
    <x v="3"/>
    <x v="17"/>
    <x v="5"/>
    <n v="4"/>
  </r>
  <r>
    <n v="157"/>
    <n v="6"/>
    <n v="3"/>
    <x v="3"/>
    <x v="25"/>
    <x v="5"/>
    <n v="2"/>
  </r>
  <r>
    <n v="158"/>
    <n v="13"/>
    <n v="3"/>
    <x v="3"/>
    <x v="51"/>
    <x v="5"/>
    <n v="0"/>
  </r>
  <r>
    <n v="159"/>
    <n v="20"/>
    <n v="3"/>
    <x v="3"/>
    <x v="33"/>
    <x v="5"/>
    <n v="3"/>
  </r>
  <r>
    <n v="160"/>
    <n v="27"/>
    <n v="3"/>
    <x v="3"/>
    <x v="48"/>
    <x v="5"/>
    <n v="5"/>
  </r>
  <r>
    <n v="161"/>
    <n v="3"/>
    <n v="4"/>
    <x v="3"/>
    <x v="0"/>
    <x v="5"/>
    <n v="4"/>
  </r>
  <r>
    <n v="162"/>
    <n v="10"/>
    <n v="4"/>
    <x v="3"/>
    <x v="25"/>
    <x v="5"/>
    <n v="2"/>
  </r>
  <r>
    <n v="163"/>
    <n v="17"/>
    <n v="4"/>
    <x v="3"/>
    <x v="46"/>
    <x v="5"/>
    <n v="0"/>
  </r>
  <r>
    <n v="164"/>
    <n v="24"/>
    <n v="4"/>
    <x v="3"/>
    <x v="42"/>
    <x v="5"/>
    <n v="2"/>
  </r>
  <r>
    <n v="165"/>
    <n v="1"/>
    <n v="5"/>
    <x v="3"/>
    <x v="33"/>
    <x v="5"/>
    <n v="3"/>
  </r>
  <r>
    <n v="166"/>
    <n v="8"/>
    <n v="5"/>
    <x v="3"/>
    <x v="27"/>
    <x v="5"/>
    <n v="2"/>
  </r>
  <r>
    <n v="167"/>
    <n v="15"/>
    <n v="5"/>
    <x v="3"/>
    <x v="34"/>
    <x v="5"/>
    <n v="3"/>
  </r>
  <r>
    <n v="168"/>
    <n v="22"/>
    <n v="5"/>
    <x v="3"/>
    <x v="57"/>
    <x v="5"/>
    <n v="3"/>
  </r>
  <r>
    <n v="169"/>
    <n v="29"/>
    <n v="5"/>
    <x v="3"/>
    <x v="4"/>
    <x v="5"/>
    <n v="0"/>
  </r>
  <r>
    <n v="170"/>
    <n v="5"/>
    <n v="6"/>
    <x v="3"/>
    <x v="50"/>
    <x v="5"/>
    <n v="4"/>
  </r>
  <r>
    <n v="171"/>
    <n v="12"/>
    <n v="6"/>
    <x v="3"/>
    <x v="50"/>
    <x v="5"/>
    <n v="4"/>
  </r>
  <r>
    <n v="172"/>
    <n v="19"/>
    <n v="6"/>
    <x v="3"/>
    <x v="14"/>
    <x v="5"/>
    <n v="0"/>
  </r>
  <r>
    <n v="173"/>
    <n v="26"/>
    <n v="6"/>
    <x v="3"/>
    <x v="19"/>
    <x v="5"/>
    <n v="4"/>
  </r>
  <r>
    <n v="174"/>
    <n v="3"/>
    <n v="7"/>
    <x v="3"/>
    <x v="43"/>
    <x v="5"/>
    <n v="5"/>
  </r>
  <r>
    <n v="175"/>
    <n v="10"/>
    <n v="7"/>
    <x v="3"/>
    <x v="19"/>
    <x v="5"/>
    <n v="4"/>
  </r>
  <r>
    <n v="176"/>
    <n v="17"/>
    <n v="7"/>
    <x v="3"/>
    <x v="28"/>
    <x v="5"/>
    <n v="0"/>
  </r>
  <r>
    <n v="177"/>
    <n v="24"/>
    <n v="7"/>
    <x v="3"/>
    <x v="22"/>
    <x v="5"/>
    <n v="3"/>
  </r>
  <r>
    <n v="178"/>
    <n v="31"/>
    <n v="7"/>
    <x v="3"/>
    <x v="34"/>
    <x v="5"/>
    <n v="3"/>
  </r>
  <r>
    <n v="179"/>
    <n v="7"/>
    <n v="8"/>
    <x v="3"/>
    <x v="36"/>
    <x v="5"/>
    <n v="2"/>
  </r>
  <r>
    <n v="180"/>
    <n v="14"/>
    <n v="8"/>
    <x v="3"/>
    <x v="36"/>
    <x v="5"/>
    <n v="2"/>
  </r>
  <r>
    <n v="181"/>
    <n v="21"/>
    <n v="8"/>
    <x v="3"/>
    <x v="41"/>
    <x v="5"/>
    <n v="2"/>
  </r>
  <r>
    <n v="182"/>
    <n v="28"/>
    <n v="8"/>
    <x v="3"/>
    <x v="28"/>
    <x v="5"/>
    <n v="0"/>
  </r>
  <r>
    <n v="183"/>
    <n v="4"/>
    <n v="9"/>
    <x v="3"/>
    <x v="30"/>
    <x v="5"/>
    <n v="0"/>
  </r>
  <r>
    <n v="184"/>
    <n v="11"/>
    <n v="9"/>
    <x v="3"/>
    <x v="53"/>
    <x v="5"/>
    <n v="3"/>
  </r>
  <r>
    <n v="185"/>
    <n v="18"/>
    <n v="9"/>
    <x v="3"/>
    <x v="8"/>
    <x v="5"/>
    <n v="5"/>
  </r>
  <r>
    <n v="186"/>
    <n v="25"/>
    <n v="9"/>
    <x v="3"/>
    <x v="36"/>
    <x v="5"/>
    <n v="2"/>
  </r>
  <r>
    <n v="187"/>
    <n v="2"/>
    <n v="10"/>
    <x v="3"/>
    <x v="58"/>
    <x v="5"/>
    <n v="4"/>
  </r>
  <r>
    <n v="188"/>
    <n v="10"/>
    <n v="10"/>
    <x v="3"/>
    <x v="18"/>
    <x v="5"/>
    <n v="1"/>
  </r>
  <r>
    <n v="189"/>
    <n v="16"/>
    <n v="10"/>
    <x v="3"/>
    <x v="24"/>
    <x v="5"/>
    <n v="1"/>
  </r>
  <r>
    <n v="190"/>
    <n v="24"/>
    <n v="10"/>
    <x v="3"/>
    <x v="16"/>
    <x v="5"/>
    <n v="0"/>
  </r>
  <r>
    <n v="191"/>
    <n v="31"/>
    <n v="10"/>
    <x v="3"/>
    <x v="36"/>
    <x v="5"/>
    <n v="2"/>
  </r>
  <r>
    <n v="192"/>
    <n v="6"/>
    <n v="11"/>
    <x v="3"/>
    <x v="48"/>
    <x v="5"/>
    <n v="5"/>
  </r>
  <r>
    <n v="193"/>
    <n v="13"/>
    <n v="11"/>
    <x v="3"/>
    <x v="5"/>
    <x v="5"/>
    <n v="1"/>
  </r>
  <r>
    <n v="194"/>
    <n v="20"/>
    <n v="11"/>
    <x v="3"/>
    <x v="34"/>
    <x v="5"/>
    <n v="3"/>
  </r>
  <r>
    <n v="195"/>
    <n v="27"/>
    <n v="11"/>
    <x v="3"/>
    <x v="32"/>
    <x v="5"/>
    <n v="3"/>
  </r>
  <r>
    <n v="196"/>
    <n v="4"/>
    <n v="12"/>
    <x v="3"/>
    <x v="56"/>
    <x v="5"/>
    <n v="0"/>
  </r>
  <r>
    <n v="197"/>
    <n v="11"/>
    <n v="12"/>
    <x v="3"/>
    <x v="16"/>
    <x v="5"/>
    <n v="0"/>
  </r>
  <r>
    <n v="198"/>
    <n v="18"/>
    <n v="12"/>
    <x v="3"/>
    <x v="46"/>
    <x v="5"/>
    <n v="0"/>
  </r>
  <r>
    <n v="199"/>
    <n v="24"/>
    <n v="12"/>
    <x v="3"/>
    <x v="19"/>
    <x v="5"/>
    <n v="4"/>
  </r>
  <r>
    <n v="200"/>
    <n v="31"/>
    <n v="12"/>
    <x v="3"/>
    <x v="5"/>
    <x v="5"/>
    <n v="1"/>
  </r>
  <r>
    <n v="201"/>
    <n v="8"/>
    <n v="1"/>
    <x v="4"/>
    <x v="10"/>
    <x v="5"/>
    <n v="1"/>
  </r>
  <r>
    <n v="202"/>
    <n v="15"/>
    <n v="1"/>
    <x v="4"/>
    <x v="49"/>
    <x v="5"/>
    <n v="4"/>
  </r>
  <r>
    <n v="203"/>
    <n v="22"/>
    <n v="1"/>
    <x v="4"/>
    <x v="11"/>
    <x v="5"/>
    <n v="4"/>
  </r>
  <r>
    <n v="204"/>
    <n v="29"/>
    <n v="1"/>
    <x v="4"/>
    <x v="39"/>
    <x v="5"/>
    <n v="2"/>
  </r>
  <r>
    <n v="205"/>
    <n v="5"/>
    <n v="2"/>
    <x v="4"/>
    <x v="47"/>
    <x v="5"/>
    <n v="3"/>
  </r>
  <r>
    <n v="206"/>
    <n v="12"/>
    <n v="2"/>
    <x v="4"/>
    <x v="40"/>
    <x v="5"/>
    <n v="5"/>
  </r>
  <r>
    <n v="207"/>
    <n v="19"/>
    <n v="2"/>
    <x v="4"/>
    <x v="7"/>
    <x v="5"/>
    <n v="5"/>
  </r>
  <r>
    <n v="208"/>
    <n v="26"/>
    <n v="2"/>
    <x v="4"/>
    <x v="9"/>
    <x v="5"/>
    <n v="2"/>
  </r>
  <r>
    <n v="209"/>
    <n v="4"/>
    <n v="3"/>
    <x v="4"/>
    <x v="45"/>
    <x v="5"/>
    <n v="2"/>
  </r>
  <r>
    <n v="210"/>
    <n v="11"/>
    <n v="3"/>
    <x v="4"/>
    <x v="32"/>
    <x v="5"/>
    <n v="3"/>
  </r>
  <r>
    <n v="211"/>
    <n v="18"/>
    <n v="3"/>
    <x v="4"/>
    <x v="34"/>
    <x v="5"/>
    <n v="3"/>
  </r>
  <r>
    <n v="212"/>
    <n v="25"/>
    <n v="3"/>
    <x v="4"/>
    <x v="3"/>
    <x v="5"/>
    <n v="0"/>
  </r>
  <r>
    <n v="213"/>
    <n v="1"/>
    <n v="4"/>
    <x v="4"/>
    <x v="32"/>
    <x v="5"/>
    <n v="3"/>
  </r>
  <r>
    <n v="214"/>
    <n v="8"/>
    <n v="4"/>
    <x v="4"/>
    <x v="57"/>
    <x v="5"/>
    <n v="3"/>
  </r>
  <r>
    <n v="215"/>
    <n v="15"/>
    <n v="4"/>
    <x v="4"/>
    <x v="50"/>
    <x v="5"/>
    <n v="4"/>
  </r>
  <r>
    <n v="216"/>
    <n v="22"/>
    <n v="4"/>
    <x v="4"/>
    <x v="21"/>
    <x v="5"/>
    <n v="1"/>
  </r>
  <r>
    <n v="217"/>
    <n v="29"/>
    <n v="4"/>
    <x v="4"/>
    <x v="49"/>
    <x v="5"/>
    <n v="4"/>
  </r>
  <r>
    <n v="218"/>
    <n v="6"/>
    <n v="5"/>
    <x v="4"/>
    <x v="55"/>
    <x v="5"/>
    <n v="1"/>
  </r>
  <r>
    <n v="219"/>
    <n v="13"/>
    <n v="5"/>
    <x v="4"/>
    <x v="2"/>
    <x v="5"/>
    <n v="3"/>
  </r>
  <r>
    <n v="220"/>
    <n v="20"/>
    <n v="5"/>
    <x v="4"/>
    <x v="21"/>
    <x v="5"/>
    <n v="1"/>
  </r>
  <r>
    <n v="221"/>
    <n v="27"/>
    <n v="5"/>
    <x v="4"/>
    <x v="41"/>
    <x v="5"/>
    <n v="2"/>
  </r>
  <r>
    <n v="222"/>
    <n v="3"/>
    <n v="6"/>
    <x v="4"/>
    <x v="5"/>
    <x v="5"/>
    <n v="1"/>
  </r>
  <r>
    <n v="223"/>
    <n v="10"/>
    <n v="6"/>
    <x v="4"/>
    <x v="3"/>
    <x v="5"/>
    <n v="0"/>
  </r>
  <r>
    <n v="224"/>
    <n v="17"/>
    <n v="6"/>
    <x v="4"/>
    <x v="25"/>
    <x v="5"/>
    <n v="2"/>
  </r>
  <r>
    <n v="225"/>
    <n v="24"/>
    <n v="6"/>
    <x v="4"/>
    <x v="37"/>
    <x v="5"/>
    <n v="5"/>
  </r>
  <r>
    <n v="226"/>
    <n v="1"/>
    <n v="7"/>
    <x v="4"/>
    <x v="4"/>
    <x v="5"/>
    <n v="0"/>
  </r>
  <r>
    <n v="227"/>
    <n v="8"/>
    <n v="7"/>
    <x v="4"/>
    <x v="58"/>
    <x v="5"/>
    <n v="4"/>
  </r>
  <r>
    <n v="228"/>
    <n v="15"/>
    <n v="7"/>
    <x v="4"/>
    <x v="26"/>
    <x v="5"/>
    <n v="1"/>
  </r>
  <r>
    <n v="229"/>
    <n v="22"/>
    <n v="7"/>
    <x v="4"/>
    <x v="26"/>
    <x v="5"/>
    <n v="1"/>
  </r>
  <r>
    <n v="230"/>
    <n v="29"/>
    <n v="7"/>
    <x v="4"/>
    <x v="7"/>
    <x v="5"/>
    <n v="5"/>
  </r>
  <r>
    <n v="231"/>
    <n v="5"/>
    <n v="8"/>
    <x v="4"/>
    <x v="2"/>
    <x v="5"/>
    <n v="3"/>
  </r>
  <r>
    <n v="232"/>
    <n v="12"/>
    <n v="8"/>
    <x v="4"/>
    <x v="43"/>
    <x v="5"/>
    <n v="5"/>
  </r>
  <r>
    <n v="233"/>
    <n v="19"/>
    <n v="8"/>
    <x v="4"/>
    <x v="32"/>
    <x v="5"/>
    <n v="3"/>
  </r>
  <r>
    <n v="234"/>
    <n v="26"/>
    <n v="8"/>
    <x v="4"/>
    <x v="0"/>
    <x v="5"/>
    <n v="4"/>
  </r>
  <r>
    <n v="235"/>
    <n v="2"/>
    <n v="9"/>
    <x v="4"/>
    <x v="27"/>
    <x v="5"/>
    <n v="2"/>
  </r>
  <r>
    <n v="236"/>
    <n v="9"/>
    <n v="9"/>
    <x v="4"/>
    <x v="13"/>
    <x v="5"/>
    <n v="5"/>
  </r>
  <r>
    <n v="237"/>
    <n v="16"/>
    <n v="9"/>
    <x v="4"/>
    <x v="35"/>
    <x v="5"/>
    <n v="5"/>
  </r>
  <r>
    <n v="238"/>
    <n v="23"/>
    <n v="9"/>
    <x v="4"/>
    <x v="38"/>
    <x v="5"/>
    <n v="4"/>
  </r>
  <r>
    <n v="239"/>
    <n v="30"/>
    <n v="9"/>
    <x v="4"/>
    <x v="3"/>
    <x v="5"/>
    <n v="0"/>
  </r>
  <r>
    <n v="240"/>
    <n v="7"/>
    <n v="10"/>
    <x v="4"/>
    <x v="22"/>
    <x v="5"/>
    <n v="3"/>
  </r>
  <r>
    <n v="241"/>
    <n v="14"/>
    <n v="10"/>
    <x v="4"/>
    <x v="57"/>
    <x v="5"/>
    <n v="3"/>
  </r>
  <r>
    <n v="242"/>
    <n v="21"/>
    <n v="10"/>
    <x v="4"/>
    <x v="6"/>
    <x v="5"/>
    <n v="5"/>
  </r>
  <r>
    <n v="243"/>
    <n v="28"/>
    <n v="10"/>
    <x v="4"/>
    <x v="54"/>
    <x v="5"/>
    <n v="1"/>
  </r>
  <r>
    <n v="244"/>
    <n v="4"/>
    <n v="11"/>
    <x v="4"/>
    <x v="34"/>
    <x v="5"/>
    <n v="3"/>
  </r>
  <r>
    <n v="245"/>
    <n v="11"/>
    <n v="11"/>
    <x v="4"/>
    <x v="13"/>
    <x v="5"/>
    <n v="5"/>
  </r>
  <r>
    <n v="246"/>
    <n v="18"/>
    <n v="11"/>
    <x v="4"/>
    <x v="15"/>
    <x v="5"/>
    <n v="3"/>
  </r>
  <r>
    <n v="247"/>
    <n v="25"/>
    <n v="11"/>
    <x v="4"/>
    <x v="50"/>
    <x v="5"/>
    <n v="4"/>
  </r>
  <r>
    <n v="248"/>
    <n v="2"/>
    <n v="12"/>
    <x v="4"/>
    <x v="32"/>
    <x v="5"/>
    <n v="3"/>
  </r>
  <r>
    <n v="249"/>
    <n v="9"/>
    <n v="12"/>
    <x v="4"/>
    <x v="17"/>
    <x v="5"/>
    <n v="4"/>
  </r>
  <r>
    <n v="250"/>
    <n v="16"/>
    <n v="12"/>
    <x v="4"/>
    <x v="56"/>
    <x v="5"/>
    <n v="0"/>
  </r>
  <r>
    <n v="251"/>
    <n v="23"/>
    <n v="12"/>
    <x v="4"/>
    <x v="31"/>
    <x v="5"/>
    <n v="2"/>
  </r>
  <r>
    <n v="252"/>
    <n v="30"/>
    <n v="12"/>
    <x v="4"/>
    <x v="45"/>
    <x v="5"/>
    <n v="2"/>
  </r>
  <r>
    <n v="253"/>
    <n v="6"/>
    <n v="1"/>
    <x v="5"/>
    <x v="15"/>
    <x v="5"/>
    <n v="3"/>
  </r>
  <r>
    <n v="254"/>
    <n v="13"/>
    <n v="1"/>
    <x v="5"/>
    <x v="4"/>
    <x v="5"/>
    <n v="0"/>
  </r>
  <r>
    <n v="255"/>
    <n v="20"/>
    <n v="1"/>
    <x v="5"/>
    <x v="12"/>
    <x v="5"/>
    <n v="1"/>
  </r>
  <r>
    <n v="256"/>
    <n v="27"/>
    <n v="1"/>
    <x v="5"/>
    <x v="32"/>
    <x v="5"/>
    <n v="3"/>
  </r>
  <r>
    <n v="257"/>
    <n v="3"/>
    <n v="2"/>
    <x v="5"/>
    <x v="5"/>
    <x v="5"/>
    <n v="1"/>
  </r>
  <r>
    <n v="258"/>
    <n v="10"/>
    <n v="2"/>
    <x v="5"/>
    <x v="19"/>
    <x v="5"/>
    <n v="4"/>
  </r>
  <r>
    <n v="259"/>
    <n v="17"/>
    <n v="2"/>
    <x v="5"/>
    <x v="37"/>
    <x v="5"/>
    <n v="5"/>
  </r>
  <r>
    <n v="260"/>
    <n v="24"/>
    <n v="2"/>
    <x v="5"/>
    <x v="34"/>
    <x v="5"/>
    <n v="3"/>
  </r>
  <r>
    <n v="261"/>
    <n v="3"/>
    <n v="3"/>
    <x v="5"/>
    <x v="12"/>
    <x v="5"/>
    <n v="1"/>
  </r>
  <r>
    <n v="262"/>
    <n v="10"/>
    <n v="3"/>
    <x v="5"/>
    <x v="54"/>
    <x v="5"/>
    <n v="1"/>
  </r>
  <r>
    <n v="263"/>
    <n v="17"/>
    <n v="3"/>
    <x v="5"/>
    <x v="23"/>
    <x v="5"/>
    <n v="4"/>
  </r>
  <r>
    <n v="264"/>
    <n v="24"/>
    <n v="3"/>
    <x v="5"/>
    <x v="34"/>
    <x v="5"/>
    <n v="3"/>
  </r>
  <r>
    <n v="265"/>
    <n v="31"/>
    <n v="3"/>
    <x v="5"/>
    <x v="53"/>
    <x v="5"/>
    <n v="3"/>
  </r>
  <r>
    <n v="266"/>
    <n v="7"/>
    <n v="4"/>
    <x v="5"/>
    <x v="50"/>
    <x v="5"/>
    <n v="4"/>
  </r>
  <r>
    <n v="267"/>
    <n v="14"/>
    <n v="4"/>
    <x v="5"/>
    <x v="50"/>
    <x v="5"/>
    <n v="4"/>
  </r>
  <r>
    <n v="268"/>
    <n v="21"/>
    <n v="4"/>
    <x v="5"/>
    <x v="34"/>
    <x v="5"/>
    <n v="3"/>
  </r>
  <r>
    <n v="269"/>
    <n v="28"/>
    <n v="4"/>
    <x v="5"/>
    <x v="17"/>
    <x v="5"/>
    <n v="4"/>
  </r>
  <r>
    <n v="270"/>
    <n v="5"/>
    <n v="5"/>
    <x v="5"/>
    <x v="1"/>
    <x v="5"/>
    <n v="0"/>
  </r>
  <r>
    <n v="271"/>
    <n v="12"/>
    <n v="5"/>
    <x v="5"/>
    <x v="29"/>
    <x v="5"/>
    <n v="2"/>
  </r>
  <r>
    <n v="272"/>
    <n v="19"/>
    <n v="5"/>
    <x v="5"/>
    <x v="29"/>
    <x v="5"/>
    <n v="2"/>
  </r>
  <r>
    <n v="273"/>
    <n v="26"/>
    <n v="5"/>
    <x v="5"/>
    <x v="18"/>
    <x v="5"/>
    <n v="1"/>
  </r>
  <r>
    <n v="274"/>
    <n v="2"/>
    <n v="6"/>
    <x v="5"/>
    <x v="45"/>
    <x v="5"/>
    <n v="2"/>
  </r>
  <r>
    <n v="275"/>
    <n v="9"/>
    <n v="6"/>
    <x v="5"/>
    <x v="15"/>
    <x v="5"/>
    <n v="3"/>
  </r>
  <r>
    <n v="276"/>
    <n v="16"/>
    <n v="6"/>
    <x v="5"/>
    <x v="35"/>
    <x v="5"/>
    <n v="5"/>
  </r>
  <r>
    <n v="277"/>
    <n v="23"/>
    <n v="6"/>
    <x v="5"/>
    <x v="44"/>
    <x v="5"/>
    <n v="5"/>
  </r>
  <r>
    <n v="278"/>
    <n v="30"/>
    <n v="6"/>
    <x v="5"/>
    <x v="57"/>
    <x v="5"/>
    <n v="3"/>
  </r>
  <r>
    <n v="279"/>
    <n v="7"/>
    <n v="7"/>
    <x v="5"/>
    <x v="11"/>
    <x v="5"/>
    <n v="4"/>
  </r>
  <r>
    <n v="280"/>
    <n v="14"/>
    <n v="7"/>
    <x v="5"/>
    <x v="10"/>
    <x v="5"/>
    <n v="1"/>
  </r>
  <r>
    <n v="281"/>
    <n v="21"/>
    <n v="7"/>
    <x v="5"/>
    <x v="22"/>
    <x v="5"/>
    <n v="3"/>
  </r>
  <r>
    <n v="282"/>
    <n v="28"/>
    <n v="7"/>
    <x v="5"/>
    <x v="36"/>
    <x v="5"/>
    <n v="2"/>
  </r>
  <r>
    <n v="283"/>
    <n v="1"/>
    <n v="8"/>
    <x v="5"/>
    <x v="38"/>
    <x v="5"/>
    <n v="4"/>
  </r>
  <r>
    <n v="284"/>
    <n v="4"/>
    <n v="8"/>
    <x v="5"/>
    <x v="56"/>
    <x v="5"/>
    <n v="0"/>
  </r>
  <r>
    <n v="285"/>
    <n v="8"/>
    <n v="8"/>
    <x v="5"/>
    <x v="15"/>
    <x v="5"/>
    <n v="3"/>
  </r>
  <r>
    <n v="286"/>
    <n v="11"/>
    <n v="8"/>
    <x v="5"/>
    <x v="33"/>
    <x v="5"/>
    <n v="3"/>
  </r>
  <r>
    <n v="287"/>
    <n v="15"/>
    <n v="8"/>
    <x v="5"/>
    <x v="26"/>
    <x v="5"/>
    <n v="1"/>
  </r>
  <r>
    <n v="288"/>
    <n v="18"/>
    <n v="8"/>
    <x v="5"/>
    <x v="18"/>
    <x v="5"/>
    <n v="1"/>
  </r>
  <r>
    <n v="289"/>
    <n v="22"/>
    <n v="8"/>
    <x v="5"/>
    <x v="9"/>
    <x v="5"/>
    <n v="2"/>
  </r>
  <r>
    <n v="290"/>
    <n v="25"/>
    <n v="8"/>
    <x v="5"/>
    <x v="45"/>
    <x v="5"/>
    <n v="2"/>
  </r>
  <r>
    <n v="291"/>
    <n v="29"/>
    <n v="8"/>
    <x v="5"/>
    <x v="18"/>
    <x v="5"/>
    <n v="1"/>
  </r>
  <r>
    <n v="292"/>
    <n v="1"/>
    <n v="9"/>
    <x v="5"/>
    <x v="26"/>
    <x v="5"/>
    <n v="1"/>
  </r>
  <r>
    <n v="293"/>
    <n v="5"/>
    <n v="9"/>
    <x v="5"/>
    <x v="56"/>
    <x v="5"/>
    <n v="0"/>
  </r>
  <r>
    <n v="294"/>
    <n v="8"/>
    <n v="9"/>
    <x v="5"/>
    <x v="9"/>
    <x v="5"/>
    <n v="2"/>
  </r>
  <r>
    <n v="295"/>
    <n v="12"/>
    <n v="9"/>
    <x v="5"/>
    <x v="19"/>
    <x v="5"/>
    <n v="4"/>
  </r>
  <r>
    <n v="296"/>
    <n v="15"/>
    <n v="9"/>
    <x v="5"/>
    <x v="50"/>
    <x v="5"/>
    <n v="4"/>
  </r>
  <r>
    <n v="297"/>
    <n v="19"/>
    <n v="9"/>
    <x v="5"/>
    <x v="2"/>
    <x v="5"/>
    <n v="3"/>
  </r>
  <r>
    <n v="298"/>
    <n v="22"/>
    <n v="9"/>
    <x v="5"/>
    <x v="13"/>
    <x v="5"/>
    <n v="5"/>
  </r>
  <r>
    <n v="299"/>
    <n v="26"/>
    <n v="9"/>
    <x v="5"/>
    <x v="17"/>
    <x v="5"/>
    <n v="4"/>
  </r>
  <r>
    <n v="300"/>
    <n v="29"/>
    <n v="9"/>
    <x v="5"/>
    <x v="29"/>
    <x v="5"/>
    <n v="2"/>
  </r>
  <r>
    <n v="301"/>
    <n v="3"/>
    <n v="10"/>
    <x v="5"/>
    <x v="1"/>
    <x v="5"/>
    <n v="0"/>
  </r>
  <r>
    <n v="302"/>
    <n v="6"/>
    <n v="10"/>
    <x v="5"/>
    <x v="0"/>
    <x v="5"/>
    <n v="4"/>
  </r>
  <r>
    <n v="303"/>
    <n v="10"/>
    <n v="10"/>
    <x v="5"/>
    <x v="18"/>
    <x v="5"/>
    <n v="1"/>
  </r>
  <r>
    <n v="304"/>
    <n v="13"/>
    <n v="10"/>
    <x v="5"/>
    <x v="0"/>
    <x v="5"/>
    <n v="4"/>
  </r>
  <r>
    <n v="305"/>
    <n v="17"/>
    <n v="10"/>
    <x v="5"/>
    <x v="7"/>
    <x v="5"/>
    <n v="5"/>
  </r>
  <r>
    <n v="306"/>
    <n v="20"/>
    <n v="10"/>
    <x v="5"/>
    <x v="11"/>
    <x v="5"/>
    <n v="4"/>
  </r>
  <r>
    <n v="307"/>
    <n v="24"/>
    <n v="10"/>
    <x v="5"/>
    <x v="20"/>
    <x v="5"/>
    <n v="4"/>
  </r>
  <r>
    <n v="308"/>
    <n v="27"/>
    <n v="10"/>
    <x v="5"/>
    <x v="52"/>
    <x v="5"/>
    <n v="3"/>
  </r>
  <r>
    <n v="309"/>
    <n v="31"/>
    <n v="10"/>
    <x v="5"/>
    <x v="51"/>
    <x v="5"/>
    <n v="0"/>
  </r>
  <r>
    <n v="310"/>
    <n v="3"/>
    <n v="11"/>
    <x v="5"/>
    <x v="32"/>
    <x v="5"/>
    <n v="3"/>
  </r>
  <r>
    <n v="311"/>
    <n v="7"/>
    <n v="11"/>
    <x v="5"/>
    <x v="22"/>
    <x v="5"/>
    <n v="3"/>
  </r>
  <r>
    <n v="312"/>
    <n v="10"/>
    <n v="11"/>
    <x v="5"/>
    <x v="36"/>
    <x v="5"/>
    <n v="2"/>
  </r>
  <r>
    <n v="313"/>
    <n v="14"/>
    <n v="11"/>
    <x v="5"/>
    <x v="15"/>
    <x v="5"/>
    <n v="3"/>
  </r>
  <r>
    <n v="314"/>
    <n v="17"/>
    <n v="11"/>
    <x v="5"/>
    <x v="53"/>
    <x v="5"/>
    <n v="3"/>
  </r>
  <r>
    <n v="315"/>
    <n v="21"/>
    <n v="11"/>
    <x v="5"/>
    <x v="27"/>
    <x v="5"/>
    <n v="2"/>
  </r>
  <r>
    <n v="316"/>
    <n v="24"/>
    <n v="11"/>
    <x v="5"/>
    <x v="23"/>
    <x v="5"/>
    <n v="4"/>
  </r>
  <r>
    <n v="317"/>
    <n v="28"/>
    <n v="11"/>
    <x v="5"/>
    <x v="33"/>
    <x v="5"/>
    <n v="3"/>
  </r>
  <r>
    <n v="318"/>
    <n v="1"/>
    <n v="12"/>
    <x v="5"/>
    <x v="10"/>
    <x v="5"/>
    <n v="1"/>
  </r>
  <r>
    <n v="319"/>
    <n v="5"/>
    <n v="12"/>
    <x v="5"/>
    <x v="58"/>
    <x v="5"/>
    <n v="4"/>
  </r>
  <r>
    <n v="320"/>
    <n v="8"/>
    <n v="12"/>
    <x v="5"/>
    <x v="41"/>
    <x v="5"/>
    <n v="2"/>
  </r>
  <r>
    <n v="321"/>
    <n v="12"/>
    <n v="12"/>
    <x v="5"/>
    <x v="51"/>
    <x v="5"/>
    <n v="0"/>
  </r>
  <r>
    <n v="322"/>
    <n v="15"/>
    <n v="12"/>
    <x v="5"/>
    <x v="6"/>
    <x v="5"/>
    <n v="5"/>
  </r>
  <r>
    <n v="323"/>
    <n v="19"/>
    <n v="12"/>
    <x v="5"/>
    <x v="47"/>
    <x v="5"/>
    <n v="3"/>
  </r>
  <r>
    <n v="324"/>
    <n v="22"/>
    <n v="12"/>
    <x v="5"/>
    <x v="9"/>
    <x v="5"/>
    <n v="2"/>
  </r>
  <r>
    <n v="325"/>
    <n v="29"/>
    <n v="12"/>
    <x v="5"/>
    <x v="7"/>
    <x v="5"/>
    <n v="5"/>
  </r>
  <r>
    <n v="326"/>
    <n v="5"/>
    <n v="1"/>
    <x v="6"/>
    <x v="25"/>
    <x v="5"/>
    <n v="2"/>
  </r>
  <r>
    <n v="327"/>
    <n v="9"/>
    <n v="1"/>
    <x v="6"/>
    <x v="58"/>
    <x v="5"/>
    <n v="4"/>
  </r>
  <r>
    <n v="328"/>
    <n v="12"/>
    <n v="1"/>
    <x v="6"/>
    <x v="25"/>
    <x v="5"/>
    <n v="2"/>
  </r>
  <r>
    <n v="329"/>
    <n v="16"/>
    <n v="1"/>
    <x v="6"/>
    <x v="14"/>
    <x v="5"/>
    <n v="0"/>
  </r>
  <r>
    <n v="330"/>
    <n v="19"/>
    <n v="1"/>
    <x v="6"/>
    <x v="40"/>
    <x v="5"/>
    <n v="5"/>
  </r>
  <r>
    <n v="331"/>
    <n v="23"/>
    <n v="1"/>
    <x v="6"/>
    <x v="26"/>
    <x v="5"/>
    <n v="1"/>
  </r>
  <r>
    <n v="332"/>
    <n v="26"/>
    <n v="1"/>
    <x v="6"/>
    <x v="53"/>
    <x v="5"/>
    <n v="3"/>
  </r>
  <r>
    <n v="333"/>
    <n v="30"/>
    <n v="1"/>
    <x v="6"/>
    <x v="51"/>
    <x v="5"/>
    <n v="0"/>
  </r>
  <r>
    <n v="334"/>
    <n v="2"/>
    <n v="2"/>
    <x v="6"/>
    <x v="36"/>
    <x v="5"/>
    <n v="2"/>
  </r>
  <r>
    <n v="335"/>
    <n v="6"/>
    <n v="2"/>
    <x v="6"/>
    <x v="56"/>
    <x v="5"/>
    <n v="0"/>
  </r>
  <r>
    <n v="336"/>
    <n v="9"/>
    <n v="2"/>
    <x v="6"/>
    <x v="45"/>
    <x v="5"/>
    <n v="2"/>
  </r>
  <r>
    <n v="337"/>
    <n v="16"/>
    <n v="2"/>
    <x v="6"/>
    <x v="51"/>
    <x v="5"/>
    <n v="0"/>
  </r>
  <r>
    <n v="338"/>
    <n v="20"/>
    <n v="2"/>
    <x v="6"/>
    <x v="51"/>
    <x v="5"/>
    <n v="0"/>
  </r>
  <r>
    <n v="339"/>
    <n v="23"/>
    <n v="2"/>
    <x v="6"/>
    <x v="19"/>
    <x v="5"/>
    <n v="4"/>
  </r>
  <r>
    <n v="340"/>
    <n v="27"/>
    <n v="2"/>
    <x v="6"/>
    <x v="55"/>
    <x v="5"/>
    <n v="1"/>
  </r>
  <r>
    <n v="341"/>
    <n v="2"/>
    <n v="3"/>
    <x v="6"/>
    <x v="16"/>
    <x v="5"/>
    <n v="0"/>
  </r>
  <r>
    <n v="342"/>
    <n v="6"/>
    <n v="3"/>
    <x v="6"/>
    <x v="53"/>
    <x v="5"/>
    <n v="3"/>
  </r>
  <r>
    <n v="343"/>
    <n v="9"/>
    <n v="3"/>
    <x v="6"/>
    <x v="0"/>
    <x v="5"/>
    <n v="4"/>
  </r>
  <r>
    <n v="344"/>
    <n v="13"/>
    <n v="3"/>
    <x v="6"/>
    <x v="21"/>
    <x v="5"/>
    <n v="1"/>
  </r>
  <r>
    <n v="345"/>
    <n v="16"/>
    <n v="3"/>
    <x v="6"/>
    <x v="27"/>
    <x v="5"/>
    <n v="2"/>
  </r>
  <r>
    <n v="346"/>
    <n v="20"/>
    <n v="3"/>
    <x v="6"/>
    <x v="55"/>
    <x v="5"/>
    <n v="1"/>
  </r>
  <r>
    <n v="347"/>
    <n v="23"/>
    <n v="3"/>
    <x v="6"/>
    <x v="58"/>
    <x v="5"/>
    <n v="4"/>
  </r>
  <r>
    <n v="348"/>
    <n v="27"/>
    <n v="3"/>
    <x v="6"/>
    <x v="31"/>
    <x v="5"/>
    <n v="2"/>
  </r>
  <r>
    <n v="349"/>
    <n v="30"/>
    <n v="3"/>
    <x v="6"/>
    <x v="42"/>
    <x v="5"/>
    <n v="2"/>
  </r>
  <r>
    <n v="350"/>
    <n v="3"/>
    <n v="4"/>
    <x v="6"/>
    <x v="35"/>
    <x v="5"/>
    <n v="5"/>
  </r>
  <r>
    <n v="351"/>
    <n v="6"/>
    <n v="4"/>
    <x v="6"/>
    <x v="0"/>
    <x v="5"/>
    <n v="4"/>
  </r>
  <r>
    <n v="352"/>
    <n v="10"/>
    <n v="4"/>
    <x v="6"/>
    <x v="20"/>
    <x v="5"/>
    <n v="4"/>
  </r>
  <r>
    <n v="353"/>
    <n v="13"/>
    <n v="4"/>
    <x v="6"/>
    <x v="5"/>
    <x v="5"/>
    <n v="1"/>
  </r>
  <r>
    <n v="354"/>
    <n v="17"/>
    <n v="4"/>
    <x v="6"/>
    <x v="0"/>
    <x v="5"/>
    <n v="4"/>
  </r>
  <r>
    <n v="355"/>
    <n v="20"/>
    <n v="4"/>
    <x v="6"/>
    <x v="36"/>
    <x v="5"/>
    <n v="2"/>
  </r>
  <r>
    <n v="356"/>
    <n v="24"/>
    <n v="4"/>
    <x v="6"/>
    <x v="25"/>
    <x v="5"/>
    <n v="2"/>
  </r>
  <r>
    <n v="357"/>
    <n v="27"/>
    <n v="4"/>
    <x v="6"/>
    <x v="33"/>
    <x v="5"/>
    <n v="3"/>
  </r>
  <r>
    <n v="358"/>
    <n v="4"/>
    <n v="5"/>
    <x v="6"/>
    <x v="18"/>
    <x v="5"/>
    <n v="1"/>
  </r>
  <r>
    <n v="359"/>
    <n v="8"/>
    <n v="5"/>
    <x v="6"/>
    <x v="5"/>
    <x v="5"/>
    <n v="1"/>
  </r>
  <r>
    <n v="360"/>
    <n v="11"/>
    <n v="5"/>
    <x v="6"/>
    <x v="36"/>
    <x v="5"/>
    <n v="2"/>
  </r>
  <r>
    <n v="361"/>
    <n v="15"/>
    <n v="5"/>
    <x v="6"/>
    <x v="43"/>
    <x v="5"/>
    <n v="5"/>
  </r>
  <r>
    <n v="362"/>
    <n v="18"/>
    <n v="5"/>
    <x v="6"/>
    <x v="6"/>
    <x v="5"/>
    <n v="5"/>
  </r>
  <r>
    <n v="363"/>
    <n v="22"/>
    <n v="5"/>
    <x v="6"/>
    <x v="5"/>
    <x v="5"/>
    <n v="1"/>
  </r>
  <r>
    <n v="364"/>
    <n v="25"/>
    <n v="5"/>
    <x v="6"/>
    <x v="35"/>
    <x v="5"/>
    <n v="5"/>
  </r>
  <r>
    <n v="365"/>
    <n v="29"/>
    <n v="5"/>
    <x v="6"/>
    <x v="36"/>
    <x v="5"/>
    <n v="2"/>
  </r>
  <r>
    <n v="366"/>
    <n v="1"/>
    <n v="6"/>
    <x v="6"/>
    <x v="24"/>
    <x v="5"/>
    <n v="1"/>
  </r>
  <r>
    <n v="367"/>
    <n v="5"/>
    <n v="6"/>
    <x v="6"/>
    <x v="14"/>
    <x v="5"/>
    <n v="0"/>
  </r>
  <r>
    <n v="368"/>
    <n v="8"/>
    <n v="6"/>
    <x v="6"/>
    <x v="39"/>
    <x v="5"/>
    <n v="2"/>
  </r>
  <r>
    <n v="369"/>
    <n v="12"/>
    <n v="6"/>
    <x v="6"/>
    <x v="21"/>
    <x v="5"/>
    <n v="1"/>
  </r>
  <r>
    <n v="370"/>
    <n v="15"/>
    <n v="6"/>
    <x v="6"/>
    <x v="47"/>
    <x v="5"/>
    <n v="3"/>
  </r>
  <r>
    <n v="371"/>
    <n v="19"/>
    <n v="6"/>
    <x v="6"/>
    <x v="59"/>
    <x v="5"/>
    <n v="1"/>
  </r>
  <r>
    <n v="372"/>
    <n v="22"/>
    <n v="6"/>
    <x v="6"/>
    <x v="52"/>
    <x v="5"/>
    <n v="3"/>
  </r>
  <r>
    <n v="373"/>
    <n v="26"/>
    <n v="6"/>
    <x v="6"/>
    <x v="4"/>
    <x v="5"/>
    <n v="0"/>
  </r>
  <r>
    <n v="374"/>
    <n v="29"/>
    <n v="6"/>
    <x v="6"/>
    <x v="12"/>
    <x v="5"/>
    <n v="1"/>
  </r>
  <r>
    <n v="375"/>
    <n v="3"/>
    <n v="7"/>
    <x v="6"/>
    <x v="4"/>
    <x v="5"/>
    <n v="0"/>
  </r>
  <r>
    <n v="376"/>
    <n v="6"/>
    <n v="7"/>
    <x v="6"/>
    <x v="58"/>
    <x v="5"/>
    <n v="4"/>
  </r>
  <r>
    <n v="377"/>
    <n v="10"/>
    <n v="7"/>
    <x v="6"/>
    <x v="41"/>
    <x v="5"/>
    <n v="2"/>
  </r>
  <r>
    <n v="378"/>
    <n v="13"/>
    <n v="7"/>
    <x v="6"/>
    <x v="22"/>
    <x v="5"/>
    <n v="3"/>
  </r>
  <r>
    <n v="379"/>
    <n v="17"/>
    <n v="7"/>
    <x v="6"/>
    <x v="47"/>
    <x v="5"/>
    <n v="3"/>
  </r>
  <r>
    <n v="380"/>
    <n v="20"/>
    <n v="7"/>
    <x v="6"/>
    <x v="35"/>
    <x v="5"/>
    <n v="5"/>
  </r>
  <r>
    <n v="381"/>
    <n v="24"/>
    <n v="7"/>
    <x v="6"/>
    <x v="8"/>
    <x v="5"/>
    <n v="5"/>
  </r>
  <r>
    <n v="382"/>
    <n v="27"/>
    <n v="7"/>
    <x v="6"/>
    <x v="53"/>
    <x v="5"/>
    <n v="3"/>
  </r>
  <r>
    <n v="383"/>
    <n v="31"/>
    <n v="7"/>
    <x v="6"/>
    <x v="21"/>
    <x v="5"/>
    <n v="1"/>
  </r>
  <r>
    <n v="384"/>
    <n v="3"/>
    <n v="8"/>
    <x v="6"/>
    <x v="44"/>
    <x v="5"/>
    <n v="5"/>
  </r>
  <r>
    <n v="385"/>
    <n v="7"/>
    <n v="8"/>
    <x v="6"/>
    <x v="12"/>
    <x v="5"/>
    <n v="1"/>
  </r>
  <r>
    <n v="386"/>
    <n v="10"/>
    <n v="8"/>
    <x v="6"/>
    <x v="33"/>
    <x v="5"/>
    <n v="3"/>
  </r>
  <r>
    <n v="387"/>
    <n v="14"/>
    <n v="8"/>
    <x v="6"/>
    <x v="27"/>
    <x v="5"/>
    <n v="2"/>
  </r>
  <r>
    <n v="388"/>
    <n v="17"/>
    <n v="8"/>
    <x v="6"/>
    <x v="2"/>
    <x v="5"/>
    <n v="3"/>
  </r>
  <r>
    <n v="389"/>
    <n v="21"/>
    <n v="8"/>
    <x v="6"/>
    <x v="16"/>
    <x v="5"/>
    <n v="0"/>
  </r>
  <r>
    <n v="390"/>
    <n v="24"/>
    <n v="8"/>
    <x v="6"/>
    <x v="7"/>
    <x v="5"/>
    <n v="5"/>
  </r>
  <r>
    <n v="391"/>
    <n v="28"/>
    <n v="8"/>
    <x v="6"/>
    <x v="51"/>
    <x v="5"/>
    <n v="0"/>
  </r>
  <r>
    <n v="392"/>
    <n v="31"/>
    <n v="8"/>
    <x v="6"/>
    <x v="36"/>
    <x v="5"/>
    <n v="2"/>
  </r>
  <r>
    <n v="393"/>
    <n v="4"/>
    <n v="9"/>
    <x v="6"/>
    <x v="47"/>
    <x v="5"/>
    <n v="3"/>
  </r>
  <r>
    <n v="394"/>
    <n v="7"/>
    <n v="9"/>
    <x v="6"/>
    <x v="33"/>
    <x v="5"/>
    <n v="3"/>
  </r>
  <r>
    <n v="395"/>
    <n v="11"/>
    <n v="9"/>
    <x v="6"/>
    <x v="10"/>
    <x v="5"/>
    <n v="1"/>
  </r>
  <r>
    <n v="396"/>
    <n v="14"/>
    <n v="9"/>
    <x v="6"/>
    <x v="38"/>
    <x v="5"/>
    <n v="4"/>
  </r>
  <r>
    <n v="397"/>
    <n v="18"/>
    <n v="9"/>
    <x v="6"/>
    <x v="50"/>
    <x v="5"/>
    <n v="4"/>
  </r>
  <r>
    <n v="398"/>
    <n v="21"/>
    <n v="9"/>
    <x v="6"/>
    <x v="27"/>
    <x v="5"/>
    <n v="2"/>
  </r>
  <r>
    <n v="399"/>
    <n v="25"/>
    <n v="9"/>
    <x v="6"/>
    <x v="54"/>
    <x v="5"/>
    <n v="1"/>
  </r>
  <r>
    <n v="400"/>
    <n v="28"/>
    <n v="9"/>
    <x v="6"/>
    <x v="42"/>
    <x v="5"/>
    <n v="2"/>
  </r>
  <r>
    <n v="401"/>
    <n v="2"/>
    <n v="10"/>
    <x v="6"/>
    <x v="23"/>
    <x v="5"/>
    <n v="4"/>
  </r>
  <r>
    <n v="402"/>
    <n v="5"/>
    <n v="10"/>
    <x v="6"/>
    <x v="6"/>
    <x v="5"/>
    <n v="5"/>
  </r>
  <r>
    <n v="403"/>
    <n v="9"/>
    <n v="10"/>
    <x v="6"/>
    <x v="41"/>
    <x v="5"/>
    <n v="2"/>
  </r>
  <r>
    <n v="404"/>
    <n v="12"/>
    <n v="10"/>
    <x v="6"/>
    <x v="42"/>
    <x v="5"/>
    <n v="2"/>
  </r>
  <r>
    <n v="405"/>
    <n v="16"/>
    <n v="10"/>
    <x v="6"/>
    <x v="11"/>
    <x v="5"/>
    <n v="4"/>
  </r>
  <r>
    <n v="406"/>
    <n v="19"/>
    <n v="10"/>
    <x v="6"/>
    <x v="30"/>
    <x v="5"/>
    <n v="0"/>
  </r>
  <r>
    <n v="407"/>
    <n v="23"/>
    <n v="10"/>
    <x v="6"/>
    <x v="35"/>
    <x v="5"/>
    <n v="5"/>
  </r>
  <r>
    <n v="408"/>
    <n v="26"/>
    <n v="10"/>
    <x v="6"/>
    <x v="21"/>
    <x v="5"/>
    <n v="1"/>
  </r>
  <r>
    <n v="409"/>
    <n v="30"/>
    <n v="10"/>
    <x v="6"/>
    <x v="53"/>
    <x v="5"/>
    <n v="3"/>
  </r>
  <r>
    <n v="410"/>
    <n v="2"/>
    <n v="11"/>
    <x v="6"/>
    <x v="22"/>
    <x v="5"/>
    <n v="3"/>
  </r>
  <r>
    <n v="411"/>
    <n v="6"/>
    <n v="11"/>
    <x v="6"/>
    <x v="22"/>
    <x v="5"/>
    <n v="3"/>
  </r>
  <r>
    <n v="412"/>
    <n v="9"/>
    <n v="11"/>
    <x v="6"/>
    <x v="55"/>
    <x v="5"/>
    <n v="1"/>
  </r>
  <r>
    <n v="413"/>
    <n v="13"/>
    <n v="11"/>
    <x v="6"/>
    <x v="51"/>
    <x v="5"/>
    <n v="0"/>
  </r>
  <r>
    <n v="414"/>
    <n v="16"/>
    <n v="11"/>
    <x v="6"/>
    <x v="12"/>
    <x v="5"/>
    <n v="1"/>
  </r>
  <r>
    <n v="415"/>
    <n v="20"/>
    <n v="11"/>
    <x v="6"/>
    <x v="38"/>
    <x v="5"/>
    <n v="4"/>
  </r>
  <r>
    <n v="416"/>
    <n v="23"/>
    <n v="11"/>
    <x v="6"/>
    <x v="34"/>
    <x v="5"/>
    <n v="3"/>
  </r>
  <r>
    <n v="417"/>
    <n v="27"/>
    <n v="11"/>
    <x v="6"/>
    <x v="53"/>
    <x v="5"/>
    <n v="3"/>
  </r>
  <r>
    <n v="418"/>
    <n v="30"/>
    <n v="11"/>
    <x v="6"/>
    <x v="44"/>
    <x v="5"/>
    <n v="5"/>
  </r>
  <r>
    <n v="419"/>
    <n v="4"/>
    <n v="12"/>
    <x v="6"/>
    <x v="1"/>
    <x v="5"/>
    <n v="0"/>
  </r>
  <r>
    <n v="420"/>
    <n v="7"/>
    <n v="12"/>
    <x v="6"/>
    <x v="39"/>
    <x v="5"/>
    <n v="2"/>
  </r>
  <r>
    <n v="421"/>
    <n v="11"/>
    <n v="12"/>
    <x v="6"/>
    <x v="40"/>
    <x v="5"/>
    <n v="5"/>
  </r>
  <r>
    <n v="422"/>
    <n v="14"/>
    <n v="12"/>
    <x v="6"/>
    <x v="23"/>
    <x v="5"/>
    <n v="4"/>
  </r>
  <r>
    <n v="423"/>
    <n v="18"/>
    <n v="12"/>
    <x v="6"/>
    <x v="7"/>
    <x v="5"/>
    <n v="5"/>
  </r>
  <r>
    <n v="424"/>
    <n v="21"/>
    <n v="12"/>
    <x v="6"/>
    <x v="50"/>
    <x v="5"/>
    <n v="4"/>
  </r>
  <r>
    <n v="425"/>
    <n v="28"/>
    <n v="12"/>
    <x v="6"/>
    <x v="38"/>
    <x v="5"/>
    <n v="4"/>
  </r>
  <r>
    <n v="426"/>
    <n v="4"/>
    <n v="1"/>
    <x v="7"/>
    <x v="15"/>
    <x v="5"/>
    <n v="3"/>
  </r>
  <r>
    <n v="427"/>
    <n v="8"/>
    <n v="1"/>
    <x v="7"/>
    <x v="21"/>
    <x v="5"/>
    <n v="1"/>
  </r>
  <r>
    <n v="428"/>
    <n v="11"/>
    <n v="1"/>
    <x v="7"/>
    <x v="31"/>
    <x v="5"/>
    <n v="2"/>
  </r>
  <r>
    <n v="429"/>
    <n v="15"/>
    <n v="1"/>
    <x v="7"/>
    <x v="23"/>
    <x v="5"/>
    <n v="4"/>
  </r>
  <r>
    <n v="430"/>
    <n v="18"/>
    <n v="1"/>
    <x v="7"/>
    <x v="46"/>
    <x v="5"/>
    <n v="0"/>
  </r>
  <r>
    <n v="431"/>
    <n v="22"/>
    <n v="1"/>
    <x v="7"/>
    <x v="44"/>
    <x v="5"/>
    <n v="5"/>
  </r>
  <r>
    <n v="432"/>
    <n v="25"/>
    <n v="1"/>
    <x v="7"/>
    <x v="52"/>
    <x v="5"/>
    <n v="3"/>
  </r>
  <r>
    <n v="433"/>
    <n v="29"/>
    <n v="1"/>
    <x v="7"/>
    <x v="31"/>
    <x v="5"/>
    <n v="2"/>
  </r>
  <r>
    <n v="434"/>
    <n v="1"/>
    <n v="2"/>
    <x v="7"/>
    <x v="14"/>
    <x v="5"/>
    <n v="0"/>
  </r>
  <r>
    <n v="435"/>
    <n v="5"/>
    <n v="2"/>
    <x v="7"/>
    <x v="14"/>
    <x v="5"/>
    <n v="0"/>
  </r>
  <r>
    <n v="436"/>
    <n v="8"/>
    <n v="2"/>
    <x v="7"/>
    <x v="56"/>
    <x v="5"/>
    <n v="0"/>
  </r>
  <r>
    <n v="437"/>
    <n v="12"/>
    <n v="2"/>
    <x v="7"/>
    <x v="56"/>
    <x v="5"/>
    <n v="0"/>
  </r>
  <r>
    <n v="438"/>
    <n v="15"/>
    <n v="2"/>
    <x v="7"/>
    <x v="16"/>
    <x v="5"/>
    <n v="0"/>
  </r>
  <r>
    <n v="439"/>
    <n v="19"/>
    <n v="2"/>
    <x v="7"/>
    <x v="35"/>
    <x v="5"/>
    <n v="5"/>
  </r>
  <r>
    <n v="440"/>
    <n v="22"/>
    <n v="2"/>
    <x v="7"/>
    <x v="28"/>
    <x v="5"/>
    <n v="0"/>
  </r>
  <r>
    <n v="441"/>
    <n v="26"/>
    <n v="2"/>
    <x v="7"/>
    <x v="25"/>
    <x v="5"/>
    <n v="2"/>
  </r>
  <r>
    <n v="442"/>
    <n v="1"/>
    <n v="3"/>
    <x v="7"/>
    <x v="15"/>
    <x v="5"/>
    <n v="3"/>
  </r>
  <r>
    <n v="443"/>
    <n v="8"/>
    <n v="3"/>
    <x v="7"/>
    <x v="58"/>
    <x v="5"/>
    <n v="4"/>
  </r>
  <r>
    <n v="444"/>
    <n v="12"/>
    <n v="3"/>
    <x v="7"/>
    <x v="34"/>
    <x v="5"/>
    <n v="3"/>
  </r>
  <r>
    <n v="445"/>
    <n v="15"/>
    <n v="3"/>
    <x v="7"/>
    <x v="10"/>
    <x v="5"/>
    <n v="1"/>
  </r>
  <r>
    <n v="446"/>
    <n v="19"/>
    <n v="3"/>
    <x v="7"/>
    <x v="18"/>
    <x v="5"/>
    <n v="1"/>
  </r>
  <r>
    <n v="447"/>
    <n v="22"/>
    <n v="3"/>
    <x v="7"/>
    <x v="38"/>
    <x v="5"/>
    <n v="4"/>
  </r>
  <r>
    <n v="448"/>
    <n v="26"/>
    <n v="3"/>
    <x v="7"/>
    <x v="40"/>
    <x v="5"/>
    <n v="5"/>
  </r>
  <r>
    <n v="449"/>
    <n v="29"/>
    <n v="3"/>
    <x v="7"/>
    <x v="46"/>
    <x v="5"/>
    <n v="0"/>
  </r>
  <r>
    <n v="450"/>
    <n v="2"/>
    <n v="4"/>
    <x v="7"/>
    <x v="19"/>
    <x v="5"/>
    <n v="4"/>
  </r>
  <r>
    <n v="451"/>
    <n v="5"/>
    <n v="4"/>
    <x v="7"/>
    <x v="42"/>
    <x v="5"/>
    <n v="2"/>
  </r>
  <r>
    <n v="452"/>
    <n v="9"/>
    <n v="4"/>
    <x v="7"/>
    <x v="31"/>
    <x v="5"/>
    <n v="2"/>
  </r>
  <r>
    <n v="453"/>
    <n v="12"/>
    <n v="4"/>
    <x v="7"/>
    <x v="36"/>
    <x v="5"/>
    <n v="2"/>
  </r>
  <r>
    <n v="454"/>
    <n v="16"/>
    <n v="4"/>
    <x v="7"/>
    <x v="29"/>
    <x v="5"/>
    <n v="2"/>
  </r>
  <r>
    <n v="455"/>
    <n v="19"/>
    <n v="4"/>
    <x v="7"/>
    <x v="43"/>
    <x v="5"/>
    <n v="5"/>
  </r>
  <r>
    <n v="456"/>
    <n v="23"/>
    <n v="4"/>
    <x v="7"/>
    <x v="28"/>
    <x v="5"/>
    <n v="0"/>
  </r>
  <r>
    <n v="457"/>
    <n v="26"/>
    <n v="4"/>
    <x v="7"/>
    <x v="32"/>
    <x v="5"/>
    <n v="3"/>
  </r>
  <r>
    <n v="458"/>
    <n v="30"/>
    <n v="4"/>
    <x v="7"/>
    <x v="29"/>
    <x v="5"/>
    <n v="2"/>
  </r>
  <r>
    <n v="459"/>
    <n v="3"/>
    <n v="5"/>
    <x v="7"/>
    <x v="52"/>
    <x v="5"/>
    <n v="3"/>
  </r>
  <r>
    <n v="460"/>
    <n v="7"/>
    <n v="5"/>
    <x v="7"/>
    <x v="17"/>
    <x v="5"/>
    <n v="4"/>
  </r>
  <r>
    <n v="461"/>
    <n v="10"/>
    <n v="5"/>
    <x v="7"/>
    <x v="13"/>
    <x v="5"/>
    <n v="5"/>
  </r>
  <r>
    <n v="462"/>
    <n v="14"/>
    <n v="5"/>
    <x v="7"/>
    <x v="27"/>
    <x v="5"/>
    <n v="2"/>
  </r>
  <r>
    <n v="463"/>
    <n v="17"/>
    <n v="5"/>
    <x v="7"/>
    <x v="7"/>
    <x v="5"/>
    <n v="5"/>
  </r>
  <r>
    <n v="464"/>
    <n v="21"/>
    <n v="5"/>
    <x v="7"/>
    <x v="19"/>
    <x v="5"/>
    <n v="4"/>
  </r>
  <r>
    <n v="465"/>
    <n v="24"/>
    <n v="5"/>
    <x v="7"/>
    <x v="40"/>
    <x v="5"/>
    <n v="5"/>
  </r>
  <r>
    <n v="466"/>
    <n v="28"/>
    <n v="5"/>
    <x v="7"/>
    <x v="54"/>
    <x v="5"/>
    <n v="1"/>
  </r>
  <r>
    <n v="467"/>
    <n v="31"/>
    <n v="5"/>
    <x v="7"/>
    <x v="13"/>
    <x v="5"/>
    <n v="5"/>
  </r>
  <r>
    <n v="468"/>
    <n v="4"/>
    <n v="6"/>
    <x v="7"/>
    <x v="16"/>
    <x v="5"/>
    <n v="0"/>
  </r>
  <r>
    <n v="469"/>
    <n v="7"/>
    <n v="6"/>
    <x v="7"/>
    <x v="45"/>
    <x v="5"/>
    <n v="2"/>
  </r>
  <r>
    <n v="470"/>
    <n v="11"/>
    <n v="6"/>
    <x v="7"/>
    <x v="15"/>
    <x v="5"/>
    <n v="3"/>
  </r>
  <r>
    <n v="471"/>
    <n v="14"/>
    <n v="6"/>
    <x v="7"/>
    <x v="32"/>
    <x v="5"/>
    <n v="3"/>
  </r>
  <r>
    <n v="472"/>
    <n v="18"/>
    <n v="6"/>
    <x v="7"/>
    <x v="51"/>
    <x v="5"/>
    <n v="0"/>
  </r>
  <r>
    <n v="473"/>
    <n v="21"/>
    <n v="6"/>
    <x v="7"/>
    <x v="0"/>
    <x v="5"/>
    <n v="4"/>
  </r>
  <r>
    <n v="474"/>
    <n v="25"/>
    <n v="6"/>
    <x v="7"/>
    <x v="47"/>
    <x v="5"/>
    <n v="3"/>
  </r>
  <r>
    <n v="475"/>
    <n v="28"/>
    <n v="6"/>
    <x v="7"/>
    <x v="27"/>
    <x v="5"/>
    <n v="2"/>
  </r>
  <r>
    <n v="476"/>
    <n v="2"/>
    <n v="7"/>
    <x v="7"/>
    <x v="37"/>
    <x v="5"/>
    <n v="5"/>
  </r>
  <r>
    <n v="477"/>
    <n v="5"/>
    <n v="7"/>
    <x v="7"/>
    <x v="22"/>
    <x v="5"/>
    <n v="3"/>
  </r>
  <r>
    <n v="478"/>
    <n v="9"/>
    <n v="7"/>
    <x v="7"/>
    <x v="9"/>
    <x v="5"/>
    <n v="2"/>
  </r>
  <r>
    <n v="479"/>
    <n v="12"/>
    <n v="7"/>
    <x v="7"/>
    <x v="50"/>
    <x v="5"/>
    <n v="4"/>
  </r>
  <r>
    <n v="480"/>
    <n v="16"/>
    <n v="7"/>
    <x v="7"/>
    <x v="0"/>
    <x v="5"/>
    <n v="4"/>
  </r>
  <r>
    <n v="481"/>
    <n v="19"/>
    <n v="7"/>
    <x v="7"/>
    <x v="26"/>
    <x v="5"/>
    <n v="1"/>
  </r>
  <r>
    <n v="482"/>
    <n v="23"/>
    <n v="7"/>
    <x v="7"/>
    <x v="48"/>
    <x v="5"/>
    <n v="5"/>
  </r>
  <r>
    <n v="483"/>
    <n v="26"/>
    <n v="7"/>
    <x v="7"/>
    <x v="43"/>
    <x v="5"/>
    <n v="5"/>
  </r>
  <r>
    <n v="484"/>
    <n v="30"/>
    <n v="7"/>
    <x v="7"/>
    <x v="17"/>
    <x v="5"/>
    <n v="4"/>
  </r>
  <r>
    <n v="485"/>
    <n v="2"/>
    <n v="8"/>
    <x v="7"/>
    <x v="35"/>
    <x v="5"/>
    <n v="5"/>
  </r>
  <r>
    <n v="486"/>
    <n v="6"/>
    <n v="8"/>
    <x v="7"/>
    <x v="21"/>
    <x v="5"/>
    <n v="1"/>
  </r>
  <r>
    <n v="487"/>
    <n v="9"/>
    <n v="8"/>
    <x v="7"/>
    <x v="46"/>
    <x v="5"/>
    <n v="0"/>
  </r>
  <r>
    <n v="488"/>
    <n v="13"/>
    <n v="8"/>
    <x v="7"/>
    <x v="35"/>
    <x v="5"/>
    <n v="5"/>
  </r>
  <r>
    <n v="489"/>
    <n v="16"/>
    <n v="8"/>
    <x v="7"/>
    <x v="43"/>
    <x v="5"/>
    <n v="5"/>
  </r>
  <r>
    <n v="490"/>
    <n v="20"/>
    <n v="8"/>
    <x v="7"/>
    <x v="37"/>
    <x v="5"/>
    <n v="5"/>
  </r>
  <r>
    <n v="491"/>
    <n v="23"/>
    <n v="8"/>
    <x v="7"/>
    <x v="4"/>
    <x v="5"/>
    <n v="0"/>
  </r>
  <r>
    <n v="492"/>
    <n v="27"/>
    <n v="8"/>
    <x v="7"/>
    <x v="59"/>
    <x v="5"/>
    <n v="1"/>
  </r>
  <r>
    <n v="493"/>
    <n v="30"/>
    <n v="8"/>
    <x v="7"/>
    <x v="29"/>
    <x v="5"/>
    <n v="2"/>
  </r>
  <r>
    <n v="494"/>
    <n v="3"/>
    <n v="9"/>
    <x v="7"/>
    <x v="10"/>
    <x v="5"/>
    <n v="1"/>
  </r>
  <r>
    <n v="495"/>
    <n v="6"/>
    <n v="9"/>
    <x v="7"/>
    <x v="17"/>
    <x v="5"/>
    <n v="4"/>
  </r>
  <r>
    <n v="496"/>
    <n v="10"/>
    <n v="9"/>
    <x v="7"/>
    <x v="14"/>
    <x v="5"/>
    <n v="0"/>
  </r>
  <r>
    <n v="497"/>
    <n v="13"/>
    <n v="9"/>
    <x v="7"/>
    <x v="10"/>
    <x v="5"/>
    <n v="1"/>
  </r>
  <r>
    <n v="498"/>
    <n v="17"/>
    <n v="9"/>
    <x v="7"/>
    <x v="19"/>
    <x v="5"/>
    <n v="4"/>
  </r>
  <r>
    <n v="499"/>
    <n v="20"/>
    <n v="9"/>
    <x v="7"/>
    <x v="51"/>
    <x v="5"/>
    <n v="0"/>
  </r>
  <r>
    <n v="500"/>
    <n v="27"/>
    <n v="9"/>
    <x v="7"/>
    <x v="2"/>
    <x v="5"/>
    <n v="3"/>
  </r>
  <r>
    <n v="501"/>
    <n v="1"/>
    <n v="10"/>
    <x v="7"/>
    <x v="52"/>
    <x v="5"/>
    <n v="3"/>
  </r>
  <r>
    <n v="502"/>
    <n v="4"/>
    <n v="10"/>
    <x v="7"/>
    <x v="26"/>
    <x v="5"/>
    <n v="1"/>
  </r>
  <r>
    <n v="503"/>
    <n v="8"/>
    <n v="10"/>
    <x v="7"/>
    <x v="56"/>
    <x v="5"/>
    <n v="0"/>
  </r>
  <r>
    <n v="504"/>
    <n v="11"/>
    <n v="10"/>
    <x v="7"/>
    <x v="31"/>
    <x v="5"/>
    <n v="2"/>
  </r>
  <r>
    <n v="505"/>
    <n v="15"/>
    <n v="10"/>
    <x v="7"/>
    <x v="42"/>
    <x v="5"/>
    <n v="2"/>
  </r>
  <r>
    <n v="506"/>
    <n v="18"/>
    <n v="10"/>
    <x v="7"/>
    <x v="51"/>
    <x v="5"/>
    <n v="0"/>
  </r>
  <r>
    <n v="507"/>
    <n v="22"/>
    <n v="10"/>
    <x v="7"/>
    <x v="28"/>
    <x v="5"/>
    <n v="0"/>
  </r>
  <r>
    <n v="508"/>
    <n v="25"/>
    <n v="10"/>
    <x v="7"/>
    <x v="14"/>
    <x v="5"/>
    <n v="0"/>
  </r>
  <r>
    <n v="509"/>
    <n v="29"/>
    <n v="10"/>
    <x v="7"/>
    <x v="34"/>
    <x v="5"/>
    <n v="3"/>
  </r>
  <r>
    <n v="510"/>
    <n v="1"/>
    <n v="11"/>
    <x v="7"/>
    <x v="0"/>
    <x v="5"/>
    <n v="4"/>
  </r>
  <r>
    <n v="511"/>
    <n v="5"/>
    <n v="11"/>
    <x v="7"/>
    <x v="51"/>
    <x v="5"/>
    <n v="0"/>
  </r>
  <r>
    <n v="512"/>
    <n v="8"/>
    <n v="11"/>
    <x v="7"/>
    <x v="57"/>
    <x v="5"/>
    <n v="3"/>
  </r>
  <r>
    <n v="513"/>
    <n v="12"/>
    <n v="11"/>
    <x v="7"/>
    <x v="52"/>
    <x v="5"/>
    <n v="3"/>
  </r>
  <r>
    <n v="514"/>
    <n v="15"/>
    <n v="11"/>
    <x v="7"/>
    <x v="38"/>
    <x v="5"/>
    <n v="4"/>
  </r>
  <r>
    <n v="515"/>
    <n v="19"/>
    <n v="11"/>
    <x v="7"/>
    <x v="58"/>
    <x v="5"/>
    <n v="4"/>
  </r>
  <r>
    <n v="516"/>
    <n v="22"/>
    <n v="11"/>
    <x v="7"/>
    <x v="34"/>
    <x v="5"/>
    <n v="3"/>
  </r>
  <r>
    <n v="517"/>
    <n v="26"/>
    <n v="11"/>
    <x v="7"/>
    <x v="56"/>
    <x v="5"/>
    <n v="0"/>
  </r>
  <r>
    <n v="518"/>
    <n v="29"/>
    <n v="11"/>
    <x v="7"/>
    <x v="14"/>
    <x v="5"/>
    <n v="0"/>
  </r>
  <r>
    <n v="519"/>
    <n v="3"/>
    <n v="12"/>
    <x v="7"/>
    <x v="27"/>
    <x v="5"/>
    <n v="2"/>
  </r>
  <r>
    <n v="520"/>
    <n v="6"/>
    <n v="12"/>
    <x v="7"/>
    <x v="55"/>
    <x v="5"/>
    <n v="1"/>
  </r>
  <r>
    <n v="521"/>
    <n v="10"/>
    <n v="12"/>
    <x v="7"/>
    <x v="49"/>
    <x v="5"/>
    <n v="4"/>
  </r>
  <r>
    <n v="522"/>
    <n v="13"/>
    <n v="12"/>
    <x v="7"/>
    <x v="3"/>
    <x v="5"/>
    <n v="0"/>
  </r>
  <r>
    <n v="523"/>
    <n v="17"/>
    <n v="12"/>
    <x v="7"/>
    <x v="20"/>
    <x v="5"/>
    <n v="4"/>
  </r>
  <r>
    <n v="524"/>
    <n v="20"/>
    <n v="12"/>
    <x v="7"/>
    <x v="0"/>
    <x v="5"/>
    <n v="4"/>
  </r>
  <r>
    <n v="525"/>
    <n v="27"/>
    <n v="12"/>
    <x v="7"/>
    <x v="14"/>
    <x v="5"/>
    <n v="0"/>
  </r>
  <r>
    <n v="526"/>
    <n v="3"/>
    <n v="1"/>
    <x v="8"/>
    <x v="57"/>
    <x v="5"/>
    <n v="3"/>
  </r>
  <r>
    <n v="527"/>
    <n v="7"/>
    <n v="1"/>
    <x v="8"/>
    <x v="45"/>
    <x v="5"/>
    <n v="2"/>
  </r>
  <r>
    <n v="528"/>
    <n v="10"/>
    <n v="1"/>
    <x v="8"/>
    <x v="57"/>
    <x v="5"/>
    <n v="3"/>
  </r>
  <r>
    <n v="529"/>
    <n v="14"/>
    <n v="1"/>
    <x v="8"/>
    <x v="4"/>
    <x v="5"/>
    <n v="0"/>
  </r>
  <r>
    <n v="530"/>
    <n v="17"/>
    <n v="1"/>
    <x v="8"/>
    <x v="17"/>
    <x v="5"/>
    <n v="4"/>
  </r>
  <r>
    <n v="531"/>
    <n v="21"/>
    <n v="1"/>
    <x v="8"/>
    <x v="19"/>
    <x v="5"/>
    <n v="4"/>
  </r>
  <r>
    <n v="532"/>
    <n v="24"/>
    <n v="1"/>
    <x v="8"/>
    <x v="44"/>
    <x v="5"/>
    <n v="5"/>
  </r>
  <r>
    <n v="533"/>
    <n v="28"/>
    <n v="1"/>
    <x v="8"/>
    <x v="7"/>
    <x v="5"/>
    <n v="5"/>
  </r>
  <r>
    <n v="534"/>
    <n v="31"/>
    <n v="1"/>
    <x v="8"/>
    <x v="28"/>
    <x v="5"/>
    <n v="0"/>
  </r>
  <r>
    <n v="535"/>
    <n v="4"/>
    <n v="2"/>
    <x v="8"/>
    <x v="42"/>
    <x v="5"/>
    <n v="2"/>
  </r>
  <r>
    <n v="536"/>
    <n v="7"/>
    <n v="2"/>
    <x v="8"/>
    <x v="36"/>
    <x v="5"/>
    <n v="2"/>
  </r>
  <r>
    <n v="537"/>
    <n v="11"/>
    <n v="2"/>
    <x v="8"/>
    <x v="56"/>
    <x v="5"/>
    <n v="0"/>
  </r>
  <r>
    <n v="538"/>
    <n v="14"/>
    <n v="2"/>
    <x v="8"/>
    <x v="28"/>
    <x v="5"/>
    <n v="0"/>
  </r>
  <r>
    <n v="539"/>
    <n v="18"/>
    <n v="2"/>
    <x v="8"/>
    <x v="5"/>
    <x v="5"/>
    <n v="1"/>
  </r>
  <r>
    <n v="540"/>
    <n v="21"/>
    <n v="2"/>
    <x v="8"/>
    <x v="17"/>
    <x v="5"/>
    <n v="4"/>
  </r>
  <r>
    <n v="541"/>
    <n v="28"/>
    <n v="2"/>
    <x v="8"/>
    <x v="44"/>
    <x v="5"/>
    <n v="5"/>
  </r>
  <r>
    <n v="542"/>
    <n v="3"/>
    <n v="3"/>
    <x v="8"/>
    <x v="3"/>
    <x v="5"/>
    <n v="0"/>
  </r>
  <r>
    <n v="543"/>
    <n v="6"/>
    <n v="3"/>
    <x v="8"/>
    <x v="50"/>
    <x v="5"/>
    <n v="4"/>
  </r>
  <r>
    <n v="544"/>
    <n v="10"/>
    <n v="3"/>
    <x v="8"/>
    <x v="53"/>
    <x v="5"/>
    <n v="3"/>
  </r>
  <r>
    <n v="545"/>
    <n v="13"/>
    <n v="3"/>
    <x v="8"/>
    <x v="18"/>
    <x v="5"/>
    <n v="1"/>
  </r>
  <r>
    <n v="546"/>
    <n v="17"/>
    <n v="3"/>
    <x v="8"/>
    <x v="16"/>
    <x v="5"/>
    <n v="0"/>
  </r>
  <r>
    <n v="547"/>
    <n v="20"/>
    <n v="3"/>
    <x v="8"/>
    <x v="31"/>
    <x v="5"/>
    <n v="2"/>
  </r>
  <r>
    <n v="548"/>
    <n v="24"/>
    <n v="3"/>
    <x v="8"/>
    <x v="37"/>
    <x v="5"/>
    <n v="5"/>
  </r>
  <r>
    <n v="549"/>
    <n v="27"/>
    <n v="3"/>
    <x v="8"/>
    <x v="46"/>
    <x v="5"/>
    <n v="0"/>
  </r>
  <r>
    <n v="550"/>
    <n v="31"/>
    <n v="3"/>
    <x v="8"/>
    <x v="49"/>
    <x v="5"/>
    <n v="4"/>
  </r>
  <r>
    <n v="551"/>
    <n v="3"/>
    <n v="4"/>
    <x v="8"/>
    <x v="50"/>
    <x v="5"/>
    <n v="4"/>
  </r>
  <r>
    <n v="552"/>
    <n v="7"/>
    <n v="4"/>
    <x v="8"/>
    <x v="1"/>
    <x v="5"/>
    <n v="0"/>
  </r>
  <r>
    <n v="553"/>
    <n v="10"/>
    <n v="4"/>
    <x v="8"/>
    <x v="51"/>
    <x v="5"/>
    <n v="0"/>
  </r>
  <r>
    <n v="554"/>
    <n v="14"/>
    <n v="4"/>
    <x v="8"/>
    <x v="38"/>
    <x v="5"/>
    <n v="4"/>
  </r>
  <r>
    <n v="555"/>
    <n v="17"/>
    <n v="4"/>
    <x v="8"/>
    <x v="57"/>
    <x v="5"/>
    <n v="3"/>
  </r>
  <r>
    <n v="556"/>
    <n v="21"/>
    <n v="4"/>
    <x v="8"/>
    <x v="14"/>
    <x v="5"/>
    <n v="0"/>
  </r>
  <r>
    <n v="557"/>
    <n v="24"/>
    <n v="4"/>
    <x v="8"/>
    <x v="55"/>
    <x v="5"/>
    <n v="1"/>
  </r>
  <r>
    <n v="558"/>
    <n v="28"/>
    <n v="4"/>
    <x v="8"/>
    <x v="21"/>
    <x v="5"/>
    <n v="1"/>
  </r>
  <r>
    <n v="559"/>
    <n v="1"/>
    <n v="5"/>
    <x v="8"/>
    <x v="3"/>
    <x v="5"/>
    <n v="0"/>
  </r>
  <r>
    <n v="560"/>
    <n v="5"/>
    <n v="5"/>
    <x v="8"/>
    <x v="37"/>
    <x v="5"/>
    <n v="5"/>
  </r>
  <r>
    <n v="561"/>
    <n v="8"/>
    <n v="5"/>
    <x v="8"/>
    <x v="4"/>
    <x v="5"/>
    <n v="0"/>
  </r>
  <r>
    <n v="562"/>
    <n v="12"/>
    <n v="5"/>
    <x v="8"/>
    <x v="8"/>
    <x v="5"/>
    <n v="5"/>
  </r>
  <r>
    <n v="563"/>
    <n v="15"/>
    <n v="5"/>
    <x v="8"/>
    <x v="16"/>
    <x v="5"/>
    <n v="0"/>
  </r>
  <r>
    <n v="564"/>
    <n v="19"/>
    <n v="5"/>
    <x v="8"/>
    <x v="17"/>
    <x v="5"/>
    <n v="4"/>
  </r>
  <r>
    <n v="565"/>
    <n v="22"/>
    <n v="5"/>
    <x v="8"/>
    <x v="53"/>
    <x v="5"/>
    <n v="3"/>
  </r>
  <r>
    <n v="566"/>
    <n v="26"/>
    <n v="5"/>
    <x v="8"/>
    <x v="15"/>
    <x v="5"/>
    <n v="3"/>
  </r>
  <r>
    <n v="567"/>
    <n v="29"/>
    <n v="5"/>
    <x v="8"/>
    <x v="57"/>
    <x v="5"/>
    <n v="3"/>
  </r>
  <r>
    <n v="568"/>
    <n v="2"/>
    <n v="6"/>
    <x v="8"/>
    <x v="27"/>
    <x v="5"/>
    <n v="2"/>
  </r>
  <r>
    <n v="569"/>
    <n v="5"/>
    <n v="6"/>
    <x v="8"/>
    <x v="35"/>
    <x v="5"/>
    <n v="5"/>
  </r>
  <r>
    <n v="570"/>
    <n v="9"/>
    <n v="6"/>
    <x v="8"/>
    <x v="24"/>
    <x v="5"/>
    <n v="1"/>
  </r>
  <r>
    <n v="571"/>
    <n v="12"/>
    <n v="6"/>
    <x v="8"/>
    <x v="19"/>
    <x v="5"/>
    <n v="4"/>
  </r>
  <r>
    <n v="572"/>
    <n v="16"/>
    <n v="6"/>
    <x v="8"/>
    <x v="12"/>
    <x v="5"/>
    <n v="1"/>
  </r>
  <r>
    <n v="573"/>
    <n v="19"/>
    <n v="6"/>
    <x v="8"/>
    <x v="27"/>
    <x v="5"/>
    <n v="2"/>
  </r>
  <r>
    <n v="574"/>
    <n v="23"/>
    <n v="6"/>
    <x v="8"/>
    <x v="18"/>
    <x v="5"/>
    <n v="1"/>
  </r>
  <r>
    <n v="575"/>
    <n v="26"/>
    <n v="6"/>
    <x v="8"/>
    <x v="16"/>
    <x v="5"/>
    <n v="0"/>
  </r>
  <r>
    <n v="576"/>
    <n v="30"/>
    <n v="6"/>
    <x v="8"/>
    <x v="46"/>
    <x v="5"/>
    <n v="0"/>
  </r>
  <r>
    <n v="577"/>
    <n v="3"/>
    <n v="7"/>
    <x v="8"/>
    <x v="29"/>
    <x v="5"/>
    <n v="2"/>
  </r>
  <r>
    <n v="578"/>
    <n v="7"/>
    <n v="7"/>
    <x v="8"/>
    <x v="36"/>
    <x v="5"/>
    <n v="2"/>
  </r>
  <r>
    <n v="579"/>
    <n v="10"/>
    <n v="7"/>
    <x v="8"/>
    <x v="1"/>
    <x v="5"/>
    <n v="0"/>
  </r>
  <r>
    <n v="580"/>
    <n v="14"/>
    <n v="7"/>
    <x v="8"/>
    <x v="11"/>
    <x v="5"/>
    <n v="4"/>
  </r>
  <r>
    <n v="581"/>
    <n v="17"/>
    <n v="7"/>
    <x v="8"/>
    <x v="18"/>
    <x v="5"/>
    <n v="1"/>
  </r>
  <r>
    <n v="582"/>
    <n v="21"/>
    <n v="7"/>
    <x v="8"/>
    <x v="40"/>
    <x v="5"/>
    <n v="5"/>
  </r>
  <r>
    <n v="583"/>
    <n v="24"/>
    <n v="7"/>
    <x v="8"/>
    <x v="56"/>
    <x v="5"/>
    <n v="0"/>
  </r>
  <r>
    <n v="584"/>
    <n v="28"/>
    <n v="7"/>
    <x v="8"/>
    <x v="46"/>
    <x v="5"/>
    <n v="0"/>
  </r>
  <r>
    <n v="585"/>
    <n v="31"/>
    <n v="7"/>
    <x v="8"/>
    <x v="2"/>
    <x v="5"/>
    <n v="3"/>
  </r>
  <r>
    <n v="586"/>
    <n v="4"/>
    <n v="8"/>
    <x v="8"/>
    <x v="52"/>
    <x v="5"/>
    <n v="3"/>
  </r>
  <r>
    <n v="587"/>
    <n v="7"/>
    <n v="8"/>
    <x v="8"/>
    <x v="39"/>
    <x v="5"/>
    <n v="2"/>
  </r>
  <r>
    <n v="588"/>
    <n v="11"/>
    <n v="8"/>
    <x v="8"/>
    <x v="54"/>
    <x v="5"/>
    <n v="1"/>
  </r>
  <r>
    <n v="589"/>
    <n v="14"/>
    <n v="8"/>
    <x v="8"/>
    <x v="46"/>
    <x v="5"/>
    <n v="0"/>
  </r>
  <r>
    <n v="590"/>
    <n v="18"/>
    <n v="8"/>
    <x v="8"/>
    <x v="42"/>
    <x v="5"/>
    <n v="2"/>
  </r>
  <r>
    <n v="591"/>
    <n v="21"/>
    <n v="8"/>
    <x v="8"/>
    <x v="4"/>
    <x v="5"/>
    <n v="0"/>
  </r>
  <r>
    <n v="592"/>
    <n v="25"/>
    <n v="8"/>
    <x v="8"/>
    <x v="38"/>
    <x v="5"/>
    <n v="4"/>
  </r>
  <r>
    <n v="593"/>
    <n v="28"/>
    <n v="8"/>
    <x v="8"/>
    <x v="17"/>
    <x v="5"/>
    <n v="4"/>
  </r>
  <r>
    <n v="594"/>
    <n v="1"/>
    <n v="9"/>
    <x v="8"/>
    <x v="11"/>
    <x v="5"/>
    <n v="4"/>
  </r>
  <r>
    <n v="595"/>
    <n v="4"/>
    <n v="9"/>
    <x v="8"/>
    <x v="9"/>
    <x v="5"/>
    <n v="2"/>
  </r>
  <r>
    <n v="596"/>
    <n v="8"/>
    <n v="9"/>
    <x v="8"/>
    <x v="21"/>
    <x v="5"/>
    <n v="1"/>
  </r>
  <r>
    <n v="597"/>
    <n v="11"/>
    <n v="9"/>
    <x v="8"/>
    <x v="39"/>
    <x v="5"/>
    <n v="2"/>
  </r>
  <r>
    <n v="598"/>
    <n v="15"/>
    <n v="9"/>
    <x v="8"/>
    <x v="53"/>
    <x v="5"/>
    <n v="3"/>
  </r>
  <r>
    <n v="599"/>
    <n v="18"/>
    <n v="9"/>
    <x v="8"/>
    <x v="51"/>
    <x v="5"/>
    <n v="0"/>
  </r>
  <r>
    <n v="600"/>
    <n v="22"/>
    <n v="9"/>
    <x v="8"/>
    <x v="12"/>
    <x v="5"/>
    <n v="1"/>
  </r>
  <r>
    <n v="601"/>
    <n v="25"/>
    <n v="9"/>
    <x v="8"/>
    <x v="27"/>
    <x v="5"/>
    <n v="2"/>
  </r>
  <r>
    <n v="602"/>
    <n v="29"/>
    <n v="9"/>
    <x v="8"/>
    <x v="50"/>
    <x v="5"/>
    <n v="4"/>
  </r>
  <r>
    <n v="603"/>
    <n v="2"/>
    <n v="10"/>
    <x v="8"/>
    <x v="20"/>
    <x v="5"/>
    <n v="4"/>
  </r>
  <r>
    <n v="604"/>
    <n v="6"/>
    <n v="10"/>
    <x v="8"/>
    <x v="50"/>
    <x v="5"/>
    <n v="4"/>
  </r>
  <r>
    <n v="605"/>
    <n v="9"/>
    <n v="10"/>
    <x v="8"/>
    <x v="29"/>
    <x v="5"/>
    <n v="2"/>
  </r>
  <r>
    <n v="606"/>
    <n v="13"/>
    <n v="10"/>
    <x v="8"/>
    <x v="33"/>
    <x v="5"/>
    <n v="3"/>
  </r>
  <r>
    <n v="607"/>
    <n v="16"/>
    <n v="10"/>
    <x v="8"/>
    <x v="0"/>
    <x v="5"/>
    <n v="4"/>
  </r>
  <r>
    <n v="608"/>
    <n v="20"/>
    <n v="10"/>
    <x v="8"/>
    <x v="26"/>
    <x v="5"/>
    <n v="1"/>
  </r>
  <r>
    <n v="609"/>
    <n v="23"/>
    <n v="10"/>
    <x v="8"/>
    <x v="37"/>
    <x v="5"/>
    <n v="5"/>
  </r>
  <r>
    <n v="610"/>
    <n v="27"/>
    <n v="10"/>
    <x v="8"/>
    <x v="49"/>
    <x v="5"/>
    <n v="4"/>
  </r>
  <r>
    <n v="611"/>
    <n v="30"/>
    <n v="10"/>
    <x v="8"/>
    <x v="17"/>
    <x v="5"/>
    <n v="4"/>
  </r>
  <r>
    <n v="612"/>
    <n v="3"/>
    <n v="11"/>
    <x v="8"/>
    <x v="59"/>
    <x v="5"/>
    <n v="1"/>
  </r>
  <r>
    <n v="613"/>
    <n v="6"/>
    <n v="11"/>
    <x v="8"/>
    <x v="5"/>
    <x v="5"/>
    <n v="1"/>
  </r>
  <r>
    <n v="614"/>
    <n v="10"/>
    <n v="11"/>
    <x v="8"/>
    <x v="12"/>
    <x v="5"/>
    <n v="1"/>
  </r>
  <r>
    <n v="615"/>
    <n v="13"/>
    <n v="11"/>
    <x v="8"/>
    <x v="16"/>
    <x v="5"/>
    <n v="0"/>
  </r>
  <r>
    <n v="616"/>
    <n v="17"/>
    <n v="11"/>
    <x v="8"/>
    <x v="30"/>
    <x v="5"/>
    <n v="0"/>
  </r>
  <r>
    <n v="617"/>
    <n v="20"/>
    <n v="11"/>
    <x v="8"/>
    <x v="28"/>
    <x v="5"/>
    <n v="0"/>
  </r>
  <r>
    <n v="618"/>
    <n v="24"/>
    <n v="11"/>
    <x v="8"/>
    <x v="26"/>
    <x v="5"/>
    <n v="1"/>
  </r>
  <r>
    <n v="619"/>
    <n v="27"/>
    <n v="11"/>
    <x v="8"/>
    <x v="5"/>
    <x v="5"/>
    <n v="1"/>
  </r>
  <r>
    <n v="620"/>
    <n v="1"/>
    <n v="12"/>
    <x v="8"/>
    <x v="28"/>
    <x v="5"/>
    <n v="0"/>
  </r>
  <r>
    <n v="621"/>
    <n v="4"/>
    <n v="12"/>
    <x v="8"/>
    <x v="17"/>
    <x v="5"/>
    <n v="4"/>
  </r>
  <r>
    <n v="622"/>
    <n v="8"/>
    <n v="12"/>
    <x v="8"/>
    <x v="22"/>
    <x v="5"/>
    <n v="3"/>
  </r>
  <r>
    <n v="623"/>
    <n v="11"/>
    <n v="12"/>
    <x v="8"/>
    <x v="17"/>
    <x v="5"/>
    <n v="4"/>
  </r>
  <r>
    <n v="624"/>
    <n v="15"/>
    <n v="12"/>
    <x v="8"/>
    <x v="23"/>
    <x v="5"/>
    <n v="4"/>
  </r>
  <r>
    <n v="625"/>
    <n v="18"/>
    <n v="12"/>
    <x v="8"/>
    <x v="47"/>
    <x v="5"/>
    <n v="3"/>
  </r>
  <r>
    <n v="626"/>
    <n v="22"/>
    <n v="12"/>
    <x v="8"/>
    <x v="52"/>
    <x v="5"/>
    <n v="3"/>
  </r>
  <r>
    <n v="627"/>
    <n v="29"/>
    <n v="12"/>
    <x v="8"/>
    <x v="4"/>
    <x v="5"/>
    <n v="0"/>
  </r>
  <r>
    <n v="628"/>
    <n v="5"/>
    <n v="1"/>
    <x v="9"/>
    <x v="31"/>
    <x v="5"/>
    <n v="2"/>
  </r>
  <r>
    <n v="629"/>
    <n v="8"/>
    <n v="1"/>
    <x v="9"/>
    <x v="24"/>
    <x v="5"/>
    <n v="1"/>
  </r>
  <r>
    <n v="630"/>
    <n v="12"/>
    <n v="1"/>
    <x v="9"/>
    <x v="49"/>
    <x v="5"/>
    <n v="4"/>
  </r>
  <r>
    <n v="631"/>
    <n v="15"/>
    <n v="1"/>
    <x v="9"/>
    <x v="32"/>
    <x v="5"/>
    <n v="3"/>
  </r>
  <r>
    <n v="632"/>
    <n v="19"/>
    <n v="1"/>
    <x v="9"/>
    <x v="42"/>
    <x v="5"/>
    <n v="2"/>
  </r>
  <r>
    <n v="633"/>
    <n v="22"/>
    <n v="1"/>
    <x v="9"/>
    <x v="27"/>
    <x v="5"/>
    <n v="2"/>
  </r>
  <r>
    <n v="634"/>
    <n v="26"/>
    <n v="1"/>
    <x v="9"/>
    <x v="6"/>
    <x v="5"/>
    <n v="5"/>
  </r>
  <r>
    <n v="635"/>
    <n v="29"/>
    <n v="1"/>
    <x v="9"/>
    <x v="45"/>
    <x v="5"/>
    <n v="2"/>
  </r>
  <r>
    <n v="636"/>
    <n v="2"/>
    <n v="2"/>
    <x v="9"/>
    <x v="45"/>
    <x v="5"/>
    <n v="2"/>
  </r>
  <r>
    <n v="637"/>
    <n v="5"/>
    <n v="2"/>
    <x v="9"/>
    <x v="59"/>
    <x v="5"/>
    <n v="1"/>
  </r>
  <r>
    <n v="638"/>
    <n v="12"/>
    <n v="2"/>
    <x v="9"/>
    <x v="2"/>
    <x v="5"/>
    <n v="3"/>
  </r>
  <r>
    <n v="639"/>
    <n v="16"/>
    <n v="2"/>
    <x v="9"/>
    <x v="26"/>
    <x v="5"/>
    <n v="1"/>
  </r>
  <r>
    <n v="640"/>
    <n v="19"/>
    <n v="2"/>
    <x v="9"/>
    <x v="13"/>
    <x v="5"/>
    <n v="5"/>
  </r>
  <r>
    <n v="641"/>
    <n v="23"/>
    <n v="2"/>
    <x v="9"/>
    <x v="53"/>
    <x v="5"/>
    <n v="3"/>
  </r>
  <r>
    <n v="642"/>
    <n v="26"/>
    <n v="2"/>
    <x v="9"/>
    <x v="47"/>
    <x v="5"/>
    <n v="3"/>
  </r>
  <r>
    <n v="643"/>
    <n v="2"/>
    <n v="3"/>
    <x v="9"/>
    <x v="38"/>
    <x v="5"/>
    <n v="4"/>
  </r>
  <r>
    <n v="644"/>
    <n v="5"/>
    <n v="3"/>
    <x v="9"/>
    <x v="21"/>
    <x v="5"/>
    <n v="1"/>
  </r>
  <r>
    <n v="645"/>
    <n v="9"/>
    <n v="3"/>
    <x v="9"/>
    <x v="28"/>
    <x v="5"/>
    <n v="0"/>
  </r>
  <r>
    <n v="646"/>
    <n v="12"/>
    <n v="3"/>
    <x v="9"/>
    <x v="14"/>
    <x v="5"/>
    <n v="0"/>
  </r>
  <r>
    <n v="647"/>
    <n v="16"/>
    <n v="3"/>
    <x v="9"/>
    <x v="48"/>
    <x v="5"/>
    <n v="5"/>
  </r>
  <r>
    <n v="648"/>
    <n v="19"/>
    <n v="3"/>
    <x v="9"/>
    <x v="39"/>
    <x v="5"/>
    <n v="2"/>
  </r>
  <r>
    <n v="649"/>
    <n v="23"/>
    <n v="3"/>
    <x v="9"/>
    <x v="29"/>
    <x v="5"/>
    <n v="2"/>
  </r>
  <r>
    <n v="650"/>
    <n v="26"/>
    <n v="3"/>
    <x v="9"/>
    <x v="29"/>
    <x v="5"/>
    <n v="2"/>
  </r>
  <r>
    <n v="651"/>
    <n v="30"/>
    <n v="3"/>
    <x v="9"/>
    <x v="13"/>
    <x v="5"/>
    <n v="5"/>
  </r>
  <r>
    <n v="652"/>
    <n v="2"/>
    <n v="4"/>
    <x v="9"/>
    <x v="10"/>
    <x v="5"/>
    <n v="1"/>
  </r>
  <r>
    <n v="653"/>
    <n v="6"/>
    <n v="4"/>
    <x v="9"/>
    <x v="16"/>
    <x v="5"/>
    <n v="0"/>
  </r>
  <r>
    <n v="654"/>
    <n v="9"/>
    <n v="4"/>
    <x v="9"/>
    <x v="3"/>
    <x v="5"/>
    <n v="0"/>
  </r>
  <r>
    <n v="655"/>
    <n v="13"/>
    <n v="4"/>
    <x v="9"/>
    <x v="58"/>
    <x v="5"/>
    <n v="4"/>
  </r>
  <r>
    <n v="656"/>
    <n v="16"/>
    <n v="4"/>
    <x v="9"/>
    <x v="40"/>
    <x v="5"/>
    <n v="5"/>
  </r>
  <r>
    <n v="657"/>
    <n v="20"/>
    <n v="4"/>
    <x v="9"/>
    <x v="12"/>
    <x v="5"/>
    <n v="1"/>
  </r>
  <r>
    <n v="658"/>
    <n v="23"/>
    <n v="4"/>
    <x v="9"/>
    <x v="3"/>
    <x v="5"/>
    <n v="0"/>
  </r>
  <r>
    <n v="659"/>
    <n v="27"/>
    <n v="4"/>
    <x v="9"/>
    <x v="44"/>
    <x v="5"/>
    <n v="5"/>
  </r>
  <r>
    <n v="660"/>
    <n v="30"/>
    <n v="4"/>
    <x v="9"/>
    <x v="54"/>
    <x v="5"/>
    <n v="1"/>
  </r>
  <r>
    <n v="661"/>
    <n v="4"/>
    <n v="5"/>
    <x v="9"/>
    <x v="2"/>
    <x v="5"/>
    <n v="3"/>
  </r>
  <r>
    <n v="662"/>
    <n v="7"/>
    <n v="5"/>
    <x v="9"/>
    <x v="36"/>
    <x v="5"/>
    <n v="2"/>
  </r>
  <r>
    <n v="663"/>
    <n v="11"/>
    <n v="5"/>
    <x v="9"/>
    <x v="40"/>
    <x v="5"/>
    <n v="5"/>
  </r>
  <r>
    <n v="664"/>
    <n v="14"/>
    <n v="5"/>
    <x v="9"/>
    <x v="2"/>
    <x v="5"/>
    <n v="3"/>
  </r>
  <r>
    <n v="665"/>
    <n v="18"/>
    <n v="5"/>
    <x v="9"/>
    <x v="59"/>
    <x v="5"/>
    <n v="1"/>
  </r>
  <r>
    <n v="666"/>
    <n v="21"/>
    <n v="5"/>
    <x v="9"/>
    <x v="8"/>
    <x v="5"/>
    <n v="5"/>
  </r>
  <r>
    <n v="667"/>
    <n v="25"/>
    <n v="5"/>
    <x v="9"/>
    <x v="4"/>
    <x v="5"/>
    <n v="0"/>
  </r>
  <r>
    <n v="668"/>
    <n v="28"/>
    <n v="5"/>
    <x v="9"/>
    <x v="4"/>
    <x v="5"/>
    <n v="0"/>
  </r>
  <r>
    <n v="669"/>
    <n v="1"/>
    <n v="6"/>
    <x v="9"/>
    <x v="41"/>
    <x v="5"/>
    <n v="2"/>
  </r>
  <r>
    <n v="670"/>
    <n v="4"/>
    <n v="6"/>
    <x v="9"/>
    <x v="27"/>
    <x v="5"/>
    <n v="2"/>
  </r>
  <r>
    <n v="671"/>
    <n v="8"/>
    <n v="6"/>
    <x v="9"/>
    <x v="22"/>
    <x v="5"/>
    <n v="3"/>
  </r>
  <r>
    <n v="672"/>
    <n v="11"/>
    <n v="6"/>
    <x v="9"/>
    <x v="29"/>
    <x v="5"/>
    <n v="2"/>
  </r>
  <r>
    <n v="673"/>
    <n v="15"/>
    <n v="6"/>
    <x v="9"/>
    <x v="53"/>
    <x v="5"/>
    <n v="3"/>
  </r>
  <r>
    <n v="674"/>
    <n v="18"/>
    <n v="6"/>
    <x v="9"/>
    <x v="22"/>
    <x v="5"/>
    <n v="3"/>
  </r>
  <r>
    <n v="675"/>
    <n v="22"/>
    <n v="6"/>
    <x v="9"/>
    <x v="29"/>
    <x v="5"/>
    <n v="2"/>
  </r>
  <r>
    <n v="676"/>
    <n v="25"/>
    <n v="6"/>
    <x v="9"/>
    <x v="38"/>
    <x v="5"/>
    <n v="4"/>
  </r>
  <r>
    <n v="677"/>
    <n v="29"/>
    <n v="6"/>
    <x v="9"/>
    <x v="8"/>
    <x v="5"/>
    <n v="5"/>
  </r>
  <r>
    <n v="678"/>
    <n v="2"/>
    <n v="7"/>
    <x v="9"/>
    <x v="38"/>
    <x v="5"/>
    <n v="4"/>
  </r>
  <r>
    <n v="679"/>
    <n v="6"/>
    <n v="7"/>
    <x v="9"/>
    <x v="9"/>
    <x v="5"/>
    <n v="2"/>
  </r>
  <r>
    <n v="680"/>
    <n v="9"/>
    <n v="7"/>
    <x v="9"/>
    <x v="27"/>
    <x v="5"/>
    <n v="2"/>
  </r>
  <r>
    <n v="681"/>
    <n v="13"/>
    <n v="7"/>
    <x v="9"/>
    <x v="22"/>
    <x v="5"/>
    <n v="3"/>
  </r>
  <r>
    <n v="682"/>
    <n v="16"/>
    <n v="7"/>
    <x v="9"/>
    <x v="41"/>
    <x v="5"/>
    <n v="2"/>
  </r>
  <r>
    <n v="683"/>
    <n v="20"/>
    <n v="7"/>
    <x v="9"/>
    <x v="33"/>
    <x v="5"/>
    <n v="3"/>
  </r>
  <r>
    <n v="684"/>
    <n v="23"/>
    <n v="7"/>
    <x v="9"/>
    <x v="18"/>
    <x v="5"/>
    <n v="1"/>
  </r>
  <r>
    <n v="685"/>
    <n v="27"/>
    <n v="7"/>
    <x v="9"/>
    <x v="23"/>
    <x v="5"/>
    <n v="4"/>
  </r>
  <r>
    <n v="686"/>
    <n v="30"/>
    <n v="7"/>
    <x v="9"/>
    <x v="45"/>
    <x v="5"/>
    <n v="2"/>
  </r>
  <r>
    <n v="687"/>
    <n v="3"/>
    <n v="8"/>
    <x v="9"/>
    <x v="21"/>
    <x v="5"/>
    <n v="1"/>
  </r>
  <r>
    <n v="688"/>
    <n v="6"/>
    <n v="8"/>
    <x v="9"/>
    <x v="33"/>
    <x v="5"/>
    <n v="3"/>
  </r>
  <r>
    <n v="689"/>
    <n v="10"/>
    <n v="8"/>
    <x v="9"/>
    <x v="40"/>
    <x v="5"/>
    <n v="5"/>
  </r>
  <r>
    <n v="690"/>
    <n v="13"/>
    <n v="8"/>
    <x v="9"/>
    <x v="7"/>
    <x v="5"/>
    <n v="5"/>
  </r>
  <r>
    <n v="691"/>
    <n v="17"/>
    <n v="8"/>
    <x v="9"/>
    <x v="19"/>
    <x v="5"/>
    <n v="4"/>
  </r>
  <r>
    <n v="692"/>
    <n v="20"/>
    <n v="8"/>
    <x v="9"/>
    <x v="35"/>
    <x v="5"/>
    <n v="5"/>
  </r>
  <r>
    <n v="693"/>
    <n v="24"/>
    <n v="8"/>
    <x v="9"/>
    <x v="26"/>
    <x v="5"/>
    <n v="1"/>
  </r>
  <r>
    <n v="694"/>
    <n v="27"/>
    <n v="8"/>
    <x v="9"/>
    <x v="0"/>
    <x v="5"/>
    <n v="4"/>
  </r>
  <r>
    <n v="695"/>
    <n v="31"/>
    <n v="8"/>
    <x v="9"/>
    <x v="54"/>
    <x v="5"/>
    <n v="1"/>
  </r>
  <r>
    <n v="696"/>
    <n v="3"/>
    <n v="9"/>
    <x v="9"/>
    <x v="1"/>
    <x v="5"/>
    <n v="0"/>
  </r>
  <r>
    <n v="697"/>
    <n v="10"/>
    <n v="9"/>
    <x v="9"/>
    <x v="40"/>
    <x v="5"/>
    <n v="5"/>
  </r>
  <r>
    <n v="698"/>
    <n v="14"/>
    <n v="9"/>
    <x v="9"/>
    <x v="55"/>
    <x v="5"/>
    <n v="1"/>
  </r>
  <r>
    <n v="699"/>
    <n v="19"/>
    <n v="9"/>
    <x v="9"/>
    <x v="58"/>
    <x v="5"/>
    <n v="4"/>
  </r>
  <r>
    <n v="700"/>
    <n v="21"/>
    <n v="9"/>
    <x v="9"/>
    <x v="21"/>
    <x v="5"/>
    <n v="1"/>
  </r>
  <r>
    <n v="701"/>
    <n v="24"/>
    <n v="9"/>
    <x v="9"/>
    <x v="58"/>
    <x v="5"/>
    <n v="4"/>
  </r>
  <r>
    <n v="702"/>
    <n v="28"/>
    <n v="9"/>
    <x v="9"/>
    <x v="35"/>
    <x v="5"/>
    <n v="5"/>
  </r>
  <r>
    <n v="703"/>
    <n v="1"/>
    <n v="10"/>
    <x v="9"/>
    <x v="41"/>
    <x v="5"/>
    <n v="2"/>
  </r>
  <r>
    <n v="704"/>
    <n v="5"/>
    <n v="10"/>
    <x v="9"/>
    <x v="51"/>
    <x v="5"/>
    <n v="0"/>
  </r>
  <r>
    <n v="705"/>
    <n v="8"/>
    <n v="10"/>
    <x v="9"/>
    <x v="23"/>
    <x v="5"/>
    <n v="4"/>
  </r>
  <r>
    <n v="706"/>
    <n v="15"/>
    <n v="10"/>
    <x v="9"/>
    <x v="13"/>
    <x v="5"/>
    <n v="5"/>
  </r>
  <r>
    <n v="707"/>
    <n v="19"/>
    <n v="10"/>
    <x v="9"/>
    <x v="2"/>
    <x v="5"/>
    <n v="3"/>
  </r>
  <r>
    <n v="708"/>
    <n v="22"/>
    <n v="10"/>
    <x v="9"/>
    <x v="56"/>
    <x v="5"/>
    <n v="0"/>
  </r>
  <r>
    <n v="709"/>
    <n v="26"/>
    <n v="10"/>
    <x v="9"/>
    <x v="51"/>
    <x v="5"/>
    <n v="0"/>
  </r>
  <r>
    <n v="710"/>
    <n v="29"/>
    <n v="10"/>
    <x v="9"/>
    <x v="53"/>
    <x v="5"/>
    <n v="3"/>
  </r>
  <r>
    <n v="711"/>
    <n v="5"/>
    <n v="11"/>
    <x v="9"/>
    <x v="34"/>
    <x v="5"/>
    <n v="3"/>
  </r>
  <r>
    <n v="712"/>
    <n v="9"/>
    <n v="11"/>
    <x v="9"/>
    <x v="23"/>
    <x v="5"/>
    <n v="4"/>
  </r>
  <r>
    <n v="713"/>
    <n v="12"/>
    <n v="11"/>
    <x v="9"/>
    <x v="48"/>
    <x v="5"/>
    <n v="5"/>
  </r>
  <r>
    <n v="714"/>
    <n v="16"/>
    <n v="11"/>
    <x v="9"/>
    <x v="33"/>
    <x v="5"/>
    <n v="3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58">
  <r>
    <n v="1"/>
    <x v="0"/>
    <x v="0"/>
    <s v="MB340-3 TRÁS OF-1313"/>
    <n v="199"/>
    <n v="7"/>
    <n v="1393"/>
  </r>
  <r>
    <n v="2"/>
    <x v="1"/>
    <x v="1"/>
    <s v="MB-2037-2V D/T ACCELO 7 TON."/>
    <n v="588"/>
    <n v="1"/>
    <n v="588"/>
  </r>
  <r>
    <n v="3"/>
    <x v="0"/>
    <x v="2"/>
    <s v="MB410-1 TRÁS LPO1113"/>
    <n v="209"/>
    <n v="2"/>
    <n v="418"/>
  </r>
  <r>
    <n v="4"/>
    <x v="1"/>
    <x v="1"/>
    <s v="MB-430-A2 TRÁS.OF.1417 10ºMOLA TRÁS"/>
    <n v="172"/>
    <n v="1"/>
    <n v="172"/>
  </r>
  <r>
    <n v="5"/>
    <x v="0"/>
    <x v="3"/>
    <s v="TGR 10-3 TRUK 1113"/>
    <n v="125"/>
    <n v="7"/>
    <n v="875"/>
  </r>
  <r>
    <n v="6"/>
    <x v="0"/>
    <x v="4"/>
    <s v="MB60-3 TRÁS 1113"/>
    <n v="164"/>
    <n v="4"/>
    <n v="656"/>
  </r>
  <r>
    <n v="7"/>
    <x v="2"/>
    <x v="1"/>
    <s v="K-VWO/640/01 DIANT."/>
    <n v="589"/>
    <n v="1"/>
    <n v="589"/>
  </r>
  <r>
    <n v="8"/>
    <x v="0"/>
    <x v="5"/>
    <s v="MB20-3 TRÁS 608"/>
    <n v="101"/>
    <n v="2"/>
    <n v="202"/>
  </r>
  <r>
    <n v="9"/>
    <x v="3"/>
    <x v="1"/>
    <s v="V W 230-1 AUX 8.140"/>
    <n v="99"/>
    <n v="1"/>
    <n v="99"/>
  </r>
  <r>
    <n v="10"/>
    <x v="0"/>
    <x v="6"/>
    <s v="MB370-5 TRÁS 1313/1513"/>
    <n v="131"/>
    <n v="5"/>
    <n v="655"/>
  </r>
  <r>
    <n v="11"/>
    <x v="0"/>
    <x v="4"/>
    <s v="MB50-1 D/T 1113"/>
    <n v="152"/>
    <n v="4"/>
    <n v="608"/>
  </r>
  <r>
    <n v="12"/>
    <x v="3"/>
    <x v="1"/>
    <s v="V W 160-1 D/T 16.170/16.220"/>
    <n v="255"/>
    <n v="1"/>
    <n v="255"/>
  </r>
  <r>
    <n v="13"/>
    <x v="0"/>
    <x v="7"/>
    <s v="MB120-3 D/T 1618"/>
    <n v="150"/>
    <n v="2"/>
    <n v="300"/>
  </r>
  <r>
    <n v="14"/>
    <x v="3"/>
    <x v="1"/>
    <s v="V W 110-1 D/T 14.150/14.200"/>
    <n v="236"/>
    <n v="1"/>
    <n v="236"/>
  </r>
  <r>
    <n v="15"/>
    <x v="2"/>
    <x v="1"/>
    <s v="K-VWO/640/02V DIANT."/>
    <n v="531"/>
    <n v="1"/>
    <n v="531"/>
  </r>
  <r>
    <n v="16"/>
    <x v="0"/>
    <x v="8"/>
    <s v="MB480-3 TRÁS 914/912"/>
    <n v="143"/>
    <n v="3"/>
    <n v="429"/>
  </r>
  <r>
    <n v="17"/>
    <x v="0"/>
    <x v="7"/>
    <s v="MB120-4 D/T 1618"/>
    <n v="103"/>
    <n v="3"/>
    <n v="309"/>
  </r>
  <r>
    <n v="18"/>
    <x v="0"/>
    <x v="3"/>
    <s v="MB 7104 TRUK S/ FURO"/>
    <n v="150"/>
    <n v="4"/>
    <n v="600"/>
  </r>
  <r>
    <n v="19"/>
    <x v="0"/>
    <x v="3"/>
    <s v="TGR 10-5 TRUK 1113"/>
    <n v="109"/>
    <n v="3"/>
    <n v="327"/>
  </r>
  <r>
    <n v="20"/>
    <x v="0"/>
    <x v="3"/>
    <s v="TRD 20-1 TRUK RODOVIARIO"/>
    <n v="144"/>
    <n v="10"/>
    <n v="1440"/>
  </r>
  <r>
    <n v="21"/>
    <x v="0"/>
    <x v="9"/>
    <s v="CGR30-1 CARRETA C/R610"/>
    <n v="139"/>
    <n v="8"/>
    <n v="1112"/>
  </r>
  <r>
    <n v="22"/>
    <x v="3"/>
    <x v="1"/>
    <s v="V W 30-1 D/T 6.80/6.90/7.90"/>
    <n v="224"/>
    <n v="1"/>
    <n v="224"/>
  </r>
  <r>
    <n v="23"/>
    <x v="3"/>
    <x v="1"/>
    <s v="V W 130-1 TRÁS 14.220"/>
    <n v="209"/>
    <n v="1"/>
    <n v="209"/>
  </r>
  <r>
    <n v="24"/>
    <x v="0"/>
    <x v="7"/>
    <s v="MB290-1 AUX 1214"/>
    <n v="120"/>
    <n v="2"/>
    <n v="240"/>
  </r>
  <r>
    <n v="25"/>
    <x v="0"/>
    <x v="3"/>
    <s v="TID 10-1 TRUK"/>
    <n v="148"/>
    <n v="4"/>
    <n v="592"/>
  </r>
  <r>
    <n v="26"/>
    <x v="0"/>
    <x v="10"/>
    <s v="MB40-9 TRÁS 709"/>
    <n v="49"/>
    <n v="2"/>
    <n v="98"/>
  </r>
  <r>
    <n v="27"/>
    <x v="3"/>
    <x v="1"/>
    <s v="V W 130-2 TRÁS 14.220"/>
    <n v="219"/>
    <n v="1"/>
    <n v="219"/>
  </r>
  <r>
    <n v="28"/>
    <x v="0"/>
    <x v="2"/>
    <s v="MB410-2R TRÁS LPO1113"/>
    <n v="166"/>
    <n v="3"/>
    <n v="498"/>
  </r>
  <r>
    <n v="29"/>
    <x v="0"/>
    <x v="11"/>
    <s v="MB440-3R D/T OF-1620"/>
    <n v="249"/>
    <n v="4"/>
    <n v="996"/>
  </r>
  <r>
    <n v="30"/>
    <x v="0"/>
    <x v="8"/>
    <s v="MB500-4 D/T 814"/>
    <n v="94"/>
    <n v="5"/>
    <n v="470"/>
  </r>
  <r>
    <n v="31"/>
    <x v="0"/>
    <x v="6"/>
    <s v="MB370-3 TRÁS 1313/1513"/>
    <n v="203"/>
    <n v="4"/>
    <n v="812"/>
  </r>
  <r>
    <n v="32"/>
    <x v="3"/>
    <x v="1"/>
    <s v="V W 70-1 D/T 11.130/11.140/12.140"/>
    <n v="219"/>
    <n v="1"/>
    <n v="219"/>
  </r>
  <r>
    <n v="33"/>
    <x v="0"/>
    <x v="8"/>
    <s v="MB480-4 TRÁS 914/912"/>
    <n v="132"/>
    <n v="3"/>
    <n v="396"/>
  </r>
  <r>
    <n v="34"/>
    <x v="0"/>
    <x v="0"/>
    <s v="MB340-2R TRÁS OF-1313"/>
    <n v="219"/>
    <n v="3"/>
    <n v="657"/>
  </r>
  <r>
    <n v="35"/>
    <x v="0"/>
    <x v="9"/>
    <s v="CRN30-1 CARRETA 1ºe3º EIXO1990"/>
    <n v="118"/>
    <n v="5"/>
    <n v="590"/>
  </r>
  <r>
    <n v="36"/>
    <x v="3"/>
    <x v="1"/>
    <s v="V W 110-2 D/T 14.150/14.200/14.220"/>
    <n v="229"/>
    <n v="1"/>
    <n v="229"/>
  </r>
  <r>
    <n v="37"/>
    <x v="0"/>
    <x v="10"/>
    <s v="MB40-8 TRÁS 709"/>
    <n v="56"/>
    <n v="2"/>
    <n v="112"/>
  </r>
  <r>
    <n v="38"/>
    <x v="0"/>
    <x v="10"/>
    <s v="MB30-5 D/T 709"/>
    <n v="60"/>
    <n v="2"/>
    <n v="120"/>
  </r>
  <r>
    <n v="39"/>
    <x v="0"/>
    <x v="7"/>
    <s v="MB420-1 CABINE 1418/1620"/>
    <n v="80"/>
    <n v="2"/>
    <n v="160"/>
  </r>
  <r>
    <n v="40"/>
    <x v="0"/>
    <x v="6"/>
    <s v="MB360-3 D/T 1313"/>
    <n v="151"/>
    <n v="6"/>
    <n v="906"/>
  </r>
  <r>
    <n v="41"/>
    <x v="3"/>
    <x v="1"/>
    <s v="V W 160-2 D/T 16.170/16.220"/>
    <n v="240"/>
    <n v="1"/>
    <n v="240"/>
  </r>
  <r>
    <n v="42"/>
    <x v="0"/>
    <x v="11"/>
    <s v="MB450-1 TRÁS OF-1620"/>
    <n v="269"/>
    <n v="4"/>
    <n v="1076"/>
  </r>
  <r>
    <n v="43"/>
    <x v="0"/>
    <x v="4"/>
    <s v="MB50-5 D/T 1113"/>
    <n v="86"/>
    <n v="4"/>
    <n v="344"/>
  </r>
  <r>
    <n v="44"/>
    <x v="0"/>
    <x v="11"/>
    <s v="MB450-3 TRÁS OF-1620"/>
    <n v="244"/>
    <n v="3"/>
    <n v="732"/>
  </r>
  <r>
    <n v="45"/>
    <x v="3"/>
    <x v="1"/>
    <s v="V W 240-2 D/T 8.140"/>
    <n v="240"/>
    <n v="1"/>
    <n v="240"/>
  </r>
  <r>
    <n v="46"/>
    <x v="0"/>
    <x v="4"/>
    <s v="MB60-1 TRÁS 1113"/>
    <n v="219"/>
    <n v="3"/>
    <n v="657"/>
  </r>
  <r>
    <n v="47"/>
    <x v="0"/>
    <x v="7"/>
    <s v="MB120-2 D/T 1618"/>
    <n v="214"/>
    <n v="2"/>
    <n v="428"/>
  </r>
  <r>
    <n v="48"/>
    <x v="0"/>
    <x v="5"/>
    <s v="MB10-1 D/T 608"/>
    <n v="91"/>
    <n v="3"/>
    <n v="273"/>
  </r>
  <r>
    <n v="49"/>
    <x v="0"/>
    <x v="4"/>
    <s v="MB60-4 TRÁS 1113"/>
    <n v="145"/>
    <n v="4"/>
    <n v="580"/>
  </r>
  <r>
    <n v="50"/>
    <x v="0"/>
    <x v="6"/>
    <s v="MB360-7 D/T 1313"/>
    <n v="71"/>
    <n v="2"/>
    <n v="142"/>
  </r>
  <r>
    <n v="51"/>
    <x v="0"/>
    <x v="10"/>
    <s v="MB30-4 D/T 709"/>
    <n v="74"/>
    <n v="2"/>
    <n v="148"/>
  </r>
  <r>
    <n v="52"/>
    <x v="0"/>
    <x v="12"/>
    <s v="MB240-2 TRÁS OF-1318"/>
    <n v="289"/>
    <n v="2"/>
    <n v="578"/>
  </r>
  <r>
    <n v="53"/>
    <x v="3"/>
    <x v="1"/>
    <s v="V W 240-1 D/T 8.140"/>
    <n v="250"/>
    <n v="1"/>
    <n v="250"/>
  </r>
  <r>
    <n v="54"/>
    <x v="0"/>
    <x v="9"/>
    <s v="MB570-7 TRÁS 1935"/>
    <n v="199"/>
    <n v="4"/>
    <n v="796"/>
  </r>
  <r>
    <n v="55"/>
    <x v="1"/>
    <x v="1"/>
    <s v="MB-2037-1BS D/T ACCELO 7 TON."/>
    <n v="646"/>
    <n v="1"/>
    <n v="646"/>
  </r>
  <r>
    <n v="56"/>
    <x v="1"/>
    <x v="1"/>
    <s v="MB-430-A1 TRÁS.OF.1417 10ºMOLA TRÁS"/>
    <n v="315"/>
    <n v="1"/>
    <n v="315"/>
  </r>
  <r>
    <n v="57"/>
    <x v="0"/>
    <x v="3"/>
    <s v="IMB20-1 TRUK 1513"/>
    <n v="219"/>
    <n v="2"/>
    <n v="438"/>
  </r>
  <r>
    <n v="58"/>
    <x v="0"/>
    <x v="6"/>
    <s v="MB360-6 D/T 1313"/>
    <n v="88"/>
    <n v="3"/>
    <n v="264"/>
  </r>
  <r>
    <n v="59"/>
    <x v="0"/>
    <x v="7"/>
    <s v="MB280-1 TRÁS 1418"/>
    <n v="182"/>
    <n v="2"/>
    <n v="364"/>
  </r>
  <r>
    <n v="60"/>
    <x v="0"/>
    <x v="11"/>
    <s v="MB440-2 D/T OF-1620"/>
    <n v="285"/>
    <n v="2"/>
    <n v="570"/>
  </r>
  <r>
    <n v="61"/>
    <x v="1"/>
    <x v="1"/>
    <s v="MBO-530-2BB D/T 1620 ELETRONIC"/>
    <n v="498"/>
    <n v="1"/>
    <n v="498"/>
  </r>
  <r>
    <n v="62"/>
    <x v="0"/>
    <x v="10"/>
    <s v="MB40-6 TRÁS 709"/>
    <n v="86"/>
    <n v="2"/>
    <n v="172"/>
  </r>
  <r>
    <n v="63"/>
    <x v="1"/>
    <x v="1"/>
    <s v="MB-2038-1BS TRÁS. ACCELO 7 TON."/>
    <n v="697"/>
    <n v="1"/>
    <n v="697"/>
  </r>
  <r>
    <n v="64"/>
    <x v="0"/>
    <x v="11"/>
    <s v="MB440-1 D/T OF-1620"/>
    <n v="300"/>
    <n v="4"/>
    <n v="1200"/>
  </r>
  <r>
    <n v="65"/>
    <x v="0"/>
    <x v="7"/>
    <s v="MB120-1 D/T 1618"/>
    <n v="236"/>
    <n v="2"/>
    <n v="472"/>
  </r>
  <r>
    <n v="66"/>
    <x v="0"/>
    <x v="4"/>
    <s v="MB50-4 D/T 1113"/>
    <n v="95"/>
    <n v="4"/>
    <n v="380"/>
  </r>
  <r>
    <n v="67"/>
    <x v="0"/>
    <x v="10"/>
    <s v="MB40-3 TRÁS 709"/>
    <n v="118"/>
    <n v="3"/>
    <n v="354"/>
  </r>
  <r>
    <n v="68"/>
    <x v="0"/>
    <x v="10"/>
    <s v="MB350-1 AUX TRÁS 709-912"/>
    <n v="117"/>
    <n v="2"/>
    <n v="234"/>
  </r>
  <r>
    <n v="69"/>
    <x v="0"/>
    <x v="3"/>
    <s v="TGR 10-1 TRUK 1113"/>
    <n v="160"/>
    <n v="5"/>
    <n v="800"/>
  </r>
  <r>
    <n v="70"/>
    <x v="3"/>
    <x v="1"/>
    <s v="V W 70-2 D/T 11.130/11.140/12.140"/>
    <n v="217"/>
    <n v="1"/>
    <n v="217"/>
  </r>
  <r>
    <n v="71"/>
    <x v="2"/>
    <x v="1"/>
    <s v="MOLA TRÁS. OF K-VWO/611/06"/>
    <n v="332"/>
    <n v="1"/>
    <n v="332"/>
  </r>
  <r>
    <n v="72"/>
    <x v="0"/>
    <x v="8"/>
    <s v="MB500-1 D/T 814"/>
    <n v="160"/>
    <n v="5"/>
    <n v="800"/>
  </r>
  <r>
    <n v="73"/>
    <x v="1"/>
    <x v="1"/>
    <s v="J-DFX032-FXSB CABINE 1620-1625"/>
    <n v="202"/>
    <n v="3"/>
    <n v="606"/>
  </r>
  <r>
    <n v="74"/>
    <x v="0"/>
    <x v="11"/>
    <s v="MB440-4 D/T OF-1620"/>
    <n v="215"/>
    <n v="3"/>
    <n v="645"/>
  </r>
  <r>
    <n v="75"/>
    <x v="3"/>
    <x v="1"/>
    <s v="V W 20-2 TRÁS 6.80/6.90/7.90"/>
    <n v="179"/>
    <n v="1"/>
    <n v="179"/>
  </r>
  <r>
    <n v="76"/>
    <x v="0"/>
    <x v="4"/>
    <s v="MB50-6 D/T 1113"/>
    <n v="75"/>
    <n v="3"/>
    <n v="225"/>
  </r>
  <r>
    <n v="77"/>
    <x v="0"/>
    <x v="4"/>
    <s v="MB110-1 CABINE 1113"/>
    <n v="40"/>
    <n v="2"/>
    <n v="80"/>
  </r>
  <r>
    <n v="78"/>
    <x v="0"/>
    <x v="8"/>
    <s v="MB480-2 TRÁS 914/912"/>
    <n v="191"/>
    <n v="3"/>
    <n v="573"/>
  </r>
  <r>
    <n v="79"/>
    <x v="0"/>
    <x v="6"/>
    <s v="MB360-1 D/T 1313"/>
    <n v="202"/>
    <n v="4"/>
    <n v="808"/>
  </r>
  <r>
    <n v="80"/>
    <x v="0"/>
    <x v="12"/>
    <s v="MB240-3 TRÁS OF-1318"/>
    <n v="219"/>
    <n v="2"/>
    <n v="438"/>
  </r>
  <r>
    <n v="81"/>
    <x v="0"/>
    <x v="10"/>
    <s v="MB40-1 TRÁS 709"/>
    <n v="165"/>
    <n v="3"/>
    <n v="495"/>
  </r>
  <r>
    <n v="82"/>
    <x v="0"/>
    <x v="0"/>
    <s v="MB340-2 TRÁS OF-1313"/>
    <n v="239"/>
    <n v="3"/>
    <n v="717"/>
  </r>
  <r>
    <n v="83"/>
    <x v="1"/>
    <x v="1"/>
    <s v="MBO-530-4BB D/T 1620 ELETRONIC"/>
    <n v="465"/>
    <n v="1"/>
    <n v="465"/>
  </r>
  <r>
    <n v="84"/>
    <x v="0"/>
    <x v="11"/>
    <s v="MB450-2R TRÁS OF-1620"/>
    <n v="276"/>
    <n v="4"/>
    <n v="1104"/>
  </r>
  <r>
    <n v="85"/>
    <x v="2"/>
    <x v="1"/>
    <s v="K-VWO/630/01-7/100-8/140 DIANT."/>
    <n v="530"/>
    <n v="2"/>
    <n v="1060"/>
  </r>
  <r>
    <n v="86"/>
    <x v="0"/>
    <x v="0"/>
    <s v="MB330-2R D/T OF-1313"/>
    <n v="199"/>
    <n v="4"/>
    <n v="796"/>
  </r>
  <r>
    <n v="87"/>
    <x v="0"/>
    <x v="0"/>
    <s v="MB330-2 D/T OF-1313"/>
    <n v="225"/>
    <n v="3"/>
    <n v="675"/>
  </r>
  <r>
    <n v="88"/>
    <x v="1"/>
    <x v="1"/>
    <s v="MB-2038-2 TRÁS. ACCELO 7 TON."/>
    <n v="534"/>
    <n v="1"/>
    <n v="534"/>
  </r>
  <r>
    <n v="89"/>
    <x v="3"/>
    <x v="1"/>
    <s v="V W 90-1 AUX 11.130/13.130"/>
    <n v="89"/>
    <n v="1"/>
    <n v="89"/>
  </r>
  <r>
    <n v="90"/>
    <x v="0"/>
    <x v="4"/>
    <s v="MB50-2 D/T 1113"/>
    <n v="140"/>
    <n v="4"/>
    <n v="560"/>
  </r>
  <r>
    <n v="91"/>
    <x v="0"/>
    <x v="5"/>
    <s v="MB10-2 D/T 608"/>
    <n v="82"/>
    <n v="4"/>
    <n v="328"/>
  </r>
  <r>
    <n v="92"/>
    <x v="0"/>
    <x v="7"/>
    <s v="MB130-2 TRÁS 1620"/>
    <n v="189"/>
    <n v="2"/>
    <n v="378"/>
  </r>
  <r>
    <n v="93"/>
    <x v="0"/>
    <x v="9"/>
    <s v="CIMP10-1 CARRETA IMPERIAL"/>
    <n v="139"/>
    <n v="5"/>
    <n v="695"/>
  </r>
  <r>
    <n v="94"/>
    <x v="2"/>
    <x v="1"/>
    <s v="K-VWO/611/06 TRAS."/>
    <n v="227"/>
    <n v="1"/>
    <n v="227"/>
  </r>
  <r>
    <n v="95"/>
    <x v="0"/>
    <x v="4"/>
    <s v="MB50-7 D/T 1113"/>
    <n v="52"/>
    <n v="2"/>
    <n v="104"/>
  </r>
  <r>
    <n v="96"/>
    <x v="0"/>
    <x v="3"/>
    <s v="TRN 20-6 TRUK RANDON"/>
    <n v="105"/>
    <n v="3"/>
    <n v="315"/>
  </r>
  <r>
    <n v="97"/>
    <x v="0"/>
    <x v="13"/>
    <s v="MB270-1 D/T 1714/1718"/>
    <n v="239"/>
    <n v="2"/>
    <n v="478"/>
  </r>
  <r>
    <n v="98"/>
    <x v="0"/>
    <x v="10"/>
    <s v="MB30-3 D/T 709"/>
    <n v="89"/>
    <n v="2"/>
    <n v="178"/>
  </r>
  <r>
    <n v="99"/>
    <x v="0"/>
    <x v="8"/>
    <s v="MB480-2R TRÁS 914/912"/>
    <n v="159"/>
    <n v="8"/>
    <n v="1272"/>
  </r>
  <r>
    <n v="100"/>
    <x v="0"/>
    <x v="5"/>
    <s v="MB20-1 TRÁS 608"/>
    <n v="140"/>
    <n v="3"/>
    <n v="420"/>
  </r>
  <r>
    <n v="101"/>
    <x v="0"/>
    <x v="10"/>
    <s v="MB40-4 TRÁS 709"/>
    <n v="99"/>
    <n v="4"/>
    <n v="396"/>
  </r>
  <r>
    <n v="102"/>
    <x v="0"/>
    <x v="3"/>
    <s v="TRN 20-1 TRUK RANDON"/>
    <n v="155"/>
    <n v="5"/>
    <n v="775"/>
  </r>
  <r>
    <n v="103"/>
    <x v="0"/>
    <x v="10"/>
    <s v="MB30-1 D/T 709"/>
    <n v="119"/>
    <n v="3"/>
    <n v="357"/>
  </r>
  <r>
    <n v="104"/>
    <x v="0"/>
    <x v="7"/>
    <s v="MB130-1 TRÁS 1620"/>
    <n v="218"/>
    <n v="2"/>
    <n v="436"/>
  </r>
  <r>
    <n v="105"/>
    <x v="0"/>
    <x v="10"/>
    <s v="MB40-5 TRÁS 709"/>
    <n v="95"/>
    <n v="2"/>
    <n v="190"/>
  </r>
  <r>
    <n v="106"/>
    <x v="0"/>
    <x v="0"/>
    <s v="MB330-1 D/T OF-1313"/>
    <n v="235"/>
    <n v="4"/>
    <n v="940"/>
  </r>
  <r>
    <n v="107"/>
    <x v="0"/>
    <x v="10"/>
    <s v="MB40-8E TRÁS 709"/>
    <n v="55"/>
    <n v="2"/>
    <n v="110"/>
  </r>
  <r>
    <n v="108"/>
    <x v="0"/>
    <x v="13"/>
    <s v="MB270-2 D/T 1714/1718"/>
    <n v="229"/>
    <n v="3"/>
    <n v="687"/>
  </r>
  <r>
    <n v="109"/>
    <x v="1"/>
    <x v="1"/>
    <s v="K-RA/1449-01 MOLA MEST TRUK 1620"/>
    <n v="168"/>
    <n v="6"/>
    <n v="1008"/>
  </r>
  <r>
    <n v="110"/>
    <x v="0"/>
    <x v="3"/>
    <s v="TID 20-1 TRUK IDEROL"/>
    <n v="151"/>
    <n v="4"/>
    <n v="604"/>
  </r>
  <r>
    <n v="111"/>
    <x v="0"/>
    <x v="6"/>
    <s v="MB370-1 TRÁS 1313/1513"/>
    <n v="302"/>
    <n v="2"/>
    <n v="604"/>
  </r>
  <r>
    <n v="112"/>
    <x v="0"/>
    <x v="6"/>
    <s v="MB360-4 D/T 1313"/>
    <n v="129"/>
    <n v="4"/>
    <n v="516"/>
  </r>
  <r>
    <n v="113"/>
    <x v="1"/>
    <x v="1"/>
    <s v="MBO-530-3BB D/T 1620 ELETRONIC"/>
    <n v="465"/>
    <n v="1"/>
    <n v="465"/>
  </r>
  <r>
    <n v="114"/>
    <x v="0"/>
    <x v="10"/>
    <s v="MB30-2 D/T 709"/>
    <n v="112"/>
    <n v="4"/>
    <n v="448"/>
  </r>
  <r>
    <n v="115"/>
    <x v="0"/>
    <x v="2"/>
    <s v="MB410-2 TRÁS LPO1113"/>
    <n v="189"/>
    <n v="2"/>
    <n v="378"/>
  </r>
  <r>
    <n v="116"/>
    <x v="0"/>
    <x v="6"/>
    <s v="MB360-5 D/T 1313"/>
    <n v="104"/>
    <n v="4"/>
    <n v="416"/>
  </r>
  <r>
    <n v="117"/>
    <x v="0"/>
    <x v="9"/>
    <s v="CRN10-1 CARRETA"/>
    <n v="128"/>
    <n v="5"/>
    <n v="640"/>
  </r>
  <r>
    <n v="118"/>
    <x v="0"/>
    <x v="7"/>
    <s v="MB280-4 TRÁS 1418"/>
    <n v="118"/>
    <n v="2"/>
    <n v="236"/>
  </r>
  <r>
    <n v="119"/>
    <x v="0"/>
    <x v="5"/>
    <s v="MB20-4 TRÁS 608"/>
    <n v="91"/>
    <n v="2"/>
    <n v="182"/>
  </r>
  <r>
    <n v="120"/>
    <x v="3"/>
    <x v="1"/>
    <s v="V W 30-2 D/T 6.80/6.90/7.90"/>
    <n v="215"/>
    <n v="1"/>
    <n v="215"/>
  </r>
  <r>
    <n v="121"/>
    <x v="0"/>
    <x v="8"/>
    <s v="MB500-2 D/T 814"/>
    <n v="151"/>
    <n v="3"/>
    <n v="453"/>
  </r>
  <r>
    <n v="122"/>
    <x v="1"/>
    <x v="1"/>
    <s v="MBO-530-1BB D/T 1620 ELETRONIC"/>
    <n v="524"/>
    <n v="1"/>
    <n v="524"/>
  </r>
  <r>
    <n v="123"/>
    <x v="0"/>
    <x v="6"/>
    <s v="MB370-2 TRÁS 1313/1513"/>
    <n v="281"/>
    <n v="2"/>
    <n v="562"/>
  </r>
  <r>
    <n v="124"/>
    <x v="0"/>
    <x v="4"/>
    <s v="MB 820-1 CABINE L-1113( fexo)"/>
    <n v="150"/>
    <n v="2"/>
    <n v="300"/>
  </r>
  <r>
    <n v="125"/>
    <x v="0"/>
    <x v="5"/>
    <s v="MB20-2 TRÁS 608"/>
    <n v="133"/>
    <n v="4"/>
    <n v="532"/>
  </r>
  <r>
    <n v="126"/>
    <x v="3"/>
    <x v="1"/>
    <s v="V W 120-2 TRÁS 14.150"/>
    <n v="165"/>
    <n v="0"/>
    <n v="0"/>
  </r>
  <r>
    <n v="127"/>
    <x v="0"/>
    <x v="4"/>
    <s v="MB50-9 D/T 1113"/>
    <n v="34"/>
    <n v="1"/>
    <n v="34"/>
  </r>
  <r>
    <n v="128"/>
    <x v="0"/>
    <x v="3"/>
    <s v="IMB10-1 TRUK 1620"/>
    <n v="139"/>
    <n v="4"/>
    <n v="556"/>
  </r>
  <r>
    <n v="129"/>
    <x v="0"/>
    <x v="7"/>
    <s v="MB280-2 TRÁS 1418"/>
    <n v="168"/>
    <n v="2"/>
    <n v="336"/>
  </r>
  <r>
    <n v="130"/>
    <x v="0"/>
    <x v="5"/>
    <s v="MB10-3 D/T 608"/>
    <n v="65"/>
    <n v="3"/>
    <n v="195"/>
  </r>
  <r>
    <n v="131"/>
    <x v="0"/>
    <x v="12"/>
    <s v="MB240-1 TRÁS OF-1318"/>
    <n v="310"/>
    <n v="2"/>
    <n v="620"/>
  </r>
  <r>
    <n v="132"/>
    <x v="3"/>
    <x v="1"/>
    <s v="V W 110-1 D/T 14.150/14.200"/>
    <n v="240"/>
    <n v="1"/>
    <n v="240"/>
  </r>
  <r>
    <n v="133"/>
    <x v="0"/>
    <x v="10"/>
    <s v="MB40-2 TRÁS 709"/>
    <n v="152"/>
    <n v="2"/>
    <n v="304"/>
  </r>
  <r>
    <n v="134"/>
    <x v="0"/>
    <x v="10"/>
    <s v="MB350-2 AUX TRÁS 709-912"/>
    <n v="91"/>
    <n v="2"/>
    <n v="182"/>
  </r>
  <r>
    <n v="135"/>
    <x v="0"/>
    <x v="6"/>
    <s v="MB360-2 D/T 1313"/>
    <n v="195"/>
    <n v="4"/>
    <n v="780"/>
  </r>
  <r>
    <n v="136"/>
    <x v="0"/>
    <x v="4"/>
    <s v="MB50-3 D/T 1113"/>
    <n v="124"/>
    <n v="4"/>
    <n v="496"/>
  </r>
  <r>
    <n v="137"/>
    <x v="0"/>
    <x v="4"/>
    <s v="MB60-5 TRÁS 1113"/>
    <n v="126"/>
    <n v="3"/>
    <n v="378"/>
  </r>
  <r>
    <n v="138"/>
    <x v="0"/>
    <x v="8"/>
    <s v="MB480-8 TRÁS 914/912"/>
    <n v="56"/>
    <n v="2"/>
    <n v="112"/>
  </r>
  <r>
    <n v="139"/>
    <x v="0"/>
    <x v="0"/>
    <s v="MB330-3 D/T OF-1313"/>
    <n v="180"/>
    <n v="3"/>
    <n v="540"/>
  </r>
  <r>
    <n v="140"/>
    <x v="2"/>
    <x v="1"/>
    <s v="K-VWO/630/02-7/100-8/140 DIANT."/>
    <n v="463"/>
    <n v="1"/>
    <n v="463"/>
  </r>
  <r>
    <n v="141"/>
    <x v="0"/>
    <x v="8"/>
    <s v="MB490-1 D/T 912"/>
    <n v="115"/>
    <n v="2"/>
    <n v="230"/>
  </r>
  <r>
    <n v="142"/>
    <x v="0"/>
    <x v="11"/>
    <s v="MB440-3 D/T OF-1620"/>
    <n v="267"/>
    <n v="4"/>
    <n v="1068"/>
  </r>
  <r>
    <n v="143"/>
    <x v="0"/>
    <x v="9"/>
    <s v="CRN50-1 CARRETA C/RETO 1993"/>
    <n v="139"/>
    <n v="6"/>
    <n v="834"/>
  </r>
  <r>
    <n v="144"/>
    <x v="0"/>
    <x v="6"/>
    <s v="MB360-9 D/T 1313"/>
    <n v="36"/>
    <n v="2"/>
    <n v="72"/>
  </r>
  <r>
    <n v="145"/>
    <x v="0"/>
    <x v="6"/>
    <s v="MB370-4 TRÁS 1313/1513"/>
    <n v="171"/>
    <n v="3"/>
    <n v="513"/>
  </r>
  <r>
    <n v="146"/>
    <x v="0"/>
    <x v="3"/>
    <s v="TRN 20-4 TRUK RANDON"/>
    <n v="130"/>
    <n v="3"/>
    <n v="390"/>
  </r>
  <r>
    <n v="147"/>
    <x v="3"/>
    <x v="1"/>
    <s v="V W 40-1 TRÁS 7.100/8.140"/>
    <n v="185"/>
    <n v="1"/>
    <n v="185"/>
  </r>
  <r>
    <n v="148"/>
    <x v="0"/>
    <x v="8"/>
    <s v="MB500-3 D/T 814"/>
    <n v="114"/>
    <n v="5"/>
    <n v="570"/>
  </r>
  <r>
    <n v="149"/>
    <x v="0"/>
    <x v="8"/>
    <s v="MB500-2R D/T814"/>
    <n v="130"/>
    <n v="4"/>
    <n v="520"/>
  </r>
  <r>
    <n v="150"/>
    <x v="0"/>
    <x v="11"/>
    <s v="MB450-2 TRÁS OF-1620"/>
    <n v="249"/>
    <n v="2"/>
    <n v="498"/>
  </r>
  <r>
    <n v="151"/>
    <x v="3"/>
    <x v="1"/>
    <s v="TVW 20-1 truk 23.220"/>
    <n v="155"/>
    <n v="2"/>
    <n v="310"/>
  </r>
  <r>
    <n v="152"/>
    <x v="0"/>
    <x v="8"/>
    <s v="MB480-1 TRÁS 914/912"/>
    <n v="201"/>
    <n v="3"/>
    <n v="603"/>
  </r>
  <r>
    <n v="153"/>
    <x v="3"/>
    <x v="1"/>
    <s v="V W 20-1 TRÁS 6.80/6.90/7.90"/>
    <n v="189"/>
    <n v="1"/>
    <n v="189"/>
  </r>
  <r>
    <n v="154"/>
    <x v="3"/>
    <x v="1"/>
    <s v="V W 40-2 TRÁS 7.100/8.140"/>
    <n v="169"/>
    <n v="1"/>
    <n v="169"/>
  </r>
  <r>
    <n v="155"/>
    <x v="0"/>
    <x v="0"/>
    <s v="MB340-1 TRÁS OF-1313"/>
    <n v="260"/>
    <n v="5"/>
    <n v="1300"/>
  </r>
  <r>
    <n v="156"/>
    <x v="0"/>
    <x v="4"/>
    <s v="MB60-2 TRÁS 1113"/>
    <n v="209"/>
    <n v="6"/>
    <n v="1254"/>
  </r>
  <r>
    <n v="157"/>
    <x v="2"/>
    <x v="1"/>
    <s v="K-VWO/654/02V-VW-8.150 DIANT."/>
    <n v="513"/>
    <n v="1"/>
    <n v="513"/>
  </r>
  <r>
    <n v="158"/>
    <x v="2"/>
    <x v="1"/>
    <s v="K-VWO/654/01BS-VW-8.150 DIANT."/>
    <n v="564"/>
    <n v="2"/>
    <n v="1128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216">
  <r>
    <x v="0"/>
    <x v="0"/>
    <x v="0"/>
  </r>
  <r>
    <x v="1"/>
    <x v="1"/>
    <x v="0"/>
  </r>
  <r>
    <x v="2"/>
    <x v="2"/>
    <x v="0"/>
  </r>
  <r>
    <x v="3"/>
    <x v="2"/>
    <x v="0"/>
  </r>
  <r>
    <x v="4"/>
    <x v="2"/>
    <x v="0"/>
  </r>
  <r>
    <x v="5"/>
    <x v="2"/>
    <x v="0"/>
  </r>
  <r>
    <x v="6"/>
    <x v="2"/>
    <x v="0"/>
  </r>
  <r>
    <x v="7"/>
    <x v="3"/>
    <x v="0"/>
  </r>
  <r>
    <x v="8"/>
    <x v="1"/>
    <x v="0"/>
  </r>
  <r>
    <x v="8"/>
    <x v="1"/>
    <x v="0"/>
  </r>
  <r>
    <x v="9"/>
    <x v="4"/>
    <x v="0"/>
  </r>
  <r>
    <x v="9"/>
    <x v="2"/>
    <x v="0"/>
  </r>
  <r>
    <x v="10"/>
    <x v="1"/>
    <x v="0"/>
  </r>
  <r>
    <x v="11"/>
    <x v="5"/>
    <x v="0"/>
  </r>
  <r>
    <x v="12"/>
    <x v="6"/>
    <x v="0"/>
  </r>
  <r>
    <x v="13"/>
    <x v="1"/>
    <x v="0"/>
  </r>
  <r>
    <x v="14"/>
    <x v="1"/>
    <x v="0"/>
  </r>
  <r>
    <x v="15"/>
    <x v="7"/>
    <x v="0"/>
  </r>
  <r>
    <x v="16"/>
    <x v="8"/>
    <x v="0"/>
  </r>
  <r>
    <x v="17"/>
    <x v="8"/>
    <x v="0"/>
  </r>
  <r>
    <x v="18"/>
    <x v="9"/>
    <x v="0"/>
  </r>
  <r>
    <x v="19"/>
    <x v="10"/>
    <x v="0"/>
  </r>
  <r>
    <x v="20"/>
    <x v="8"/>
    <x v="0"/>
  </r>
  <r>
    <x v="21"/>
    <x v="11"/>
    <x v="0"/>
  </r>
  <r>
    <x v="22"/>
    <x v="12"/>
    <x v="0"/>
  </r>
  <r>
    <x v="23"/>
    <x v="11"/>
    <x v="0"/>
  </r>
  <r>
    <x v="24"/>
    <x v="11"/>
    <x v="0"/>
  </r>
  <r>
    <x v="25"/>
    <x v="5"/>
    <x v="0"/>
  </r>
  <r>
    <x v="26"/>
    <x v="13"/>
    <x v="0"/>
  </r>
  <r>
    <x v="27"/>
    <x v="9"/>
    <x v="0"/>
  </r>
  <r>
    <x v="28"/>
    <x v="14"/>
    <x v="0"/>
  </r>
  <r>
    <x v="29"/>
    <x v="0"/>
    <x v="0"/>
  </r>
  <r>
    <x v="30"/>
    <x v="7"/>
    <x v="0"/>
  </r>
  <r>
    <x v="31"/>
    <x v="15"/>
    <x v="0"/>
  </r>
  <r>
    <x v="32"/>
    <x v="9"/>
    <x v="0"/>
  </r>
  <r>
    <x v="33"/>
    <x v="11"/>
    <x v="0"/>
  </r>
  <r>
    <x v="34"/>
    <x v="1"/>
    <x v="0"/>
  </r>
  <r>
    <x v="35"/>
    <x v="1"/>
    <x v="0"/>
  </r>
  <r>
    <x v="36"/>
    <x v="4"/>
    <x v="0"/>
  </r>
  <r>
    <x v="37"/>
    <x v="12"/>
    <x v="0"/>
  </r>
  <r>
    <x v="38"/>
    <x v="7"/>
    <x v="0"/>
  </r>
  <r>
    <x v="39"/>
    <x v="15"/>
    <x v="0"/>
  </r>
  <r>
    <x v="40"/>
    <x v="15"/>
    <x v="0"/>
  </r>
  <r>
    <x v="41"/>
    <x v="7"/>
    <x v="0"/>
  </r>
  <r>
    <x v="42"/>
    <x v="16"/>
    <x v="0"/>
  </r>
  <r>
    <x v="43"/>
    <x v="2"/>
    <x v="0"/>
  </r>
  <r>
    <x v="44"/>
    <x v="3"/>
    <x v="0"/>
  </r>
  <r>
    <x v="45"/>
    <x v="2"/>
    <x v="0"/>
  </r>
  <r>
    <x v="46"/>
    <x v="15"/>
    <x v="0"/>
  </r>
  <r>
    <x v="47"/>
    <x v="9"/>
    <x v="0"/>
  </r>
  <r>
    <x v="48"/>
    <x v="9"/>
    <x v="0"/>
  </r>
  <r>
    <x v="49"/>
    <x v="9"/>
    <x v="0"/>
  </r>
  <r>
    <x v="50"/>
    <x v="11"/>
    <x v="0"/>
  </r>
  <r>
    <x v="51"/>
    <x v="5"/>
    <x v="0"/>
  </r>
  <r>
    <x v="0"/>
    <x v="2"/>
    <x v="1"/>
  </r>
  <r>
    <x v="1"/>
    <x v="17"/>
    <x v="1"/>
  </r>
  <r>
    <x v="2"/>
    <x v="0"/>
    <x v="1"/>
  </r>
  <r>
    <x v="3"/>
    <x v="4"/>
    <x v="1"/>
  </r>
  <r>
    <x v="4"/>
    <x v="0"/>
    <x v="1"/>
  </r>
  <r>
    <x v="5"/>
    <x v="11"/>
    <x v="1"/>
  </r>
  <r>
    <x v="6"/>
    <x v="7"/>
    <x v="1"/>
  </r>
  <r>
    <x v="7"/>
    <x v="2"/>
    <x v="1"/>
  </r>
  <r>
    <x v="8"/>
    <x v="18"/>
    <x v="1"/>
  </r>
  <r>
    <x v="8"/>
    <x v="8"/>
    <x v="1"/>
  </r>
  <r>
    <x v="9"/>
    <x v="17"/>
    <x v="1"/>
  </r>
  <r>
    <x v="9"/>
    <x v="8"/>
    <x v="1"/>
  </r>
  <r>
    <x v="10"/>
    <x v="3"/>
    <x v="1"/>
  </r>
  <r>
    <x v="11"/>
    <x v="1"/>
    <x v="1"/>
  </r>
  <r>
    <x v="12"/>
    <x v="9"/>
    <x v="1"/>
  </r>
  <r>
    <x v="13"/>
    <x v="4"/>
    <x v="1"/>
  </r>
  <r>
    <x v="14"/>
    <x v="9"/>
    <x v="1"/>
  </r>
  <r>
    <x v="15"/>
    <x v="3"/>
    <x v="1"/>
  </r>
  <r>
    <x v="16"/>
    <x v="3"/>
    <x v="1"/>
  </r>
  <r>
    <x v="17"/>
    <x v="15"/>
    <x v="1"/>
  </r>
  <r>
    <x v="18"/>
    <x v="6"/>
    <x v="1"/>
  </r>
  <r>
    <x v="19"/>
    <x v="1"/>
    <x v="1"/>
  </r>
  <r>
    <x v="20"/>
    <x v="7"/>
    <x v="1"/>
  </r>
  <r>
    <x v="21"/>
    <x v="6"/>
    <x v="1"/>
  </r>
  <r>
    <x v="22"/>
    <x v="9"/>
    <x v="1"/>
  </r>
  <r>
    <x v="23"/>
    <x v="12"/>
    <x v="1"/>
  </r>
  <r>
    <x v="24"/>
    <x v="2"/>
    <x v="1"/>
  </r>
  <r>
    <x v="25"/>
    <x v="7"/>
    <x v="1"/>
  </r>
  <r>
    <x v="26"/>
    <x v="19"/>
    <x v="1"/>
  </r>
  <r>
    <x v="27"/>
    <x v="10"/>
    <x v="1"/>
  </r>
  <r>
    <x v="28"/>
    <x v="10"/>
    <x v="1"/>
  </r>
  <r>
    <x v="29"/>
    <x v="8"/>
    <x v="1"/>
  </r>
  <r>
    <x v="30"/>
    <x v="9"/>
    <x v="1"/>
  </r>
  <r>
    <x v="31"/>
    <x v="9"/>
    <x v="1"/>
  </r>
  <r>
    <x v="32"/>
    <x v="20"/>
    <x v="1"/>
  </r>
  <r>
    <x v="33"/>
    <x v="4"/>
    <x v="1"/>
  </r>
  <r>
    <x v="34"/>
    <x v="21"/>
    <x v="1"/>
  </r>
  <r>
    <x v="35"/>
    <x v="15"/>
    <x v="1"/>
  </r>
  <r>
    <x v="36"/>
    <x v="2"/>
    <x v="1"/>
  </r>
  <r>
    <x v="37"/>
    <x v="22"/>
    <x v="1"/>
  </r>
  <r>
    <x v="38"/>
    <x v="1"/>
    <x v="1"/>
  </r>
  <r>
    <x v="39"/>
    <x v="3"/>
    <x v="1"/>
  </r>
  <r>
    <x v="40"/>
    <x v="6"/>
    <x v="1"/>
  </r>
  <r>
    <x v="41"/>
    <x v="23"/>
    <x v="1"/>
  </r>
  <r>
    <x v="42"/>
    <x v="23"/>
    <x v="1"/>
  </r>
  <r>
    <x v="43"/>
    <x v="15"/>
    <x v="1"/>
  </r>
  <r>
    <x v="44"/>
    <x v="2"/>
    <x v="1"/>
  </r>
  <r>
    <x v="45"/>
    <x v="16"/>
    <x v="1"/>
  </r>
  <r>
    <x v="46"/>
    <x v="8"/>
    <x v="1"/>
  </r>
  <r>
    <x v="47"/>
    <x v="8"/>
    <x v="1"/>
  </r>
  <r>
    <x v="48"/>
    <x v="2"/>
    <x v="1"/>
  </r>
  <r>
    <x v="49"/>
    <x v="12"/>
    <x v="1"/>
  </r>
  <r>
    <x v="50"/>
    <x v="8"/>
    <x v="1"/>
  </r>
  <r>
    <x v="51"/>
    <x v="3"/>
    <x v="1"/>
  </r>
  <r>
    <x v="0"/>
    <x v="12"/>
    <x v="2"/>
  </r>
  <r>
    <x v="1"/>
    <x v="5"/>
    <x v="2"/>
  </r>
  <r>
    <x v="2"/>
    <x v="24"/>
    <x v="2"/>
  </r>
  <r>
    <x v="3"/>
    <x v="8"/>
    <x v="2"/>
  </r>
  <r>
    <x v="4"/>
    <x v="4"/>
    <x v="2"/>
  </r>
  <r>
    <x v="5"/>
    <x v="25"/>
    <x v="2"/>
  </r>
  <r>
    <x v="6"/>
    <x v="18"/>
    <x v="2"/>
  </r>
  <r>
    <x v="7"/>
    <x v="18"/>
    <x v="2"/>
  </r>
  <r>
    <x v="8"/>
    <x v="12"/>
    <x v="2"/>
  </r>
  <r>
    <x v="8"/>
    <x v="15"/>
    <x v="2"/>
  </r>
  <r>
    <x v="9"/>
    <x v="3"/>
    <x v="2"/>
  </r>
  <r>
    <x v="9"/>
    <x v="7"/>
    <x v="2"/>
  </r>
  <r>
    <x v="10"/>
    <x v="15"/>
    <x v="2"/>
  </r>
  <r>
    <x v="11"/>
    <x v="6"/>
    <x v="2"/>
  </r>
  <r>
    <x v="12"/>
    <x v="4"/>
    <x v="2"/>
  </r>
  <r>
    <x v="13"/>
    <x v="8"/>
    <x v="2"/>
  </r>
  <r>
    <x v="14"/>
    <x v="3"/>
    <x v="2"/>
  </r>
  <r>
    <x v="15"/>
    <x v="2"/>
    <x v="2"/>
  </r>
  <r>
    <x v="16"/>
    <x v="5"/>
    <x v="2"/>
  </r>
  <r>
    <x v="17"/>
    <x v="6"/>
    <x v="2"/>
  </r>
  <r>
    <x v="18"/>
    <x v="26"/>
    <x v="2"/>
  </r>
  <r>
    <x v="19"/>
    <x v="8"/>
    <x v="2"/>
  </r>
  <r>
    <x v="20"/>
    <x v="13"/>
    <x v="2"/>
  </r>
  <r>
    <x v="21"/>
    <x v="8"/>
    <x v="2"/>
  </r>
  <r>
    <x v="22"/>
    <x v="27"/>
    <x v="2"/>
  </r>
  <r>
    <x v="23"/>
    <x v="10"/>
    <x v="2"/>
  </r>
  <r>
    <x v="24"/>
    <x v="6"/>
    <x v="2"/>
  </r>
  <r>
    <x v="25"/>
    <x v="12"/>
    <x v="2"/>
  </r>
  <r>
    <x v="26"/>
    <x v="28"/>
    <x v="2"/>
  </r>
  <r>
    <x v="27"/>
    <x v="6"/>
    <x v="2"/>
  </r>
  <r>
    <x v="28"/>
    <x v="11"/>
    <x v="2"/>
  </r>
  <r>
    <x v="29"/>
    <x v="5"/>
    <x v="2"/>
  </r>
  <r>
    <x v="30"/>
    <x v="3"/>
    <x v="2"/>
  </r>
  <r>
    <x v="31"/>
    <x v="12"/>
    <x v="2"/>
  </r>
  <r>
    <x v="32"/>
    <x v="6"/>
    <x v="2"/>
  </r>
  <r>
    <x v="33"/>
    <x v="7"/>
    <x v="2"/>
  </r>
  <r>
    <x v="34"/>
    <x v="15"/>
    <x v="2"/>
  </r>
  <r>
    <x v="35"/>
    <x v="10"/>
    <x v="2"/>
  </r>
  <r>
    <x v="36"/>
    <x v="3"/>
    <x v="2"/>
  </r>
  <r>
    <x v="37"/>
    <x v="6"/>
    <x v="2"/>
  </r>
  <r>
    <x v="38"/>
    <x v="8"/>
    <x v="2"/>
  </r>
  <r>
    <x v="39"/>
    <x v="2"/>
    <x v="2"/>
  </r>
  <r>
    <x v="40"/>
    <x v="21"/>
    <x v="2"/>
  </r>
  <r>
    <x v="41"/>
    <x v="3"/>
    <x v="2"/>
  </r>
  <r>
    <x v="42"/>
    <x v="5"/>
    <x v="2"/>
  </r>
  <r>
    <x v="43"/>
    <x v="12"/>
    <x v="2"/>
  </r>
  <r>
    <x v="44"/>
    <x v="9"/>
    <x v="2"/>
  </r>
  <r>
    <x v="45"/>
    <x v="9"/>
    <x v="2"/>
  </r>
  <r>
    <x v="46"/>
    <x v="29"/>
    <x v="2"/>
  </r>
  <r>
    <x v="47"/>
    <x v="12"/>
    <x v="2"/>
  </r>
  <r>
    <x v="48"/>
    <x v="11"/>
    <x v="2"/>
  </r>
  <r>
    <x v="49"/>
    <x v="3"/>
    <x v="2"/>
  </r>
  <r>
    <x v="50"/>
    <x v="9"/>
    <x v="2"/>
  </r>
  <r>
    <x v="51"/>
    <x v="15"/>
    <x v="2"/>
  </r>
  <r>
    <x v="0"/>
    <x v="7"/>
    <x v="3"/>
  </r>
  <r>
    <x v="1"/>
    <x v="30"/>
    <x v="3"/>
  </r>
  <r>
    <x v="2"/>
    <x v="18"/>
    <x v="3"/>
  </r>
  <r>
    <x v="3"/>
    <x v="14"/>
    <x v="3"/>
  </r>
  <r>
    <x v="4"/>
    <x v="12"/>
    <x v="3"/>
  </r>
  <r>
    <x v="5"/>
    <x v="1"/>
    <x v="3"/>
  </r>
  <r>
    <x v="6"/>
    <x v="1"/>
    <x v="3"/>
  </r>
  <r>
    <x v="7"/>
    <x v="5"/>
    <x v="3"/>
  </r>
  <r>
    <x v="8"/>
    <x v="3"/>
    <x v="3"/>
  </r>
  <r>
    <x v="8"/>
    <x v="12"/>
    <x v="3"/>
  </r>
  <r>
    <x v="9"/>
    <x v="18"/>
    <x v="3"/>
  </r>
  <r>
    <x v="9"/>
    <x v="1"/>
    <x v="3"/>
  </r>
  <r>
    <x v="10"/>
    <x v="4"/>
    <x v="3"/>
  </r>
  <r>
    <x v="11"/>
    <x v="3"/>
    <x v="3"/>
  </r>
  <r>
    <x v="12"/>
    <x v="15"/>
    <x v="3"/>
  </r>
  <r>
    <x v="13"/>
    <x v="15"/>
    <x v="3"/>
  </r>
  <r>
    <x v="14"/>
    <x v="8"/>
    <x v="3"/>
  </r>
  <r>
    <x v="15"/>
    <x v="8"/>
    <x v="3"/>
  </r>
  <r>
    <x v="16"/>
    <x v="30"/>
    <x v="3"/>
  </r>
  <r>
    <x v="17"/>
    <x v="5"/>
    <x v="3"/>
  </r>
  <r>
    <x v="18"/>
    <x v="31"/>
    <x v="3"/>
  </r>
  <r>
    <x v="19"/>
    <x v="7"/>
    <x v="3"/>
  </r>
  <r>
    <x v="20"/>
    <x v="1"/>
    <x v="3"/>
  </r>
  <r>
    <x v="21"/>
    <x v="13"/>
    <x v="3"/>
  </r>
  <r>
    <x v="22"/>
    <x v="4"/>
    <x v="3"/>
  </r>
  <r>
    <x v="23"/>
    <x v="15"/>
    <x v="3"/>
  </r>
  <r>
    <x v="24"/>
    <x v="16"/>
    <x v="3"/>
  </r>
  <r>
    <x v="25"/>
    <x v="15"/>
    <x v="3"/>
  </r>
  <r>
    <x v="26"/>
    <x v="6"/>
    <x v="3"/>
  </r>
  <r>
    <x v="27"/>
    <x v="24"/>
    <x v="3"/>
  </r>
  <r>
    <x v="28"/>
    <x v="8"/>
    <x v="3"/>
  </r>
  <r>
    <x v="29"/>
    <x v="12"/>
    <x v="3"/>
  </r>
  <r>
    <x v="30"/>
    <x v="4"/>
    <x v="3"/>
  </r>
  <r>
    <x v="31"/>
    <x v="0"/>
    <x v="3"/>
  </r>
  <r>
    <x v="32"/>
    <x v="5"/>
    <x v="3"/>
  </r>
  <r>
    <x v="33"/>
    <x v="20"/>
    <x v="3"/>
  </r>
  <r>
    <x v="34"/>
    <x v="9"/>
    <x v="3"/>
  </r>
  <r>
    <x v="35"/>
    <x v="6"/>
    <x v="3"/>
  </r>
  <r>
    <x v="36"/>
    <x v="5"/>
    <x v="3"/>
  </r>
  <r>
    <x v="37"/>
    <x v="29"/>
    <x v="3"/>
  </r>
  <r>
    <x v="38"/>
    <x v="6"/>
    <x v="3"/>
  </r>
  <r>
    <x v="39"/>
    <x v="22"/>
    <x v="3"/>
  </r>
  <r>
    <x v="40"/>
    <x v="9"/>
    <x v="3"/>
  </r>
  <r>
    <x v="41"/>
    <x v="12"/>
    <x v="3"/>
  </r>
  <r>
    <x v="42"/>
    <x v="6"/>
    <x v="3"/>
  </r>
  <r>
    <x v="43"/>
    <x v="5"/>
    <x v="3"/>
  </r>
  <r>
    <x v="44"/>
    <x v="23"/>
    <x v="3"/>
  </r>
  <r>
    <x v="45"/>
    <x v="1"/>
    <x v="3"/>
  </r>
  <r>
    <x v="46"/>
    <x v="1"/>
    <x v="3"/>
  </r>
  <r>
    <x v="47"/>
    <x v="2"/>
    <x v="3"/>
  </r>
  <r>
    <x v="48"/>
    <x v="5"/>
    <x v="3"/>
  </r>
  <r>
    <x v="49"/>
    <x v="1"/>
    <x v="3"/>
  </r>
  <r>
    <x v="50"/>
    <x v="3"/>
    <x v="3"/>
  </r>
  <r>
    <x v="51"/>
    <x v="12"/>
    <x v="3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5564">
  <r>
    <s v="AC0001312ACRELANDIA          "/>
    <x v="0"/>
    <s v="0001312"/>
    <s v="ACRELANDIA          "/>
    <x v="0"/>
    <x v="0"/>
    <s v="ACRELANDIA"/>
    <x v="0"/>
  </r>
  <r>
    <s v="AC0005412ASSIS BRASIL        "/>
    <x v="0"/>
    <s v="0005412"/>
    <s v="ASSIS BRASIL        "/>
    <x v="0"/>
    <x v="1"/>
    <s v="ASSISBRASIL"/>
    <x v="1"/>
  </r>
  <r>
    <s v="AC0010412BRASILEIA           "/>
    <x v="0"/>
    <s v="0010412"/>
    <s v="BRASILEIA           "/>
    <x v="1"/>
    <x v="2"/>
    <s v="BRASILEIA"/>
    <x v="2"/>
  </r>
  <r>
    <s v="AC0013812BUJARI              "/>
    <x v="0"/>
    <s v="0013812"/>
    <s v="BUJARI              "/>
    <x v="1"/>
    <x v="3"/>
    <s v="BUJARI"/>
    <x v="3"/>
  </r>
  <r>
    <s v="AC0017912CAPIXABA            "/>
    <x v="0"/>
    <s v="0017912"/>
    <s v="CAPIXABA            "/>
    <x v="2"/>
    <x v="4"/>
    <s v="CAPIXABA"/>
    <x v="4"/>
  </r>
  <r>
    <s v="AC0020312CRUZEIRO DO SUL     "/>
    <x v="0"/>
    <s v="0020312"/>
    <s v="CRUZEIRO DO SUL     "/>
    <x v="2"/>
    <x v="5"/>
    <s v="CRUZEIRODOSUL"/>
    <x v="5"/>
  </r>
  <r>
    <s v="AC0025212EPITACIOLANDIA      "/>
    <x v="0"/>
    <s v="0025212"/>
    <s v="EPITACIOLANDIA      "/>
    <x v="3"/>
    <x v="6"/>
    <s v="EPITACIOLANDIA"/>
    <x v="6"/>
  </r>
  <r>
    <s v="AC0030212FEIJO               "/>
    <x v="0"/>
    <s v="0030212"/>
    <s v="FEIJO               "/>
    <x v="4"/>
    <x v="7"/>
    <s v="FEIJO"/>
    <x v="7"/>
  </r>
  <r>
    <s v="AC0032812JORDAO              "/>
    <x v="0"/>
    <s v="0032812"/>
    <s v="JORDAO              "/>
    <x v="5"/>
    <x v="8"/>
    <s v="JORDAO"/>
    <x v="3"/>
  </r>
  <r>
    <s v="AC0033612MONCIO LIMA         "/>
    <x v="0"/>
    <s v="0033612"/>
    <s v="MONCIO LIMA         "/>
    <x v="6"/>
    <x v="9"/>
    <s v="MONCIOLIMA"/>
    <x v="0"/>
  </r>
  <r>
    <s v="AC0034412MANOEL URBANO       "/>
    <x v="0"/>
    <s v="0034412"/>
    <s v="MANOEL URBANO       "/>
    <x v="6"/>
    <x v="10"/>
    <s v="MANOELURBANO"/>
    <x v="8"/>
  </r>
  <r>
    <s v="AC0035112MARECHAL THAUMATURGO"/>
    <x v="0"/>
    <s v="0035112"/>
    <s v="MARECHAL THAUMATURGO"/>
    <x v="6"/>
    <x v="10"/>
    <s v="MARECHALTHAUMATURGO"/>
    <x v="9"/>
  </r>
  <r>
    <s v="AC0038512PLACIDO DE CASTRO   "/>
    <x v="0"/>
    <s v="0038512"/>
    <s v="PLACIDO DE CASTRO   "/>
    <x v="7"/>
    <x v="11"/>
    <s v="PLACIDODECASTRO"/>
    <x v="10"/>
  </r>
  <r>
    <s v="AC0039312PORTO WALTER        "/>
    <x v="0"/>
    <s v="0039312"/>
    <s v="PORTO WALTER        "/>
    <x v="7"/>
    <x v="12"/>
    <s v="PORTOWALTER"/>
    <x v="1"/>
  </r>
  <r>
    <s v="AC0040112RIO BRANCO          "/>
    <x v="0"/>
    <s v="0040112"/>
    <s v="RIO BRANCO          "/>
    <x v="8"/>
    <x v="13"/>
    <s v="RIOBRANCO"/>
    <x v="2"/>
  </r>
  <r>
    <s v="AC0042712RODRIGUES ALVES     "/>
    <x v="0"/>
    <s v="0042712"/>
    <s v="RODRIGUES ALVES     "/>
    <x v="8"/>
    <x v="14"/>
    <s v="RODRIGUESALVES"/>
    <x v="6"/>
  </r>
  <r>
    <s v="AC0043512SANTA ROSA DO PURUS "/>
    <x v="0"/>
    <s v="0043512"/>
    <s v="SANTA ROSA DO PURUS "/>
    <x v="9"/>
    <x v="15"/>
    <s v="SANTAROSADOPURUS"/>
    <x v="11"/>
  </r>
  <r>
    <s v="AC0045012SENADOR GUIOMARD    "/>
    <x v="0"/>
    <s v="0045012"/>
    <s v="SENADOR GUIOMARD    "/>
    <x v="9"/>
    <x v="16"/>
    <s v="SENADORGUIOMARD"/>
    <x v="10"/>
  </r>
  <r>
    <s v="AC0050012SENA MADUREIRA      "/>
    <x v="0"/>
    <s v="0050012"/>
    <s v="SENA MADUREIRA      "/>
    <x v="9"/>
    <x v="16"/>
    <s v="SENAMADUREIRA"/>
    <x v="5"/>
  </r>
  <r>
    <s v="AC0060912TARAUACA            "/>
    <x v="0"/>
    <s v="0060912"/>
    <s v="TARAUACA            "/>
    <x v="10"/>
    <x v="17"/>
    <s v="TARAUACA"/>
    <x v="4"/>
  </r>
  <r>
    <s v="AC0070812XAPURI              "/>
    <x v="0"/>
    <s v="0070812"/>
    <s v="XAPURI              "/>
    <x v="11"/>
    <x v="18"/>
    <s v="XAPURI"/>
    <x v="3"/>
  </r>
  <r>
    <s v="AC0080712PORTO ACRE          "/>
    <x v="0"/>
    <s v="0080712"/>
    <s v="PORTO ACRE          "/>
    <x v="7"/>
    <x v="12"/>
    <s v="PORTOACRE"/>
    <x v="2"/>
  </r>
  <r>
    <s v="AL0010227AGUA BRANCA         "/>
    <x v="1"/>
    <s v="0010227"/>
    <s v="AGUA BRANCA         "/>
    <x v="0"/>
    <x v="19"/>
    <s v="AGUABRANCA"/>
    <x v="0"/>
  </r>
  <r>
    <s v="AL0020127ANADIA              "/>
    <x v="1"/>
    <s v="0020127"/>
    <s v="ANADIA              "/>
    <x v="0"/>
    <x v="20"/>
    <s v="ANADIA"/>
    <x v="3"/>
  </r>
  <r>
    <s v="AL0030027ARAPIRACA           "/>
    <x v="1"/>
    <s v="0030027"/>
    <s v="ARAPIRACA           "/>
    <x v="0"/>
    <x v="21"/>
    <s v="ARAPIRACA"/>
    <x v="2"/>
  </r>
  <r>
    <s v="AL0040927ATALAIA             "/>
    <x v="1"/>
    <s v="0040927"/>
    <s v="ATALAIA             "/>
    <x v="0"/>
    <x v="22"/>
    <s v="ATALAIA"/>
    <x v="12"/>
  </r>
  <r>
    <s v="AL0050827BARRA DE STO ANTONIO"/>
    <x v="1"/>
    <s v="0050827"/>
    <s v="BARRA DE STO ANTONIO"/>
    <x v="1"/>
    <x v="23"/>
    <s v="BARRADESTOANTONIO"/>
    <x v="13"/>
  </r>
  <r>
    <s v="AL0060727BARRA DE SAO MIGUEL "/>
    <x v="1"/>
    <s v="0060727"/>
    <s v="BARRA DE SAO MIGUEL "/>
    <x v="1"/>
    <x v="23"/>
    <s v="BARRADESAOMIGUEL"/>
    <x v="11"/>
  </r>
  <r>
    <s v="AL0070627BATALHA             "/>
    <x v="1"/>
    <s v="0070627"/>
    <s v="BATALHA             "/>
    <x v="1"/>
    <x v="23"/>
    <s v="BATALHA"/>
    <x v="12"/>
  </r>
  <r>
    <s v="AL0080527BELEM               "/>
    <x v="1"/>
    <s v="0080527"/>
    <s v="BELEM               "/>
    <x v="1"/>
    <x v="24"/>
    <s v="BELEM"/>
    <x v="7"/>
  </r>
  <r>
    <s v="AL0090427BELO MONTE          "/>
    <x v="1"/>
    <s v="0090427"/>
    <s v="BELO MONTE          "/>
    <x v="1"/>
    <x v="24"/>
    <s v="BELOMONTE"/>
    <x v="2"/>
  </r>
  <r>
    <s v="AL0100127BOCA DA MATA        "/>
    <x v="1"/>
    <s v="0100127"/>
    <s v="BOCA DA MATA        "/>
    <x v="1"/>
    <x v="25"/>
    <s v="BOCADAMATA"/>
    <x v="0"/>
  </r>
  <r>
    <s v="AL0110027BRANQUINHA          "/>
    <x v="1"/>
    <s v="0110027"/>
    <s v="BRANQUINHA          "/>
    <x v="1"/>
    <x v="2"/>
    <s v="BRANQUINHA"/>
    <x v="0"/>
  </r>
  <r>
    <s v="AL0120927CACIMBINHAS         "/>
    <x v="1"/>
    <s v="0120927"/>
    <s v="CACIMBINHAS         "/>
    <x v="2"/>
    <x v="4"/>
    <s v="CACIMBINHAS"/>
    <x v="1"/>
  </r>
  <r>
    <s v="AL0130827CAJUEIRO            "/>
    <x v="1"/>
    <s v="0130827"/>
    <s v="CAJUEIRO            "/>
    <x v="2"/>
    <x v="4"/>
    <s v="CAJUEIRO"/>
    <x v="4"/>
  </r>
  <r>
    <s v="AL0135727CAMPESTRE           "/>
    <x v="1"/>
    <s v="0135727"/>
    <s v="CAMPESTRE           "/>
    <x v="2"/>
    <x v="4"/>
    <s v="CAMPESTRE"/>
    <x v="2"/>
  </r>
  <r>
    <s v="AL0140727CAMPO ALEGRE        "/>
    <x v="1"/>
    <s v="0140727"/>
    <s v="CAMPO ALEGRE        "/>
    <x v="2"/>
    <x v="4"/>
    <s v="CAMPOALEGRE"/>
    <x v="1"/>
  </r>
  <r>
    <s v="AL0150627CAMPO GRANDE        "/>
    <x v="1"/>
    <s v="0150627"/>
    <s v="CAMPO GRANDE        "/>
    <x v="2"/>
    <x v="4"/>
    <s v="CAMPOGRANDE"/>
    <x v="1"/>
  </r>
  <r>
    <s v="AL0160527CANAPI              "/>
    <x v="1"/>
    <s v="0160527"/>
    <s v="CANAPI              "/>
    <x v="2"/>
    <x v="4"/>
    <s v="CANAPI"/>
    <x v="3"/>
  </r>
  <r>
    <s v="AL0170427CAPELA              "/>
    <x v="1"/>
    <s v="0170427"/>
    <s v="CAPELA              "/>
    <x v="2"/>
    <x v="4"/>
    <s v="CAPELA"/>
    <x v="3"/>
  </r>
  <r>
    <s v="AL0180327CARNEIROS           "/>
    <x v="1"/>
    <s v="0180327"/>
    <s v="CARNEIROS           "/>
    <x v="2"/>
    <x v="4"/>
    <s v="CARNEIROS"/>
    <x v="2"/>
  </r>
  <r>
    <s v="AL0190227CHA PRETA           "/>
    <x v="1"/>
    <s v="0190227"/>
    <s v="CHA PRETA           "/>
    <x v="2"/>
    <x v="26"/>
    <s v="CHAPRETA"/>
    <x v="4"/>
  </r>
  <r>
    <s v="AL0200927COITE DO NOIA       "/>
    <x v="1"/>
    <s v="0200927"/>
    <s v="COITE DO NOIA       "/>
    <x v="2"/>
    <x v="27"/>
    <s v="COITEDONOIA"/>
    <x v="1"/>
  </r>
  <r>
    <s v="AL0210827COLONIA LEOPOLDINA  "/>
    <x v="1"/>
    <s v="0210827"/>
    <s v="COLONIA LEOPOLDINA  "/>
    <x v="2"/>
    <x v="27"/>
    <s v="COLONIALEOPOLDINA"/>
    <x v="13"/>
  </r>
  <r>
    <s v="AL0220727COQUEIRO SECO       "/>
    <x v="1"/>
    <s v="0220727"/>
    <s v="COQUEIRO SECO       "/>
    <x v="2"/>
    <x v="27"/>
    <s v="COQUEIROSECO"/>
    <x v="8"/>
  </r>
  <r>
    <s v="AL0230627CORURIPE            "/>
    <x v="1"/>
    <s v="0230627"/>
    <s v="CORURIPE            "/>
    <x v="2"/>
    <x v="27"/>
    <s v="CORURIPE"/>
    <x v="4"/>
  </r>
  <r>
    <s v="AL0235527CRAIBAS             "/>
    <x v="1"/>
    <s v="0235527"/>
    <s v="CRAIBAS             "/>
    <x v="2"/>
    <x v="5"/>
    <s v="CRAIBAS"/>
    <x v="12"/>
  </r>
  <r>
    <s v="AL0240527DELMIRO GOUVEIA     "/>
    <x v="1"/>
    <s v="0240527"/>
    <s v="DELMIRO GOUVEIA     "/>
    <x v="12"/>
    <x v="28"/>
    <s v="DELMIROGOUVEIA"/>
    <x v="6"/>
  </r>
  <r>
    <s v="AL0250427DOIS RIACHOS        "/>
    <x v="1"/>
    <s v="0250427"/>
    <s v="DOIS RIACHOS        "/>
    <x v="12"/>
    <x v="29"/>
    <s v="DOISRIACHOS"/>
    <x v="1"/>
  </r>
  <r>
    <s v="AL0255327ESTRELA DE ALAGOAS  "/>
    <x v="1"/>
    <s v="0255327"/>
    <s v="ESTRELA DE ALAGOAS  "/>
    <x v="3"/>
    <x v="30"/>
    <s v="ESTRELADEALAGOAS"/>
    <x v="11"/>
  </r>
  <r>
    <s v="AL0260327FEIRA GRANDE        "/>
    <x v="1"/>
    <s v="0260327"/>
    <s v="FEIRA GRANDE        "/>
    <x v="4"/>
    <x v="7"/>
    <s v="FEIRAGRANDE"/>
    <x v="1"/>
  </r>
  <r>
    <s v="AL0270227FELIZ DESERTO       "/>
    <x v="1"/>
    <s v="0270227"/>
    <s v="FELIZ DESERTO       "/>
    <x v="4"/>
    <x v="7"/>
    <s v="FELIZDESERTO"/>
    <x v="8"/>
  </r>
  <r>
    <s v="AL0280127FLEXEIRAS           "/>
    <x v="1"/>
    <s v="0280127"/>
    <s v="FLEXEIRAS           "/>
    <x v="4"/>
    <x v="31"/>
    <s v="FLEXEIRAS"/>
    <x v="2"/>
  </r>
  <r>
    <s v="AL0290027GIRAU DO PONCIANO   "/>
    <x v="1"/>
    <s v="0290027"/>
    <s v="GIRAU DO PONCIANO   "/>
    <x v="13"/>
    <x v="32"/>
    <s v="GIRAUDOPONCIANO"/>
    <x v="10"/>
  </r>
  <r>
    <s v="AL0300727IBATEGUARA          "/>
    <x v="1"/>
    <s v="0300727"/>
    <s v="IBATEGUARA          "/>
    <x v="14"/>
    <x v="33"/>
    <s v="IBATEGUARA"/>
    <x v="0"/>
  </r>
  <r>
    <s v="AL0310627IGACI               "/>
    <x v="1"/>
    <s v="0310627"/>
    <s v="IGACI               "/>
    <x v="14"/>
    <x v="34"/>
    <s v="IGACI"/>
    <x v="7"/>
  </r>
  <r>
    <s v="AL0320527IGREJA NOVA         "/>
    <x v="1"/>
    <s v="0320527"/>
    <s v="IGREJA NOVA         "/>
    <x v="14"/>
    <x v="34"/>
    <s v="IGREJANOVA"/>
    <x v="0"/>
  </r>
  <r>
    <s v="AL0330427INHAPI              "/>
    <x v="1"/>
    <s v="0330427"/>
    <s v="INHAPI              "/>
    <x v="14"/>
    <x v="35"/>
    <s v="INHAPI"/>
    <x v="3"/>
  </r>
  <r>
    <s v="AL0340327JACARE DOS HOMENS   "/>
    <x v="1"/>
    <s v="0340327"/>
    <s v="JACARE DOS HOMENS   "/>
    <x v="5"/>
    <x v="36"/>
    <s v="JACAREDOSHOMENS"/>
    <x v="10"/>
  </r>
  <r>
    <s v="AL0350227JACUIPE             "/>
    <x v="1"/>
    <s v="0350227"/>
    <s v="JACUIPE             "/>
    <x v="5"/>
    <x v="36"/>
    <s v="JACUIPE"/>
    <x v="12"/>
  </r>
  <r>
    <s v="AL0360127JAPARATINGA         "/>
    <x v="1"/>
    <s v="0360127"/>
    <s v="JAPARATINGA         "/>
    <x v="5"/>
    <x v="36"/>
    <s v="JAPARATINGA"/>
    <x v="1"/>
  </r>
  <r>
    <s v="AL0370027JARAMATAIA          "/>
    <x v="1"/>
    <s v="0370027"/>
    <s v="JARAMATAIA          "/>
    <x v="5"/>
    <x v="36"/>
    <s v="JARAMATAIA"/>
    <x v="0"/>
  </r>
  <r>
    <s v="AL0375927JEQUIA DA PRAIA     "/>
    <x v="1"/>
    <s v="0375927"/>
    <s v="JEQUIA DA PRAIA     "/>
    <x v="5"/>
    <x v="37"/>
    <s v="JEQUIADAPRAIA"/>
    <x v="5"/>
  </r>
  <r>
    <s v="AL0380927JOAQUIM GOMES       "/>
    <x v="1"/>
    <s v="0380927"/>
    <s v="JOAQUIM GOMES       "/>
    <x v="5"/>
    <x v="8"/>
    <s v="JOAQUIMGOMES"/>
    <x v="8"/>
  </r>
  <r>
    <s v="AL0390827JUNDIA              "/>
    <x v="1"/>
    <s v="0390827"/>
    <s v="JUNDIA              "/>
    <x v="5"/>
    <x v="38"/>
    <s v="JUNDIA"/>
    <x v="3"/>
  </r>
  <r>
    <s v="AL0400527JUNQUEIRO           "/>
    <x v="1"/>
    <s v="0400527"/>
    <s v="JUNQUEIRO           "/>
    <x v="5"/>
    <x v="38"/>
    <s v="JUNQUEIRO"/>
    <x v="2"/>
  </r>
  <r>
    <s v="AL0410427LAGOA DA CANOA      "/>
    <x v="1"/>
    <s v="0410427"/>
    <s v="LAGOA DA CANOA      "/>
    <x v="15"/>
    <x v="39"/>
    <s v="LAGOADACANOA"/>
    <x v="8"/>
  </r>
  <r>
    <s v="AL0420327LIMOEIRO DE ANADIA  "/>
    <x v="1"/>
    <s v="0420327"/>
    <s v="LIMOEIRO DE ANADIA  "/>
    <x v="15"/>
    <x v="40"/>
    <s v="LIMOEIRODEANADIA"/>
    <x v="11"/>
  </r>
  <r>
    <s v="AL0430227MACEIO              "/>
    <x v="1"/>
    <s v="0430227"/>
    <s v="MACEIO              "/>
    <x v="6"/>
    <x v="10"/>
    <s v="MACEIO"/>
    <x v="3"/>
  </r>
  <r>
    <s v="AL0440127MAJOR ISIDORO       "/>
    <x v="1"/>
    <s v="0440127"/>
    <s v="MAJOR ISIDORO       "/>
    <x v="6"/>
    <x v="10"/>
    <s v="MAJORISIDORO"/>
    <x v="8"/>
  </r>
  <r>
    <s v="AL0450027MARAGOGI            "/>
    <x v="1"/>
    <s v="0450027"/>
    <s v="MARAGOGI            "/>
    <x v="6"/>
    <x v="10"/>
    <s v="MARAGOGI"/>
    <x v="4"/>
  </r>
  <r>
    <s v="AL0460927MARAVILHA           "/>
    <x v="1"/>
    <s v="0460927"/>
    <s v="MARAVILHA           "/>
    <x v="6"/>
    <x v="10"/>
    <s v="MARAVILHA"/>
    <x v="2"/>
  </r>
  <r>
    <s v="AL0470827MARECHAL DEODORO    "/>
    <x v="1"/>
    <s v="0470827"/>
    <s v="MARECHAL DEODORO    "/>
    <x v="6"/>
    <x v="10"/>
    <s v="MARECHALDEODORO"/>
    <x v="10"/>
  </r>
  <r>
    <s v="AL0480727MARIBONDO           "/>
    <x v="1"/>
    <s v="0480727"/>
    <s v="MARIBONDO           "/>
    <x v="6"/>
    <x v="10"/>
    <s v="MARIBONDO"/>
    <x v="2"/>
  </r>
  <r>
    <s v="AL0490627MAR VERMELHO        "/>
    <x v="1"/>
    <s v="0490627"/>
    <s v="MAR VERMELHO        "/>
    <x v="6"/>
    <x v="10"/>
    <s v="MARVERMELHO"/>
    <x v="1"/>
  </r>
  <r>
    <s v="AL0500227MATA GRANDE         "/>
    <x v="1"/>
    <s v="0500227"/>
    <s v="MATA GRANDE         "/>
    <x v="6"/>
    <x v="10"/>
    <s v="MATAGRANDE"/>
    <x v="0"/>
  </r>
  <r>
    <s v="AL0510127MATRIZ DE CAMARAGIBE"/>
    <x v="1"/>
    <s v="0510127"/>
    <s v="MATRIZ DE CAMARAGIBE"/>
    <x v="6"/>
    <x v="10"/>
    <s v="MATRIZDECAMARAGIBE"/>
    <x v="14"/>
  </r>
  <r>
    <s v="AL0520027MESSIAS             "/>
    <x v="1"/>
    <s v="0520027"/>
    <s v="MESSIAS             "/>
    <x v="6"/>
    <x v="41"/>
    <s v="MESSIAS"/>
    <x v="12"/>
  </r>
  <r>
    <s v="AL0530927MINADOR DO NEGRAO   "/>
    <x v="1"/>
    <s v="0530927"/>
    <s v="MINADOR DO NEGRAO   "/>
    <x v="6"/>
    <x v="42"/>
    <s v="MINADORDONEGRAO"/>
    <x v="10"/>
  </r>
  <r>
    <s v="AL0540827MONTEIROPOLIS       "/>
    <x v="1"/>
    <s v="0540827"/>
    <s v="MONTEIROPOLIS       "/>
    <x v="6"/>
    <x v="9"/>
    <s v="MONTEIROPOLIS"/>
    <x v="5"/>
  </r>
  <r>
    <s v="AL0550727MURICI              "/>
    <x v="1"/>
    <s v="0550727"/>
    <s v="MURICI              "/>
    <x v="6"/>
    <x v="43"/>
    <s v="MURICI"/>
    <x v="3"/>
  </r>
  <r>
    <s v="AL0560627NOVO LINO           "/>
    <x v="1"/>
    <s v="0560627"/>
    <s v="NOVO LINO           "/>
    <x v="16"/>
    <x v="44"/>
    <s v="NOVOLINO"/>
    <x v="4"/>
  </r>
  <r>
    <s v="AL0570527OLHO D'AGUA D FLORES"/>
    <x v="1"/>
    <s v="0570527"/>
    <s v="OLHO D'AGUA D FLORES"/>
    <x v="17"/>
    <x v="45"/>
    <s v="OLHOD'AGUADFLORES"/>
    <x v="13"/>
  </r>
  <r>
    <s v="AL0580427OLHO D'AGUA D CASADO"/>
    <x v="1"/>
    <s v="0580427"/>
    <s v="OLHO D'AGUA D CASADO"/>
    <x v="17"/>
    <x v="45"/>
    <s v="OLHOD'AGUADCASADO"/>
    <x v="13"/>
  </r>
  <r>
    <s v="AL0590327OLHO D'AGUA GRANDE  "/>
    <x v="1"/>
    <s v="0590327"/>
    <s v="OLHO D'AGUA GRANDE  "/>
    <x v="17"/>
    <x v="45"/>
    <s v="OLHOD'AGUAGRANDE"/>
    <x v="11"/>
  </r>
  <r>
    <s v="AL0600027OLIVENCA            "/>
    <x v="1"/>
    <s v="0600027"/>
    <s v="OLIVENCA            "/>
    <x v="17"/>
    <x v="45"/>
    <s v="OLIVENCA"/>
    <x v="4"/>
  </r>
  <r>
    <s v="AL0610927OURO BRANCO         "/>
    <x v="1"/>
    <s v="0610927"/>
    <s v="OURO BRANCO         "/>
    <x v="17"/>
    <x v="46"/>
    <s v="OUROBRANCO"/>
    <x v="0"/>
  </r>
  <r>
    <s v="AL0620827PALESTINA           "/>
    <x v="1"/>
    <s v="0620827"/>
    <s v="PALESTINA           "/>
    <x v="7"/>
    <x v="47"/>
    <s v="PALESTINA"/>
    <x v="2"/>
  </r>
  <r>
    <s v="AL0630727PALMEIRA DOS INDIOS "/>
    <x v="1"/>
    <s v="0630727"/>
    <s v="PALMEIRA DOS INDIOS "/>
    <x v="7"/>
    <x v="47"/>
    <s v="PALMEIRADOSINDIOS"/>
    <x v="13"/>
  </r>
  <r>
    <s v="AL0640627PAO DE ACUCAR       "/>
    <x v="1"/>
    <s v="0640627"/>
    <s v="PAO DE ACUCAR       "/>
    <x v="7"/>
    <x v="47"/>
    <s v="PAODEACUCAR"/>
    <x v="1"/>
  </r>
  <r>
    <s v="AL0642227PARICONHA           "/>
    <x v="1"/>
    <s v="0642227"/>
    <s v="PARICONHA           "/>
    <x v="7"/>
    <x v="47"/>
    <s v="PARICONHA"/>
    <x v="2"/>
  </r>
  <r>
    <s v="AL0644827PARIPUEIRA          "/>
    <x v="1"/>
    <s v="0644827"/>
    <s v="PARIPUEIRA          "/>
    <x v="7"/>
    <x v="47"/>
    <s v="PARIPUEIRA"/>
    <x v="0"/>
  </r>
  <r>
    <s v="AL0650527PASSO DE CAMARAGIBE "/>
    <x v="1"/>
    <s v="0650527"/>
    <s v="PASSO DE CAMARAGIBE "/>
    <x v="7"/>
    <x v="47"/>
    <s v="PASSODECAMARAGIBE"/>
    <x v="13"/>
  </r>
  <r>
    <s v="AL0660427PAULO JACINTO       "/>
    <x v="1"/>
    <s v="0660427"/>
    <s v="PAULO JACINTO       "/>
    <x v="7"/>
    <x v="47"/>
    <s v="PAULOJACINTO"/>
    <x v="8"/>
  </r>
  <r>
    <s v="AL0670327PENEDO              "/>
    <x v="1"/>
    <s v="0670327"/>
    <s v="PENEDO              "/>
    <x v="7"/>
    <x v="48"/>
    <s v="PENEDO"/>
    <x v="3"/>
  </r>
  <r>
    <s v="AL0680227PIACABUCU           "/>
    <x v="1"/>
    <s v="0680227"/>
    <s v="PIACABUCU           "/>
    <x v="7"/>
    <x v="49"/>
    <s v="PIACABUCU"/>
    <x v="2"/>
  </r>
  <r>
    <s v="AL0690127PILAR               "/>
    <x v="1"/>
    <s v="0690127"/>
    <s v="PILAR               "/>
    <x v="7"/>
    <x v="49"/>
    <s v="PILAR"/>
    <x v="7"/>
  </r>
  <r>
    <s v="AL0700827PINDOBA             "/>
    <x v="1"/>
    <s v="0700827"/>
    <s v="PINDOBA             "/>
    <x v="7"/>
    <x v="49"/>
    <s v="PINDOBA"/>
    <x v="12"/>
  </r>
  <r>
    <s v="AL0710727PIRANHAS            "/>
    <x v="1"/>
    <s v="0710727"/>
    <s v="PIRANHAS            "/>
    <x v="7"/>
    <x v="49"/>
    <s v="PIRANHAS"/>
    <x v="4"/>
  </r>
  <r>
    <s v="AL0720627POCO DAS TRINCHEIRAS"/>
    <x v="1"/>
    <s v="0720627"/>
    <s v="POCO DAS TRINCHEIRAS"/>
    <x v="7"/>
    <x v="12"/>
    <s v="POCODASTRINCHEIRAS"/>
    <x v="14"/>
  </r>
  <r>
    <s v="AL0730527PORTO CALVO         "/>
    <x v="1"/>
    <s v="0730527"/>
    <s v="PORTO CALVO         "/>
    <x v="7"/>
    <x v="12"/>
    <s v="PORTOCALVO"/>
    <x v="0"/>
  </r>
  <r>
    <s v="AL0740427PORTO DE PEDRAS     "/>
    <x v="1"/>
    <s v="0740427"/>
    <s v="PORTO DE PEDRAS     "/>
    <x v="7"/>
    <x v="12"/>
    <s v="PORTODEPEDRAS"/>
    <x v="5"/>
  </r>
  <r>
    <s v="AL0750327PORTO REAL D COLEGIO"/>
    <x v="1"/>
    <s v="0750327"/>
    <s v="PORTO REAL D COLEGIO"/>
    <x v="7"/>
    <x v="12"/>
    <s v="PORTOREALDCOLEGIO"/>
    <x v="13"/>
  </r>
  <r>
    <s v="AL0760227QUEBRANGULO         "/>
    <x v="1"/>
    <s v="0760227"/>
    <s v="QUEBRANGULO         "/>
    <x v="18"/>
    <x v="50"/>
    <s v="QUEBRANGULO"/>
    <x v="1"/>
  </r>
  <r>
    <s v="AL0770127RIO LARGO           "/>
    <x v="1"/>
    <s v="0770127"/>
    <s v="RIO LARGO           "/>
    <x v="8"/>
    <x v="13"/>
    <s v="RIOLARGO"/>
    <x v="4"/>
  </r>
  <r>
    <s v="AL0780027ROTEIRO             "/>
    <x v="1"/>
    <s v="0780027"/>
    <s v="ROTEIRO             "/>
    <x v="8"/>
    <x v="14"/>
    <s v="ROTEIRO"/>
    <x v="12"/>
  </r>
  <r>
    <s v="AL0790927SANTA LUZIA DO NORTE"/>
    <x v="1"/>
    <s v="0790927"/>
    <s v="SANTA LUZIA DO NORTE"/>
    <x v="9"/>
    <x v="15"/>
    <s v="SANTALUZIADONORTE"/>
    <x v="13"/>
  </r>
  <r>
    <s v="AL0800627SANTANA DO IPANEMA  "/>
    <x v="1"/>
    <s v="0800627"/>
    <s v="SANTANA DO IPANEMA  "/>
    <x v="9"/>
    <x v="15"/>
    <s v="SANTANADOIPANEMA"/>
    <x v="11"/>
  </r>
  <r>
    <s v="AL0810527SANTANA DO MUNDAU   "/>
    <x v="1"/>
    <s v="0810527"/>
    <s v="SANTANA DO MUNDAU   "/>
    <x v="9"/>
    <x v="15"/>
    <s v="SANTANADOMUNDAU"/>
    <x v="10"/>
  </r>
  <r>
    <s v="AL0820427SAO BRAS            "/>
    <x v="1"/>
    <s v="0820427"/>
    <s v="SAO BRAS            "/>
    <x v="9"/>
    <x v="15"/>
    <s v="SAOBRAS"/>
    <x v="12"/>
  </r>
  <r>
    <s v="AL0830327SAO JOSE DA LAJE    "/>
    <x v="1"/>
    <s v="0830327"/>
    <s v="SAO JOSE DA LAJE    "/>
    <x v="9"/>
    <x v="15"/>
    <s v="SAOJOSEDALAJE"/>
    <x v="5"/>
  </r>
  <r>
    <s v="AL0840227SAO JOSE DA TAPERA  "/>
    <x v="1"/>
    <s v="0840227"/>
    <s v="SAO JOSE DA TAPERA  "/>
    <x v="9"/>
    <x v="15"/>
    <s v="SAOJOSEDATAPERA"/>
    <x v="10"/>
  </r>
  <r>
    <s v="AL0850127SAO LUIS DO QUITUNDE"/>
    <x v="1"/>
    <s v="0850127"/>
    <s v="SAO LUIS DO QUITUNDE"/>
    <x v="9"/>
    <x v="15"/>
    <s v="SAOLUISDOQUITUNDE"/>
    <x v="13"/>
  </r>
  <r>
    <s v="AL0860027SAO MIGUEL DOS CAMPO"/>
    <x v="1"/>
    <s v="0860027"/>
    <s v="SAO MIGUEL DOS CAMPO"/>
    <x v="9"/>
    <x v="15"/>
    <s v="SAOMIGUELDOSCAMPO"/>
    <x v="13"/>
  </r>
  <r>
    <s v="AL0870927SAO MIGUEL D MILAGRE"/>
    <x v="1"/>
    <s v="0870927"/>
    <s v="SAO MIGUEL D MILAGRE"/>
    <x v="9"/>
    <x v="15"/>
    <s v="SAOMIGUELDMILAGRE"/>
    <x v="13"/>
  </r>
  <r>
    <s v="AL0880827SAO SEBASTIAO       "/>
    <x v="1"/>
    <s v="0880827"/>
    <s v="SAO SEBASTIAO       "/>
    <x v="9"/>
    <x v="15"/>
    <s v="SAOSEBASTIAO"/>
    <x v="8"/>
  </r>
  <r>
    <s v="AL0890727SATUBA              "/>
    <x v="1"/>
    <s v="0890727"/>
    <s v="SATUBA              "/>
    <x v="9"/>
    <x v="15"/>
    <s v="SATUBA"/>
    <x v="3"/>
  </r>
  <r>
    <s v="AL0895627SENADOR RUI PALMEIRA"/>
    <x v="1"/>
    <s v="0895627"/>
    <s v="SENADOR RUI PALMEIRA"/>
    <x v="9"/>
    <x v="16"/>
    <s v="SENADORRUIPALMEIRA"/>
    <x v="14"/>
  </r>
  <r>
    <s v="AL0900427TANQUE D'ARCA       "/>
    <x v="1"/>
    <s v="0900427"/>
    <s v="TANQUE D'ARCA       "/>
    <x v="10"/>
    <x v="17"/>
    <s v="TANQUED'ARCA"/>
    <x v="8"/>
  </r>
  <r>
    <s v="AL0910327TAQUARANA           "/>
    <x v="1"/>
    <s v="0910327"/>
    <s v="TAQUARANA           "/>
    <x v="10"/>
    <x v="17"/>
    <s v="TAQUARANA"/>
    <x v="2"/>
  </r>
  <r>
    <s v="AL0915227TEOTONIO VILELA     "/>
    <x v="1"/>
    <s v="0915227"/>
    <s v="TEOTONIO VILELA     "/>
    <x v="10"/>
    <x v="51"/>
    <s v="TEOTONIOVILELA"/>
    <x v="6"/>
  </r>
  <r>
    <s v="AL0920227TRAIPU              "/>
    <x v="1"/>
    <s v="0920227"/>
    <s v="TRAIPU              "/>
    <x v="10"/>
    <x v="52"/>
    <s v="TRAIPU"/>
    <x v="3"/>
  </r>
  <r>
    <s v="AL0930127UNIAO DOS PALMARES  "/>
    <x v="1"/>
    <s v="0930127"/>
    <s v="UNIAO DOS PALMARES  "/>
    <x v="19"/>
    <x v="53"/>
    <s v="UNIAODOSPALMARES"/>
    <x v="11"/>
  </r>
  <r>
    <s v="AL0940027VICOSA              "/>
    <x v="1"/>
    <s v="0940027"/>
    <s v="VICOSA              "/>
    <x v="20"/>
    <x v="54"/>
    <s v="VICOSA"/>
    <x v="3"/>
  </r>
  <r>
    <s v="AM0002913ALVARAES            "/>
    <x v="2"/>
    <s v="0002913"/>
    <s v="ALVARAES            "/>
    <x v="0"/>
    <x v="55"/>
    <s v="ALVARAES"/>
    <x v="4"/>
  </r>
  <r>
    <s v="AM0006013AMATURA             "/>
    <x v="2"/>
    <s v="0006013"/>
    <s v="AMATURA             "/>
    <x v="0"/>
    <x v="56"/>
    <s v="AMATURA"/>
    <x v="12"/>
  </r>
  <r>
    <s v="AM0008613ANAMA               "/>
    <x v="2"/>
    <s v="0008613"/>
    <s v="ANAMA               "/>
    <x v="0"/>
    <x v="20"/>
    <s v="ANAMA"/>
    <x v="7"/>
  </r>
  <r>
    <s v="AM0010213ANORI               "/>
    <x v="2"/>
    <s v="0010213"/>
    <s v="ANORI               "/>
    <x v="0"/>
    <x v="20"/>
    <s v="ANORI"/>
    <x v="7"/>
  </r>
  <r>
    <s v="AM0014413APUI                "/>
    <x v="2"/>
    <s v="0014413"/>
    <s v="APUI                "/>
    <x v="0"/>
    <x v="57"/>
    <s v="APUI"/>
    <x v="15"/>
  </r>
  <r>
    <s v="AM0020113ATALAIA DO NORTE    "/>
    <x v="2"/>
    <s v="0020113"/>
    <s v="ATALAIA DO NORTE    "/>
    <x v="0"/>
    <x v="22"/>
    <s v="ATALAIADONORTE"/>
    <x v="6"/>
  </r>
  <r>
    <s v="AM0030013AUTAZES             "/>
    <x v="2"/>
    <s v="0030013"/>
    <s v="AUTAZES             "/>
    <x v="0"/>
    <x v="58"/>
    <s v="AUTAZES"/>
    <x v="12"/>
  </r>
  <r>
    <s v="AM0040913BARCELOS            "/>
    <x v="2"/>
    <s v="0040913"/>
    <s v="BARCELOS            "/>
    <x v="1"/>
    <x v="23"/>
    <s v="BARCELOS"/>
    <x v="4"/>
  </r>
  <r>
    <s v="AM0050813BARREIRINHA         "/>
    <x v="2"/>
    <s v="0050813"/>
    <s v="BARREIRINHA         "/>
    <x v="1"/>
    <x v="23"/>
    <s v="BARREIRINHA"/>
    <x v="1"/>
  </r>
  <r>
    <s v="AM0060713BENJAMIN CONSTANT   "/>
    <x v="2"/>
    <s v="0060713"/>
    <s v="BENJAMIN CONSTANT   "/>
    <x v="1"/>
    <x v="24"/>
    <s v="BENJAMINCONSTANT"/>
    <x v="11"/>
  </r>
  <r>
    <s v="AM0063113BERURI              "/>
    <x v="2"/>
    <s v="0063113"/>
    <s v="BERURI              "/>
    <x v="1"/>
    <x v="24"/>
    <s v="BERURI"/>
    <x v="3"/>
  </r>
  <r>
    <s v="AM0068013BOA VISTA DO RAMOS  "/>
    <x v="2"/>
    <s v="0068013"/>
    <s v="BOA VISTA DO RAMOS  "/>
    <x v="1"/>
    <x v="25"/>
    <s v="BOAVISTADORAMOS"/>
    <x v="10"/>
  </r>
  <r>
    <s v="AM0070613BOCA DO ACRE        "/>
    <x v="2"/>
    <s v="0070613"/>
    <s v="BOCA DO ACRE        "/>
    <x v="1"/>
    <x v="25"/>
    <s v="BOCADOACRE"/>
    <x v="0"/>
  </r>
  <r>
    <s v="AM0080513BORBA               "/>
    <x v="2"/>
    <s v="0080513"/>
    <s v="BORBA               "/>
    <x v="1"/>
    <x v="25"/>
    <s v="BORBA"/>
    <x v="7"/>
  </r>
  <r>
    <s v="AM0083913CAAPIRANGA          "/>
    <x v="2"/>
    <s v="0083913"/>
    <s v="CAAPIRANGA          "/>
    <x v="2"/>
    <x v="4"/>
    <s v="CAAPIRANGA"/>
    <x v="0"/>
  </r>
  <r>
    <s v="AM0090413CANUTAMA            "/>
    <x v="2"/>
    <s v="0090413"/>
    <s v="CANUTAMA            "/>
    <x v="2"/>
    <x v="4"/>
    <s v="CANUTAMA"/>
    <x v="4"/>
  </r>
  <r>
    <s v="AM0100113CARAUARI            "/>
    <x v="2"/>
    <s v="0100113"/>
    <s v="CARAUARI            "/>
    <x v="2"/>
    <x v="4"/>
    <s v="CARAUARI"/>
    <x v="4"/>
  </r>
  <r>
    <s v="AM0110013CAREIRO             "/>
    <x v="2"/>
    <s v="0110013"/>
    <s v="CAREIRO             "/>
    <x v="2"/>
    <x v="4"/>
    <s v="CAREIRO"/>
    <x v="12"/>
  </r>
  <r>
    <s v="AM0115913CAREIRO DA VARZEA   "/>
    <x v="2"/>
    <s v="0115913"/>
    <s v="CAREIRO DA VARZEA   "/>
    <x v="2"/>
    <x v="4"/>
    <s v="CAREIRODAVARZEA"/>
    <x v="10"/>
  </r>
  <r>
    <s v="AM0120913COARI               "/>
    <x v="2"/>
    <s v="0120913"/>
    <s v="COARI               "/>
    <x v="2"/>
    <x v="27"/>
    <s v="COARI"/>
    <x v="7"/>
  </r>
  <r>
    <s v="AM0130813CODAJAS             "/>
    <x v="2"/>
    <s v="0130813"/>
    <s v="CODAJAS             "/>
    <x v="2"/>
    <x v="27"/>
    <s v="CODAJAS"/>
    <x v="12"/>
  </r>
  <r>
    <s v="AM0140713EIRUNEPE            "/>
    <x v="2"/>
    <s v="0140713"/>
    <s v="EIRUNEPE            "/>
    <x v="3"/>
    <x v="59"/>
    <s v="EIRUNEPE"/>
    <x v="4"/>
  </r>
  <r>
    <s v="AM0150613ENVIRA              "/>
    <x v="2"/>
    <s v="0150613"/>
    <s v="ENVIRA              "/>
    <x v="3"/>
    <x v="60"/>
    <s v="ENVIRA"/>
    <x v="3"/>
  </r>
  <r>
    <s v="AM0160513FONTE BOA           "/>
    <x v="2"/>
    <s v="0160513"/>
    <s v="FONTE BOA           "/>
    <x v="4"/>
    <x v="61"/>
    <s v="FONTEBOA"/>
    <x v="4"/>
  </r>
  <r>
    <s v="AM0165413GUAJARA             "/>
    <x v="2"/>
    <s v="0165413"/>
    <s v="GUAJARA             "/>
    <x v="13"/>
    <x v="62"/>
    <s v="GUAJARA"/>
    <x v="12"/>
  </r>
  <r>
    <s v="AM0170413HUMAITA             "/>
    <x v="2"/>
    <s v="0170413"/>
    <s v="HUMAITA             "/>
    <x v="21"/>
    <x v="63"/>
    <s v="HUMAITA"/>
    <x v="12"/>
  </r>
  <r>
    <s v="AM0180313IPIXUNA             "/>
    <x v="2"/>
    <s v="0180313"/>
    <s v="IPIXUNA             "/>
    <x v="14"/>
    <x v="64"/>
    <s v="IPIXUNA"/>
    <x v="12"/>
  </r>
  <r>
    <s v="AM0185213IRANDUBA            "/>
    <x v="2"/>
    <s v="0185213"/>
    <s v="IRANDUBA            "/>
    <x v="14"/>
    <x v="65"/>
    <s v="IRANDUBA"/>
    <x v="4"/>
  </r>
  <r>
    <s v="AM0190213ITACOATIARA         "/>
    <x v="2"/>
    <s v="0190213"/>
    <s v="ITACOATIARA         "/>
    <x v="14"/>
    <x v="66"/>
    <s v="ITACOATIARA"/>
    <x v="1"/>
  </r>
  <r>
    <s v="AM0195113ITAMARATI           "/>
    <x v="2"/>
    <s v="0195113"/>
    <s v="ITAMARATI           "/>
    <x v="14"/>
    <x v="66"/>
    <s v="ITAMARATI"/>
    <x v="2"/>
  </r>
  <r>
    <s v="AM0200913ITAPIRANGA          "/>
    <x v="2"/>
    <s v="0200913"/>
    <s v="ITAPIRANGA          "/>
    <x v="14"/>
    <x v="66"/>
    <s v="ITAPIRANGA"/>
    <x v="0"/>
  </r>
  <r>
    <s v="AM0210813JAPURA              "/>
    <x v="2"/>
    <s v="0210813"/>
    <s v="JAPURA              "/>
    <x v="5"/>
    <x v="36"/>
    <s v="JAPURA"/>
    <x v="3"/>
  </r>
  <r>
    <s v="AM0220713JURUA               "/>
    <x v="2"/>
    <s v="0220713"/>
    <s v="JURUA               "/>
    <x v="5"/>
    <x v="38"/>
    <s v="JURUA"/>
    <x v="7"/>
  </r>
  <r>
    <s v="AM0230613JUTAI               "/>
    <x v="2"/>
    <s v="0230613"/>
    <s v="JUTAI               "/>
    <x v="5"/>
    <x v="38"/>
    <s v="JUTAI"/>
    <x v="7"/>
  </r>
  <r>
    <s v="AM0240513LABREA              "/>
    <x v="2"/>
    <s v="0240513"/>
    <s v="LABREA              "/>
    <x v="15"/>
    <x v="39"/>
    <s v="LABREA"/>
    <x v="3"/>
  </r>
  <r>
    <s v="AM0250413MANACAPURU          "/>
    <x v="2"/>
    <s v="0250413"/>
    <s v="MANACAPURU          "/>
    <x v="6"/>
    <x v="10"/>
    <s v="MANACAPURU"/>
    <x v="0"/>
  </r>
  <r>
    <s v="AM0255313MANAQUIRI           "/>
    <x v="2"/>
    <s v="0255313"/>
    <s v="MANAQUIRI           "/>
    <x v="6"/>
    <x v="10"/>
    <s v="MANAQUIRI"/>
    <x v="2"/>
  </r>
  <r>
    <s v="AM0260313MANAUS              "/>
    <x v="2"/>
    <s v="0260313"/>
    <s v="MANAUS              "/>
    <x v="6"/>
    <x v="10"/>
    <s v="MANAUS"/>
    <x v="3"/>
  </r>
  <r>
    <s v="AM0270213MANICORE            "/>
    <x v="2"/>
    <s v="0270213"/>
    <s v="MANICORE            "/>
    <x v="6"/>
    <x v="10"/>
    <s v="MANICORE"/>
    <x v="4"/>
  </r>
  <r>
    <s v="AM0280113MARAA               "/>
    <x v="2"/>
    <s v="0280113"/>
    <s v="MARAA               "/>
    <x v="6"/>
    <x v="10"/>
    <s v="MARAA"/>
    <x v="7"/>
  </r>
  <r>
    <s v="AM0290013MAUES               "/>
    <x v="2"/>
    <s v="0290013"/>
    <s v="MAUES               "/>
    <x v="6"/>
    <x v="10"/>
    <s v="MAUES"/>
    <x v="7"/>
  </r>
  <r>
    <s v="AM0300713NHAMUNDA            "/>
    <x v="2"/>
    <s v="0300713"/>
    <s v="NHAMUNDA            "/>
    <x v="16"/>
    <x v="67"/>
    <s v="NHAMUNDA"/>
    <x v="4"/>
  </r>
  <r>
    <s v="AM0310613NOVA OLINDA DO NORTE"/>
    <x v="2"/>
    <s v="0310613"/>
    <s v="NOVA OLINDA DO NORTE"/>
    <x v="16"/>
    <x v="44"/>
    <s v="NOVAOLINDADONORTE"/>
    <x v="13"/>
  </r>
  <r>
    <s v="AM0320513NOVO AIRAO          "/>
    <x v="2"/>
    <s v="0320513"/>
    <s v="NOVO AIRAO          "/>
    <x v="16"/>
    <x v="44"/>
    <s v="NOVOAIRAO"/>
    <x v="2"/>
  </r>
  <r>
    <s v="AM0330413NOVO ARIPUANA       "/>
    <x v="2"/>
    <s v="0330413"/>
    <s v="NOVO ARIPUANA       "/>
    <x v="16"/>
    <x v="44"/>
    <s v="NOVOARIPUANA"/>
    <x v="8"/>
  </r>
  <r>
    <s v="AM0340313PARINTINS           "/>
    <x v="2"/>
    <s v="0340313"/>
    <s v="PARINTINS           "/>
    <x v="7"/>
    <x v="47"/>
    <s v="PARINTINS"/>
    <x v="2"/>
  </r>
  <r>
    <s v="AM0350213PAUINI              "/>
    <x v="2"/>
    <s v="0350213"/>
    <s v="PAUINI              "/>
    <x v="7"/>
    <x v="47"/>
    <s v="PAUINI"/>
    <x v="3"/>
  </r>
  <r>
    <s v="AM0353613PRESIDENTE FIGUEIRED"/>
    <x v="2"/>
    <s v="0353613"/>
    <s v="PRESIDENTE FIGUEIRED"/>
    <x v="7"/>
    <x v="68"/>
    <s v="PRESIDENTEFIGUEIRED"/>
    <x v="9"/>
  </r>
  <r>
    <s v="AM0356913RIO PRETO DA EVA    "/>
    <x v="2"/>
    <s v="0356913"/>
    <s v="RIO PRETO DA EVA    "/>
    <x v="8"/>
    <x v="13"/>
    <s v="RIOPRETODAEVA"/>
    <x v="5"/>
  </r>
  <r>
    <s v="AM0360113STA ISABEL RIO NEGRO"/>
    <x v="2"/>
    <s v="0360113"/>
    <s v="STA ISABEL RIO NEGRO"/>
    <x v="9"/>
    <x v="69"/>
    <s v="STAISABELRIONEGRO"/>
    <x v="13"/>
  </r>
  <r>
    <s v="AM0370013SANTO ANTONIO DO ICA"/>
    <x v="2"/>
    <s v="0370013"/>
    <s v="SANTO ANTONIO DO ICA"/>
    <x v="9"/>
    <x v="15"/>
    <s v="SANTOANTONIODOICA"/>
    <x v="13"/>
  </r>
  <r>
    <s v="AM0380913SAO GABRIEL CACHOEIR"/>
    <x v="2"/>
    <s v="0380913"/>
    <s v="SAO GABRIEL CACHOEIR"/>
    <x v="9"/>
    <x v="15"/>
    <s v="SAOGABRIELCACHOEIR"/>
    <x v="14"/>
  </r>
  <r>
    <s v="AM0390813SAO PAULO D OLIVENCA"/>
    <x v="2"/>
    <s v="0390813"/>
    <s v="SAO PAULO D OLIVENCA"/>
    <x v="9"/>
    <x v="15"/>
    <s v="SAOPAULODOLIVENCA"/>
    <x v="13"/>
  </r>
  <r>
    <s v="AM0395713SAO SEBASTIAO UATUMA"/>
    <x v="2"/>
    <s v="0395713"/>
    <s v="SAO SEBASTIAO UATUMA"/>
    <x v="9"/>
    <x v="15"/>
    <s v="SAOSEBASTIAOUATUMA"/>
    <x v="14"/>
  </r>
  <r>
    <s v="AM0400513SILVES              "/>
    <x v="2"/>
    <s v="0400513"/>
    <s v="SILVES              "/>
    <x v="9"/>
    <x v="70"/>
    <s v="SILVES"/>
    <x v="3"/>
  </r>
  <r>
    <s v="AM0406213TABATINGA           "/>
    <x v="2"/>
    <s v="0406213"/>
    <s v="TABATINGA           "/>
    <x v="10"/>
    <x v="17"/>
    <s v="TABATINGA"/>
    <x v="2"/>
  </r>
  <r>
    <s v="AM0410413TAPAUA              "/>
    <x v="2"/>
    <s v="0410413"/>
    <s v="TAPAUA              "/>
    <x v="10"/>
    <x v="17"/>
    <s v="TAPAUA"/>
    <x v="3"/>
  </r>
  <r>
    <s v="AM0420313TEFE                "/>
    <x v="2"/>
    <s v="0420313"/>
    <s v="TEFE                "/>
    <x v="10"/>
    <x v="51"/>
    <s v="TEFE"/>
    <x v="15"/>
  </r>
  <r>
    <s v="AM0423713TONANTINS           "/>
    <x v="2"/>
    <s v="0423713"/>
    <s v="TONANTINS           "/>
    <x v="10"/>
    <x v="71"/>
    <s v="TONANTINS"/>
    <x v="2"/>
  </r>
  <r>
    <s v="AM0426013UARINI              "/>
    <x v="2"/>
    <s v="0426013"/>
    <s v="UARINI              "/>
    <x v="19"/>
    <x v="72"/>
    <s v="UARINI"/>
    <x v="3"/>
  </r>
  <r>
    <s v="AM0430213URUCARA             "/>
    <x v="2"/>
    <s v="0430213"/>
    <s v="URUCARA             "/>
    <x v="19"/>
    <x v="73"/>
    <s v="URUCARA"/>
    <x v="12"/>
  </r>
  <r>
    <s v="AM0440113URUCURITUBA         "/>
    <x v="2"/>
    <s v="0440113"/>
    <s v="URUCURITUBA         "/>
    <x v="19"/>
    <x v="73"/>
    <s v="URUCURITUBA"/>
    <x v="1"/>
  </r>
  <r>
    <s v="AP0005516SERRA DO NAVIO      "/>
    <x v="3"/>
    <s v="0005516"/>
    <s v="SERRA DO NAVIO      "/>
    <x v="9"/>
    <x v="16"/>
    <s v="SERRADONAVIO"/>
    <x v="8"/>
  </r>
  <r>
    <s v="AP0010516AMAPA               "/>
    <x v="3"/>
    <s v="0010516"/>
    <s v="AMAPA               "/>
    <x v="0"/>
    <x v="56"/>
    <s v="AMAPA"/>
    <x v="7"/>
  </r>
  <r>
    <s v="AP0015416PEDRA BRANCA AMAPARI"/>
    <x v="3"/>
    <s v="0015416"/>
    <s v="PEDRA BRANCA AMAPARI"/>
    <x v="7"/>
    <x v="48"/>
    <s v="PEDRABRANCAAMAPARI"/>
    <x v="14"/>
  </r>
  <r>
    <s v="AP0020416CALCOENE            "/>
    <x v="3"/>
    <s v="0020416"/>
    <s v="CALCOENE            "/>
    <x v="2"/>
    <x v="4"/>
    <s v="CALCOENE"/>
    <x v="4"/>
  </r>
  <r>
    <s v="AP0021216CUTIAS              "/>
    <x v="3"/>
    <s v="0021216"/>
    <s v="CUTIAS              "/>
    <x v="2"/>
    <x v="74"/>
    <s v="CUTIAS"/>
    <x v="3"/>
  </r>
  <r>
    <s v="AP0023816FERREIRA GOMES      "/>
    <x v="3"/>
    <s v="0023816"/>
    <s v="FERREIRA GOMES      "/>
    <x v="4"/>
    <x v="7"/>
    <s v="FERREIRAGOMES"/>
    <x v="5"/>
  </r>
  <r>
    <s v="AP0025316ITAUBAL             "/>
    <x v="3"/>
    <s v="0025316"/>
    <s v="ITAUBAL             "/>
    <x v="14"/>
    <x v="66"/>
    <s v="ITAUBAL"/>
    <x v="12"/>
  </r>
  <r>
    <s v="AP0027916LARANJAL DO JARI    "/>
    <x v="3"/>
    <s v="0027916"/>
    <s v="LARANJAL DO JARI    "/>
    <x v="15"/>
    <x v="39"/>
    <s v="LARANJALDOJARI"/>
    <x v="6"/>
  </r>
  <r>
    <s v="AP0030316MACAPA              "/>
    <x v="3"/>
    <s v="0030316"/>
    <s v="MACAPA              "/>
    <x v="6"/>
    <x v="10"/>
    <s v="MACAPA"/>
    <x v="3"/>
  </r>
  <r>
    <s v="AP0040216MAZAGAO             "/>
    <x v="3"/>
    <s v="0040216"/>
    <s v="MAZAGAO             "/>
    <x v="6"/>
    <x v="10"/>
    <s v="MAZAGAO"/>
    <x v="12"/>
  </r>
  <r>
    <s v="AP0050116OIAPOQUE            "/>
    <x v="3"/>
    <s v="0050116"/>
    <s v="OIAPOQUE            "/>
    <x v="17"/>
    <x v="75"/>
    <s v="OIAPOQUE"/>
    <x v="4"/>
  </r>
  <r>
    <s v="AP0053516PORTO GRANDE        "/>
    <x v="3"/>
    <s v="0053516"/>
    <s v="PORTO GRANDE        "/>
    <x v="7"/>
    <x v="12"/>
    <s v="PORTOGRANDE"/>
    <x v="1"/>
  </r>
  <r>
    <s v="AP0055016PRACUUBA            "/>
    <x v="3"/>
    <s v="0055016"/>
    <s v="PRACUUBA            "/>
    <x v="7"/>
    <x v="68"/>
    <s v="PRACUUBA"/>
    <x v="4"/>
  </r>
  <r>
    <s v="AP0060016SANTANA             "/>
    <x v="3"/>
    <s v="0060016"/>
    <s v="SANTANA             "/>
    <x v="9"/>
    <x v="15"/>
    <s v="SANTANA"/>
    <x v="12"/>
  </r>
  <r>
    <s v="AP0070916TARTARUGALZINHO     "/>
    <x v="3"/>
    <s v="0070916"/>
    <s v="TARTARUGALZINHO     "/>
    <x v="10"/>
    <x v="17"/>
    <s v="TARTARUGALZINHO"/>
    <x v="10"/>
  </r>
  <r>
    <s v="AP0080816VITORIA DO JARI     "/>
    <x v="3"/>
    <s v="0080816"/>
    <s v="VITORIA DO JARI     "/>
    <x v="20"/>
    <x v="54"/>
    <s v="VITORIADOJARI"/>
    <x v="5"/>
  </r>
  <r>
    <s v="BA0010829ABAIRA              "/>
    <x v="4"/>
    <s v="0010829"/>
    <s v="ABAIRA              "/>
    <x v="0"/>
    <x v="76"/>
    <s v="ABAIRA"/>
    <x v="3"/>
  </r>
  <r>
    <s v="BA0020729ABARE               "/>
    <x v="4"/>
    <s v="0020729"/>
    <s v="ABARE               "/>
    <x v="0"/>
    <x v="76"/>
    <s v="ABARE"/>
    <x v="7"/>
  </r>
  <r>
    <s v="BA0030629ACAJUTIBA           "/>
    <x v="4"/>
    <s v="0030629"/>
    <s v="ACAJUTIBA           "/>
    <x v="0"/>
    <x v="0"/>
    <s v="ACAJUTIBA"/>
    <x v="2"/>
  </r>
  <r>
    <s v="BA0035529ADUSTINA            "/>
    <x v="4"/>
    <s v="0035529"/>
    <s v="ADUSTINA            "/>
    <x v="0"/>
    <x v="77"/>
    <s v="ADUSTINA"/>
    <x v="4"/>
  </r>
  <r>
    <s v="BA0040529AGUA FRIA           "/>
    <x v="4"/>
    <s v="0040529"/>
    <s v="AGUA FRIA           "/>
    <x v="0"/>
    <x v="19"/>
    <s v="AGUAFRIA"/>
    <x v="4"/>
  </r>
  <r>
    <s v="BA0050429ERICO CARDOSO       "/>
    <x v="4"/>
    <s v="0050429"/>
    <s v="ERICO CARDOSO       "/>
    <x v="3"/>
    <x v="78"/>
    <s v="ERICOCARDOSO"/>
    <x v="8"/>
  </r>
  <r>
    <s v="BA0060329AIQUARA             "/>
    <x v="4"/>
    <s v="0060329"/>
    <s v="AIQUARA             "/>
    <x v="0"/>
    <x v="79"/>
    <s v="AIQUARA"/>
    <x v="12"/>
  </r>
  <r>
    <s v="BA0070229ALAGOINHAS          "/>
    <x v="4"/>
    <s v="0070229"/>
    <s v="ALAGOINHAS          "/>
    <x v="0"/>
    <x v="55"/>
    <s v="ALAGOINHAS"/>
    <x v="0"/>
  </r>
  <r>
    <s v="BA0080129ALCOBACA            "/>
    <x v="4"/>
    <s v="0080129"/>
    <s v="ALCOBACA            "/>
    <x v="0"/>
    <x v="55"/>
    <s v="ALCOBACA"/>
    <x v="4"/>
  </r>
  <r>
    <s v="BA0090029ALMADINA            "/>
    <x v="4"/>
    <s v="0090029"/>
    <s v="ALMADINA            "/>
    <x v="0"/>
    <x v="55"/>
    <s v="ALMADINA"/>
    <x v="4"/>
  </r>
  <r>
    <s v="BA0100729AMARGOSA            "/>
    <x v="4"/>
    <s v="0100729"/>
    <s v="AMARGOSA            "/>
    <x v="0"/>
    <x v="56"/>
    <s v="AMARGOSA"/>
    <x v="4"/>
  </r>
  <r>
    <s v="BA0110629AMELIA RODRIGUES    "/>
    <x v="4"/>
    <s v="0110629"/>
    <s v="AMELIA RODRIGUES    "/>
    <x v="0"/>
    <x v="56"/>
    <s v="AMELIARODRIGUES"/>
    <x v="10"/>
  </r>
  <r>
    <s v="BA0115529AMERICA DOURADA     "/>
    <x v="4"/>
    <s v="0115529"/>
    <s v="AMERICA DOURADA     "/>
    <x v="0"/>
    <x v="56"/>
    <s v="AMERICADOURADA"/>
    <x v="6"/>
  </r>
  <r>
    <s v="BA0120529ANAGE               "/>
    <x v="4"/>
    <s v="0120529"/>
    <s v="ANAGE               "/>
    <x v="0"/>
    <x v="20"/>
    <s v="ANAGE"/>
    <x v="7"/>
  </r>
  <r>
    <s v="BA0130429ANDARAI             "/>
    <x v="4"/>
    <s v="0130429"/>
    <s v="ANDARAI             "/>
    <x v="0"/>
    <x v="20"/>
    <s v="ANDARAI"/>
    <x v="12"/>
  </r>
  <r>
    <s v="BA0135329ANDORINHA           "/>
    <x v="4"/>
    <s v="0135329"/>
    <s v="ANDORINHA           "/>
    <x v="0"/>
    <x v="20"/>
    <s v="ANDORINHA"/>
    <x v="2"/>
  </r>
  <r>
    <s v="BA0140329ANGICAL             "/>
    <x v="4"/>
    <s v="0140329"/>
    <s v="ANGICAL             "/>
    <x v="0"/>
    <x v="20"/>
    <s v="ANGICAL"/>
    <x v="12"/>
  </r>
  <r>
    <s v="BA0150229ANGUERA             "/>
    <x v="4"/>
    <s v="0150229"/>
    <s v="ANGUERA             "/>
    <x v="0"/>
    <x v="20"/>
    <s v="ANGUERA"/>
    <x v="12"/>
  </r>
  <r>
    <s v="BA0160129ANTAS               "/>
    <x v="4"/>
    <s v="0160129"/>
    <s v="ANTAS               "/>
    <x v="0"/>
    <x v="20"/>
    <s v="ANTAS"/>
    <x v="7"/>
  </r>
  <r>
    <s v="BA0170029ANTONIO CARDOSO     "/>
    <x v="4"/>
    <s v="0170029"/>
    <s v="ANTONIO CARDOSO     "/>
    <x v="0"/>
    <x v="20"/>
    <s v="ANTONIOCARDOSO"/>
    <x v="6"/>
  </r>
  <r>
    <s v="BA0180929ANTONIO GONCALVES   "/>
    <x v="4"/>
    <s v="0180929"/>
    <s v="ANTONIO GONCALVES   "/>
    <x v="0"/>
    <x v="20"/>
    <s v="ANTONIOGONCALVES"/>
    <x v="11"/>
  </r>
  <r>
    <s v="BA0190829APORA               "/>
    <x v="4"/>
    <s v="0190829"/>
    <s v="APORA               "/>
    <x v="0"/>
    <x v="57"/>
    <s v="APORA"/>
    <x v="7"/>
  </r>
  <r>
    <s v="BA0195729APUAREMA            "/>
    <x v="4"/>
    <s v="0195729"/>
    <s v="APUAREMA            "/>
    <x v="0"/>
    <x v="57"/>
    <s v="APUAREMA"/>
    <x v="4"/>
  </r>
  <r>
    <s v="BA0200529ARACATU             "/>
    <x v="4"/>
    <s v="0200529"/>
    <s v="ARACATU             "/>
    <x v="0"/>
    <x v="21"/>
    <s v="ARACATU"/>
    <x v="12"/>
  </r>
  <r>
    <s v="BA0205429ARACAS              "/>
    <x v="4"/>
    <s v="0205429"/>
    <s v="ARACAS              "/>
    <x v="0"/>
    <x v="21"/>
    <s v="ARACAS"/>
    <x v="3"/>
  </r>
  <r>
    <s v="BA0210429ARACI               "/>
    <x v="4"/>
    <s v="0210429"/>
    <s v="ARACI               "/>
    <x v="0"/>
    <x v="21"/>
    <s v="ARACI"/>
    <x v="7"/>
  </r>
  <r>
    <s v="BA0220329ARAMARI             "/>
    <x v="4"/>
    <s v="0220329"/>
    <s v="ARAMARI             "/>
    <x v="0"/>
    <x v="21"/>
    <s v="ARAMARI"/>
    <x v="12"/>
  </r>
  <r>
    <s v="BA0225229ARATACA             "/>
    <x v="4"/>
    <s v="0225229"/>
    <s v="ARATACA             "/>
    <x v="0"/>
    <x v="21"/>
    <s v="ARATACA"/>
    <x v="12"/>
  </r>
  <r>
    <s v="BA0230229ARATUIPE            "/>
    <x v="4"/>
    <s v="0230229"/>
    <s v="ARATUIPE            "/>
    <x v="0"/>
    <x v="21"/>
    <s v="ARATUIPE"/>
    <x v="4"/>
  </r>
  <r>
    <s v="BA0240129AURELINO LEAL       "/>
    <x v="4"/>
    <s v="0240129"/>
    <s v="AURELINO LEAL       "/>
    <x v="0"/>
    <x v="58"/>
    <s v="AURELINOLEAL"/>
    <x v="8"/>
  </r>
  <r>
    <s v="BA0250029BAIANOPOLIS         "/>
    <x v="4"/>
    <s v="0250029"/>
    <s v="BAIANOPOLIS         "/>
    <x v="1"/>
    <x v="23"/>
    <s v="BAIANOPOLIS"/>
    <x v="1"/>
  </r>
  <r>
    <s v="BA0260929BAIXA GRANDE        "/>
    <x v="4"/>
    <s v="0260929"/>
    <s v="BAIXA GRANDE        "/>
    <x v="1"/>
    <x v="23"/>
    <s v="BAIXAGRANDE"/>
    <x v="1"/>
  </r>
  <r>
    <s v="BA0265829BANZAE              "/>
    <x v="4"/>
    <s v="0265829"/>
    <s v="BANZAE              "/>
    <x v="1"/>
    <x v="23"/>
    <s v="BANZAE"/>
    <x v="3"/>
  </r>
  <r>
    <s v="BA0270829BARRA               "/>
    <x v="4"/>
    <s v="0270829"/>
    <s v="BARRA               "/>
    <x v="1"/>
    <x v="23"/>
    <s v="BARRA"/>
    <x v="7"/>
  </r>
  <r>
    <s v="BA0280729BARRA DA ESTIVA     "/>
    <x v="4"/>
    <s v="0280729"/>
    <s v="BARRA DA ESTIVA     "/>
    <x v="1"/>
    <x v="23"/>
    <s v="BARRADAESTIVA"/>
    <x v="5"/>
  </r>
  <r>
    <s v="BA0290629BARRA DO CHOCA      "/>
    <x v="4"/>
    <s v="0290629"/>
    <s v="BARRA DO CHOCA      "/>
    <x v="1"/>
    <x v="23"/>
    <s v="BARRADOCHOCA"/>
    <x v="8"/>
  </r>
  <r>
    <s v="BA0300329BARRA DO MENDES     "/>
    <x v="4"/>
    <s v="0300329"/>
    <s v="BARRA DO MENDES     "/>
    <x v="1"/>
    <x v="23"/>
    <s v="BARRADOMENDES"/>
    <x v="5"/>
  </r>
  <r>
    <s v="BA0310229BARRA DO ROCHA      "/>
    <x v="4"/>
    <s v="0310229"/>
    <s v="BARRA DO ROCHA      "/>
    <x v="1"/>
    <x v="23"/>
    <s v="BARRADOROCHA"/>
    <x v="8"/>
  </r>
  <r>
    <s v="BA0320129BARREIRAS           "/>
    <x v="4"/>
    <s v="0320129"/>
    <s v="BARREIRAS           "/>
    <x v="1"/>
    <x v="23"/>
    <s v="BARREIRAS"/>
    <x v="2"/>
  </r>
  <r>
    <s v="BA0323529BARRO ALTO          "/>
    <x v="4"/>
    <s v="0323529"/>
    <s v="BARRO ALTO          "/>
    <x v="1"/>
    <x v="23"/>
    <s v="BARROALTO"/>
    <x v="2"/>
  </r>
  <r>
    <s v="BA0327629BARROCAS            "/>
    <x v="4"/>
    <s v="0327629"/>
    <s v="BARROCAS            "/>
    <x v="1"/>
    <x v="23"/>
    <s v="BARROCAS"/>
    <x v="4"/>
  </r>
  <r>
    <s v="BA0330029BARRO PRETO         "/>
    <x v="4"/>
    <s v="0330029"/>
    <s v="BARRO PRETO         "/>
    <x v="1"/>
    <x v="23"/>
    <s v="BARROPRETO"/>
    <x v="0"/>
  </r>
  <r>
    <s v="BA0340929BELMONTE            "/>
    <x v="4"/>
    <s v="0340929"/>
    <s v="BELMONTE            "/>
    <x v="1"/>
    <x v="24"/>
    <s v="BELMONTE"/>
    <x v="4"/>
  </r>
  <r>
    <s v="BA0350829BELO CAMPO          "/>
    <x v="4"/>
    <s v="0350829"/>
    <s v="BELO CAMPO          "/>
    <x v="1"/>
    <x v="24"/>
    <s v="BELOCAMPO"/>
    <x v="2"/>
  </r>
  <r>
    <s v="BA0360729BIRITINGA           "/>
    <x v="4"/>
    <s v="0360729"/>
    <s v="BIRITINGA           "/>
    <x v="1"/>
    <x v="80"/>
    <s v="BIRITINGA"/>
    <x v="2"/>
  </r>
  <r>
    <s v="BA0370629BOA NOVA            "/>
    <x v="4"/>
    <s v="0370629"/>
    <s v="BOA NOVA            "/>
    <x v="1"/>
    <x v="25"/>
    <s v="BOANOVA"/>
    <x v="12"/>
  </r>
  <r>
    <s v="BA0380529BOA VISTA DO TUPIM  "/>
    <x v="4"/>
    <s v="0380529"/>
    <s v="BOA VISTA DO TUPIM  "/>
    <x v="1"/>
    <x v="25"/>
    <s v="BOAVISTADOTUPIM"/>
    <x v="10"/>
  </r>
  <r>
    <s v="BA0390429BOM JESUS DA LAPA   "/>
    <x v="4"/>
    <s v="0390429"/>
    <s v="BOM JESUS DA LAPA   "/>
    <x v="1"/>
    <x v="25"/>
    <s v="BOMJESUSDALAPA"/>
    <x v="6"/>
  </r>
  <r>
    <s v="BA0395329BOM JESUS DA SERRA  "/>
    <x v="4"/>
    <s v="0395329"/>
    <s v="BOM JESUS DA SERRA  "/>
    <x v="1"/>
    <x v="25"/>
    <s v="BOMJESUSDASERRA"/>
    <x v="10"/>
  </r>
  <r>
    <s v="BA0400129BONINAL             "/>
    <x v="4"/>
    <s v="0400129"/>
    <s v="BONINAL             "/>
    <x v="1"/>
    <x v="25"/>
    <s v="BONINAL"/>
    <x v="12"/>
  </r>
  <r>
    <s v="BA0405029BONITO              "/>
    <x v="4"/>
    <s v="0405029"/>
    <s v="BONITO              "/>
    <x v="1"/>
    <x v="25"/>
    <s v="BONITO"/>
    <x v="3"/>
  </r>
  <r>
    <s v="BA0410029BOQUIRA             "/>
    <x v="4"/>
    <s v="0410029"/>
    <s v="BOQUIRA             "/>
    <x v="1"/>
    <x v="25"/>
    <s v="BOQUIRA"/>
    <x v="12"/>
  </r>
  <r>
    <s v="BA0420929BOTUPORA            "/>
    <x v="4"/>
    <s v="0420929"/>
    <s v="BOTUPORA            "/>
    <x v="1"/>
    <x v="25"/>
    <s v="BOTUPORA"/>
    <x v="4"/>
  </r>
  <r>
    <s v="BA0430829BREJOES             "/>
    <x v="4"/>
    <s v="0430829"/>
    <s v="BREJOES             "/>
    <x v="1"/>
    <x v="2"/>
    <s v="BREJOES"/>
    <x v="12"/>
  </r>
  <r>
    <s v="BA0440729BREJOLANDIA         "/>
    <x v="4"/>
    <s v="0440729"/>
    <s v="BREJOLANDIA         "/>
    <x v="1"/>
    <x v="2"/>
    <s v="BREJOLANDIA"/>
    <x v="1"/>
  </r>
  <r>
    <s v="BA0450629BROTAS DE MACAUBAS  "/>
    <x v="4"/>
    <s v="0450629"/>
    <s v="BROTAS DE MACAUBAS  "/>
    <x v="1"/>
    <x v="2"/>
    <s v="BROTASDEMACAUBAS"/>
    <x v="11"/>
  </r>
  <r>
    <s v="BA0460529BRUMADO             "/>
    <x v="4"/>
    <s v="0460529"/>
    <s v="BRUMADO             "/>
    <x v="1"/>
    <x v="2"/>
    <s v="BRUMADO"/>
    <x v="12"/>
  </r>
  <r>
    <s v="BA0470429BUERAREMA           "/>
    <x v="4"/>
    <s v="0470429"/>
    <s v="BUERAREMA           "/>
    <x v="1"/>
    <x v="3"/>
    <s v="BUERAREMA"/>
    <x v="2"/>
  </r>
  <r>
    <s v="BA0475329BURITIRAMA          "/>
    <x v="4"/>
    <s v="0475329"/>
    <s v="BURITIRAMA          "/>
    <x v="1"/>
    <x v="3"/>
    <s v="BURITIRAMA"/>
    <x v="0"/>
  </r>
  <r>
    <s v="BA0480329CAATIBA             "/>
    <x v="4"/>
    <s v="0480329"/>
    <s v="CAATIBA             "/>
    <x v="2"/>
    <x v="4"/>
    <s v="CAATIBA"/>
    <x v="12"/>
  </r>
  <r>
    <s v="BA0485229CABACEIRAS PARAGUACU"/>
    <x v="4"/>
    <s v="0485229"/>
    <s v="CABACEIRAS PARAGUACU"/>
    <x v="2"/>
    <x v="4"/>
    <s v="CABACEIRASPARAGUACU"/>
    <x v="9"/>
  </r>
  <r>
    <s v="BA0490229CACHOEIRA           "/>
    <x v="4"/>
    <s v="0490229"/>
    <s v="CACHOEIRA           "/>
    <x v="2"/>
    <x v="4"/>
    <s v="CACHOEIRA"/>
    <x v="2"/>
  </r>
  <r>
    <s v="BA0500829CACULE              "/>
    <x v="4"/>
    <s v="0500829"/>
    <s v="CACULE              "/>
    <x v="2"/>
    <x v="4"/>
    <s v="CACULE"/>
    <x v="3"/>
  </r>
  <r>
    <s v="BA0510729CAEM                "/>
    <x v="4"/>
    <s v="0510729"/>
    <s v="CAEM                "/>
    <x v="2"/>
    <x v="4"/>
    <s v="CAEM"/>
    <x v="15"/>
  </r>
  <r>
    <s v="BA0515629CAETANOS            "/>
    <x v="4"/>
    <s v="0515629"/>
    <s v="CAETANOS            "/>
    <x v="2"/>
    <x v="4"/>
    <s v="CAETANOS"/>
    <x v="4"/>
  </r>
  <r>
    <s v="BA0520629CAETITE             "/>
    <x v="4"/>
    <s v="0520629"/>
    <s v="CAETITE             "/>
    <x v="2"/>
    <x v="4"/>
    <s v="CAETITE"/>
    <x v="12"/>
  </r>
  <r>
    <s v="BA0530529CAFARNAUM           "/>
    <x v="4"/>
    <s v="0530529"/>
    <s v="CAFARNAUM           "/>
    <x v="2"/>
    <x v="4"/>
    <s v="CAFARNAUM"/>
    <x v="2"/>
  </r>
  <r>
    <s v="BA0540429CAIRU               "/>
    <x v="4"/>
    <s v="0540429"/>
    <s v="CAIRU               "/>
    <x v="2"/>
    <x v="4"/>
    <s v="CAIRU"/>
    <x v="7"/>
  </r>
  <r>
    <s v="BA0550329CALDEIRAO GRANDE    "/>
    <x v="4"/>
    <s v="0550329"/>
    <s v="CALDEIRAO GRANDE    "/>
    <x v="2"/>
    <x v="4"/>
    <s v="CALDEIRAOGRANDE"/>
    <x v="10"/>
  </r>
  <r>
    <s v="BA0560229CAMACAN             "/>
    <x v="4"/>
    <s v="0560229"/>
    <s v="CAMACAN             "/>
    <x v="2"/>
    <x v="4"/>
    <s v="CAMACAN"/>
    <x v="12"/>
  </r>
  <r>
    <s v="BA0570129CAMACARI            "/>
    <x v="4"/>
    <s v="0570129"/>
    <s v="CAMACARI            "/>
    <x v="2"/>
    <x v="4"/>
    <s v="CAMACARI"/>
    <x v="4"/>
  </r>
  <r>
    <s v="BA0580029CAMAMU              "/>
    <x v="4"/>
    <s v="0580029"/>
    <s v="CAMAMU              "/>
    <x v="2"/>
    <x v="4"/>
    <s v="CAMAMU"/>
    <x v="3"/>
  </r>
  <r>
    <s v="BA0590929CAMPO ALEGR D LOURDE"/>
    <x v="4"/>
    <s v="0590929"/>
    <s v="CAMPO ALEGR D LOURDE"/>
    <x v="2"/>
    <x v="4"/>
    <s v="CAMPOALEGRDLOURDE"/>
    <x v="13"/>
  </r>
  <r>
    <s v="BA0600629CAMPO FORMOSO       "/>
    <x v="4"/>
    <s v="0600629"/>
    <s v="CAMPO FORMOSO       "/>
    <x v="2"/>
    <x v="4"/>
    <s v="CAMPOFORMOSO"/>
    <x v="8"/>
  </r>
  <r>
    <s v="BA0610529CANAPOLIS           "/>
    <x v="4"/>
    <s v="0610529"/>
    <s v="CANAPOLIS           "/>
    <x v="2"/>
    <x v="4"/>
    <s v="CANAPOLIS"/>
    <x v="2"/>
  </r>
  <r>
    <s v="BA0620429CANARANA            "/>
    <x v="4"/>
    <s v="0620429"/>
    <s v="CANARANA            "/>
    <x v="2"/>
    <x v="4"/>
    <s v="CANARANA"/>
    <x v="4"/>
  </r>
  <r>
    <s v="BA0630329CANAVIEIRAS         "/>
    <x v="4"/>
    <s v="0630329"/>
    <s v="CANAVIEIRAS         "/>
    <x v="2"/>
    <x v="4"/>
    <s v="CANAVIEIRAS"/>
    <x v="1"/>
  </r>
  <r>
    <s v="BA0640229CANDEAL             "/>
    <x v="4"/>
    <s v="0640229"/>
    <s v="CANDEAL             "/>
    <x v="2"/>
    <x v="4"/>
    <s v="CANDEAL"/>
    <x v="12"/>
  </r>
  <r>
    <s v="BA0650129CANDEIAS            "/>
    <x v="4"/>
    <s v="0650129"/>
    <s v="CANDEIAS            "/>
    <x v="2"/>
    <x v="4"/>
    <s v="CANDEIAS"/>
    <x v="4"/>
  </r>
  <r>
    <s v="BA0660029CANDIBA             "/>
    <x v="4"/>
    <s v="0660029"/>
    <s v="CANDIBA             "/>
    <x v="2"/>
    <x v="4"/>
    <s v="CANDIBA"/>
    <x v="12"/>
  </r>
  <r>
    <s v="BA0670929CONDIDO SALES       "/>
    <x v="4"/>
    <s v="0670929"/>
    <s v="CONDIDO SALES       "/>
    <x v="2"/>
    <x v="27"/>
    <s v="CONDIDOSALES"/>
    <x v="8"/>
  </r>
  <r>
    <s v="BA0680829CANSANCAO           "/>
    <x v="4"/>
    <s v="0680829"/>
    <s v="CANSANCAO           "/>
    <x v="2"/>
    <x v="4"/>
    <s v="CANSANCAO"/>
    <x v="2"/>
  </r>
  <r>
    <s v="BA0682429CANUDOS             "/>
    <x v="4"/>
    <s v="0682429"/>
    <s v="CANUDOS             "/>
    <x v="2"/>
    <x v="4"/>
    <s v="CANUDOS"/>
    <x v="12"/>
  </r>
  <r>
    <s v="BA0685729CAPELA D ALTO ALEGRE"/>
    <x v="4"/>
    <s v="0685729"/>
    <s v="CAPELA D ALTO ALEGRE"/>
    <x v="2"/>
    <x v="4"/>
    <s v="CAPELADALTOALEGRE"/>
    <x v="13"/>
  </r>
  <r>
    <s v="BA0687329CAPIM GROSSO        "/>
    <x v="4"/>
    <s v="0687329"/>
    <s v="CAPIM GROSSO        "/>
    <x v="2"/>
    <x v="4"/>
    <s v="CAPIMGROSSO"/>
    <x v="1"/>
  </r>
  <r>
    <s v="BA0689929CARAIBAS            "/>
    <x v="4"/>
    <s v="0689929"/>
    <s v="CARAIBAS            "/>
    <x v="2"/>
    <x v="4"/>
    <s v="CARAIBAS"/>
    <x v="4"/>
  </r>
  <r>
    <s v="BA0690729CARAVELAS           "/>
    <x v="4"/>
    <s v="0690729"/>
    <s v="CARAVELAS           "/>
    <x v="2"/>
    <x v="4"/>
    <s v="CARAVELAS"/>
    <x v="2"/>
  </r>
  <r>
    <s v="BA0700429CARDEAL DA SILVA    "/>
    <x v="4"/>
    <s v="0700429"/>
    <s v="CARDEAL DA SILVA    "/>
    <x v="2"/>
    <x v="4"/>
    <s v="CARDEALDASILVA"/>
    <x v="6"/>
  </r>
  <r>
    <s v="BA0710329CARINHANHA          "/>
    <x v="4"/>
    <s v="0710329"/>
    <s v="CARINHANHA          "/>
    <x v="2"/>
    <x v="4"/>
    <s v="CARINHANHA"/>
    <x v="0"/>
  </r>
  <r>
    <s v="BA0720229CASA NOVA           "/>
    <x v="4"/>
    <s v="0720229"/>
    <s v="CASA NOVA           "/>
    <x v="2"/>
    <x v="4"/>
    <s v="CASANOVA"/>
    <x v="4"/>
  </r>
  <r>
    <s v="BA0730129CASTRO ALVES        "/>
    <x v="4"/>
    <s v="0730129"/>
    <s v="CASTRO ALVES        "/>
    <x v="2"/>
    <x v="4"/>
    <s v="CASTROALVES"/>
    <x v="1"/>
  </r>
  <r>
    <s v="BA0740029CATOLANDIA          "/>
    <x v="4"/>
    <s v="0740029"/>
    <s v="CATOLANDIA          "/>
    <x v="2"/>
    <x v="4"/>
    <s v="CATOLANDIA"/>
    <x v="0"/>
  </r>
  <r>
    <s v="BA0750929CATU                "/>
    <x v="4"/>
    <s v="0750929"/>
    <s v="CATU                "/>
    <x v="2"/>
    <x v="4"/>
    <s v="CATU"/>
    <x v="15"/>
  </r>
  <r>
    <s v="BA0755829CATURAMA            "/>
    <x v="4"/>
    <s v="0755829"/>
    <s v="CATURAMA            "/>
    <x v="2"/>
    <x v="4"/>
    <s v="CATURAMA"/>
    <x v="4"/>
  </r>
  <r>
    <s v="BA0760829CENTRAL             "/>
    <x v="4"/>
    <s v="0760829"/>
    <s v="CENTRAL             "/>
    <x v="2"/>
    <x v="81"/>
    <s v="CENTRAL"/>
    <x v="12"/>
  </r>
  <r>
    <s v="BA0770729CHORROCHO           "/>
    <x v="4"/>
    <s v="0770729"/>
    <s v="CHORROCHO           "/>
    <x v="2"/>
    <x v="26"/>
    <s v="CHORROCHO"/>
    <x v="2"/>
  </r>
  <r>
    <s v="BA0780629CICERO DANTAS       "/>
    <x v="4"/>
    <s v="0780629"/>
    <s v="CICERO DANTAS       "/>
    <x v="2"/>
    <x v="82"/>
    <s v="CICERODANTAS"/>
    <x v="8"/>
  </r>
  <r>
    <s v="BA0790529CIPO                "/>
    <x v="4"/>
    <s v="0790529"/>
    <s v="CIPO                "/>
    <x v="2"/>
    <x v="82"/>
    <s v="CIPO"/>
    <x v="15"/>
  </r>
  <r>
    <s v="BA0800229COARACI             "/>
    <x v="4"/>
    <s v="0800229"/>
    <s v="COARACI             "/>
    <x v="2"/>
    <x v="27"/>
    <s v="COARACI"/>
    <x v="12"/>
  </r>
  <r>
    <s v="BA0810129COCOS               "/>
    <x v="4"/>
    <s v="0810129"/>
    <s v="COCOS               "/>
    <x v="2"/>
    <x v="27"/>
    <s v="COCOS"/>
    <x v="7"/>
  </r>
  <r>
    <s v="BA0820029CONCEICAO DA FEIRA  "/>
    <x v="4"/>
    <s v="0820029"/>
    <s v="CONCEICAO DA FEIRA  "/>
    <x v="2"/>
    <x v="27"/>
    <s v="CONCEICAODAFEIRA"/>
    <x v="11"/>
  </r>
  <r>
    <s v="BA0830929CONCEICAO DO ALMEIDA"/>
    <x v="4"/>
    <s v="0830929"/>
    <s v="CONCEICAO DO ALMEIDA"/>
    <x v="2"/>
    <x v="27"/>
    <s v="CONCEICAODOALMEIDA"/>
    <x v="14"/>
  </r>
  <r>
    <s v="BA0840829CONCEICAO DO COITE  "/>
    <x v="4"/>
    <s v="0840829"/>
    <s v="CONCEICAO DO COITE  "/>
    <x v="2"/>
    <x v="27"/>
    <s v="CONCEICAODOCOITE"/>
    <x v="11"/>
  </r>
  <r>
    <s v="BA0850729CONCEICAO DO JACUIPE"/>
    <x v="4"/>
    <s v="0850729"/>
    <s v="CONCEICAO DO JACUIPE"/>
    <x v="2"/>
    <x v="27"/>
    <s v="CONCEICAODOJACUIPE"/>
    <x v="14"/>
  </r>
  <r>
    <s v="BA0860629CONDE               "/>
    <x v="4"/>
    <s v="0860629"/>
    <s v="CONDE               "/>
    <x v="2"/>
    <x v="27"/>
    <s v="CONDE"/>
    <x v="7"/>
  </r>
  <r>
    <s v="BA0870529CONDEUBA            "/>
    <x v="4"/>
    <s v="0870529"/>
    <s v="CONDEUBA            "/>
    <x v="2"/>
    <x v="27"/>
    <s v="CONDEUBA"/>
    <x v="4"/>
  </r>
  <r>
    <s v="BA0880429CONTENDAS DO SINCORA"/>
    <x v="4"/>
    <s v="0880429"/>
    <s v="CONTENDAS DO SINCORA"/>
    <x v="2"/>
    <x v="27"/>
    <s v="CONTENDASDOSINCORA"/>
    <x v="14"/>
  </r>
  <r>
    <s v="BA0890329CORACAO DE MARIA    "/>
    <x v="4"/>
    <s v="0890329"/>
    <s v="CORACAO DE MARIA    "/>
    <x v="2"/>
    <x v="27"/>
    <s v="CORACAODEMARIA"/>
    <x v="6"/>
  </r>
  <r>
    <s v="BA0900029CORDEIROS           "/>
    <x v="4"/>
    <s v="0900029"/>
    <s v="CORDEIROS           "/>
    <x v="2"/>
    <x v="27"/>
    <s v="CORDEIROS"/>
    <x v="2"/>
  </r>
  <r>
    <s v="BA0910929CORIBE              "/>
    <x v="4"/>
    <s v="0910929"/>
    <s v="CORIBE              "/>
    <x v="2"/>
    <x v="27"/>
    <s v="CORIBE"/>
    <x v="3"/>
  </r>
  <r>
    <s v="BA0920829CORONEL JOAO SA     "/>
    <x v="4"/>
    <s v="0920829"/>
    <s v="CORONEL JOAO SA     "/>
    <x v="2"/>
    <x v="27"/>
    <s v="CORONELJOAOSA"/>
    <x v="5"/>
  </r>
  <r>
    <s v="BA0930729CORRENTINA          "/>
    <x v="4"/>
    <s v="0930729"/>
    <s v="CORRENTINA          "/>
    <x v="2"/>
    <x v="27"/>
    <s v="CORRENTINA"/>
    <x v="0"/>
  </r>
  <r>
    <s v="BA0940629COTEGIPE            "/>
    <x v="4"/>
    <s v="0940629"/>
    <s v="COTEGIPE            "/>
    <x v="2"/>
    <x v="27"/>
    <s v="COTEGIPE"/>
    <x v="4"/>
  </r>
  <r>
    <s v="BA0950529CRAVOLANDIA         "/>
    <x v="4"/>
    <s v="0950529"/>
    <s v="CRAVOLANDIA         "/>
    <x v="2"/>
    <x v="5"/>
    <s v="CRAVOLANDIA"/>
    <x v="1"/>
  </r>
  <r>
    <s v="BA0960429CRISOPOLIS          "/>
    <x v="4"/>
    <s v="0960429"/>
    <s v="CRISOPOLIS          "/>
    <x v="2"/>
    <x v="5"/>
    <s v="CRISOPOLIS"/>
    <x v="0"/>
  </r>
  <r>
    <s v="BA0970329CRISTOPOLIS         "/>
    <x v="4"/>
    <s v="0970329"/>
    <s v="CRISTOPOLIS         "/>
    <x v="2"/>
    <x v="5"/>
    <s v="CRISTOPOLIS"/>
    <x v="1"/>
  </r>
  <r>
    <s v="BA0980229CRUZ DAS ALMAS      "/>
    <x v="4"/>
    <s v="0980229"/>
    <s v="CRUZ DAS ALMAS      "/>
    <x v="2"/>
    <x v="5"/>
    <s v="CRUZDASALMAS"/>
    <x v="8"/>
  </r>
  <r>
    <s v="BA0990129CURACA              "/>
    <x v="4"/>
    <s v="0990129"/>
    <s v="CURACA              "/>
    <x v="2"/>
    <x v="74"/>
    <s v="CURACA"/>
    <x v="3"/>
  </r>
  <r>
    <s v="BA1000829DARIO MEIRA         "/>
    <x v="4"/>
    <s v="1000829"/>
    <s v="DARIO MEIRA         "/>
    <x v="12"/>
    <x v="83"/>
    <s v="DARIOMEIRA"/>
    <x v="0"/>
  </r>
  <r>
    <s v="BA1005729DIAS D'AVILA        "/>
    <x v="4"/>
    <s v="1005729"/>
    <s v="DIAS D'AVILA        "/>
    <x v="12"/>
    <x v="84"/>
    <s v="DIASD'AVILA"/>
    <x v="1"/>
  </r>
  <r>
    <s v="BA1010729DOM BASILIO         "/>
    <x v="4"/>
    <s v="1010729"/>
    <s v="DOM BASILIO         "/>
    <x v="12"/>
    <x v="29"/>
    <s v="DOMBASILIO"/>
    <x v="0"/>
  </r>
  <r>
    <s v="BA1020629DOM MACEDO COSTA    "/>
    <x v="4"/>
    <s v="1020629"/>
    <s v="DOM MACEDO COSTA    "/>
    <x v="12"/>
    <x v="29"/>
    <s v="DOMMACEDOCOSTA"/>
    <x v="6"/>
  </r>
  <r>
    <s v="BA1030529ELISIO MEDRADO      "/>
    <x v="4"/>
    <s v="1030529"/>
    <s v="ELISIO MEDRADO      "/>
    <x v="3"/>
    <x v="85"/>
    <s v="ELISIOMEDRADO"/>
    <x v="5"/>
  </r>
  <r>
    <s v="BA1040429ENCRUZILHADA        "/>
    <x v="4"/>
    <s v="1040429"/>
    <s v="ENCRUZILHADA        "/>
    <x v="3"/>
    <x v="60"/>
    <s v="ENCRUZILHADA"/>
    <x v="8"/>
  </r>
  <r>
    <s v="BA1050329ENTRE RIOS          "/>
    <x v="4"/>
    <s v="1050329"/>
    <s v="ENTRE RIOS          "/>
    <x v="3"/>
    <x v="60"/>
    <s v="ENTRERIOS"/>
    <x v="2"/>
  </r>
  <r>
    <s v="BA1060229ESPLANADA           "/>
    <x v="4"/>
    <s v="1060229"/>
    <s v="ESPLANADA           "/>
    <x v="3"/>
    <x v="30"/>
    <s v="ESPLANADA"/>
    <x v="2"/>
  </r>
  <r>
    <s v="BA1070129EUCLIDES DA CUNHA   "/>
    <x v="4"/>
    <s v="1070129"/>
    <s v="EUCLIDES DA CUNHA   "/>
    <x v="3"/>
    <x v="86"/>
    <s v="EUCLIDESDACUNHA"/>
    <x v="10"/>
  </r>
  <r>
    <s v="BA1072729EUNAPOLIS           "/>
    <x v="4"/>
    <s v="1072729"/>
    <s v="EUNAPOLIS           "/>
    <x v="3"/>
    <x v="86"/>
    <s v="EUNAPOLIS"/>
    <x v="2"/>
  </r>
  <r>
    <s v="BA1075029FATIMA              "/>
    <x v="4"/>
    <s v="1075029"/>
    <s v="FATIMA              "/>
    <x v="4"/>
    <x v="87"/>
    <s v="FATIMA"/>
    <x v="3"/>
  </r>
  <r>
    <s v="BA1077629FEIRA DA MATA       "/>
    <x v="4"/>
    <s v="1077629"/>
    <s v="FEIRA DA MATA       "/>
    <x v="4"/>
    <x v="7"/>
    <s v="FEIRADAMATA"/>
    <x v="1"/>
  </r>
  <r>
    <s v="BA1080029FEIRA DE SANTANA    "/>
    <x v="4"/>
    <s v="1080029"/>
    <s v="FEIRA DE SANTANA    "/>
    <x v="4"/>
    <x v="7"/>
    <s v="FEIRADESANTANA"/>
    <x v="6"/>
  </r>
  <r>
    <s v="BA1085929FILADELFIA          "/>
    <x v="4"/>
    <s v="1085929"/>
    <s v="FILADELFIA          "/>
    <x v="4"/>
    <x v="88"/>
    <s v="FILADELFIA"/>
    <x v="0"/>
  </r>
  <r>
    <s v="BA1090929FIRMINO ALVES       "/>
    <x v="4"/>
    <s v="1090929"/>
    <s v="FIRMINO ALVES       "/>
    <x v="4"/>
    <x v="88"/>
    <s v="FIRMINOALVES"/>
    <x v="8"/>
  </r>
  <r>
    <s v="BA1100629FLORESTA AZUL       "/>
    <x v="4"/>
    <s v="1100629"/>
    <s v="FLORESTA AZUL       "/>
    <x v="4"/>
    <x v="31"/>
    <s v="FLORESTAAZUL"/>
    <x v="8"/>
  </r>
  <r>
    <s v="BA1110529FORMOSA DO RIO PRETO"/>
    <x v="4"/>
    <s v="1110529"/>
    <s v="FORMOSA DO RIO PRETO"/>
    <x v="4"/>
    <x v="61"/>
    <s v="FORMOSADORIOPRETO"/>
    <x v="13"/>
  </r>
  <r>
    <s v="BA1120429GANDU               "/>
    <x v="4"/>
    <s v="1120429"/>
    <s v="GANDU               "/>
    <x v="13"/>
    <x v="89"/>
    <s v="GANDU"/>
    <x v="7"/>
  </r>
  <r>
    <s v="BA1125329GAVIAO              "/>
    <x v="4"/>
    <s v="1125329"/>
    <s v="GAVIAO              "/>
    <x v="13"/>
    <x v="89"/>
    <s v="GAVIAO"/>
    <x v="3"/>
  </r>
  <r>
    <s v="BA1130329GENTIO DO OURO      "/>
    <x v="4"/>
    <s v="1130329"/>
    <s v="GENTIO DO OURO      "/>
    <x v="13"/>
    <x v="90"/>
    <s v="GENTIODOOURO"/>
    <x v="8"/>
  </r>
  <r>
    <s v="BA1140229GLORIA              "/>
    <x v="4"/>
    <s v="1140229"/>
    <s v="GLORIA              "/>
    <x v="13"/>
    <x v="91"/>
    <s v="GLORIA"/>
    <x v="3"/>
  </r>
  <r>
    <s v="BA1150129GONGOGI             "/>
    <x v="4"/>
    <s v="1150129"/>
    <s v="GONGOGI             "/>
    <x v="13"/>
    <x v="92"/>
    <s v="GONGOGI"/>
    <x v="12"/>
  </r>
  <r>
    <s v="BA1160029GOVERNADO MANGABEIRA"/>
    <x v="4"/>
    <s v="1160029"/>
    <s v="GOVERNADO MANGABEIRA"/>
    <x v="13"/>
    <x v="92"/>
    <s v="GOVERNADOMANGABEIRA"/>
    <x v="9"/>
  </r>
  <r>
    <s v="BA1165929GUAJERU             "/>
    <x v="4"/>
    <s v="1165929"/>
    <s v="GUAJERU             "/>
    <x v="13"/>
    <x v="62"/>
    <s v="GUAJERU"/>
    <x v="12"/>
  </r>
  <r>
    <s v="BA1170929GUANAMBI            "/>
    <x v="4"/>
    <s v="1170929"/>
    <s v="GUANAMBI            "/>
    <x v="13"/>
    <x v="62"/>
    <s v="GUANAMBI"/>
    <x v="4"/>
  </r>
  <r>
    <s v="BA1180829GUARATINGA          "/>
    <x v="4"/>
    <s v="1180829"/>
    <s v="GUARATINGA          "/>
    <x v="13"/>
    <x v="62"/>
    <s v="GUARATINGA"/>
    <x v="0"/>
  </r>
  <r>
    <s v="BA1185729HELIOPOLIS          "/>
    <x v="4"/>
    <s v="1185729"/>
    <s v="HELIOPOLIS          "/>
    <x v="21"/>
    <x v="93"/>
    <s v="HELIOPOLIS"/>
    <x v="0"/>
  </r>
  <r>
    <s v="BA1190729IACU                "/>
    <x v="4"/>
    <s v="1190729"/>
    <s v="IACU                "/>
    <x v="14"/>
    <x v="94"/>
    <s v="IACU"/>
    <x v="15"/>
  </r>
  <r>
    <s v="BA1200429IBIASSUCE           "/>
    <x v="4"/>
    <s v="1200429"/>
    <s v="IBIASSUCE           "/>
    <x v="14"/>
    <x v="33"/>
    <s v="IBIASSUCE"/>
    <x v="2"/>
  </r>
  <r>
    <s v="BA1210329IBICARAI            "/>
    <x v="4"/>
    <s v="1210329"/>
    <s v="IBICARAI            "/>
    <x v="14"/>
    <x v="33"/>
    <s v="IBICARAI"/>
    <x v="4"/>
  </r>
  <r>
    <s v="BA1220229IBICOARA            "/>
    <x v="4"/>
    <s v="1220229"/>
    <s v="IBICOARA            "/>
    <x v="14"/>
    <x v="33"/>
    <s v="IBICOARA"/>
    <x v="4"/>
  </r>
  <r>
    <s v="BA1230129IBICUI              "/>
    <x v="4"/>
    <s v="1230129"/>
    <s v="IBICUI              "/>
    <x v="14"/>
    <x v="33"/>
    <s v="IBICUI"/>
    <x v="3"/>
  </r>
  <r>
    <s v="BA1240029IBIPEBA             "/>
    <x v="4"/>
    <s v="1240029"/>
    <s v="IBIPEBA             "/>
    <x v="14"/>
    <x v="33"/>
    <s v="IBIPEBA"/>
    <x v="12"/>
  </r>
  <r>
    <s v="BA1250929IBIPITANGA          "/>
    <x v="4"/>
    <s v="1250929"/>
    <s v="IBIPITANGA          "/>
    <x v="14"/>
    <x v="33"/>
    <s v="IBIPITANGA"/>
    <x v="0"/>
  </r>
  <r>
    <s v="BA1260829IBIQUERA            "/>
    <x v="4"/>
    <s v="1260829"/>
    <s v="IBIQUERA            "/>
    <x v="14"/>
    <x v="33"/>
    <s v="IBIQUERA"/>
    <x v="4"/>
  </r>
  <r>
    <s v="BA1270729IBIRAPITANGA        "/>
    <x v="4"/>
    <s v="1270729"/>
    <s v="IBIRAPITANGA        "/>
    <x v="14"/>
    <x v="33"/>
    <s v="IBIRAPITANGA"/>
    <x v="8"/>
  </r>
  <r>
    <s v="BA1280629IBIRAPUA            "/>
    <x v="4"/>
    <s v="1280629"/>
    <s v="IBIRAPUA            "/>
    <x v="14"/>
    <x v="33"/>
    <s v="IBIRAPUA"/>
    <x v="4"/>
  </r>
  <r>
    <s v="BA1290529IBIRATAIA           "/>
    <x v="4"/>
    <s v="1290529"/>
    <s v="IBIRATAIA           "/>
    <x v="14"/>
    <x v="33"/>
    <s v="IBIRATAIA"/>
    <x v="2"/>
  </r>
  <r>
    <s v="BA1300229IBITIARA            "/>
    <x v="4"/>
    <s v="1300229"/>
    <s v="IBITIARA            "/>
    <x v="14"/>
    <x v="33"/>
    <s v="IBITIARA"/>
    <x v="4"/>
  </r>
  <r>
    <s v="BA1310129IBITITA             "/>
    <x v="4"/>
    <s v="1310129"/>
    <s v="IBITITA             "/>
    <x v="14"/>
    <x v="33"/>
    <s v="IBITITA"/>
    <x v="12"/>
  </r>
  <r>
    <s v="BA1320029IBOTIRAMA           "/>
    <x v="4"/>
    <s v="1320029"/>
    <s v="IBOTIRAMA           "/>
    <x v="14"/>
    <x v="33"/>
    <s v="IBOTIRAMA"/>
    <x v="2"/>
  </r>
  <r>
    <s v="BA1330929ICHU                "/>
    <x v="4"/>
    <s v="1330929"/>
    <s v="ICHU                "/>
    <x v="14"/>
    <x v="95"/>
    <s v="ICHU"/>
    <x v="15"/>
  </r>
  <r>
    <s v="BA1340829IGAPORA             "/>
    <x v="4"/>
    <s v="1340829"/>
    <s v="IGAPORA             "/>
    <x v="14"/>
    <x v="34"/>
    <s v="IGAPORA"/>
    <x v="12"/>
  </r>
  <r>
    <s v="BA1345729IGRAPIUNA           "/>
    <x v="4"/>
    <s v="1345729"/>
    <s v="IGRAPIUNA           "/>
    <x v="14"/>
    <x v="34"/>
    <s v="IGRAPIUNA"/>
    <x v="2"/>
  </r>
  <r>
    <s v="BA1350729IGUAI               "/>
    <x v="4"/>
    <s v="1350729"/>
    <s v="IGUAI               "/>
    <x v="14"/>
    <x v="34"/>
    <s v="IGUAI"/>
    <x v="7"/>
  </r>
  <r>
    <s v="BA1360629ILHEUS              "/>
    <x v="4"/>
    <s v="1360629"/>
    <s v="ILHEUS              "/>
    <x v="14"/>
    <x v="96"/>
    <s v="ILHEUS"/>
    <x v="3"/>
  </r>
  <r>
    <s v="BA1370529INHAMBUPE           "/>
    <x v="4"/>
    <s v="1370529"/>
    <s v="INHAMBUPE           "/>
    <x v="14"/>
    <x v="35"/>
    <s v="INHAMBUPE"/>
    <x v="2"/>
  </r>
  <r>
    <s v="BA1380429IPECAETA            "/>
    <x v="4"/>
    <s v="1380429"/>
    <s v="IPECAETA            "/>
    <x v="14"/>
    <x v="64"/>
    <s v="IPECAETA"/>
    <x v="4"/>
  </r>
  <r>
    <s v="BA1390329IPIAU               "/>
    <x v="4"/>
    <s v="1390329"/>
    <s v="IPIAU               "/>
    <x v="14"/>
    <x v="64"/>
    <s v="IPIAU"/>
    <x v="7"/>
  </r>
  <r>
    <s v="BA1400029IPIRA               "/>
    <x v="4"/>
    <s v="1400029"/>
    <s v="IPIRA               "/>
    <x v="14"/>
    <x v="64"/>
    <s v="IPIRA"/>
    <x v="7"/>
  </r>
  <r>
    <s v="BA1410929IPUPIARA            "/>
    <x v="4"/>
    <s v="1410929"/>
    <s v="IPUPIARA            "/>
    <x v="14"/>
    <x v="64"/>
    <s v="IPUPIARA"/>
    <x v="4"/>
  </r>
  <r>
    <s v="BA1420829IRAJUBA             "/>
    <x v="4"/>
    <s v="1420829"/>
    <s v="IRAJUBA             "/>
    <x v="14"/>
    <x v="65"/>
    <s v="IRAJUBA"/>
    <x v="12"/>
  </r>
  <r>
    <s v="BA1430729IRAMAIA             "/>
    <x v="4"/>
    <s v="1430729"/>
    <s v="IRAMAIA             "/>
    <x v="14"/>
    <x v="65"/>
    <s v="IRAMAIA"/>
    <x v="12"/>
  </r>
  <r>
    <s v="BA1440629IRAQUARA            "/>
    <x v="4"/>
    <s v="1440629"/>
    <s v="IRAQUARA            "/>
    <x v="14"/>
    <x v="65"/>
    <s v="IRAQUARA"/>
    <x v="4"/>
  </r>
  <r>
    <s v="BA1450529IRARA               "/>
    <x v="4"/>
    <s v="1450529"/>
    <s v="IRARA               "/>
    <x v="14"/>
    <x v="65"/>
    <s v="IRARA"/>
    <x v="7"/>
  </r>
  <r>
    <s v="BA1460429IRECE               "/>
    <x v="4"/>
    <s v="1460429"/>
    <s v="IRECE               "/>
    <x v="14"/>
    <x v="65"/>
    <s v="IRECE"/>
    <x v="7"/>
  </r>
  <r>
    <s v="BA1465329ITABELA             "/>
    <x v="4"/>
    <s v="1465329"/>
    <s v="ITABELA             "/>
    <x v="14"/>
    <x v="66"/>
    <s v="ITABELA"/>
    <x v="12"/>
  </r>
  <r>
    <s v="BA1470329ITABERABA           "/>
    <x v="4"/>
    <s v="1470329"/>
    <s v="ITABERABA           "/>
    <x v="14"/>
    <x v="66"/>
    <s v="ITABERABA"/>
    <x v="2"/>
  </r>
  <r>
    <s v="BA1480229ITABUNA             "/>
    <x v="4"/>
    <s v="1480229"/>
    <s v="ITABUNA             "/>
    <x v="14"/>
    <x v="66"/>
    <s v="ITABUNA"/>
    <x v="12"/>
  </r>
  <r>
    <s v="BA1490129ITACARE             "/>
    <x v="4"/>
    <s v="1490129"/>
    <s v="ITACARE             "/>
    <x v="14"/>
    <x v="66"/>
    <s v="ITACARE"/>
    <x v="12"/>
  </r>
  <r>
    <s v="BA1500729ITAETE              "/>
    <x v="4"/>
    <s v="1500729"/>
    <s v="ITAETE              "/>
    <x v="14"/>
    <x v="66"/>
    <s v="ITAETE"/>
    <x v="3"/>
  </r>
  <r>
    <s v="BA1510629ITAGI               "/>
    <x v="4"/>
    <s v="1510629"/>
    <s v="ITAGI               "/>
    <x v="14"/>
    <x v="66"/>
    <s v="ITAGI"/>
    <x v="7"/>
  </r>
  <r>
    <s v="BA1520529ITAGIBA             "/>
    <x v="4"/>
    <s v="1520529"/>
    <s v="ITAGIBA             "/>
    <x v="14"/>
    <x v="66"/>
    <s v="ITAGIBA"/>
    <x v="12"/>
  </r>
  <r>
    <s v="BA1530429ITAGIMIRIM          "/>
    <x v="4"/>
    <s v="1530429"/>
    <s v="ITAGIMIRIM          "/>
    <x v="14"/>
    <x v="66"/>
    <s v="ITAGIMIRIM"/>
    <x v="0"/>
  </r>
  <r>
    <s v="BA1535329ITAGUACU DA BAHIA   "/>
    <x v="4"/>
    <s v="1535329"/>
    <s v="ITAGUACU DA BAHIA   "/>
    <x v="14"/>
    <x v="66"/>
    <s v="ITAGUACUDABAHIA"/>
    <x v="10"/>
  </r>
  <r>
    <s v="BA1540329ITAJU DO COLONIA    "/>
    <x v="4"/>
    <s v="1540329"/>
    <s v="ITAJU DO COLONIA    "/>
    <x v="14"/>
    <x v="66"/>
    <s v="ITAJUDOCOLONIA"/>
    <x v="6"/>
  </r>
  <r>
    <s v="BA1550229ITAJUIPE            "/>
    <x v="4"/>
    <s v="1550229"/>
    <s v="ITAJUIPE            "/>
    <x v="14"/>
    <x v="66"/>
    <s v="ITAJUIPE"/>
    <x v="4"/>
  </r>
  <r>
    <s v="BA1560129ITAMARAJU           "/>
    <x v="4"/>
    <s v="1560129"/>
    <s v="ITAMARAJU           "/>
    <x v="14"/>
    <x v="66"/>
    <s v="ITAMARAJU"/>
    <x v="2"/>
  </r>
  <r>
    <s v="BA1570029ITAMARI             "/>
    <x v="4"/>
    <s v="1570029"/>
    <s v="ITAMARI             "/>
    <x v="14"/>
    <x v="66"/>
    <s v="ITAMARI"/>
    <x v="12"/>
  </r>
  <r>
    <s v="BA1580929ITAMBE              "/>
    <x v="4"/>
    <s v="1580929"/>
    <s v="ITAMBE              "/>
    <x v="14"/>
    <x v="66"/>
    <s v="ITAMBE"/>
    <x v="3"/>
  </r>
  <r>
    <s v="BA1590829ITANAGRA            "/>
    <x v="4"/>
    <s v="1590829"/>
    <s v="ITANAGRA            "/>
    <x v="14"/>
    <x v="66"/>
    <s v="ITANAGRA"/>
    <x v="4"/>
  </r>
  <r>
    <s v="BA1600529ITANHEM             "/>
    <x v="4"/>
    <s v="1600529"/>
    <s v="ITANHEM             "/>
    <x v="14"/>
    <x v="66"/>
    <s v="ITANHEM"/>
    <x v="12"/>
  </r>
  <r>
    <s v="BA1610429ITAPARICA           "/>
    <x v="4"/>
    <s v="1610429"/>
    <s v="ITAPARICA           "/>
    <x v="14"/>
    <x v="66"/>
    <s v="ITAPARICA"/>
    <x v="2"/>
  </r>
  <r>
    <s v="BA1620329ITAPE               "/>
    <x v="4"/>
    <s v="1620329"/>
    <s v="ITAPE               "/>
    <x v="14"/>
    <x v="66"/>
    <s v="ITAPE"/>
    <x v="7"/>
  </r>
  <r>
    <s v="BA1630229ITAPEBI             "/>
    <x v="4"/>
    <s v="1630229"/>
    <s v="ITAPEBI             "/>
    <x v="14"/>
    <x v="66"/>
    <s v="ITAPEBI"/>
    <x v="12"/>
  </r>
  <r>
    <s v="BA1640129ITAPETINGA          "/>
    <x v="4"/>
    <s v="1640129"/>
    <s v="ITAPETINGA          "/>
    <x v="14"/>
    <x v="66"/>
    <s v="ITAPETINGA"/>
    <x v="0"/>
  </r>
  <r>
    <s v="BA1650029ITAPICURU           "/>
    <x v="4"/>
    <s v="1650029"/>
    <s v="ITAPICURU           "/>
    <x v="14"/>
    <x v="66"/>
    <s v="ITAPICURU"/>
    <x v="2"/>
  </r>
  <r>
    <s v="BA1660929ITAPITANGA          "/>
    <x v="4"/>
    <s v="1660929"/>
    <s v="ITAPITANGA          "/>
    <x v="14"/>
    <x v="66"/>
    <s v="ITAPITANGA"/>
    <x v="0"/>
  </r>
  <r>
    <s v="BA1670829ITAQUARA            "/>
    <x v="4"/>
    <s v="1670829"/>
    <s v="ITAQUARA            "/>
    <x v="14"/>
    <x v="66"/>
    <s v="ITAQUARA"/>
    <x v="4"/>
  </r>
  <r>
    <s v="BA1680729ITARANTIM           "/>
    <x v="4"/>
    <s v="1680729"/>
    <s v="ITARANTIM           "/>
    <x v="14"/>
    <x v="66"/>
    <s v="ITARANTIM"/>
    <x v="2"/>
  </r>
  <r>
    <s v="BA1685629ITATIM              "/>
    <x v="4"/>
    <s v="1685629"/>
    <s v="ITATIM              "/>
    <x v="14"/>
    <x v="66"/>
    <s v="ITATIM"/>
    <x v="3"/>
  </r>
  <r>
    <s v="BA1690629ITIRUCU             "/>
    <x v="4"/>
    <s v="1690629"/>
    <s v="ITIRUCU             "/>
    <x v="14"/>
    <x v="66"/>
    <s v="ITIRUCU"/>
    <x v="12"/>
  </r>
  <r>
    <s v="BA1700329ITIUBA              "/>
    <x v="4"/>
    <s v="1700329"/>
    <s v="ITIUBA              "/>
    <x v="14"/>
    <x v="66"/>
    <s v="ITIUBA"/>
    <x v="3"/>
  </r>
  <r>
    <s v="BA1710229ITORORO             "/>
    <x v="4"/>
    <s v="1710229"/>
    <s v="ITORORO             "/>
    <x v="14"/>
    <x v="66"/>
    <s v="ITORORO"/>
    <x v="12"/>
  </r>
  <r>
    <s v="BA1720129ITUACU              "/>
    <x v="4"/>
    <s v="1720129"/>
    <s v="ITUACU              "/>
    <x v="14"/>
    <x v="66"/>
    <s v="ITUACU"/>
    <x v="3"/>
  </r>
  <r>
    <s v="BA1730029ITUBERA             "/>
    <x v="4"/>
    <s v="1730029"/>
    <s v="ITUBERA             "/>
    <x v="14"/>
    <x v="66"/>
    <s v="ITUBERA"/>
    <x v="12"/>
  </r>
  <r>
    <s v="BA1733429IUIU                "/>
    <x v="4"/>
    <s v="1733429"/>
    <s v="IUIU                "/>
    <x v="14"/>
    <x v="97"/>
    <s v="IUIU"/>
    <x v="15"/>
  </r>
  <r>
    <s v="BA1735929JABORANDI           "/>
    <x v="4"/>
    <s v="1735929"/>
    <s v="JABORANDI           "/>
    <x v="5"/>
    <x v="36"/>
    <s v="JABORANDI"/>
    <x v="2"/>
  </r>
  <r>
    <s v="BA1740929JACARACI            "/>
    <x v="4"/>
    <s v="1740929"/>
    <s v="JACARACI            "/>
    <x v="5"/>
    <x v="36"/>
    <s v="JACARACI"/>
    <x v="4"/>
  </r>
  <r>
    <s v="BA1750829JACOBINA            "/>
    <x v="4"/>
    <s v="1750829"/>
    <s v="JACOBINA            "/>
    <x v="5"/>
    <x v="36"/>
    <s v="JACOBINA"/>
    <x v="4"/>
  </r>
  <r>
    <s v="BA1760729JAGUAQUARA          "/>
    <x v="4"/>
    <s v="1760729"/>
    <s v="JAGUAQUARA          "/>
    <x v="5"/>
    <x v="36"/>
    <s v="JAGUAQUARA"/>
    <x v="0"/>
  </r>
  <r>
    <s v="BA1770629JAGUARARI           "/>
    <x v="4"/>
    <s v="1770629"/>
    <s v="JAGUARARI           "/>
    <x v="5"/>
    <x v="36"/>
    <s v="JAGUARARI"/>
    <x v="2"/>
  </r>
  <r>
    <s v="BA1780529JAGUARIPE           "/>
    <x v="4"/>
    <s v="1780529"/>
    <s v="JAGUARIPE           "/>
    <x v="5"/>
    <x v="36"/>
    <s v="JAGUARIPE"/>
    <x v="2"/>
  </r>
  <r>
    <s v="BA1790429JANDAIRA            "/>
    <x v="4"/>
    <s v="1790429"/>
    <s v="JANDAIRA            "/>
    <x v="5"/>
    <x v="36"/>
    <s v="JANDAIRA"/>
    <x v="4"/>
  </r>
  <r>
    <s v="BA1800129JEQUIE              "/>
    <x v="4"/>
    <s v="1800129"/>
    <s v="JEQUIE              "/>
    <x v="5"/>
    <x v="37"/>
    <s v="JEQUIE"/>
    <x v="3"/>
  </r>
  <r>
    <s v="BA1810029JEREMOABO           "/>
    <x v="4"/>
    <s v="1810029"/>
    <s v="JEREMOABO           "/>
    <x v="5"/>
    <x v="37"/>
    <s v="JEREMOABO"/>
    <x v="2"/>
  </r>
  <r>
    <s v="BA1820929JIQUIRICA           "/>
    <x v="4"/>
    <s v="1820929"/>
    <s v="JIQUIRICA           "/>
    <x v="5"/>
    <x v="98"/>
    <s v="JIQUIRICA"/>
    <x v="2"/>
  </r>
  <r>
    <s v="BA1830829JITAUNA             "/>
    <x v="4"/>
    <s v="1830829"/>
    <s v="JITAUNA             "/>
    <x v="5"/>
    <x v="98"/>
    <s v="JITAUNA"/>
    <x v="12"/>
  </r>
  <r>
    <s v="BA1835729JOAO DOURADO        "/>
    <x v="4"/>
    <s v="1835729"/>
    <s v="JOAO DOURADO        "/>
    <x v="5"/>
    <x v="8"/>
    <s v="JOAODOURADO"/>
    <x v="1"/>
  </r>
  <r>
    <s v="BA1840729JUAZEIRO            "/>
    <x v="4"/>
    <s v="1840729"/>
    <s v="JUAZEIRO            "/>
    <x v="5"/>
    <x v="38"/>
    <s v="JUAZEIRO"/>
    <x v="4"/>
  </r>
  <r>
    <s v="BA1845629JUCURUCU            "/>
    <x v="4"/>
    <s v="1845629"/>
    <s v="JUCURUCU            "/>
    <x v="5"/>
    <x v="38"/>
    <s v="JUCURUCU"/>
    <x v="4"/>
  </r>
  <r>
    <s v="BA1850629JUSSARA             "/>
    <x v="4"/>
    <s v="1850629"/>
    <s v="JUSSARA             "/>
    <x v="5"/>
    <x v="38"/>
    <s v="JUSSARA"/>
    <x v="12"/>
  </r>
  <r>
    <s v="BA1855529JUSSARI             "/>
    <x v="4"/>
    <s v="1855529"/>
    <s v="JUSSARI             "/>
    <x v="5"/>
    <x v="38"/>
    <s v="JUSSARI"/>
    <x v="12"/>
  </r>
  <r>
    <s v="BA1860529JUSSIAPE            "/>
    <x v="4"/>
    <s v="1860529"/>
    <s v="JUSSIAPE            "/>
    <x v="5"/>
    <x v="38"/>
    <s v="JUSSIAPE"/>
    <x v="4"/>
  </r>
  <r>
    <s v="BA1870429LAFAIETE COUTINHO   "/>
    <x v="4"/>
    <s v="1870429"/>
    <s v="LAFAIETE COUTINHO   "/>
    <x v="15"/>
    <x v="39"/>
    <s v="LAFAIETECOUTINHO"/>
    <x v="11"/>
  </r>
  <r>
    <s v="BA1875329LAGOA REAL          "/>
    <x v="4"/>
    <s v="1875329"/>
    <s v="LAGOA REAL          "/>
    <x v="15"/>
    <x v="39"/>
    <s v="LAGOAREAL"/>
    <x v="2"/>
  </r>
  <r>
    <s v="BA1880329LAJE                "/>
    <x v="4"/>
    <s v="1880329"/>
    <s v="LAJE                "/>
    <x v="15"/>
    <x v="39"/>
    <s v="LAJE"/>
    <x v="15"/>
  </r>
  <r>
    <s v="BA1890229LAJEDAO             "/>
    <x v="4"/>
    <s v="1890229"/>
    <s v="LAJEDAO             "/>
    <x v="15"/>
    <x v="39"/>
    <s v="LAJEDAO"/>
    <x v="12"/>
  </r>
  <r>
    <s v="BA1900929LAJEDINHO           "/>
    <x v="4"/>
    <s v="1900929"/>
    <s v="LAJEDINHO           "/>
    <x v="15"/>
    <x v="39"/>
    <s v="LAJEDINHO"/>
    <x v="2"/>
  </r>
  <r>
    <s v="BA1905829LAJEDO DO TABOCAL   "/>
    <x v="4"/>
    <s v="1905829"/>
    <s v="LAJEDO DO TABOCAL   "/>
    <x v="15"/>
    <x v="39"/>
    <s v="LAJEDODOTABOCAL"/>
    <x v="10"/>
  </r>
  <r>
    <s v="BA1910829LAMARAO             "/>
    <x v="4"/>
    <s v="1910829"/>
    <s v="LAMARAO             "/>
    <x v="15"/>
    <x v="39"/>
    <s v="LAMARAO"/>
    <x v="12"/>
  </r>
  <r>
    <s v="BA1915729LAPAO               "/>
    <x v="4"/>
    <s v="1915729"/>
    <s v="LAPAO               "/>
    <x v="15"/>
    <x v="39"/>
    <s v="LAPAO"/>
    <x v="7"/>
  </r>
  <r>
    <s v="BA1920729LAURO DE FREITAS    "/>
    <x v="4"/>
    <s v="1920729"/>
    <s v="LAURO DE FREITAS    "/>
    <x v="15"/>
    <x v="39"/>
    <s v="LAURODEFREITAS"/>
    <x v="6"/>
  </r>
  <r>
    <s v="BA1930629LENCOIS             "/>
    <x v="4"/>
    <s v="1930629"/>
    <s v="LENCOIS             "/>
    <x v="15"/>
    <x v="99"/>
    <s v="LENCOIS"/>
    <x v="12"/>
  </r>
  <r>
    <s v="BA1940529LICINIO DE ALMEIDA  "/>
    <x v="4"/>
    <s v="1940529"/>
    <s v="LICINIO DE ALMEIDA  "/>
    <x v="15"/>
    <x v="40"/>
    <s v="LICINIODEALMEIDA"/>
    <x v="11"/>
  </r>
  <r>
    <s v="BA1950429LIVRAMENTO NOSSA SRA"/>
    <x v="4"/>
    <s v="1950429"/>
    <s v="LIVRAMENTO NOSSA SRA"/>
    <x v="15"/>
    <x v="40"/>
    <s v="LIVRAMENTONOSSASRA"/>
    <x v="14"/>
  </r>
  <r>
    <s v="BA1955329LUIS EDUARD MAGALHAE"/>
    <x v="4"/>
    <s v="1955329"/>
    <s v="LUIS EDUARD MAGALHAE"/>
    <x v="15"/>
    <x v="100"/>
    <s v="LUISEDUARDMAGALHAE"/>
    <x v="14"/>
  </r>
  <r>
    <s v="BA1960329MACAJUBA            "/>
    <x v="4"/>
    <s v="1960329"/>
    <s v="MACAJUBA            "/>
    <x v="6"/>
    <x v="10"/>
    <s v="MACAJUBA"/>
    <x v="4"/>
  </r>
  <r>
    <s v="BA1970229MACARANI            "/>
    <x v="4"/>
    <s v="1970229"/>
    <s v="MACARANI            "/>
    <x v="6"/>
    <x v="10"/>
    <s v="MACARANI"/>
    <x v="4"/>
  </r>
  <r>
    <s v="BA1980129MACAUBAS            "/>
    <x v="4"/>
    <s v="1980129"/>
    <s v="MACAUBAS            "/>
    <x v="6"/>
    <x v="10"/>
    <s v="MACAUBAS"/>
    <x v="4"/>
  </r>
  <r>
    <s v="BA1990029MACURURE            "/>
    <x v="4"/>
    <s v="1990029"/>
    <s v="MACURURE            "/>
    <x v="6"/>
    <x v="10"/>
    <s v="MACURURE"/>
    <x v="4"/>
  </r>
  <r>
    <s v="BA1992629MADRE DE DEUS       "/>
    <x v="4"/>
    <s v="1992629"/>
    <s v="MADRE DE DEUS       "/>
    <x v="6"/>
    <x v="10"/>
    <s v="MADREDEDEUS"/>
    <x v="1"/>
  </r>
  <r>
    <s v="BA1995929MAETINGA            "/>
    <x v="4"/>
    <s v="1995929"/>
    <s v="MAETINGA            "/>
    <x v="6"/>
    <x v="10"/>
    <s v="MAETINGA"/>
    <x v="4"/>
  </r>
  <r>
    <s v="BA2000729MAIQUINIQUE         "/>
    <x v="4"/>
    <s v="2000729"/>
    <s v="MAIQUINIQUE         "/>
    <x v="6"/>
    <x v="10"/>
    <s v="MAIQUINIQUE"/>
    <x v="1"/>
  </r>
  <r>
    <s v="BA2010629MAIRI               "/>
    <x v="4"/>
    <s v="2010629"/>
    <s v="MAIRI               "/>
    <x v="6"/>
    <x v="10"/>
    <s v="MAIRI"/>
    <x v="7"/>
  </r>
  <r>
    <s v="BA2020529MALHADA             "/>
    <x v="4"/>
    <s v="2020529"/>
    <s v="MALHADA             "/>
    <x v="6"/>
    <x v="10"/>
    <s v="MALHADA"/>
    <x v="12"/>
  </r>
  <r>
    <s v="BA2030429MALHADA DE PEDRAS   "/>
    <x v="4"/>
    <s v="2030429"/>
    <s v="MALHADA DE PEDRAS   "/>
    <x v="6"/>
    <x v="10"/>
    <s v="MALHADADEPEDRAS"/>
    <x v="10"/>
  </r>
  <r>
    <s v="BA2040329MANOEL VITORINO     "/>
    <x v="4"/>
    <s v="2040329"/>
    <s v="MANOEL VITORINO     "/>
    <x v="6"/>
    <x v="10"/>
    <s v="MANOELVITORINO"/>
    <x v="6"/>
  </r>
  <r>
    <s v="BA2045229MANSIDAO            "/>
    <x v="4"/>
    <s v="2045229"/>
    <s v="MANSIDAO            "/>
    <x v="6"/>
    <x v="10"/>
    <s v="MANSIDAO"/>
    <x v="4"/>
  </r>
  <r>
    <s v="BA2050229MARACAS             "/>
    <x v="4"/>
    <s v="2050229"/>
    <s v="MARACAS             "/>
    <x v="6"/>
    <x v="10"/>
    <s v="MARACAS"/>
    <x v="12"/>
  </r>
  <r>
    <s v="BA2060129MARAGOGIPE          "/>
    <x v="4"/>
    <s v="2060129"/>
    <s v="MARAGOGIPE          "/>
    <x v="6"/>
    <x v="10"/>
    <s v="MARAGOGIPE"/>
    <x v="0"/>
  </r>
  <r>
    <s v="BA2070029MARAU               "/>
    <x v="4"/>
    <s v="2070029"/>
    <s v="MARAU               "/>
    <x v="6"/>
    <x v="10"/>
    <s v="MARAU"/>
    <x v="7"/>
  </r>
  <r>
    <s v="BA2080929MARCIONILIO SOUZA   "/>
    <x v="4"/>
    <s v="2080929"/>
    <s v="MARCIONILIO SOUZA   "/>
    <x v="6"/>
    <x v="10"/>
    <s v="MARCIONILIOSOUZA"/>
    <x v="11"/>
  </r>
  <r>
    <s v="BA2090829MASCOTE             "/>
    <x v="4"/>
    <s v="2090829"/>
    <s v="MASCOTE             "/>
    <x v="6"/>
    <x v="10"/>
    <s v="MASCOTE"/>
    <x v="12"/>
  </r>
  <r>
    <s v="BA2100529MATA DE SAO JOAO    "/>
    <x v="4"/>
    <s v="2100529"/>
    <s v="MATA DE SAO JOAO    "/>
    <x v="6"/>
    <x v="10"/>
    <s v="MATADESAOJOAO"/>
    <x v="5"/>
  </r>
  <r>
    <s v="BA2105429MATINA              "/>
    <x v="4"/>
    <s v="2105429"/>
    <s v="MATINA              "/>
    <x v="6"/>
    <x v="10"/>
    <s v="MATINA"/>
    <x v="3"/>
  </r>
  <r>
    <s v="BA2110429MEDEIROS NETO       "/>
    <x v="4"/>
    <s v="2110429"/>
    <s v="MEDEIROS NETO       "/>
    <x v="6"/>
    <x v="41"/>
    <s v="MEDEIROSNETO"/>
    <x v="8"/>
  </r>
  <r>
    <s v="BA2120329MIGUEL CALMON       "/>
    <x v="4"/>
    <s v="2120329"/>
    <s v="MIGUEL CALMON       "/>
    <x v="6"/>
    <x v="42"/>
    <s v="MIGUELCALMON"/>
    <x v="8"/>
  </r>
  <r>
    <s v="BA2130229MILAGRES            "/>
    <x v="4"/>
    <s v="2130229"/>
    <s v="MILAGRES            "/>
    <x v="6"/>
    <x v="42"/>
    <s v="MILAGRES"/>
    <x v="4"/>
  </r>
  <r>
    <s v="BA2140129MIRANGABA           "/>
    <x v="4"/>
    <s v="2140129"/>
    <s v="MIRANGABA           "/>
    <x v="6"/>
    <x v="42"/>
    <s v="MIRANGABA"/>
    <x v="2"/>
  </r>
  <r>
    <s v="BA2145029MIRANTE             "/>
    <x v="4"/>
    <s v="2145029"/>
    <s v="MIRANTE             "/>
    <x v="6"/>
    <x v="42"/>
    <s v="MIRANTE"/>
    <x v="12"/>
  </r>
  <r>
    <s v="BA2150029MONTE SANTO         "/>
    <x v="4"/>
    <s v="2150029"/>
    <s v="MONTE SANTO         "/>
    <x v="6"/>
    <x v="9"/>
    <s v="MONTESANTO"/>
    <x v="0"/>
  </r>
  <r>
    <s v="BA2160929MORPARA             "/>
    <x v="4"/>
    <s v="2160929"/>
    <s v="MORPARA             "/>
    <x v="6"/>
    <x v="9"/>
    <s v="MORPARA"/>
    <x v="12"/>
  </r>
  <r>
    <s v="BA2170829MORRO DO CHAPEU     "/>
    <x v="4"/>
    <s v="2170829"/>
    <s v="MORRO DO CHAPEU     "/>
    <x v="6"/>
    <x v="9"/>
    <s v="MORRODOCHAPEU"/>
    <x v="5"/>
  </r>
  <r>
    <s v="BA2180729MORTUGABA           "/>
    <x v="4"/>
    <s v="2180729"/>
    <s v="MORTUGABA           "/>
    <x v="6"/>
    <x v="9"/>
    <s v="MORTUGABA"/>
    <x v="2"/>
  </r>
  <r>
    <s v="BA2190629MUCUGE              "/>
    <x v="4"/>
    <s v="2190629"/>
    <s v="MUCUGE              "/>
    <x v="6"/>
    <x v="43"/>
    <s v="MUCUGE"/>
    <x v="3"/>
  </r>
  <r>
    <s v="BA2200329MUCURI              "/>
    <x v="4"/>
    <s v="2200329"/>
    <s v="MUCURI              "/>
    <x v="6"/>
    <x v="43"/>
    <s v="MUCURI"/>
    <x v="3"/>
  </r>
  <r>
    <s v="BA2205229MULUNGU DO MORRO    "/>
    <x v="4"/>
    <s v="2205229"/>
    <s v="MULUNGU DO MORRO    "/>
    <x v="6"/>
    <x v="43"/>
    <s v="MULUNGUDOMORRO"/>
    <x v="6"/>
  </r>
  <r>
    <s v="BA2210229MUNDO NOVO          "/>
    <x v="4"/>
    <s v="2210229"/>
    <s v="MUNDO NOVO          "/>
    <x v="6"/>
    <x v="43"/>
    <s v="MUNDONOVO"/>
    <x v="2"/>
  </r>
  <r>
    <s v="BA2220129MUNIZ FERREIRA      "/>
    <x v="4"/>
    <s v="2220129"/>
    <s v="MUNIZ FERREIRA      "/>
    <x v="6"/>
    <x v="43"/>
    <s v="MUNIZFERREIRA"/>
    <x v="5"/>
  </r>
  <r>
    <s v="BA2225029MUQUEM D SAO FRANCIS"/>
    <x v="4"/>
    <s v="2225029"/>
    <s v="MUQUEM D SAO FRANCIS"/>
    <x v="6"/>
    <x v="43"/>
    <s v="MUQUEMDSAOFRANCIS"/>
    <x v="13"/>
  </r>
  <r>
    <s v="BA2230029MURITIBA            "/>
    <x v="4"/>
    <s v="2230029"/>
    <s v="MURITIBA            "/>
    <x v="6"/>
    <x v="43"/>
    <s v="MURITIBA"/>
    <x v="4"/>
  </r>
  <r>
    <s v="BA2240929MUTUIPE             "/>
    <x v="4"/>
    <s v="2240929"/>
    <s v="MUTUIPE             "/>
    <x v="6"/>
    <x v="43"/>
    <s v="MUTUIPE"/>
    <x v="12"/>
  </r>
  <r>
    <s v="BA2250829NAZARE              "/>
    <x v="4"/>
    <s v="2250829"/>
    <s v="NAZARE              "/>
    <x v="16"/>
    <x v="101"/>
    <s v="NAZARE"/>
    <x v="3"/>
  </r>
  <r>
    <s v="BA2260729NILO PECANHA        "/>
    <x v="4"/>
    <s v="2260729"/>
    <s v="NILO PECANHA        "/>
    <x v="16"/>
    <x v="102"/>
    <s v="NILOPECANHA"/>
    <x v="1"/>
  </r>
  <r>
    <s v="BA2265629NORDESTINA          "/>
    <x v="4"/>
    <s v="2265629"/>
    <s v="NORDESTINA          "/>
    <x v="16"/>
    <x v="44"/>
    <s v="NORDESTINA"/>
    <x v="0"/>
  </r>
  <r>
    <s v="BA2270629NOVA CANAA          "/>
    <x v="4"/>
    <s v="2270629"/>
    <s v="NOVA CANAA          "/>
    <x v="16"/>
    <x v="44"/>
    <s v="NOVACANAA"/>
    <x v="2"/>
  </r>
  <r>
    <s v="BA2273029NOVA FATIMA         "/>
    <x v="4"/>
    <s v="2273029"/>
    <s v="NOVA FATIMA         "/>
    <x v="16"/>
    <x v="44"/>
    <s v="NOVAFATIMA"/>
    <x v="0"/>
  </r>
  <r>
    <s v="BA2275529NOVA IBIA           "/>
    <x v="4"/>
    <s v="2275529"/>
    <s v="NOVA IBIA           "/>
    <x v="16"/>
    <x v="44"/>
    <s v="NOVAIBIA"/>
    <x v="4"/>
  </r>
  <r>
    <s v="BA2280529NOVA ITARANA        "/>
    <x v="4"/>
    <s v="2280529"/>
    <s v="NOVA ITARANA        "/>
    <x v="16"/>
    <x v="44"/>
    <s v="NOVAITARANA"/>
    <x v="1"/>
  </r>
  <r>
    <s v="BA2285429NOVA REDENCAO       "/>
    <x v="4"/>
    <s v="2285429"/>
    <s v="NOVA REDENCAO       "/>
    <x v="16"/>
    <x v="44"/>
    <s v="NOVAREDENCAO"/>
    <x v="8"/>
  </r>
  <r>
    <s v="BA2290429NOVA SOURE          "/>
    <x v="4"/>
    <s v="2290429"/>
    <s v="NOVA SOURE          "/>
    <x v="16"/>
    <x v="44"/>
    <s v="NOVASOURE"/>
    <x v="2"/>
  </r>
  <r>
    <s v="BA2300129NOVA VICOSA         "/>
    <x v="4"/>
    <s v="2300129"/>
    <s v="NOVA VICOSA         "/>
    <x v="16"/>
    <x v="44"/>
    <s v="NOVAVICOSA"/>
    <x v="0"/>
  </r>
  <r>
    <s v="BA2303529NOVO HORIZONTE      "/>
    <x v="4"/>
    <s v="2303529"/>
    <s v="NOVO HORIZONTE      "/>
    <x v="16"/>
    <x v="44"/>
    <s v="NOVOHORIZONTE"/>
    <x v="5"/>
  </r>
  <r>
    <s v="BA2305029NOVO TRIUNFO        "/>
    <x v="4"/>
    <s v="2305029"/>
    <s v="NOVO TRIUNFO        "/>
    <x v="16"/>
    <x v="44"/>
    <s v="NOVOTRIUNFO"/>
    <x v="1"/>
  </r>
  <r>
    <s v="BA2310029OLINDINA            "/>
    <x v="4"/>
    <s v="2310029"/>
    <s v="OLINDINA            "/>
    <x v="17"/>
    <x v="45"/>
    <s v="OLINDINA"/>
    <x v="4"/>
  </r>
  <r>
    <s v="BA2320929OLIVEIRA D BREJINHOS"/>
    <x v="4"/>
    <s v="2320929"/>
    <s v="OLIVEIRA D BREJINHOS"/>
    <x v="17"/>
    <x v="45"/>
    <s v="OLIVEIRADBREJINHOS"/>
    <x v="14"/>
  </r>
  <r>
    <s v="BA2330829OURICANGAS          "/>
    <x v="4"/>
    <s v="2330829"/>
    <s v="OURICANGAS          "/>
    <x v="17"/>
    <x v="46"/>
    <s v="OURICANGAS"/>
    <x v="0"/>
  </r>
  <r>
    <s v="BA2335729OUROLANDIA          "/>
    <x v="4"/>
    <s v="2335729"/>
    <s v="OUROLANDIA          "/>
    <x v="17"/>
    <x v="46"/>
    <s v="OUROLANDIA"/>
    <x v="0"/>
  </r>
  <r>
    <s v="BA2340729PALMAS DE MONTE ALTO"/>
    <x v="4"/>
    <s v="2340729"/>
    <s v="PALMAS DE MONTE ALTO"/>
    <x v="7"/>
    <x v="47"/>
    <s v="PALMASDEMONTEALTO"/>
    <x v="13"/>
  </r>
  <r>
    <s v="BA2350629PALMEIRAS           "/>
    <x v="4"/>
    <s v="2350629"/>
    <s v="PALMEIRAS           "/>
    <x v="7"/>
    <x v="47"/>
    <s v="PALMEIRAS"/>
    <x v="2"/>
  </r>
  <r>
    <s v="BA2360529PARAMIRIM           "/>
    <x v="4"/>
    <s v="2360529"/>
    <s v="PARAMIRIM           "/>
    <x v="7"/>
    <x v="47"/>
    <s v="PARAMIRIM"/>
    <x v="2"/>
  </r>
  <r>
    <s v="BA2370429PARATINGA           "/>
    <x v="4"/>
    <s v="2370429"/>
    <s v="PARATINGA           "/>
    <x v="7"/>
    <x v="47"/>
    <s v="PARATINGA"/>
    <x v="2"/>
  </r>
  <r>
    <s v="BA2380329PARIPIRANGA         "/>
    <x v="4"/>
    <s v="2380329"/>
    <s v="PARIPIRANGA         "/>
    <x v="7"/>
    <x v="47"/>
    <s v="PARIPIRANGA"/>
    <x v="1"/>
  </r>
  <r>
    <s v="BA2390229PAU BRASIL          "/>
    <x v="4"/>
    <s v="2390229"/>
    <s v="PAU BRASIL          "/>
    <x v="7"/>
    <x v="47"/>
    <s v="PAUBRASIL"/>
    <x v="2"/>
  </r>
  <r>
    <s v="BA2400929PAULO AFONSO        "/>
    <x v="4"/>
    <s v="2400929"/>
    <s v="PAULO AFONSO        "/>
    <x v="7"/>
    <x v="47"/>
    <s v="PAULOAFONSO"/>
    <x v="1"/>
  </r>
  <r>
    <s v="BA2405829PE DE SERRA         "/>
    <x v="4"/>
    <s v="2405829"/>
    <s v="PE DE SERRA         "/>
    <x v="7"/>
    <x v="48"/>
    <s v="PEDESERRA"/>
    <x v="2"/>
  </r>
  <r>
    <s v="BA2410829PEDRAO              "/>
    <x v="4"/>
    <s v="2410829"/>
    <s v="PEDRAO              "/>
    <x v="7"/>
    <x v="48"/>
    <s v="PEDRAO"/>
    <x v="3"/>
  </r>
  <r>
    <s v="BA2420729PEDRO ALEXANDRE     "/>
    <x v="4"/>
    <s v="2420729"/>
    <s v="PEDRO ALEXANDRE     "/>
    <x v="7"/>
    <x v="48"/>
    <s v="PEDROALEXANDRE"/>
    <x v="6"/>
  </r>
  <r>
    <s v="BA2430629PIATA               "/>
    <x v="4"/>
    <s v="2430629"/>
    <s v="PIATA               "/>
    <x v="7"/>
    <x v="49"/>
    <s v="PIATA"/>
    <x v="7"/>
  </r>
  <r>
    <s v="BA2440529PILAO ARCADO        "/>
    <x v="4"/>
    <s v="2440529"/>
    <s v="PILAO ARCADO        "/>
    <x v="7"/>
    <x v="49"/>
    <s v="PILAOARCADO"/>
    <x v="1"/>
  </r>
  <r>
    <s v="BA2450429PINDAI              "/>
    <x v="4"/>
    <s v="2450429"/>
    <s v="PINDAI              "/>
    <x v="7"/>
    <x v="49"/>
    <s v="PINDAI"/>
    <x v="3"/>
  </r>
  <r>
    <s v="BA2460329PINDOBACU           "/>
    <x v="4"/>
    <s v="2460329"/>
    <s v="PINDOBACU           "/>
    <x v="7"/>
    <x v="49"/>
    <s v="PINDOBACU"/>
    <x v="2"/>
  </r>
  <r>
    <s v="BA2465229PINTADAS            "/>
    <x v="4"/>
    <s v="2465229"/>
    <s v="PINTADAS            "/>
    <x v="7"/>
    <x v="49"/>
    <s v="PINTADAS"/>
    <x v="4"/>
  </r>
  <r>
    <s v="BA2467829PIRAI DO NORTE      "/>
    <x v="4"/>
    <s v="2467829"/>
    <s v="PIRAI DO NORTE      "/>
    <x v="7"/>
    <x v="49"/>
    <s v="PIRAIDONORTE"/>
    <x v="8"/>
  </r>
  <r>
    <s v="BA2470229PIRIPA              "/>
    <x v="4"/>
    <s v="2470229"/>
    <s v="PIRIPA              "/>
    <x v="7"/>
    <x v="49"/>
    <s v="PIRIPA"/>
    <x v="3"/>
  </r>
  <r>
    <s v="BA2480129PIRITIBA            "/>
    <x v="4"/>
    <s v="2480129"/>
    <s v="PIRITIBA            "/>
    <x v="7"/>
    <x v="49"/>
    <s v="PIRITIBA"/>
    <x v="4"/>
  </r>
  <r>
    <s v="BA2490029PLANALTINO          "/>
    <x v="4"/>
    <s v="2490029"/>
    <s v="PLANALTINO          "/>
    <x v="7"/>
    <x v="11"/>
    <s v="PLANALTINO"/>
    <x v="0"/>
  </r>
  <r>
    <s v="BA2500629PLANALTO            "/>
    <x v="4"/>
    <s v="2500629"/>
    <s v="PLANALTO            "/>
    <x v="7"/>
    <x v="11"/>
    <s v="PLANALTO"/>
    <x v="4"/>
  </r>
  <r>
    <s v="BA2510529POCõES              "/>
    <x v="4"/>
    <s v="2510529"/>
    <s v="POCõES              "/>
    <x v="7"/>
    <x v="12"/>
    <s v="POCõES"/>
    <x v="3"/>
  </r>
  <r>
    <s v="BA2520429POJUCA              "/>
    <x v="4"/>
    <s v="2520429"/>
    <s v="POJUCA              "/>
    <x v="7"/>
    <x v="12"/>
    <s v="POJUCA"/>
    <x v="3"/>
  </r>
  <r>
    <s v="BA2525329PONTO NOVO          "/>
    <x v="4"/>
    <s v="2525329"/>
    <s v="PONTO NOVO          "/>
    <x v="7"/>
    <x v="12"/>
    <s v="PONTONOVO"/>
    <x v="2"/>
  </r>
  <r>
    <s v="BA2530329PORTO SEGURO        "/>
    <x v="4"/>
    <s v="2530329"/>
    <s v="PORTO SEGURO        "/>
    <x v="7"/>
    <x v="12"/>
    <s v="PORTOSEGURO"/>
    <x v="1"/>
  </r>
  <r>
    <s v="BA2540229POTIRAGUA           "/>
    <x v="4"/>
    <s v="2540229"/>
    <s v="POTIRAGUA           "/>
    <x v="7"/>
    <x v="12"/>
    <s v="POTIRAGUA"/>
    <x v="2"/>
  </r>
  <r>
    <s v="BA2550129PRADO               "/>
    <x v="4"/>
    <s v="2550129"/>
    <s v="PRADO               "/>
    <x v="7"/>
    <x v="68"/>
    <s v="PRADO"/>
    <x v="7"/>
  </r>
  <r>
    <s v="BA2560029PRESIDENTE DUTRA    "/>
    <x v="4"/>
    <s v="2560029"/>
    <s v="PRESIDENTE DUTRA    "/>
    <x v="7"/>
    <x v="68"/>
    <s v="PRESIDENTEDUTRA"/>
    <x v="10"/>
  </r>
  <r>
    <s v="BA2570929PRES JONIO QUADROS  "/>
    <x v="4"/>
    <s v="2570929"/>
    <s v="PRES JONIO QUADROS  "/>
    <x v="7"/>
    <x v="68"/>
    <s v="PRESJONIOQUADROS"/>
    <x v="11"/>
  </r>
  <r>
    <s v="BA2575829PRES TANCREDO NEVES "/>
    <x v="4"/>
    <s v="2575829"/>
    <s v="PRES TANCREDO NEVES "/>
    <x v="7"/>
    <x v="68"/>
    <s v="PRESTANCREDONEVES"/>
    <x v="13"/>
  </r>
  <r>
    <s v="BA2580829QUEIMADAS           "/>
    <x v="4"/>
    <s v="2580829"/>
    <s v="QUEIMADAS           "/>
    <x v="18"/>
    <x v="50"/>
    <s v="QUEIMADAS"/>
    <x v="2"/>
  </r>
  <r>
    <s v="BA2590729QUIJINGUE           "/>
    <x v="4"/>
    <s v="2590729"/>
    <s v="QUIJINGUE           "/>
    <x v="18"/>
    <x v="50"/>
    <s v="QUIJINGUE"/>
    <x v="2"/>
  </r>
  <r>
    <s v="BA2593129QUIXABEIRA          "/>
    <x v="4"/>
    <s v="2593129"/>
    <s v="QUIXABEIRA          "/>
    <x v="18"/>
    <x v="50"/>
    <s v="QUIXABEIRA"/>
    <x v="0"/>
  </r>
  <r>
    <s v="BA2595629RAFAEL JAMBEIRO     "/>
    <x v="4"/>
    <s v="2595629"/>
    <s v="RAFAEL JAMBEIRO     "/>
    <x v="8"/>
    <x v="103"/>
    <s v="RAFAELJAMBEIRO"/>
    <x v="6"/>
  </r>
  <r>
    <s v="BA2600429REMANSO             "/>
    <x v="4"/>
    <s v="2600429"/>
    <s v="REMANSO             "/>
    <x v="8"/>
    <x v="104"/>
    <s v="REMANSO"/>
    <x v="12"/>
  </r>
  <r>
    <s v="BA2610329RETIROLANDIA        "/>
    <x v="4"/>
    <s v="2610329"/>
    <s v="RETIROLANDIA        "/>
    <x v="8"/>
    <x v="104"/>
    <s v="RETIROLANDIA"/>
    <x v="8"/>
  </r>
  <r>
    <s v="BA2620229RIACHAO DAS NEVES   "/>
    <x v="4"/>
    <s v="2620229"/>
    <s v="RIACHAO DAS NEVES   "/>
    <x v="8"/>
    <x v="13"/>
    <s v="RIACHAODASNEVES"/>
    <x v="10"/>
  </r>
  <r>
    <s v="BA2630129RIACHAO DO JACUIPE  "/>
    <x v="4"/>
    <s v="2630129"/>
    <s v="RIACHAO DO JACUIPE  "/>
    <x v="8"/>
    <x v="13"/>
    <s v="RIACHAODOJACUIPE"/>
    <x v="11"/>
  </r>
  <r>
    <s v="BA2640029RIACHO DE SANTANA   "/>
    <x v="4"/>
    <s v="2640029"/>
    <s v="RIACHO DE SANTANA   "/>
    <x v="8"/>
    <x v="13"/>
    <s v="RIACHODESANTANA"/>
    <x v="10"/>
  </r>
  <r>
    <s v="BA2650929RIBEIRA DO AMPARO   "/>
    <x v="4"/>
    <s v="2650929"/>
    <s v="RIBEIRA DO AMPARO   "/>
    <x v="8"/>
    <x v="13"/>
    <s v="RIBEIRADOAMPARO"/>
    <x v="10"/>
  </r>
  <r>
    <s v="BA2660829RIBEIRA DO POMBAL   "/>
    <x v="4"/>
    <s v="2660829"/>
    <s v="RIBEIRA DO POMBAL   "/>
    <x v="8"/>
    <x v="13"/>
    <s v="RIBEIRADOPOMBAL"/>
    <x v="10"/>
  </r>
  <r>
    <s v="BA2665729RIBEIRAO DO LARGO   "/>
    <x v="4"/>
    <s v="2665729"/>
    <s v="RIBEIRAO DO LARGO   "/>
    <x v="8"/>
    <x v="13"/>
    <s v="RIBEIRAODOLARGO"/>
    <x v="10"/>
  </r>
  <r>
    <s v="BA2670729RIO DE CONTAS       "/>
    <x v="4"/>
    <s v="2670729"/>
    <s v="RIO DE CONTAS       "/>
    <x v="8"/>
    <x v="13"/>
    <s v="RIODECONTAS"/>
    <x v="1"/>
  </r>
  <r>
    <s v="BA2680629RIO DO ANTONIO      "/>
    <x v="4"/>
    <s v="2680629"/>
    <s v="RIO DO ANTONIO      "/>
    <x v="8"/>
    <x v="13"/>
    <s v="RIODOANTONIO"/>
    <x v="8"/>
  </r>
  <r>
    <s v="BA2690529RIO DO PIRES        "/>
    <x v="4"/>
    <s v="2690529"/>
    <s v="RIO DO PIRES        "/>
    <x v="8"/>
    <x v="13"/>
    <s v="RIODOPIRES"/>
    <x v="0"/>
  </r>
  <r>
    <s v="BA2700229RIO REAL            "/>
    <x v="4"/>
    <s v="2700229"/>
    <s v="RIO REAL            "/>
    <x v="8"/>
    <x v="13"/>
    <s v="RIOREAL"/>
    <x v="12"/>
  </r>
  <r>
    <s v="BA2710129RODELAS             "/>
    <x v="4"/>
    <s v="2710129"/>
    <s v="RODELAS             "/>
    <x v="8"/>
    <x v="14"/>
    <s v="RODELAS"/>
    <x v="12"/>
  </r>
  <r>
    <s v="BA2720029RUY BARBOSA         "/>
    <x v="4"/>
    <s v="2720029"/>
    <s v="RUY BARBOSA         "/>
    <x v="8"/>
    <x v="105"/>
    <s v="RUYBARBOSA"/>
    <x v="0"/>
  </r>
  <r>
    <s v="BA2730929SALINAS DA MARGARIDA"/>
    <x v="4"/>
    <s v="2730929"/>
    <s v="SALINAS DA MARGARIDA"/>
    <x v="9"/>
    <x v="15"/>
    <s v="SALINASDAMARGARIDA"/>
    <x v="14"/>
  </r>
  <r>
    <s v="BA2740829SALVADOR            "/>
    <x v="4"/>
    <s v="2740829"/>
    <s v="SALVADOR            "/>
    <x v="9"/>
    <x v="15"/>
    <s v="SALVADOR"/>
    <x v="4"/>
  </r>
  <r>
    <s v="BA2750729SANTA BARBARA       "/>
    <x v="4"/>
    <s v="2750729"/>
    <s v="SANTA BARBARA       "/>
    <x v="9"/>
    <x v="15"/>
    <s v="SANTABARBARA"/>
    <x v="8"/>
  </r>
  <r>
    <s v="BA2760629SANTA BRIGIDA       "/>
    <x v="4"/>
    <s v="2760629"/>
    <s v="SANTA BRIGIDA       "/>
    <x v="9"/>
    <x v="15"/>
    <s v="SANTABRIGIDA"/>
    <x v="8"/>
  </r>
  <r>
    <s v="BA2770529SANTA CRUZ CABRALIA "/>
    <x v="4"/>
    <s v="2770529"/>
    <s v="SANTA CRUZ CABRALIA "/>
    <x v="9"/>
    <x v="15"/>
    <s v="SANTACRUZCABRALIA"/>
    <x v="13"/>
  </r>
  <r>
    <s v="BA2780429STA CRUZ DA VITORIA "/>
    <x v="4"/>
    <s v="2780429"/>
    <s v="STA CRUZ DA VITORIA "/>
    <x v="9"/>
    <x v="69"/>
    <s v="STACRUZDAVITORIA"/>
    <x v="11"/>
  </r>
  <r>
    <s v="BA2790329SANTA INES          "/>
    <x v="4"/>
    <s v="2790329"/>
    <s v="SANTA INES          "/>
    <x v="9"/>
    <x v="15"/>
    <s v="SANTAINES"/>
    <x v="2"/>
  </r>
  <r>
    <s v="BA2800029SANTALUZ            "/>
    <x v="4"/>
    <s v="2800029"/>
    <s v="SANTALUZ            "/>
    <x v="9"/>
    <x v="15"/>
    <s v="SANTALUZ"/>
    <x v="4"/>
  </r>
  <r>
    <s v="BA2805929SANTA LUZIA         "/>
    <x v="4"/>
    <s v="2805929"/>
    <s v="SANTA LUZIA         "/>
    <x v="9"/>
    <x v="15"/>
    <s v="SANTALUZIA"/>
    <x v="0"/>
  </r>
  <r>
    <s v="BA2810929STA MARIA DA VITORIA"/>
    <x v="4"/>
    <s v="2810929"/>
    <s v="STA MARIA DA VITORIA"/>
    <x v="9"/>
    <x v="69"/>
    <s v="STAMARIADAVITORIA"/>
    <x v="13"/>
  </r>
  <r>
    <s v="BA2820829SANTANA             "/>
    <x v="4"/>
    <s v="2820829"/>
    <s v="SANTANA             "/>
    <x v="9"/>
    <x v="15"/>
    <s v="SANTANA"/>
    <x v="12"/>
  </r>
  <r>
    <s v="BA2830729SANTANOPOLIS        "/>
    <x v="4"/>
    <s v="2830729"/>
    <s v="SANTANOPOLIS        "/>
    <x v="9"/>
    <x v="15"/>
    <s v="SANTANOPOLIS"/>
    <x v="8"/>
  </r>
  <r>
    <s v="BA2840629SANTA RITA DE CASSIA"/>
    <x v="4"/>
    <s v="2840629"/>
    <s v="SANTA RITA DE CASSIA"/>
    <x v="9"/>
    <x v="15"/>
    <s v="SANTARITADECASSIA"/>
    <x v="13"/>
  </r>
  <r>
    <s v="BA2850529SANTA TERESINHA     "/>
    <x v="4"/>
    <s v="2850529"/>
    <s v="SANTA TERESINHA     "/>
    <x v="9"/>
    <x v="15"/>
    <s v="SANTATERESINHA"/>
    <x v="6"/>
  </r>
  <r>
    <s v="BA2860429SANTO AMARO         "/>
    <x v="4"/>
    <s v="2860429"/>
    <s v="SANTO AMARO         "/>
    <x v="9"/>
    <x v="15"/>
    <s v="SANTOAMARO"/>
    <x v="0"/>
  </r>
  <r>
    <s v="BA2870329STO ANTONIO DE JESUS"/>
    <x v="4"/>
    <s v="2870329"/>
    <s v="STO ANTONIO DE JESUS"/>
    <x v="9"/>
    <x v="69"/>
    <s v="STOANTONIODEJESUS"/>
    <x v="13"/>
  </r>
  <r>
    <s v="BA2880229SANTO ESTEVAO       "/>
    <x v="4"/>
    <s v="2880229"/>
    <s v="SANTO ESTEVAO       "/>
    <x v="9"/>
    <x v="15"/>
    <s v="SANTOESTEVAO"/>
    <x v="8"/>
  </r>
  <r>
    <s v="BA2890129SAO DESIDERIO       "/>
    <x v="4"/>
    <s v="2890129"/>
    <s v="SAO DESIDERIO       "/>
    <x v="9"/>
    <x v="15"/>
    <s v="SAODESIDERIO"/>
    <x v="8"/>
  </r>
  <r>
    <s v="BA2895029SAO DOMINGOS        "/>
    <x v="4"/>
    <s v="2895029"/>
    <s v="SAO DOMINGOS        "/>
    <x v="9"/>
    <x v="15"/>
    <s v="SAODOMINGOS"/>
    <x v="1"/>
  </r>
  <r>
    <s v="BA2900829SAO FELIX           "/>
    <x v="4"/>
    <s v="2900829"/>
    <s v="SAO FELIX           "/>
    <x v="9"/>
    <x v="15"/>
    <s v="SAOFELIX"/>
    <x v="4"/>
  </r>
  <r>
    <s v="BA2905729SAO FELIX DO CORIBE "/>
    <x v="4"/>
    <s v="2905729"/>
    <s v="SAO FELIX DO CORIBE "/>
    <x v="9"/>
    <x v="15"/>
    <s v="SAOFELIXDOCORIBE"/>
    <x v="11"/>
  </r>
  <r>
    <s v="BA2910729SAO FELIPE          "/>
    <x v="4"/>
    <s v="2910729"/>
    <s v="SAO FELIPE          "/>
    <x v="9"/>
    <x v="15"/>
    <s v="SAOFELIPE"/>
    <x v="2"/>
  </r>
  <r>
    <s v="BA2920629SAO FRANCISCO CONDE "/>
    <x v="4"/>
    <s v="2920629"/>
    <s v="SAO FRANCISCO CONDE "/>
    <x v="9"/>
    <x v="15"/>
    <s v="SAOFRANCISCOCONDE"/>
    <x v="13"/>
  </r>
  <r>
    <s v="BA2925529SAO GABRIEL         "/>
    <x v="4"/>
    <s v="2925529"/>
    <s v="SAO GABRIEL         "/>
    <x v="9"/>
    <x v="15"/>
    <s v="SAOGABRIEL"/>
    <x v="0"/>
  </r>
  <r>
    <s v="BA2930529SAO GONCALO D CAMPOS"/>
    <x v="4"/>
    <s v="2930529"/>
    <s v="SAO GONCALO D CAMPOS"/>
    <x v="9"/>
    <x v="15"/>
    <s v="SAOGONCALODCAMPOS"/>
    <x v="13"/>
  </r>
  <r>
    <s v="BA2935429SAO JOSE DA VITORIA "/>
    <x v="4"/>
    <s v="2935429"/>
    <s v="SAO JOSE DA VITORIA "/>
    <x v="9"/>
    <x v="15"/>
    <s v="SAOJOSEDAVITORIA"/>
    <x v="11"/>
  </r>
  <r>
    <s v="BA2937029SAO JOSE DO JACUIPE "/>
    <x v="4"/>
    <s v="2937029"/>
    <s v="SAO JOSE DO JACUIPE "/>
    <x v="9"/>
    <x v="15"/>
    <s v="SAOJOSEDOJACUIPE"/>
    <x v="11"/>
  </r>
  <r>
    <s v="BA2940429SAO MIGUEL DAS MATAS"/>
    <x v="4"/>
    <s v="2940429"/>
    <s v="SAO MIGUEL DAS MATAS"/>
    <x v="9"/>
    <x v="15"/>
    <s v="SAOMIGUELDASMATAS"/>
    <x v="13"/>
  </r>
  <r>
    <s v="BA2950329SAO SEBASTIA D PASSE"/>
    <x v="4"/>
    <s v="2950329"/>
    <s v="SAO SEBASTIA D PASSE"/>
    <x v="9"/>
    <x v="15"/>
    <s v="SAOSEBASTIADPASSE"/>
    <x v="13"/>
  </r>
  <r>
    <s v="BA2960229SAPEACU             "/>
    <x v="4"/>
    <s v="2960229"/>
    <s v="SAPEACU             "/>
    <x v="9"/>
    <x v="15"/>
    <s v="SAPEACU"/>
    <x v="12"/>
  </r>
  <r>
    <s v="BA2970129SATIRO DIAS         "/>
    <x v="4"/>
    <s v="2970129"/>
    <s v="SATIRO DIAS         "/>
    <x v="9"/>
    <x v="15"/>
    <s v="SATIRODIAS"/>
    <x v="0"/>
  </r>
  <r>
    <s v="BA2975029SAUBARA             "/>
    <x v="4"/>
    <s v="2975029"/>
    <s v="SAUBARA             "/>
    <x v="9"/>
    <x v="15"/>
    <s v="SAUBARA"/>
    <x v="12"/>
  </r>
  <r>
    <s v="BA2980029SAUDE               "/>
    <x v="4"/>
    <s v="2980029"/>
    <s v="SAUDE               "/>
    <x v="9"/>
    <x v="15"/>
    <s v="SAUDE"/>
    <x v="7"/>
  </r>
  <r>
    <s v="BA2990929SEABRA              "/>
    <x v="4"/>
    <s v="2990929"/>
    <s v="SEABRA              "/>
    <x v="9"/>
    <x v="16"/>
    <s v="SEABRA"/>
    <x v="3"/>
  </r>
  <r>
    <s v="BA3000629SEBASTIAO LARANJEIRA"/>
    <x v="4"/>
    <s v="3000629"/>
    <s v="SEBASTIAO LARANJEIRA"/>
    <x v="9"/>
    <x v="16"/>
    <s v="SEBASTIAOLARANJEIRA"/>
    <x v="9"/>
  </r>
  <r>
    <s v="BA3010529SENHOR DO BONFIM    "/>
    <x v="4"/>
    <s v="3010529"/>
    <s v="SENHOR DO BONFIM    "/>
    <x v="9"/>
    <x v="16"/>
    <s v="SENHORDOBONFIM"/>
    <x v="6"/>
  </r>
  <r>
    <s v="BA3015429SERRA DO RAMALHO    "/>
    <x v="4"/>
    <s v="3015429"/>
    <s v="SERRA DO RAMALHO    "/>
    <x v="9"/>
    <x v="16"/>
    <s v="SERRADORAMALHO"/>
    <x v="6"/>
  </r>
  <r>
    <s v="BA3020429SENTO SE            "/>
    <x v="4"/>
    <s v="3020429"/>
    <s v="SENTO SE            "/>
    <x v="9"/>
    <x v="16"/>
    <s v="SENTOSE"/>
    <x v="12"/>
  </r>
  <r>
    <s v="BA3030329SERRA DOURADA       "/>
    <x v="4"/>
    <s v="3030329"/>
    <s v="SERRA DOURADA       "/>
    <x v="9"/>
    <x v="16"/>
    <s v="SERRADOURADA"/>
    <x v="8"/>
  </r>
  <r>
    <s v="BA3040229SERRA PRETA         "/>
    <x v="4"/>
    <s v="3040229"/>
    <s v="SERRA PRETA         "/>
    <x v="9"/>
    <x v="16"/>
    <s v="SERRAPRETA"/>
    <x v="0"/>
  </r>
  <r>
    <s v="BA3050129SERRINHA            "/>
    <x v="4"/>
    <s v="3050129"/>
    <s v="SERRINHA            "/>
    <x v="9"/>
    <x v="16"/>
    <s v="SERRINHA"/>
    <x v="4"/>
  </r>
  <r>
    <s v="BA3060029SERROLANDIA         "/>
    <x v="4"/>
    <s v="3060029"/>
    <s v="SERROLANDIA         "/>
    <x v="9"/>
    <x v="16"/>
    <s v="SERROLANDIA"/>
    <x v="1"/>
  </r>
  <r>
    <s v="BA3070929SIMõES FILHO        "/>
    <x v="4"/>
    <s v="3070929"/>
    <s v="SIMõES FILHO        "/>
    <x v="9"/>
    <x v="70"/>
    <s v="SIMõESFILHO"/>
    <x v="1"/>
  </r>
  <r>
    <s v="BA3075829SITIO DO MATO       "/>
    <x v="4"/>
    <s v="3075829"/>
    <s v="SITIO DO MATO       "/>
    <x v="9"/>
    <x v="70"/>
    <s v="SITIODOMATO"/>
    <x v="1"/>
  </r>
  <r>
    <s v="BA3076629SITIO DO QUINTO     "/>
    <x v="4"/>
    <s v="3076629"/>
    <s v="SITIO DO QUINTO     "/>
    <x v="9"/>
    <x v="70"/>
    <s v="SITIODOQUINTO"/>
    <x v="5"/>
  </r>
  <r>
    <s v="BA3077429SOBRADINHO          "/>
    <x v="4"/>
    <s v="3077429"/>
    <s v="SOBRADINHO          "/>
    <x v="9"/>
    <x v="106"/>
    <s v="SOBRADINHO"/>
    <x v="0"/>
  </r>
  <r>
    <s v="BA3080829SOUTO SOARES        "/>
    <x v="4"/>
    <s v="3080829"/>
    <s v="SOUTO SOARES        "/>
    <x v="9"/>
    <x v="106"/>
    <s v="SOUTOSOARES"/>
    <x v="1"/>
  </r>
  <r>
    <s v="BA3090729TABOCAS BREJO VELHO "/>
    <x v="4"/>
    <s v="3090729"/>
    <s v="TABOCAS BREJO VELHO "/>
    <x v="10"/>
    <x v="17"/>
    <s v="TABOCASBREJOVELHO"/>
    <x v="13"/>
  </r>
  <r>
    <s v="BA3100429TANHACU             "/>
    <x v="4"/>
    <s v="3100429"/>
    <s v="TANHACU             "/>
    <x v="10"/>
    <x v="17"/>
    <s v="TANHACU"/>
    <x v="12"/>
  </r>
  <r>
    <s v="BA3105329TANQUE NOVO         "/>
    <x v="4"/>
    <s v="3105329"/>
    <s v="TANQUE NOVO         "/>
    <x v="10"/>
    <x v="17"/>
    <s v="TANQUENOVO"/>
    <x v="0"/>
  </r>
  <r>
    <s v="BA3110329TANQUINHO           "/>
    <x v="4"/>
    <s v="3110329"/>
    <s v="TANQUINHO           "/>
    <x v="10"/>
    <x v="17"/>
    <s v="TANQUINHO"/>
    <x v="2"/>
  </r>
  <r>
    <s v="BA3120229TAPEROA             "/>
    <x v="4"/>
    <s v="3120229"/>
    <s v="TAPEROA             "/>
    <x v="10"/>
    <x v="17"/>
    <s v="TAPEROA"/>
    <x v="12"/>
  </r>
  <r>
    <s v="BA3130129TAPIRAMUTA          "/>
    <x v="4"/>
    <s v="3130129"/>
    <s v="TAPIRAMUTA          "/>
    <x v="10"/>
    <x v="17"/>
    <s v="TAPIRAMUTA"/>
    <x v="0"/>
  </r>
  <r>
    <s v="BA3135029TEIXEIRA DE FREITAS "/>
    <x v="4"/>
    <s v="3135029"/>
    <s v="TEIXEIRA DE FREITAS "/>
    <x v="10"/>
    <x v="51"/>
    <s v="TEIXEIRADEFREITAS"/>
    <x v="13"/>
  </r>
  <r>
    <s v="BA3140029TEODORO SAMPAIO     "/>
    <x v="4"/>
    <s v="3140029"/>
    <s v="TEODORO SAMPAIO     "/>
    <x v="10"/>
    <x v="51"/>
    <s v="TEODOROSAMPAIO"/>
    <x v="6"/>
  </r>
  <r>
    <s v="BA3150929TEOFILANDIA         "/>
    <x v="4"/>
    <s v="3150929"/>
    <s v="TEOFILANDIA         "/>
    <x v="10"/>
    <x v="51"/>
    <s v="TEOFILANDIA"/>
    <x v="1"/>
  </r>
  <r>
    <s v="BA3160829TEOLANDIA           "/>
    <x v="4"/>
    <s v="3160829"/>
    <s v="TEOLANDIA           "/>
    <x v="10"/>
    <x v="51"/>
    <s v="TEOLANDIA"/>
    <x v="2"/>
  </r>
  <r>
    <s v="BA3170729TERRA NOVA          "/>
    <x v="4"/>
    <s v="3170729"/>
    <s v="TERRA NOVA          "/>
    <x v="10"/>
    <x v="51"/>
    <s v="TERRANOVA"/>
    <x v="2"/>
  </r>
  <r>
    <s v="BA3180629TREMEDAL            "/>
    <x v="4"/>
    <s v="3180629"/>
    <s v="TREMEDAL            "/>
    <x v="10"/>
    <x v="52"/>
    <s v="TREMEDAL"/>
    <x v="4"/>
  </r>
  <r>
    <s v="BA3190529TUCANO              "/>
    <x v="4"/>
    <s v="3190529"/>
    <s v="TUCANO              "/>
    <x v="10"/>
    <x v="107"/>
    <s v="TUCANO"/>
    <x v="3"/>
  </r>
  <r>
    <s v="BA3200229UAUA                "/>
    <x v="4"/>
    <s v="3200229"/>
    <s v="UAUA                "/>
    <x v="19"/>
    <x v="72"/>
    <s v="UAUA"/>
    <x v="15"/>
  </r>
  <r>
    <s v="BA3210129UBAIRA              "/>
    <x v="4"/>
    <s v="3210129"/>
    <s v="UBAIRA              "/>
    <x v="19"/>
    <x v="108"/>
    <s v="UBAIRA"/>
    <x v="3"/>
  </r>
  <r>
    <s v="BA3220029UBAITABA            "/>
    <x v="4"/>
    <s v="3220029"/>
    <s v="UBAITABA            "/>
    <x v="19"/>
    <x v="108"/>
    <s v="UBAITABA"/>
    <x v="4"/>
  </r>
  <r>
    <s v="BA3230929UBATA               "/>
    <x v="4"/>
    <s v="3230929"/>
    <s v="UBATA               "/>
    <x v="19"/>
    <x v="108"/>
    <s v="UBATA"/>
    <x v="7"/>
  </r>
  <r>
    <s v="BA3240829UIBAI               "/>
    <x v="4"/>
    <s v="3240829"/>
    <s v="UIBAI               "/>
    <x v="19"/>
    <x v="109"/>
    <s v="UIBAI"/>
    <x v="7"/>
  </r>
  <r>
    <s v="BA3245729UMBURANAS           "/>
    <x v="4"/>
    <s v="3245729"/>
    <s v="UMBURANAS           "/>
    <x v="19"/>
    <x v="110"/>
    <s v="UMBURANAS"/>
    <x v="2"/>
  </r>
  <r>
    <s v="BA3250729UNA                 "/>
    <x v="4"/>
    <s v="3250729"/>
    <s v="UNA                 "/>
    <x v="19"/>
    <x v="53"/>
    <s v="UNA"/>
    <x v="16"/>
  </r>
  <r>
    <s v="BA3260629URANDI              "/>
    <x v="4"/>
    <s v="3260629"/>
    <s v="URANDI              "/>
    <x v="19"/>
    <x v="73"/>
    <s v="URANDI"/>
    <x v="3"/>
  </r>
  <r>
    <s v="BA3270529URUCUCA             "/>
    <x v="4"/>
    <s v="3270529"/>
    <s v="URUCUCA             "/>
    <x v="19"/>
    <x v="73"/>
    <s v="URUCUCA"/>
    <x v="12"/>
  </r>
  <r>
    <s v="BA3280429UTINGA              "/>
    <x v="4"/>
    <s v="3280429"/>
    <s v="UTINGA              "/>
    <x v="19"/>
    <x v="111"/>
    <s v="UTINGA"/>
    <x v="3"/>
  </r>
  <r>
    <s v="BA3290329VALENCA             "/>
    <x v="4"/>
    <s v="3290329"/>
    <s v="VALENCA             "/>
    <x v="20"/>
    <x v="112"/>
    <s v="VALENCA"/>
    <x v="12"/>
  </r>
  <r>
    <s v="BA3300029VALENTE             "/>
    <x v="4"/>
    <s v="3300029"/>
    <s v="VALENTE             "/>
    <x v="20"/>
    <x v="112"/>
    <s v="VALENTE"/>
    <x v="12"/>
  </r>
  <r>
    <s v="BA3305929VARZEA DA ROCA      "/>
    <x v="4"/>
    <s v="3305929"/>
    <s v="VARZEA DA ROCA      "/>
    <x v="20"/>
    <x v="112"/>
    <s v="VARZEADAROCA"/>
    <x v="8"/>
  </r>
  <r>
    <s v="BA3310929VARZEA DO POCO      "/>
    <x v="4"/>
    <s v="3310929"/>
    <s v="VARZEA DO POCO      "/>
    <x v="20"/>
    <x v="112"/>
    <s v="VARZEADOPOCO"/>
    <x v="8"/>
  </r>
  <r>
    <s v="BA3315829VARZEA NOVA         "/>
    <x v="4"/>
    <s v="3315829"/>
    <s v="VARZEA NOVA         "/>
    <x v="20"/>
    <x v="112"/>
    <s v="VARZEANOVA"/>
    <x v="0"/>
  </r>
  <r>
    <s v="BA3317429VARZEDO             "/>
    <x v="4"/>
    <s v="3317429"/>
    <s v="VARZEDO             "/>
    <x v="20"/>
    <x v="112"/>
    <s v="VARZEDO"/>
    <x v="12"/>
  </r>
  <r>
    <s v="BA3320829VERA CRUZ           "/>
    <x v="4"/>
    <s v="3320829"/>
    <s v="VERA CRUZ           "/>
    <x v="20"/>
    <x v="113"/>
    <s v="VERACRUZ"/>
    <x v="4"/>
  </r>
  <r>
    <s v="BA3325729VEREDA              "/>
    <x v="4"/>
    <s v="3325729"/>
    <s v="VEREDA              "/>
    <x v="20"/>
    <x v="113"/>
    <s v="VEREDA"/>
    <x v="3"/>
  </r>
  <r>
    <s v="BA3330729VITORIA DA CONQUISTA"/>
    <x v="4"/>
    <s v="3330729"/>
    <s v="VITORIA DA CONQUISTA"/>
    <x v="20"/>
    <x v="54"/>
    <s v="VITORIADACONQUISTA"/>
    <x v="14"/>
  </r>
  <r>
    <s v="BA3340629WAGNER              "/>
    <x v="4"/>
    <s v="3340629"/>
    <s v="WAGNER              "/>
    <x v="22"/>
    <x v="114"/>
    <s v="WAGNER"/>
    <x v="3"/>
  </r>
  <r>
    <s v="BA3345529WANDERLEY           "/>
    <x v="4"/>
    <s v="3345529"/>
    <s v="WANDERLEY           "/>
    <x v="22"/>
    <x v="114"/>
    <s v="WANDERLEY"/>
    <x v="2"/>
  </r>
  <r>
    <s v="BA3350529WENCESLAU GUIMARAES "/>
    <x v="4"/>
    <s v="3350529"/>
    <s v="WENCESLAU GUIMARAES "/>
    <x v="22"/>
    <x v="115"/>
    <s v="WENCESLAUGUIMARAES"/>
    <x v="14"/>
  </r>
  <r>
    <s v="BA3360429XIQUE-XIQUE         "/>
    <x v="4"/>
    <s v="3360429"/>
    <s v="XIQUE-XIQUE         "/>
    <x v="11"/>
    <x v="116"/>
    <s v="XIQUE-XIQUE"/>
    <x v="1"/>
  </r>
  <r>
    <s v="CE0010123ABAIARA             "/>
    <x v="5"/>
    <s v="0010123"/>
    <s v="ABAIARA             "/>
    <x v="0"/>
    <x v="76"/>
    <s v="ABAIARA"/>
    <x v="12"/>
  </r>
  <r>
    <s v="CE0015023ACARAPE             "/>
    <x v="5"/>
    <s v="0015023"/>
    <s v="ACARAPE             "/>
    <x v="0"/>
    <x v="0"/>
    <s v="ACARAPE"/>
    <x v="12"/>
  </r>
  <r>
    <s v="CE0020023ACARAU              "/>
    <x v="5"/>
    <s v="0020023"/>
    <s v="ACARAU              "/>
    <x v="0"/>
    <x v="0"/>
    <s v="ACARAU"/>
    <x v="3"/>
  </r>
  <r>
    <s v="CE0030923ACOPIARA            "/>
    <x v="5"/>
    <s v="0030923"/>
    <s v="ACOPIARA            "/>
    <x v="0"/>
    <x v="0"/>
    <s v="ACOPIARA"/>
    <x v="4"/>
  </r>
  <r>
    <s v="CE0040823AIUABA              "/>
    <x v="5"/>
    <s v="0040823"/>
    <s v="AIUABA              "/>
    <x v="0"/>
    <x v="79"/>
    <s v="AIUABA"/>
    <x v="3"/>
  </r>
  <r>
    <s v="CE0050723ALCONTARAS          "/>
    <x v="5"/>
    <s v="0050723"/>
    <s v="ALCONTARAS          "/>
    <x v="0"/>
    <x v="55"/>
    <s v="ALCONTARAS"/>
    <x v="0"/>
  </r>
  <r>
    <s v="CE0060623ALTANEIRA           "/>
    <x v="5"/>
    <s v="0060623"/>
    <s v="ALTANEIRA           "/>
    <x v="0"/>
    <x v="55"/>
    <s v="ALTANEIRA"/>
    <x v="2"/>
  </r>
  <r>
    <s v="CE0070523ALTO SANTO          "/>
    <x v="5"/>
    <s v="0070523"/>
    <s v="ALTO SANTO          "/>
    <x v="0"/>
    <x v="55"/>
    <s v="ALTOSANTO"/>
    <x v="2"/>
  </r>
  <r>
    <s v="CE0075423AMONTADA            "/>
    <x v="5"/>
    <s v="0075423"/>
    <s v="AMONTADA            "/>
    <x v="0"/>
    <x v="56"/>
    <s v="AMONTADA"/>
    <x v="4"/>
  </r>
  <r>
    <s v="CE0080423ANTONINA DO NORTE   "/>
    <x v="5"/>
    <s v="0080423"/>
    <s v="ANTONINA DO NORTE   "/>
    <x v="0"/>
    <x v="20"/>
    <s v="ANTONINADONORTE"/>
    <x v="10"/>
  </r>
  <r>
    <s v="CE0090323APUIARES            "/>
    <x v="5"/>
    <s v="0090323"/>
    <s v="APUIARES            "/>
    <x v="0"/>
    <x v="57"/>
    <s v="APUIARES"/>
    <x v="4"/>
  </r>
  <r>
    <s v="CE0100023AQUIRAZ             "/>
    <x v="5"/>
    <s v="0100023"/>
    <s v="AQUIRAZ             "/>
    <x v="0"/>
    <x v="117"/>
    <s v="AQUIRAZ"/>
    <x v="12"/>
  </r>
  <r>
    <s v="CE0110923ARACATI             "/>
    <x v="5"/>
    <s v="0110923"/>
    <s v="ARACATI             "/>
    <x v="0"/>
    <x v="21"/>
    <s v="ARACATI"/>
    <x v="12"/>
  </r>
  <r>
    <s v="CE0120823ARACOIABA           "/>
    <x v="5"/>
    <s v="0120823"/>
    <s v="ARACOIABA           "/>
    <x v="0"/>
    <x v="21"/>
    <s v="ARACOIABA"/>
    <x v="2"/>
  </r>
  <r>
    <s v="CE0125723ARARENDA            "/>
    <x v="5"/>
    <s v="0125723"/>
    <s v="ARARENDA            "/>
    <x v="0"/>
    <x v="21"/>
    <s v="ARARENDA"/>
    <x v="4"/>
  </r>
  <r>
    <s v="CE0130723ARARIPE             "/>
    <x v="5"/>
    <s v="0130723"/>
    <s v="ARARIPE             "/>
    <x v="0"/>
    <x v="21"/>
    <s v="ARARIPE"/>
    <x v="12"/>
  </r>
  <r>
    <s v="CE0140623ARATUBA             "/>
    <x v="5"/>
    <s v="0140623"/>
    <s v="ARATUBA             "/>
    <x v="0"/>
    <x v="21"/>
    <s v="ARATUBA"/>
    <x v="12"/>
  </r>
  <r>
    <s v="CE0150523ARNEIROZ            "/>
    <x v="5"/>
    <s v="0150523"/>
    <s v="ARNEIROZ            "/>
    <x v="0"/>
    <x v="21"/>
    <s v="ARNEIROZ"/>
    <x v="4"/>
  </r>
  <r>
    <s v="CE0160423ASSARE              "/>
    <x v="5"/>
    <s v="0160423"/>
    <s v="ASSARE              "/>
    <x v="0"/>
    <x v="1"/>
    <s v="ASSARE"/>
    <x v="3"/>
  </r>
  <r>
    <s v="CE0170323AURORA              "/>
    <x v="5"/>
    <s v="0170323"/>
    <s v="AURORA              "/>
    <x v="0"/>
    <x v="58"/>
    <s v="AURORA"/>
    <x v="3"/>
  </r>
  <r>
    <s v="CE0180223BAIXIO              "/>
    <x v="5"/>
    <s v="0180223"/>
    <s v="BAIXIO              "/>
    <x v="1"/>
    <x v="23"/>
    <s v="BAIXIO"/>
    <x v="3"/>
  </r>
  <r>
    <s v="CE0185123BANABUIU            "/>
    <x v="5"/>
    <s v="0185123"/>
    <s v="BANABUIU            "/>
    <x v="1"/>
    <x v="23"/>
    <s v="BANABUIU"/>
    <x v="4"/>
  </r>
  <r>
    <s v="CE0190123BARBALHA            "/>
    <x v="5"/>
    <s v="0190123"/>
    <s v="BARBALHA            "/>
    <x v="1"/>
    <x v="23"/>
    <s v="BARBALHA"/>
    <x v="4"/>
  </r>
  <r>
    <s v="CE0195023BARREIRA            "/>
    <x v="5"/>
    <s v="0195023"/>
    <s v="BARREIRA            "/>
    <x v="1"/>
    <x v="23"/>
    <s v="BARREIRA"/>
    <x v="4"/>
  </r>
  <r>
    <s v="CE0200823BARRO               "/>
    <x v="5"/>
    <s v="0200823"/>
    <s v="BARRO               "/>
    <x v="1"/>
    <x v="23"/>
    <s v="BARRO"/>
    <x v="7"/>
  </r>
  <r>
    <s v="CE0205723BARROQUINHA         "/>
    <x v="5"/>
    <s v="0205723"/>
    <s v="BARROQUINHA         "/>
    <x v="1"/>
    <x v="23"/>
    <s v="BARROQUINHA"/>
    <x v="1"/>
  </r>
  <r>
    <s v="CE0210723BATURITE            "/>
    <x v="5"/>
    <s v="0210723"/>
    <s v="BATURITE            "/>
    <x v="1"/>
    <x v="23"/>
    <s v="BATURITE"/>
    <x v="4"/>
  </r>
  <r>
    <s v="CE0220623BEBERIBE            "/>
    <x v="5"/>
    <s v="0220623"/>
    <s v="BEBERIBE            "/>
    <x v="1"/>
    <x v="24"/>
    <s v="BEBERIBE"/>
    <x v="4"/>
  </r>
  <r>
    <s v="CE0230523BELA CRUZ           "/>
    <x v="5"/>
    <s v="0230523"/>
    <s v="BELA CRUZ           "/>
    <x v="1"/>
    <x v="24"/>
    <s v="BELACRUZ"/>
    <x v="4"/>
  </r>
  <r>
    <s v="CE0240423BOA VIAGEM          "/>
    <x v="5"/>
    <s v="0240423"/>
    <s v="BOA VIAGEM          "/>
    <x v="1"/>
    <x v="25"/>
    <s v="BOAVIAGEM"/>
    <x v="2"/>
  </r>
  <r>
    <s v="CE0250323BREJO SANTO         "/>
    <x v="5"/>
    <s v="0250323"/>
    <s v="BREJO SANTO         "/>
    <x v="1"/>
    <x v="2"/>
    <s v="BREJOSANTO"/>
    <x v="0"/>
  </r>
  <r>
    <s v="CE0260223CAMOCIM             "/>
    <x v="5"/>
    <s v="0260223"/>
    <s v="CAMOCIM             "/>
    <x v="2"/>
    <x v="4"/>
    <s v="CAMOCIM"/>
    <x v="12"/>
  </r>
  <r>
    <s v="CE0270123CAMPOS SALES        "/>
    <x v="5"/>
    <s v="0270123"/>
    <s v="CAMPOS SALES        "/>
    <x v="2"/>
    <x v="4"/>
    <s v="CAMPOSSALES"/>
    <x v="1"/>
  </r>
  <r>
    <s v="CE0280023CANINDE             "/>
    <x v="5"/>
    <s v="0280023"/>
    <s v="CANINDE             "/>
    <x v="2"/>
    <x v="4"/>
    <s v="CANINDE"/>
    <x v="12"/>
  </r>
  <r>
    <s v="CE0290923CAPISTRANO          "/>
    <x v="5"/>
    <s v="0290923"/>
    <s v="CAPISTRANO          "/>
    <x v="2"/>
    <x v="4"/>
    <s v="CAPISTRANO"/>
    <x v="0"/>
  </r>
  <r>
    <s v="CE0300623CARIDADE            "/>
    <x v="5"/>
    <s v="0300623"/>
    <s v="CARIDADE            "/>
    <x v="2"/>
    <x v="4"/>
    <s v="CARIDADE"/>
    <x v="4"/>
  </r>
  <r>
    <s v="CE0310523CARIRE              "/>
    <x v="5"/>
    <s v="0310523"/>
    <s v="CARIRE              "/>
    <x v="2"/>
    <x v="4"/>
    <s v="CARIRE"/>
    <x v="3"/>
  </r>
  <r>
    <s v="CE0320423CARIRIACU           "/>
    <x v="5"/>
    <s v="0320423"/>
    <s v="CARIRIACU           "/>
    <x v="2"/>
    <x v="4"/>
    <s v="CARIRIACU"/>
    <x v="2"/>
  </r>
  <r>
    <s v="CE0330323CARIUS              "/>
    <x v="5"/>
    <s v="0330323"/>
    <s v="CARIUS              "/>
    <x v="2"/>
    <x v="4"/>
    <s v="CARIUS"/>
    <x v="3"/>
  </r>
  <r>
    <s v="CE0340223CARNAUBAL           "/>
    <x v="5"/>
    <s v="0340223"/>
    <s v="CARNAUBAL           "/>
    <x v="2"/>
    <x v="4"/>
    <s v="CARNAUBAL"/>
    <x v="2"/>
  </r>
  <r>
    <s v="CE0350123CASCAVEL            "/>
    <x v="5"/>
    <s v="0350123"/>
    <s v="CASCAVEL            "/>
    <x v="2"/>
    <x v="4"/>
    <s v="CASCAVEL"/>
    <x v="4"/>
  </r>
  <r>
    <s v="CE0360023CATARINA            "/>
    <x v="5"/>
    <s v="0360023"/>
    <s v="CATARINA            "/>
    <x v="2"/>
    <x v="4"/>
    <s v="CATARINA"/>
    <x v="4"/>
  </r>
  <r>
    <s v="CE0365923CATUNDA             "/>
    <x v="5"/>
    <s v="0365923"/>
    <s v="CATUNDA             "/>
    <x v="2"/>
    <x v="4"/>
    <s v="CATUNDA"/>
    <x v="12"/>
  </r>
  <r>
    <s v="CE0370923CAUCAIA             "/>
    <x v="5"/>
    <s v="0370923"/>
    <s v="CAUCAIA             "/>
    <x v="2"/>
    <x v="4"/>
    <s v="CAUCAIA"/>
    <x v="12"/>
  </r>
  <r>
    <s v="CE0380823CEDRO               "/>
    <x v="5"/>
    <s v="0380823"/>
    <s v="CEDRO               "/>
    <x v="2"/>
    <x v="81"/>
    <s v="CEDRO"/>
    <x v="7"/>
  </r>
  <r>
    <s v="CE0390723CHAVAL              "/>
    <x v="5"/>
    <s v="0390723"/>
    <s v="CHAVAL              "/>
    <x v="2"/>
    <x v="26"/>
    <s v="CHAVAL"/>
    <x v="3"/>
  </r>
  <r>
    <s v="CE0393123CHORO               "/>
    <x v="5"/>
    <s v="0393123"/>
    <s v="CHORO               "/>
    <x v="2"/>
    <x v="26"/>
    <s v="CHORO"/>
    <x v="7"/>
  </r>
  <r>
    <s v="CE0395623CHOROZINHO          "/>
    <x v="5"/>
    <s v="0395623"/>
    <s v="CHOROZINHO          "/>
    <x v="2"/>
    <x v="26"/>
    <s v="CHOROZINHO"/>
    <x v="0"/>
  </r>
  <r>
    <s v="CE0400423COREAU              "/>
    <x v="5"/>
    <s v="0400423"/>
    <s v="COREAU              "/>
    <x v="2"/>
    <x v="27"/>
    <s v="COREAU"/>
    <x v="3"/>
  </r>
  <r>
    <s v="CE0410323CRATEUS             "/>
    <x v="5"/>
    <s v="0410323"/>
    <s v="CRATEUS             "/>
    <x v="2"/>
    <x v="5"/>
    <s v="CRATEUS"/>
    <x v="12"/>
  </r>
  <r>
    <s v="CE0420223CRATO               "/>
    <x v="5"/>
    <s v="0420223"/>
    <s v="CRATO               "/>
    <x v="2"/>
    <x v="5"/>
    <s v="CRATO"/>
    <x v="7"/>
  </r>
  <r>
    <s v="CE0423623CROATA              "/>
    <x v="5"/>
    <s v="0423623"/>
    <s v="CROATA              "/>
    <x v="2"/>
    <x v="5"/>
    <s v="CROATA"/>
    <x v="3"/>
  </r>
  <r>
    <s v="CE0425123CRUZ                "/>
    <x v="5"/>
    <s v="0425123"/>
    <s v="CRUZ                "/>
    <x v="2"/>
    <x v="5"/>
    <s v="CRUZ"/>
    <x v="15"/>
  </r>
  <r>
    <s v="CE0426923DEPUTAD IRAPU PINHEI"/>
    <x v="5"/>
    <s v="0426923"/>
    <s v="DEPUTAD IRAPU PINHEI"/>
    <x v="12"/>
    <x v="28"/>
    <s v="DEPUTADIRAPUPINHEI"/>
    <x v="14"/>
  </r>
  <r>
    <s v="CE0427723ERERE               "/>
    <x v="5"/>
    <s v="0427723"/>
    <s v="ERERE               "/>
    <x v="3"/>
    <x v="78"/>
    <s v="ERERE"/>
    <x v="7"/>
  </r>
  <r>
    <s v="CE0428523EUSEBIO             "/>
    <x v="5"/>
    <s v="0428523"/>
    <s v="EUSEBIO             "/>
    <x v="3"/>
    <x v="86"/>
    <s v="EUSEBIO"/>
    <x v="12"/>
  </r>
  <r>
    <s v="CE0430123FARIAS BRITO        "/>
    <x v="5"/>
    <s v="0430123"/>
    <s v="FARIAS BRITO        "/>
    <x v="4"/>
    <x v="87"/>
    <s v="FARIASBRITO"/>
    <x v="1"/>
  </r>
  <r>
    <s v="CE0435023FORQUILHA           "/>
    <x v="5"/>
    <s v="0435023"/>
    <s v="FORQUILHA           "/>
    <x v="4"/>
    <x v="61"/>
    <s v="FORQUILHA"/>
    <x v="2"/>
  </r>
  <r>
    <s v="CE0440023FORTALEZA           "/>
    <x v="5"/>
    <s v="0440023"/>
    <s v="FORTALEZA           "/>
    <x v="4"/>
    <x v="61"/>
    <s v="FORTALEZA"/>
    <x v="2"/>
  </r>
  <r>
    <s v="CE0445923FORTIM              "/>
    <x v="5"/>
    <s v="0445923"/>
    <s v="FORTIM              "/>
    <x v="4"/>
    <x v="61"/>
    <s v="FORTIM"/>
    <x v="3"/>
  </r>
  <r>
    <s v="CE0450923FRECHEIRINHA        "/>
    <x v="5"/>
    <s v="0450923"/>
    <s v="FRECHEIRINHA        "/>
    <x v="4"/>
    <x v="118"/>
    <s v="FRECHEIRINHA"/>
    <x v="8"/>
  </r>
  <r>
    <s v="CE0460823GENERAL SAMPAIO     "/>
    <x v="5"/>
    <s v="0460823"/>
    <s v="GENERAL SAMPAIO     "/>
    <x v="13"/>
    <x v="90"/>
    <s v="GENERALSAMPAIO"/>
    <x v="6"/>
  </r>
  <r>
    <s v="CE0465723GRACA               "/>
    <x v="5"/>
    <s v="0465723"/>
    <s v="GRACA               "/>
    <x v="13"/>
    <x v="119"/>
    <s v="GRACA"/>
    <x v="7"/>
  </r>
  <r>
    <s v="CE0470723GRANJA              "/>
    <x v="5"/>
    <s v="0470723"/>
    <s v="GRANJA              "/>
    <x v="13"/>
    <x v="119"/>
    <s v="GRANJA"/>
    <x v="3"/>
  </r>
  <r>
    <s v="CE0480623GRANJEIRO           "/>
    <x v="5"/>
    <s v="0480623"/>
    <s v="GRANJEIRO           "/>
    <x v="13"/>
    <x v="119"/>
    <s v="GRANJEIRO"/>
    <x v="2"/>
  </r>
  <r>
    <s v="CE0490523GROAIRAS            "/>
    <x v="5"/>
    <s v="0490523"/>
    <s v="GROAIRAS            "/>
    <x v="13"/>
    <x v="119"/>
    <s v="GROAIRAS"/>
    <x v="4"/>
  </r>
  <r>
    <s v="CE0495423GUAIUBA             "/>
    <x v="5"/>
    <s v="0495423"/>
    <s v="GUAIUBA             "/>
    <x v="13"/>
    <x v="62"/>
    <s v="GUAIUBA"/>
    <x v="12"/>
  </r>
  <r>
    <s v="CE0500123GUARACIABA DO NORTE "/>
    <x v="5"/>
    <s v="0500123"/>
    <s v="GUARACIABA DO NORTE "/>
    <x v="13"/>
    <x v="62"/>
    <s v="GUARACIABADONORTE"/>
    <x v="13"/>
  </r>
  <r>
    <s v="CE0510023GUARAMIRANGA        "/>
    <x v="5"/>
    <s v="0510023"/>
    <s v="GUARAMIRANGA        "/>
    <x v="13"/>
    <x v="62"/>
    <s v="GUARAMIRANGA"/>
    <x v="8"/>
  </r>
  <r>
    <s v="CE0520923HIDROLANDIA         "/>
    <x v="5"/>
    <s v="0520923"/>
    <s v="HIDROLANDIA         "/>
    <x v="21"/>
    <x v="120"/>
    <s v="HIDROLANDIA"/>
    <x v="1"/>
  </r>
  <r>
    <s v="CE0523323HORIZONTE           "/>
    <x v="5"/>
    <s v="0523323"/>
    <s v="HORIZONTE           "/>
    <x v="21"/>
    <x v="121"/>
    <s v="HORIZONTE"/>
    <x v="2"/>
  </r>
  <r>
    <s v="CE0526623IBARETAMA           "/>
    <x v="5"/>
    <s v="0526623"/>
    <s v="IBARETAMA           "/>
    <x v="14"/>
    <x v="33"/>
    <s v="IBARETAMA"/>
    <x v="2"/>
  </r>
  <r>
    <s v="CE0530823IBIAPINA            "/>
    <x v="5"/>
    <s v="0530823"/>
    <s v="IBIAPINA            "/>
    <x v="14"/>
    <x v="33"/>
    <s v="IBIAPINA"/>
    <x v="4"/>
  </r>
  <r>
    <s v="CE0533223IBICUITINGA         "/>
    <x v="5"/>
    <s v="0533223"/>
    <s v="IBICUITINGA         "/>
    <x v="14"/>
    <x v="33"/>
    <s v="IBICUITINGA"/>
    <x v="1"/>
  </r>
  <r>
    <s v="CE0535723ICAPUI              "/>
    <x v="5"/>
    <s v="0535723"/>
    <s v="ICAPUI              "/>
    <x v="14"/>
    <x v="95"/>
    <s v="ICAPUI"/>
    <x v="3"/>
  </r>
  <r>
    <s v="CE0540723ICO                 "/>
    <x v="5"/>
    <s v="0540723"/>
    <s v="ICO                 "/>
    <x v="14"/>
    <x v="95"/>
    <s v="ICO"/>
    <x v="16"/>
  </r>
  <r>
    <s v="CE0550623IGUATU              "/>
    <x v="5"/>
    <s v="0550623"/>
    <s v="IGUATU              "/>
    <x v="14"/>
    <x v="34"/>
    <s v="IGUATU"/>
    <x v="3"/>
  </r>
  <r>
    <s v="CE0560523INDEPENDENCIA       "/>
    <x v="5"/>
    <s v="0560523"/>
    <s v="INDEPENDENCIA       "/>
    <x v="14"/>
    <x v="35"/>
    <s v="INDEPENDENCIA"/>
    <x v="5"/>
  </r>
  <r>
    <s v="CE0565423IPAPORANGA          "/>
    <x v="5"/>
    <s v="0565423"/>
    <s v="IPAPORANGA          "/>
    <x v="14"/>
    <x v="64"/>
    <s v="IPAPORANGA"/>
    <x v="0"/>
  </r>
  <r>
    <s v="CE0570423IPAUMIRIM           "/>
    <x v="5"/>
    <s v="0570423"/>
    <s v="IPAUMIRIM           "/>
    <x v="14"/>
    <x v="64"/>
    <s v="IPAUMIRIM"/>
    <x v="2"/>
  </r>
  <r>
    <s v="CE0580323IPU                 "/>
    <x v="5"/>
    <s v="0580323"/>
    <s v="IPU                 "/>
    <x v="14"/>
    <x v="64"/>
    <s v="IPU"/>
    <x v="16"/>
  </r>
  <r>
    <s v="CE0590223IPUEIRAS            "/>
    <x v="5"/>
    <s v="0590223"/>
    <s v="IPUEIRAS            "/>
    <x v="14"/>
    <x v="64"/>
    <s v="IPUEIRAS"/>
    <x v="4"/>
  </r>
  <r>
    <s v="CE0600923IRACEMA             "/>
    <x v="5"/>
    <s v="0600923"/>
    <s v="IRACEMA             "/>
    <x v="14"/>
    <x v="65"/>
    <s v="IRACEMA"/>
    <x v="12"/>
  </r>
  <r>
    <s v="CE0610823IRAUCUBA            "/>
    <x v="5"/>
    <s v="0610823"/>
    <s v="IRAUCUBA            "/>
    <x v="14"/>
    <x v="65"/>
    <s v="IRAUCUBA"/>
    <x v="4"/>
  </r>
  <r>
    <s v="CE0620723ITAICABA            "/>
    <x v="5"/>
    <s v="0620723"/>
    <s v="ITAICABA            "/>
    <x v="14"/>
    <x v="66"/>
    <s v="ITAICABA"/>
    <x v="4"/>
  </r>
  <r>
    <s v="CE0625623ITAITINGA           "/>
    <x v="5"/>
    <s v="0625623"/>
    <s v="ITAITINGA           "/>
    <x v="14"/>
    <x v="66"/>
    <s v="ITAITINGA"/>
    <x v="2"/>
  </r>
  <r>
    <s v="CE0630623ITAPAGE             "/>
    <x v="5"/>
    <s v="0630623"/>
    <s v="ITAPAGE             "/>
    <x v="14"/>
    <x v="66"/>
    <s v="ITAPAGE"/>
    <x v="12"/>
  </r>
  <r>
    <s v="CE0640523ITAPIPOCA           "/>
    <x v="5"/>
    <s v="0640523"/>
    <s v="ITAPIPOCA           "/>
    <x v="14"/>
    <x v="66"/>
    <s v="ITAPIPOCA"/>
    <x v="2"/>
  </r>
  <r>
    <s v="CE0650423ITAPIUNA            "/>
    <x v="5"/>
    <s v="0650423"/>
    <s v="ITAPIUNA            "/>
    <x v="14"/>
    <x v="66"/>
    <s v="ITAPIUNA"/>
    <x v="4"/>
  </r>
  <r>
    <s v="CE0655323ITAREMA             "/>
    <x v="5"/>
    <s v="0655323"/>
    <s v="ITAREMA             "/>
    <x v="14"/>
    <x v="66"/>
    <s v="ITAREMA"/>
    <x v="12"/>
  </r>
  <r>
    <s v="CE0660323ITATIRA             "/>
    <x v="5"/>
    <s v="0660323"/>
    <s v="ITATIRA             "/>
    <x v="14"/>
    <x v="66"/>
    <s v="ITATIRA"/>
    <x v="12"/>
  </r>
  <r>
    <s v="CE0670223JAGUARETAMA         "/>
    <x v="5"/>
    <s v="0670223"/>
    <s v="JAGUARETAMA         "/>
    <x v="5"/>
    <x v="36"/>
    <s v="JAGUARETAMA"/>
    <x v="1"/>
  </r>
  <r>
    <s v="CE0680123JAGUARIBARA         "/>
    <x v="5"/>
    <s v="0680123"/>
    <s v="JAGUARIBARA         "/>
    <x v="5"/>
    <x v="36"/>
    <s v="JAGUARIBARA"/>
    <x v="1"/>
  </r>
  <r>
    <s v="CE0690023JAGUARIBE           "/>
    <x v="5"/>
    <s v="0690023"/>
    <s v="JAGUARIBE           "/>
    <x v="5"/>
    <x v="36"/>
    <s v="JAGUARIBE"/>
    <x v="2"/>
  </r>
  <r>
    <s v="CE0700723JAGUARUANA          "/>
    <x v="5"/>
    <s v="0700723"/>
    <s v="JAGUARUANA          "/>
    <x v="5"/>
    <x v="36"/>
    <s v="JAGUARUANA"/>
    <x v="0"/>
  </r>
  <r>
    <s v="CE0710623JARDIM              "/>
    <x v="5"/>
    <s v="0710623"/>
    <s v="JARDIM              "/>
    <x v="5"/>
    <x v="36"/>
    <s v="JARDIM"/>
    <x v="3"/>
  </r>
  <r>
    <s v="CE0720523JATI                "/>
    <x v="5"/>
    <s v="0720523"/>
    <s v="JATI                "/>
    <x v="5"/>
    <x v="36"/>
    <s v="JATI"/>
    <x v="15"/>
  </r>
  <r>
    <s v="CE0725423JIJOCA JERICOACOARA "/>
    <x v="5"/>
    <s v="0725423"/>
    <s v="JIJOCA JERICOACOARA "/>
    <x v="5"/>
    <x v="98"/>
    <s v="JIJOCAJERICOACOARA"/>
    <x v="14"/>
  </r>
  <r>
    <s v="CE0730423JUAZEIRO DO NORTE   "/>
    <x v="5"/>
    <s v="0730423"/>
    <s v="JUAZEIRO DO NORTE   "/>
    <x v="5"/>
    <x v="38"/>
    <s v="JUAZEIRODONORTE"/>
    <x v="10"/>
  </r>
  <r>
    <s v="CE0740323JUCAS               "/>
    <x v="5"/>
    <s v="0740323"/>
    <s v="JUCAS               "/>
    <x v="5"/>
    <x v="38"/>
    <s v="JUCAS"/>
    <x v="7"/>
  </r>
  <r>
    <s v="CE0750223LAVRAS DA MANGABEIRA"/>
    <x v="5"/>
    <s v="0750223"/>
    <s v="LAVRAS DA MANGABEIRA"/>
    <x v="15"/>
    <x v="39"/>
    <s v="LAVRASDAMANGABEIRA"/>
    <x v="14"/>
  </r>
  <r>
    <s v="CE0760123LIMOEIRO DO NORTE   "/>
    <x v="5"/>
    <s v="0760123"/>
    <s v="LIMOEIRO DO NORTE   "/>
    <x v="15"/>
    <x v="40"/>
    <s v="LIMOEIRODONORTE"/>
    <x v="10"/>
  </r>
  <r>
    <s v="CE0763523MADALENA            "/>
    <x v="5"/>
    <s v="0763523"/>
    <s v="MADALENA            "/>
    <x v="6"/>
    <x v="10"/>
    <s v="MADALENA"/>
    <x v="4"/>
  </r>
  <r>
    <s v="CE0765023MARACANAU           "/>
    <x v="5"/>
    <s v="0765023"/>
    <s v="MARACANAU           "/>
    <x v="6"/>
    <x v="10"/>
    <s v="MARACANAU"/>
    <x v="2"/>
  </r>
  <r>
    <s v="CE0770023MARANGUAPE          "/>
    <x v="5"/>
    <s v="0770023"/>
    <s v="MARANGUAPE          "/>
    <x v="6"/>
    <x v="10"/>
    <s v="MARANGUAPE"/>
    <x v="0"/>
  </r>
  <r>
    <s v="CE0780923MARCO               "/>
    <x v="5"/>
    <s v="0780923"/>
    <s v="MARCO               "/>
    <x v="6"/>
    <x v="10"/>
    <s v="MARCO"/>
    <x v="7"/>
  </r>
  <r>
    <s v="CE0790823MARTINOPOLE         "/>
    <x v="5"/>
    <s v="0790823"/>
    <s v="MARTINOPOLE         "/>
    <x v="6"/>
    <x v="10"/>
    <s v="MARTINOPOLE"/>
    <x v="1"/>
  </r>
  <r>
    <s v="CE0800523MASSAPE             "/>
    <x v="5"/>
    <s v="0800523"/>
    <s v="MASSAPE             "/>
    <x v="6"/>
    <x v="10"/>
    <s v="MASSAPE"/>
    <x v="12"/>
  </r>
  <r>
    <s v="CE0810423MAURITI             "/>
    <x v="5"/>
    <s v="0810423"/>
    <s v="MAURITI             "/>
    <x v="6"/>
    <x v="10"/>
    <s v="MAURITI"/>
    <x v="12"/>
  </r>
  <r>
    <s v="CE0820323MERUOCA             "/>
    <x v="5"/>
    <s v="0820323"/>
    <s v="MERUOCA             "/>
    <x v="6"/>
    <x v="41"/>
    <s v="MERUOCA"/>
    <x v="12"/>
  </r>
  <r>
    <s v="CE0830223MILAGRES            "/>
    <x v="5"/>
    <s v="0830223"/>
    <s v="MILAGRES            "/>
    <x v="6"/>
    <x v="42"/>
    <s v="MILAGRES"/>
    <x v="4"/>
  </r>
  <r>
    <s v="CE0835123MILHA               "/>
    <x v="5"/>
    <s v="0835123"/>
    <s v="MILHA               "/>
    <x v="6"/>
    <x v="42"/>
    <s v="MILHA"/>
    <x v="7"/>
  </r>
  <r>
    <s v="CE0837723MIRAIMA             "/>
    <x v="5"/>
    <s v="0837723"/>
    <s v="MIRAIMA             "/>
    <x v="6"/>
    <x v="42"/>
    <s v="MIRAIMA"/>
    <x v="12"/>
  </r>
  <r>
    <s v="CE0840123MISSAO VELHA        "/>
    <x v="5"/>
    <s v="0840123"/>
    <s v="MISSAO VELHA        "/>
    <x v="6"/>
    <x v="42"/>
    <s v="MISSAOVELHA"/>
    <x v="1"/>
  </r>
  <r>
    <s v="CE0850023MOMBACA             "/>
    <x v="5"/>
    <s v="0850023"/>
    <s v="MOMBACA             "/>
    <x v="6"/>
    <x v="9"/>
    <s v="MOMBACA"/>
    <x v="12"/>
  </r>
  <r>
    <s v="CE0860923MONSENHOR TABOSA    "/>
    <x v="5"/>
    <s v="0860923"/>
    <s v="MONSENHOR TABOSA    "/>
    <x v="6"/>
    <x v="9"/>
    <s v="MONSENHORTABOSA"/>
    <x v="10"/>
  </r>
  <r>
    <s v="CE0870823MORADA NOVA         "/>
    <x v="5"/>
    <s v="0870823"/>
    <s v="MORADA NOVA         "/>
    <x v="6"/>
    <x v="9"/>
    <s v="MORADANOVA"/>
    <x v="0"/>
  </r>
  <r>
    <s v="CE0880723MORAUJO             "/>
    <x v="5"/>
    <s v="0880723"/>
    <s v="MORAUJO             "/>
    <x v="6"/>
    <x v="9"/>
    <s v="MORAUJO"/>
    <x v="12"/>
  </r>
  <r>
    <s v="CE0890623MORRINHOS           "/>
    <x v="5"/>
    <s v="0890623"/>
    <s v="MORRINHOS           "/>
    <x v="6"/>
    <x v="9"/>
    <s v="MORRINHOS"/>
    <x v="2"/>
  </r>
  <r>
    <s v="CE0900323MUCAMBO             "/>
    <x v="5"/>
    <s v="0900323"/>
    <s v="MUCAMBO             "/>
    <x v="6"/>
    <x v="43"/>
    <s v="MUCAMBO"/>
    <x v="12"/>
  </r>
  <r>
    <s v="CE0910223MULUNGU             "/>
    <x v="5"/>
    <s v="0910223"/>
    <s v="MULUNGU             "/>
    <x v="6"/>
    <x v="43"/>
    <s v="MULUNGU"/>
    <x v="12"/>
  </r>
  <r>
    <s v="CE0920123NOVA OLINDA         "/>
    <x v="5"/>
    <s v="0920123"/>
    <s v="NOVA OLINDA         "/>
    <x v="16"/>
    <x v="44"/>
    <s v="NOVAOLINDA"/>
    <x v="0"/>
  </r>
  <r>
    <s v="CE0930023NOVA RUSSAS         "/>
    <x v="5"/>
    <s v="0930023"/>
    <s v="NOVA RUSSAS         "/>
    <x v="16"/>
    <x v="44"/>
    <s v="NOVARUSSAS"/>
    <x v="0"/>
  </r>
  <r>
    <s v="CE0940923NOVO ORIENTE        "/>
    <x v="5"/>
    <s v="0940923"/>
    <s v="NOVO ORIENTE        "/>
    <x v="16"/>
    <x v="44"/>
    <s v="NOVOORIENTE"/>
    <x v="1"/>
  </r>
  <r>
    <s v="CE0945823OCARA               "/>
    <x v="5"/>
    <s v="0945823"/>
    <s v="OCARA               "/>
    <x v="17"/>
    <x v="122"/>
    <s v="OCARA"/>
    <x v="7"/>
  </r>
  <r>
    <s v="CE0950823OROS                "/>
    <x v="5"/>
    <s v="0950823"/>
    <s v="OROS                "/>
    <x v="17"/>
    <x v="123"/>
    <s v="OROS"/>
    <x v="15"/>
  </r>
  <r>
    <s v="CE0960723PACAJUS             "/>
    <x v="5"/>
    <s v="0960723"/>
    <s v="PACAJUS             "/>
    <x v="7"/>
    <x v="47"/>
    <s v="PACAJUS"/>
    <x v="12"/>
  </r>
  <r>
    <s v="CE0970623PACATUBA            "/>
    <x v="5"/>
    <s v="0970623"/>
    <s v="PACATUBA            "/>
    <x v="7"/>
    <x v="47"/>
    <s v="PACATUBA"/>
    <x v="4"/>
  </r>
  <r>
    <s v="CE0980523PACOTI              "/>
    <x v="5"/>
    <s v="0980523"/>
    <s v="PACOTI              "/>
    <x v="7"/>
    <x v="47"/>
    <s v="PACOTI"/>
    <x v="3"/>
  </r>
  <r>
    <s v="CE0990423PACUJA              "/>
    <x v="5"/>
    <s v="0990423"/>
    <s v="PACUJA              "/>
    <x v="7"/>
    <x v="47"/>
    <s v="PACUJA"/>
    <x v="3"/>
  </r>
  <r>
    <s v="CE1000123PALHANO             "/>
    <x v="5"/>
    <s v="1000123"/>
    <s v="PALHANO             "/>
    <x v="7"/>
    <x v="47"/>
    <s v="PALHANO"/>
    <x v="12"/>
  </r>
  <r>
    <s v="CE1010023PALMACIA            "/>
    <x v="5"/>
    <s v="1010023"/>
    <s v="PALMACIA            "/>
    <x v="7"/>
    <x v="47"/>
    <s v="PALMACIA"/>
    <x v="4"/>
  </r>
  <r>
    <s v="CE1020923PARACURU            "/>
    <x v="5"/>
    <s v="1020923"/>
    <s v="PARACURU            "/>
    <x v="7"/>
    <x v="47"/>
    <s v="PARACURU"/>
    <x v="4"/>
  </r>
  <r>
    <s v="CE1025823PARAIPABA           "/>
    <x v="5"/>
    <s v="1025823"/>
    <s v="PARAIPABA           "/>
    <x v="7"/>
    <x v="47"/>
    <s v="PARAIPABA"/>
    <x v="2"/>
  </r>
  <r>
    <s v="CE1030823PARAMBU             "/>
    <x v="5"/>
    <s v="1030823"/>
    <s v="PARAMBU             "/>
    <x v="7"/>
    <x v="47"/>
    <s v="PARAMBU"/>
    <x v="12"/>
  </r>
  <r>
    <s v="CE1040723PARAMOTI            "/>
    <x v="5"/>
    <s v="1040723"/>
    <s v="PARAMOTI            "/>
    <x v="7"/>
    <x v="47"/>
    <s v="PARAMOTI"/>
    <x v="4"/>
  </r>
  <r>
    <s v="CE1050623PEDRA BRANCA        "/>
    <x v="5"/>
    <s v="1050623"/>
    <s v="PEDRA BRANCA        "/>
    <x v="7"/>
    <x v="48"/>
    <s v="PEDRABRANCA"/>
    <x v="1"/>
  </r>
  <r>
    <s v="CE1060523PENAFORTE           "/>
    <x v="5"/>
    <s v="1060523"/>
    <s v="PENAFORTE           "/>
    <x v="7"/>
    <x v="48"/>
    <s v="PENAFORTE"/>
    <x v="2"/>
  </r>
  <r>
    <s v="CE1070423PENTECOSTE          "/>
    <x v="5"/>
    <s v="1070423"/>
    <s v="PENTECOSTE          "/>
    <x v="7"/>
    <x v="48"/>
    <s v="PENTECOSTE"/>
    <x v="0"/>
  </r>
  <r>
    <s v="CE1080323PEREIRO             "/>
    <x v="5"/>
    <s v="1080323"/>
    <s v="PEREIRO             "/>
    <x v="7"/>
    <x v="48"/>
    <s v="PEREIRO"/>
    <x v="12"/>
  </r>
  <r>
    <s v="CE1085223PINDORETAMA         "/>
    <x v="5"/>
    <s v="1085223"/>
    <s v="PINDORETAMA         "/>
    <x v="7"/>
    <x v="49"/>
    <s v="PINDORETAMA"/>
    <x v="1"/>
  </r>
  <r>
    <s v="CE1090223PIQUET CARNEIRO     "/>
    <x v="5"/>
    <s v="1090223"/>
    <s v="PIQUET CARNEIRO     "/>
    <x v="7"/>
    <x v="49"/>
    <s v="PIQUETCARNEIRO"/>
    <x v="6"/>
  </r>
  <r>
    <s v="CE1095123PIRES FERREIRA      "/>
    <x v="5"/>
    <s v="1095123"/>
    <s v="PIRES FERREIRA      "/>
    <x v="7"/>
    <x v="49"/>
    <s v="PIRESFERREIRA"/>
    <x v="5"/>
  </r>
  <r>
    <s v="CE1100923PORANGA             "/>
    <x v="5"/>
    <s v="1100923"/>
    <s v="PORANGA             "/>
    <x v="7"/>
    <x v="12"/>
    <s v="PORANGA"/>
    <x v="12"/>
  </r>
  <r>
    <s v="CE1110823PORTEIRAS           "/>
    <x v="5"/>
    <s v="1110823"/>
    <s v="PORTEIRAS           "/>
    <x v="7"/>
    <x v="12"/>
    <s v="PORTEIRAS"/>
    <x v="2"/>
  </r>
  <r>
    <s v="CE1120723POTENGI             "/>
    <x v="5"/>
    <s v="1120723"/>
    <s v="POTENGI             "/>
    <x v="7"/>
    <x v="12"/>
    <s v="POTENGI"/>
    <x v="12"/>
  </r>
  <r>
    <s v="CE1123123POTIRETAMA          "/>
    <x v="5"/>
    <s v="1123123"/>
    <s v="POTIRETAMA          "/>
    <x v="7"/>
    <x v="12"/>
    <s v="POTIRETAMA"/>
    <x v="0"/>
  </r>
  <r>
    <s v="CE1126423QUITERIANOPOLIS     "/>
    <x v="5"/>
    <s v="1126423"/>
    <s v="QUITERIANOPOLIS     "/>
    <x v="18"/>
    <x v="50"/>
    <s v="QUITERIANOPOLIS"/>
    <x v="10"/>
  </r>
  <r>
    <s v="CE1130623QUIXADA             "/>
    <x v="5"/>
    <s v="1130623"/>
    <s v="QUIXADA             "/>
    <x v="18"/>
    <x v="50"/>
    <s v="QUIXADA"/>
    <x v="12"/>
  </r>
  <r>
    <s v="CE1135523QUIXELO             "/>
    <x v="5"/>
    <s v="1135523"/>
    <s v="QUIXELO             "/>
    <x v="18"/>
    <x v="50"/>
    <s v="QUIXELO"/>
    <x v="12"/>
  </r>
  <r>
    <s v="CE1140523QUIXERAMOBIM        "/>
    <x v="5"/>
    <s v="1140523"/>
    <s v="QUIXERAMOBIM        "/>
    <x v="18"/>
    <x v="50"/>
    <s v="QUIXERAMOBIM"/>
    <x v="8"/>
  </r>
  <r>
    <s v="CE1150423QUIXERE             "/>
    <x v="5"/>
    <s v="1150423"/>
    <s v="QUIXERE             "/>
    <x v="18"/>
    <x v="50"/>
    <s v="QUIXERE"/>
    <x v="12"/>
  </r>
  <r>
    <s v="CE1160323REDENCAO            "/>
    <x v="5"/>
    <s v="1160323"/>
    <s v="REDENCAO            "/>
    <x v="8"/>
    <x v="104"/>
    <s v="REDENCAO"/>
    <x v="4"/>
  </r>
  <r>
    <s v="CE1170223RERIUTABA           "/>
    <x v="5"/>
    <s v="1170223"/>
    <s v="RERIUTABA           "/>
    <x v="8"/>
    <x v="104"/>
    <s v="RERIUTABA"/>
    <x v="2"/>
  </r>
  <r>
    <s v="CE1180123RUSSAS              "/>
    <x v="5"/>
    <s v="1180123"/>
    <s v="RUSSAS              "/>
    <x v="8"/>
    <x v="105"/>
    <s v="RUSSAS"/>
    <x v="3"/>
  </r>
  <r>
    <s v="CE1190023SABOEIRO            "/>
    <x v="5"/>
    <s v="1190023"/>
    <s v="SABOEIRO            "/>
    <x v="9"/>
    <x v="15"/>
    <s v="SABOEIRO"/>
    <x v="4"/>
  </r>
  <r>
    <s v="CE1195923SALITRE             "/>
    <x v="5"/>
    <s v="1195923"/>
    <s v="SALITRE             "/>
    <x v="9"/>
    <x v="15"/>
    <s v="SALITRE"/>
    <x v="12"/>
  </r>
  <r>
    <s v="CE1200723SANTANA DO ACARAU   "/>
    <x v="5"/>
    <s v="1200723"/>
    <s v="SANTANA DO ACARAU   "/>
    <x v="9"/>
    <x v="15"/>
    <s v="SANTANADOACARAU"/>
    <x v="10"/>
  </r>
  <r>
    <s v="CE1210623SANTANA DO CARIRI   "/>
    <x v="5"/>
    <s v="1210623"/>
    <s v="SANTANA DO CARIRI   "/>
    <x v="9"/>
    <x v="15"/>
    <s v="SANTANADOCARIRI"/>
    <x v="10"/>
  </r>
  <r>
    <s v="CE1220523SANTA QUITERIA      "/>
    <x v="5"/>
    <s v="1220523"/>
    <s v="SANTA QUITERIA      "/>
    <x v="9"/>
    <x v="15"/>
    <s v="SANTAQUITERIA"/>
    <x v="5"/>
  </r>
  <r>
    <s v="CE1230423SAO BENEDITO        "/>
    <x v="5"/>
    <s v="1230423"/>
    <s v="SAO BENEDITO        "/>
    <x v="9"/>
    <x v="15"/>
    <s v="SAOBENEDITO"/>
    <x v="1"/>
  </r>
  <r>
    <s v="CE1240323SAO GONCALO AMARANTE"/>
    <x v="5"/>
    <s v="1240323"/>
    <s v="SAO GONCALO AMARANTE"/>
    <x v="9"/>
    <x v="15"/>
    <s v="SAOGONCALOAMARANTE"/>
    <x v="14"/>
  </r>
  <r>
    <s v="CE1250223SAO JOAO D JAGUARIBE"/>
    <x v="5"/>
    <s v="1250223"/>
    <s v="SAO JOAO D JAGUARIBE"/>
    <x v="9"/>
    <x v="15"/>
    <s v="SAOJOAODJAGUARIBE"/>
    <x v="13"/>
  </r>
  <r>
    <s v="CE1260123SAO LUIS DO CURU    "/>
    <x v="5"/>
    <s v="1260123"/>
    <s v="SAO LUIS DO CURU    "/>
    <x v="9"/>
    <x v="15"/>
    <s v="SAOLUISDOCURU"/>
    <x v="5"/>
  </r>
  <r>
    <s v="CE1270023SENADOR POMPEU      "/>
    <x v="5"/>
    <s v="1270023"/>
    <s v="SENADOR POMPEU      "/>
    <x v="9"/>
    <x v="16"/>
    <s v="SENADORPOMPEU"/>
    <x v="5"/>
  </r>
  <r>
    <s v="CE1280923SENADOR SA          "/>
    <x v="5"/>
    <s v="1280923"/>
    <s v="SENADOR SA          "/>
    <x v="9"/>
    <x v="16"/>
    <s v="SENADORSA"/>
    <x v="2"/>
  </r>
  <r>
    <s v="CE1290823SOBRAL              "/>
    <x v="5"/>
    <s v="1290823"/>
    <s v="SOBRAL              "/>
    <x v="9"/>
    <x v="106"/>
    <s v="SOBRAL"/>
    <x v="3"/>
  </r>
  <r>
    <s v="CE1300523SOLONOPOLE          "/>
    <x v="5"/>
    <s v="1300523"/>
    <s v="SOLONOPOLE          "/>
    <x v="9"/>
    <x v="106"/>
    <s v="SOLONOPOLE"/>
    <x v="0"/>
  </r>
  <r>
    <s v="CE1310423TABULEIRO DO NORTE  "/>
    <x v="5"/>
    <s v="1310423"/>
    <s v="TABULEIRO DO NORTE  "/>
    <x v="10"/>
    <x v="17"/>
    <s v="TABULEIRODONORTE"/>
    <x v="11"/>
  </r>
  <r>
    <s v="CE1320323TAMBORIL            "/>
    <x v="5"/>
    <s v="1320323"/>
    <s v="TAMBORIL            "/>
    <x v="10"/>
    <x v="17"/>
    <s v="TAMBORIL"/>
    <x v="4"/>
  </r>
  <r>
    <s v="CE1325223TARRAFAS            "/>
    <x v="5"/>
    <s v="1325223"/>
    <s v="TARRAFAS            "/>
    <x v="10"/>
    <x v="17"/>
    <s v="TARRAFAS"/>
    <x v="4"/>
  </r>
  <r>
    <s v="CE1330223TAUA                "/>
    <x v="5"/>
    <s v="1330223"/>
    <s v="TAUA                "/>
    <x v="10"/>
    <x v="17"/>
    <s v="TAUA"/>
    <x v="15"/>
  </r>
  <r>
    <s v="CE1335123TEJUCUOCA           "/>
    <x v="5"/>
    <s v="1335123"/>
    <s v="TEJUCUOCA           "/>
    <x v="10"/>
    <x v="51"/>
    <s v="TEJUCUOCA"/>
    <x v="2"/>
  </r>
  <r>
    <s v="CE1340123TIANGUA             "/>
    <x v="5"/>
    <s v="1340123"/>
    <s v="TIANGUA             "/>
    <x v="10"/>
    <x v="124"/>
    <s v="TIANGUA"/>
    <x v="12"/>
  </r>
  <r>
    <s v="CE1350023TRAIRI              "/>
    <x v="5"/>
    <s v="1350023"/>
    <s v="TRAIRI              "/>
    <x v="10"/>
    <x v="52"/>
    <s v="TRAIRI"/>
    <x v="3"/>
  </r>
  <r>
    <s v="CE1355923TURURU              "/>
    <x v="5"/>
    <s v="1355923"/>
    <s v="TURURU              "/>
    <x v="10"/>
    <x v="107"/>
    <s v="TURURU"/>
    <x v="3"/>
  </r>
  <r>
    <s v="CE1360923UBAJARA             "/>
    <x v="5"/>
    <s v="1360923"/>
    <s v="UBAJARA             "/>
    <x v="19"/>
    <x v="108"/>
    <s v="UBAJARA"/>
    <x v="12"/>
  </r>
  <r>
    <s v="CE1370823UMARI               "/>
    <x v="5"/>
    <s v="1370823"/>
    <s v="UMARI               "/>
    <x v="19"/>
    <x v="110"/>
    <s v="UMARI"/>
    <x v="7"/>
  </r>
  <r>
    <s v="CE1375723UMIRIM              "/>
    <x v="5"/>
    <s v="1375723"/>
    <s v="UMIRIM              "/>
    <x v="19"/>
    <x v="110"/>
    <s v="UMIRIM"/>
    <x v="3"/>
  </r>
  <r>
    <s v="CE1380723URUBURETAMA         "/>
    <x v="5"/>
    <s v="1380723"/>
    <s v="URUBURETAMA         "/>
    <x v="19"/>
    <x v="73"/>
    <s v="URUBURETAMA"/>
    <x v="1"/>
  </r>
  <r>
    <s v="CE1390623URUOCA              "/>
    <x v="5"/>
    <s v="1390623"/>
    <s v="URUOCA              "/>
    <x v="19"/>
    <x v="73"/>
    <s v="URUOCA"/>
    <x v="3"/>
  </r>
  <r>
    <s v="CE1395523VARJOTA             "/>
    <x v="5"/>
    <s v="1395523"/>
    <s v="VARJOTA             "/>
    <x v="20"/>
    <x v="112"/>
    <s v="VARJOTA"/>
    <x v="12"/>
  </r>
  <r>
    <s v="CE1400323VARZEA ALEGRE       "/>
    <x v="5"/>
    <s v="1400323"/>
    <s v="VARZEA ALEGRE       "/>
    <x v="20"/>
    <x v="112"/>
    <s v="VARZEAALEGRE"/>
    <x v="8"/>
  </r>
  <r>
    <s v="CE1410223VICOSA DO CEARA     "/>
    <x v="5"/>
    <s v="1410223"/>
    <s v="VICOSA DO CEARA     "/>
    <x v="20"/>
    <x v="54"/>
    <s v="VICOSADOCEARA"/>
    <x v="5"/>
  </r>
  <r>
    <s v="DF0010853BRASILIA            "/>
    <x v="6"/>
    <s v="0010853"/>
    <s v="BRASILIA            "/>
    <x v="1"/>
    <x v="2"/>
    <s v="BRASILIA"/>
    <x v="4"/>
  </r>
  <r>
    <s v="ES0010232AFONSO CLAUDIO      "/>
    <x v="7"/>
    <s v="0010232"/>
    <s v="AFONSO CLAUDIO      "/>
    <x v="0"/>
    <x v="125"/>
    <s v="AFONSOCLAUDIO"/>
    <x v="5"/>
  </r>
  <r>
    <s v="ES0013632AGUIA BRANCA        "/>
    <x v="7"/>
    <s v="0013632"/>
    <s v="AGUIA BRANCA        "/>
    <x v="0"/>
    <x v="19"/>
    <s v="AGUIABRANCA"/>
    <x v="1"/>
  </r>
  <r>
    <s v="ES0016932AGUA DOCE DO NORTE  "/>
    <x v="7"/>
    <s v="0016932"/>
    <s v="AGUA DOCE DO NORTE  "/>
    <x v="0"/>
    <x v="19"/>
    <s v="AGUADOCEDONORTE"/>
    <x v="10"/>
  </r>
  <r>
    <s v="ES0020132ALEGRE              "/>
    <x v="7"/>
    <s v="0020132"/>
    <s v="ALEGRE              "/>
    <x v="0"/>
    <x v="55"/>
    <s v="ALEGRE"/>
    <x v="3"/>
  </r>
  <r>
    <s v="ES0030032ALFREDO CHAVES      "/>
    <x v="7"/>
    <s v="0030032"/>
    <s v="ALFREDO CHAVES      "/>
    <x v="0"/>
    <x v="55"/>
    <s v="ALFREDOCHAVES"/>
    <x v="5"/>
  </r>
  <r>
    <s v="ES0035932ALTO RIO NOVO       "/>
    <x v="7"/>
    <s v="0035932"/>
    <s v="ALTO RIO NOVO       "/>
    <x v="0"/>
    <x v="55"/>
    <s v="ALTORIONOVO"/>
    <x v="1"/>
  </r>
  <r>
    <s v="ES0040932ANCHIETA            "/>
    <x v="7"/>
    <s v="0040932"/>
    <s v="ANCHIETA            "/>
    <x v="0"/>
    <x v="20"/>
    <s v="ANCHIETA"/>
    <x v="4"/>
  </r>
  <r>
    <s v="ES0050832APIACA              "/>
    <x v="7"/>
    <s v="0050832"/>
    <s v="APIACA              "/>
    <x v="0"/>
    <x v="57"/>
    <s v="APIACA"/>
    <x v="3"/>
  </r>
  <r>
    <s v="ES0060732ARACRUZ             "/>
    <x v="7"/>
    <s v="0060732"/>
    <s v="ARACRUZ             "/>
    <x v="0"/>
    <x v="21"/>
    <s v="ARACRUZ"/>
    <x v="12"/>
  </r>
  <r>
    <s v="ES0070632ATILIO VIVACQUA     "/>
    <x v="7"/>
    <s v="0070632"/>
    <s v="ATILIO VIVACQUA     "/>
    <x v="0"/>
    <x v="22"/>
    <s v="ATILIOVIVACQUA"/>
    <x v="6"/>
  </r>
  <r>
    <s v="ES0080532BAIXO GUANDU        "/>
    <x v="7"/>
    <s v="0080532"/>
    <s v="BAIXO GUANDU        "/>
    <x v="1"/>
    <x v="23"/>
    <s v="BAIXOGUANDU"/>
    <x v="1"/>
  </r>
  <r>
    <s v="ES0090432BARRA SAO FRANCISCO "/>
    <x v="7"/>
    <s v="0090432"/>
    <s v="BARRA SAO FRANCISCO "/>
    <x v="1"/>
    <x v="23"/>
    <s v="BARRASAOFRANCISCO"/>
    <x v="13"/>
  </r>
  <r>
    <s v="ES0100132BOA ESPERANCA       "/>
    <x v="7"/>
    <s v="0100132"/>
    <s v="BOA ESPERANCA       "/>
    <x v="1"/>
    <x v="25"/>
    <s v="BOAESPERANCA"/>
    <x v="8"/>
  </r>
  <r>
    <s v="ES0110032BOM JESUS DO NORTE  "/>
    <x v="7"/>
    <s v="0110032"/>
    <s v="BOM JESUS DO NORTE  "/>
    <x v="1"/>
    <x v="25"/>
    <s v="BOMJESUSDONORTE"/>
    <x v="10"/>
  </r>
  <r>
    <s v="ES0115932BREJETUBA           "/>
    <x v="7"/>
    <s v="0115932"/>
    <s v="BREJETUBA           "/>
    <x v="1"/>
    <x v="2"/>
    <s v="BREJETUBA"/>
    <x v="2"/>
  </r>
  <r>
    <s v="ES0120932CACHOEIRO ITAPEMIRIM"/>
    <x v="7"/>
    <s v="0120932"/>
    <s v="CACHOEIRO ITAPEMIRIM"/>
    <x v="2"/>
    <x v="4"/>
    <s v="CACHOEIROITAPEMIRIM"/>
    <x v="9"/>
  </r>
  <r>
    <s v="ES0130832CARIACICA           "/>
    <x v="7"/>
    <s v="0130832"/>
    <s v="CARIACICA           "/>
    <x v="2"/>
    <x v="4"/>
    <s v="CARIACICA"/>
    <x v="2"/>
  </r>
  <r>
    <s v="ES0140732CASTELO             "/>
    <x v="7"/>
    <s v="0140732"/>
    <s v="CASTELO             "/>
    <x v="2"/>
    <x v="4"/>
    <s v="CASTELO"/>
    <x v="12"/>
  </r>
  <r>
    <s v="ES0150632COLATINA            "/>
    <x v="7"/>
    <s v="0150632"/>
    <s v="COLATINA            "/>
    <x v="2"/>
    <x v="27"/>
    <s v="COLATINA"/>
    <x v="4"/>
  </r>
  <r>
    <s v="ES0160532CONCEICAO DA BARRA  "/>
    <x v="7"/>
    <s v="0160532"/>
    <s v="CONCEICAO DA BARRA  "/>
    <x v="2"/>
    <x v="27"/>
    <s v="CONCEICAODABARRA"/>
    <x v="11"/>
  </r>
  <r>
    <s v="ES0170432CONCEICAO DO CASTELO"/>
    <x v="7"/>
    <s v="0170432"/>
    <s v="CONCEICAO DO CASTELO"/>
    <x v="2"/>
    <x v="27"/>
    <s v="CONCEICAODOCASTELO"/>
    <x v="14"/>
  </r>
  <r>
    <s v="ES0180332DIVINO SAO LOURENCO "/>
    <x v="7"/>
    <s v="0180332"/>
    <s v="DIVINO SAO LOURENCO "/>
    <x v="12"/>
    <x v="84"/>
    <s v="DIVINOSAOLOURENCO"/>
    <x v="13"/>
  </r>
  <r>
    <s v="ES0190232DOMINGOS MARTINS    "/>
    <x v="7"/>
    <s v="0190232"/>
    <s v="DOMINGOS MARTINS    "/>
    <x v="12"/>
    <x v="29"/>
    <s v="DOMINGOSMARTINS"/>
    <x v="10"/>
  </r>
  <r>
    <s v="ES0200932DORES DO RIO PRETO  "/>
    <x v="7"/>
    <s v="0200932"/>
    <s v="DORES DO RIO PRETO  "/>
    <x v="12"/>
    <x v="29"/>
    <s v="DORESDORIOPRETO"/>
    <x v="10"/>
  </r>
  <r>
    <s v="ES0210832ECOPORANGA          "/>
    <x v="7"/>
    <s v="0210832"/>
    <s v="ECOPORANGA          "/>
    <x v="3"/>
    <x v="126"/>
    <s v="ECOPORANGA"/>
    <x v="0"/>
  </r>
  <r>
    <s v="ES0220732FUNDAO              "/>
    <x v="7"/>
    <s v="0220732"/>
    <s v="FUNDAO              "/>
    <x v="4"/>
    <x v="127"/>
    <s v="FUNDAO"/>
    <x v="3"/>
  </r>
  <r>
    <s v="ES0225632GOVERNAD LINDENBERG "/>
    <x v="7"/>
    <s v="0225632"/>
    <s v="GOVERNAD LINDENBERG "/>
    <x v="13"/>
    <x v="92"/>
    <s v="GOVERNADLINDENBERG"/>
    <x v="14"/>
  </r>
  <r>
    <s v="ES0230632GUACUI              "/>
    <x v="7"/>
    <s v="0230632"/>
    <s v="GUACUI              "/>
    <x v="13"/>
    <x v="62"/>
    <s v="GUACUI"/>
    <x v="3"/>
  </r>
  <r>
    <s v="ES0240532GUARAPARI           "/>
    <x v="7"/>
    <s v="0240532"/>
    <s v="GUARAPARI           "/>
    <x v="13"/>
    <x v="62"/>
    <s v="GUARAPARI"/>
    <x v="2"/>
  </r>
  <r>
    <s v="ES0245432IBATIBA             "/>
    <x v="7"/>
    <s v="0245432"/>
    <s v="IBATIBA             "/>
    <x v="14"/>
    <x v="33"/>
    <s v="IBATIBA"/>
    <x v="12"/>
  </r>
  <r>
    <s v="ES0250432IBIRACU             "/>
    <x v="7"/>
    <s v="0250432"/>
    <s v="IBIRACU             "/>
    <x v="14"/>
    <x v="33"/>
    <s v="IBIRACU"/>
    <x v="12"/>
  </r>
  <r>
    <s v="ES0255332IBITIRAMA           "/>
    <x v="7"/>
    <s v="0255332"/>
    <s v="IBITIRAMA           "/>
    <x v="14"/>
    <x v="33"/>
    <s v="IBITIRAMA"/>
    <x v="2"/>
  </r>
  <r>
    <s v="ES0260332ICONHA              "/>
    <x v="7"/>
    <s v="0260332"/>
    <s v="ICONHA              "/>
    <x v="14"/>
    <x v="95"/>
    <s v="ICONHA"/>
    <x v="3"/>
  </r>
  <r>
    <s v="ES0265232IRUPI               "/>
    <x v="7"/>
    <s v="0265232"/>
    <s v="IRUPI               "/>
    <x v="14"/>
    <x v="65"/>
    <s v="IRUPI"/>
    <x v="7"/>
  </r>
  <r>
    <s v="ES0270232ITAGUACU            "/>
    <x v="7"/>
    <s v="0270232"/>
    <s v="ITAGUACU            "/>
    <x v="14"/>
    <x v="66"/>
    <s v="ITAGUACU"/>
    <x v="4"/>
  </r>
  <r>
    <s v="ES0280132ITAPEMIRIM          "/>
    <x v="7"/>
    <s v="0280132"/>
    <s v="ITAPEMIRIM          "/>
    <x v="14"/>
    <x v="66"/>
    <s v="ITAPEMIRIM"/>
    <x v="0"/>
  </r>
  <r>
    <s v="ES0290032ITARANA             "/>
    <x v="7"/>
    <s v="0290032"/>
    <s v="ITARANA             "/>
    <x v="14"/>
    <x v="66"/>
    <s v="ITARANA"/>
    <x v="12"/>
  </r>
  <r>
    <s v="ES0300732IUNA                "/>
    <x v="7"/>
    <s v="0300732"/>
    <s v="IUNA                "/>
    <x v="14"/>
    <x v="97"/>
    <s v="IUNA"/>
    <x v="15"/>
  </r>
  <r>
    <s v="ES0305632JAGUARE             "/>
    <x v="7"/>
    <s v="0305632"/>
    <s v="JAGUARE             "/>
    <x v="5"/>
    <x v="36"/>
    <s v="JAGUARE"/>
    <x v="12"/>
  </r>
  <r>
    <s v="ES0310632JERONIMO MONTEIRO   "/>
    <x v="7"/>
    <s v="0310632"/>
    <s v="JERONIMO MONTEIRO   "/>
    <x v="5"/>
    <x v="37"/>
    <s v="JERONIMOMONTEIRO"/>
    <x v="11"/>
  </r>
  <r>
    <s v="ES0313032JOAO NEIVA          "/>
    <x v="7"/>
    <s v="0313032"/>
    <s v="JOAO NEIVA          "/>
    <x v="5"/>
    <x v="8"/>
    <s v="JOAONEIVA"/>
    <x v="2"/>
  </r>
  <r>
    <s v="ES0316332LARANJA DA TERRA    "/>
    <x v="7"/>
    <s v="0316332"/>
    <s v="LARANJA DA TERRA    "/>
    <x v="15"/>
    <x v="39"/>
    <s v="LARANJADATERRA"/>
    <x v="6"/>
  </r>
  <r>
    <s v="ES0320532LINHARES            "/>
    <x v="7"/>
    <s v="0320532"/>
    <s v="LINHARES            "/>
    <x v="15"/>
    <x v="40"/>
    <s v="LINHARES"/>
    <x v="4"/>
  </r>
  <r>
    <s v="ES0330432MANTENOPOLIS        "/>
    <x v="7"/>
    <s v="0330432"/>
    <s v="MANTENOPOLIS        "/>
    <x v="6"/>
    <x v="10"/>
    <s v="MANTENOPOLIS"/>
    <x v="8"/>
  </r>
  <r>
    <s v="ES0332032MARATAIZES          "/>
    <x v="7"/>
    <s v="0332032"/>
    <s v="MARATAIZES          "/>
    <x v="6"/>
    <x v="10"/>
    <s v="MARATAIZES"/>
    <x v="0"/>
  </r>
  <r>
    <s v="ES0334632MARECHAL FLORIANO   "/>
    <x v="7"/>
    <s v="0334632"/>
    <s v="MARECHAL FLORIANO   "/>
    <x v="6"/>
    <x v="10"/>
    <s v="MARECHALFLORIANO"/>
    <x v="11"/>
  </r>
  <r>
    <s v="ES0335332MARILANDIA          "/>
    <x v="7"/>
    <s v="0335332"/>
    <s v="MARILANDIA          "/>
    <x v="6"/>
    <x v="10"/>
    <s v="MARILANDIA"/>
    <x v="0"/>
  </r>
  <r>
    <s v="ES0340332MIMOSO DO SUL       "/>
    <x v="7"/>
    <s v="0340332"/>
    <s v="MIMOSO DO SUL       "/>
    <x v="6"/>
    <x v="42"/>
    <s v="MIMOSODOSUL"/>
    <x v="1"/>
  </r>
  <r>
    <s v="ES0350232MONTANHA            "/>
    <x v="7"/>
    <s v="0350232"/>
    <s v="MONTANHA            "/>
    <x v="6"/>
    <x v="9"/>
    <s v="MONTANHA"/>
    <x v="4"/>
  </r>
  <r>
    <s v="ES0360132MUCURICI            "/>
    <x v="7"/>
    <s v="0360132"/>
    <s v="MUCURICI            "/>
    <x v="6"/>
    <x v="43"/>
    <s v="MUCURICI"/>
    <x v="4"/>
  </r>
  <r>
    <s v="ES0370032MUNIZ FREIRE        "/>
    <x v="7"/>
    <s v="0370032"/>
    <s v="MUNIZ FREIRE        "/>
    <x v="6"/>
    <x v="43"/>
    <s v="MUNIZFREIRE"/>
    <x v="1"/>
  </r>
  <r>
    <s v="ES0380932MUQUI               "/>
    <x v="7"/>
    <s v="0380932"/>
    <s v="MUQUI               "/>
    <x v="6"/>
    <x v="43"/>
    <s v="MUQUI"/>
    <x v="7"/>
  </r>
  <r>
    <s v="ES0390832NOVA VENECIA        "/>
    <x v="7"/>
    <s v="0390832"/>
    <s v="NOVA VENECIA        "/>
    <x v="16"/>
    <x v="44"/>
    <s v="NOVAVENECIA"/>
    <x v="1"/>
  </r>
  <r>
    <s v="ES0400532PANCAS              "/>
    <x v="7"/>
    <s v="0400532"/>
    <s v="PANCAS              "/>
    <x v="7"/>
    <x v="47"/>
    <s v="PANCAS"/>
    <x v="3"/>
  </r>
  <r>
    <s v="ES0405432PEDRO CANARIO       "/>
    <x v="7"/>
    <s v="0405432"/>
    <s v="PEDRO CANARIO       "/>
    <x v="7"/>
    <x v="48"/>
    <s v="PEDROCANARIO"/>
    <x v="8"/>
  </r>
  <r>
    <s v="ES0410432PINHEIROS           "/>
    <x v="7"/>
    <s v="0410432"/>
    <s v="PINHEIROS           "/>
    <x v="7"/>
    <x v="49"/>
    <s v="PINHEIROS"/>
    <x v="2"/>
  </r>
  <r>
    <s v="ES0420332PIUMA               "/>
    <x v="7"/>
    <s v="0420332"/>
    <s v="PIUMA               "/>
    <x v="7"/>
    <x v="49"/>
    <s v="PIUMA"/>
    <x v="7"/>
  </r>
  <r>
    <s v="ES0425232PONTO BELO          "/>
    <x v="7"/>
    <s v="0425232"/>
    <s v="PONTO BELO          "/>
    <x v="7"/>
    <x v="12"/>
    <s v="PONTOBELO"/>
    <x v="2"/>
  </r>
  <r>
    <s v="ES0430232PRESIDENTE KENNEDY  "/>
    <x v="7"/>
    <s v="0430232"/>
    <s v="PRESIDENTE KENNEDY  "/>
    <x v="7"/>
    <x v="68"/>
    <s v="PRESIDENTEKENNEDY"/>
    <x v="13"/>
  </r>
  <r>
    <s v="ES0435132RIO BANANAL         "/>
    <x v="7"/>
    <s v="0435132"/>
    <s v="RIO BANANAL         "/>
    <x v="8"/>
    <x v="13"/>
    <s v="RIOBANANAL"/>
    <x v="0"/>
  </r>
  <r>
    <s v="ES0440132RIO NOVO DO SUL     "/>
    <x v="7"/>
    <s v="0440132"/>
    <s v="RIO NOVO DO SUL     "/>
    <x v="8"/>
    <x v="13"/>
    <s v="RIONOVODOSUL"/>
    <x v="8"/>
  </r>
  <r>
    <s v="ES0450032SANTA LEOPOLDINA    "/>
    <x v="7"/>
    <s v="0450032"/>
    <s v="SANTA LEOPOLDINA    "/>
    <x v="9"/>
    <x v="15"/>
    <s v="SANTALEOPOLDINA"/>
    <x v="10"/>
  </r>
  <r>
    <s v="ES0455932STA MARIA DE JETIBA "/>
    <x v="7"/>
    <s v="0455932"/>
    <s v="STA MARIA DE JETIBA "/>
    <x v="9"/>
    <x v="69"/>
    <s v="STAMARIADEJETIBA"/>
    <x v="11"/>
  </r>
  <r>
    <s v="ES0460932SANTA TERESA        "/>
    <x v="7"/>
    <s v="0460932"/>
    <s v="SANTA TERESA        "/>
    <x v="9"/>
    <x v="15"/>
    <s v="SANTATERESA"/>
    <x v="1"/>
  </r>
  <r>
    <s v="ES0465832SAO DOMINGOS NORTE  "/>
    <x v="7"/>
    <s v="0465832"/>
    <s v="SAO DOMINGOS NORTE  "/>
    <x v="9"/>
    <x v="15"/>
    <s v="SAODOMINGOSNORTE"/>
    <x v="11"/>
  </r>
  <r>
    <s v="ES0470832SAO GABRIEL DA PALHA"/>
    <x v="7"/>
    <s v="0470832"/>
    <s v="SAO GABRIEL DA PALHA"/>
    <x v="9"/>
    <x v="15"/>
    <s v="SAOGABRIELDAPALHA"/>
    <x v="13"/>
  </r>
  <r>
    <s v="ES0480732SAO JOSE DO CALCADO "/>
    <x v="7"/>
    <s v="0480732"/>
    <s v="SAO JOSE DO CALCADO "/>
    <x v="9"/>
    <x v="15"/>
    <s v="SAOJOSEDOCALCADO"/>
    <x v="11"/>
  </r>
  <r>
    <s v="ES0490632SAO MATEUS          "/>
    <x v="7"/>
    <s v="0490632"/>
    <s v="SAO MATEUS          "/>
    <x v="9"/>
    <x v="15"/>
    <s v="SAOMATEUS"/>
    <x v="2"/>
  </r>
  <r>
    <s v="ES0495532SAO ROQUE DO CANAA  "/>
    <x v="7"/>
    <s v="0495532"/>
    <s v="SAO ROQUE DO CANAA  "/>
    <x v="9"/>
    <x v="15"/>
    <s v="SAOROQUEDOCANAA"/>
    <x v="10"/>
  </r>
  <r>
    <s v="ES0500232SERRA               "/>
    <x v="7"/>
    <s v="0500232"/>
    <s v="SERRA               "/>
    <x v="9"/>
    <x v="16"/>
    <s v="SERRA"/>
    <x v="7"/>
  </r>
  <r>
    <s v="ES0501032SOORETAMA           "/>
    <x v="7"/>
    <s v="0501032"/>
    <s v="SOORETAMA           "/>
    <x v="9"/>
    <x v="106"/>
    <s v="SOORETAMA"/>
    <x v="2"/>
  </r>
  <r>
    <s v="ES0503632VARGEM ALTA         "/>
    <x v="7"/>
    <s v="0503632"/>
    <s v="VARGEM ALTA         "/>
    <x v="20"/>
    <x v="112"/>
    <s v="VARGEMALTA"/>
    <x v="0"/>
  </r>
  <r>
    <s v="ES0506932VENDA NOVA IMIGRANTE"/>
    <x v="7"/>
    <s v="0506932"/>
    <s v="VENDA NOVA IMIGRANTE"/>
    <x v="20"/>
    <x v="113"/>
    <s v="VENDANOVAIMIGRANTE"/>
    <x v="14"/>
  </r>
  <r>
    <s v="ES0510132VIANA               "/>
    <x v="7"/>
    <s v="0510132"/>
    <s v="VIANA               "/>
    <x v="20"/>
    <x v="54"/>
    <s v="VIANA"/>
    <x v="7"/>
  </r>
  <r>
    <s v="ES0515032VILA PAVAO          "/>
    <x v="7"/>
    <s v="0515032"/>
    <s v="VILA PAVAO          "/>
    <x v="20"/>
    <x v="54"/>
    <s v="VILAPAVAO"/>
    <x v="2"/>
  </r>
  <r>
    <s v="ES0517632VILA VALERIO        "/>
    <x v="7"/>
    <s v="0517632"/>
    <s v="VILA VALERIO        "/>
    <x v="20"/>
    <x v="54"/>
    <s v="VILAVALERIO"/>
    <x v="1"/>
  </r>
  <r>
    <s v="ES0520032VILA VELHA          "/>
    <x v="7"/>
    <s v="0520032"/>
    <s v="VILA VELHA          "/>
    <x v="20"/>
    <x v="54"/>
    <s v="VILAVELHA"/>
    <x v="2"/>
  </r>
  <r>
    <s v="ES0530932VITORIA             "/>
    <x v="7"/>
    <s v="0530932"/>
    <s v="VITORIA             "/>
    <x v="20"/>
    <x v="54"/>
    <s v="VITORIA"/>
    <x v="12"/>
  </r>
  <r>
    <s v="GO0005052ABADIA DE GOIAS     "/>
    <x v="8"/>
    <s v="0005052"/>
    <s v="ABADIA DE GOIAS     "/>
    <x v="0"/>
    <x v="76"/>
    <s v="ABADIADEGOIAS"/>
    <x v="5"/>
  </r>
  <r>
    <s v="GO0010052ABADIONIA           "/>
    <x v="8"/>
    <s v="0010052"/>
    <s v="ABADIONIA           "/>
    <x v="0"/>
    <x v="76"/>
    <s v="ABADIONIA"/>
    <x v="2"/>
  </r>
  <r>
    <s v="GO0013452ACREUNA             "/>
    <x v="8"/>
    <s v="0013452"/>
    <s v="ACREUNA             "/>
    <x v="0"/>
    <x v="0"/>
    <s v="ACREUNA"/>
    <x v="12"/>
  </r>
  <r>
    <s v="GO0015952ADELANDIA           "/>
    <x v="8"/>
    <s v="0015952"/>
    <s v="ADELANDIA           "/>
    <x v="0"/>
    <x v="77"/>
    <s v="ADELANDIA"/>
    <x v="2"/>
  </r>
  <r>
    <s v="GO0017552AGUA FRIA DE GOIAS  "/>
    <x v="8"/>
    <s v="0017552"/>
    <s v="AGUA FRIA DE GOIAS  "/>
    <x v="0"/>
    <x v="19"/>
    <s v="AGUAFRIADEGOIAS"/>
    <x v="10"/>
  </r>
  <r>
    <s v="GO0020952AGUA LIMPA          "/>
    <x v="8"/>
    <s v="0020952"/>
    <s v="AGUA LIMPA          "/>
    <x v="0"/>
    <x v="19"/>
    <s v="AGUALIMPA"/>
    <x v="2"/>
  </r>
  <r>
    <s v="GO0025852AGUAS LINDAS GOIAS  "/>
    <x v="8"/>
    <s v="0025852"/>
    <s v="AGUAS LINDAS GOIAS  "/>
    <x v="0"/>
    <x v="19"/>
    <s v="AGUASLINDASGOIAS"/>
    <x v="11"/>
  </r>
  <r>
    <s v="GO0030852ALEXONIA            "/>
    <x v="8"/>
    <s v="0030852"/>
    <s v="ALEXONIA            "/>
    <x v="0"/>
    <x v="55"/>
    <s v="ALEXONIA"/>
    <x v="4"/>
  </r>
  <r>
    <s v="GO0050652ALOONDIA            "/>
    <x v="8"/>
    <s v="0050652"/>
    <s v="ALOONDIA            "/>
    <x v="0"/>
    <x v="55"/>
    <s v="ALOONDIA"/>
    <x v="4"/>
  </r>
  <r>
    <s v="GO0055552ALTO HORIZONTE      "/>
    <x v="8"/>
    <s v="0055552"/>
    <s v="ALTO HORIZONTE      "/>
    <x v="0"/>
    <x v="55"/>
    <s v="ALTOHORIZONTE"/>
    <x v="5"/>
  </r>
  <r>
    <s v="GO0060552ALTO PARAISO GOIAS  "/>
    <x v="8"/>
    <s v="0060552"/>
    <s v="ALTO PARAISO GOIAS  "/>
    <x v="0"/>
    <x v="55"/>
    <s v="ALTOPARAISOGOIAS"/>
    <x v="11"/>
  </r>
  <r>
    <s v="GO0080352ALVORADA DO NORTE   "/>
    <x v="8"/>
    <s v="0080352"/>
    <s v="ALVORADA DO NORTE   "/>
    <x v="0"/>
    <x v="55"/>
    <s v="ALVORADADONORTE"/>
    <x v="10"/>
  </r>
  <r>
    <s v="GO0082952AMARALINA           "/>
    <x v="8"/>
    <s v="0082952"/>
    <s v="AMARALINA           "/>
    <x v="0"/>
    <x v="56"/>
    <s v="AMARALINA"/>
    <x v="2"/>
  </r>
  <r>
    <s v="GO0085252AMERICANO DO BRASIL "/>
    <x v="8"/>
    <s v="0085252"/>
    <s v="AMERICANO DO BRASIL "/>
    <x v="0"/>
    <x v="56"/>
    <s v="AMERICANODOBRASIL"/>
    <x v="13"/>
  </r>
  <r>
    <s v="GO0090252AMORINOPOLIS        "/>
    <x v="8"/>
    <s v="0090252"/>
    <s v="AMORINOPOLIS        "/>
    <x v="0"/>
    <x v="56"/>
    <s v="AMORINOPOLIS"/>
    <x v="8"/>
  </r>
  <r>
    <s v="GO0110852ANAPOLIS            "/>
    <x v="8"/>
    <s v="0110852"/>
    <s v="ANAPOLIS            "/>
    <x v="0"/>
    <x v="20"/>
    <s v="ANAPOLIS"/>
    <x v="4"/>
  </r>
  <r>
    <s v="GO0120752ANHANGUERA          "/>
    <x v="8"/>
    <s v="0120752"/>
    <s v="ANHANGUERA          "/>
    <x v="0"/>
    <x v="20"/>
    <s v="ANHANGUERA"/>
    <x v="0"/>
  </r>
  <r>
    <s v="GO0130652ANICUNS             "/>
    <x v="8"/>
    <s v="0130652"/>
    <s v="ANICUNS             "/>
    <x v="0"/>
    <x v="20"/>
    <s v="ANICUNS"/>
    <x v="12"/>
  </r>
  <r>
    <s v="GO0140552APARECIDA DE GOIONIA"/>
    <x v="8"/>
    <s v="0140552"/>
    <s v="APARECIDA DE GOIONIA"/>
    <x v="0"/>
    <x v="57"/>
    <s v="APARECIDADEGOIONIA"/>
    <x v="14"/>
  </r>
  <r>
    <s v="GO0145452APARECIDA RIO DOCE  "/>
    <x v="8"/>
    <s v="0145452"/>
    <s v="APARECIDA RIO DOCE  "/>
    <x v="0"/>
    <x v="57"/>
    <s v="APARECIDARIODOCE"/>
    <x v="11"/>
  </r>
  <r>
    <s v="GO0150452APORE               "/>
    <x v="8"/>
    <s v="0150452"/>
    <s v="APORE               "/>
    <x v="0"/>
    <x v="57"/>
    <s v="APORE"/>
    <x v="7"/>
  </r>
  <r>
    <s v="GO0160352ARACU               "/>
    <x v="8"/>
    <s v="0160352"/>
    <s v="ARACU               "/>
    <x v="0"/>
    <x v="21"/>
    <s v="ARACU"/>
    <x v="7"/>
  </r>
  <r>
    <s v="GO0170252ARAGARCAS           "/>
    <x v="8"/>
    <s v="0170252"/>
    <s v="ARAGARCAS           "/>
    <x v="0"/>
    <x v="21"/>
    <s v="ARAGARCAS"/>
    <x v="2"/>
  </r>
  <r>
    <s v="GO0180152ARAGOIONIA          "/>
    <x v="8"/>
    <s v="0180152"/>
    <s v="ARAGOIONIA          "/>
    <x v="0"/>
    <x v="21"/>
    <s v="ARAGOIONIA"/>
    <x v="0"/>
  </r>
  <r>
    <s v="GO0215552ARAGUAPAZ           "/>
    <x v="8"/>
    <s v="0215552"/>
    <s v="ARAGUAPAZ           "/>
    <x v="0"/>
    <x v="21"/>
    <s v="ARAGUAPAZ"/>
    <x v="2"/>
  </r>
  <r>
    <s v="GO0235352ARENOPOLIS          "/>
    <x v="8"/>
    <s v="0235352"/>
    <s v="ARENOPOLIS          "/>
    <x v="0"/>
    <x v="21"/>
    <s v="ARENOPOLIS"/>
    <x v="0"/>
  </r>
  <r>
    <s v="GO0250252ARUANA              "/>
    <x v="8"/>
    <s v="0250252"/>
    <s v="ARUANA              "/>
    <x v="0"/>
    <x v="21"/>
    <s v="ARUANA"/>
    <x v="3"/>
  </r>
  <r>
    <s v="GO0260152AURILANDIA          "/>
    <x v="8"/>
    <s v="0260152"/>
    <s v="AURILANDIA          "/>
    <x v="0"/>
    <x v="58"/>
    <s v="AURILANDIA"/>
    <x v="0"/>
  </r>
  <r>
    <s v="GO0280952AVELINOPOLIS        "/>
    <x v="8"/>
    <s v="0280952"/>
    <s v="AVELINOPOLIS        "/>
    <x v="0"/>
    <x v="128"/>
    <s v="AVELINOPOLIS"/>
    <x v="8"/>
  </r>
  <r>
    <s v="GO0310452BALIZA              "/>
    <x v="8"/>
    <s v="0310452"/>
    <s v="BALIZA              "/>
    <x v="1"/>
    <x v="23"/>
    <s v="BALIZA"/>
    <x v="3"/>
  </r>
  <r>
    <s v="GO0320352BARRO ALTO          "/>
    <x v="8"/>
    <s v="0320352"/>
    <s v="BARRO ALTO          "/>
    <x v="1"/>
    <x v="23"/>
    <s v="BARROALTO"/>
    <x v="2"/>
  </r>
  <r>
    <s v="GO0330252BELA VISTA DE GOIAS "/>
    <x v="8"/>
    <s v="0330252"/>
    <s v="BELA VISTA DE GOIAS "/>
    <x v="1"/>
    <x v="24"/>
    <s v="BELAVISTADEGOIAS"/>
    <x v="11"/>
  </r>
  <r>
    <s v="GO0340152BOM JARDIM DE GOIAS "/>
    <x v="8"/>
    <s v="0340152"/>
    <s v="BOM JARDIM DE GOIAS "/>
    <x v="1"/>
    <x v="25"/>
    <s v="BOMJARDIMDEGOIAS"/>
    <x v="11"/>
  </r>
  <r>
    <s v="GO0350052BOM JESUS DE GOIAS  "/>
    <x v="8"/>
    <s v="0350052"/>
    <s v="BOM JESUS DE GOIAS  "/>
    <x v="1"/>
    <x v="25"/>
    <s v="BOMJESUSDEGOIAS"/>
    <x v="10"/>
  </r>
  <r>
    <s v="GO0355952BONFINOPOLIS        "/>
    <x v="8"/>
    <s v="0355952"/>
    <s v="BONFINOPOLIS        "/>
    <x v="1"/>
    <x v="25"/>
    <s v="BONFINOPOLIS"/>
    <x v="8"/>
  </r>
  <r>
    <s v="GO0357552BONOPOLIS           "/>
    <x v="8"/>
    <s v="0357552"/>
    <s v="BONOPOLIS           "/>
    <x v="1"/>
    <x v="25"/>
    <s v="BONOPOLIS"/>
    <x v="2"/>
  </r>
  <r>
    <s v="GO0360952BRAZABRANTES        "/>
    <x v="8"/>
    <s v="0360952"/>
    <s v="BRAZABRANTES        "/>
    <x v="1"/>
    <x v="2"/>
    <s v="BRAZABRANTES"/>
    <x v="8"/>
  </r>
  <r>
    <s v="GO0380752BRITONIA            "/>
    <x v="8"/>
    <s v="0380752"/>
    <s v="BRITONIA            "/>
    <x v="1"/>
    <x v="2"/>
    <s v="BRITONIA"/>
    <x v="4"/>
  </r>
  <r>
    <s v="GO0390652BURITI ALEGRE       "/>
    <x v="8"/>
    <s v="0390652"/>
    <s v="BURITI ALEGRE       "/>
    <x v="1"/>
    <x v="3"/>
    <s v="BURITIALEGRE"/>
    <x v="8"/>
  </r>
  <r>
    <s v="GO0393952BURITI DE GOIAS     "/>
    <x v="8"/>
    <s v="0393952"/>
    <s v="BURITI DE GOIAS     "/>
    <x v="1"/>
    <x v="3"/>
    <s v="BURITIDEGOIAS"/>
    <x v="5"/>
  </r>
  <r>
    <s v="GO0396252BURITINOPOLIS       "/>
    <x v="8"/>
    <s v="0396252"/>
    <s v="BURITINOPOLIS       "/>
    <x v="1"/>
    <x v="3"/>
    <s v="BURITINOPOLIS"/>
    <x v="5"/>
  </r>
  <r>
    <s v="GO0400352CABECEIRAS          "/>
    <x v="8"/>
    <s v="0400352"/>
    <s v="CABECEIRAS          "/>
    <x v="2"/>
    <x v="4"/>
    <s v="CABECEIRAS"/>
    <x v="0"/>
  </r>
  <r>
    <s v="GO0410252CACHOEIRA ALTA      "/>
    <x v="8"/>
    <s v="0410252"/>
    <s v="CACHOEIRA ALTA      "/>
    <x v="2"/>
    <x v="4"/>
    <s v="CACHOEIRAALTA"/>
    <x v="5"/>
  </r>
  <r>
    <s v="GO0420152CACHOEIRA DE GOIAS  "/>
    <x v="8"/>
    <s v="0420152"/>
    <s v="CACHOEIRA DE GOIAS  "/>
    <x v="2"/>
    <x v="4"/>
    <s v="CACHOEIRADEGOIAS"/>
    <x v="11"/>
  </r>
  <r>
    <s v="GO0425052CACHOEIRA DOURADA   "/>
    <x v="8"/>
    <s v="0425052"/>
    <s v="CACHOEIRA DOURADA   "/>
    <x v="2"/>
    <x v="4"/>
    <s v="CACHOEIRADOURADA"/>
    <x v="11"/>
  </r>
  <r>
    <s v="GO0430052CACU                "/>
    <x v="8"/>
    <s v="0430052"/>
    <s v="CACU                "/>
    <x v="2"/>
    <x v="4"/>
    <s v="CACU"/>
    <x v="15"/>
  </r>
  <r>
    <s v="GO0440952CAIAPONIA           "/>
    <x v="8"/>
    <s v="0440952"/>
    <s v="CAIAPONIA           "/>
    <x v="2"/>
    <x v="4"/>
    <s v="CAIAPONIA"/>
    <x v="2"/>
  </r>
  <r>
    <s v="GO0450852CALDAS NOVAS        "/>
    <x v="8"/>
    <s v="0450852"/>
    <s v="CALDAS NOVAS        "/>
    <x v="2"/>
    <x v="4"/>
    <s v="CALDASNOVAS"/>
    <x v="1"/>
  </r>
  <r>
    <s v="GO0455752CALDAZINHA          "/>
    <x v="8"/>
    <s v="0455752"/>
    <s v="CALDAZINHA          "/>
    <x v="2"/>
    <x v="4"/>
    <s v="CALDAZINHA"/>
    <x v="0"/>
  </r>
  <r>
    <s v="GO0460752CAMPESTRE DE GOIAS  "/>
    <x v="8"/>
    <s v="0460752"/>
    <s v="CAMPESTRE DE GOIAS  "/>
    <x v="2"/>
    <x v="4"/>
    <s v="CAMPESTREDEGOIAS"/>
    <x v="11"/>
  </r>
  <r>
    <s v="GO0465652CAMPINACU           "/>
    <x v="8"/>
    <s v="0465652"/>
    <s v="CAMPINACU           "/>
    <x v="2"/>
    <x v="4"/>
    <s v="CAMPINACU"/>
    <x v="2"/>
  </r>
  <r>
    <s v="GO0470652CAMPINORTE          "/>
    <x v="8"/>
    <s v="0470652"/>
    <s v="CAMPINORTE          "/>
    <x v="2"/>
    <x v="4"/>
    <s v="CAMPINORTE"/>
    <x v="0"/>
  </r>
  <r>
    <s v="GO0480552CAMPO ALEGRE GOIAS  "/>
    <x v="8"/>
    <s v="0480552"/>
    <s v="CAMPO ALEGRE GOIAS  "/>
    <x v="2"/>
    <x v="4"/>
    <s v="CAMPOALEGREGOIAS"/>
    <x v="11"/>
  </r>
  <r>
    <s v="GO0485452CAMPO LIMPO DE GOIAS"/>
    <x v="8"/>
    <s v="0485452"/>
    <s v="CAMPO LIMPO DE GOIAS"/>
    <x v="2"/>
    <x v="4"/>
    <s v="CAMPOLIMPODEGOIAS"/>
    <x v="13"/>
  </r>
  <r>
    <s v="GO0490452CAMPOS BELOS        "/>
    <x v="8"/>
    <s v="0490452"/>
    <s v="CAMPOS BELOS        "/>
    <x v="2"/>
    <x v="4"/>
    <s v="CAMPOSBELOS"/>
    <x v="1"/>
  </r>
  <r>
    <s v="GO0495352CAMPOS VERDES       "/>
    <x v="8"/>
    <s v="0495352"/>
    <s v="CAMPOS VERDES       "/>
    <x v="2"/>
    <x v="4"/>
    <s v="CAMPOSVERDES"/>
    <x v="8"/>
  </r>
  <r>
    <s v="GO0500052CARMO DO RIO VERDE  "/>
    <x v="8"/>
    <s v="0500052"/>
    <s v="CARMO DO RIO VERDE  "/>
    <x v="2"/>
    <x v="4"/>
    <s v="CARMODORIOVERDE"/>
    <x v="10"/>
  </r>
  <r>
    <s v="GO0505952CASTELANDIA         "/>
    <x v="8"/>
    <s v="0505952"/>
    <s v="CASTELANDIA         "/>
    <x v="2"/>
    <x v="4"/>
    <s v="CASTELANDIA"/>
    <x v="1"/>
  </r>
  <r>
    <s v="GO0510952CATALAO             "/>
    <x v="8"/>
    <s v="0510952"/>
    <s v="CATALAO             "/>
    <x v="2"/>
    <x v="4"/>
    <s v="CATALAO"/>
    <x v="12"/>
  </r>
  <r>
    <s v="GO0520852CATURAI             "/>
    <x v="8"/>
    <s v="0520852"/>
    <s v="CATURAI             "/>
    <x v="2"/>
    <x v="4"/>
    <s v="CATURAI"/>
    <x v="12"/>
  </r>
  <r>
    <s v="GO0530752CAVALCANTE          "/>
    <x v="8"/>
    <s v="0530752"/>
    <s v="CAVALCANTE          "/>
    <x v="2"/>
    <x v="4"/>
    <s v="CAVALCANTE"/>
    <x v="0"/>
  </r>
  <r>
    <s v="GO0540652CERES               "/>
    <x v="8"/>
    <s v="0540652"/>
    <s v="CERES               "/>
    <x v="2"/>
    <x v="81"/>
    <s v="CERES"/>
    <x v="7"/>
  </r>
  <r>
    <s v="GO0545552CEZARINA            "/>
    <x v="8"/>
    <s v="0545552"/>
    <s v="CEZARINA            "/>
    <x v="2"/>
    <x v="81"/>
    <s v="CEZARINA"/>
    <x v="4"/>
  </r>
  <r>
    <s v="GO0547152CHAPADAO DO CEU     "/>
    <x v="8"/>
    <s v="0547152"/>
    <s v="CHAPADAO DO CEU     "/>
    <x v="2"/>
    <x v="26"/>
    <s v="CHAPADAODOCEU"/>
    <x v="5"/>
  </r>
  <r>
    <s v="GO0549752CIDADE OCIDENTAL    "/>
    <x v="8"/>
    <s v="0549752"/>
    <s v="CIDADE OCIDENTAL    "/>
    <x v="2"/>
    <x v="82"/>
    <s v="CIDADEOCIDENTAL"/>
    <x v="10"/>
  </r>
  <r>
    <s v="GO0551352COCALZINHO DE GOIAS "/>
    <x v="8"/>
    <s v="0551352"/>
    <s v="COCALZINHO DE GOIAS "/>
    <x v="2"/>
    <x v="27"/>
    <s v="COCALZINHODEGOIAS"/>
    <x v="13"/>
  </r>
  <r>
    <s v="GO0552152COLINAS DO SUL      "/>
    <x v="8"/>
    <s v="0552152"/>
    <s v="COLINAS DO SUL      "/>
    <x v="2"/>
    <x v="27"/>
    <s v="COLINASDOSUL"/>
    <x v="8"/>
  </r>
  <r>
    <s v="GO0570352CORREGO DO OURO     "/>
    <x v="8"/>
    <s v="0570352"/>
    <s v="CORREGO DO OURO     "/>
    <x v="2"/>
    <x v="27"/>
    <s v="CORREGODOOURO"/>
    <x v="5"/>
  </r>
  <r>
    <s v="GO0580252CORUMBA DE GOIAS    "/>
    <x v="8"/>
    <s v="0580252"/>
    <s v="CORUMBA DE GOIAS    "/>
    <x v="2"/>
    <x v="27"/>
    <s v="CORUMBADEGOIAS"/>
    <x v="6"/>
  </r>
  <r>
    <s v="GO0590152CORUMBAIBA          "/>
    <x v="8"/>
    <s v="0590152"/>
    <s v="CORUMBAIBA          "/>
    <x v="2"/>
    <x v="27"/>
    <s v="CORUMBAIBA"/>
    <x v="0"/>
  </r>
  <r>
    <s v="GO0620652CRISTALINA          "/>
    <x v="8"/>
    <s v="0620652"/>
    <s v="CRISTALINA          "/>
    <x v="2"/>
    <x v="5"/>
    <s v="CRISTALINA"/>
    <x v="0"/>
  </r>
  <r>
    <s v="GO0630552CRISTIANOPOLIS      "/>
    <x v="8"/>
    <s v="0630552"/>
    <s v="CRISTIANOPOLIS      "/>
    <x v="2"/>
    <x v="5"/>
    <s v="CRISTIANOPOLIS"/>
    <x v="6"/>
  </r>
  <r>
    <s v="GO0640452CRIXAS              "/>
    <x v="8"/>
    <s v="0640452"/>
    <s v="CRIXAS              "/>
    <x v="2"/>
    <x v="5"/>
    <s v="CRIXAS"/>
    <x v="3"/>
  </r>
  <r>
    <s v="GO0650352CROMINIA            "/>
    <x v="8"/>
    <s v="0650352"/>
    <s v="CROMINIA            "/>
    <x v="2"/>
    <x v="5"/>
    <s v="CROMINIA"/>
    <x v="4"/>
  </r>
  <r>
    <s v="GO0660252CUMARI              "/>
    <x v="8"/>
    <s v="0660252"/>
    <s v="CUMARI              "/>
    <x v="2"/>
    <x v="74"/>
    <s v="CUMARI"/>
    <x v="3"/>
  </r>
  <r>
    <s v="GO0670152DAMIANOPOLIS        "/>
    <x v="8"/>
    <s v="0670152"/>
    <s v="DAMIANOPOLIS        "/>
    <x v="12"/>
    <x v="83"/>
    <s v="DAMIANOPOLIS"/>
    <x v="8"/>
  </r>
  <r>
    <s v="GO0680052DAMOLANDIA          "/>
    <x v="8"/>
    <s v="0680052"/>
    <s v="DAMOLANDIA          "/>
    <x v="12"/>
    <x v="83"/>
    <s v="DAMOLANDIA"/>
    <x v="0"/>
  </r>
  <r>
    <s v="GO0690952DAVINOPOLIS         "/>
    <x v="8"/>
    <s v="0690952"/>
    <s v="DAVINOPOLIS         "/>
    <x v="12"/>
    <x v="83"/>
    <s v="DAVINOPOLIS"/>
    <x v="1"/>
  </r>
  <r>
    <s v="GO0710552DIORAMA             "/>
    <x v="8"/>
    <s v="0710552"/>
    <s v="DIORAMA             "/>
    <x v="12"/>
    <x v="84"/>
    <s v="DIORAMA"/>
    <x v="12"/>
  </r>
  <r>
    <s v="GO0725352DOVERLANDIA         "/>
    <x v="8"/>
    <s v="0725352"/>
    <s v="DOVERLANDIA         "/>
    <x v="12"/>
    <x v="29"/>
    <s v="DOVERLANDIA"/>
    <x v="1"/>
  </r>
  <r>
    <s v="GO0735252EDEALINA            "/>
    <x v="8"/>
    <s v="0735252"/>
    <s v="EDEALINA            "/>
    <x v="3"/>
    <x v="129"/>
    <s v="EDEALINA"/>
    <x v="4"/>
  </r>
  <r>
    <s v="GO0740252EDEIA               "/>
    <x v="8"/>
    <s v="0740252"/>
    <s v="EDEIA               "/>
    <x v="3"/>
    <x v="129"/>
    <s v="EDEIA"/>
    <x v="7"/>
  </r>
  <r>
    <s v="GO0750152ESTRELA DO NORTE    "/>
    <x v="8"/>
    <s v="0750152"/>
    <s v="ESTRELA DO NORTE    "/>
    <x v="3"/>
    <x v="30"/>
    <s v="ESTRELADONORTE"/>
    <x v="6"/>
  </r>
  <r>
    <s v="GO0753552FAINA               "/>
    <x v="8"/>
    <s v="0753552"/>
    <s v="FAINA               "/>
    <x v="4"/>
    <x v="87"/>
    <s v="FAINA"/>
    <x v="7"/>
  </r>
  <r>
    <s v="GO0760052FAZENDA NOVA        "/>
    <x v="8"/>
    <s v="0760052"/>
    <s v="FAZENDA NOVA        "/>
    <x v="4"/>
    <x v="87"/>
    <s v="FAZENDANOVA"/>
    <x v="1"/>
  </r>
  <r>
    <s v="GO0780852FIRMINOPOLIS        "/>
    <x v="8"/>
    <s v="0780852"/>
    <s v="FIRMINOPOLIS        "/>
    <x v="4"/>
    <x v="88"/>
    <s v="FIRMINOPOLIS"/>
    <x v="8"/>
  </r>
  <r>
    <s v="GO0790752FLORES DE GOIAS     "/>
    <x v="8"/>
    <s v="0790752"/>
    <s v="FLORES DE GOIAS     "/>
    <x v="4"/>
    <x v="31"/>
    <s v="FLORESDEGOIAS"/>
    <x v="5"/>
  </r>
  <r>
    <s v="GO0800452FORMOSA             "/>
    <x v="8"/>
    <s v="0800452"/>
    <s v="FORMOSA             "/>
    <x v="4"/>
    <x v="61"/>
    <s v="FORMOSA"/>
    <x v="12"/>
  </r>
  <r>
    <s v="GO0810352FORMOSO             "/>
    <x v="8"/>
    <s v="0810352"/>
    <s v="FORMOSO             "/>
    <x v="4"/>
    <x v="61"/>
    <s v="FORMOSO"/>
    <x v="12"/>
  </r>
  <r>
    <s v="GO0815252GAMELEIRA DE GOIAS  "/>
    <x v="8"/>
    <s v="0815252"/>
    <s v="GAMELEIRA DE GOIAS  "/>
    <x v="13"/>
    <x v="89"/>
    <s v="GAMELEIRADEGOIAS"/>
    <x v="11"/>
  </r>
  <r>
    <s v="GO0830152DIVINOPOLIS DE GOIAS"/>
    <x v="8"/>
    <s v="0830152"/>
    <s v="DIVINOPOLIS DE GOIAS"/>
    <x v="12"/>
    <x v="84"/>
    <s v="DIVINOPOLISDEGOIAS"/>
    <x v="14"/>
  </r>
  <r>
    <s v="GO0840052GOIANAPOLIS         "/>
    <x v="8"/>
    <s v="0840052"/>
    <s v="GOIANAPOLIS         "/>
    <x v="13"/>
    <x v="92"/>
    <s v="GOIANAPOLIS"/>
    <x v="1"/>
  </r>
  <r>
    <s v="GO0850952GOIANDIRA           "/>
    <x v="8"/>
    <s v="0850952"/>
    <s v="GOIANDIRA           "/>
    <x v="13"/>
    <x v="92"/>
    <s v="GOIANDIRA"/>
    <x v="2"/>
  </r>
  <r>
    <s v="GO0860852GOIANESIA           "/>
    <x v="8"/>
    <s v="0860852"/>
    <s v="GOIANESIA           "/>
    <x v="13"/>
    <x v="92"/>
    <s v="GOIANESIA"/>
    <x v="2"/>
  </r>
  <r>
    <s v="GO0870752GOIANIA             "/>
    <x v="8"/>
    <s v="0870752"/>
    <s v="GOIANIA             "/>
    <x v="13"/>
    <x v="92"/>
    <s v="GOIANIA"/>
    <x v="12"/>
  </r>
  <r>
    <s v="GO0880652GOIANIRA            "/>
    <x v="8"/>
    <s v="0880652"/>
    <s v="GOIANIRA            "/>
    <x v="13"/>
    <x v="92"/>
    <s v="GOIANIRA"/>
    <x v="4"/>
  </r>
  <r>
    <s v="GO0890552GOIAS               "/>
    <x v="8"/>
    <s v="0890552"/>
    <s v="GOIAS               "/>
    <x v="13"/>
    <x v="92"/>
    <s v="GOIAS"/>
    <x v="7"/>
  </r>
  <r>
    <s v="GO0910152GOIATUBA            "/>
    <x v="8"/>
    <s v="0910152"/>
    <s v="GOIATUBA            "/>
    <x v="13"/>
    <x v="92"/>
    <s v="GOIATUBA"/>
    <x v="4"/>
  </r>
  <r>
    <s v="GO0915052GOUVELANDIA         "/>
    <x v="8"/>
    <s v="0915052"/>
    <s v="GOUVELANDIA         "/>
    <x v="13"/>
    <x v="92"/>
    <s v="GOUVELANDIA"/>
    <x v="1"/>
  </r>
  <r>
    <s v="GO0920052GUAPO               "/>
    <x v="8"/>
    <s v="0920052"/>
    <s v="GUAPO               "/>
    <x v="13"/>
    <x v="62"/>
    <s v="GUAPO"/>
    <x v="7"/>
  </r>
  <r>
    <s v="GO0929152GUARAITA            "/>
    <x v="8"/>
    <s v="0929152"/>
    <s v="GUARAITA            "/>
    <x v="13"/>
    <x v="62"/>
    <s v="GUARAITA"/>
    <x v="4"/>
  </r>
  <r>
    <s v="GO0940852GUARANI DE GOIAS    "/>
    <x v="8"/>
    <s v="0940852"/>
    <s v="GUARANI DE GOIAS    "/>
    <x v="13"/>
    <x v="62"/>
    <s v="GUARANIDEGOIAS"/>
    <x v="6"/>
  </r>
  <r>
    <s v="GO0945752GUARINOS            "/>
    <x v="8"/>
    <s v="0945752"/>
    <s v="GUARINOS            "/>
    <x v="13"/>
    <x v="62"/>
    <s v="GUARINOS"/>
    <x v="4"/>
  </r>
  <r>
    <s v="GO0960652HEITORAI            "/>
    <x v="8"/>
    <s v="0960652"/>
    <s v="HEITORAI            "/>
    <x v="21"/>
    <x v="93"/>
    <s v="HEITORAI"/>
    <x v="4"/>
  </r>
  <r>
    <s v="GO0970552HIDROLANDIA         "/>
    <x v="8"/>
    <s v="0970552"/>
    <s v="HIDROLANDIA         "/>
    <x v="21"/>
    <x v="120"/>
    <s v="HIDROLANDIA"/>
    <x v="1"/>
  </r>
  <r>
    <s v="GO0980452HIDROLINA           "/>
    <x v="8"/>
    <s v="0980452"/>
    <s v="HIDROLINA           "/>
    <x v="21"/>
    <x v="120"/>
    <s v="HIDROLINA"/>
    <x v="2"/>
  </r>
  <r>
    <s v="GO0990352IACIARA             "/>
    <x v="8"/>
    <s v="0990352"/>
    <s v="IACIARA             "/>
    <x v="14"/>
    <x v="94"/>
    <s v="IACIARA"/>
    <x v="12"/>
  </r>
  <r>
    <s v="GO0993752INACIOLANDIA        "/>
    <x v="8"/>
    <s v="0993752"/>
    <s v="INACIOLANDIA        "/>
    <x v="14"/>
    <x v="35"/>
    <s v="INACIOLANDIA"/>
    <x v="8"/>
  </r>
  <r>
    <s v="GO0995252INDIARA             "/>
    <x v="8"/>
    <s v="0995252"/>
    <s v="INDIARA             "/>
    <x v="14"/>
    <x v="35"/>
    <s v="INDIARA"/>
    <x v="12"/>
  </r>
  <r>
    <s v="GO1000052INHUMAS             "/>
    <x v="8"/>
    <s v="1000052"/>
    <s v="INHUMAS             "/>
    <x v="14"/>
    <x v="35"/>
    <s v="INHUMAS"/>
    <x v="12"/>
  </r>
  <r>
    <s v="GO1010952IPAMERI             "/>
    <x v="8"/>
    <s v="1010952"/>
    <s v="IPAMERI             "/>
    <x v="14"/>
    <x v="64"/>
    <s v="IPAMERI"/>
    <x v="12"/>
  </r>
  <r>
    <s v="GO1015852IPIRANGA DE GOIAS   "/>
    <x v="8"/>
    <s v="1015852"/>
    <s v="IPIRANGA DE GOIAS   "/>
    <x v="14"/>
    <x v="64"/>
    <s v="IPIRANGADEGOIAS"/>
    <x v="10"/>
  </r>
  <r>
    <s v="GO1020852IPORA               "/>
    <x v="8"/>
    <s v="1020852"/>
    <s v="IPORA               "/>
    <x v="14"/>
    <x v="64"/>
    <s v="IPORA"/>
    <x v="7"/>
  </r>
  <r>
    <s v="GO1030752ISRAELANDIA         "/>
    <x v="8"/>
    <s v="1030752"/>
    <s v="ISRAELANDIA         "/>
    <x v="14"/>
    <x v="130"/>
    <s v="ISRAELANDIA"/>
    <x v="1"/>
  </r>
  <r>
    <s v="GO1040652ITABERAI            "/>
    <x v="8"/>
    <s v="1040652"/>
    <s v="ITABERAI            "/>
    <x v="14"/>
    <x v="66"/>
    <s v="ITABERAI"/>
    <x v="4"/>
  </r>
  <r>
    <s v="GO1056252ITAGUARI            "/>
    <x v="8"/>
    <s v="1056252"/>
    <s v="ITAGUARI            "/>
    <x v="14"/>
    <x v="66"/>
    <s v="ITAGUARI"/>
    <x v="4"/>
  </r>
  <r>
    <s v="GO1060452ITAGUARU            "/>
    <x v="8"/>
    <s v="1060452"/>
    <s v="ITAGUARU            "/>
    <x v="14"/>
    <x v="66"/>
    <s v="ITAGUARU"/>
    <x v="4"/>
  </r>
  <r>
    <s v="GO1080252ITAJA               "/>
    <x v="8"/>
    <s v="1080252"/>
    <s v="ITAJA               "/>
    <x v="14"/>
    <x v="66"/>
    <s v="ITAJA"/>
    <x v="7"/>
  </r>
  <r>
    <s v="GO1090152ITAPACI             "/>
    <x v="8"/>
    <s v="1090152"/>
    <s v="ITAPACI             "/>
    <x v="14"/>
    <x v="66"/>
    <s v="ITAPACI"/>
    <x v="12"/>
  </r>
  <r>
    <s v="GO1100852ITAPIRAPUA          "/>
    <x v="8"/>
    <s v="1100852"/>
    <s v="ITAPIRAPUA          "/>
    <x v="14"/>
    <x v="66"/>
    <s v="ITAPIRAPUA"/>
    <x v="0"/>
  </r>
  <r>
    <s v="GO1120652ITAPURANGA          "/>
    <x v="8"/>
    <s v="1120652"/>
    <s v="ITAPURANGA          "/>
    <x v="14"/>
    <x v="66"/>
    <s v="ITAPURANGA"/>
    <x v="0"/>
  </r>
  <r>
    <s v="GO1130552ITARUMA             "/>
    <x v="8"/>
    <s v="1130552"/>
    <s v="ITARUMA             "/>
    <x v="14"/>
    <x v="66"/>
    <s v="ITARUMA"/>
    <x v="12"/>
  </r>
  <r>
    <s v="GO1140452ITAUCU              "/>
    <x v="8"/>
    <s v="1140452"/>
    <s v="ITAUCU              "/>
    <x v="14"/>
    <x v="66"/>
    <s v="ITAUCU"/>
    <x v="3"/>
  </r>
  <r>
    <s v="GO1150352ITUMBIARA           "/>
    <x v="8"/>
    <s v="1150352"/>
    <s v="ITUMBIARA           "/>
    <x v="14"/>
    <x v="66"/>
    <s v="ITUMBIARA"/>
    <x v="2"/>
  </r>
  <r>
    <s v="GO1160252IVOLANDIA           "/>
    <x v="8"/>
    <s v="1160252"/>
    <s v="IVOLANDIA           "/>
    <x v="14"/>
    <x v="131"/>
    <s v="IVOLANDIA"/>
    <x v="2"/>
  </r>
  <r>
    <s v="GO1170152JANDAIA             "/>
    <x v="8"/>
    <s v="1170152"/>
    <s v="JANDAIA             "/>
    <x v="5"/>
    <x v="36"/>
    <s v="JANDAIA"/>
    <x v="12"/>
  </r>
  <r>
    <s v="GO1180052JARAGUA             "/>
    <x v="8"/>
    <s v="1180052"/>
    <s v="JARAGUA             "/>
    <x v="5"/>
    <x v="36"/>
    <s v="JARAGUA"/>
    <x v="12"/>
  </r>
  <r>
    <s v="GO1190952JATAI               "/>
    <x v="8"/>
    <s v="1190952"/>
    <s v="JATAI               "/>
    <x v="5"/>
    <x v="36"/>
    <s v="JATAI"/>
    <x v="7"/>
  </r>
  <r>
    <s v="GO1200652JAUPACI             "/>
    <x v="8"/>
    <s v="1200652"/>
    <s v="JAUPACI             "/>
    <x v="5"/>
    <x v="36"/>
    <s v="JAUPACI"/>
    <x v="12"/>
  </r>
  <r>
    <s v="GO1205552JESUPOLIS           "/>
    <x v="8"/>
    <s v="1205552"/>
    <s v="JESUPOLIS           "/>
    <x v="5"/>
    <x v="37"/>
    <s v="JESUPOLIS"/>
    <x v="2"/>
  </r>
  <r>
    <s v="GO1210552JOVIONIA            "/>
    <x v="8"/>
    <s v="1210552"/>
    <s v="JOVIONIA            "/>
    <x v="5"/>
    <x v="8"/>
    <s v="JOVIONIA"/>
    <x v="4"/>
  </r>
  <r>
    <s v="GO1220452JUSSARA             "/>
    <x v="8"/>
    <s v="1220452"/>
    <s v="JUSSARA             "/>
    <x v="5"/>
    <x v="38"/>
    <s v="JUSSARA"/>
    <x v="12"/>
  </r>
  <r>
    <s v="GO1225352LAGOA SANTA         "/>
    <x v="8"/>
    <s v="1225352"/>
    <s v="LAGOA SANTA         "/>
    <x v="15"/>
    <x v="39"/>
    <s v="LAGOASANTA"/>
    <x v="0"/>
  </r>
  <r>
    <s v="GO1230352LEOPOLDO DE BULHõES "/>
    <x v="8"/>
    <s v="1230352"/>
    <s v="LEOPOLDO DE BULHõES "/>
    <x v="15"/>
    <x v="99"/>
    <s v="LEOPOLDODEBULHõES"/>
    <x v="13"/>
  </r>
  <r>
    <s v="GO1250152LUZIONIA            "/>
    <x v="8"/>
    <s v="1250152"/>
    <s v="LUZIONIA            "/>
    <x v="15"/>
    <x v="100"/>
    <s v="LUZIONIA"/>
    <x v="4"/>
  </r>
  <r>
    <s v="GO1260052MAIRIPOTABA         "/>
    <x v="8"/>
    <s v="1260052"/>
    <s v="MAIRIPOTABA         "/>
    <x v="6"/>
    <x v="10"/>
    <s v="MAIRIPOTABA"/>
    <x v="1"/>
  </r>
  <r>
    <s v="GO1270952MAMBAI              "/>
    <x v="8"/>
    <s v="1270952"/>
    <s v="MAMBAI              "/>
    <x v="6"/>
    <x v="10"/>
    <s v="MAMBAI"/>
    <x v="3"/>
  </r>
  <r>
    <s v="GO1280852MARA ROSA           "/>
    <x v="8"/>
    <s v="1280852"/>
    <s v="MARA ROSA           "/>
    <x v="6"/>
    <x v="10"/>
    <s v="MARAROSA"/>
    <x v="4"/>
  </r>
  <r>
    <s v="GO1290752MARZAGAO            "/>
    <x v="8"/>
    <s v="1290752"/>
    <s v="MARZAGAO            "/>
    <x v="6"/>
    <x v="10"/>
    <s v="MARZAGAO"/>
    <x v="4"/>
  </r>
  <r>
    <s v="GO1295652MATRINCHA           "/>
    <x v="8"/>
    <s v="1295652"/>
    <s v="MATRINCHA           "/>
    <x v="6"/>
    <x v="10"/>
    <s v="MATRINCHA"/>
    <x v="2"/>
  </r>
  <r>
    <s v="GO1300452MAURILANDIA         "/>
    <x v="8"/>
    <s v="1300452"/>
    <s v="MAURILANDIA         "/>
    <x v="6"/>
    <x v="10"/>
    <s v="MAURILANDIA"/>
    <x v="1"/>
  </r>
  <r>
    <s v="GO1305352MIMOSO DE GOIAS     "/>
    <x v="8"/>
    <s v="1305352"/>
    <s v="MIMOSO DE GOIAS     "/>
    <x v="6"/>
    <x v="42"/>
    <s v="MIMOSODEGOIAS"/>
    <x v="5"/>
  </r>
  <r>
    <s v="GO1308752MINACU              "/>
    <x v="8"/>
    <s v="1308752"/>
    <s v="MINACU              "/>
    <x v="6"/>
    <x v="42"/>
    <s v="MINACU"/>
    <x v="3"/>
  </r>
  <r>
    <s v="GO1310352MINEIROS            "/>
    <x v="8"/>
    <s v="1310352"/>
    <s v="MINEIROS            "/>
    <x v="6"/>
    <x v="42"/>
    <s v="MINEIROS"/>
    <x v="4"/>
  </r>
  <r>
    <s v="GO1340052MOIPORA             "/>
    <x v="8"/>
    <s v="1340052"/>
    <s v="MOIPORA             "/>
    <x v="6"/>
    <x v="9"/>
    <s v="MOIPORA"/>
    <x v="12"/>
  </r>
  <r>
    <s v="GO1350952MONTE ALEGRE GOIAS  "/>
    <x v="8"/>
    <s v="1350952"/>
    <s v="MONTE ALEGRE GOIAS  "/>
    <x v="6"/>
    <x v="9"/>
    <s v="MONTEALEGREGOIAS"/>
    <x v="11"/>
  </r>
  <r>
    <s v="GO1370752MONTES CLAROS GOIAS "/>
    <x v="8"/>
    <s v="1370752"/>
    <s v="MONTES CLAROS GOIAS "/>
    <x v="6"/>
    <x v="9"/>
    <s v="MONTESCLAROSGOIAS"/>
    <x v="13"/>
  </r>
  <r>
    <s v="GO1375652MONTIVIDIU          "/>
    <x v="8"/>
    <s v="1375652"/>
    <s v="MONTIVIDIU          "/>
    <x v="6"/>
    <x v="9"/>
    <s v="MONTIVIDIU"/>
    <x v="0"/>
  </r>
  <r>
    <s v="GO1377252MONTIVIDIU DO NORTE "/>
    <x v="8"/>
    <s v="1377252"/>
    <s v="MONTIVIDIU DO NORTE "/>
    <x v="6"/>
    <x v="9"/>
    <s v="MONTIVIDIUDONORTE"/>
    <x v="13"/>
  </r>
  <r>
    <s v="GO1380652MORRINHOS           "/>
    <x v="8"/>
    <s v="1380652"/>
    <s v="MORRINHOS           "/>
    <x v="6"/>
    <x v="9"/>
    <s v="MORRINHOS"/>
    <x v="2"/>
  </r>
  <r>
    <s v="GO1385552MORRO AGUDO DE GOIAS"/>
    <x v="8"/>
    <s v="1385552"/>
    <s v="MORRO AGUDO DE GOIAS"/>
    <x v="6"/>
    <x v="9"/>
    <s v="MORROAGUDODEGOIAS"/>
    <x v="13"/>
  </r>
  <r>
    <s v="GO1390552MOSSOMEDES          "/>
    <x v="8"/>
    <s v="1390552"/>
    <s v="MOSSOMEDES          "/>
    <x v="6"/>
    <x v="9"/>
    <s v="MOSSOMEDES"/>
    <x v="0"/>
  </r>
  <r>
    <s v="GO1400252MOZARLANDIA         "/>
    <x v="8"/>
    <s v="1400252"/>
    <s v="MOZARLANDIA         "/>
    <x v="6"/>
    <x v="9"/>
    <s v="MOZARLANDIA"/>
    <x v="1"/>
  </r>
  <r>
    <s v="GO1405152MUNDO NOVO          "/>
    <x v="8"/>
    <s v="1405152"/>
    <s v="MUNDO NOVO          "/>
    <x v="6"/>
    <x v="43"/>
    <s v="MUNDONOVO"/>
    <x v="2"/>
  </r>
  <r>
    <s v="GO1410152MUTUNOPOLIS         "/>
    <x v="8"/>
    <s v="1410152"/>
    <s v="MUTUNOPOLIS         "/>
    <x v="6"/>
    <x v="43"/>
    <s v="MUTUNOPOLIS"/>
    <x v="1"/>
  </r>
  <r>
    <s v="GO1440852NAZARIO             "/>
    <x v="8"/>
    <s v="1440852"/>
    <s v="NAZARIO             "/>
    <x v="16"/>
    <x v="101"/>
    <s v="NAZARIO"/>
    <x v="12"/>
  </r>
  <r>
    <s v="GO1450752NEROPOLIS           "/>
    <x v="8"/>
    <s v="1450752"/>
    <s v="NEROPOLIS           "/>
    <x v="16"/>
    <x v="132"/>
    <s v="NEROPOLIS"/>
    <x v="2"/>
  </r>
  <r>
    <s v="GO1460652NIQUELANDIA         "/>
    <x v="8"/>
    <s v="1460652"/>
    <s v="NIQUELANDIA         "/>
    <x v="16"/>
    <x v="102"/>
    <s v="NIQUELANDIA"/>
    <x v="1"/>
  </r>
  <r>
    <s v="GO1470552NOVA AMERICA        "/>
    <x v="8"/>
    <s v="1470552"/>
    <s v="NOVA AMERICA        "/>
    <x v="16"/>
    <x v="44"/>
    <s v="NOVAAMERICA"/>
    <x v="1"/>
  </r>
  <r>
    <s v="GO1480452NOVA AURORA         "/>
    <x v="8"/>
    <s v="1480452"/>
    <s v="NOVA AURORA         "/>
    <x v="16"/>
    <x v="44"/>
    <s v="NOVAAURORA"/>
    <x v="0"/>
  </r>
  <r>
    <s v="GO1483852NOVA CRIXAS         "/>
    <x v="8"/>
    <s v="1483852"/>
    <s v="NOVA CRIXAS         "/>
    <x v="16"/>
    <x v="44"/>
    <s v="NOVACRIXAS"/>
    <x v="0"/>
  </r>
  <r>
    <s v="GO1486152NOVA GLORIA         "/>
    <x v="8"/>
    <s v="1486152"/>
    <s v="NOVA GLORIA         "/>
    <x v="16"/>
    <x v="44"/>
    <s v="NOVAGLORIA"/>
    <x v="0"/>
  </r>
  <r>
    <s v="GO1487952NOVA IGUACU DE GOIAS"/>
    <x v="8"/>
    <s v="1487952"/>
    <s v="NOVA IGUACU DE GOIAS"/>
    <x v="16"/>
    <x v="44"/>
    <s v="NOVAIGUACUDEGOIAS"/>
    <x v="13"/>
  </r>
  <r>
    <s v="GO1490352NOVA ROMA           "/>
    <x v="8"/>
    <s v="1490352"/>
    <s v="NOVA ROMA           "/>
    <x v="16"/>
    <x v="44"/>
    <s v="NOVAROMA"/>
    <x v="4"/>
  </r>
  <r>
    <s v="GO1500952NOVA VENEZA         "/>
    <x v="8"/>
    <s v="1500952"/>
    <s v="NOVA VENEZA         "/>
    <x v="16"/>
    <x v="44"/>
    <s v="NOVAVENEZA"/>
    <x v="0"/>
  </r>
  <r>
    <s v="GO1520752NOVO BRASIL         "/>
    <x v="8"/>
    <s v="1520752"/>
    <s v="NOVO BRASIL         "/>
    <x v="16"/>
    <x v="44"/>
    <s v="NOVOBRASIL"/>
    <x v="0"/>
  </r>
  <r>
    <s v="GO1523152NOVO GAMA           "/>
    <x v="8"/>
    <s v="1523152"/>
    <s v="NOVO GAMA           "/>
    <x v="16"/>
    <x v="44"/>
    <s v="NOVOGAMA"/>
    <x v="4"/>
  </r>
  <r>
    <s v="GO1525652NOVO PLANALTO       "/>
    <x v="8"/>
    <s v="1525652"/>
    <s v="NOVO PLANALTO       "/>
    <x v="16"/>
    <x v="44"/>
    <s v="NOVOPLANALTO"/>
    <x v="8"/>
  </r>
  <r>
    <s v="GO1530652ORIZONA             "/>
    <x v="8"/>
    <s v="1530652"/>
    <s v="ORIZONA             "/>
    <x v="17"/>
    <x v="123"/>
    <s v="ORIZONA"/>
    <x v="12"/>
  </r>
  <r>
    <s v="GO1540552OURO VERDE DE GOIAS "/>
    <x v="8"/>
    <s v="1540552"/>
    <s v="OURO VERDE DE GOIAS "/>
    <x v="17"/>
    <x v="46"/>
    <s v="OUROVERDEDEGOIAS"/>
    <x v="11"/>
  </r>
  <r>
    <s v="GO1550452OUVIDOR             "/>
    <x v="8"/>
    <s v="1550452"/>
    <s v="OUVIDOR             "/>
    <x v="17"/>
    <x v="46"/>
    <s v="OUVIDOR"/>
    <x v="12"/>
  </r>
  <r>
    <s v="GO1560352PADRE BERNARDO      "/>
    <x v="8"/>
    <s v="1560352"/>
    <s v="PADRE BERNARDO      "/>
    <x v="7"/>
    <x v="47"/>
    <s v="PADREBERNARDO"/>
    <x v="5"/>
  </r>
  <r>
    <s v="GO1565252PALESTINA DE GOIAS  "/>
    <x v="8"/>
    <s v="1565252"/>
    <s v="PALESTINA DE GOIAS  "/>
    <x v="7"/>
    <x v="47"/>
    <s v="PALESTINADEGOIAS"/>
    <x v="11"/>
  </r>
  <r>
    <s v="GO1570252PALMEIRAS DE GOIAS  "/>
    <x v="8"/>
    <s v="1570252"/>
    <s v="PALMEIRAS DE GOIAS  "/>
    <x v="7"/>
    <x v="47"/>
    <s v="PALMEIRASDEGOIAS"/>
    <x v="11"/>
  </r>
  <r>
    <s v="GO1580152PALMELO             "/>
    <x v="8"/>
    <s v="1580152"/>
    <s v="PALMELO             "/>
    <x v="7"/>
    <x v="47"/>
    <s v="PALMELO"/>
    <x v="12"/>
  </r>
  <r>
    <s v="GO1590052PALMINOPOLIS        "/>
    <x v="8"/>
    <s v="1590052"/>
    <s v="PALMINOPOLIS        "/>
    <x v="7"/>
    <x v="47"/>
    <s v="PALMINOPOLIS"/>
    <x v="8"/>
  </r>
  <r>
    <s v="GO1600752PANAMA              "/>
    <x v="8"/>
    <s v="1600752"/>
    <s v="PANAMA              "/>
    <x v="7"/>
    <x v="47"/>
    <s v="PANAMA"/>
    <x v="3"/>
  </r>
  <r>
    <s v="GO1630452PARANAIGUARA        "/>
    <x v="8"/>
    <s v="1630452"/>
    <s v="PARANAIGUARA        "/>
    <x v="7"/>
    <x v="47"/>
    <s v="PARANAIGUARA"/>
    <x v="8"/>
  </r>
  <r>
    <s v="GO1640352PARAUNA             "/>
    <x v="8"/>
    <s v="1640352"/>
    <s v="PARAUNA             "/>
    <x v="7"/>
    <x v="47"/>
    <s v="PARAUNA"/>
    <x v="12"/>
  </r>
  <r>
    <s v="GO1645252PEROLANDIA          "/>
    <x v="8"/>
    <s v="1645252"/>
    <s v="PEROLANDIA          "/>
    <x v="7"/>
    <x v="48"/>
    <s v="PEROLANDIA"/>
    <x v="0"/>
  </r>
  <r>
    <s v="GO1680952PETROLINA DE GOIAS  "/>
    <x v="8"/>
    <s v="1680952"/>
    <s v="PETROLINA DE GOIAS  "/>
    <x v="7"/>
    <x v="48"/>
    <s v="PETROLINADEGOIAS"/>
    <x v="11"/>
  </r>
  <r>
    <s v="GO1690852PILAR DE GOIAS      "/>
    <x v="8"/>
    <s v="1690852"/>
    <s v="PILAR DE GOIAS      "/>
    <x v="7"/>
    <x v="49"/>
    <s v="PILARDEGOIAS"/>
    <x v="8"/>
  </r>
  <r>
    <s v="GO1710452PIRACANJUBA         "/>
    <x v="8"/>
    <s v="1710452"/>
    <s v="PIRACANJUBA         "/>
    <x v="7"/>
    <x v="49"/>
    <s v="PIRACANJUBA"/>
    <x v="1"/>
  </r>
  <r>
    <s v="GO1720352PIRANHAS            "/>
    <x v="8"/>
    <s v="1720352"/>
    <s v="PIRANHAS            "/>
    <x v="7"/>
    <x v="49"/>
    <s v="PIRANHAS"/>
    <x v="4"/>
  </r>
  <r>
    <s v="GO1730252PIRENOPOLIS         "/>
    <x v="8"/>
    <s v="1730252"/>
    <s v="PIRENOPOLIS         "/>
    <x v="7"/>
    <x v="49"/>
    <s v="PIRENOPOLIS"/>
    <x v="1"/>
  </r>
  <r>
    <s v="GO1740152PIRES DO RIO        "/>
    <x v="8"/>
    <s v="1740152"/>
    <s v="PIRES DO RIO        "/>
    <x v="7"/>
    <x v="49"/>
    <s v="PIRESDORIO"/>
    <x v="0"/>
  </r>
  <r>
    <s v="GO1760952PLANALTINA          "/>
    <x v="8"/>
    <s v="1760952"/>
    <s v="PLANALTINA          "/>
    <x v="7"/>
    <x v="11"/>
    <s v="PLANALTINA"/>
    <x v="0"/>
  </r>
  <r>
    <s v="GO1770852PONTALINA           "/>
    <x v="8"/>
    <s v="1770852"/>
    <s v="PONTALINA           "/>
    <x v="7"/>
    <x v="12"/>
    <s v="PONTALINA"/>
    <x v="2"/>
  </r>
  <r>
    <s v="GO1800352PORANGATU           "/>
    <x v="8"/>
    <s v="1800352"/>
    <s v="PORANGATU           "/>
    <x v="7"/>
    <x v="12"/>
    <s v="PORANGATU"/>
    <x v="2"/>
  </r>
  <r>
    <s v="GO1805252PORTEIRAO           "/>
    <x v="8"/>
    <s v="1805252"/>
    <s v="PORTEIRAO           "/>
    <x v="7"/>
    <x v="12"/>
    <s v="PORTEIRAO"/>
    <x v="2"/>
  </r>
  <r>
    <s v="GO1810252PORTELANDIA         "/>
    <x v="8"/>
    <s v="1810252"/>
    <s v="PORTELANDIA         "/>
    <x v="7"/>
    <x v="12"/>
    <s v="PORTELANDIA"/>
    <x v="1"/>
  </r>
  <r>
    <s v="GO1830052POSSE               "/>
    <x v="8"/>
    <s v="1830052"/>
    <s v="POSSE               "/>
    <x v="7"/>
    <x v="12"/>
    <s v="POSSE"/>
    <x v="7"/>
  </r>
  <r>
    <s v="GO1839152PROFESSOR JAMIL     "/>
    <x v="8"/>
    <s v="1839152"/>
    <s v="PROFESSOR JAMIL     "/>
    <x v="7"/>
    <x v="68"/>
    <s v="PROFESSORJAMIL"/>
    <x v="6"/>
  </r>
  <r>
    <s v="GO1850852QUIRINOPOLIS        "/>
    <x v="8"/>
    <s v="1850852"/>
    <s v="QUIRINOPOLIS        "/>
    <x v="18"/>
    <x v="50"/>
    <s v="QUIRINOPOLIS"/>
    <x v="8"/>
  </r>
  <r>
    <s v="GO1860752RIALMA              "/>
    <x v="8"/>
    <s v="1860752"/>
    <s v="RIALMA              "/>
    <x v="8"/>
    <x v="13"/>
    <s v="RIALMA"/>
    <x v="3"/>
  </r>
  <r>
    <s v="GO1870652RIANAPOLIS          "/>
    <x v="8"/>
    <s v="1870652"/>
    <s v="RIANAPOLIS          "/>
    <x v="8"/>
    <x v="13"/>
    <s v="RIANAPOLIS"/>
    <x v="0"/>
  </r>
  <r>
    <s v="GO1878952RIO QUENTE          "/>
    <x v="8"/>
    <s v="1878952"/>
    <s v="RIO QUENTE          "/>
    <x v="8"/>
    <x v="13"/>
    <s v="RIOQUENTE"/>
    <x v="2"/>
  </r>
  <r>
    <s v="GO1880552RIO VERDE           "/>
    <x v="8"/>
    <s v="1880552"/>
    <s v="RIO VERDE           "/>
    <x v="8"/>
    <x v="13"/>
    <s v="RIOVERDE"/>
    <x v="4"/>
  </r>
  <r>
    <s v="GO1890452RUBIATABA           "/>
    <x v="8"/>
    <s v="1890452"/>
    <s v="RUBIATABA           "/>
    <x v="8"/>
    <x v="105"/>
    <s v="RUBIATABA"/>
    <x v="2"/>
  </r>
  <r>
    <s v="GO1900152SANCLERLANDIA       "/>
    <x v="8"/>
    <s v="1900152"/>
    <s v="SANCLERLANDIA       "/>
    <x v="9"/>
    <x v="15"/>
    <s v="SANCLERLANDIA"/>
    <x v="5"/>
  </r>
  <r>
    <s v="GO1910052STA BARBARA DE GOIAS"/>
    <x v="8"/>
    <s v="1910052"/>
    <s v="STA BARBARA DE GOIAS"/>
    <x v="9"/>
    <x v="69"/>
    <s v="STABARBARADEGOIAS"/>
    <x v="13"/>
  </r>
  <r>
    <s v="GO1920952SANTA CRUZ DE GOIAS "/>
    <x v="8"/>
    <s v="1920952"/>
    <s v="SANTA CRUZ DE GOIAS "/>
    <x v="9"/>
    <x v="15"/>
    <s v="SANTACRUZDEGOIAS"/>
    <x v="11"/>
  </r>
  <r>
    <s v="GO1925852SANTA FE DE GOIAS   "/>
    <x v="8"/>
    <s v="1925852"/>
    <s v="SANTA FE DE GOIAS   "/>
    <x v="9"/>
    <x v="15"/>
    <s v="SANTAFEDEGOIAS"/>
    <x v="6"/>
  </r>
  <r>
    <s v="GO1930852STA HELENA DE GOIAS "/>
    <x v="8"/>
    <s v="1930852"/>
    <s v="STA HELENA DE GOIAS "/>
    <x v="9"/>
    <x v="69"/>
    <s v="STAHELENADEGOIAS"/>
    <x v="11"/>
  </r>
  <r>
    <s v="GO1935752SANTA ISABEL        "/>
    <x v="8"/>
    <s v="1935752"/>
    <s v="SANTA ISABEL        "/>
    <x v="9"/>
    <x v="15"/>
    <s v="SANTAISABEL"/>
    <x v="1"/>
  </r>
  <r>
    <s v="GO1940752STA RITA DO ARAGUAIA"/>
    <x v="8"/>
    <s v="1940752"/>
    <s v="STA RITA DO ARAGUAIA"/>
    <x v="9"/>
    <x v="69"/>
    <s v="STARITADOARAGUAIA"/>
    <x v="13"/>
  </r>
  <r>
    <s v="GO1945652STA RITA NOVO DESTIN"/>
    <x v="8"/>
    <s v="1945652"/>
    <s v="STA RITA NOVO DESTIN"/>
    <x v="9"/>
    <x v="69"/>
    <s v="STARITANOVODESTIN"/>
    <x v="13"/>
  </r>
  <r>
    <s v="GO1950652SANTA ROSA DE GOIAS "/>
    <x v="8"/>
    <s v="1950652"/>
    <s v="SANTA ROSA DE GOIAS "/>
    <x v="9"/>
    <x v="15"/>
    <s v="SANTAROSADEGOIAS"/>
    <x v="11"/>
  </r>
  <r>
    <s v="GO1960552STA TEREZA DE GOIAS "/>
    <x v="8"/>
    <s v="1960552"/>
    <s v="STA TEREZA DE GOIAS "/>
    <x v="9"/>
    <x v="69"/>
    <s v="STATEREZADEGOIAS"/>
    <x v="11"/>
  </r>
  <r>
    <s v="GO1970452STA TEREZINHA GOIAS "/>
    <x v="8"/>
    <s v="1970452"/>
    <s v="STA TEREZINHA GOIAS "/>
    <x v="9"/>
    <x v="69"/>
    <s v="STATEREZINHAGOIAS"/>
    <x v="13"/>
  </r>
  <r>
    <s v="GO1971252STO ANTONIO DA BARRA"/>
    <x v="8"/>
    <s v="1971252"/>
    <s v="STO ANTONIO DA BARRA"/>
    <x v="9"/>
    <x v="69"/>
    <s v="STOANTONIODABARRA"/>
    <x v="13"/>
  </r>
  <r>
    <s v="GO1973852STO ANTONIO DE GOIAS"/>
    <x v="8"/>
    <s v="1973852"/>
    <s v="STO ANTONIO DE GOIAS"/>
    <x v="9"/>
    <x v="69"/>
    <s v="STOANTONIODEGOIAS"/>
    <x v="13"/>
  </r>
  <r>
    <s v="GO1975352STO ANTONIO DESCOBER"/>
    <x v="8"/>
    <s v="1975352"/>
    <s v="STO ANTONIO DESCOBER"/>
    <x v="9"/>
    <x v="69"/>
    <s v="STOANTONIODESCOBER"/>
    <x v="14"/>
  </r>
  <r>
    <s v="GO1980352SAO DOMINGOS        "/>
    <x v="8"/>
    <s v="1980352"/>
    <s v="SAO DOMINGOS        "/>
    <x v="9"/>
    <x v="15"/>
    <s v="SAODOMINGOS"/>
    <x v="1"/>
  </r>
  <r>
    <s v="GO1990252SAO FRANCISCO GOIAS "/>
    <x v="8"/>
    <s v="1990252"/>
    <s v="SAO FRANCISCO GOIAS "/>
    <x v="9"/>
    <x v="15"/>
    <s v="SAOFRANCISCOGOIAS"/>
    <x v="13"/>
  </r>
  <r>
    <s v="GO2000952SAO JOAO D'ALIANCA  "/>
    <x v="8"/>
    <s v="2000952"/>
    <s v="SAO JOAO D'ALIANCA  "/>
    <x v="9"/>
    <x v="15"/>
    <s v="SAOJOAOD'ALIANCA"/>
    <x v="11"/>
  </r>
  <r>
    <s v="GO2005852SAO JOAO DA PARAUNA "/>
    <x v="8"/>
    <s v="2005852"/>
    <s v="SAO JOAO DA PARAUNA "/>
    <x v="9"/>
    <x v="15"/>
    <s v="SAOJOAODAPARAUNA"/>
    <x v="11"/>
  </r>
  <r>
    <s v="GO2010852SAO LUIS MONTES BELO"/>
    <x v="8"/>
    <s v="2010852"/>
    <s v="SAO LUIS MONTES BELO"/>
    <x v="9"/>
    <x v="15"/>
    <s v="SAOLUISMONTESBELO"/>
    <x v="13"/>
  </r>
  <r>
    <s v="GO2015752SAO LUIZ DO NORTE   "/>
    <x v="8"/>
    <s v="2015752"/>
    <s v="SAO LUIZ DO NORTE   "/>
    <x v="9"/>
    <x v="15"/>
    <s v="SAOLUIZDONORTE"/>
    <x v="6"/>
  </r>
  <r>
    <s v="GO2020752SAO MIGUEL ARAGUAIA "/>
    <x v="8"/>
    <s v="2020752"/>
    <s v="SAO MIGUEL ARAGUAIA "/>
    <x v="9"/>
    <x v="15"/>
    <s v="SAOMIGUELARAGUAIA"/>
    <x v="13"/>
  </r>
  <r>
    <s v="GO2026452SAO MIGUEL P QUATRO "/>
    <x v="8"/>
    <s v="2026452"/>
    <s v="SAO MIGUEL P QUATRO "/>
    <x v="9"/>
    <x v="15"/>
    <s v="SAOMIGUELPQUATRO"/>
    <x v="11"/>
  </r>
  <r>
    <s v="GO2028052SAO PATRICIO        "/>
    <x v="8"/>
    <s v="2028052"/>
    <s v="SAO PATRICIO        "/>
    <x v="9"/>
    <x v="15"/>
    <s v="SAOPATRICIO"/>
    <x v="1"/>
  </r>
  <r>
    <s v="GO2040552SAO SIMAO           "/>
    <x v="8"/>
    <s v="2040552"/>
    <s v="SAO SIMAO           "/>
    <x v="9"/>
    <x v="15"/>
    <s v="SAOSIMAO"/>
    <x v="4"/>
  </r>
  <r>
    <s v="GO2045452SENADOR CANEDO      "/>
    <x v="8"/>
    <s v="2045452"/>
    <s v="SENADOR CANEDO      "/>
    <x v="9"/>
    <x v="16"/>
    <s v="SENADORCANEDO"/>
    <x v="5"/>
  </r>
  <r>
    <s v="GO2050452SERRANOPOLIS        "/>
    <x v="8"/>
    <s v="2050452"/>
    <s v="SERRANOPOLIS        "/>
    <x v="9"/>
    <x v="16"/>
    <s v="SERRANOPOLIS"/>
    <x v="8"/>
  </r>
  <r>
    <s v="GO2060352SILVONIA            "/>
    <x v="8"/>
    <s v="2060352"/>
    <s v="SILVONIA            "/>
    <x v="9"/>
    <x v="70"/>
    <s v="SILVONIA"/>
    <x v="4"/>
  </r>
  <r>
    <s v="GO2068652SIMOLANDIA          "/>
    <x v="8"/>
    <s v="2068652"/>
    <s v="SIMOLANDIA          "/>
    <x v="9"/>
    <x v="70"/>
    <s v="SIMOLANDIA"/>
    <x v="0"/>
  </r>
  <r>
    <s v="GO2070252SITIO D'ABADIA      "/>
    <x v="8"/>
    <s v="2070252"/>
    <s v="SITIO D'ABADIA      "/>
    <x v="9"/>
    <x v="70"/>
    <s v="SITIOD'ABADIA"/>
    <x v="5"/>
  </r>
  <r>
    <s v="GO2100752TAQUARAL DE GOIAS   "/>
    <x v="8"/>
    <s v="2100752"/>
    <s v="TAQUARAL DE GOIAS   "/>
    <x v="10"/>
    <x v="17"/>
    <s v="TAQUARALDEGOIAS"/>
    <x v="10"/>
  </r>
  <r>
    <s v="GO2108052TERESINA DE GOIAS   "/>
    <x v="8"/>
    <s v="2108052"/>
    <s v="TERESINA DE GOIAS   "/>
    <x v="10"/>
    <x v="51"/>
    <s v="TERESINADEGOIAS"/>
    <x v="10"/>
  </r>
  <r>
    <s v="GO2119752TEREZOPOLIS DE GOIAS"/>
    <x v="8"/>
    <s v="2119752"/>
    <s v="TEREZOPOLIS DE GOIAS"/>
    <x v="10"/>
    <x v="51"/>
    <s v="TEREZOPOLISDEGOIAS"/>
    <x v="14"/>
  </r>
  <r>
    <s v="GO2130452TRES RANCHOS        "/>
    <x v="8"/>
    <s v="2130452"/>
    <s v="TRES RANCHOS        "/>
    <x v="10"/>
    <x v="52"/>
    <s v="TRESRANCHOS"/>
    <x v="1"/>
  </r>
  <r>
    <s v="GO2140352TRINDADE            "/>
    <x v="8"/>
    <s v="2140352"/>
    <s v="TRINDADE            "/>
    <x v="10"/>
    <x v="52"/>
    <s v="TRINDADE"/>
    <x v="4"/>
  </r>
  <r>
    <s v="GO2145252TROMBAS             "/>
    <x v="8"/>
    <s v="2145252"/>
    <s v="TROMBAS             "/>
    <x v="10"/>
    <x v="52"/>
    <s v="TROMBAS"/>
    <x v="12"/>
  </r>
  <r>
    <s v="GO2150252TURVONIA            "/>
    <x v="8"/>
    <s v="2150252"/>
    <s v="TURVONIA            "/>
    <x v="10"/>
    <x v="107"/>
    <s v="TURVONIA"/>
    <x v="4"/>
  </r>
  <r>
    <s v="GO2155152TURVELANDIA         "/>
    <x v="8"/>
    <s v="2155152"/>
    <s v="TURVELANDIA         "/>
    <x v="10"/>
    <x v="107"/>
    <s v="TURVELANDIA"/>
    <x v="1"/>
  </r>
  <r>
    <s v="GO2157752UIRAPURU            "/>
    <x v="8"/>
    <s v="2157752"/>
    <s v="UIRAPURU            "/>
    <x v="19"/>
    <x v="109"/>
    <s v="UIRAPURU"/>
    <x v="4"/>
  </r>
  <r>
    <s v="GO2160152URUACU              "/>
    <x v="8"/>
    <s v="2160152"/>
    <s v="URUACU              "/>
    <x v="19"/>
    <x v="73"/>
    <s v="URUACU"/>
    <x v="3"/>
  </r>
  <r>
    <s v="GO2170052URUANA              "/>
    <x v="8"/>
    <s v="2170052"/>
    <s v="URUANA              "/>
    <x v="19"/>
    <x v="73"/>
    <s v="URUANA"/>
    <x v="3"/>
  </r>
  <r>
    <s v="GO2180952URUTAI              "/>
    <x v="8"/>
    <s v="2180952"/>
    <s v="URUTAI              "/>
    <x v="19"/>
    <x v="73"/>
    <s v="URUTAI"/>
    <x v="3"/>
  </r>
  <r>
    <s v="GO2185852VALPARAISO DE GOIAS "/>
    <x v="8"/>
    <s v="2185852"/>
    <s v="VALPARAISO DE GOIAS "/>
    <x v="20"/>
    <x v="112"/>
    <s v="VALPARAISODEGOIAS"/>
    <x v="13"/>
  </r>
  <r>
    <s v="GO2190852VARJAO              "/>
    <x v="8"/>
    <s v="2190852"/>
    <s v="VARJAO              "/>
    <x v="20"/>
    <x v="112"/>
    <s v="VARJAO"/>
    <x v="3"/>
  </r>
  <r>
    <s v="GO2200552VIANOPOLIS          "/>
    <x v="8"/>
    <s v="2200552"/>
    <s v="VIANOPOLIS          "/>
    <x v="20"/>
    <x v="54"/>
    <s v="VIANOPOLIS"/>
    <x v="0"/>
  </r>
  <r>
    <s v="GO2205452VICENTINOPOLIS      "/>
    <x v="8"/>
    <s v="2205452"/>
    <s v="VICENTINOPOLIS      "/>
    <x v="20"/>
    <x v="54"/>
    <s v="VICENTINOPOLIS"/>
    <x v="6"/>
  </r>
  <r>
    <s v="GO2220352VILA BOA            "/>
    <x v="8"/>
    <s v="2220352"/>
    <s v="VILA BOA            "/>
    <x v="20"/>
    <x v="54"/>
    <s v="VILABOA"/>
    <x v="12"/>
  </r>
  <r>
    <s v="GO2230252VILA PROPICIO       "/>
    <x v="8"/>
    <s v="2230252"/>
    <s v="VILA PROPICIO       "/>
    <x v="20"/>
    <x v="54"/>
    <s v="VILAPROPICIO"/>
    <x v="8"/>
  </r>
  <r>
    <s v="MA0005521ACAILANDIA          "/>
    <x v="9"/>
    <s v="0005521"/>
    <s v="ACAILANDIA          "/>
    <x v="0"/>
    <x v="0"/>
    <s v="ACAILANDIA"/>
    <x v="0"/>
  </r>
  <r>
    <s v="MA0010521AFONSO CUNHA        "/>
    <x v="9"/>
    <s v="0010521"/>
    <s v="AFONSO CUNHA        "/>
    <x v="0"/>
    <x v="125"/>
    <s v="AFONSOCUNHA"/>
    <x v="1"/>
  </r>
  <r>
    <s v="MA0015421AGUA DOCE D MARANHAO"/>
    <x v="9"/>
    <s v="0015421"/>
    <s v="AGUA DOCE D MARANHAO"/>
    <x v="0"/>
    <x v="19"/>
    <s v="AGUADOCEDMARANHAO"/>
    <x v="13"/>
  </r>
  <r>
    <s v="MA0020421ALCONTARA           "/>
    <x v="9"/>
    <s v="0020421"/>
    <s v="ALCONTARA           "/>
    <x v="0"/>
    <x v="55"/>
    <s v="ALCONTARA"/>
    <x v="2"/>
  </r>
  <r>
    <s v="MA0030321ALDEIAS ALTAS       "/>
    <x v="9"/>
    <s v="0030321"/>
    <s v="ALDEIAS ALTAS       "/>
    <x v="0"/>
    <x v="55"/>
    <s v="ALDEIASALTAS"/>
    <x v="8"/>
  </r>
  <r>
    <s v="MA0040221ALTAMIRA DO MARANHAO"/>
    <x v="9"/>
    <s v="0040221"/>
    <s v="ALTAMIRA DO MARANHAO"/>
    <x v="0"/>
    <x v="55"/>
    <s v="ALTAMIRADOMARANHAO"/>
    <x v="14"/>
  </r>
  <r>
    <s v="MA0043621ALTO ALEGRE MARANHAO"/>
    <x v="9"/>
    <s v="0043621"/>
    <s v="ALTO ALEGRE MARANHAO"/>
    <x v="0"/>
    <x v="55"/>
    <s v="ALTOALEGREMARANHAO"/>
    <x v="14"/>
  </r>
  <r>
    <s v="MA0047721ALTO ALEGRE PINDARE "/>
    <x v="9"/>
    <s v="0047721"/>
    <s v="ALTO ALEGRE PINDARE "/>
    <x v="0"/>
    <x v="55"/>
    <s v="ALTOALEGREPINDARE"/>
    <x v="13"/>
  </r>
  <r>
    <s v="MA0050121ALTO PARNAIBA       "/>
    <x v="9"/>
    <s v="0050121"/>
    <s v="ALTO PARNAIBA       "/>
    <x v="0"/>
    <x v="55"/>
    <s v="ALTOPARNAIBA"/>
    <x v="8"/>
  </r>
  <r>
    <s v="MA0055021AMAPA DO MARANHAO   "/>
    <x v="9"/>
    <s v="0055021"/>
    <s v="AMAPA DO MARANHAO   "/>
    <x v="0"/>
    <x v="56"/>
    <s v="AMAPADOMARANHAO"/>
    <x v="10"/>
  </r>
  <r>
    <s v="MA0060021AMARANTE DO MARANHAO"/>
    <x v="9"/>
    <s v="0060021"/>
    <s v="AMARANTE DO MARANHAO"/>
    <x v="0"/>
    <x v="56"/>
    <s v="AMARANTEDOMARANHAO"/>
    <x v="14"/>
  </r>
  <r>
    <s v="MA0070921ANAJATUBA           "/>
    <x v="9"/>
    <s v="0070921"/>
    <s v="ANAJATUBA           "/>
    <x v="0"/>
    <x v="20"/>
    <s v="ANAJATUBA"/>
    <x v="2"/>
  </r>
  <r>
    <s v="MA0080821ANAPURUS            "/>
    <x v="9"/>
    <s v="0080821"/>
    <s v="ANAPURUS            "/>
    <x v="0"/>
    <x v="20"/>
    <s v="ANAPURUS"/>
    <x v="4"/>
  </r>
  <r>
    <s v="MA0083221APICUM-ACU          "/>
    <x v="9"/>
    <s v="0083221"/>
    <s v="APICUM-ACU          "/>
    <x v="0"/>
    <x v="57"/>
    <s v="APICUM-ACU"/>
    <x v="0"/>
  </r>
  <r>
    <s v="MA0087321ARAGUANA            "/>
    <x v="9"/>
    <s v="0087321"/>
    <s v="ARAGUANA            "/>
    <x v="0"/>
    <x v="21"/>
    <s v="ARAGUANA"/>
    <x v="4"/>
  </r>
  <r>
    <s v="MA0090721ARAIOSES            "/>
    <x v="9"/>
    <s v="0090721"/>
    <s v="ARAIOSES            "/>
    <x v="0"/>
    <x v="21"/>
    <s v="ARAIOSES"/>
    <x v="4"/>
  </r>
  <r>
    <s v="MA0095621ARAME               "/>
    <x v="9"/>
    <s v="0095621"/>
    <s v="ARAME               "/>
    <x v="0"/>
    <x v="21"/>
    <s v="ARAME"/>
    <x v="7"/>
  </r>
  <r>
    <s v="MA0100421ARARI               "/>
    <x v="9"/>
    <s v="0100421"/>
    <s v="ARARI               "/>
    <x v="0"/>
    <x v="21"/>
    <s v="ARARI"/>
    <x v="7"/>
  </r>
  <r>
    <s v="MA0110321AXIXA               "/>
    <x v="9"/>
    <s v="0110321"/>
    <s v="AXIXA               "/>
    <x v="0"/>
    <x v="133"/>
    <s v="AXIXA"/>
    <x v="7"/>
  </r>
  <r>
    <s v="MA0120221BACABAL             "/>
    <x v="9"/>
    <s v="0120221"/>
    <s v="BACABAL             "/>
    <x v="1"/>
    <x v="23"/>
    <s v="BACABAL"/>
    <x v="12"/>
  </r>
  <r>
    <s v="MA0125121BACABEIRA           "/>
    <x v="9"/>
    <s v="0125121"/>
    <s v="BACABEIRA           "/>
    <x v="1"/>
    <x v="23"/>
    <s v="BACABEIRA"/>
    <x v="2"/>
  </r>
  <r>
    <s v="MA0130121BACURI              "/>
    <x v="9"/>
    <s v="0130121"/>
    <s v="BACURI              "/>
    <x v="1"/>
    <x v="23"/>
    <s v="BACURI"/>
    <x v="3"/>
  </r>
  <r>
    <s v="MA0135021BACURITUBA          "/>
    <x v="9"/>
    <s v="0135021"/>
    <s v="BACURITUBA          "/>
    <x v="1"/>
    <x v="23"/>
    <s v="BACURITUBA"/>
    <x v="0"/>
  </r>
  <r>
    <s v="MA0140021BALSAS              "/>
    <x v="9"/>
    <s v="0140021"/>
    <s v="BALSAS              "/>
    <x v="1"/>
    <x v="23"/>
    <s v="BALSAS"/>
    <x v="3"/>
  </r>
  <r>
    <s v="MA0150921BARAO DE GRAJAU     "/>
    <x v="9"/>
    <s v="0150921"/>
    <s v="BARAO DE GRAJAU     "/>
    <x v="1"/>
    <x v="23"/>
    <s v="BARAODEGRAJAU"/>
    <x v="5"/>
  </r>
  <r>
    <s v="MA0160821BARRA DO CORDA      "/>
    <x v="9"/>
    <s v="0160821"/>
    <s v="BARRA DO CORDA      "/>
    <x v="1"/>
    <x v="23"/>
    <s v="BARRADOCORDA"/>
    <x v="8"/>
  </r>
  <r>
    <s v="MA0170721BARREIRINHAS        "/>
    <x v="9"/>
    <s v="0170721"/>
    <s v="BARREIRINHAS        "/>
    <x v="1"/>
    <x v="23"/>
    <s v="BARREIRINHAS"/>
    <x v="8"/>
  </r>
  <r>
    <s v="MA0173121BELAGUA             "/>
    <x v="9"/>
    <s v="0173121"/>
    <s v="BELAGUA             "/>
    <x v="1"/>
    <x v="24"/>
    <s v="BELAGUA"/>
    <x v="12"/>
  </r>
  <r>
    <s v="MA0177221BELA VISTA MARANHAO "/>
    <x v="9"/>
    <s v="0177221"/>
    <s v="BELA VISTA MARANHAO "/>
    <x v="1"/>
    <x v="24"/>
    <s v="BELAVISTAMARANHAO"/>
    <x v="13"/>
  </r>
  <r>
    <s v="MA0180621BENEDITO LEITE      "/>
    <x v="9"/>
    <s v="0180621"/>
    <s v="BENEDITO LEITE      "/>
    <x v="1"/>
    <x v="24"/>
    <s v="BENEDITOLEITE"/>
    <x v="5"/>
  </r>
  <r>
    <s v="MA0190521BEQUIMAO            "/>
    <x v="9"/>
    <s v="0190521"/>
    <s v="BEQUIMAO            "/>
    <x v="1"/>
    <x v="24"/>
    <s v="BEQUIMAO"/>
    <x v="4"/>
  </r>
  <r>
    <s v="MA0193921BERNARDO DO MEARIM  "/>
    <x v="9"/>
    <s v="0193921"/>
    <s v="BERNARDO DO MEARIM  "/>
    <x v="1"/>
    <x v="24"/>
    <s v="BERNARDODOMEARIM"/>
    <x v="11"/>
  </r>
  <r>
    <s v="MA0197021BOA VISTA DO GURUPI "/>
    <x v="9"/>
    <s v="0197021"/>
    <s v="BOA VISTA DO GURUPI "/>
    <x v="1"/>
    <x v="25"/>
    <s v="BOAVISTADOGURUPI"/>
    <x v="11"/>
  </r>
  <r>
    <s v="MA0200221BOM JARDIM          "/>
    <x v="9"/>
    <s v="0200221"/>
    <s v="BOM JARDIM          "/>
    <x v="1"/>
    <x v="25"/>
    <s v="BOMJARDIM"/>
    <x v="2"/>
  </r>
  <r>
    <s v="MA0203621BOM JESUS DAS SELVAS"/>
    <x v="9"/>
    <s v="0203621"/>
    <s v="BOM JESUS DAS SELVAS"/>
    <x v="1"/>
    <x v="25"/>
    <s v="BOMJESUSDASSELVAS"/>
    <x v="13"/>
  </r>
  <r>
    <s v="MA0207721BOM LUGAR           "/>
    <x v="9"/>
    <s v="0207721"/>
    <s v="BOM LUGAR           "/>
    <x v="1"/>
    <x v="25"/>
    <s v="BOMLUGAR"/>
    <x v="4"/>
  </r>
  <r>
    <s v="MA0210121BREJO               "/>
    <x v="9"/>
    <s v="0210121"/>
    <s v="BREJO               "/>
    <x v="1"/>
    <x v="2"/>
    <s v="BREJO"/>
    <x v="7"/>
  </r>
  <r>
    <s v="MA0215021BREJO DE AREIA      "/>
    <x v="9"/>
    <s v="0215021"/>
    <s v="BREJO DE AREIA      "/>
    <x v="1"/>
    <x v="2"/>
    <s v="BREJODEAREIA"/>
    <x v="8"/>
  </r>
  <r>
    <s v="MA0220021BURITI              "/>
    <x v="9"/>
    <s v="0220021"/>
    <s v="BURITI              "/>
    <x v="1"/>
    <x v="3"/>
    <s v="BURITI"/>
    <x v="3"/>
  </r>
  <r>
    <s v="MA0230921BURITI BRAVO        "/>
    <x v="9"/>
    <s v="0230921"/>
    <s v="BURITI BRAVO        "/>
    <x v="1"/>
    <x v="3"/>
    <s v="BURITIBRAVO"/>
    <x v="1"/>
  </r>
  <r>
    <s v="MA0232521BURITICUPU          "/>
    <x v="9"/>
    <s v="0232521"/>
    <s v="BURITICUPU          "/>
    <x v="1"/>
    <x v="3"/>
    <s v="BURITICUPU"/>
    <x v="0"/>
  </r>
  <r>
    <s v="MA0235821BURITIRANA          "/>
    <x v="9"/>
    <s v="0235821"/>
    <s v="BURITIRANA          "/>
    <x v="1"/>
    <x v="3"/>
    <s v="BURITIRANA"/>
    <x v="0"/>
  </r>
  <r>
    <s v="MA0237421CACHOEIRA GRANDE    "/>
    <x v="9"/>
    <s v="0237421"/>
    <s v="CACHOEIRA GRANDE    "/>
    <x v="2"/>
    <x v="4"/>
    <s v="CACHOEIRAGRANDE"/>
    <x v="10"/>
  </r>
  <r>
    <s v="MA0240821CAJAPIO             "/>
    <x v="9"/>
    <s v="0240821"/>
    <s v="CAJAPIO             "/>
    <x v="2"/>
    <x v="4"/>
    <s v="CAJAPIO"/>
    <x v="12"/>
  </r>
  <r>
    <s v="MA0250721CAJARI              "/>
    <x v="9"/>
    <s v="0250721"/>
    <s v="CAJARI              "/>
    <x v="2"/>
    <x v="4"/>
    <s v="CAJARI"/>
    <x v="3"/>
  </r>
  <r>
    <s v="MA0255621CAMPESTRE D MARANHAO"/>
    <x v="9"/>
    <s v="0255621"/>
    <s v="CAMPESTRE D MARANHAO"/>
    <x v="2"/>
    <x v="4"/>
    <s v="CAMPESTREDMARANHAO"/>
    <x v="14"/>
  </r>
  <r>
    <s v="MA0260621CONDIDO MENDES      "/>
    <x v="9"/>
    <s v="0260621"/>
    <s v="CONDIDO MENDES      "/>
    <x v="2"/>
    <x v="27"/>
    <s v="CONDIDOMENDES"/>
    <x v="5"/>
  </r>
  <r>
    <s v="MA0270521CANTANHEDE          "/>
    <x v="9"/>
    <s v="0270521"/>
    <s v="CANTANHEDE          "/>
    <x v="2"/>
    <x v="4"/>
    <s v="CANTANHEDE"/>
    <x v="0"/>
  </r>
  <r>
    <s v="MA0275421CAPINZAL DO NORTE   "/>
    <x v="9"/>
    <s v="0275421"/>
    <s v="CAPINZAL DO NORTE   "/>
    <x v="2"/>
    <x v="4"/>
    <s v="CAPINZALDONORTE"/>
    <x v="10"/>
  </r>
  <r>
    <s v="MA0280421CAROLINA            "/>
    <x v="9"/>
    <s v="0280421"/>
    <s v="CAROLINA            "/>
    <x v="2"/>
    <x v="4"/>
    <s v="CAROLINA"/>
    <x v="4"/>
  </r>
  <r>
    <s v="MA0290321CARUTAPERA          "/>
    <x v="9"/>
    <s v="0290321"/>
    <s v="CARUTAPERA          "/>
    <x v="2"/>
    <x v="4"/>
    <s v="CARUTAPERA"/>
    <x v="0"/>
  </r>
  <r>
    <s v="MA0300021CAXIAS              "/>
    <x v="9"/>
    <s v="0300021"/>
    <s v="CAXIAS              "/>
    <x v="2"/>
    <x v="4"/>
    <s v="CAXIAS"/>
    <x v="3"/>
  </r>
  <r>
    <s v="MA0310921CEDRAL              "/>
    <x v="9"/>
    <s v="0310921"/>
    <s v="CEDRAL              "/>
    <x v="2"/>
    <x v="81"/>
    <s v="CEDRAL"/>
    <x v="3"/>
  </r>
  <r>
    <s v="MA0312521CENTRAL DO MARANHAO "/>
    <x v="9"/>
    <s v="0312521"/>
    <s v="CENTRAL DO MARANHAO "/>
    <x v="2"/>
    <x v="81"/>
    <s v="CENTRALDOMARANHAO"/>
    <x v="13"/>
  </r>
  <r>
    <s v="MA0315821CENTRO DO GUILHERME "/>
    <x v="9"/>
    <s v="0315821"/>
    <s v="CENTRO DO GUILHERME "/>
    <x v="2"/>
    <x v="81"/>
    <s v="CENTRODOGUILHERME"/>
    <x v="13"/>
  </r>
  <r>
    <s v="MA0317421CENTRO NOVO MARANHAO"/>
    <x v="9"/>
    <s v="0317421"/>
    <s v="CENTRO NOVO MARANHAO"/>
    <x v="2"/>
    <x v="81"/>
    <s v="CENTRONOVOMARANHAO"/>
    <x v="14"/>
  </r>
  <r>
    <s v="MA0320821CHAPADINHA          "/>
    <x v="9"/>
    <s v="0320821"/>
    <s v="CHAPADINHA          "/>
    <x v="2"/>
    <x v="26"/>
    <s v="CHAPADINHA"/>
    <x v="0"/>
  </r>
  <r>
    <s v="MA0325721CIDELANDIA          "/>
    <x v="9"/>
    <s v="0325721"/>
    <s v="CIDELANDIA          "/>
    <x v="2"/>
    <x v="82"/>
    <s v="CIDELANDIA"/>
    <x v="0"/>
  </r>
  <r>
    <s v="MA0330721CODO                "/>
    <x v="9"/>
    <s v="0330721"/>
    <s v="CODO                "/>
    <x v="2"/>
    <x v="27"/>
    <s v="CODO"/>
    <x v="15"/>
  </r>
  <r>
    <s v="MA0340621COELHO NETO         "/>
    <x v="9"/>
    <s v="0340621"/>
    <s v="COELHO NETO         "/>
    <x v="2"/>
    <x v="27"/>
    <s v="COELHONETO"/>
    <x v="0"/>
  </r>
  <r>
    <s v="MA0350521COLINAS             "/>
    <x v="9"/>
    <s v="0350521"/>
    <s v="COLINAS             "/>
    <x v="2"/>
    <x v="27"/>
    <s v="COLINAS"/>
    <x v="12"/>
  </r>
  <r>
    <s v="MA0355421CONCEICAO D LAGO-ACU"/>
    <x v="9"/>
    <s v="0355421"/>
    <s v="CONCEICAO D LAGO-ACU"/>
    <x v="2"/>
    <x v="27"/>
    <s v="CONCEICAODLAGO-ACU"/>
    <x v="14"/>
  </r>
  <r>
    <s v="MA0360421COROATA             "/>
    <x v="9"/>
    <s v="0360421"/>
    <s v="COROATA             "/>
    <x v="2"/>
    <x v="27"/>
    <s v="COROATA"/>
    <x v="12"/>
  </r>
  <r>
    <s v="MA0370321CURURUPU            "/>
    <x v="9"/>
    <s v="0370321"/>
    <s v="CURURUPU            "/>
    <x v="2"/>
    <x v="74"/>
    <s v="CURURUPU"/>
    <x v="4"/>
  </r>
  <r>
    <s v="MA0375221DAVINOPOLIS         "/>
    <x v="9"/>
    <s v="0375221"/>
    <s v="DAVINOPOLIS         "/>
    <x v="12"/>
    <x v="83"/>
    <s v="DAVINOPOLIS"/>
    <x v="1"/>
  </r>
  <r>
    <s v="MA0380221DOM PEDRO           "/>
    <x v="9"/>
    <s v="0380221"/>
    <s v="DOM PEDRO           "/>
    <x v="12"/>
    <x v="29"/>
    <s v="DOMPEDRO"/>
    <x v="4"/>
  </r>
  <r>
    <s v="MA0390121DUQUE BACELAR       "/>
    <x v="9"/>
    <s v="0390121"/>
    <s v="DUQUE BACELAR       "/>
    <x v="12"/>
    <x v="134"/>
    <s v="DUQUEBACELAR"/>
    <x v="8"/>
  </r>
  <r>
    <s v="MA0400821ESPERANTINOPOLIS    "/>
    <x v="9"/>
    <s v="0400821"/>
    <s v="ESPERANTINOPOLIS    "/>
    <x v="3"/>
    <x v="30"/>
    <s v="ESPERANTINOPOLIS"/>
    <x v="11"/>
  </r>
  <r>
    <s v="MA0405721ESTREITO            "/>
    <x v="9"/>
    <s v="0405721"/>
    <s v="ESTREITO            "/>
    <x v="3"/>
    <x v="30"/>
    <s v="ESTREITO"/>
    <x v="4"/>
  </r>
  <r>
    <s v="MA0407321FEIRA NOVA MARANHAO "/>
    <x v="9"/>
    <s v="0407321"/>
    <s v="FEIRA NOVA MARANHAO "/>
    <x v="4"/>
    <x v="7"/>
    <s v="FEIRANOVAMARANHAO"/>
    <x v="13"/>
  </r>
  <r>
    <s v="MA0408121FERNANDO FALCAO     "/>
    <x v="9"/>
    <s v="0408121"/>
    <s v="FERNANDO FALCAO     "/>
    <x v="4"/>
    <x v="7"/>
    <s v="FERNANDOFALCAO"/>
    <x v="6"/>
  </r>
  <r>
    <s v="MA0409921FORMOSA D SERA NEGRA"/>
    <x v="9"/>
    <s v="0409921"/>
    <s v="FORMOSA D SERA NEGRA"/>
    <x v="4"/>
    <x v="61"/>
    <s v="FORMOSADSERANEGRA"/>
    <x v="13"/>
  </r>
  <r>
    <s v="MA0410721FORTALEZA D NOGUEIRA"/>
    <x v="9"/>
    <s v="0410721"/>
    <s v="FORTALEZA D NOGUEIRA"/>
    <x v="4"/>
    <x v="61"/>
    <s v="FORTALEZADNOGUEIRA"/>
    <x v="14"/>
  </r>
  <r>
    <s v="MA0420621FORTUNA             "/>
    <x v="9"/>
    <s v="0420621"/>
    <s v="FORTUNA             "/>
    <x v="4"/>
    <x v="61"/>
    <s v="FORTUNA"/>
    <x v="12"/>
  </r>
  <r>
    <s v="MA0430521GODOFREDO VIANA     "/>
    <x v="9"/>
    <s v="0430521"/>
    <s v="GODOFREDO VIANA     "/>
    <x v="13"/>
    <x v="92"/>
    <s v="GODOFREDOVIANA"/>
    <x v="6"/>
  </r>
  <r>
    <s v="MA0440421GONCALVES DIAS      "/>
    <x v="9"/>
    <s v="0440421"/>
    <s v="GONCALVES DIAS      "/>
    <x v="13"/>
    <x v="92"/>
    <s v="GONCALVESDIAS"/>
    <x v="5"/>
  </r>
  <r>
    <s v="MA0450321GOVERNADOR ARCHER   "/>
    <x v="9"/>
    <s v="0450321"/>
    <s v="GOVERNADOR ARCHER   "/>
    <x v="13"/>
    <x v="92"/>
    <s v="GOVERNADORARCHER"/>
    <x v="11"/>
  </r>
  <r>
    <s v="MA0455221GOVERNAD EDSON LOBAO"/>
    <x v="9"/>
    <s v="0455221"/>
    <s v="GOVERNAD EDSON LOBAO"/>
    <x v="13"/>
    <x v="92"/>
    <s v="GOVERNADEDSONLOBAO"/>
    <x v="14"/>
  </r>
  <r>
    <s v="MA0460221GOVERNA EUGENIO BARO"/>
    <x v="9"/>
    <s v="0460221"/>
    <s v="GOVERNA EUGENIO BARO"/>
    <x v="13"/>
    <x v="92"/>
    <s v="GOVERNAEUGENIOBARO"/>
    <x v="14"/>
  </r>
  <r>
    <s v="MA0462821GOVERNADO LUIZ ROCHA"/>
    <x v="9"/>
    <s v="0462821"/>
    <s v="GOVERNADO LUIZ ROCHA"/>
    <x v="13"/>
    <x v="92"/>
    <s v="GOVERNADOLUIZROCHA"/>
    <x v="14"/>
  </r>
  <r>
    <s v="MA0465121GOVERNADO NEWTO BELO"/>
    <x v="9"/>
    <s v="0465121"/>
    <s v="GOVERNADO NEWTO BELO"/>
    <x v="13"/>
    <x v="92"/>
    <s v="GOVERNADONEWTOBELO"/>
    <x v="14"/>
  </r>
  <r>
    <s v="MA0467721GOVERNAD NUNE FREIRE"/>
    <x v="9"/>
    <s v="0467721"/>
    <s v="GOVERNAD NUNE FREIRE"/>
    <x v="13"/>
    <x v="92"/>
    <s v="GOVERNADNUNEFREIRE"/>
    <x v="14"/>
  </r>
  <r>
    <s v="MA0470121GRACA ARANHA        "/>
    <x v="9"/>
    <s v="0470121"/>
    <s v="GRACA ARANHA        "/>
    <x v="13"/>
    <x v="119"/>
    <s v="GRACAARANHA"/>
    <x v="1"/>
  </r>
  <r>
    <s v="MA0480021GRAJAU              "/>
    <x v="9"/>
    <s v="0480021"/>
    <s v="GRAJAU              "/>
    <x v="13"/>
    <x v="119"/>
    <s v="GRAJAU"/>
    <x v="3"/>
  </r>
  <r>
    <s v="MA0490921GUIMARAES           "/>
    <x v="9"/>
    <s v="0490921"/>
    <s v="GUIMARAES           "/>
    <x v="13"/>
    <x v="62"/>
    <s v="GUIMARAES"/>
    <x v="2"/>
  </r>
  <r>
    <s v="MA0500521HUMBERTO DE CAMPOS  "/>
    <x v="9"/>
    <s v="0500521"/>
    <s v="HUMBERTO DE CAMPOS  "/>
    <x v="21"/>
    <x v="63"/>
    <s v="HUMBERTODECAMPOS"/>
    <x v="11"/>
  </r>
  <r>
    <s v="MA0510421ICATU               "/>
    <x v="9"/>
    <s v="0510421"/>
    <s v="ICATU               "/>
    <x v="14"/>
    <x v="95"/>
    <s v="ICATU"/>
    <x v="7"/>
  </r>
  <r>
    <s v="MA0515321IGARAPE DO MEIO     "/>
    <x v="9"/>
    <s v="0515321"/>
    <s v="IGARAPE DO MEIO     "/>
    <x v="14"/>
    <x v="34"/>
    <s v="IGARAPEDOMEIO"/>
    <x v="5"/>
  </r>
  <r>
    <s v="MA0520321IGARAPE GRANDE      "/>
    <x v="9"/>
    <s v="0520321"/>
    <s v="IGARAPE GRANDE      "/>
    <x v="14"/>
    <x v="34"/>
    <s v="IGARAPEGRANDE"/>
    <x v="5"/>
  </r>
  <r>
    <s v="MA0530221IMPERATRIZ          "/>
    <x v="9"/>
    <s v="0530221"/>
    <s v="IMPERATRIZ          "/>
    <x v="14"/>
    <x v="135"/>
    <s v="IMPERATRIZ"/>
    <x v="0"/>
  </r>
  <r>
    <s v="MA0535121ITAIPAVA DO GRAJAU  "/>
    <x v="9"/>
    <s v="0535121"/>
    <s v="ITAIPAVA DO GRAJAU  "/>
    <x v="14"/>
    <x v="66"/>
    <s v="ITAIPAVADOGRAJAU"/>
    <x v="11"/>
  </r>
  <r>
    <s v="MA0540121ITAPECURU MIRIM     "/>
    <x v="9"/>
    <s v="0540121"/>
    <s v="ITAPECURU MIRIM     "/>
    <x v="14"/>
    <x v="66"/>
    <s v="ITAPECURUMIRIM"/>
    <x v="6"/>
  </r>
  <r>
    <s v="MA0542721ITINGA DO MARANHAO  "/>
    <x v="9"/>
    <s v="0542721"/>
    <s v="ITINGA DO MARANHAO  "/>
    <x v="14"/>
    <x v="66"/>
    <s v="ITINGADOMARANHAO"/>
    <x v="11"/>
  </r>
  <r>
    <s v="MA0545021JATOBA              "/>
    <x v="9"/>
    <s v="0545021"/>
    <s v="JATOBA              "/>
    <x v="5"/>
    <x v="36"/>
    <s v="JATOBA"/>
    <x v="3"/>
  </r>
  <r>
    <s v="MA0547621JENIPAPO DOS VIEIRAS"/>
    <x v="9"/>
    <s v="0547621"/>
    <s v="JENIPAPO DOS VIEIRAS"/>
    <x v="5"/>
    <x v="37"/>
    <s v="JENIPAPODOSVIEIRAS"/>
    <x v="14"/>
  </r>
  <r>
    <s v="MA0550021JOAO LISBOA         "/>
    <x v="9"/>
    <s v="0550021"/>
    <s v="JOAO LISBOA         "/>
    <x v="5"/>
    <x v="8"/>
    <s v="JOAOLISBOA"/>
    <x v="0"/>
  </r>
  <r>
    <s v="MA0560921JOSELANDIA          "/>
    <x v="9"/>
    <s v="0560921"/>
    <s v="JOSELANDIA          "/>
    <x v="5"/>
    <x v="8"/>
    <s v="JOSELANDIA"/>
    <x v="0"/>
  </r>
  <r>
    <s v="MA0565821JUNCO DO MARANHAO   "/>
    <x v="9"/>
    <s v="0565821"/>
    <s v="JUNCO DO MARANHAO   "/>
    <x v="5"/>
    <x v="38"/>
    <s v="JUNCODOMARANHAO"/>
    <x v="10"/>
  </r>
  <r>
    <s v="MA0570821LAGO DA PEDRA       "/>
    <x v="9"/>
    <s v="0570821"/>
    <s v="LAGO DA PEDRA       "/>
    <x v="15"/>
    <x v="39"/>
    <s v="LAGODAPEDRA"/>
    <x v="1"/>
  </r>
  <r>
    <s v="MA0580721LAGO DO JUNCO       "/>
    <x v="9"/>
    <s v="0580721"/>
    <s v="LAGO DO JUNCO       "/>
    <x v="15"/>
    <x v="39"/>
    <s v="LAGODOJUNCO"/>
    <x v="1"/>
  </r>
  <r>
    <s v="MA0590621LAGO VERDE          "/>
    <x v="9"/>
    <s v="0590621"/>
    <s v="LAGO VERDE          "/>
    <x v="15"/>
    <x v="39"/>
    <s v="LAGOVERDE"/>
    <x v="2"/>
  </r>
  <r>
    <s v="MA0592221LAGOA DO MATO       "/>
    <x v="9"/>
    <s v="0592221"/>
    <s v="LAGOA DO MATO       "/>
    <x v="15"/>
    <x v="39"/>
    <s v="LAGOADOMATO"/>
    <x v="1"/>
  </r>
  <r>
    <s v="MA0594821LAGO DOS RODRIGUES  "/>
    <x v="9"/>
    <s v="0594821"/>
    <s v="LAGO DOS RODRIGUES  "/>
    <x v="15"/>
    <x v="39"/>
    <s v="LAGODOSRODRIGUES"/>
    <x v="11"/>
  </r>
  <r>
    <s v="MA0596321LAGOA GRAND MARANHAO"/>
    <x v="9"/>
    <s v="0596321"/>
    <s v="LAGOA GRAND MARANHAO"/>
    <x v="15"/>
    <x v="39"/>
    <s v="LAGOAGRANDMARANHAO"/>
    <x v="14"/>
  </r>
  <r>
    <s v="MA0598921LAJEADO NOVO        "/>
    <x v="9"/>
    <s v="0598921"/>
    <s v="LAJEADO NOVO        "/>
    <x v="15"/>
    <x v="39"/>
    <s v="LAJEADONOVO"/>
    <x v="1"/>
  </r>
  <r>
    <s v="MA0600321LIMA CAMPOS         "/>
    <x v="9"/>
    <s v="0600321"/>
    <s v="LIMA CAMPOS         "/>
    <x v="15"/>
    <x v="40"/>
    <s v="LIMACAMPOS"/>
    <x v="0"/>
  </r>
  <r>
    <s v="MA0610221LORETO              "/>
    <x v="9"/>
    <s v="0610221"/>
    <s v="LORETO              "/>
    <x v="15"/>
    <x v="136"/>
    <s v="LORETO"/>
    <x v="3"/>
  </r>
  <r>
    <s v="MA0620121LUIS DOMINGUES      "/>
    <x v="9"/>
    <s v="0620121"/>
    <s v="LUIS DOMINGUES      "/>
    <x v="15"/>
    <x v="100"/>
    <s v="LUISDOMINGUES"/>
    <x v="5"/>
  </r>
  <r>
    <s v="MA0630021MAGALHAES DE ALMEIDA"/>
    <x v="9"/>
    <s v="0630021"/>
    <s v="MAGALHAES DE ALMEIDA"/>
    <x v="6"/>
    <x v="10"/>
    <s v="MAGALHAESDEALMEIDA"/>
    <x v="14"/>
  </r>
  <r>
    <s v="MA0632621MARACACUME          "/>
    <x v="9"/>
    <s v="0632621"/>
    <s v="MARACACUME          "/>
    <x v="6"/>
    <x v="10"/>
    <s v="MARACACUME"/>
    <x v="0"/>
  </r>
  <r>
    <s v="MA0635921MARAJA DO SENA      "/>
    <x v="9"/>
    <s v="0635921"/>
    <s v="MARAJA DO SENA      "/>
    <x v="6"/>
    <x v="10"/>
    <s v="MARAJADOSENA"/>
    <x v="8"/>
  </r>
  <r>
    <s v="MA0637521MARANHAOZINHO       "/>
    <x v="9"/>
    <s v="0637521"/>
    <s v="MARANHAOZINHO       "/>
    <x v="6"/>
    <x v="10"/>
    <s v="MARANHAOZINHO"/>
    <x v="5"/>
  </r>
  <r>
    <s v="MA0640921MATA ROMA           "/>
    <x v="9"/>
    <s v="0640921"/>
    <s v="MATA ROMA           "/>
    <x v="6"/>
    <x v="10"/>
    <s v="MATAROMA"/>
    <x v="4"/>
  </r>
  <r>
    <s v="MA0650821MATINHA             "/>
    <x v="9"/>
    <s v="0650821"/>
    <s v="MATINHA             "/>
    <x v="6"/>
    <x v="10"/>
    <s v="MATINHA"/>
    <x v="12"/>
  </r>
  <r>
    <s v="MA0660721MATõES              "/>
    <x v="9"/>
    <s v="0660721"/>
    <s v="MATõES              "/>
    <x v="6"/>
    <x v="10"/>
    <s v="MATõES"/>
    <x v="3"/>
  </r>
  <r>
    <s v="MA0663121MATõES DO NORTE     "/>
    <x v="9"/>
    <s v="0663121"/>
    <s v="MATõES DO NORTE     "/>
    <x v="6"/>
    <x v="10"/>
    <s v="MATõESDONORTE"/>
    <x v="5"/>
  </r>
  <r>
    <s v="MA0667221MILAGRES DO MARANHAO"/>
    <x v="9"/>
    <s v="0667221"/>
    <s v="MILAGRES DO MARANHAO"/>
    <x v="6"/>
    <x v="42"/>
    <s v="MILAGRESDOMARANHAO"/>
    <x v="14"/>
  </r>
  <r>
    <s v="MA0670621MIRADOR             "/>
    <x v="9"/>
    <s v="0670621"/>
    <s v="MIRADOR             "/>
    <x v="6"/>
    <x v="42"/>
    <s v="MIRADOR"/>
    <x v="12"/>
  </r>
  <r>
    <s v="MA0675521MIRANDA DO NORTE    "/>
    <x v="9"/>
    <s v="0675521"/>
    <s v="MIRANDA DO NORTE    "/>
    <x v="6"/>
    <x v="42"/>
    <s v="MIRANDADONORTE"/>
    <x v="6"/>
  </r>
  <r>
    <s v="MA0680521MIRINZAL            "/>
    <x v="9"/>
    <s v="0680521"/>
    <s v="MIRINZAL            "/>
    <x v="6"/>
    <x v="42"/>
    <s v="MIRINZAL"/>
    <x v="4"/>
  </r>
  <r>
    <s v="MA0690421MONCAO              "/>
    <x v="9"/>
    <s v="0690421"/>
    <s v="MONCAO              "/>
    <x v="6"/>
    <x v="9"/>
    <s v="MONCAO"/>
    <x v="3"/>
  </r>
  <r>
    <s v="MA0700121MONTES ALTOS        "/>
    <x v="9"/>
    <s v="0700121"/>
    <s v="MONTES ALTOS        "/>
    <x v="6"/>
    <x v="9"/>
    <s v="MONTESALTOS"/>
    <x v="1"/>
  </r>
  <r>
    <s v="MA0710021MORROS              "/>
    <x v="9"/>
    <s v="0710021"/>
    <s v="MORROS              "/>
    <x v="6"/>
    <x v="9"/>
    <s v="MORROS"/>
    <x v="3"/>
  </r>
  <r>
    <s v="MA0720921NINA RODRIGUES      "/>
    <x v="9"/>
    <s v="0720921"/>
    <s v="NINA RODRIGUES      "/>
    <x v="16"/>
    <x v="102"/>
    <s v="NINARODRIGUES"/>
    <x v="5"/>
  </r>
  <r>
    <s v="MA0725821NOVA COLINAS        "/>
    <x v="9"/>
    <s v="0725821"/>
    <s v="NOVA COLINAS        "/>
    <x v="16"/>
    <x v="44"/>
    <s v="NOVACOLINAS"/>
    <x v="1"/>
  </r>
  <r>
    <s v="MA0730821NOVA IORQUE         "/>
    <x v="9"/>
    <s v="0730821"/>
    <s v="NOVA IORQUE         "/>
    <x v="16"/>
    <x v="44"/>
    <s v="NOVAIORQUE"/>
    <x v="0"/>
  </r>
  <r>
    <s v="MA0735721NOVA OLINDA MARANHAO"/>
    <x v="9"/>
    <s v="0735721"/>
    <s v="NOVA OLINDA MARANHAO"/>
    <x v="16"/>
    <x v="44"/>
    <s v="NOVAOLINDAMARANHAO"/>
    <x v="14"/>
  </r>
  <r>
    <s v="MA0740721OLHO D'AGUA D CUNHAS"/>
    <x v="9"/>
    <s v="0740721"/>
    <s v="OLHO D'AGUA D CUNHAS"/>
    <x v="17"/>
    <x v="45"/>
    <s v="OLHOD'AGUADCUNHAS"/>
    <x v="13"/>
  </r>
  <r>
    <s v="MA0745621OLINDA NOVA MARANHAO"/>
    <x v="9"/>
    <s v="0745621"/>
    <s v="OLINDA NOVA MARANHAO"/>
    <x v="17"/>
    <x v="45"/>
    <s v="OLINDANOVAMARANHAO"/>
    <x v="14"/>
  </r>
  <r>
    <s v="MA0750621PACO DO LUMIAR      "/>
    <x v="9"/>
    <s v="0750621"/>
    <s v="PACO DO LUMIAR      "/>
    <x v="7"/>
    <x v="47"/>
    <s v="PACODOLUMIAR"/>
    <x v="8"/>
  </r>
  <r>
    <s v="MA0760521PALMEIRONDIA        "/>
    <x v="9"/>
    <s v="0760521"/>
    <s v="PALMEIRONDIA        "/>
    <x v="7"/>
    <x v="47"/>
    <s v="PALMEIRONDIA"/>
    <x v="8"/>
  </r>
  <r>
    <s v="MA0770421PARAIBANO           "/>
    <x v="9"/>
    <s v="0770421"/>
    <s v="PARAIBANO           "/>
    <x v="7"/>
    <x v="47"/>
    <s v="PARAIBANO"/>
    <x v="2"/>
  </r>
  <r>
    <s v="MA0780321PARNARAMA           "/>
    <x v="9"/>
    <s v="0780321"/>
    <s v="PARNARAMA           "/>
    <x v="7"/>
    <x v="47"/>
    <s v="PARNARAMA"/>
    <x v="2"/>
  </r>
  <r>
    <s v="MA0790221PASSAGEM FRANCA     "/>
    <x v="9"/>
    <s v="0790221"/>
    <s v="PASSAGEM FRANCA     "/>
    <x v="7"/>
    <x v="47"/>
    <s v="PASSAGEMFRANCA"/>
    <x v="6"/>
  </r>
  <r>
    <s v="MA0800921PASTOS BONS         "/>
    <x v="9"/>
    <s v="0800921"/>
    <s v="PASTOS BONS         "/>
    <x v="7"/>
    <x v="47"/>
    <s v="PASTOSBONS"/>
    <x v="0"/>
  </r>
  <r>
    <s v="MA0805821PAULINO NEVES       "/>
    <x v="9"/>
    <s v="0805821"/>
    <s v="PAULINO NEVES       "/>
    <x v="7"/>
    <x v="47"/>
    <s v="PAULINONEVES"/>
    <x v="8"/>
  </r>
  <r>
    <s v="MA0810821PAULO RAMOS         "/>
    <x v="9"/>
    <s v="0810821"/>
    <s v="PAULO RAMOS         "/>
    <x v="7"/>
    <x v="47"/>
    <s v="PAULORAMOS"/>
    <x v="0"/>
  </r>
  <r>
    <s v="MA0820721PEDREIRAS           "/>
    <x v="9"/>
    <s v="0820721"/>
    <s v="PEDREIRAS           "/>
    <x v="7"/>
    <x v="48"/>
    <s v="PEDREIRAS"/>
    <x v="2"/>
  </r>
  <r>
    <s v="MA0825621PEDRO DO ROSARIO    "/>
    <x v="9"/>
    <s v="0825621"/>
    <s v="PEDRO DO ROSARIO    "/>
    <x v="7"/>
    <x v="48"/>
    <s v="PEDRODOROSARIO"/>
    <x v="6"/>
  </r>
  <r>
    <s v="MA0830621PENALVA             "/>
    <x v="9"/>
    <s v="0830621"/>
    <s v="PENALVA             "/>
    <x v="7"/>
    <x v="48"/>
    <s v="PENALVA"/>
    <x v="12"/>
  </r>
  <r>
    <s v="MA0840521PERI MIRIM          "/>
    <x v="9"/>
    <s v="0840521"/>
    <s v="PERI MIRIM          "/>
    <x v="7"/>
    <x v="48"/>
    <s v="PERIMIRIM"/>
    <x v="2"/>
  </r>
  <r>
    <s v="MA0845421PERITORO            "/>
    <x v="9"/>
    <s v="0845421"/>
    <s v="PERITORO            "/>
    <x v="7"/>
    <x v="48"/>
    <s v="PERITORO"/>
    <x v="4"/>
  </r>
  <r>
    <s v="MA0850421PINDARE-MIRIM       "/>
    <x v="9"/>
    <s v="0850421"/>
    <s v="PINDARE-MIRIM       "/>
    <x v="7"/>
    <x v="49"/>
    <s v="PINDARE-MIRIM"/>
    <x v="5"/>
  </r>
  <r>
    <s v="MA0860321PINHEIRO            "/>
    <x v="9"/>
    <s v="0860321"/>
    <s v="PINHEIRO            "/>
    <x v="7"/>
    <x v="49"/>
    <s v="PINHEIRO"/>
    <x v="4"/>
  </r>
  <r>
    <s v="MA0870221PIO XII             "/>
    <x v="9"/>
    <s v="0870221"/>
    <s v="PIO XII             "/>
    <x v="7"/>
    <x v="49"/>
    <s v="PIOXII"/>
    <x v="3"/>
  </r>
  <r>
    <s v="MA0880121PIRAPEMAS           "/>
    <x v="9"/>
    <s v="0880121"/>
    <s v="PIRAPEMAS           "/>
    <x v="7"/>
    <x v="49"/>
    <s v="PIRAPEMAS"/>
    <x v="2"/>
  </r>
  <r>
    <s v="MA0890021POCAO DE PEDRAS     "/>
    <x v="9"/>
    <s v="0890021"/>
    <s v="POCAO DE PEDRAS     "/>
    <x v="7"/>
    <x v="12"/>
    <s v="POCAODEPEDRAS"/>
    <x v="5"/>
  </r>
  <r>
    <s v="MA0900721PORTO FRANCO        "/>
    <x v="9"/>
    <s v="0900721"/>
    <s v="PORTO FRANCO        "/>
    <x v="7"/>
    <x v="12"/>
    <s v="PORTOFRANCO"/>
    <x v="1"/>
  </r>
  <r>
    <s v="MA0905621PORTO RICO MARANHAO "/>
    <x v="9"/>
    <s v="0905621"/>
    <s v="PORTO RICO MARANHAO "/>
    <x v="7"/>
    <x v="12"/>
    <s v="PORTORICOMARANHAO"/>
    <x v="13"/>
  </r>
  <r>
    <s v="MA0910621PRESIDENTE DUTRA    "/>
    <x v="9"/>
    <s v="0910621"/>
    <s v="PRESIDENTE DUTRA    "/>
    <x v="7"/>
    <x v="68"/>
    <s v="PRESIDENTEDUTRA"/>
    <x v="10"/>
  </r>
  <r>
    <s v="MA0920521PRESIDENTE JUSCELINO"/>
    <x v="9"/>
    <s v="0920521"/>
    <s v="PRESIDENTE JUSCELINO"/>
    <x v="7"/>
    <x v="68"/>
    <s v="PRESIDENTEJUSCELINO"/>
    <x v="9"/>
  </r>
  <r>
    <s v="MA0923921PRESIDENTE MEDICI   "/>
    <x v="9"/>
    <s v="0923921"/>
    <s v="PRESIDENTE MEDICI   "/>
    <x v="7"/>
    <x v="68"/>
    <s v="PRESIDENTEMEDICI"/>
    <x v="11"/>
  </r>
  <r>
    <s v="MA0927021PRESIDENTE SARNEY   "/>
    <x v="9"/>
    <s v="0927021"/>
    <s v="PRESIDENTE SARNEY   "/>
    <x v="7"/>
    <x v="68"/>
    <s v="PRESIDENTESARNEY"/>
    <x v="11"/>
  </r>
  <r>
    <s v="MA0930421PRESIDENTE VARGAS   "/>
    <x v="9"/>
    <s v="0930421"/>
    <s v="PRESIDENTE VARGAS   "/>
    <x v="7"/>
    <x v="68"/>
    <s v="PRESIDENTEVARGAS"/>
    <x v="11"/>
  </r>
  <r>
    <s v="MA0940321PRIMEIRA CRUZ       "/>
    <x v="9"/>
    <s v="0940321"/>
    <s v="PRIMEIRA CRUZ       "/>
    <x v="7"/>
    <x v="68"/>
    <s v="PRIMEIRACRUZ"/>
    <x v="8"/>
  </r>
  <r>
    <s v="MA0945221RAPOSA              "/>
    <x v="9"/>
    <s v="0945221"/>
    <s v="RAPOSA              "/>
    <x v="8"/>
    <x v="103"/>
    <s v="RAPOSA"/>
    <x v="3"/>
  </r>
  <r>
    <s v="MA0950221RIACHAO             "/>
    <x v="9"/>
    <s v="0950221"/>
    <s v="RIACHAO             "/>
    <x v="8"/>
    <x v="13"/>
    <s v="RIACHAO"/>
    <x v="12"/>
  </r>
  <r>
    <s v="MA0955121RIBAMAR FIQUENE     "/>
    <x v="9"/>
    <s v="0955121"/>
    <s v="RIBAMAR FIQUENE     "/>
    <x v="8"/>
    <x v="13"/>
    <s v="RIBAMARFIQUENE"/>
    <x v="6"/>
  </r>
  <r>
    <s v="MA0960121ROSARIO             "/>
    <x v="9"/>
    <s v="0960121"/>
    <s v="ROSARIO             "/>
    <x v="8"/>
    <x v="14"/>
    <s v="ROSARIO"/>
    <x v="12"/>
  </r>
  <r>
    <s v="MA0970021SAMBAIBA            "/>
    <x v="9"/>
    <s v="0970021"/>
    <s v="SAMBAIBA            "/>
    <x v="9"/>
    <x v="15"/>
    <s v="SAMBAIBA"/>
    <x v="4"/>
  </r>
  <r>
    <s v="MA0975921STA FILOMENA MARANHA"/>
    <x v="9"/>
    <s v="0975921"/>
    <s v="STA FILOMENA MARANHA"/>
    <x v="9"/>
    <x v="69"/>
    <s v="STAFILOMENAMARANHA"/>
    <x v="14"/>
  </r>
  <r>
    <s v="MA0980921SANTA HELENA        "/>
    <x v="9"/>
    <s v="0980921"/>
    <s v="SANTA HELENA        "/>
    <x v="9"/>
    <x v="15"/>
    <s v="SANTAHELENA"/>
    <x v="1"/>
  </r>
  <r>
    <s v="MA0990821SANTA INES          "/>
    <x v="9"/>
    <s v="0990821"/>
    <s v="SANTA INES          "/>
    <x v="9"/>
    <x v="15"/>
    <s v="SANTAINES"/>
    <x v="2"/>
  </r>
  <r>
    <s v="MA1000521SANTA LUZIA         "/>
    <x v="9"/>
    <s v="1000521"/>
    <s v="SANTA LUZIA         "/>
    <x v="9"/>
    <x v="15"/>
    <s v="SANTALUZIA"/>
    <x v="0"/>
  </r>
  <r>
    <s v="MA1003921SANTA LUZIA DO PARUA"/>
    <x v="9"/>
    <s v="1003921"/>
    <s v="SANTA LUZIA DO PARUA"/>
    <x v="9"/>
    <x v="15"/>
    <s v="SANTALUZIADOPARUA"/>
    <x v="13"/>
  </r>
  <r>
    <s v="MA1010421STA QUITERIA MARANHA"/>
    <x v="9"/>
    <s v="1010421"/>
    <s v="STA QUITERIA MARANHA"/>
    <x v="9"/>
    <x v="69"/>
    <s v="STAQUITERIAMARANHA"/>
    <x v="14"/>
  </r>
  <r>
    <s v="MA1020321SANTA RITA          "/>
    <x v="9"/>
    <s v="1020321"/>
    <s v="SANTA RITA          "/>
    <x v="9"/>
    <x v="15"/>
    <s v="SANTARITA"/>
    <x v="2"/>
  </r>
  <r>
    <s v="MA1023721SANTANA DO MARANHAO "/>
    <x v="9"/>
    <s v="1023721"/>
    <s v="SANTANA DO MARANHAO "/>
    <x v="9"/>
    <x v="15"/>
    <s v="SANTANADOMARANHAO"/>
    <x v="13"/>
  </r>
  <r>
    <s v="MA1027821STO AMARO D MARANHAO"/>
    <x v="9"/>
    <s v="1027821"/>
    <s v="STO AMARO D MARANHAO"/>
    <x v="9"/>
    <x v="69"/>
    <s v="STOAMARODMARANHAO"/>
    <x v="13"/>
  </r>
  <r>
    <s v="MA1030221STO ANTONIO DO LOPES"/>
    <x v="9"/>
    <s v="1030221"/>
    <s v="STO ANTONIO DO LOPES"/>
    <x v="9"/>
    <x v="69"/>
    <s v="STOANTONIODOLOPES"/>
    <x v="13"/>
  </r>
  <r>
    <s v="MA1040121SAO BENEDIT RIO PRET"/>
    <x v="9"/>
    <s v="1040121"/>
    <s v="SAO BENEDIT RIO PRET"/>
    <x v="9"/>
    <x v="15"/>
    <s v="SAOBENEDITRIOPRET"/>
    <x v="13"/>
  </r>
  <r>
    <s v="MA1050021SAO BENTO           "/>
    <x v="9"/>
    <s v="1050021"/>
    <s v="SAO BENTO           "/>
    <x v="9"/>
    <x v="15"/>
    <s v="SAOBENTO"/>
    <x v="4"/>
  </r>
  <r>
    <s v="MA1060921SAO BERNARDO        "/>
    <x v="9"/>
    <s v="1060921"/>
    <s v="SAO BERNARDO        "/>
    <x v="9"/>
    <x v="15"/>
    <s v="SAOBERNARDO"/>
    <x v="1"/>
  </r>
  <r>
    <s v="MA1065821SAO DOMINGOS AZEITAO"/>
    <x v="9"/>
    <s v="1065821"/>
    <s v="SAO DOMINGOS AZEITAO"/>
    <x v="9"/>
    <x v="15"/>
    <s v="SAODOMINGOSAZEITAO"/>
    <x v="14"/>
  </r>
  <r>
    <s v="MA1070821SAO DOMINGO MARANHAO"/>
    <x v="9"/>
    <s v="1070821"/>
    <s v="SAO DOMINGO MARANHAO"/>
    <x v="9"/>
    <x v="15"/>
    <s v="SAODOMINGOMARANHAO"/>
    <x v="14"/>
  </r>
  <r>
    <s v="MA1080721SAO FELIX DE BALSAS "/>
    <x v="9"/>
    <s v="1080721"/>
    <s v="SAO FELIX DE BALSAS "/>
    <x v="9"/>
    <x v="15"/>
    <s v="SAOFELIXDEBALSAS"/>
    <x v="11"/>
  </r>
  <r>
    <s v="MA1085621SAO FRANCIS D BREJAO"/>
    <x v="9"/>
    <s v="1085621"/>
    <s v="SAO FRANCIS D BREJAO"/>
    <x v="9"/>
    <x v="15"/>
    <s v="SAOFRANCISDBREJAO"/>
    <x v="13"/>
  </r>
  <r>
    <s v="MA1090621SAO FRANCIS MARANHAO"/>
    <x v="9"/>
    <s v="1090621"/>
    <s v="SAO FRANCIS MARANHAO"/>
    <x v="9"/>
    <x v="15"/>
    <s v="SAOFRANCISMARANHAO"/>
    <x v="14"/>
  </r>
  <r>
    <s v="MA1100321SAO JOAO BATISTA    "/>
    <x v="9"/>
    <s v="1100321"/>
    <s v="SAO JOAO BATISTA    "/>
    <x v="9"/>
    <x v="15"/>
    <s v="SAOJOAOBATISTA"/>
    <x v="6"/>
  </r>
  <r>
    <s v="MA1102921SAO JOAO DO CARU    "/>
    <x v="9"/>
    <s v="1102921"/>
    <s v="SAO JOAO DO CARU    "/>
    <x v="9"/>
    <x v="15"/>
    <s v="SAOJOAODOCARU"/>
    <x v="5"/>
  </r>
  <r>
    <s v="MA1105221SAO JOAO DO PARAISO "/>
    <x v="9"/>
    <s v="1105221"/>
    <s v="SAO JOAO DO PARAISO "/>
    <x v="9"/>
    <x v="15"/>
    <s v="SAOJOAODOPARAISO"/>
    <x v="11"/>
  </r>
  <r>
    <s v="MA1107821SAO JOAO DO SOTER   "/>
    <x v="9"/>
    <s v="1107821"/>
    <s v="SAO JOAO DO SOTER   "/>
    <x v="9"/>
    <x v="15"/>
    <s v="SAOJOAODOSOTER"/>
    <x v="6"/>
  </r>
  <r>
    <s v="MA1110221SAO JOAO DOS PATOS  "/>
    <x v="9"/>
    <s v="1110221"/>
    <s v="SAO JOAO DOS PATOS  "/>
    <x v="9"/>
    <x v="15"/>
    <s v="SAOJOAODOSPATOS"/>
    <x v="10"/>
  </r>
  <r>
    <s v="MA1120121SAO JOSE DE RIBAMAR "/>
    <x v="9"/>
    <s v="1120121"/>
    <s v="SAO JOSE DE RIBAMAR "/>
    <x v="9"/>
    <x v="15"/>
    <s v="SAOJOSEDERIBAMAR"/>
    <x v="11"/>
  </r>
  <r>
    <s v="MA1125021SAO JOSE DO BASILIOS"/>
    <x v="9"/>
    <s v="1125021"/>
    <s v="SAO JOSE DO BASILIOS"/>
    <x v="9"/>
    <x v="15"/>
    <s v="SAOJOSEDOBASILIOS"/>
    <x v="13"/>
  </r>
  <r>
    <s v="MA1130021SAO LUIS            "/>
    <x v="9"/>
    <s v="1130021"/>
    <s v="SAO LUIS            "/>
    <x v="9"/>
    <x v="15"/>
    <s v="SAOLUIS"/>
    <x v="12"/>
  </r>
  <r>
    <s v="MA1140921SAO LUIS GZ MARANHAO"/>
    <x v="9"/>
    <s v="1140921"/>
    <s v="SAO LUIS GZ MARANHAO"/>
    <x v="9"/>
    <x v="15"/>
    <s v="SAOLUISGZMARANHAO"/>
    <x v="13"/>
  </r>
  <r>
    <s v="MA1150821SAO MATEUS MARANHAO "/>
    <x v="9"/>
    <s v="1150821"/>
    <s v="SAO MATEUS MARANHAO "/>
    <x v="9"/>
    <x v="15"/>
    <s v="SAOMATEUSMARANHAO"/>
    <x v="13"/>
  </r>
  <r>
    <s v="MA1153221SAO PEDRO AGUA BRANC"/>
    <x v="9"/>
    <s v="1153221"/>
    <s v="SAO PEDRO AGUA BRANC"/>
    <x v="9"/>
    <x v="15"/>
    <s v="SAOPEDROAGUABRANC"/>
    <x v="13"/>
  </r>
  <r>
    <s v="MA1157321SAO PEDRO DO CRENTES"/>
    <x v="9"/>
    <s v="1157321"/>
    <s v="SAO PEDRO DO CRENTES"/>
    <x v="9"/>
    <x v="15"/>
    <s v="SAOPEDRODOCRENTES"/>
    <x v="13"/>
  </r>
  <r>
    <s v="MA1160721SAO RAIMUN MANGABEIR"/>
    <x v="9"/>
    <s v="1160721"/>
    <s v="SAO RAIMUN MANGABEIR"/>
    <x v="9"/>
    <x v="15"/>
    <s v="SAORAIMUNMANGABEIR"/>
    <x v="14"/>
  </r>
  <r>
    <s v="MA1163121SAO RAIMUN DOCA BEZE"/>
    <x v="9"/>
    <s v="1163121"/>
    <s v="SAO RAIMUN DOCA BEZE"/>
    <x v="9"/>
    <x v="15"/>
    <s v="SAORAIMUNDOCABEZE"/>
    <x v="13"/>
  </r>
  <r>
    <s v="MA1167221SAO ROBERTO         "/>
    <x v="9"/>
    <s v="1167221"/>
    <s v="SAO ROBERTO         "/>
    <x v="9"/>
    <x v="15"/>
    <s v="SAOROBERTO"/>
    <x v="0"/>
  </r>
  <r>
    <s v="MA1170621SAO VICENTE FERRER  "/>
    <x v="9"/>
    <s v="1170621"/>
    <s v="SAO VICENTE FERRER  "/>
    <x v="9"/>
    <x v="15"/>
    <s v="SAOVICENTEFERRER"/>
    <x v="11"/>
  </r>
  <r>
    <s v="MA1172221SATUBINHA           "/>
    <x v="9"/>
    <s v="1172221"/>
    <s v="SATUBINHA           "/>
    <x v="9"/>
    <x v="15"/>
    <s v="SATUBINHA"/>
    <x v="2"/>
  </r>
  <r>
    <s v="MA1174821SENADO ALEXANDR COST"/>
    <x v="9"/>
    <s v="1174821"/>
    <s v="SENADO ALEXANDR COST"/>
    <x v="9"/>
    <x v="16"/>
    <s v="SENADOALEXANDRCOST"/>
    <x v="14"/>
  </r>
  <r>
    <s v="MA1176321SENADOR LA ROCQUE   "/>
    <x v="9"/>
    <s v="1176321"/>
    <s v="SENADOR LA ROCQUE   "/>
    <x v="9"/>
    <x v="16"/>
    <s v="SENADORLAROCQUE"/>
    <x v="10"/>
  </r>
  <r>
    <s v="MA1178921SERRANO DO MARANHAO "/>
    <x v="9"/>
    <s v="1178921"/>
    <s v="SERRANO DO MARANHAO "/>
    <x v="9"/>
    <x v="16"/>
    <s v="SERRANODOMARANHAO"/>
    <x v="13"/>
  </r>
  <r>
    <s v="MA1180521SITIO NOVO          "/>
    <x v="9"/>
    <s v="1180521"/>
    <s v="SITIO NOVO          "/>
    <x v="9"/>
    <x v="70"/>
    <s v="SITIONOVO"/>
    <x v="2"/>
  </r>
  <r>
    <s v="MA1190421SUCUPIRA DO NORTE   "/>
    <x v="9"/>
    <s v="1190421"/>
    <s v="SUCUPIRA DO NORTE   "/>
    <x v="9"/>
    <x v="137"/>
    <s v="SUCUPIRADONORTE"/>
    <x v="10"/>
  </r>
  <r>
    <s v="MA1195321SUCUPIRA DO RIACHAO "/>
    <x v="9"/>
    <s v="1195321"/>
    <s v="SUCUPIRA DO RIACHAO "/>
    <x v="9"/>
    <x v="137"/>
    <s v="SUCUPIRADORIACHAO"/>
    <x v="13"/>
  </r>
  <r>
    <s v="MA1200121TASSO FRAGOSO       "/>
    <x v="9"/>
    <s v="1200121"/>
    <s v="TASSO FRAGOSO       "/>
    <x v="10"/>
    <x v="17"/>
    <s v="TASSOFRAGOSO"/>
    <x v="8"/>
  </r>
  <r>
    <s v="MA1210021TIMBIRAS            "/>
    <x v="9"/>
    <s v="1210021"/>
    <s v="TIMBIRAS            "/>
    <x v="10"/>
    <x v="124"/>
    <s v="TIMBIRAS"/>
    <x v="4"/>
  </r>
  <r>
    <s v="MA1220921TIMON               "/>
    <x v="9"/>
    <s v="1220921"/>
    <s v="TIMON               "/>
    <x v="10"/>
    <x v="124"/>
    <s v="TIMON"/>
    <x v="7"/>
  </r>
  <r>
    <s v="MA1223321TRIZIDELA DO VALE   "/>
    <x v="9"/>
    <s v="1223321"/>
    <s v="TRIZIDELA DO VALE   "/>
    <x v="10"/>
    <x v="52"/>
    <s v="TRIZIDELADOVALE"/>
    <x v="10"/>
  </r>
  <r>
    <s v="MA1227421TUFILANDIA          "/>
    <x v="9"/>
    <s v="1227421"/>
    <s v="TUFILANDIA          "/>
    <x v="10"/>
    <x v="107"/>
    <s v="TUFILANDIA"/>
    <x v="0"/>
  </r>
  <r>
    <s v="MA1230821TUNTUM              "/>
    <x v="9"/>
    <s v="1230821"/>
    <s v="TUNTUM              "/>
    <x v="10"/>
    <x v="107"/>
    <s v="TUNTUM"/>
    <x v="3"/>
  </r>
  <r>
    <s v="MA1240721TURIACU             "/>
    <x v="9"/>
    <s v="1240721"/>
    <s v="TURIACU             "/>
    <x v="10"/>
    <x v="107"/>
    <s v="TURIACU"/>
    <x v="12"/>
  </r>
  <r>
    <s v="MA1245621TURILANDIA          "/>
    <x v="9"/>
    <s v="1245621"/>
    <s v="TURILANDIA          "/>
    <x v="10"/>
    <x v="107"/>
    <s v="TURILANDIA"/>
    <x v="0"/>
  </r>
  <r>
    <s v="MA1250621TUTOIA              "/>
    <x v="9"/>
    <s v="1250621"/>
    <s v="TUTOIA              "/>
    <x v="10"/>
    <x v="107"/>
    <s v="TUTOIA"/>
    <x v="3"/>
  </r>
  <r>
    <s v="MA1260521URBANO SANTOS       "/>
    <x v="9"/>
    <s v="1260521"/>
    <s v="URBANO SANTOS       "/>
    <x v="19"/>
    <x v="73"/>
    <s v="URBANOSANTOS"/>
    <x v="8"/>
  </r>
  <r>
    <s v="MA1270421VARGEM GRANDE       "/>
    <x v="9"/>
    <s v="1270421"/>
    <s v="VARGEM GRANDE       "/>
    <x v="20"/>
    <x v="112"/>
    <s v="VARGEMGRANDE"/>
    <x v="8"/>
  </r>
  <r>
    <s v="MA1280321VIANA               "/>
    <x v="9"/>
    <s v="1280321"/>
    <s v="VIANA               "/>
    <x v="20"/>
    <x v="54"/>
    <s v="VIANA"/>
    <x v="7"/>
  </r>
  <r>
    <s v="MA1285221VILA NOVA D MARTIRIO"/>
    <x v="9"/>
    <s v="1285221"/>
    <s v="VILA NOVA D MARTIRIO"/>
    <x v="20"/>
    <x v="54"/>
    <s v="VILANOVADMARTIRIO"/>
    <x v="13"/>
  </r>
  <r>
    <s v="MA1290221VITORIA DO MEARIM   "/>
    <x v="9"/>
    <s v="1290221"/>
    <s v="VITORIA DO MEARIM   "/>
    <x v="20"/>
    <x v="54"/>
    <s v="VITORIADOMEARIM"/>
    <x v="10"/>
  </r>
  <r>
    <s v="MA1300921VITORINO FREIRE     "/>
    <x v="9"/>
    <s v="1300921"/>
    <s v="VITORINO FREIRE     "/>
    <x v="20"/>
    <x v="54"/>
    <s v="VITORINOFREIRE"/>
    <x v="6"/>
  </r>
  <r>
    <s v="MA1400721ZE DOCA             "/>
    <x v="9"/>
    <s v="1400721"/>
    <s v="ZE DOCA             "/>
    <x v="23"/>
    <x v="138"/>
    <s v="ZEDOCA"/>
    <x v="3"/>
  </r>
  <r>
    <s v="MG0010431ABADIA DOS DOURADOS "/>
    <x v="10"/>
    <s v="0010431"/>
    <s v="ABADIA DOS DOURADOS "/>
    <x v="0"/>
    <x v="76"/>
    <s v="ABADIADOSDOURADOS"/>
    <x v="13"/>
  </r>
  <r>
    <s v="MG0020331ABAETE              "/>
    <x v="10"/>
    <s v="0020331"/>
    <s v="ABAETE              "/>
    <x v="0"/>
    <x v="76"/>
    <s v="ABAETE"/>
    <x v="3"/>
  </r>
  <r>
    <s v="MG0030231ABRE CAMPO          "/>
    <x v="10"/>
    <s v="0030231"/>
    <s v="ABRE CAMPO          "/>
    <x v="0"/>
    <x v="76"/>
    <s v="ABRECAMPO"/>
    <x v="2"/>
  </r>
  <r>
    <s v="MG0040131ACAIACA             "/>
    <x v="10"/>
    <s v="0040131"/>
    <s v="ACAIACA             "/>
    <x v="0"/>
    <x v="0"/>
    <s v="ACAIACA"/>
    <x v="12"/>
  </r>
  <r>
    <s v="MG0050031ACUCENA             "/>
    <x v="10"/>
    <s v="0050031"/>
    <s v="ACUCENA             "/>
    <x v="0"/>
    <x v="0"/>
    <s v="ACUCENA"/>
    <x v="12"/>
  </r>
  <r>
    <s v="MG0060931AGUA BOA            "/>
    <x v="10"/>
    <s v="0060931"/>
    <s v="AGUA BOA            "/>
    <x v="0"/>
    <x v="19"/>
    <s v="AGUABOA"/>
    <x v="12"/>
  </r>
  <r>
    <s v="MG0070831AGUA COMPRIDA       "/>
    <x v="10"/>
    <s v="0070831"/>
    <s v="AGUA COMPRIDA       "/>
    <x v="0"/>
    <x v="19"/>
    <s v="AGUACOMPRIDA"/>
    <x v="8"/>
  </r>
  <r>
    <s v="MG0080731AGUANIL             "/>
    <x v="10"/>
    <s v="0080731"/>
    <s v="AGUANIL             "/>
    <x v="0"/>
    <x v="19"/>
    <s v="AGUANIL"/>
    <x v="12"/>
  </r>
  <r>
    <s v="MG0090631AGUAS FORMOSAS      "/>
    <x v="10"/>
    <s v="0090631"/>
    <s v="AGUAS FORMOSAS      "/>
    <x v="0"/>
    <x v="19"/>
    <s v="AGUASFORMOSAS"/>
    <x v="5"/>
  </r>
  <r>
    <s v="MG0100331AGUAS VERMELHAS     "/>
    <x v="10"/>
    <s v="0100331"/>
    <s v="AGUAS VERMELHAS     "/>
    <x v="0"/>
    <x v="19"/>
    <s v="AGUASVERMELHAS"/>
    <x v="6"/>
  </r>
  <r>
    <s v="MG0110231AIMORES             "/>
    <x v="10"/>
    <s v="0110231"/>
    <s v="AIMORES             "/>
    <x v="0"/>
    <x v="79"/>
    <s v="AIMORES"/>
    <x v="12"/>
  </r>
  <r>
    <s v="MG0120131AIURUOCA            "/>
    <x v="10"/>
    <s v="0120131"/>
    <s v="AIURUOCA            "/>
    <x v="0"/>
    <x v="79"/>
    <s v="AIURUOCA"/>
    <x v="4"/>
  </r>
  <r>
    <s v="MG0130031ALAGOA              "/>
    <x v="10"/>
    <s v="0130031"/>
    <s v="ALAGOA              "/>
    <x v="0"/>
    <x v="55"/>
    <s v="ALAGOA"/>
    <x v="3"/>
  </r>
  <r>
    <s v="MG0140931ALBERTINA           "/>
    <x v="10"/>
    <s v="0140931"/>
    <s v="ALBERTINA           "/>
    <x v="0"/>
    <x v="55"/>
    <s v="ALBERTINA"/>
    <x v="2"/>
  </r>
  <r>
    <s v="MG0150831ALEM PARAIBA        "/>
    <x v="10"/>
    <s v="0150831"/>
    <s v="ALEM PARAIBA        "/>
    <x v="0"/>
    <x v="55"/>
    <s v="ALEMPARAIBA"/>
    <x v="1"/>
  </r>
  <r>
    <s v="MG0160731ALFENAS             "/>
    <x v="10"/>
    <s v="0160731"/>
    <s v="ALFENAS             "/>
    <x v="0"/>
    <x v="55"/>
    <s v="ALFENAS"/>
    <x v="12"/>
  </r>
  <r>
    <s v="MG0163131ALFREDO VASCONCELOS "/>
    <x v="10"/>
    <s v="0163131"/>
    <s v="ALFREDO VASCONCELOS "/>
    <x v="0"/>
    <x v="55"/>
    <s v="ALFREDOVASCONCELOS"/>
    <x v="14"/>
  </r>
  <r>
    <s v="MG0170631ALMENARA            "/>
    <x v="10"/>
    <s v="0170631"/>
    <s v="ALMENARA            "/>
    <x v="0"/>
    <x v="55"/>
    <s v="ALMENARA"/>
    <x v="4"/>
  </r>
  <r>
    <s v="MG0180531ALPERCATA           "/>
    <x v="10"/>
    <s v="0180531"/>
    <s v="ALPERCATA           "/>
    <x v="0"/>
    <x v="55"/>
    <s v="ALPERCATA"/>
    <x v="2"/>
  </r>
  <r>
    <s v="MG0190431ALPINOPOLIS         "/>
    <x v="10"/>
    <s v="0190431"/>
    <s v="ALPINOPOLIS         "/>
    <x v="0"/>
    <x v="55"/>
    <s v="ALPINOPOLIS"/>
    <x v="1"/>
  </r>
  <r>
    <s v="MG0200131ALTEROSA            "/>
    <x v="10"/>
    <s v="0200131"/>
    <s v="ALTEROSA            "/>
    <x v="0"/>
    <x v="55"/>
    <s v="ALTEROSA"/>
    <x v="4"/>
  </r>
  <r>
    <s v="MG0205031ALTO CAPARAO        "/>
    <x v="10"/>
    <s v="0205031"/>
    <s v="ALTO CAPARAO        "/>
    <x v="0"/>
    <x v="55"/>
    <s v="ALTOCAPARAO"/>
    <x v="1"/>
  </r>
  <r>
    <s v="MG0210031ALTO RIO DOCE       "/>
    <x v="10"/>
    <s v="0210031"/>
    <s v="ALTO RIO DOCE       "/>
    <x v="0"/>
    <x v="55"/>
    <s v="ALTORIODOCE"/>
    <x v="1"/>
  </r>
  <r>
    <s v="MG0220931ALVARENGA           "/>
    <x v="10"/>
    <s v="0220931"/>
    <s v="ALVARENGA           "/>
    <x v="0"/>
    <x v="55"/>
    <s v="ALVARENGA"/>
    <x v="2"/>
  </r>
  <r>
    <s v="MG0230831ALVINOPOLIS         "/>
    <x v="10"/>
    <s v="0230831"/>
    <s v="ALVINOPOLIS         "/>
    <x v="0"/>
    <x v="55"/>
    <s v="ALVINOPOLIS"/>
    <x v="1"/>
  </r>
  <r>
    <s v="MG0240731ALVORADA DE MINAS   "/>
    <x v="10"/>
    <s v="0240731"/>
    <s v="ALVORADA DE MINAS   "/>
    <x v="0"/>
    <x v="55"/>
    <s v="ALVORADADEMINAS"/>
    <x v="10"/>
  </r>
  <r>
    <s v="MG0250631AMPARO DO SERRA     "/>
    <x v="10"/>
    <s v="0250631"/>
    <s v="AMPARO DO SERRA     "/>
    <x v="0"/>
    <x v="56"/>
    <s v="AMPARODOSERRA"/>
    <x v="5"/>
  </r>
  <r>
    <s v="MG0260531ANDRADAS            "/>
    <x v="10"/>
    <s v="0260531"/>
    <s v="ANDRADAS            "/>
    <x v="0"/>
    <x v="20"/>
    <s v="ANDRADAS"/>
    <x v="4"/>
  </r>
  <r>
    <s v="MG0270431CACHOEIRA DE PAJEU  "/>
    <x v="10"/>
    <s v="0270431"/>
    <s v="CACHOEIRA DE PAJEU  "/>
    <x v="2"/>
    <x v="4"/>
    <s v="CACHOEIRADEPAJEU"/>
    <x v="11"/>
  </r>
  <r>
    <s v="MG0280331ANDRELANDIA         "/>
    <x v="10"/>
    <s v="0280331"/>
    <s v="ANDRELANDIA         "/>
    <x v="0"/>
    <x v="20"/>
    <s v="ANDRELANDIA"/>
    <x v="1"/>
  </r>
  <r>
    <s v="MG0285231ANGELANDIA          "/>
    <x v="10"/>
    <s v="0285231"/>
    <s v="ANGELANDIA          "/>
    <x v="0"/>
    <x v="20"/>
    <s v="ANGELANDIA"/>
    <x v="0"/>
  </r>
  <r>
    <s v="MG0290231ANTONIO CARLOS      "/>
    <x v="10"/>
    <s v="0290231"/>
    <s v="ANTONIO CARLOS      "/>
    <x v="0"/>
    <x v="20"/>
    <s v="ANTONIOCARLOS"/>
    <x v="5"/>
  </r>
  <r>
    <s v="MG0300931ANTONIO DIAS        "/>
    <x v="10"/>
    <s v="0300931"/>
    <s v="ANTONIO DIAS        "/>
    <x v="0"/>
    <x v="20"/>
    <s v="ANTONIODIAS"/>
    <x v="1"/>
  </r>
  <r>
    <s v="MG0310831ANTONIO PRADO MINAS "/>
    <x v="10"/>
    <s v="0310831"/>
    <s v="ANTONIO PRADO MINAS "/>
    <x v="0"/>
    <x v="20"/>
    <s v="ANTONIOPRADOMINAS"/>
    <x v="13"/>
  </r>
  <r>
    <s v="MG0320731ARACAI              "/>
    <x v="10"/>
    <s v="0320731"/>
    <s v="ARACAI              "/>
    <x v="0"/>
    <x v="21"/>
    <s v="ARACAI"/>
    <x v="3"/>
  </r>
  <r>
    <s v="MG0330631ARACITABA           "/>
    <x v="10"/>
    <s v="0330631"/>
    <s v="ARACITABA           "/>
    <x v="0"/>
    <x v="21"/>
    <s v="ARACITABA"/>
    <x v="2"/>
  </r>
  <r>
    <s v="MG0340531ARACUAI             "/>
    <x v="10"/>
    <s v="0340531"/>
    <s v="ARACUAI             "/>
    <x v="0"/>
    <x v="21"/>
    <s v="ARACUAI"/>
    <x v="12"/>
  </r>
  <r>
    <s v="MG0350431ARAGUARI            "/>
    <x v="10"/>
    <s v="0350431"/>
    <s v="ARAGUARI            "/>
    <x v="0"/>
    <x v="21"/>
    <s v="ARAGUARI"/>
    <x v="4"/>
  </r>
  <r>
    <s v="MG0360331ARANTINA            "/>
    <x v="10"/>
    <s v="0360331"/>
    <s v="ARANTINA            "/>
    <x v="0"/>
    <x v="21"/>
    <s v="ARANTINA"/>
    <x v="4"/>
  </r>
  <r>
    <s v="MG0370231ARAPONGA            "/>
    <x v="10"/>
    <s v="0370231"/>
    <s v="ARAPONGA            "/>
    <x v="0"/>
    <x v="21"/>
    <s v="ARAPONGA"/>
    <x v="4"/>
  </r>
  <r>
    <s v="MG0375131ARAPORA             "/>
    <x v="10"/>
    <s v="0375131"/>
    <s v="ARAPORA             "/>
    <x v="0"/>
    <x v="21"/>
    <s v="ARAPORA"/>
    <x v="12"/>
  </r>
  <r>
    <s v="MG0380131ARAPUA              "/>
    <x v="10"/>
    <s v="0380131"/>
    <s v="ARAPUA              "/>
    <x v="0"/>
    <x v="21"/>
    <s v="ARAPUA"/>
    <x v="3"/>
  </r>
  <r>
    <s v="MG0390031ARAUJOS             "/>
    <x v="10"/>
    <s v="0390031"/>
    <s v="ARAUJOS             "/>
    <x v="0"/>
    <x v="21"/>
    <s v="ARAUJOS"/>
    <x v="12"/>
  </r>
  <r>
    <s v="MG0400731ARAXA               "/>
    <x v="10"/>
    <s v="0400731"/>
    <s v="ARAXA               "/>
    <x v="0"/>
    <x v="21"/>
    <s v="ARAXA"/>
    <x v="7"/>
  </r>
  <r>
    <s v="MG0410631ARCEBURGO           "/>
    <x v="10"/>
    <s v="0410631"/>
    <s v="ARCEBURGO           "/>
    <x v="0"/>
    <x v="21"/>
    <s v="ARCEBURGO"/>
    <x v="2"/>
  </r>
  <r>
    <s v="MG0420531ARCOS               "/>
    <x v="10"/>
    <s v="0420531"/>
    <s v="ARCOS               "/>
    <x v="0"/>
    <x v="21"/>
    <s v="ARCOS"/>
    <x v="7"/>
  </r>
  <r>
    <s v="MG0430431AREADO              "/>
    <x v="10"/>
    <s v="0430431"/>
    <s v="AREADO              "/>
    <x v="0"/>
    <x v="21"/>
    <s v="AREADO"/>
    <x v="3"/>
  </r>
  <r>
    <s v="MG0440331ARGIRITA            "/>
    <x v="10"/>
    <s v="0440331"/>
    <s v="ARGIRITA            "/>
    <x v="0"/>
    <x v="21"/>
    <s v="ARGIRITA"/>
    <x v="4"/>
  </r>
  <r>
    <s v="MG0445231ARICANDUVA          "/>
    <x v="10"/>
    <s v="0445231"/>
    <s v="ARICANDUVA          "/>
    <x v="0"/>
    <x v="21"/>
    <s v="ARICANDUVA"/>
    <x v="0"/>
  </r>
  <r>
    <s v="MG0450231ARINOS              "/>
    <x v="10"/>
    <s v="0450231"/>
    <s v="ARINOS              "/>
    <x v="0"/>
    <x v="21"/>
    <s v="ARINOS"/>
    <x v="3"/>
  </r>
  <r>
    <s v="MG0460131ASTOLFO DUTRA       "/>
    <x v="10"/>
    <s v="0460131"/>
    <s v="ASTOLFO DUTRA       "/>
    <x v="0"/>
    <x v="1"/>
    <s v="ASTOLFODUTRA"/>
    <x v="8"/>
  </r>
  <r>
    <s v="MG0470031ATALEIA             "/>
    <x v="10"/>
    <s v="0470031"/>
    <s v="ATALEIA             "/>
    <x v="0"/>
    <x v="22"/>
    <s v="ATALEIA"/>
    <x v="12"/>
  </r>
  <r>
    <s v="MG0480931AUGUSTO DE LIMA     "/>
    <x v="10"/>
    <s v="0480931"/>
    <s v="AUGUSTO DE LIMA     "/>
    <x v="0"/>
    <x v="58"/>
    <s v="AUGUSTODELIMA"/>
    <x v="5"/>
  </r>
  <r>
    <s v="MG0490831BAEPENDI            "/>
    <x v="10"/>
    <s v="0490831"/>
    <s v="BAEPENDI            "/>
    <x v="1"/>
    <x v="23"/>
    <s v="BAEPENDI"/>
    <x v="4"/>
  </r>
  <r>
    <s v="MG0500431BALDIM              "/>
    <x v="10"/>
    <s v="0500431"/>
    <s v="BALDIM              "/>
    <x v="1"/>
    <x v="23"/>
    <s v="BALDIM"/>
    <x v="3"/>
  </r>
  <r>
    <s v="MG0510331BAMBUI              "/>
    <x v="10"/>
    <s v="0510331"/>
    <s v="BAMBUI              "/>
    <x v="1"/>
    <x v="23"/>
    <s v="BAMBUI"/>
    <x v="3"/>
  </r>
  <r>
    <s v="MG0520231BANDEIRA            "/>
    <x v="10"/>
    <s v="0520231"/>
    <s v="BANDEIRA            "/>
    <x v="1"/>
    <x v="23"/>
    <s v="BANDEIRA"/>
    <x v="4"/>
  </r>
  <r>
    <s v="MG0530131BANDEIRA DO SUL     "/>
    <x v="10"/>
    <s v="0530131"/>
    <s v="BANDEIRA DO SUL     "/>
    <x v="1"/>
    <x v="23"/>
    <s v="BANDEIRADOSUL"/>
    <x v="5"/>
  </r>
  <r>
    <s v="MG0540031BARAO DE COCAIS     "/>
    <x v="10"/>
    <s v="0540031"/>
    <s v="BARAO DE COCAIS     "/>
    <x v="1"/>
    <x v="23"/>
    <s v="BARAODECOCAIS"/>
    <x v="5"/>
  </r>
  <r>
    <s v="MG0550931BARAO DE MONTE ALTO "/>
    <x v="10"/>
    <s v="0550931"/>
    <s v="BARAO DE MONTE ALTO "/>
    <x v="1"/>
    <x v="23"/>
    <s v="BARAODEMONTEALTO"/>
    <x v="11"/>
  </r>
  <r>
    <s v="MG0560831BARBACENA           "/>
    <x v="10"/>
    <s v="0560831"/>
    <s v="BARBACENA           "/>
    <x v="1"/>
    <x v="23"/>
    <s v="BARBACENA"/>
    <x v="2"/>
  </r>
  <r>
    <s v="MG0570731BARRA LONGA         "/>
    <x v="10"/>
    <s v="0570731"/>
    <s v="BARRA LONGA         "/>
    <x v="1"/>
    <x v="23"/>
    <s v="BARRALONGA"/>
    <x v="0"/>
  </r>
  <r>
    <s v="MG0590531BARROSO             "/>
    <x v="10"/>
    <s v="0590531"/>
    <s v="BARROSO             "/>
    <x v="1"/>
    <x v="23"/>
    <s v="BARROSO"/>
    <x v="12"/>
  </r>
  <r>
    <s v="MG0600231BELA VISTA DE MINAS "/>
    <x v="10"/>
    <s v="0600231"/>
    <s v="BELA VISTA DE MINAS "/>
    <x v="1"/>
    <x v="24"/>
    <s v="BELAVISTADEMINAS"/>
    <x v="11"/>
  </r>
  <r>
    <s v="MG0610131BELMIRO BRAGA       "/>
    <x v="10"/>
    <s v="0610131"/>
    <s v="BELMIRO BRAGA       "/>
    <x v="1"/>
    <x v="24"/>
    <s v="BELMIROBRAGA"/>
    <x v="8"/>
  </r>
  <r>
    <s v="MG0620031BELO HORIZONTE      "/>
    <x v="10"/>
    <s v="0620031"/>
    <s v="BELO HORIZONTE      "/>
    <x v="1"/>
    <x v="24"/>
    <s v="BELOHORIZONTE"/>
    <x v="5"/>
  </r>
  <r>
    <s v="MG0630931BELO ORIENTE        "/>
    <x v="10"/>
    <s v="0630931"/>
    <s v="BELO ORIENTE        "/>
    <x v="1"/>
    <x v="24"/>
    <s v="BELOORIENTE"/>
    <x v="1"/>
  </r>
  <r>
    <s v="MG0640831BELO VALE           "/>
    <x v="10"/>
    <s v="0640831"/>
    <s v="BELO VALE           "/>
    <x v="1"/>
    <x v="24"/>
    <s v="BELOVALE"/>
    <x v="4"/>
  </r>
  <r>
    <s v="MG0650731BERILO              "/>
    <x v="10"/>
    <s v="0650731"/>
    <s v="BERILO              "/>
    <x v="1"/>
    <x v="24"/>
    <s v="BERILO"/>
    <x v="3"/>
  </r>
  <r>
    <s v="MG0660631BERTOPOLIS          "/>
    <x v="10"/>
    <s v="0660631"/>
    <s v="BERTOPOLIS          "/>
    <x v="1"/>
    <x v="24"/>
    <s v="BERTOPOLIS"/>
    <x v="0"/>
  </r>
  <r>
    <s v="MG0665531BERIZAL             "/>
    <x v="10"/>
    <s v="0665531"/>
    <s v="BERIZAL             "/>
    <x v="1"/>
    <x v="24"/>
    <s v="BERIZAL"/>
    <x v="12"/>
  </r>
  <r>
    <s v="MG0670531BETIM               "/>
    <x v="10"/>
    <s v="0670531"/>
    <s v="BETIM               "/>
    <x v="1"/>
    <x v="24"/>
    <s v="BETIM"/>
    <x v="7"/>
  </r>
  <r>
    <s v="MG0680431BIAS FORTES         "/>
    <x v="10"/>
    <s v="0680431"/>
    <s v="BIAS FORTES         "/>
    <x v="1"/>
    <x v="80"/>
    <s v="BIASFORTES"/>
    <x v="0"/>
  </r>
  <r>
    <s v="MG0690331BICAS               "/>
    <x v="10"/>
    <s v="0690331"/>
    <s v="BICAS               "/>
    <x v="1"/>
    <x v="80"/>
    <s v="BICAS"/>
    <x v="7"/>
  </r>
  <r>
    <s v="MG0700031BIQUINHAS           "/>
    <x v="10"/>
    <s v="0700031"/>
    <s v="BIQUINHAS           "/>
    <x v="1"/>
    <x v="80"/>
    <s v="BIQUINHAS"/>
    <x v="2"/>
  </r>
  <r>
    <s v="MG0710931BOA ESPERANCA       "/>
    <x v="10"/>
    <s v="0710931"/>
    <s v="BOA ESPERANCA       "/>
    <x v="1"/>
    <x v="25"/>
    <s v="BOAESPERANCA"/>
    <x v="8"/>
  </r>
  <r>
    <s v="MG0720831BOCAINA DE MINAS    "/>
    <x v="10"/>
    <s v="0720831"/>
    <s v="BOCAINA DE MINAS    "/>
    <x v="1"/>
    <x v="25"/>
    <s v="BOCAINADEMINAS"/>
    <x v="6"/>
  </r>
  <r>
    <s v="MG0730731BOCAIUVA            "/>
    <x v="10"/>
    <s v="0730731"/>
    <s v="BOCAIUVA            "/>
    <x v="1"/>
    <x v="25"/>
    <s v="BOCAIUVA"/>
    <x v="4"/>
  </r>
  <r>
    <s v="MG0740631BOM DESPACHO        "/>
    <x v="10"/>
    <s v="0740631"/>
    <s v="BOM DESPACHO        "/>
    <x v="1"/>
    <x v="25"/>
    <s v="BOMDESPACHO"/>
    <x v="1"/>
  </r>
  <r>
    <s v="MG0750531BOM JARDIM DE MINAS "/>
    <x v="10"/>
    <s v="0750531"/>
    <s v="BOM JARDIM DE MINAS "/>
    <x v="1"/>
    <x v="25"/>
    <s v="BOMJARDIMDEMINAS"/>
    <x v="11"/>
  </r>
  <r>
    <s v="MG0760431BOM JESUS DA PENHA  "/>
    <x v="10"/>
    <s v="0760431"/>
    <s v="BOM JESUS DA PENHA  "/>
    <x v="1"/>
    <x v="25"/>
    <s v="BOMJESUSDAPENHA"/>
    <x v="10"/>
  </r>
  <r>
    <s v="MG0770331BOM JESUS DO AMPARO "/>
    <x v="10"/>
    <s v="0770331"/>
    <s v="BOM JESUS DO AMPARO "/>
    <x v="1"/>
    <x v="25"/>
    <s v="BOMJESUSDOAMPARO"/>
    <x v="11"/>
  </r>
  <r>
    <s v="MG0780231BOM JESUS DO GALHO  "/>
    <x v="10"/>
    <s v="0780231"/>
    <s v="BOM JESUS DO GALHO  "/>
    <x v="1"/>
    <x v="25"/>
    <s v="BOMJESUSDOGALHO"/>
    <x v="10"/>
  </r>
  <r>
    <s v="MG0790131BOM REPOUSO         "/>
    <x v="10"/>
    <s v="0790131"/>
    <s v="BOM REPOUSO         "/>
    <x v="1"/>
    <x v="25"/>
    <s v="BOMREPOUSO"/>
    <x v="0"/>
  </r>
  <r>
    <s v="MG0800831BOM SUCESSO         "/>
    <x v="10"/>
    <s v="0800831"/>
    <s v="BOM SUCESSO         "/>
    <x v="1"/>
    <x v="25"/>
    <s v="BOMSUCESSO"/>
    <x v="0"/>
  </r>
  <r>
    <s v="MG0810731BONFIM              "/>
    <x v="10"/>
    <s v="0810731"/>
    <s v="BONFIM              "/>
    <x v="1"/>
    <x v="25"/>
    <s v="BONFIM"/>
    <x v="3"/>
  </r>
  <r>
    <s v="MG0820631BONFINOPOLIS MINAS  "/>
    <x v="10"/>
    <s v="0820631"/>
    <s v="BONFINOPOLIS MINAS  "/>
    <x v="1"/>
    <x v="25"/>
    <s v="BONFINOPOLISMINAS"/>
    <x v="13"/>
  </r>
  <r>
    <s v="MG0825531BONITO DE MINAS     "/>
    <x v="10"/>
    <s v="0825531"/>
    <s v="BONITO DE MINAS     "/>
    <x v="1"/>
    <x v="25"/>
    <s v="BONITODEMINAS"/>
    <x v="5"/>
  </r>
  <r>
    <s v="MG0830531BORDA DA MATA       "/>
    <x v="10"/>
    <s v="0830531"/>
    <s v="BORDA DA MATA       "/>
    <x v="1"/>
    <x v="25"/>
    <s v="BORDADAMATA"/>
    <x v="1"/>
  </r>
  <r>
    <s v="MG0840431BOTELHOS            "/>
    <x v="10"/>
    <s v="0840431"/>
    <s v="BOTELHOS            "/>
    <x v="1"/>
    <x v="25"/>
    <s v="BOTELHOS"/>
    <x v="4"/>
  </r>
  <r>
    <s v="MG0850331BOTUMIRIM           "/>
    <x v="10"/>
    <s v="0850331"/>
    <s v="BOTUMIRIM           "/>
    <x v="1"/>
    <x v="25"/>
    <s v="BOTUMIRIM"/>
    <x v="2"/>
  </r>
  <r>
    <s v="MG0855231BRASILANDIA DE MINAS"/>
    <x v="10"/>
    <s v="0855231"/>
    <s v="BRASILANDIA DE MINAS"/>
    <x v="1"/>
    <x v="2"/>
    <s v="BRASILANDIADEMINAS"/>
    <x v="14"/>
  </r>
  <r>
    <s v="MG0860231BRASILIA DE MINAS   "/>
    <x v="10"/>
    <s v="0860231"/>
    <s v="BRASILIA DE MINAS   "/>
    <x v="1"/>
    <x v="2"/>
    <s v="BRASILIADEMINAS"/>
    <x v="10"/>
  </r>
  <r>
    <s v="MG0870131BRAS PIRES          "/>
    <x v="10"/>
    <s v="0870131"/>
    <s v="BRAS PIRES          "/>
    <x v="1"/>
    <x v="2"/>
    <s v="BRASPIRES"/>
    <x v="2"/>
  </r>
  <r>
    <s v="MG0880031BRAUNAS             "/>
    <x v="10"/>
    <s v="0880031"/>
    <s v="BRAUNAS             "/>
    <x v="1"/>
    <x v="2"/>
    <s v="BRAUNAS"/>
    <x v="12"/>
  </r>
  <r>
    <s v="MG0890931BRASOPOLIS          "/>
    <x v="10"/>
    <s v="0890931"/>
    <s v="BRASOPOLIS          "/>
    <x v="1"/>
    <x v="2"/>
    <s v="BRASOPOLIS"/>
    <x v="0"/>
  </r>
  <r>
    <s v="MG0900631BRUMADINHO          "/>
    <x v="10"/>
    <s v="0900631"/>
    <s v="BRUMADINHO          "/>
    <x v="1"/>
    <x v="2"/>
    <s v="BRUMADINHO"/>
    <x v="0"/>
  </r>
  <r>
    <s v="MG0910531BUENO BRANDAO       "/>
    <x v="10"/>
    <s v="0910531"/>
    <s v="BUENO BRANDAO       "/>
    <x v="1"/>
    <x v="3"/>
    <s v="BUENOBRANDAO"/>
    <x v="8"/>
  </r>
  <r>
    <s v="MG0920431BUENOPOLIS          "/>
    <x v="10"/>
    <s v="0920431"/>
    <s v="BUENOPOLIS          "/>
    <x v="1"/>
    <x v="3"/>
    <s v="BUENOPOLIS"/>
    <x v="0"/>
  </r>
  <r>
    <s v="MG0925331BUGRE               "/>
    <x v="10"/>
    <s v="0925331"/>
    <s v="BUGRE               "/>
    <x v="1"/>
    <x v="3"/>
    <s v="BUGRE"/>
    <x v="7"/>
  </r>
  <r>
    <s v="MG0930331BURITIS             "/>
    <x v="10"/>
    <s v="0930331"/>
    <s v="BURITIS             "/>
    <x v="1"/>
    <x v="3"/>
    <s v="BURITIS"/>
    <x v="12"/>
  </r>
  <r>
    <s v="MG0940231BURITIZEIRO         "/>
    <x v="10"/>
    <s v="0940231"/>
    <s v="BURITIZEIRO         "/>
    <x v="1"/>
    <x v="3"/>
    <s v="BURITIZEIRO"/>
    <x v="1"/>
  </r>
  <r>
    <s v="MG0945131CABECEIRA GRANDE    "/>
    <x v="10"/>
    <s v="0945131"/>
    <s v="CABECEIRA GRANDE    "/>
    <x v="2"/>
    <x v="4"/>
    <s v="CABECEIRAGRANDE"/>
    <x v="10"/>
  </r>
  <r>
    <s v="MG0950131CABO VERDE          "/>
    <x v="10"/>
    <s v="0950131"/>
    <s v="CABO VERDE          "/>
    <x v="2"/>
    <x v="4"/>
    <s v="CABOVERDE"/>
    <x v="2"/>
  </r>
  <r>
    <s v="MG0960031CACHOEIRA DA PRATA  "/>
    <x v="10"/>
    <s v="0960031"/>
    <s v="CACHOEIRA DA PRATA  "/>
    <x v="2"/>
    <x v="4"/>
    <s v="CACHOEIRADAPRATA"/>
    <x v="11"/>
  </r>
  <r>
    <s v="MG0970931CACHOEIRA DE MINAS  "/>
    <x v="10"/>
    <s v="0970931"/>
    <s v="CACHOEIRA DE MINAS  "/>
    <x v="2"/>
    <x v="4"/>
    <s v="CACHOEIRADEMINAS"/>
    <x v="11"/>
  </r>
  <r>
    <s v="MG0980831CACHOEIRA DOURADA   "/>
    <x v="10"/>
    <s v="0980831"/>
    <s v="CACHOEIRA DOURADA   "/>
    <x v="2"/>
    <x v="4"/>
    <s v="CACHOEIRADOURADA"/>
    <x v="11"/>
  </r>
  <r>
    <s v="MG0990731CAETANOPOLIS        "/>
    <x v="10"/>
    <s v="0990731"/>
    <s v="CAETANOPOLIS        "/>
    <x v="2"/>
    <x v="4"/>
    <s v="CAETANOPOLIS"/>
    <x v="8"/>
  </r>
  <r>
    <s v="MG1000431CAETE               "/>
    <x v="10"/>
    <s v="1000431"/>
    <s v="CAETE               "/>
    <x v="2"/>
    <x v="4"/>
    <s v="CAETE"/>
    <x v="7"/>
  </r>
  <r>
    <s v="MG1010331CAIANA              "/>
    <x v="10"/>
    <s v="1010331"/>
    <s v="CAIANA              "/>
    <x v="2"/>
    <x v="4"/>
    <s v="CAIANA"/>
    <x v="3"/>
  </r>
  <r>
    <s v="MG1020231CAJURI              "/>
    <x v="10"/>
    <s v="1020231"/>
    <s v="CAJURI              "/>
    <x v="2"/>
    <x v="4"/>
    <s v="CAJURI"/>
    <x v="3"/>
  </r>
  <r>
    <s v="MG1030131CALDAS              "/>
    <x v="10"/>
    <s v="1030131"/>
    <s v="CALDAS              "/>
    <x v="2"/>
    <x v="4"/>
    <s v="CALDAS"/>
    <x v="3"/>
  </r>
  <r>
    <s v="MG1040031CAMACHO             "/>
    <x v="10"/>
    <s v="1040031"/>
    <s v="CAMACHO             "/>
    <x v="2"/>
    <x v="4"/>
    <s v="CAMACHO"/>
    <x v="12"/>
  </r>
  <r>
    <s v="MG1050931CAMANDUCAIA         "/>
    <x v="10"/>
    <s v="1050931"/>
    <s v="CAMANDUCAIA         "/>
    <x v="2"/>
    <x v="4"/>
    <s v="CAMANDUCAIA"/>
    <x v="1"/>
  </r>
  <r>
    <s v="MG1060831CAMBUI              "/>
    <x v="10"/>
    <s v="1060831"/>
    <s v="CAMBUI              "/>
    <x v="2"/>
    <x v="4"/>
    <s v="CAMBUI"/>
    <x v="3"/>
  </r>
  <r>
    <s v="MG1070731CAMBUQUIRA          "/>
    <x v="10"/>
    <s v="1070731"/>
    <s v="CAMBUQUIRA          "/>
    <x v="2"/>
    <x v="4"/>
    <s v="CAMBUQUIRA"/>
    <x v="0"/>
  </r>
  <r>
    <s v="MG1080631CAMPANARIO          "/>
    <x v="10"/>
    <s v="1080631"/>
    <s v="CAMPANARIO          "/>
    <x v="2"/>
    <x v="4"/>
    <s v="CAMPANARIO"/>
    <x v="0"/>
  </r>
  <r>
    <s v="MG1090531CAMPANHA            "/>
    <x v="10"/>
    <s v="1090531"/>
    <s v="CAMPANHA            "/>
    <x v="2"/>
    <x v="4"/>
    <s v="CAMPANHA"/>
    <x v="4"/>
  </r>
  <r>
    <s v="MG1100231CAMPESTRE           "/>
    <x v="10"/>
    <s v="1100231"/>
    <s v="CAMPESTRE           "/>
    <x v="2"/>
    <x v="4"/>
    <s v="CAMPESTRE"/>
    <x v="2"/>
  </r>
  <r>
    <s v="MG1110131CAMPINA VERDE       "/>
    <x v="10"/>
    <s v="1110131"/>
    <s v="CAMPINA VERDE       "/>
    <x v="2"/>
    <x v="4"/>
    <s v="CAMPINAVERDE"/>
    <x v="8"/>
  </r>
  <r>
    <s v="MG1115031CAMPO AZUL          "/>
    <x v="10"/>
    <s v="1115031"/>
    <s v="CAMPO AZUL          "/>
    <x v="2"/>
    <x v="4"/>
    <s v="CAMPOAZUL"/>
    <x v="2"/>
  </r>
  <r>
    <s v="MG1120031CAMPO BELO          "/>
    <x v="10"/>
    <s v="1120031"/>
    <s v="CAMPO BELO          "/>
    <x v="2"/>
    <x v="4"/>
    <s v="CAMPOBELO"/>
    <x v="2"/>
  </r>
  <r>
    <s v="MG1130931CAMPO DO MEIO       "/>
    <x v="10"/>
    <s v="1130931"/>
    <s v="CAMPO DO MEIO       "/>
    <x v="2"/>
    <x v="4"/>
    <s v="CAMPODOMEIO"/>
    <x v="1"/>
  </r>
  <r>
    <s v="MG1140831CAMPO FLORIDO       "/>
    <x v="10"/>
    <s v="1140831"/>
    <s v="CAMPO FLORIDO       "/>
    <x v="2"/>
    <x v="4"/>
    <s v="CAMPOFLORIDO"/>
    <x v="8"/>
  </r>
  <r>
    <s v="MG1150731CAMPOS ALTOS        "/>
    <x v="10"/>
    <s v="1150731"/>
    <s v="CAMPOS ALTOS        "/>
    <x v="2"/>
    <x v="4"/>
    <s v="CAMPOSALTOS"/>
    <x v="1"/>
  </r>
  <r>
    <s v="MG1160631CAMPOS GERAIS       "/>
    <x v="10"/>
    <s v="1160631"/>
    <s v="CAMPOS GERAIS       "/>
    <x v="2"/>
    <x v="4"/>
    <s v="CAMPOSGERAIS"/>
    <x v="8"/>
  </r>
  <r>
    <s v="MG1170531CANAA               "/>
    <x v="10"/>
    <s v="1170531"/>
    <s v="CANAA               "/>
    <x v="2"/>
    <x v="4"/>
    <s v="CANAA"/>
    <x v="7"/>
  </r>
  <r>
    <s v="MG1180431CANAPOLIS           "/>
    <x v="10"/>
    <s v="1180431"/>
    <s v="CANAPOLIS           "/>
    <x v="2"/>
    <x v="4"/>
    <s v="CANAPOLIS"/>
    <x v="2"/>
  </r>
  <r>
    <s v="MG1190331CANA VERDE          "/>
    <x v="10"/>
    <s v="1190331"/>
    <s v="CANA VERDE          "/>
    <x v="2"/>
    <x v="4"/>
    <s v="CANAVERDE"/>
    <x v="2"/>
  </r>
  <r>
    <s v="MG1200031CANDEIAS            "/>
    <x v="10"/>
    <s v="1200031"/>
    <s v="CANDEIAS            "/>
    <x v="2"/>
    <x v="4"/>
    <s v="CANDEIAS"/>
    <x v="4"/>
  </r>
  <r>
    <s v="MG1205931CANTAGALO           "/>
    <x v="10"/>
    <s v="1205931"/>
    <s v="CANTAGALO           "/>
    <x v="2"/>
    <x v="4"/>
    <s v="CANTAGALO"/>
    <x v="2"/>
  </r>
  <r>
    <s v="MG1210931CAPARAO             "/>
    <x v="10"/>
    <s v="1210931"/>
    <s v="CAPARAO             "/>
    <x v="2"/>
    <x v="4"/>
    <s v="CAPARAO"/>
    <x v="12"/>
  </r>
  <r>
    <s v="MG1220831CAPELA NOVA         "/>
    <x v="10"/>
    <s v="1220831"/>
    <s v="CAPELA NOVA         "/>
    <x v="2"/>
    <x v="4"/>
    <s v="CAPELANOVA"/>
    <x v="0"/>
  </r>
  <r>
    <s v="MG1230731CAPELINHA           "/>
    <x v="10"/>
    <s v="1230731"/>
    <s v="CAPELINHA           "/>
    <x v="2"/>
    <x v="4"/>
    <s v="CAPELINHA"/>
    <x v="2"/>
  </r>
  <r>
    <s v="MG1240631CAPETINGA           "/>
    <x v="10"/>
    <s v="1240631"/>
    <s v="CAPETINGA           "/>
    <x v="2"/>
    <x v="4"/>
    <s v="CAPETINGA"/>
    <x v="2"/>
  </r>
  <r>
    <s v="MG1250531CAPIM BRANCO        "/>
    <x v="10"/>
    <s v="1250531"/>
    <s v="CAPIM BRANCO        "/>
    <x v="2"/>
    <x v="4"/>
    <s v="CAPIMBRANCO"/>
    <x v="1"/>
  </r>
  <r>
    <s v="MG1260431CAPINOPOLIS         "/>
    <x v="10"/>
    <s v="1260431"/>
    <s v="CAPINOPOLIS         "/>
    <x v="2"/>
    <x v="4"/>
    <s v="CAPINOPOLIS"/>
    <x v="1"/>
  </r>
  <r>
    <s v="MG1265331CAPITAO ANDRADE     "/>
    <x v="10"/>
    <s v="1265331"/>
    <s v="CAPITAO ANDRADE     "/>
    <x v="2"/>
    <x v="4"/>
    <s v="CAPITAOANDRADE"/>
    <x v="6"/>
  </r>
  <r>
    <s v="MG1270331CAPITAO ENEAS       "/>
    <x v="10"/>
    <s v="1270331"/>
    <s v="CAPITAO ENEAS       "/>
    <x v="2"/>
    <x v="4"/>
    <s v="CAPITAOENEAS"/>
    <x v="8"/>
  </r>
  <r>
    <s v="MG1280231CAPITOLIO           "/>
    <x v="10"/>
    <s v="1280231"/>
    <s v="CAPITOLIO           "/>
    <x v="2"/>
    <x v="4"/>
    <s v="CAPITOLIO"/>
    <x v="2"/>
  </r>
  <r>
    <s v="MG1290131CAPUTIRA            "/>
    <x v="10"/>
    <s v="1290131"/>
    <s v="CAPUTIRA            "/>
    <x v="2"/>
    <x v="4"/>
    <s v="CAPUTIRA"/>
    <x v="4"/>
  </r>
  <r>
    <s v="MG1300831CARAI               "/>
    <x v="10"/>
    <s v="1300831"/>
    <s v="CARAI               "/>
    <x v="2"/>
    <x v="4"/>
    <s v="CARAI"/>
    <x v="7"/>
  </r>
  <r>
    <s v="MG1310731CARANAIBA           "/>
    <x v="10"/>
    <s v="1310731"/>
    <s v="CARANAIBA           "/>
    <x v="2"/>
    <x v="4"/>
    <s v="CARANAIBA"/>
    <x v="2"/>
  </r>
  <r>
    <s v="MG1320631CARANDAI            "/>
    <x v="10"/>
    <s v="1320631"/>
    <s v="CARANDAI            "/>
    <x v="2"/>
    <x v="4"/>
    <s v="CARANDAI"/>
    <x v="4"/>
  </r>
  <r>
    <s v="MG1330531CARANGOLA           "/>
    <x v="10"/>
    <s v="1330531"/>
    <s v="CARANGOLA           "/>
    <x v="2"/>
    <x v="4"/>
    <s v="CARANGOLA"/>
    <x v="2"/>
  </r>
  <r>
    <s v="MG1340431CARATINGA           "/>
    <x v="10"/>
    <s v="1340431"/>
    <s v="CARATINGA           "/>
    <x v="2"/>
    <x v="4"/>
    <s v="CARATINGA"/>
    <x v="2"/>
  </r>
  <r>
    <s v="MG1350331CARBONITA           "/>
    <x v="10"/>
    <s v="1350331"/>
    <s v="CARBONITA           "/>
    <x v="2"/>
    <x v="4"/>
    <s v="CARBONITA"/>
    <x v="2"/>
  </r>
  <r>
    <s v="MG1360231CAREACU             "/>
    <x v="10"/>
    <s v="1360231"/>
    <s v="CAREACU             "/>
    <x v="2"/>
    <x v="4"/>
    <s v="CAREACU"/>
    <x v="12"/>
  </r>
  <r>
    <s v="MG1370131CARLOS CHAGAS       "/>
    <x v="10"/>
    <s v="1370131"/>
    <s v="CARLOS CHAGAS       "/>
    <x v="2"/>
    <x v="4"/>
    <s v="CARLOSCHAGAS"/>
    <x v="8"/>
  </r>
  <r>
    <s v="MG1380031CARMESIA            "/>
    <x v="10"/>
    <s v="1380031"/>
    <s v="CARMESIA            "/>
    <x v="2"/>
    <x v="4"/>
    <s v="CARMESIA"/>
    <x v="4"/>
  </r>
  <r>
    <s v="MG1390931CARMO DA CACHOEIRA  "/>
    <x v="10"/>
    <s v="1390931"/>
    <s v="CARMO DA CACHOEIRA  "/>
    <x v="2"/>
    <x v="4"/>
    <s v="CARMODACACHOEIRA"/>
    <x v="11"/>
  </r>
  <r>
    <s v="MG1400631CARMO DA MATA       "/>
    <x v="10"/>
    <s v="1400631"/>
    <s v="CARMO DA MATA       "/>
    <x v="2"/>
    <x v="4"/>
    <s v="CARMODAMATA"/>
    <x v="1"/>
  </r>
  <r>
    <s v="MG1410531CARMO DE MINAS      "/>
    <x v="10"/>
    <s v="1410531"/>
    <s v="CARMO DE MINAS      "/>
    <x v="2"/>
    <x v="4"/>
    <s v="CARMODEMINAS"/>
    <x v="8"/>
  </r>
  <r>
    <s v="MG1420431CARMO DO CAJURU     "/>
    <x v="10"/>
    <s v="1420431"/>
    <s v="CARMO DO CAJURU     "/>
    <x v="2"/>
    <x v="4"/>
    <s v="CARMODOCAJURU"/>
    <x v="5"/>
  </r>
  <r>
    <s v="MG1430331CARMO DO PARANAIBA  "/>
    <x v="10"/>
    <s v="1430331"/>
    <s v="CARMO DO PARANAIBA  "/>
    <x v="2"/>
    <x v="4"/>
    <s v="CARMODOPARANAIBA"/>
    <x v="11"/>
  </r>
  <r>
    <s v="MG1440231CARMO DO RIO CLARO  "/>
    <x v="10"/>
    <s v="1440231"/>
    <s v="CARMO DO RIO CLARO  "/>
    <x v="2"/>
    <x v="4"/>
    <s v="CARMODORIOCLARO"/>
    <x v="10"/>
  </r>
  <r>
    <s v="MG1450131CARMOPOLIS DE MINAS "/>
    <x v="10"/>
    <s v="1450131"/>
    <s v="CARMOPOLIS DE MINAS "/>
    <x v="2"/>
    <x v="4"/>
    <s v="CARMOPOLISDEMINAS"/>
    <x v="13"/>
  </r>
  <r>
    <s v="MG1455031CARNEIRINHO         "/>
    <x v="10"/>
    <s v="1455031"/>
    <s v="CARNEIRINHO         "/>
    <x v="2"/>
    <x v="4"/>
    <s v="CARNEIRINHO"/>
    <x v="1"/>
  </r>
  <r>
    <s v="MG1460031CARRANCAS           "/>
    <x v="10"/>
    <s v="1460031"/>
    <s v="CARRANCAS           "/>
    <x v="2"/>
    <x v="4"/>
    <s v="CARRANCAS"/>
    <x v="2"/>
  </r>
  <r>
    <s v="MG1470931CARVALHOPOLIS       "/>
    <x v="10"/>
    <s v="1470931"/>
    <s v="CARVALHOPOLIS       "/>
    <x v="2"/>
    <x v="4"/>
    <s v="CARVALHOPOLIS"/>
    <x v="5"/>
  </r>
  <r>
    <s v="MG1480831CARVALHOS           "/>
    <x v="10"/>
    <s v="1480831"/>
    <s v="CARVALHOS           "/>
    <x v="2"/>
    <x v="4"/>
    <s v="CARVALHOS"/>
    <x v="2"/>
  </r>
  <r>
    <s v="MG1490731CASA GRANDE         "/>
    <x v="10"/>
    <s v="1490731"/>
    <s v="CASA GRANDE         "/>
    <x v="2"/>
    <x v="4"/>
    <s v="CASAGRANDE"/>
    <x v="0"/>
  </r>
  <r>
    <s v="MG1500331CASCALHO RICO       "/>
    <x v="10"/>
    <s v="1500331"/>
    <s v="CASCALHO RICO       "/>
    <x v="2"/>
    <x v="4"/>
    <s v="CASCALHORICO"/>
    <x v="8"/>
  </r>
  <r>
    <s v="MG1510231CASSIA              "/>
    <x v="10"/>
    <s v="1510231"/>
    <s v="CASSIA              "/>
    <x v="2"/>
    <x v="4"/>
    <s v="CASSIA"/>
    <x v="3"/>
  </r>
  <r>
    <s v="MG1520131CONCEICAO BARRA MINA"/>
    <x v="10"/>
    <s v="1520131"/>
    <s v="CONCEICAO BARRA MINA"/>
    <x v="2"/>
    <x v="27"/>
    <s v="CONCEICAOBARRAMINA"/>
    <x v="14"/>
  </r>
  <r>
    <s v="MG1530031CATAGUASES          "/>
    <x v="10"/>
    <s v="1530031"/>
    <s v="CATAGUASES          "/>
    <x v="2"/>
    <x v="4"/>
    <s v="CATAGUASES"/>
    <x v="0"/>
  </r>
  <r>
    <s v="MG1535931CATAS ALTAS         "/>
    <x v="10"/>
    <s v="1535931"/>
    <s v="CATAS ALTAS         "/>
    <x v="2"/>
    <x v="4"/>
    <s v="CATASALTAS"/>
    <x v="0"/>
  </r>
  <r>
    <s v="MG1540931CATAS ALTAS NORUEGA "/>
    <x v="10"/>
    <s v="1540931"/>
    <s v="CATAS ALTAS NORUEGA "/>
    <x v="2"/>
    <x v="4"/>
    <s v="CATASALTASNORUEGA"/>
    <x v="13"/>
  </r>
  <r>
    <s v="MG1545831CATUJI              "/>
    <x v="10"/>
    <s v="1545831"/>
    <s v="CATUJI              "/>
    <x v="2"/>
    <x v="4"/>
    <s v="CATUJI"/>
    <x v="3"/>
  </r>
  <r>
    <s v="MG1547431CATUTI              "/>
    <x v="10"/>
    <s v="1547431"/>
    <s v="CATUTI              "/>
    <x v="2"/>
    <x v="4"/>
    <s v="CATUTI"/>
    <x v="3"/>
  </r>
  <r>
    <s v="MG1550831CAXAMBU             "/>
    <x v="10"/>
    <s v="1550831"/>
    <s v="CAXAMBU             "/>
    <x v="2"/>
    <x v="4"/>
    <s v="CAXAMBU"/>
    <x v="12"/>
  </r>
  <r>
    <s v="MG1560731CEDRO DO ABAETE     "/>
    <x v="10"/>
    <s v="1560731"/>
    <s v="CEDRO DO ABAETE     "/>
    <x v="2"/>
    <x v="81"/>
    <s v="CEDRODOABAETE"/>
    <x v="5"/>
  </r>
  <r>
    <s v="MG1570631CENTRAL DE MINAS    "/>
    <x v="10"/>
    <s v="1570631"/>
    <s v="CENTRAL DE MINAS    "/>
    <x v="2"/>
    <x v="81"/>
    <s v="CENTRALDEMINAS"/>
    <x v="6"/>
  </r>
  <r>
    <s v="MG1580531CENTRALINA          "/>
    <x v="10"/>
    <s v="1580531"/>
    <s v="CENTRALINA          "/>
    <x v="2"/>
    <x v="81"/>
    <s v="CENTRALINA"/>
    <x v="0"/>
  </r>
  <r>
    <s v="MG1590431CHACARA             "/>
    <x v="10"/>
    <s v="1590431"/>
    <s v="CHACARA             "/>
    <x v="2"/>
    <x v="26"/>
    <s v="CHACARA"/>
    <x v="12"/>
  </r>
  <r>
    <s v="MG1600131CHALE               "/>
    <x v="10"/>
    <s v="1600131"/>
    <s v="CHALE               "/>
    <x v="2"/>
    <x v="26"/>
    <s v="CHALE"/>
    <x v="7"/>
  </r>
  <r>
    <s v="MG1610031CHAPADA DO NORTE    "/>
    <x v="10"/>
    <s v="1610031"/>
    <s v="CHAPADA DO NORTE    "/>
    <x v="2"/>
    <x v="26"/>
    <s v="CHAPADADONORTE"/>
    <x v="6"/>
  </r>
  <r>
    <s v="MG1615931CHAPADA GAUCHA      "/>
    <x v="10"/>
    <s v="1615931"/>
    <s v="CHAPADA GAUCHA      "/>
    <x v="2"/>
    <x v="26"/>
    <s v="CHAPADAGAUCHA"/>
    <x v="5"/>
  </r>
  <r>
    <s v="MG1620931CHIADOR             "/>
    <x v="10"/>
    <s v="1620931"/>
    <s v="CHIADOR             "/>
    <x v="2"/>
    <x v="26"/>
    <s v="CHIADOR"/>
    <x v="12"/>
  </r>
  <r>
    <s v="MG1630831CIPOTONEA           "/>
    <x v="10"/>
    <s v="1630831"/>
    <s v="CIPOTONEA           "/>
    <x v="2"/>
    <x v="82"/>
    <s v="CIPOTONEA"/>
    <x v="2"/>
  </r>
  <r>
    <s v="MG1640731CLARAVAL            "/>
    <x v="10"/>
    <s v="1640731"/>
    <s v="CLARAVAL            "/>
    <x v="2"/>
    <x v="139"/>
    <s v="CLARAVAL"/>
    <x v="4"/>
  </r>
  <r>
    <s v="MG1650631CLARO DOS POCõES    "/>
    <x v="10"/>
    <s v="1650631"/>
    <s v="CLARO DOS POCõES    "/>
    <x v="2"/>
    <x v="139"/>
    <s v="CLARODOSPOCõES"/>
    <x v="6"/>
  </r>
  <r>
    <s v="MG1660531CLAUDIO             "/>
    <x v="10"/>
    <s v="1660531"/>
    <s v="CLAUDIO             "/>
    <x v="2"/>
    <x v="139"/>
    <s v="CLAUDIO"/>
    <x v="12"/>
  </r>
  <r>
    <s v="MG1670431COIMBRA             "/>
    <x v="10"/>
    <s v="1670431"/>
    <s v="COIMBRA             "/>
    <x v="2"/>
    <x v="27"/>
    <s v="COIMBRA"/>
    <x v="12"/>
  </r>
  <r>
    <s v="MG1680331COLUNA              "/>
    <x v="10"/>
    <s v="1680331"/>
    <s v="COLUNA              "/>
    <x v="2"/>
    <x v="27"/>
    <s v="COLUNA"/>
    <x v="3"/>
  </r>
  <r>
    <s v="MG1690231COMENDADOR GOMES    "/>
    <x v="10"/>
    <s v="1690231"/>
    <s v="COMENDADOR GOMES    "/>
    <x v="2"/>
    <x v="27"/>
    <s v="COMENDADORGOMES"/>
    <x v="10"/>
  </r>
  <r>
    <s v="MG1700931COMERCINHO          "/>
    <x v="10"/>
    <s v="1700931"/>
    <s v="COMERCINHO          "/>
    <x v="2"/>
    <x v="27"/>
    <s v="COMERCINHO"/>
    <x v="0"/>
  </r>
  <r>
    <s v="MG1710831CONCEICAO APARECIDA "/>
    <x v="10"/>
    <s v="1710831"/>
    <s v="CONCEICAO APARECIDA "/>
    <x v="2"/>
    <x v="27"/>
    <s v="CONCEICAOAPARECIDA"/>
    <x v="14"/>
  </r>
  <r>
    <s v="MG1720731CONCEICAO DAS PEDRAS"/>
    <x v="10"/>
    <s v="1720731"/>
    <s v="CONCEICAO DAS PEDRAS"/>
    <x v="2"/>
    <x v="27"/>
    <s v="CONCEICAODASPEDRAS"/>
    <x v="14"/>
  </r>
  <r>
    <s v="MG1730631CONCEICAO DA ALAGOAS"/>
    <x v="10"/>
    <s v="1730631"/>
    <s v="CONCEICAO DA ALAGOAS"/>
    <x v="2"/>
    <x v="27"/>
    <s v="CONCEICAODAALAGOAS"/>
    <x v="14"/>
  </r>
  <r>
    <s v="MG1740531CONCEICAO DE IPANEMA"/>
    <x v="10"/>
    <s v="1740531"/>
    <s v="CONCEICAO DE IPANEMA"/>
    <x v="2"/>
    <x v="27"/>
    <s v="CONCEICAODEIPANEMA"/>
    <x v="14"/>
  </r>
  <r>
    <s v="MG1750431CONCEICAO MATO DENTR"/>
    <x v="10"/>
    <s v="1750431"/>
    <s v="CONCEICAO MATO DENTR"/>
    <x v="2"/>
    <x v="27"/>
    <s v="CONCEICAOMATODENTR"/>
    <x v="14"/>
  </r>
  <r>
    <s v="MG1760331CONCEICAO DO PARA   "/>
    <x v="10"/>
    <s v="1760331"/>
    <s v="CONCEICAO DO PARA   "/>
    <x v="2"/>
    <x v="27"/>
    <s v="CONCEICAODOPARA"/>
    <x v="10"/>
  </r>
  <r>
    <s v="MG1770231CONCEICAO RIO VERDE "/>
    <x v="10"/>
    <s v="1770231"/>
    <s v="CONCEICAO RIO VERDE "/>
    <x v="2"/>
    <x v="27"/>
    <s v="CONCEICAORIOVERDE"/>
    <x v="13"/>
  </r>
  <r>
    <s v="MG1780131CONCEICAO DOS OUROS "/>
    <x v="10"/>
    <s v="1780131"/>
    <s v="CONCEICAO DOS OUROS "/>
    <x v="2"/>
    <x v="27"/>
    <s v="CONCEICAODOSOUROS"/>
    <x v="13"/>
  </r>
  <r>
    <s v="MG1783631CONEGO MARINHO      "/>
    <x v="10"/>
    <s v="1783631"/>
    <s v="CONEGO MARINHO      "/>
    <x v="2"/>
    <x v="27"/>
    <s v="CONEGOMARINHO"/>
    <x v="5"/>
  </r>
  <r>
    <s v="MG1787631CONFINS             "/>
    <x v="10"/>
    <s v="1787631"/>
    <s v="CONFINS             "/>
    <x v="2"/>
    <x v="27"/>
    <s v="CONFINS"/>
    <x v="12"/>
  </r>
  <r>
    <s v="MG1790031CONGONHAL           "/>
    <x v="10"/>
    <s v="1790031"/>
    <s v="CONGONHAL           "/>
    <x v="2"/>
    <x v="27"/>
    <s v="CONGONHAL"/>
    <x v="2"/>
  </r>
  <r>
    <s v="MG1800731CONGONHAS           "/>
    <x v="10"/>
    <s v="1800731"/>
    <s v="CONGONHAS           "/>
    <x v="2"/>
    <x v="27"/>
    <s v="CONGONHAS"/>
    <x v="2"/>
  </r>
  <r>
    <s v="MG1810631CONGONHAS DO NORTE  "/>
    <x v="10"/>
    <s v="1810631"/>
    <s v="CONGONHAS DO NORTE  "/>
    <x v="2"/>
    <x v="27"/>
    <s v="CONGONHASDONORTE"/>
    <x v="11"/>
  </r>
  <r>
    <s v="MG1820531CONQUISTA           "/>
    <x v="10"/>
    <s v="1820531"/>
    <s v="CONQUISTA           "/>
    <x v="2"/>
    <x v="27"/>
    <s v="CONQUISTA"/>
    <x v="2"/>
  </r>
  <r>
    <s v="MG1830431CONSELHEIRO LAFAIETE"/>
    <x v="10"/>
    <s v="1830431"/>
    <s v="CONSELHEIRO LAFAIETE"/>
    <x v="2"/>
    <x v="27"/>
    <s v="CONSELHEIROLAFAIETE"/>
    <x v="9"/>
  </r>
  <r>
    <s v="MG1840331CONSELHEIRO PENA    "/>
    <x v="10"/>
    <s v="1840331"/>
    <s v="CONSELHEIRO PENA    "/>
    <x v="2"/>
    <x v="27"/>
    <s v="CONSELHEIROPENA"/>
    <x v="10"/>
  </r>
  <r>
    <s v="MG1850231CONSOLACAO          "/>
    <x v="10"/>
    <s v="1850231"/>
    <s v="CONSOLACAO          "/>
    <x v="2"/>
    <x v="27"/>
    <s v="CONSOLACAO"/>
    <x v="0"/>
  </r>
  <r>
    <s v="MG1860131CONTAGEM            "/>
    <x v="10"/>
    <s v="1860131"/>
    <s v="CONTAGEM            "/>
    <x v="2"/>
    <x v="27"/>
    <s v="CONTAGEM"/>
    <x v="4"/>
  </r>
  <r>
    <s v="MG1870031COQUEIRAL           "/>
    <x v="10"/>
    <s v="1870031"/>
    <s v="COQUEIRAL           "/>
    <x v="2"/>
    <x v="27"/>
    <s v="COQUEIRAL"/>
    <x v="2"/>
  </r>
  <r>
    <s v="MG1880931CORACAO DE JESUS    "/>
    <x v="10"/>
    <s v="1880931"/>
    <s v="CORACAO DE JESUS    "/>
    <x v="2"/>
    <x v="27"/>
    <s v="CORACAODEJESUS"/>
    <x v="6"/>
  </r>
  <r>
    <s v="MG1890831CORDISBURGO         "/>
    <x v="10"/>
    <s v="1890831"/>
    <s v="CORDISBURGO         "/>
    <x v="2"/>
    <x v="27"/>
    <s v="CORDISBURGO"/>
    <x v="1"/>
  </r>
  <r>
    <s v="MG1900531CORDISLANDIA        "/>
    <x v="10"/>
    <s v="1900531"/>
    <s v="CORDISLANDIA        "/>
    <x v="2"/>
    <x v="27"/>
    <s v="CORDISLANDIA"/>
    <x v="8"/>
  </r>
  <r>
    <s v="MG1910431CORINTO             "/>
    <x v="10"/>
    <s v="1910431"/>
    <s v="CORINTO             "/>
    <x v="2"/>
    <x v="27"/>
    <s v="CORINTO"/>
    <x v="12"/>
  </r>
  <r>
    <s v="MG1920331COROACI             "/>
    <x v="10"/>
    <s v="1920331"/>
    <s v="COROACI             "/>
    <x v="2"/>
    <x v="27"/>
    <s v="COROACI"/>
    <x v="12"/>
  </r>
  <r>
    <s v="MG1930231COROMANDEL          "/>
    <x v="10"/>
    <s v="1930231"/>
    <s v="COROMANDEL          "/>
    <x v="2"/>
    <x v="27"/>
    <s v="COROMANDEL"/>
    <x v="0"/>
  </r>
  <r>
    <s v="MG1940131CORONEL FABRICIANO  "/>
    <x v="10"/>
    <s v="1940131"/>
    <s v="CORONEL FABRICIANO  "/>
    <x v="2"/>
    <x v="27"/>
    <s v="CORONELFABRICIANO"/>
    <x v="13"/>
  </r>
  <r>
    <s v="MG1950031CORONEL MURTA       "/>
    <x v="10"/>
    <s v="1950031"/>
    <s v="CORONEL MURTA       "/>
    <x v="2"/>
    <x v="27"/>
    <s v="CORONELMURTA"/>
    <x v="8"/>
  </r>
  <r>
    <s v="MG1960931CORONEL PACHECO     "/>
    <x v="10"/>
    <s v="1960931"/>
    <s v="CORONEL PACHECO     "/>
    <x v="2"/>
    <x v="27"/>
    <s v="CORONELPACHECO"/>
    <x v="6"/>
  </r>
  <r>
    <s v="MG1970831CORONEL XAVIER CHAVE"/>
    <x v="10"/>
    <s v="1970831"/>
    <s v="CORONEL XAVIER CHAVE"/>
    <x v="2"/>
    <x v="27"/>
    <s v="CORONELXAVIERCHAVE"/>
    <x v="14"/>
  </r>
  <r>
    <s v="MG1980731CORREGO DANTA       "/>
    <x v="10"/>
    <s v="1980731"/>
    <s v="CORREGO DANTA       "/>
    <x v="2"/>
    <x v="27"/>
    <s v="CORREGODANTA"/>
    <x v="8"/>
  </r>
  <r>
    <s v="MG1990631CORREGO DO BOM JESUS"/>
    <x v="10"/>
    <s v="1990631"/>
    <s v="CORREGO DO BOM JESUS"/>
    <x v="2"/>
    <x v="27"/>
    <s v="CORREGODOBOMJESUS"/>
    <x v="13"/>
  </r>
  <r>
    <s v="MG1995531CORREGO FUNDO       "/>
    <x v="10"/>
    <s v="1995531"/>
    <s v="CORREGO FUNDO       "/>
    <x v="2"/>
    <x v="27"/>
    <s v="CORREGOFUNDO"/>
    <x v="8"/>
  </r>
  <r>
    <s v="MG2000331CORREGO NOVO        "/>
    <x v="10"/>
    <s v="2000331"/>
    <s v="CORREGO NOVO        "/>
    <x v="2"/>
    <x v="27"/>
    <s v="CORREGONOVO"/>
    <x v="1"/>
  </r>
  <r>
    <s v="MG2010231COUTO MAGALHAES MINA"/>
    <x v="10"/>
    <s v="2010231"/>
    <s v="COUTO MAGALHAES MINA"/>
    <x v="2"/>
    <x v="27"/>
    <s v="COUTOMAGALHAESMINA"/>
    <x v="14"/>
  </r>
  <r>
    <s v="MG2015131CRISOLITA           "/>
    <x v="10"/>
    <s v="2015131"/>
    <s v="CRISOLITA           "/>
    <x v="2"/>
    <x v="5"/>
    <s v="CRISOLITA"/>
    <x v="2"/>
  </r>
  <r>
    <s v="MG2020131CRISTAIS            "/>
    <x v="10"/>
    <s v="2020131"/>
    <s v="CRISTAIS            "/>
    <x v="2"/>
    <x v="5"/>
    <s v="CRISTAIS"/>
    <x v="4"/>
  </r>
  <r>
    <s v="MG2030031CRISTALIA           "/>
    <x v="10"/>
    <s v="2030031"/>
    <s v="CRISTALIA           "/>
    <x v="2"/>
    <x v="5"/>
    <s v="CRISTALIA"/>
    <x v="2"/>
  </r>
  <r>
    <s v="MG2040931CRISTIANO OTONI     "/>
    <x v="10"/>
    <s v="2040931"/>
    <s v="CRISTIANO OTONI     "/>
    <x v="2"/>
    <x v="5"/>
    <s v="CRISTIANOOTONI"/>
    <x v="6"/>
  </r>
  <r>
    <s v="MG2050831CRISTINA            "/>
    <x v="10"/>
    <s v="2050831"/>
    <s v="CRISTINA            "/>
    <x v="2"/>
    <x v="5"/>
    <s v="CRISTINA"/>
    <x v="4"/>
  </r>
  <r>
    <s v="MG2060731CRUCILANDIA         "/>
    <x v="10"/>
    <s v="2060731"/>
    <s v="CRUCILANDIA         "/>
    <x v="2"/>
    <x v="5"/>
    <s v="CRUCILANDIA"/>
    <x v="1"/>
  </r>
  <r>
    <s v="MG2070631CRUZEIRO DA FORTALEZ"/>
    <x v="10"/>
    <s v="2070631"/>
    <s v="CRUZEIRO DA FORTALEZ"/>
    <x v="2"/>
    <x v="5"/>
    <s v="CRUZEIRODAFORTALEZ"/>
    <x v="14"/>
  </r>
  <r>
    <s v="MG2080531CRUZILIA            "/>
    <x v="10"/>
    <s v="2080531"/>
    <s v="CRUZILIA            "/>
    <x v="2"/>
    <x v="5"/>
    <s v="CRUZILIA"/>
    <x v="4"/>
  </r>
  <r>
    <s v="MG2083931CUPARAQUE           "/>
    <x v="10"/>
    <s v="2083931"/>
    <s v="CUPARAQUE           "/>
    <x v="2"/>
    <x v="74"/>
    <s v="CUPARAQUE"/>
    <x v="2"/>
  </r>
  <r>
    <s v="MG2087031CURRAL DE DENTRO    "/>
    <x v="10"/>
    <s v="2087031"/>
    <s v="CURRAL DE DENTRO    "/>
    <x v="2"/>
    <x v="74"/>
    <s v="CURRALDEDENTRO"/>
    <x v="6"/>
  </r>
  <r>
    <s v="MG2090431CURVELO             "/>
    <x v="10"/>
    <s v="2090431"/>
    <s v="CURVELO             "/>
    <x v="2"/>
    <x v="74"/>
    <s v="CURVELO"/>
    <x v="12"/>
  </r>
  <r>
    <s v="MG2100131DATAS               "/>
    <x v="10"/>
    <s v="2100131"/>
    <s v="DATAS               "/>
    <x v="12"/>
    <x v="83"/>
    <s v="DATAS"/>
    <x v="7"/>
  </r>
  <r>
    <s v="MG2110031DELFIM MOREIRA      "/>
    <x v="10"/>
    <s v="2110031"/>
    <s v="DELFIM MOREIRA      "/>
    <x v="12"/>
    <x v="28"/>
    <s v="DELFIMMOREIRA"/>
    <x v="5"/>
  </r>
  <r>
    <s v="MG2120931DELFINOPOLIS        "/>
    <x v="10"/>
    <s v="2120931"/>
    <s v="DELFINOPOLIS        "/>
    <x v="12"/>
    <x v="28"/>
    <s v="DELFINOPOLIS"/>
    <x v="8"/>
  </r>
  <r>
    <s v="MG2125831DELTA               "/>
    <x v="10"/>
    <s v="2125831"/>
    <s v="DELTA               "/>
    <x v="12"/>
    <x v="28"/>
    <s v="DELTA"/>
    <x v="7"/>
  </r>
  <r>
    <s v="MG2130831DESCOBERTO          "/>
    <x v="10"/>
    <s v="2130831"/>
    <s v="DESCOBERTO          "/>
    <x v="12"/>
    <x v="28"/>
    <s v="DESCOBERTO"/>
    <x v="0"/>
  </r>
  <r>
    <s v="MG2140731DESTERRO ENTRE RIOS "/>
    <x v="10"/>
    <s v="2140731"/>
    <s v="DESTERRO ENTRE RIOS "/>
    <x v="12"/>
    <x v="28"/>
    <s v="DESTERROENTRERIOS"/>
    <x v="13"/>
  </r>
  <r>
    <s v="MG2150631DESTERRO DO MELO    "/>
    <x v="10"/>
    <s v="2150631"/>
    <s v="DESTERRO DO MELO    "/>
    <x v="12"/>
    <x v="28"/>
    <s v="DESTERRODOMELO"/>
    <x v="6"/>
  </r>
  <r>
    <s v="MG2160531DIAMANTINA          "/>
    <x v="10"/>
    <s v="2160531"/>
    <s v="DIAMANTINA          "/>
    <x v="12"/>
    <x v="84"/>
    <s v="DIAMANTINA"/>
    <x v="0"/>
  </r>
  <r>
    <s v="MG2170431DIOGO DE VASCONCELOS"/>
    <x v="10"/>
    <s v="2170431"/>
    <s v="DIOGO DE VASCONCELOS"/>
    <x v="12"/>
    <x v="84"/>
    <s v="DIOGODEVASCONCELOS"/>
    <x v="14"/>
  </r>
  <r>
    <s v="MG2180331DIONISIO            "/>
    <x v="10"/>
    <s v="2180331"/>
    <s v="DIONISIO            "/>
    <x v="12"/>
    <x v="84"/>
    <s v="DIONISIO"/>
    <x v="4"/>
  </r>
  <r>
    <s v="MG2190231DIVINESIA           "/>
    <x v="10"/>
    <s v="2190231"/>
    <s v="DIVINESIA           "/>
    <x v="12"/>
    <x v="84"/>
    <s v="DIVINESIA"/>
    <x v="2"/>
  </r>
  <r>
    <s v="MG2200931DIVINO              "/>
    <x v="10"/>
    <s v="2200931"/>
    <s v="DIVINO              "/>
    <x v="12"/>
    <x v="84"/>
    <s v="DIVINO"/>
    <x v="3"/>
  </r>
  <r>
    <s v="MG2210831DIVINO DAS LARANJEIR"/>
    <x v="10"/>
    <s v="2210831"/>
    <s v="DIVINO DAS LARANJEIR"/>
    <x v="12"/>
    <x v="84"/>
    <s v="DIVINODASLARANJEIR"/>
    <x v="14"/>
  </r>
  <r>
    <s v="MG2220731DIVINOLANDIA DE MINA"/>
    <x v="10"/>
    <s v="2220731"/>
    <s v="DIVINOLANDIA DE MINA"/>
    <x v="12"/>
    <x v="84"/>
    <s v="DIVINOLANDIADEMINA"/>
    <x v="14"/>
  </r>
  <r>
    <s v="MG2230631DIVINOPOLIS         "/>
    <x v="10"/>
    <s v="2230631"/>
    <s v="DIVINOPOLIS         "/>
    <x v="12"/>
    <x v="84"/>
    <s v="DIVINOPOLIS"/>
    <x v="1"/>
  </r>
  <r>
    <s v="MG2235531DIVISA ALEGRE       "/>
    <x v="10"/>
    <s v="2235531"/>
    <s v="DIVISA ALEGRE       "/>
    <x v="12"/>
    <x v="84"/>
    <s v="DIVISAALEGRE"/>
    <x v="8"/>
  </r>
  <r>
    <s v="MG2240531DIVISA NOVA         "/>
    <x v="10"/>
    <s v="2240531"/>
    <s v="DIVISA NOVA         "/>
    <x v="12"/>
    <x v="84"/>
    <s v="DIVISANOVA"/>
    <x v="0"/>
  </r>
  <r>
    <s v="MG2245431DIVISOPOLIS         "/>
    <x v="10"/>
    <s v="2245431"/>
    <s v="DIVISOPOLIS         "/>
    <x v="12"/>
    <x v="84"/>
    <s v="DIVISOPOLIS"/>
    <x v="1"/>
  </r>
  <r>
    <s v="MG2247031DOM BOSCO           "/>
    <x v="10"/>
    <s v="2247031"/>
    <s v="DOM BOSCO           "/>
    <x v="12"/>
    <x v="29"/>
    <s v="DOMBOSCO"/>
    <x v="4"/>
  </r>
  <r>
    <s v="MG2250431DOM CAVATI          "/>
    <x v="10"/>
    <s v="2250431"/>
    <s v="DOM CAVATI          "/>
    <x v="12"/>
    <x v="29"/>
    <s v="DOMCAVATI"/>
    <x v="2"/>
  </r>
  <r>
    <s v="MG2260331DOM JOAQUIM         "/>
    <x v="10"/>
    <s v="2260331"/>
    <s v="DOM JOAQUIM         "/>
    <x v="12"/>
    <x v="29"/>
    <s v="DOMJOAQUIM"/>
    <x v="0"/>
  </r>
  <r>
    <s v="MG2270231DOM SILVERIO        "/>
    <x v="10"/>
    <s v="2270231"/>
    <s v="DOM SILVERIO        "/>
    <x v="12"/>
    <x v="29"/>
    <s v="DOMSILVERIO"/>
    <x v="1"/>
  </r>
  <r>
    <s v="MG2280131DOM VICOSO          "/>
    <x v="10"/>
    <s v="2280131"/>
    <s v="DOM VICOSO          "/>
    <x v="12"/>
    <x v="29"/>
    <s v="DOMVICOSO"/>
    <x v="2"/>
  </r>
  <r>
    <s v="MG2290031DONA EUSEBIA        "/>
    <x v="10"/>
    <s v="2290031"/>
    <s v="DONA EUSEBIA        "/>
    <x v="12"/>
    <x v="29"/>
    <s v="DONAEUSEBIA"/>
    <x v="1"/>
  </r>
  <r>
    <s v="MG2300731DORES DE CAMPOS     "/>
    <x v="10"/>
    <s v="2300731"/>
    <s v="DORES DE CAMPOS     "/>
    <x v="12"/>
    <x v="29"/>
    <s v="DORESDECAMPOS"/>
    <x v="5"/>
  </r>
  <r>
    <s v="MG2310631DORES DE GUANHAES   "/>
    <x v="10"/>
    <s v="2310631"/>
    <s v="DORES DE GUANHAES   "/>
    <x v="12"/>
    <x v="29"/>
    <s v="DORESDEGUANHAES"/>
    <x v="10"/>
  </r>
  <r>
    <s v="MG2320531DORES DO INDAIA     "/>
    <x v="10"/>
    <s v="2320531"/>
    <s v="DORES DO INDAIA     "/>
    <x v="12"/>
    <x v="29"/>
    <s v="DORESDOINDAIA"/>
    <x v="5"/>
  </r>
  <r>
    <s v="MG2330431DORES DO TURVO      "/>
    <x v="10"/>
    <s v="2330431"/>
    <s v="DORES DO TURVO      "/>
    <x v="12"/>
    <x v="29"/>
    <s v="DORESDOTURVO"/>
    <x v="8"/>
  </r>
  <r>
    <s v="MG2340331DORESOPOLIS         "/>
    <x v="10"/>
    <s v="2340331"/>
    <s v="DORESOPOLIS         "/>
    <x v="12"/>
    <x v="29"/>
    <s v="DORESOPOLIS"/>
    <x v="1"/>
  </r>
  <r>
    <s v="MG2350231DOURADOQUARA        "/>
    <x v="10"/>
    <s v="2350231"/>
    <s v="DOURADOQUARA        "/>
    <x v="12"/>
    <x v="29"/>
    <s v="DOURADOQUARA"/>
    <x v="8"/>
  </r>
  <r>
    <s v="MG2352831DURANDE             "/>
    <x v="10"/>
    <s v="2352831"/>
    <s v="DURANDE             "/>
    <x v="12"/>
    <x v="134"/>
    <s v="DURANDE"/>
    <x v="12"/>
  </r>
  <r>
    <s v="MG2360131ELOI MENDES         "/>
    <x v="10"/>
    <s v="2360131"/>
    <s v="ELOI MENDES         "/>
    <x v="3"/>
    <x v="85"/>
    <s v="ELOIMENDES"/>
    <x v="0"/>
  </r>
  <r>
    <s v="MG2370031ENGENHEIRO CALDAS   "/>
    <x v="10"/>
    <s v="2370031"/>
    <s v="ENGENHEIRO CALDAS   "/>
    <x v="3"/>
    <x v="60"/>
    <s v="ENGENHEIROCALDAS"/>
    <x v="11"/>
  </r>
  <r>
    <s v="MG2380931ENGENHEIRO NAVARRO  "/>
    <x v="10"/>
    <s v="2380931"/>
    <s v="ENGENHEIRO NAVARRO  "/>
    <x v="3"/>
    <x v="60"/>
    <s v="ENGENHEIRONAVARRO"/>
    <x v="13"/>
  </r>
  <r>
    <s v="MG2385831ENTRE FOLHAS        "/>
    <x v="10"/>
    <s v="2385831"/>
    <s v="ENTRE FOLHAS        "/>
    <x v="3"/>
    <x v="60"/>
    <s v="ENTREFOLHAS"/>
    <x v="1"/>
  </r>
  <r>
    <s v="MG2390831ENTRE RIOS DE MINAS "/>
    <x v="10"/>
    <s v="2390831"/>
    <s v="ENTRE RIOS DE MINAS "/>
    <x v="3"/>
    <x v="60"/>
    <s v="ENTRERIOSDEMINAS"/>
    <x v="11"/>
  </r>
  <r>
    <s v="MG2400531ERVALIA             "/>
    <x v="10"/>
    <s v="2400531"/>
    <s v="ERVALIA             "/>
    <x v="3"/>
    <x v="78"/>
    <s v="ERVALIA"/>
    <x v="12"/>
  </r>
  <r>
    <s v="MG2410431ESMERALDAS          "/>
    <x v="10"/>
    <s v="2410431"/>
    <s v="ESMERALDAS          "/>
    <x v="3"/>
    <x v="30"/>
    <s v="ESMERALDAS"/>
    <x v="0"/>
  </r>
  <r>
    <s v="MG2420331ESPERA FELIZ        "/>
    <x v="10"/>
    <s v="2420331"/>
    <s v="ESPERA FELIZ        "/>
    <x v="3"/>
    <x v="30"/>
    <s v="ESPERAFELIZ"/>
    <x v="1"/>
  </r>
  <r>
    <s v="MG2430231ESPINOSA            "/>
    <x v="10"/>
    <s v="2430231"/>
    <s v="ESPINOSA            "/>
    <x v="3"/>
    <x v="30"/>
    <s v="ESPINOSA"/>
    <x v="4"/>
  </r>
  <r>
    <s v="MG2440131ESPIRITO STO DOURADO"/>
    <x v="10"/>
    <s v="2440131"/>
    <s v="ESPIRITO STO DOURADO"/>
    <x v="3"/>
    <x v="30"/>
    <s v="ESPIRITOSTODOURADO"/>
    <x v="14"/>
  </r>
  <r>
    <s v="MG2450031ESTIVA              "/>
    <x v="10"/>
    <s v="2450031"/>
    <s v="ESTIVA              "/>
    <x v="3"/>
    <x v="30"/>
    <s v="ESTIVA"/>
    <x v="3"/>
  </r>
  <r>
    <s v="MG2460931ESTRELA DALVA       "/>
    <x v="10"/>
    <s v="2460931"/>
    <s v="ESTRELA DALVA       "/>
    <x v="3"/>
    <x v="30"/>
    <s v="ESTRELADALVA"/>
    <x v="8"/>
  </r>
  <r>
    <s v="MG2470831ESTRELA DO INDAIA   "/>
    <x v="10"/>
    <s v="2470831"/>
    <s v="ESTRELA DO INDAIA   "/>
    <x v="3"/>
    <x v="30"/>
    <s v="ESTRELADOINDAIA"/>
    <x v="10"/>
  </r>
  <r>
    <s v="MG2480731ESTRELA DO SUL      "/>
    <x v="10"/>
    <s v="2480731"/>
    <s v="ESTRELA DO SUL      "/>
    <x v="3"/>
    <x v="30"/>
    <s v="ESTRELADOSUL"/>
    <x v="8"/>
  </r>
  <r>
    <s v="MG2490631EUGENOPOLIS         "/>
    <x v="10"/>
    <s v="2490631"/>
    <s v="EUGENOPOLIS         "/>
    <x v="3"/>
    <x v="86"/>
    <s v="EUGENOPOLIS"/>
    <x v="1"/>
  </r>
  <r>
    <s v="MG2500231EWBANK DA COMARA    "/>
    <x v="10"/>
    <s v="2500231"/>
    <s v="EWBANK DA COMARA    "/>
    <x v="3"/>
    <x v="140"/>
    <s v="EWBANKDACOMARA"/>
    <x v="6"/>
  </r>
  <r>
    <s v="MG2510131EXTREMA             "/>
    <x v="10"/>
    <s v="2510131"/>
    <s v="EXTREMA             "/>
    <x v="3"/>
    <x v="141"/>
    <s v="EXTREMA"/>
    <x v="12"/>
  </r>
  <r>
    <s v="MG2520031FAMA                "/>
    <x v="10"/>
    <s v="2520031"/>
    <s v="FAMA                "/>
    <x v="4"/>
    <x v="87"/>
    <s v="FAMA"/>
    <x v="15"/>
  </r>
  <r>
    <s v="MG2530931FARIA LEMOS         "/>
    <x v="10"/>
    <s v="2530931"/>
    <s v="FARIA LEMOS         "/>
    <x v="4"/>
    <x v="87"/>
    <s v="FARIALEMOS"/>
    <x v="0"/>
  </r>
  <r>
    <s v="MG2540831FELICIO DOS SANTOS  "/>
    <x v="10"/>
    <s v="2540831"/>
    <s v="FELICIO DOS SANTOS  "/>
    <x v="4"/>
    <x v="7"/>
    <s v="FELICIODOSSANTOS"/>
    <x v="11"/>
  </r>
  <r>
    <s v="MG2550731SAO GONCALO RIO PRET"/>
    <x v="10"/>
    <s v="2550731"/>
    <s v="SAO GONCALO RIO PRET"/>
    <x v="9"/>
    <x v="15"/>
    <s v="SAOGONCALORIOPRET"/>
    <x v="13"/>
  </r>
  <r>
    <s v="MG2560631FELISBURGO          "/>
    <x v="10"/>
    <s v="2560631"/>
    <s v="FELISBURGO          "/>
    <x v="4"/>
    <x v="7"/>
    <s v="FELISBURGO"/>
    <x v="0"/>
  </r>
  <r>
    <s v="MG2570531FELIXLANDIA         "/>
    <x v="10"/>
    <s v="2570531"/>
    <s v="FELIXLANDIA         "/>
    <x v="4"/>
    <x v="7"/>
    <s v="FELIXLANDIA"/>
    <x v="1"/>
  </r>
  <r>
    <s v="MG2580431FERNANDES TOURINHO  "/>
    <x v="10"/>
    <s v="2580431"/>
    <s v="FERNANDES TOURINHO  "/>
    <x v="4"/>
    <x v="7"/>
    <s v="FERNANDESTOURINHO"/>
    <x v="13"/>
  </r>
  <r>
    <s v="MG2590331FERROS              "/>
    <x v="10"/>
    <s v="2590331"/>
    <s v="FERROS              "/>
    <x v="4"/>
    <x v="7"/>
    <s v="FERROS"/>
    <x v="3"/>
  </r>
  <r>
    <s v="MG2595231FERVEDOURO          "/>
    <x v="10"/>
    <s v="2595231"/>
    <s v="FERVEDOURO          "/>
    <x v="4"/>
    <x v="7"/>
    <s v="FERVEDOURO"/>
    <x v="0"/>
  </r>
  <r>
    <s v="MG2600031FLORESTAL           "/>
    <x v="10"/>
    <s v="2600031"/>
    <s v="FLORESTAL           "/>
    <x v="4"/>
    <x v="31"/>
    <s v="FLORESTAL"/>
    <x v="2"/>
  </r>
  <r>
    <s v="MG2610931FORMIGA             "/>
    <x v="10"/>
    <s v="2610931"/>
    <s v="FORMIGA             "/>
    <x v="4"/>
    <x v="61"/>
    <s v="FORMIGA"/>
    <x v="12"/>
  </r>
  <r>
    <s v="MG2620831FORMOSO             "/>
    <x v="10"/>
    <s v="2620831"/>
    <s v="FORMOSO             "/>
    <x v="4"/>
    <x v="61"/>
    <s v="FORMOSO"/>
    <x v="12"/>
  </r>
  <r>
    <s v="MG2630731FORTALEZA DE MINAS  "/>
    <x v="10"/>
    <s v="2630731"/>
    <s v="FORTALEZA DE MINAS  "/>
    <x v="4"/>
    <x v="61"/>
    <s v="FORTALEZADEMINAS"/>
    <x v="11"/>
  </r>
  <r>
    <s v="MG2640631FORTUNA DE MINAS    "/>
    <x v="10"/>
    <s v="2640631"/>
    <s v="FORTUNA DE MINAS    "/>
    <x v="4"/>
    <x v="61"/>
    <s v="FORTUNADEMINAS"/>
    <x v="6"/>
  </r>
  <r>
    <s v="MG2650531FRANCISCO BADARO    "/>
    <x v="10"/>
    <s v="2650531"/>
    <s v="FRANCISCO BADARO    "/>
    <x v="4"/>
    <x v="118"/>
    <s v="FRANCISCOBADARO"/>
    <x v="10"/>
  </r>
  <r>
    <s v="MG2660431FRANCISCO DUMONT    "/>
    <x v="10"/>
    <s v="2660431"/>
    <s v="FRANCISCO DUMONT    "/>
    <x v="4"/>
    <x v="118"/>
    <s v="FRANCISCODUMONT"/>
    <x v="10"/>
  </r>
  <r>
    <s v="MG2670331FRANCISCO SA        "/>
    <x v="10"/>
    <s v="2670331"/>
    <s v="FRANCISCO SA        "/>
    <x v="4"/>
    <x v="118"/>
    <s v="FRANCISCOSA"/>
    <x v="1"/>
  </r>
  <r>
    <s v="MG2675231FRANCISCOPOLIS      "/>
    <x v="10"/>
    <s v="2675231"/>
    <s v="FRANCISCOPOLIS      "/>
    <x v="4"/>
    <x v="118"/>
    <s v="FRANCISCOPOLIS"/>
    <x v="6"/>
  </r>
  <r>
    <s v="MG2680231FREI GASPAR         "/>
    <x v="10"/>
    <s v="2680231"/>
    <s v="FREI GASPAR         "/>
    <x v="4"/>
    <x v="118"/>
    <s v="FREIGASPAR"/>
    <x v="0"/>
  </r>
  <r>
    <s v="MG2690131FREI INOCENCIO      "/>
    <x v="10"/>
    <s v="2690131"/>
    <s v="FREI INOCENCIO      "/>
    <x v="4"/>
    <x v="118"/>
    <s v="FREIINOCENCIO"/>
    <x v="5"/>
  </r>
  <r>
    <s v="MG2695031FREI LAGONEGRO      "/>
    <x v="10"/>
    <s v="2695031"/>
    <s v="FREI LAGONEGRO      "/>
    <x v="4"/>
    <x v="118"/>
    <s v="FREILAGONEGRO"/>
    <x v="5"/>
  </r>
  <r>
    <s v="MG2700831FRONTEIRA           "/>
    <x v="10"/>
    <s v="2700831"/>
    <s v="FRONTEIRA           "/>
    <x v="4"/>
    <x v="118"/>
    <s v="FRONTEIRA"/>
    <x v="2"/>
  </r>
  <r>
    <s v="MG2705731FRONTEIRA DOS VALES "/>
    <x v="10"/>
    <s v="2705731"/>
    <s v="FRONTEIRA DOS VALES "/>
    <x v="4"/>
    <x v="118"/>
    <s v="FRONTEIRADOSVALES"/>
    <x v="13"/>
  </r>
  <r>
    <s v="MG2707331FRUTA DE LEITE      "/>
    <x v="10"/>
    <s v="2707331"/>
    <s v="FRUTA DE LEITE      "/>
    <x v="4"/>
    <x v="118"/>
    <s v="FRUTADELEITE"/>
    <x v="8"/>
  </r>
  <r>
    <s v="MG2710731FRUTAL              "/>
    <x v="10"/>
    <s v="2710731"/>
    <s v="FRUTAL              "/>
    <x v="4"/>
    <x v="118"/>
    <s v="FRUTAL"/>
    <x v="3"/>
  </r>
  <r>
    <s v="MG2720631FUNILANDIA          "/>
    <x v="10"/>
    <s v="2720631"/>
    <s v="FUNILANDIA          "/>
    <x v="4"/>
    <x v="127"/>
    <s v="FUNILANDIA"/>
    <x v="0"/>
  </r>
  <r>
    <s v="MG2730531GALILEIA            "/>
    <x v="10"/>
    <s v="2730531"/>
    <s v="GALILEIA            "/>
    <x v="13"/>
    <x v="89"/>
    <s v="GALILEIA"/>
    <x v="4"/>
  </r>
  <r>
    <s v="MG2733931GAMELEIRAS          "/>
    <x v="10"/>
    <s v="2733931"/>
    <s v="GAMELEIRAS          "/>
    <x v="13"/>
    <x v="89"/>
    <s v="GAMELEIRAS"/>
    <x v="0"/>
  </r>
  <r>
    <s v="MG2735431GLAUCILANDIA        "/>
    <x v="10"/>
    <s v="2735431"/>
    <s v="GLAUCILANDIA        "/>
    <x v="13"/>
    <x v="91"/>
    <s v="GLAUCILANDIA"/>
    <x v="8"/>
  </r>
  <r>
    <s v="MG2737031GOIABEIRA           "/>
    <x v="10"/>
    <s v="2737031"/>
    <s v="GOIABEIRA           "/>
    <x v="13"/>
    <x v="92"/>
    <s v="GOIABEIRA"/>
    <x v="2"/>
  </r>
  <r>
    <s v="MG2738831GOIANA              "/>
    <x v="10"/>
    <s v="2738831"/>
    <s v="GOIANA              "/>
    <x v="13"/>
    <x v="92"/>
    <s v="GOIANA"/>
    <x v="3"/>
  </r>
  <r>
    <s v="MG2740431GONCALVES           "/>
    <x v="10"/>
    <s v="2740431"/>
    <s v="GONCALVES           "/>
    <x v="13"/>
    <x v="92"/>
    <s v="GONCALVES"/>
    <x v="2"/>
  </r>
  <r>
    <s v="MG2750331GONZAGA             "/>
    <x v="10"/>
    <s v="2750331"/>
    <s v="GONZAGA             "/>
    <x v="13"/>
    <x v="92"/>
    <s v="GONZAGA"/>
    <x v="12"/>
  </r>
  <r>
    <s v="MG2760231GOUVEIA             "/>
    <x v="10"/>
    <s v="2760231"/>
    <s v="GOUVEIA             "/>
    <x v="13"/>
    <x v="92"/>
    <s v="GOUVEIA"/>
    <x v="12"/>
  </r>
  <r>
    <s v="MG2770131GOVERNADOR VALADARES"/>
    <x v="10"/>
    <s v="2770131"/>
    <s v="GOVERNADOR VALADARES"/>
    <x v="13"/>
    <x v="92"/>
    <s v="GOVERNADORVALADARES"/>
    <x v="9"/>
  </r>
  <r>
    <s v="MG2780031GRAO MOGOL          "/>
    <x v="10"/>
    <s v="2780031"/>
    <s v="GRAO MOGOL          "/>
    <x v="13"/>
    <x v="119"/>
    <s v="GRAOMOGOL"/>
    <x v="2"/>
  </r>
  <r>
    <s v="MG2790931GRUPIARA            "/>
    <x v="10"/>
    <s v="2790931"/>
    <s v="GRUPIARA            "/>
    <x v="13"/>
    <x v="119"/>
    <s v="GRUPIARA"/>
    <x v="4"/>
  </r>
  <r>
    <s v="MG2800631GUANHAES            "/>
    <x v="10"/>
    <s v="2800631"/>
    <s v="GUANHAES            "/>
    <x v="13"/>
    <x v="62"/>
    <s v="GUANHAES"/>
    <x v="4"/>
  </r>
  <r>
    <s v="MG2810531GUAPE               "/>
    <x v="10"/>
    <s v="2810531"/>
    <s v="GUAPE               "/>
    <x v="13"/>
    <x v="62"/>
    <s v="GUAPE"/>
    <x v="7"/>
  </r>
  <r>
    <s v="MG2820431GUARACIABA          "/>
    <x v="10"/>
    <s v="2820431"/>
    <s v="GUARACIABA          "/>
    <x v="13"/>
    <x v="62"/>
    <s v="GUARACIABA"/>
    <x v="0"/>
  </r>
  <r>
    <s v="MG2825331GUARACIAMA          "/>
    <x v="10"/>
    <s v="2825331"/>
    <s v="GUARACIAMA          "/>
    <x v="13"/>
    <x v="62"/>
    <s v="GUARACIAMA"/>
    <x v="0"/>
  </r>
  <r>
    <s v="MG2830331GUARANESIA          "/>
    <x v="10"/>
    <s v="2830331"/>
    <s v="GUARANESIA          "/>
    <x v="13"/>
    <x v="62"/>
    <s v="GUARANESIA"/>
    <x v="0"/>
  </r>
  <r>
    <s v="MG2840231GUARANI             "/>
    <x v="10"/>
    <s v="2840231"/>
    <s v="GUARANI             "/>
    <x v="13"/>
    <x v="62"/>
    <s v="GUARANI"/>
    <x v="12"/>
  </r>
  <r>
    <s v="MG2850131GUARARA             "/>
    <x v="10"/>
    <s v="2850131"/>
    <s v="GUARARA             "/>
    <x v="13"/>
    <x v="62"/>
    <s v="GUARARA"/>
    <x v="12"/>
  </r>
  <r>
    <s v="MG2860031GUARDA-MOR          "/>
    <x v="10"/>
    <s v="2860031"/>
    <s v="GUARDA-MOR          "/>
    <x v="13"/>
    <x v="62"/>
    <s v="GUARDA-MOR"/>
    <x v="0"/>
  </r>
  <r>
    <s v="MG2870931GUAXUPE             "/>
    <x v="10"/>
    <s v="2870931"/>
    <s v="GUAXUPE             "/>
    <x v="13"/>
    <x v="62"/>
    <s v="GUAXUPE"/>
    <x v="12"/>
  </r>
  <r>
    <s v="MG2880831GUIDOVAL            "/>
    <x v="10"/>
    <s v="2880831"/>
    <s v="GUIDOVAL            "/>
    <x v="13"/>
    <x v="62"/>
    <s v="GUIDOVAL"/>
    <x v="4"/>
  </r>
  <r>
    <s v="MG2890731GUIMARONIA          "/>
    <x v="10"/>
    <s v="2890731"/>
    <s v="GUIMARONIA          "/>
    <x v="13"/>
    <x v="62"/>
    <s v="GUIMARONIA"/>
    <x v="0"/>
  </r>
  <r>
    <s v="MG2900431GUIRICEMA           "/>
    <x v="10"/>
    <s v="2900431"/>
    <s v="GUIRICEMA           "/>
    <x v="13"/>
    <x v="62"/>
    <s v="GUIRICEMA"/>
    <x v="2"/>
  </r>
  <r>
    <s v="MG2910331GURINHATA           "/>
    <x v="10"/>
    <s v="2910331"/>
    <s v="GURINHATA           "/>
    <x v="13"/>
    <x v="62"/>
    <s v="GURINHATA"/>
    <x v="2"/>
  </r>
  <r>
    <s v="MG2920231HELIODORA           "/>
    <x v="10"/>
    <s v="2920231"/>
    <s v="HELIODORA           "/>
    <x v="21"/>
    <x v="93"/>
    <s v="HELIODORA"/>
    <x v="2"/>
  </r>
  <r>
    <s v="MG2930131IAPU                "/>
    <x v="10"/>
    <s v="2930131"/>
    <s v="IAPU                "/>
    <x v="14"/>
    <x v="94"/>
    <s v="IAPU"/>
    <x v="15"/>
  </r>
  <r>
    <s v="MG2940031IBERTIOGA           "/>
    <x v="10"/>
    <s v="2940031"/>
    <s v="IBERTIOGA           "/>
    <x v="14"/>
    <x v="33"/>
    <s v="IBERTIOGA"/>
    <x v="2"/>
  </r>
  <r>
    <s v="MG2950931IBIA                "/>
    <x v="10"/>
    <s v="2950931"/>
    <s v="IBIA                "/>
    <x v="14"/>
    <x v="33"/>
    <s v="IBIA"/>
    <x v="15"/>
  </r>
  <r>
    <s v="MG2960831IBIAI               "/>
    <x v="10"/>
    <s v="2960831"/>
    <s v="IBIAI               "/>
    <x v="14"/>
    <x v="33"/>
    <s v="IBIAI"/>
    <x v="7"/>
  </r>
  <r>
    <s v="MG2965731IBIRACATU           "/>
    <x v="10"/>
    <s v="2965731"/>
    <s v="IBIRACATU           "/>
    <x v="14"/>
    <x v="33"/>
    <s v="IBIRACATU"/>
    <x v="2"/>
  </r>
  <r>
    <s v="MG2970731IBIRACI             "/>
    <x v="10"/>
    <s v="2970731"/>
    <s v="IBIRACI             "/>
    <x v="14"/>
    <x v="33"/>
    <s v="IBIRACI"/>
    <x v="12"/>
  </r>
  <r>
    <s v="MG2980631IBIRITE             "/>
    <x v="10"/>
    <s v="2980631"/>
    <s v="IBIRITE             "/>
    <x v="14"/>
    <x v="33"/>
    <s v="IBIRITE"/>
    <x v="12"/>
  </r>
  <r>
    <s v="MG2990531IBITIURA DE MINAS   "/>
    <x v="10"/>
    <s v="2990531"/>
    <s v="IBITIURA DE MINAS   "/>
    <x v="14"/>
    <x v="33"/>
    <s v="IBITIURADEMINAS"/>
    <x v="10"/>
  </r>
  <r>
    <s v="MG3000231IBITURUNA           "/>
    <x v="10"/>
    <s v="3000231"/>
    <s v="IBITURUNA           "/>
    <x v="14"/>
    <x v="33"/>
    <s v="IBITURUNA"/>
    <x v="2"/>
  </r>
  <r>
    <s v="MG3005131ICARAI DE MINAS     "/>
    <x v="10"/>
    <s v="3005131"/>
    <s v="ICARAI DE MINAS     "/>
    <x v="14"/>
    <x v="95"/>
    <s v="ICARAIDEMINAS"/>
    <x v="5"/>
  </r>
  <r>
    <s v="MG3010131IGARAPE             "/>
    <x v="10"/>
    <s v="3010131"/>
    <s v="IGARAPE             "/>
    <x v="14"/>
    <x v="34"/>
    <s v="IGARAPE"/>
    <x v="12"/>
  </r>
  <r>
    <s v="MG3020031IGARATINGA          "/>
    <x v="10"/>
    <s v="3020031"/>
    <s v="IGARATINGA          "/>
    <x v="14"/>
    <x v="34"/>
    <s v="IGARATINGA"/>
    <x v="0"/>
  </r>
  <r>
    <s v="MG3030931IGUATAMA            "/>
    <x v="10"/>
    <s v="3030931"/>
    <s v="IGUATAMA            "/>
    <x v="14"/>
    <x v="34"/>
    <s v="IGUATAMA"/>
    <x v="4"/>
  </r>
  <r>
    <s v="MG3040831IJACI               "/>
    <x v="10"/>
    <s v="3040831"/>
    <s v="IJACI               "/>
    <x v="14"/>
    <x v="142"/>
    <s v="IJACI"/>
    <x v="7"/>
  </r>
  <r>
    <s v="MG3050731ILICINEA            "/>
    <x v="10"/>
    <s v="3050731"/>
    <s v="ILICINEA            "/>
    <x v="14"/>
    <x v="96"/>
    <s v="ILICINEA"/>
    <x v="4"/>
  </r>
  <r>
    <s v="MG3055631IMBE DE MINAS       "/>
    <x v="10"/>
    <s v="3055631"/>
    <s v="IMBE DE MINAS       "/>
    <x v="14"/>
    <x v="135"/>
    <s v="IMBEDEMINAS"/>
    <x v="1"/>
  </r>
  <r>
    <s v="MG3060631INCONFIDENTES       "/>
    <x v="10"/>
    <s v="3060631"/>
    <s v="INCONFIDENTES       "/>
    <x v="14"/>
    <x v="35"/>
    <s v="INCONFIDENTES"/>
    <x v="5"/>
  </r>
  <r>
    <s v="MG3065531INDAIABIRA          "/>
    <x v="10"/>
    <s v="3065531"/>
    <s v="INDAIABIRA          "/>
    <x v="14"/>
    <x v="35"/>
    <s v="INDAIABIRA"/>
    <x v="0"/>
  </r>
  <r>
    <s v="MG3070531INDIANOPOLIS        "/>
    <x v="10"/>
    <s v="3070531"/>
    <s v="INDIANOPOLIS        "/>
    <x v="14"/>
    <x v="35"/>
    <s v="INDIANOPOLIS"/>
    <x v="8"/>
  </r>
  <r>
    <s v="MG3080431INGAI               "/>
    <x v="10"/>
    <s v="3080431"/>
    <s v="INGAI               "/>
    <x v="14"/>
    <x v="35"/>
    <s v="INGAI"/>
    <x v="7"/>
  </r>
  <r>
    <s v="MG3090331INHAPIM             "/>
    <x v="10"/>
    <s v="3090331"/>
    <s v="INHAPIM             "/>
    <x v="14"/>
    <x v="35"/>
    <s v="INHAPIM"/>
    <x v="12"/>
  </r>
  <r>
    <s v="MG3100031INHAUMA             "/>
    <x v="10"/>
    <s v="3100031"/>
    <s v="INHAUMA             "/>
    <x v="14"/>
    <x v="35"/>
    <s v="INHAUMA"/>
    <x v="12"/>
  </r>
  <r>
    <s v="MG3110931INIMUTABA           "/>
    <x v="10"/>
    <s v="3110931"/>
    <s v="INIMUTABA           "/>
    <x v="14"/>
    <x v="35"/>
    <s v="INIMUTABA"/>
    <x v="2"/>
  </r>
  <r>
    <s v="MG3115831IPABA               "/>
    <x v="10"/>
    <s v="3115831"/>
    <s v="IPABA               "/>
    <x v="14"/>
    <x v="64"/>
    <s v="IPABA"/>
    <x v="7"/>
  </r>
  <r>
    <s v="MG3120831IPANEMA             "/>
    <x v="10"/>
    <s v="3120831"/>
    <s v="IPANEMA             "/>
    <x v="14"/>
    <x v="64"/>
    <s v="IPANEMA"/>
    <x v="12"/>
  </r>
  <r>
    <s v="MG3130731IPATINGA            "/>
    <x v="10"/>
    <s v="3130731"/>
    <s v="IPATINGA            "/>
    <x v="14"/>
    <x v="64"/>
    <s v="IPATINGA"/>
    <x v="4"/>
  </r>
  <r>
    <s v="MG3140631IPIACU              "/>
    <x v="10"/>
    <s v="3140631"/>
    <s v="IPIACU              "/>
    <x v="14"/>
    <x v="64"/>
    <s v="IPIACU"/>
    <x v="3"/>
  </r>
  <r>
    <s v="MG3150531IPUIUNA             "/>
    <x v="10"/>
    <s v="3150531"/>
    <s v="IPUIUNA             "/>
    <x v="14"/>
    <x v="64"/>
    <s v="IPUIUNA"/>
    <x v="12"/>
  </r>
  <r>
    <s v="MG3160431IRAI DE MINAS       "/>
    <x v="10"/>
    <s v="3160431"/>
    <s v="IRAI DE MINAS       "/>
    <x v="14"/>
    <x v="65"/>
    <s v="IRAIDEMINAS"/>
    <x v="1"/>
  </r>
  <r>
    <s v="MG3170331ITABIRA             "/>
    <x v="10"/>
    <s v="3170331"/>
    <s v="ITABIRA             "/>
    <x v="14"/>
    <x v="66"/>
    <s v="ITABIRA"/>
    <x v="12"/>
  </r>
  <r>
    <s v="MG3180231ITABIRINHA          "/>
    <x v="10"/>
    <s v="3180231"/>
    <s v="ITABIRINHA          "/>
    <x v="14"/>
    <x v="66"/>
    <s v="ITABIRINHA"/>
    <x v="0"/>
  </r>
  <r>
    <s v="MG3190131ITABIRITO           "/>
    <x v="10"/>
    <s v="3190131"/>
    <s v="ITABIRITO           "/>
    <x v="14"/>
    <x v="66"/>
    <s v="ITABIRITO"/>
    <x v="2"/>
  </r>
  <r>
    <s v="MG3200831ITACAMBIRA          "/>
    <x v="10"/>
    <s v="3200831"/>
    <s v="ITACAMBIRA          "/>
    <x v="14"/>
    <x v="66"/>
    <s v="ITACAMBIRA"/>
    <x v="0"/>
  </r>
  <r>
    <s v="MG3210731ITACARAMBI          "/>
    <x v="10"/>
    <s v="3210731"/>
    <s v="ITACARAMBI          "/>
    <x v="14"/>
    <x v="66"/>
    <s v="ITACARAMBI"/>
    <x v="0"/>
  </r>
  <r>
    <s v="MG3220631ITAGUARA            "/>
    <x v="10"/>
    <s v="3220631"/>
    <s v="ITAGUARA            "/>
    <x v="14"/>
    <x v="66"/>
    <s v="ITAGUARA"/>
    <x v="4"/>
  </r>
  <r>
    <s v="MG3230531ITAIPE              "/>
    <x v="10"/>
    <s v="3230531"/>
    <s v="ITAIPE              "/>
    <x v="14"/>
    <x v="66"/>
    <s v="ITAIPE"/>
    <x v="3"/>
  </r>
  <r>
    <s v="MG3240431ITAJUBA             "/>
    <x v="10"/>
    <s v="3240431"/>
    <s v="ITAJUBA             "/>
    <x v="14"/>
    <x v="66"/>
    <s v="ITAJUBA"/>
    <x v="12"/>
  </r>
  <r>
    <s v="MG3250331ITAMARANDIBA        "/>
    <x v="10"/>
    <s v="3250331"/>
    <s v="ITAMARANDIBA        "/>
    <x v="14"/>
    <x v="66"/>
    <s v="ITAMARANDIBA"/>
    <x v="8"/>
  </r>
  <r>
    <s v="MG3260231ITAMARATI DE MINAS  "/>
    <x v="10"/>
    <s v="3260231"/>
    <s v="ITAMARATI DE MINAS  "/>
    <x v="14"/>
    <x v="66"/>
    <s v="ITAMARATIDEMINAS"/>
    <x v="11"/>
  </r>
  <r>
    <s v="MG3270131ITAMBACURI          "/>
    <x v="10"/>
    <s v="3270131"/>
    <s v="ITAMBACURI          "/>
    <x v="14"/>
    <x v="66"/>
    <s v="ITAMBACURI"/>
    <x v="0"/>
  </r>
  <r>
    <s v="MG3280031ITAMBE MATO DENTRO  "/>
    <x v="10"/>
    <s v="3280031"/>
    <s v="ITAMBE MATO DENTRO  "/>
    <x v="14"/>
    <x v="66"/>
    <s v="ITAMBEMATODENTRO"/>
    <x v="11"/>
  </r>
  <r>
    <s v="MG3290931ITAMOGI             "/>
    <x v="10"/>
    <s v="3290931"/>
    <s v="ITAMOGI             "/>
    <x v="14"/>
    <x v="66"/>
    <s v="ITAMOGI"/>
    <x v="12"/>
  </r>
  <r>
    <s v="MG3300631ITAMONTE            "/>
    <x v="10"/>
    <s v="3300631"/>
    <s v="ITAMONTE            "/>
    <x v="14"/>
    <x v="66"/>
    <s v="ITAMONTE"/>
    <x v="4"/>
  </r>
  <r>
    <s v="MG3310531ITANHANDU           "/>
    <x v="10"/>
    <s v="3310531"/>
    <s v="ITANHANDU           "/>
    <x v="14"/>
    <x v="66"/>
    <s v="ITANHANDU"/>
    <x v="2"/>
  </r>
  <r>
    <s v="MG3320431ITANHOMI            "/>
    <x v="10"/>
    <s v="3320431"/>
    <s v="ITANHOMI            "/>
    <x v="14"/>
    <x v="66"/>
    <s v="ITANHOMI"/>
    <x v="4"/>
  </r>
  <r>
    <s v="MG3330331ITAOBIM             "/>
    <x v="10"/>
    <s v="3330331"/>
    <s v="ITAOBIM             "/>
    <x v="14"/>
    <x v="66"/>
    <s v="ITAOBIM"/>
    <x v="12"/>
  </r>
  <r>
    <s v="MG3340231ITAPAGIPE           "/>
    <x v="10"/>
    <s v="3340231"/>
    <s v="ITAPAGIPE           "/>
    <x v="14"/>
    <x v="66"/>
    <s v="ITAPAGIPE"/>
    <x v="2"/>
  </r>
  <r>
    <s v="MG3350131ITAPECERICA         "/>
    <x v="10"/>
    <s v="3350131"/>
    <s v="ITAPECERICA         "/>
    <x v="14"/>
    <x v="66"/>
    <s v="ITAPECERICA"/>
    <x v="1"/>
  </r>
  <r>
    <s v="MG3360031ITAPEVA             "/>
    <x v="10"/>
    <s v="3360031"/>
    <s v="ITAPEVA             "/>
    <x v="14"/>
    <x v="66"/>
    <s v="ITAPEVA"/>
    <x v="12"/>
  </r>
  <r>
    <s v="MG3370931ITATIAIUCU          "/>
    <x v="10"/>
    <s v="3370931"/>
    <s v="ITATIAIUCU          "/>
    <x v="14"/>
    <x v="66"/>
    <s v="ITATIAIUCU"/>
    <x v="0"/>
  </r>
  <r>
    <s v="MG3375831ITAU DE MINAS       "/>
    <x v="10"/>
    <s v="3375831"/>
    <s v="ITAU DE MINAS       "/>
    <x v="14"/>
    <x v="66"/>
    <s v="ITAUDEMINAS"/>
    <x v="1"/>
  </r>
  <r>
    <s v="MG3380831ITAUNA              "/>
    <x v="10"/>
    <s v="3380831"/>
    <s v="ITAUNA              "/>
    <x v="14"/>
    <x v="66"/>
    <s v="ITAUNA"/>
    <x v="3"/>
  </r>
  <r>
    <s v="MG3390731ITAVERAVA           "/>
    <x v="10"/>
    <s v="3390731"/>
    <s v="ITAVERAVA           "/>
    <x v="14"/>
    <x v="66"/>
    <s v="ITAVERAVA"/>
    <x v="2"/>
  </r>
  <r>
    <s v="MG3400431ITINGA              "/>
    <x v="10"/>
    <s v="3400431"/>
    <s v="ITINGA              "/>
    <x v="14"/>
    <x v="66"/>
    <s v="ITINGA"/>
    <x v="3"/>
  </r>
  <r>
    <s v="MG3410331ITUETA              "/>
    <x v="10"/>
    <s v="3410331"/>
    <s v="ITUETA              "/>
    <x v="14"/>
    <x v="66"/>
    <s v="ITUETA"/>
    <x v="3"/>
  </r>
  <r>
    <s v="MG3420231ITUIUTABA           "/>
    <x v="10"/>
    <s v="3420231"/>
    <s v="ITUIUTABA           "/>
    <x v="14"/>
    <x v="66"/>
    <s v="ITUIUTABA"/>
    <x v="2"/>
  </r>
  <r>
    <s v="MG3430131ITUMIRIM            "/>
    <x v="10"/>
    <s v="3430131"/>
    <s v="ITUMIRIM            "/>
    <x v="14"/>
    <x v="66"/>
    <s v="ITUMIRIM"/>
    <x v="4"/>
  </r>
  <r>
    <s v="MG3440031ITURAMA             "/>
    <x v="10"/>
    <s v="3440031"/>
    <s v="ITURAMA             "/>
    <x v="14"/>
    <x v="66"/>
    <s v="ITURAMA"/>
    <x v="12"/>
  </r>
  <r>
    <s v="MG3450931ITUTINGA            "/>
    <x v="10"/>
    <s v="3450931"/>
    <s v="ITUTINGA            "/>
    <x v="14"/>
    <x v="66"/>
    <s v="ITUTINGA"/>
    <x v="4"/>
  </r>
  <r>
    <s v="MG3460831JABOTICATUBAS       "/>
    <x v="10"/>
    <s v="3460831"/>
    <s v="JABOTICATUBAS       "/>
    <x v="5"/>
    <x v="36"/>
    <s v="JABOTICATUBAS"/>
    <x v="5"/>
  </r>
  <r>
    <s v="MG3470731JACINTO             "/>
    <x v="10"/>
    <s v="3470731"/>
    <s v="JACINTO             "/>
    <x v="5"/>
    <x v="36"/>
    <s v="JACINTO"/>
    <x v="12"/>
  </r>
  <r>
    <s v="MG3480631JACUI               "/>
    <x v="10"/>
    <s v="3480631"/>
    <s v="JACUI               "/>
    <x v="5"/>
    <x v="36"/>
    <s v="JACUI"/>
    <x v="7"/>
  </r>
  <r>
    <s v="MG3490531JACUTINGA           "/>
    <x v="10"/>
    <s v="3490531"/>
    <s v="JACUTINGA           "/>
    <x v="5"/>
    <x v="36"/>
    <s v="JACUTINGA"/>
    <x v="2"/>
  </r>
  <r>
    <s v="MG3500131JAGUARACU           "/>
    <x v="10"/>
    <s v="3500131"/>
    <s v="JAGUARACU           "/>
    <x v="5"/>
    <x v="36"/>
    <s v="JAGUARACU"/>
    <x v="2"/>
  </r>
  <r>
    <s v="MG3505031JAIBA               "/>
    <x v="10"/>
    <s v="3505031"/>
    <s v="JAIBA               "/>
    <x v="5"/>
    <x v="36"/>
    <s v="JAIBA"/>
    <x v="7"/>
  </r>
  <r>
    <s v="MG3507631JAMPRUCA            "/>
    <x v="10"/>
    <s v="3507631"/>
    <s v="JAMPRUCA            "/>
    <x v="5"/>
    <x v="36"/>
    <s v="JAMPRUCA"/>
    <x v="4"/>
  </r>
  <r>
    <s v="MG3510031JANAUBA             "/>
    <x v="10"/>
    <s v="3510031"/>
    <s v="JANAUBA             "/>
    <x v="5"/>
    <x v="36"/>
    <s v="JANAUBA"/>
    <x v="12"/>
  </r>
  <r>
    <s v="MG3520931JANUARIA            "/>
    <x v="10"/>
    <s v="3520931"/>
    <s v="JANUARIA            "/>
    <x v="5"/>
    <x v="36"/>
    <s v="JANUARIA"/>
    <x v="4"/>
  </r>
  <r>
    <s v="MG3530831JAPARAIBA           "/>
    <x v="10"/>
    <s v="3530831"/>
    <s v="JAPARAIBA           "/>
    <x v="5"/>
    <x v="36"/>
    <s v="JAPARAIBA"/>
    <x v="2"/>
  </r>
  <r>
    <s v="MG3535731JAPONVAR            "/>
    <x v="10"/>
    <s v="3535731"/>
    <s v="JAPONVAR            "/>
    <x v="5"/>
    <x v="36"/>
    <s v="JAPONVAR"/>
    <x v="4"/>
  </r>
  <r>
    <s v="MG3540731JECEABA             "/>
    <x v="10"/>
    <s v="3540731"/>
    <s v="JECEABA             "/>
    <x v="5"/>
    <x v="37"/>
    <s v="JECEABA"/>
    <x v="12"/>
  </r>
  <r>
    <s v="MG3545631JENIPAPO DE MINAS   "/>
    <x v="10"/>
    <s v="3545631"/>
    <s v="JENIPAPO DE MINAS   "/>
    <x v="5"/>
    <x v="37"/>
    <s v="JENIPAPODEMINAS"/>
    <x v="10"/>
  </r>
  <r>
    <s v="MG3550631JEQUERI             "/>
    <x v="10"/>
    <s v="3550631"/>
    <s v="JEQUERI             "/>
    <x v="5"/>
    <x v="37"/>
    <s v="JEQUERI"/>
    <x v="12"/>
  </r>
  <r>
    <s v="MG3560531JEQUITAI            "/>
    <x v="10"/>
    <s v="3560531"/>
    <s v="JEQUITAI            "/>
    <x v="5"/>
    <x v="37"/>
    <s v="JEQUITAI"/>
    <x v="4"/>
  </r>
  <r>
    <s v="MG3570431JEQUITIBA           "/>
    <x v="10"/>
    <s v="3570431"/>
    <s v="JEQUITIBA           "/>
    <x v="5"/>
    <x v="37"/>
    <s v="JEQUITIBA"/>
    <x v="2"/>
  </r>
  <r>
    <s v="MG3580331JEQUITINHONHA       "/>
    <x v="10"/>
    <s v="3580331"/>
    <s v="JEQUITINHONHA       "/>
    <x v="5"/>
    <x v="37"/>
    <s v="JEQUITINHONHA"/>
    <x v="5"/>
  </r>
  <r>
    <s v="MG3590231JESUONIA            "/>
    <x v="10"/>
    <s v="3590231"/>
    <s v="JESUONIA            "/>
    <x v="5"/>
    <x v="37"/>
    <s v="JESUONIA"/>
    <x v="4"/>
  </r>
  <r>
    <s v="MG3600931JOAIMA              "/>
    <x v="10"/>
    <s v="3600931"/>
    <s v="JOAIMA              "/>
    <x v="5"/>
    <x v="8"/>
    <s v="JOAIMA"/>
    <x v="3"/>
  </r>
  <r>
    <s v="MG3610831JOANESIA            "/>
    <x v="10"/>
    <s v="3610831"/>
    <s v="JOANESIA            "/>
    <x v="5"/>
    <x v="8"/>
    <s v="JOANESIA"/>
    <x v="4"/>
  </r>
  <r>
    <s v="MG3620731JOAO MONLEVADE      "/>
    <x v="10"/>
    <s v="3620731"/>
    <s v="JOAO MONLEVADE      "/>
    <x v="5"/>
    <x v="8"/>
    <s v="JOAOMONLEVADE"/>
    <x v="5"/>
  </r>
  <r>
    <s v="MG3630631JOAO PINHEIRO       "/>
    <x v="10"/>
    <s v="3630631"/>
    <s v="JOAO PINHEIRO       "/>
    <x v="5"/>
    <x v="8"/>
    <s v="JOAOPINHEIRO"/>
    <x v="8"/>
  </r>
  <r>
    <s v="MG3640531JOAQUIM FELICIO     "/>
    <x v="10"/>
    <s v="3640531"/>
    <s v="JOAQUIM FELICIO     "/>
    <x v="5"/>
    <x v="8"/>
    <s v="JOAQUIMFELICIO"/>
    <x v="6"/>
  </r>
  <r>
    <s v="MG3650431JORDONIA            "/>
    <x v="10"/>
    <s v="3650431"/>
    <s v="JORDONIA            "/>
    <x v="5"/>
    <x v="8"/>
    <s v="JORDONIA"/>
    <x v="4"/>
  </r>
  <r>
    <s v="MG3652031JOSE GONCALVES MINAS"/>
    <x v="10"/>
    <s v="3652031"/>
    <s v="JOSE GONCALVES MINAS"/>
    <x v="5"/>
    <x v="8"/>
    <s v="JOSEGONCALVESMINAS"/>
    <x v="14"/>
  </r>
  <r>
    <s v="MG3655331JOSE RAYDAN         "/>
    <x v="10"/>
    <s v="3655331"/>
    <s v="JOSE RAYDAN         "/>
    <x v="5"/>
    <x v="8"/>
    <s v="JOSERAYDAN"/>
    <x v="0"/>
  </r>
  <r>
    <s v="MG3657931JOSENOPOLIS         "/>
    <x v="10"/>
    <s v="3657931"/>
    <s v="JOSENOPOLIS         "/>
    <x v="5"/>
    <x v="8"/>
    <s v="JOSENOPOLIS"/>
    <x v="1"/>
  </r>
  <r>
    <s v="MG3660331NOVA UNIAO          "/>
    <x v="10"/>
    <s v="3660331"/>
    <s v="NOVA UNIAO          "/>
    <x v="16"/>
    <x v="44"/>
    <s v="NOVAUNIAO"/>
    <x v="2"/>
  </r>
  <r>
    <s v="MG3665231JUATUBA             "/>
    <x v="10"/>
    <s v="3665231"/>
    <s v="JUATUBA             "/>
    <x v="5"/>
    <x v="38"/>
    <s v="JUATUBA"/>
    <x v="12"/>
  </r>
  <r>
    <s v="MG3670231JUIZ DE FORA        "/>
    <x v="10"/>
    <s v="3670231"/>
    <s v="JUIZ DE FORA        "/>
    <x v="5"/>
    <x v="38"/>
    <s v="JUIZDEFORA"/>
    <x v="0"/>
  </r>
  <r>
    <s v="MG3680131JURAMENTO           "/>
    <x v="10"/>
    <s v="3680131"/>
    <s v="JURAMENTO           "/>
    <x v="5"/>
    <x v="38"/>
    <s v="JURAMENTO"/>
    <x v="2"/>
  </r>
  <r>
    <s v="MG3690031JURUAIA             "/>
    <x v="10"/>
    <s v="3690031"/>
    <s v="JURUAIA             "/>
    <x v="5"/>
    <x v="38"/>
    <s v="JURUAIA"/>
    <x v="12"/>
  </r>
  <r>
    <s v="MG3695931JUVENILIA           "/>
    <x v="10"/>
    <s v="3695931"/>
    <s v="JUVENILIA           "/>
    <x v="5"/>
    <x v="38"/>
    <s v="JUVENILIA"/>
    <x v="2"/>
  </r>
  <r>
    <s v="MG3700731LADAINHA            "/>
    <x v="10"/>
    <s v="3700731"/>
    <s v="LADAINHA            "/>
    <x v="15"/>
    <x v="39"/>
    <s v="LADAINHA"/>
    <x v="4"/>
  </r>
  <r>
    <s v="MG3710631LAGAMAR             "/>
    <x v="10"/>
    <s v="3710631"/>
    <s v="LAGAMAR             "/>
    <x v="15"/>
    <x v="39"/>
    <s v="LAGAMAR"/>
    <x v="12"/>
  </r>
  <r>
    <s v="MG3720531LAGOA DA PRATA      "/>
    <x v="10"/>
    <s v="3720531"/>
    <s v="LAGOA DA PRATA      "/>
    <x v="15"/>
    <x v="39"/>
    <s v="LAGOADAPRATA"/>
    <x v="8"/>
  </r>
  <r>
    <s v="MG3730431LAGOA DOS PATOS     "/>
    <x v="10"/>
    <s v="3730431"/>
    <s v="LAGOA DOS PATOS     "/>
    <x v="15"/>
    <x v="39"/>
    <s v="LAGOADOSPATOS"/>
    <x v="5"/>
  </r>
  <r>
    <s v="MG3740331LAGOA DOURADA       "/>
    <x v="10"/>
    <s v="3740331"/>
    <s v="LAGOA DOURADA       "/>
    <x v="15"/>
    <x v="39"/>
    <s v="LAGOADOURADA"/>
    <x v="8"/>
  </r>
  <r>
    <s v="MG3750231LAGOA FORMOSA       "/>
    <x v="10"/>
    <s v="3750231"/>
    <s v="LAGOA FORMOSA       "/>
    <x v="15"/>
    <x v="39"/>
    <s v="LAGOAFORMOSA"/>
    <x v="8"/>
  </r>
  <r>
    <s v="MG3753631LAGOA GRANDE        "/>
    <x v="10"/>
    <s v="3753631"/>
    <s v="LAGOA GRANDE        "/>
    <x v="15"/>
    <x v="39"/>
    <s v="LAGOAGRANDE"/>
    <x v="1"/>
  </r>
  <r>
    <s v="MG3760131LAGOA SANTA         "/>
    <x v="10"/>
    <s v="3760131"/>
    <s v="LAGOA SANTA         "/>
    <x v="15"/>
    <x v="39"/>
    <s v="LAGOASANTA"/>
    <x v="0"/>
  </r>
  <r>
    <s v="MG3770031LAJINHA             "/>
    <x v="10"/>
    <s v="3770031"/>
    <s v="LAJINHA             "/>
    <x v="15"/>
    <x v="39"/>
    <s v="LAJINHA"/>
    <x v="12"/>
  </r>
  <r>
    <s v="MG3780931LAMBARI             "/>
    <x v="10"/>
    <s v="3780931"/>
    <s v="LAMBARI             "/>
    <x v="15"/>
    <x v="39"/>
    <s v="LAMBARI"/>
    <x v="12"/>
  </r>
  <r>
    <s v="MG3790831LAMIM               "/>
    <x v="10"/>
    <s v="3790831"/>
    <s v="LAMIM               "/>
    <x v="15"/>
    <x v="39"/>
    <s v="LAMIM"/>
    <x v="7"/>
  </r>
  <r>
    <s v="MG3800531LARANJAL            "/>
    <x v="10"/>
    <s v="3800531"/>
    <s v="LARANJAL            "/>
    <x v="15"/>
    <x v="39"/>
    <s v="LARANJAL"/>
    <x v="4"/>
  </r>
  <r>
    <s v="MG3810431LASSANCE            "/>
    <x v="10"/>
    <s v="3810431"/>
    <s v="LASSANCE            "/>
    <x v="15"/>
    <x v="39"/>
    <s v="LASSANCE"/>
    <x v="4"/>
  </r>
  <r>
    <s v="MG3820331LAVRAS              "/>
    <x v="10"/>
    <s v="3820331"/>
    <s v="LAVRAS              "/>
    <x v="15"/>
    <x v="39"/>
    <s v="LAVRAS"/>
    <x v="3"/>
  </r>
  <r>
    <s v="MG3830231LEANDRO FERREIRA    "/>
    <x v="10"/>
    <s v="3830231"/>
    <s v="LEANDRO FERREIRA    "/>
    <x v="15"/>
    <x v="99"/>
    <s v="LEANDROFERREIRA"/>
    <x v="10"/>
  </r>
  <r>
    <s v="MG3835131LEME DO PRADO       "/>
    <x v="10"/>
    <s v="3835131"/>
    <s v="LEME DO PRADO       "/>
    <x v="15"/>
    <x v="99"/>
    <s v="LEMEDOPRADO"/>
    <x v="1"/>
  </r>
  <r>
    <s v="MG3840131LEOPOLDINA          "/>
    <x v="10"/>
    <s v="3840131"/>
    <s v="LEOPOLDINA          "/>
    <x v="15"/>
    <x v="99"/>
    <s v="LEOPOLDINA"/>
    <x v="0"/>
  </r>
  <r>
    <s v="MG3850031LIBERDADE           "/>
    <x v="10"/>
    <s v="3850031"/>
    <s v="LIBERDADE           "/>
    <x v="15"/>
    <x v="40"/>
    <s v="LIBERDADE"/>
    <x v="2"/>
  </r>
  <r>
    <s v="MG3860931LIMA DUARTE         "/>
    <x v="10"/>
    <s v="3860931"/>
    <s v="LIMA DUARTE         "/>
    <x v="15"/>
    <x v="40"/>
    <s v="LIMADUARTE"/>
    <x v="0"/>
  </r>
  <r>
    <s v="MG3862531LIMEIRA DO OESTE    "/>
    <x v="10"/>
    <s v="3862531"/>
    <s v="LIMEIRA DO OESTE    "/>
    <x v="15"/>
    <x v="40"/>
    <s v="LIMEIRADOOESTE"/>
    <x v="6"/>
  </r>
  <r>
    <s v="MG3865831LONTRA              "/>
    <x v="10"/>
    <s v="3865831"/>
    <s v="LONTRA              "/>
    <x v="15"/>
    <x v="136"/>
    <s v="LONTRA"/>
    <x v="3"/>
  </r>
  <r>
    <s v="MG3867431LUISBURGO           "/>
    <x v="10"/>
    <s v="3867431"/>
    <s v="LUISBURGO           "/>
    <x v="15"/>
    <x v="100"/>
    <s v="LUISBURGO"/>
    <x v="2"/>
  </r>
  <r>
    <s v="MG3868231LUISLANDIA          "/>
    <x v="10"/>
    <s v="3868231"/>
    <s v="LUISLANDIA          "/>
    <x v="15"/>
    <x v="100"/>
    <s v="LUISLANDIA"/>
    <x v="0"/>
  </r>
  <r>
    <s v="MG3870831LUMINARIAS          "/>
    <x v="10"/>
    <s v="3870831"/>
    <s v="LUMINARIAS          "/>
    <x v="15"/>
    <x v="100"/>
    <s v="LUMINARIAS"/>
    <x v="0"/>
  </r>
  <r>
    <s v="MG3880731LUZ                 "/>
    <x v="10"/>
    <s v="3880731"/>
    <s v="LUZ                 "/>
    <x v="15"/>
    <x v="100"/>
    <s v="LUZ"/>
    <x v="16"/>
  </r>
  <r>
    <s v="MG3890631MACHACALIS          "/>
    <x v="10"/>
    <s v="3890631"/>
    <s v="MACHACALIS          "/>
    <x v="6"/>
    <x v="10"/>
    <s v="MACHACALIS"/>
    <x v="0"/>
  </r>
  <r>
    <s v="MG3900331MACHADO             "/>
    <x v="10"/>
    <s v="3900331"/>
    <s v="MACHADO             "/>
    <x v="6"/>
    <x v="10"/>
    <s v="MACHADO"/>
    <x v="12"/>
  </r>
  <r>
    <s v="MG3910231MADRE DE DEUS MINAS "/>
    <x v="10"/>
    <s v="3910231"/>
    <s v="MADRE DE DEUS MINAS "/>
    <x v="6"/>
    <x v="10"/>
    <s v="MADREDEDEUSMINAS"/>
    <x v="11"/>
  </r>
  <r>
    <s v="MG3920131MALACACHETA         "/>
    <x v="10"/>
    <s v="3920131"/>
    <s v="MALACACHETA         "/>
    <x v="6"/>
    <x v="10"/>
    <s v="MALACACHETA"/>
    <x v="1"/>
  </r>
  <r>
    <s v="MG3925031MAMONAS             "/>
    <x v="10"/>
    <s v="3925031"/>
    <s v="MAMONAS             "/>
    <x v="6"/>
    <x v="10"/>
    <s v="MAMONAS"/>
    <x v="12"/>
  </r>
  <r>
    <s v="MG3930031MANGA               "/>
    <x v="10"/>
    <s v="3930031"/>
    <s v="MANGA               "/>
    <x v="6"/>
    <x v="10"/>
    <s v="MANGA"/>
    <x v="7"/>
  </r>
  <r>
    <s v="MG3940931MANHUACU            "/>
    <x v="10"/>
    <s v="3940931"/>
    <s v="MANHUACU            "/>
    <x v="6"/>
    <x v="10"/>
    <s v="MANHUACU"/>
    <x v="4"/>
  </r>
  <r>
    <s v="MG3950831MANHUMIRIM          "/>
    <x v="10"/>
    <s v="3950831"/>
    <s v="MANHUMIRIM          "/>
    <x v="6"/>
    <x v="10"/>
    <s v="MANHUMIRIM"/>
    <x v="0"/>
  </r>
  <r>
    <s v="MG3960731MANTENA             "/>
    <x v="10"/>
    <s v="3960731"/>
    <s v="MANTENA             "/>
    <x v="6"/>
    <x v="10"/>
    <s v="MANTENA"/>
    <x v="12"/>
  </r>
  <r>
    <s v="MG3970631MARAVILHAS          "/>
    <x v="10"/>
    <s v="3970631"/>
    <s v="MARAVILHAS          "/>
    <x v="6"/>
    <x v="10"/>
    <s v="MARAVILHAS"/>
    <x v="0"/>
  </r>
  <r>
    <s v="MG3980531MAR DE ESPANHA      "/>
    <x v="10"/>
    <s v="3980531"/>
    <s v="MAR DE ESPANHA      "/>
    <x v="6"/>
    <x v="10"/>
    <s v="MARDEESPANHA"/>
    <x v="8"/>
  </r>
  <r>
    <s v="MG3990431MARIA DA FE         "/>
    <x v="10"/>
    <s v="3990431"/>
    <s v="MARIA DA FE         "/>
    <x v="6"/>
    <x v="10"/>
    <s v="MARIADAFE"/>
    <x v="2"/>
  </r>
  <r>
    <s v="MG4000131MARIANA             "/>
    <x v="10"/>
    <s v="4000131"/>
    <s v="MARIANA             "/>
    <x v="6"/>
    <x v="10"/>
    <s v="MARIANA"/>
    <x v="12"/>
  </r>
  <r>
    <s v="MG4010031MARILAC             "/>
    <x v="10"/>
    <s v="4010031"/>
    <s v="MARILAC             "/>
    <x v="6"/>
    <x v="10"/>
    <s v="MARILAC"/>
    <x v="12"/>
  </r>
  <r>
    <s v="MG4015931MARIO CAMPOS        "/>
    <x v="10"/>
    <s v="4015931"/>
    <s v="MARIO CAMPOS        "/>
    <x v="6"/>
    <x v="10"/>
    <s v="MARIOCAMPOS"/>
    <x v="1"/>
  </r>
  <r>
    <s v="MG4020931MARIPA DE MINAS     "/>
    <x v="10"/>
    <s v="4020931"/>
    <s v="MARIPA DE MINAS     "/>
    <x v="6"/>
    <x v="10"/>
    <s v="MARIPADEMINAS"/>
    <x v="5"/>
  </r>
  <r>
    <s v="MG4030831MARLIERIA           "/>
    <x v="10"/>
    <s v="4030831"/>
    <s v="MARLIERIA           "/>
    <x v="6"/>
    <x v="10"/>
    <s v="MARLIERIA"/>
    <x v="2"/>
  </r>
  <r>
    <s v="MG4040731MARMELOPOLIS        "/>
    <x v="10"/>
    <s v="4040731"/>
    <s v="MARMELOPOLIS        "/>
    <x v="6"/>
    <x v="10"/>
    <s v="MARMELOPOLIS"/>
    <x v="8"/>
  </r>
  <r>
    <s v="MG4050631MARTINHO CAMPOS     "/>
    <x v="10"/>
    <s v="4050631"/>
    <s v="MARTINHO CAMPOS     "/>
    <x v="6"/>
    <x v="10"/>
    <s v="MARTINHOCAMPOS"/>
    <x v="6"/>
  </r>
  <r>
    <s v="MG4053031MARTINS SOARES      "/>
    <x v="10"/>
    <s v="4053031"/>
    <s v="MARTINS SOARES      "/>
    <x v="6"/>
    <x v="10"/>
    <s v="MARTINSSOARES"/>
    <x v="5"/>
  </r>
  <r>
    <s v="MG4055531MATA VERDE          "/>
    <x v="10"/>
    <s v="4055531"/>
    <s v="MATA VERDE          "/>
    <x v="6"/>
    <x v="10"/>
    <s v="MATAVERDE"/>
    <x v="2"/>
  </r>
  <r>
    <s v="MG4060531MATERLANDIA         "/>
    <x v="10"/>
    <s v="4060531"/>
    <s v="MATERLANDIA         "/>
    <x v="6"/>
    <x v="10"/>
    <s v="MATERLANDIA"/>
    <x v="1"/>
  </r>
  <r>
    <s v="MG4070431MATEUS LEME         "/>
    <x v="10"/>
    <s v="4070431"/>
    <s v="MATEUS LEME         "/>
    <x v="6"/>
    <x v="10"/>
    <s v="MATEUSLEME"/>
    <x v="0"/>
  </r>
  <r>
    <s v="MG4080331MATIAS BARBOSA      "/>
    <x v="10"/>
    <s v="4080331"/>
    <s v="MATIAS BARBOSA      "/>
    <x v="6"/>
    <x v="10"/>
    <s v="MATIASBARBOSA"/>
    <x v="5"/>
  </r>
  <r>
    <s v="MG4085231MATIAS CARDOSO      "/>
    <x v="10"/>
    <s v="4085231"/>
    <s v="MATIAS CARDOSO      "/>
    <x v="6"/>
    <x v="10"/>
    <s v="MATIASCARDOSO"/>
    <x v="5"/>
  </r>
  <r>
    <s v="MG4090231MATIPO              "/>
    <x v="10"/>
    <s v="4090231"/>
    <s v="MATIPO              "/>
    <x v="6"/>
    <x v="10"/>
    <s v="MATIPO"/>
    <x v="3"/>
  </r>
  <r>
    <s v="MG4100931MATO VERDE          "/>
    <x v="10"/>
    <s v="4100931"/>
    <s v="MATO VERDE          "/>
    <x v="6"/>
    <x v="10"/>
    <s v="MATOVERDE"/>
    <x v="2"/>
  </r>
  <r>
    <s v="MG4110831MATOZINHOS          "/>
    <x v="10"/>
    <s v="4110831"/>
    <s v="MATOZINHOS          "/>
    <x v="6"/>
    <x v="10"/>
    <s v="MATOZINHOS"/>
    <x v="0"/>
  </r>
  <r>
    <s v="MG4120731MATUTINA            "/>
    <x v="10"/>
    <s v="4120731"/>
    <s v="MATUTINA            "/>
    <x v="6"/>
    <x v="10"/>
    <s v="MATUTINA"/>
    <x v="4"/>
  </r>
  <r>
    <s v="MG4130631MEDEIROS            "/>
    <x v="10"/>
    <s v="4130631"/>
    <s v="MEDEIROS            "/>
    <x v="6"/>
    <x v="41"/>
    <s v="MEDEIROS"/>
    <x v="4"/>
  </r>
  <r>
    <s v="MG4140531MEDINA              "/>
    <x v="10"/>
    <s v="4140531"/>
    <s v="MEDINA              "/>
    <x v="6"/>
    <x v="41"/>
    <s v="MEDINA"/>
    <x v="3"/>
  </r>
  <r>
    <s v="MG4150431MENDES PIMENTEL     "/>
    <x v="10"/>
    <s v="4150431"/>
    <s v="MENDES PIMENTEL     "/>
    <x v="6"/>
    <x v="41"/>
    <s v="MENDESPIMENTEL"/>
    <x v="6"/>
  </r>
  <r>
    <s v="MG4160331MERCES              "/>
    <x v="10"/>
    <s v="4160331"/>
    <s v="MERCES              "/>
    <x v="6"/>
    <x v="41"/>
    <s v="MERCES"/>
    <x v="3"/>
  </r>
  <r>
    <s v="MG4170231MESQUITA            "/>
    <x v="10"/>
    <s v="4170231"/>
    <s v="MESQUITA            "/>
    <x v="6"/>
    <x v="41"/>
    <s v="MESQUITA"/>
    <x v="4"/>
  </r>
  <r>
    <s v="MG4180131MINAS NOVAS         "/>
    <x v="10"/>
    <s v="4180131"/>
    <s v="MINAS NOVAS         "/>
    <x v="6"/>
    <x v="42"/>
    <s v="MINASNOVAS"/>
    <x v="0"/>
  </r>
  <r>
    <s v="MG4190031MINDURI             "/>
    <x v="10"/>
    <s v="4190031"/>
    <s v="MINDURI             "/>
    <x v="6"/>
    <x v="42"/>
    <s v="MINDURI"/>
    <x v="12"/>
  </r>
  <r>
    <s v="MG4200731MIRABELA            "/>
    <x v="10"/>
    <s v="4200731"/>
    <s v="MIRABELA            "/>
    <x v="6"/>
    <x v="42"/>
    <s v="MIRABELA"/>
    <x v="4"/>
  </r>
  <r>
    <s v="MG4210631MIRADOURO           "/>
    <x v="10"/>
    <s v="4210631"/>
    <s v="MIRADOURO           "/>
    <x v="6"/>
    <x v="42"/>
    <s v="MIRADOURO"/>
    <x v="2"/>
  </r>
  <r>
    <s v="MG4220531MIRAI               "/>
    <x v="10"/>
    <s v="4220531"/>
    <s v="MIRAI               "/>
    <x v="6"/>
    <x v="42"/>
    <s v="MIRAI"/>
    <x v="7"/>
  </r>
  <r>
    <s v="MG4225431MIRAVONIA           "/>
    <x v="10"/>
    <s v="4225431"/>
    <s v="MIRAVONIA           "/>
    <x v="6"/>
    <x v="42"/>
    <s v="MIRAVONIA"/>
    <x v="2"/>
  </r>
  <r>
    <s v="MG4230431MOEDA               "/>
    <x v="10"/>
    <s v="4230431"/>
    <s v="MOEDA               "/>
    <x v="6"/>
    <x v="9"/>
    <s v="MOEDA"/>
    <x v="7"/>
  </r>
  <r>
    <s v="MG4240331MOEMA               "/>
    <x v="10"/>
    <s v="4240331"/>
    <s v="MOEMA               "/>
    <x v="6"/>
    <x v="9"/>
    <s v="MOEMA"/>
    <x v="7"/>
  </r>
  <r>
    <s v="MG4250231MONJOLOS            "/>
    <x v="10"/>
    <s v="4250231"/>
    <s v="MONJOLOS            "/>
    <x v="6"/>
    <x v="9"/>
    <s v="MONJOLOS"/>
    <x v="4"/>
  </r>
  <r>
    <s v="MG4260131MONSENHOR PAULO     "/>
    <x v="10"/>
    <s v="4260131"/>
    <s v="MONSENHOR PAULO     "/>
    <x v="6"/>
    <x v="9"/>
    <s v="MONSENHORPAULO"/>
    <x v="6"/>
  </r>
  <r>
    <s v="MG4270031MONTALVONIA         "/>
    <x v="10"/>
    <s v="4270031"/>
    <s v="MONTALVONIA         "/>
    <x v="6"/>
    <x v="9"/>
    <s v="MONTALVONIA"/>
    <x v="1"/>
  </r>
  <r>
    <s v="MG4280931MONTE ALEGRE MINAS  "/>
    <x v="10"/>
    <s v="4280931"/>
    <s v="MONTE ALEGRE MINAS  "/>
    <x v="6"/>
    <x v="9"/>
    <s v="MONTEALEGREMINAS"/>
    <x v="11"/>
  </r>
  <r>
    <s v="MG4290831MONTE AZUL          "/>
    <x v="10"/>
    <s v="4290831"/>
    <s v="MONTE AZUL          "/>
    <x v="6"/>
    <x v="9"/>
    <s v="MONTEAZUL"/>
    <x v="2"/>
  </r>
  <r>
    <s v="MG4300531MONTE BELO          "/>
    <x v="10"/>
    <s v="4300531"/>
    <s v="MONTE BELO          "/>
    <x v="6"/>
    <x v="9"/>
    <s v="MONTEBELO"/>
    <x v="2"/>
  </r>
  <r>
    <s v="MG4310431MONTE CARMELO       "/>
    <x v="10"/>
    <s v="4310431"/>
    <s v="MONTE CARMELO       "/>
    <x v="6"/>
    <x v="9"/>
    <s v="MONTECARMELO"/>
    <x v="8"/>
  </r>
  <r>
    <s v="MG4315331MONTE FORMOSO       "/>
    <x v="10"/>
    <s v="4315331"/>
    <s v="MONTE FORMOSO       "/>
    <x v="6"/>
    <x v="9"/>
    <s v="MONTEFORMOSO"/>
    <x v="8"/>
  </r>
  <r>
    <s v="MG4320331MONTE SANTO DE MINAS"/>
    <x v="10"/>
    <s v="4320331"/>
    <s v="MONTE SANTO DE MINAS"/>
    <x v="6"/>
    <x v="9"/>
    <s v="MONTESANTODEMINAS"/>
    <x v="13"/>
  </r>
  <r>
    <s v="MG4330231MONTES CLAROS       "/>
    <x v="10"/>
    <s v="4330231"/>
    <s v="MONTES CLAROS       "/>
    <x v="6"/>
    <x v="9"/>
    <s v="MONTESCLAROS"/>
    <x v="8"/>
  </r>
  <r>
    <s v="MG4340131MONTE SIAO          "/>
    <x v="10"/>
    <s v="4340131"/>
    <s v="MONTE SIAO          "/>
    <x v="6"/>
    <x v="9"/>
    <s v="MONTESIAO"/>
    <x v="2"/>
  </r>
  <r>
    <s v="MG4345031MONTEZUMA           "/>
    <x v="10"/>
    <s v="4345031"/>
    <s v="MONTEZUMA           "/>
    <x v="6"/>
    <x v="9"/>
    <s v="MONTEZUMA"/>
    <x v="2"/>
  </r>
  <r>
    <s v="MG4350031MORADA NOVA DE MINAS"/>
    <x v="10"/>
    <s v="4350031"/>
    <s v="MORADA NOVA DE MINAS"/>
    <x v="6"/>
    <x v="9"/>
    <s v="MORADANOVADEMINAS"/>
    <x v="13"/>
  </r>
  <r>
    <s v="MG4360931MORRO DA GARCA      "/>
    <x v="10"/>
    <s v="4360931"/>
    <s v="MORRO DA GARCA      "/>
    <x v="6"/>
    <x v="9"/>
    <s v="MORRODAGARCA"/>
    <x v="8"/>
  </r>
  <r>
    <s v="MG4370831MORRO DO PILAR      "/>
    <x v="10"/>
    <s v="4370831"/>
    <s v="MORRO DO PILAR      "/>
    <x v="6"/>
    <x v="9"/>
    <s v="MORRODOPILAR"/>
    <x v="8"/>
  </r>
  <r>
    <s v="MG4380731MUNHOZ              "/>
    <x v="10"/>
    <s v="4380731"/>
    <s v="MUNHOZ              "/>
    <x v="6"/>
    <x v="43"/>
    <s v="MUNHOZ"/>
    <x v="3"/>
  </r>
  <r>
    <s v="MG4390631MURIAE              "/>
    <x v="10"/>
    <s v="4390631"/>
    <s v="MURIAE              "/>
    <x v="6"/>
    <x v="43"/>
    <s v="MURIAE"/>
    <x v="3"/>
  </r>
  <r>
    <s v="MG4400331MUTUM               "/>
    <x v="10"/>
    <s v="4400331"/>
    <s v="MUTUM               "/>
    <x v="6"/>
    <x v="43"/>
    <s v="MUTUM"/>
    <x v="7"/>
  </r>
  <r>
    <s v="MG4410231MUZAMBINHO          "/>
    <x v="10"/>
    <s v="4410231"/>
    <s v="MUZAMBINHO          "/>
    <x v="6"/>
    <x v="43"/>
    <s v="MUZAMBINHO"/>
    <x v="0"/>
  </r>
  <r>
    <s v="MG4420131NACIP RAYDAN        "/>
    <x v="10"/>
    <s v="4420131"/>
    <s v="NACIP RAYDAN        "/>
    <x v="16"/>
    <x v="101"/>
    <s v="NACIPRAYDAN"/>
    <x v="1"/>
  </r>
  <r>
    <s v="MG4430031NANUQUE             "/>
    <x v="10"/>
    <s v="4430031"/>
    <s v="NANUQUE             "/>
    <x v="16"/>
    <x v="101"/>
    <s v="NANUQUE"/>
    <x v="12"/>
  </r>
  <r>
    <s v="MG4435931NAQUE               "/>
    <x v="10"/>
    <s v="4435931"/>
    <s v="NAQUE               "/>
    <x v="16"/>
    <x v="101"/>
    <s v="NAQUE"/>
    <x v="7"/>
  </r>
  <r>
    <s v="MG4437531NATALANDIA          "/>
    <x v="10"/>
    <s v="4437531"/>
    <s v="NATALANDIA          "/>
    <x v="16"/>
    <x v="101"/>
    <s v="NATALANDIA"/>
    <x v="0"/>
  </r>
  <r>
    <s v="MG4440931NATERCIA            "/>
    <x v="10"/>
    <s v="4440931"/>
    <s v="NATERCIA            "/>
    <x v="16"/>
    <x v="101"/>
    <s v="NATERCIA"/>
    <x v="4"/>
  </r>
  <r>
    <s v="MG4450831NAZARENO            "/>
    <x v="10"/>
    <s v="4450831"/>
    <s v="NAZARENO            "/>
    <x v="16"/>
    <x v="101"/>
    <s v="NAZARENO"/>
    <x v="4"/>
  </r>
  <r>
    <s v="MG4460731NEPOMUCENO          "/>
    <x v="10"/>
    <s v="4460731"/>
    <s v="NEPOMUCENO          "/>
    <x v="16"/>
    <x v="132"/>
    <s v="NEPOMUCENO"/>
    <x v="0"/>
  </r>
  <r>
    <s v="MG4465631NINHEIRA            "/>
    <x v="10"/>
    <s v="4465631"/>
    <s v="NINHEIRA            "/>
    <x v="16"/>
    <x v="102"/>
    <s v="NINHEIRA"/>
    <x v="4"/>
  </r>
  <r>
    <s v="MG4467231NOVA BELEM          "/>
    <x v="10"/>
    <s v="4467231"/>
    <s v="NOVA BELEM          "/>
    <x v="16"/>
    <x v="44"/>
    <s v="NOVABELEM"/>
    <x v="2"/>
  </r>
  <r>
    <s v="MG4470631NOVA ERA            "/>
    <x v="10"/>
    <s v="4470631"/>
    <s v="NOVA ERA            "/>
    <x v="16"/>
    <x v="44"/>
    <s v="NOVAERA"/>
    <x v="12"/>
  </r>
  <r>
    <s v="MG4480531NOVA LIMA           "/>
    <x v="10"/>
    <s v="4480531"/>
    <s v="NOVA LIMA           "/>
    <x v="16"/>
    <x v="44"/>
    <s v="NOVALIMA"/>
    <x v="4"/>
  </r>
  <r>
    <s v="MG4490431NOVA MODICA         "/>
    <x v="10"/>
    <s v="4490431"/>
    <s v="NOVA MODICA         "/>
    <x v="16"/>
    <x v="44"/>
    <s v="NOVAMODICA"/>
    <x v="0"/>
  </r>
  <r>
    <s v="MG4500031NOVA PONTE          "/>
    <x v="10"/>
    <s v="4500031"/>
    <s v="NOVA PONTE          "/>
    <x v="16"/>
    <x v="44"/>
    <s v="NOVAPONTE"/>
    <x v="2"/>
  </r>
  <r>
    <s v="MG4505931NOVA PORTEIRINHA    "/>
    <x v="10"/>
    <s v="4505931"/>
    <s v="NOVA PORTEIRINHA    "/>
    <x v="16"/>
    <x v="44"/>
    <s v="NOVAPORTEIRINHA"/>
    <x v="10"/>
  </r>
  <r>
    <s v="MG4510931NOVA RESENDE        "/>
    <x v="10"/>
    <s v="4510931"/>
    <s v="NOVA RESENDE        "/>
    <x v="16"/>
    <x v="44"/>
    <s v="NOVARESENDE"/>
    <x v="1"/>
  </r>
  <r>
    <s v="MG4520831NOVA SERRANA        "/>
    <x v="10"/>
    <s v="4520831"/>
    <s v="NOVA SERRANA        "/>
    <x v="16"/>
    <x v="44"/>
    <s v="NOVASERRANA"/>
    <x v="1"/>
  </r>
  <r>
    <s v="MG4530731NOVO CRUZEIRO       "/>
    <x v="10"/>
    <s v="4530731"/>
    <s v="NOVO CRUZEIRO       "/>
    <x v="16"/>
    <x v="44"/>
    <s v="NOVOCRUZEIRO"/>
    <x v="8"/>
  </r>
  <r>
    <s v="MG4535631NOVO ORIENTE MINAS  "/>
    <x v="10"/>
    <s v="4535631"/>
    <s v="NOVO ORIENTE MINAS  "/>
    <x v="16"/>
    <x v="44"/>
    <s v="NOVOORIENTEMINAS"/>
    <x v="11"/>
  </r>
  <r>
    <s v="MG4537231NOVORIZONTE         "/>
    <x v="10"/>
    <s v="4537231"/>
    <s v="NOVORIZONTE         "/>
    <x v="16"/>
    <x v="44"/>
    <s v="NOVORIZONTE"/>
    <x v="1"/>
  </r>
  <r>
    <s v="MG4540631OLARIA              "/>
    <x v="10"/>
    <s v="4540631"/>
    <s v="OLARIA              "/>
    <x v="17"/>
    <x v="45"/>
    <s v="OLARIA"/>
    <x v="3"/>
  </r>
  <r>
    <s v="MG4545531OLHOS-D'AGUA        "/>
    <x v="10"/>
    <s v="4545531"/>
    <s v="OLHOS-D'AGUA        "/>
    <x v="17"/>
    <x v="45"/>
    <s v="OLHOS-D'AGUA"/>
    <x v="8"/>
  </r>
  <r>
    <s v="MG4550531OLIMPIO NORONHA     "/>
    <x v="10"/>
    <s v="4550531"/>
    <s v="OLIMPIO NORONHA     "/>
    <x v="17"/>
    <x v="45"/>
    <s v="OLIMPIONORONHA"/>
    <x v="6"/>
  </r>
  <r>
    <s v="MG4560431OLIVEIRA            "/>
    <x v="10"/>
    <s v="4560431"/>
    <s v="OLIVEIRA            "/>
    <x v="17"/>
    <x v="45"/>
    <s v="OLIVEIRA"/>
    <x v="4"/>
  </r>
  <r>
    <s v="MG4570331OLIVEIRA FORTES     "/>
    <x v="10"/>
    <s v="4570331"/>
    <s v="OLIVEIRA FORTES     "/>
    <x v="17"/>
    <x v="45"/>
    <s v="OLIVEIRAFORTES"/>
    <x v="6"/>
  </r>
  <r>
    <s v="MG4580231ONCA DE PITANGUI    "/>
    <x v="10"/>
    <s v="4580231"/>
    <s v="ONCA DE PITANGUI    "/>
    <x v="17"/>
    <x v="143"/>
    <s v="ONCADEPITANGUI"/>
    <x v="6"/>
  </r>
  <r>
    <s v="MG4585131ORATORIOS           "/>
    <x v="10"/>
    <s v="4585131"/>
    <s v="ORATORIOS           "/>
    <x v="17"/>
    <x v="123"/>
    <s v="ORATORIOS"/>
    <x v="2"/>
  </r>
  <r>
    <s v="MG4587731ORIZONIA            "/>
    <x v="10"/>
    <s v="4587731"/>
    <s v="ORIZONIA            "/>
    <x v="17"/>
    <x v="123"/>
    <s v="ORIZONIA"/>
    <x v="4"/>
  </r>
  <r>
    <s v="MG4590131OURO BRANCO         "/>
    <x v="10"/>
    <s v="4590131"/>
    <s v="OURO BRANCO         "/>
    <x v="17"/>
    <x v="46"/>
    <s v="OUROBRANCO"/>
    <x v="0"/>
  </r>
  <r>
    <s v="MG4600831OURO FINO           "/>
    <x v="10"/>
    <s v="4600831"/>
    <s v="OURO FINO           "/>
    <x v="17"/>
    <x v="46"/>
    <s v="OUROFINO"/>
    <x v="4"/>
  </r>
  <r>
    <s v="MG4610731OURO PRETO          "/>
    <x v="10"/>
    <s v="4610731"/>
    <s v="OURO PRETO          "/>
    <x v="17"/>
    <x v="46"/>
    <s v="OUROPRETO"/>
    <x v="2"/>
  </r>
  <r>
    <s v="MG4620631OURO VERDE DE MINAS "/>
    <x v="10"/>
    <s v="4620631"/>
    <s v="OURO VERDE DE MINAS "/>
    <x v="17"/>
    <x v="46"/>
    <s v="OUROVERDEDEMINAS"/>
    <x v="11"/>
  </r>
  <r>
    <s v="MG4625531PADRE CARVALHO      "/>
    <x v="10"/>
    <s v="4625531"/>
    <s v="PADRE CARVALHO      "/>
    <x v="7"/>
    <x v="47"/>
    <s v="PADRECARVALHO"/>
    <x v="5"/>
  </r>
  <r>
    <s v="MG4630531PADRE PARAISO       "/>
    <x v="10"/>
    <s v="4630531"/>
    <s v="PADRE PARAISO       "/>
    <x v="7"/>
    <x v="47"/>
    <s v="PADREPARAISO"/>
    <x v="8"/>
  </r>
  <r>
    <s v="MG4640431PAINEIRAS           "/>
    <x v="10"/>
    <s v="4640431"/>
    <s v="PAINEIRAS           "/>
    <x v="7"/>
    <x v="47"/>
    <s v="PAINEIRAS"/>
    <x v="2"/>
  </r>
  <r>
    <s v="MG4650331PAINS               "/>
    <x v="10"/>
    <s v="4650331"/>
    <s v="PAINS               "/>
    <x v="7"/>
    <x v="47"/>
    <s v="PAINS"/>
    <x v="7"/>
  </r>
  <r>
    <s v="MG4655231PAI PEDRO           "/>
    <x v="10"/>
    <s v="4655231"/>
    <s v="PAI PEDRO           "/>
    <x v="7"/>
    <x v="47"/>
    <s v="PAIPEDRO"/>
    <x v="4"/>
  </r>
  <r>
    <s v="MG4660231PAIVA               "/>
    <x v="10"/>
    <s v="4660231"/>
    <s v="PAIVA               "/>
    <x v="7"/>
    <x v="47"/>
    <s v="PAIVA"/>
    <x v="7"/>
  </r>
  <r>
    <s v="MG4670131PALMA               "/>
    <x v="10"/>
    <s v="4670131"/>
    <s v="PALMA               "/>
    <x v="7"/>
    <x v="47"/>
    <s v="PALMA"/>
    <x v="7"/>
  </r>
  <r>
    <s v="MG4675031PALMOPOLIS          "/>
    <x v="10"/>
    <s v="4675031"/>
    <s v="PALMOPOLIS          "/>
    <x v="7"/>
    <x v="47"/>
    <s v="PALMOPOLIS"/>
    <x v="0"/>
  </r>
  <r>
    <s v="MG4690931PAPAGAIOS           "/>
    <x v="10"/>
    <s v="4690931"/>
    <s v="PAPAGAIOS           "/>
    <x v="7"/>
    <x v="47"/>
    <s v="PAPAGAIOS"/>
    <x v="2"/>
  </r>
  <r>
    <s v="MG4700631PARACATU            "/>
    <x v="10"/>
    <s v="4700631"/>
    <s v="PARACATU            "/>
    <x v="7"/>
    <x v="47"/>
    <s v="PARACATU"/>
    <x v="4"/>
  </r>
  <r>
    <s v="MG4710531PARA DE MINAS       "/>
    <x v="10"/>
    <s v="4710531"/>
    <s v="PARA DE MINAS       "/>
    <x v="7"/>
    <x v="47"/>
    <s v="PARADEMINAS"/>
    <x v="1"/>
  </r>
  <r>
    <s v="MG4720431PARAGUACU           "/>
    <x v="10"/>
    <s v="4720431"/>
    <s v="PARAGUACU           "/>
    <x v="7"/>
    <x v="47"/>
    <s v="PARAGUACU"/>
    <x v="2"/>
  </r>
  <r>
    <s v="MG4730331PARAISOPOLIS        "/>
    <x v="10"/>
    <s v="4730331"/>
    <s v="PARAISOPOLIS        "/>
    <x v="7"/>
    <x v="47"/>
    <s v="PARAISOPOLIS"/>
    <x v="8"/>
  </r>
  <r>
    <s v="MG4740231PARAOPEBA           "/>
    <x v="10"/>
    <s v="4740231"/>
    <s v="PARAOPEBA           "/>
    <x v="7"/>
    <x v="47"/>
    <s v="PARAOPEBA"/>
    <x v="2"/>
  </r>
  <r>
    <s v="MG4750131PASSABEM            "/>
    <x v="10"/>
    <s v="4750131"/>
    <s v="PASSABEM            "/>
    <x v="7"/>
    <x v="47"/>
    <s v="PASSABEM"/>
    <x v="4"/>
  </r>
  <r>
    <s v="MG4760031PASSA QUATRO        "/>
    <x v="10"/>
    <s v="4760031"/>
    <s v="PASSA QUATRO        "/>
    <x v="7"/>
    <x v="47"/>
    <s v="PASSAQUATRO"/>
    <x v="1"/>
  </r>
  <r>
    <s v="MG4770931PASSA TEMPO         "/>
    <x v="10"/>
    <s v="4770931"/>
    <s v="PASSA TEMPO         "/>
    <x v="7"/>
    <x v="47"/>
    <s v="PASSATEMPO"/>
    <x v="0"/>
  </r>
  <r>
    <s v="MG4780831PASSA-VINTE         "/>
    <x v="10"/>
    <s v="4780831"/>
    <s v="PASSA-VINTE         "/>
    <x v="7"/>
    <x v="47"/>
    <s v="PASSA-VINTE"/>
    <x v="1"/>
  </r>
  <r>
    <s v="MG4790731PASSOS              "/>
    <x v="10"/>
    <s v="4790731"/>
    <s v="PASSOS              "/>
    <x v="7"/>
    <x v="47"/>
    <s v="PASSOS"/>
    <x v="3"/>
  </r>
  <r>
    <s v="MG4795631PATIS               "/>
    <x v="10"/>
    <s v="4795631"/>
    <s v="PATIS               "/>
    <x v="7"/>
    <x v="47"/>
    <s v="PATIS"/>
    <x v="7"/>
  </r>
  <r>
    <s v="MG4800431PATOS DE MINAS      "/>
    <x v="10"/>
    <s v="4800431"/>
    <s v="PATOS DE MINAS      "/>
    <x v="7"/>
    <x v="47"/>
    <s v="PATOSDEMINAS"/>
    <x v="8"/>
  </r>
  <r>
    <s v="MG4810331PATROCINIO          "/>
    <x v="10"/>
    <s v="4810331"/>
    <s v="PATROCINIO          "/>
    <x v="7"/>
    <x v="47"/>
    <s v="PATROCINIO"/>
    <x v="0"/>
  </r>
  <r>
    <s v="MG4820231PATROCINIO DO MURIAE"/>
    <x v="10"/>
    <s v="4820231"/>
    <s v="PATROCINIO DO MURIAE"/>
    <x v="7"/>
    <x v="47"/>
    <s v="PATROCINIODOMURIAE"/>
    <x v="14"/>
  </r>
  <r>
    <s v="MG4830131PAULA CONDIDO       "/>
    <x v="10"/>
    <s v="4830131"/>
    <s v="PAULA CONDIDO       "/>
    <x v="7"/>
    <x v="47"/>
    <s v="PAULACONDIDO"/>
    <x v="8"/>
  </r>
  <r>
    <s v="MG4840031PAULISTAS           "/>
    <x v="10"/>
    <s v="4840031"/>
    <s v="PAULISTAS           "/>
    <x v="7"/>
    <x v="47"/>
    <s v="PAULISTAS"/>
    <x v="2"/>
  </r>
  <r>
    <s v="MG4850931PAVAO               "/>
    <x v="10"/>
    <s v="4850931"/>
    <s v="PAVAO               "/>
    <x v="7"/>
    <x v="47"/>
    <s v="PAVAO"/>
    <x v="7"/>
  </r>
  <r>
    <s v="MG4860831PECANHA             "/>
    <x v="10"/>
    <s v="4860831"/>
    <s v="PECANHA             "/>
    <x v="7"/>
    <x v="48"/>
    <s v="PECANHA"/>
    <x v="12"/>
  </r>
  <r>
    <s v="MG4870731PEDRA AZUL          "/>
    <x v="10"/>
    <s v="4870731"/>
    <s v="PEDRA AZUL          "/>
    <x v="7"/>
    <x v="48"/>
    <s v="PEDRAAZUL"/>
    <x v="2"/>
  </r>
  <r>
    <s v="MG4875631PEDRA BONITA        "/>
    <x v="10"/>
    <s v="4875631"/>
    <s v="PEDRA BONITA        "/>
    <x v="7"/>
    <x v="48"/>
    <s v="PEDRABONITA"/>
    <x v="1"/>
  </r>
  <r>
    <s v="MG4880631PEDRA DO ANTA       "/>
    <x v="10"/>
    <s v="4880631"/>
    <s v="PEDRA DO ANTA       "/>
    <x v="7"/>
    <x v="48"/>
    <s v="PEDRADOANTA"/>
    <x v="1"/>
  </r>
  <r>
    <s v="MG4890531PEDRA DO INDAIA     "/>
    <x v="10"/>
    <s v="4890531"/>
    <s v="PEDRA DO INDAIA     "/>
    <x v="7"/>
    <x v="48"/>
    <s v="PEDRADOINDAIA"/>
    <x v="5"/>
  </r>
  <r>
    <s v="MG4900231PEDRA DOURADA       "/>
    <x v="10"/>
    <s v="4900231"/>
    <s v="PEDRA DOURADA       "/>
    <x v="7"/>
    <x v="48"/>
    <s v="PEDRADOURADA"/>
    <x v="8"/>
  </r>
  <r>
    <s v="MG4910131PEDRALVA            "/>
    <x v="10"/>
    <s v="4910131"/>
    <s v="PEDRALVA            "/>
    <x v="7"/>
    <x v="48"/>
    <s v="PEDRALVA"/>
    <x v="4"/>
  </r>
  <r>
    <s v="MG4915031PEDRAS MARIA DA CRUZ"/>
    <x v="10"/>
    <s v="4915031"/>
    <s v="PEDRAS MARIA DA CRUZ"/>
    <x v="7"/>
    <x v="48"/>
    <s v="PEDRASMARIADACRUZ"/>
    <x v="13"/>
  </r>
  <r>
    <s v="MG4920031PEDRINOPOLIS        "/>
    <x v="10"/>
    <s v="4920031"/>
    <s v="PEDRINOPOLIS        "/>
    <x v="7"/>
    <x v="48"/>
    <s v="PEDRINOPOLIS"/>
    <x v="8"/>
  </r>
  <r>
    <s v="MG4930931PEDRO LEOPOLDO      "/>
    <x v="10"/>
    <s v="4930931"/>
    <s v="PEDRO LEOPOLDO      "/>
    <x v="7"/>
    <x v="48"/>
    <s v="PEDROLEOPOLDO"/>
    <x v="5"/>
  </r>
  <r>
    <s v="MG4940831PEDRO TEIXEIRA      "/>
    <x v="10"/>
    <s v="4940831"/>
    <s v="PEDRO TEIXEIRA      "/>
    <x v="7"/>
    <x v="48"/>
    <s v="PEDROTEIXEIRA"/>
    <x v="5"/>
  </r>
  <r>
    <s v="MG4950731PEQUERI             "/>
    <x v="10"/>
    <s v="4950731"/>
    <s v="PEQUERI             "/>
    <x v="7"/>
    <x v="48"/>
    <s v="PEQUERI"/>
    <x v="12"/>
  </r>
  <r>
    <s v="MG4960631PEQUI               "/>
    <x v="10"/>
    <s v="4960631"/>
    <s v="PEQUI               "/>
    <x v="7"/>
    <x v="48"/>
    <s v="PEQUI"/>
    <x v="7"/>
  </r>
  <r>
    <s v="MG4970531PERDIGAO            "/>
    <x v="10"/>
    <s v="4970531"/>
    <s v="PERDIGAO            "/>
    <x v="7"/>
    <x v="48"/>
    <s v="PERDIGAO"/>
    <x v="4"/>
  </r>
  <r>
    <s v="MG4980431PERDIZES            "/>
    <x v="10"/>
    <s v="4980431"/>
    <s v="PERDIZES            "/>
    <x v="7"/>
    <x v="48"/>
    <s v="PERDIZES"/>
    <x v="4"/>
  </r>
  <r>
    <s v="MG4990331PERDõES             "/>
    <x v="10"/>
    <s v="4990331"/>
    <s v="PERDõES             "/>
    <x v="7"/>
    <x v="48"/>
    <s v="PERDõES"/>
    <x v="12"/>
  </r>
  <r>
    <s v="MG4995231PERIQUITO           "/>
    <x v="10"/>
    <s v="4995231"/>
    <s v="PERIQUITO           "/>
    <x v="7"/>
    <x v="48"/>
    <s v="PERIQUITO"/>
    <x v="2"/>
  </r>
  <r>
    <s v="MG5000031PESCADOR            "/>
    <x v="10"/>
    <s v="5000031"/>
    <s v="PESCADOR            "/>
    <x v="7"/>
    <x v="48"/>
    <s v="PESCADOR"/>
    <x v="4"/>
  </r>
  <r>
    <s v="MG5010931PIAU                "/>
    <x v="10"/>
    <s v="5010931"/>
    <s v="PIAU                "/>
    <x v="7"/>
    <x v="49"/>
    <s v="PIAU"/>
    <x v="15"/>
  </r>
  <r>
    <s v="MG5015831PIEDADE DE CARATINGA"/>
    <x v="10"/>
    <s v="5015831"/>
    <s v="PIEDADE DE CARATINGA"/>
    <x v="7"/>
    <x v="49"/>
    <s v="PIEDADEDECARATINGA"/>
    <x v="14"/>
  </r>
  <r>
    <s v="MG5020831PIEDADE PONTE NOVA  "/>
    <x v="10"/>
    <s v="5020831"/>
    <s v="PIEDADE PONTE NOVA  "/>
    <x v="7"/>
    <x v="49"/>
    <s v="PIEDADEPONTENOVA"/>
    <x v="11"/>
  </r>
  <r>
    <s v="MG5030731PIEDADE DO RIO GRAND"/>
    <x v="10"/>
    <s v="5030731"/>
    <s v="PIEDADE DO RIO GRAND"/>
    <x v="7"/>
    <x v="49"/>
    <s v="PIEDADEDORIOGRAND"/>
    <x v="13"/>
  </r>
  <r>
    <s v="MG5040631PIEDADE DOS GERAIS  "/>
    <x v="10"/>
    <s v="5040631"/>
    <s v="PIEDADE DOS GERAIS  "/>
    <x v="7"/>
    <x v="49"/>
    <s v="PIEDADEDOSGERAIS"/>
    <x v="11"/>
  </r>
  <r>
    <s v="MG5050531PIMENTA             "/>
    <x v="10"/>
    <s v="5050531"/>
    <s v="PIMENTA             "/>
    <x v="7"/>
    <x v="49"/>
    <s v="PIMENTA"/>
    <x v="12"/>
  </r>
  <r>
    <s v="MG5053931PINGO-D'AGUA        "/>
    <x v="10"/>
    <s v="5053931"/>
    <s v="PINGO-D'AGUA        "/>
    <x v="7"/>
    <x v="49"/>
    <s v="PINGO-D'AGUA"/>
    <x v="8"/>
  </r>
  <r>
    <s v="MG5057031PINTOPOLIS          "/>
    <x v="10"/>
    <s v="5057031"/>
    <s v="PINTOPOLIS          "/>
    <x v="7"/>
    <x v="49"/>
    <s v="PINTOPOLIS"/>
    <x v="0"/>
  </r>
  <r>
    <s v="MG5060431PIRACEMA            "/>
    <x v="10"/>
    <s v="5060431"/>
    <s v="PIRACEMA            "/>
    <x v="7"/>
    <x v="49"/>
    <s v="PIRACEMA"/>
    <x v="4"/>
  </r>
  <r>
    <s v="MG5070331PIRAJUBA            "/>
    <x v="10"/>
    <s v="5070331"/>
    <s v="PIRAJUBA            "/>
    <x v="7"/>
    <x v="49"/>
    <s v="PIRAJUBA"/>
    <x v="4"/>
  </r>
  <r>
    <s v="MG5080231PIRANGA             "/>
    <x v="10"/>
    <s v="5080231"/>
    <s v="PIRANGA             "/>
    <x v="7"/>
    <x v="49"/>
    <s v="PIRANGA"/>
    <x v="12"/>
  </r>
  <r>
    <s v="MG5090131PIRANGUCU           "/>
    <x v="10"/>
    <s v="5090131"/>
    <s v="PIRANGUCU           "/>
    <x v="7"/>
    <x v="49"/>
    <s v="PIRANGUCU"/>
    <x v="2"/>
  </r>
  <r>
    <s v="MG5100831PIRANGUINHO         "/>
    <x v="10"/>
    <s v="5100831"/>
    <s v="PIRANGUINHO         "/>
    <x v="7"/>
    <x v="49"/>
    <s v="PIRANGUINHO"/>
    <x v="1"/>
  </r>
  <r>
    <s v="MG5110731PIRAPETINGA         "/>
    <x v="10"/>
    <s v="5110731"/>
    <s v="PIRAPETINGA         "/>
    <x v="7"/>
    <x v="49"/>
    <s v="PIRAPETINGA"/>
    <x v="1"/>
  </r>
  <r>
    <s v="MG5120631PIRAPORA            "/>
    <x v="10"/>
    <s v="5120631"/>
    <s v="PIRAPORA            "/>
    <x v="7"/>
    <x v="49"/>
    <s v="PIRAPORA"/>
    <x v="4"/>
  </r>
  <r>
    <s v="MG5130531PIRAUBA             "/>
    <x v="10"/>
    <s v="5130531"/>
    <s v="PIRAUBA             "/>
    <x v="7"/>
    <x v="49"/>
    <s v="PIRAUBA"/>
    <x v="12"/>
  </r>
  <r>
    <s v="MG5140431PITANGUI            "/>
    <x v="10"/>
    <s v="5140431"/>
    <s v="PITANGUI            "/>
    <x v="7"/>
    <x v="49"/>
    <s v="PITANGUI"/>
    <x v="4"/>
  </r>
  <r>
    <s v="MG5150331PIUMHI              "/>
    <x v="10"/>
    <s v="5150331"/>
    <s v="PIUMHI              "/>
    <x v="7"/>
    <x v="49"/>
    <s v="PIUMHI"/>
    <x v="3"/>
  </r>
  <r>
    <s v="MG5160231PLANURA             "/>
    <x v="10"/>
    <s v="5160231"/>
    <s v="PLANURA             "/>
    <x v="7"/>
    <x v="11"/>
    <s v="PLANURA"/>
    <x v="12"/>
  </r>
  <r>
    <s v="MG5170131POCO FUNDO          "/>
    <x v="10"/>
    <s v="5170131"/>
    <s v="POCO FUNDO          "/>
    <x v="7"/>
    <x v="12"/>
    <s v="POCOFUNDO"/>
    <x v="2"/>
  </r>
  <r>
    <s v="MG5180031POCOS DE CALDAS     "/>
    <x v="10"/>
    <s v="5180031"/>
    <s v="POCOS DE CALDAS     "/>
    <x v="7"/>
    <x v="12"/>
    <s v="POCOSDECALDAS"/>
    <x v="5"/>
  </r>
  <r>
    <s v="MG5190931POCRANE             "/>
    <x v="10"/>
    <s v="5190931"/>
    <s v="POCRANE             "/>
    <x v="7"/>
    <x v="12"/>
    <s v="POCRANE"/>
    <x v="12"/>
  </r>
  <r>
    <s v="MG5200631POMPEU              "/>
    <x v="10"/>
    <s v="5200631"/>
    <s v="POMPEU              "/>
    <x v="7"/>
    <x v="12"/>
    <s v="POMPEU"/>
    <x v="3"/>
  </r>
  <r>
    <s v="MG5210531PONTE NOVA          "/>
    <x v="10"/>
    <s v="5210531"/>
    <s v="PONTE NOVA          "/>
    <x v="7"/>
    <x v="12"/>
    <s v="PONTENOVA"/>
    <x v="2"/>
  </r>
  <r>
    <s v="MG5213131PONTO CHIQUE        "/>
    <x v="10"/>
    <s v="5213131"/>
    <s v="PONTO CHIQUE        "/>
    <x v="7"/>
    <x v="12"/>
    <s v="PONTOCHIQUE"/>
    <x v="1"/>
  </r>
  <r>
    <s v="MG5217031PONTO DOS VOLANTES  "/>
    <x v="10"/>
    <s v="5217031"/>
    <s v="PONTO DOS VOLANTES  "/>
    <x v="7"/>
    <x v="12"/>
    <s v="PONTODOSVOLANTES"/>
    <x v="11"/>
  </r>
  <r>
    <s v="MG5220431PORTEIRINHA         "/>
    <x v="10"/>
    <s v="5220431"/>
    <s v="PORTEIRINHA         "/>
    <x v="7"/>
    <x v="12"/>
    <s v="PORTEIRINHA"/>
    <x v="1"/>
  </r>
  <r>
    <s v="MG5230331PORTO FIRME         "/>
    <x v="10"/>
    <s v="5230331"/>
    <s v="PORTO FIRME         "/>
    <x v="7"/>
    <x v="12"/>
    <s v="PORTOFIRME"/>
    <x v="0"/>
  </r>
  <r>
    <s v="MG5240231POTE                "/>
    <x v="10"/>
    <s v="5240231"/>
    <s v="POTE                "/>
    <x v="7"/>
    <x v="12"/>
    <s v="POTE"/>
    <x v="15"/>
  </r>
  <r>
    <s v="MG5250131POUSO ALEGRE        "/>
    <x v="10"/>
    <s v="5250131"/>
    <s v="POUSO ALEGRE        "/>
    <x v="7"/>
    <x v="12"/>
    <s v="POUSOALEGRE"/>
    <x v="1"/>
  </r>
  <r>
    <s v="MG5260031POUSO ALTO          "/>
    <x v="10"/>
    <s v="5260031"/>
    <s v="POUSO ALTO          "/>
    <x v="7"/>
    <x v="12"/>
    <s v="POUSOALTO"/>
    <x v="2"/>
  </r>
  <r>
    <s v="MG5270931PRADOS              "/>
    <x v="10"/>
    <s v="5270931"/>
    <s v="PRADOS              "/>
    <x v="7"/>
    <x v="68"/>
    <s v="PRADOS"/>
    <x v="3"/>
  </r>
  <r>
    <s v="MG5280831PRATA               "/>
    <x v="10"/>
    <s v="5280831"/>
    <s v="PRATA               "/>
    <x v="7"/>
    <x v="68"/>
    <s v="PRATA"/>
    <x v="7"/>
  </r>
  <r>
    <s v="MG5290731PRATAPOLIS          "/>
    <x v="10"/>
    <s v="5290731"/>
    <s v="PRATAPOLIS          "/>
    <x v="7"/>
    <x v="68"/>
    <s v="PRATAPOLIS"/>
    <x v="0"/>
  </r>
  <r>
    <s v="MG5300431PRATINHA            "/>
    <x v="10"/>
    <s v="5300431"/>
    <s v="PRATINHA            "/>
    <x v="7"/>
    <x v="68"/>
    <s v="PRATINHA"/>
    <x v="4"/>
  </r>
  <r>
    <s v="MG5310331PRESIDENTE BERNARDES"/>
    <x v="10"/>
    <s v="5310331"/>
    <s v="PRESIDENTE BERNARDES"/>
    <x v="7"/>
    <x v="68"/>
    <s v="PRESIDENTEBERNARDES"/>
    <x v="9"/>
  </r>
  <r>
    <s v="MG5320231PRESIDENTE JUSCELINO"/>
    <x v="10"/>
    <s v="5320231"/>
    <s v="PRESIDENTE JUSCELINO"/>
    <x v="7"/>
    <x v="68"/>
    <s v="PRESIDENTEJUSCELINO"/>
    <x v="9"/>
  </r>
  <r>
    <s v="MG5330131PRES KUBITSCHEK     "/>
    <x v="10"/>
    <s v="5330131"/>
    <s v="PRES KUBITSCHEK     "/>
    <x v="7"/>
    <x v="68"/>
    <s v="PRESKUBITSCHEK"/>
    <x v="6"/>
  </r>
  <r>
    <s v="MG5340031PRESIDENTE OLEGARIO "/>
    <x v="10"/>
    <s v="5340031"/>
    <s v="PRESIDENTE OLEGARIO "/>
    <x v="7"/>
    <x v="68"/>
    <s v="PRESIDENTEOLEGARIO"/>
    <x v="14"/>
  </r>
  <r>
    <s v="MG5350931ALTO JEQUITIBA      "/>
    <x v="10"/>
    <s v="5350931"/>
    <s v="ALTO JEQUITIBA      "/>
    <x v="0"/>
    <x v="55"/>
    <s v="ALTOJEQUITIBA"/>
    <x v="5"/>
  </r>
  <r>
    <s v="MG5360831PRUDENTE DE MORAIS  "/>
    <x v="10"/>
    <s v="5360831"/>
    <s v="PRUDENTE DE MORAIS  "/>
    <x v="7"/>
    <x v="68"/>
    <s v="PRUDENTEDEMORAIS"/>
    <x v="11"/>
  </r>
  <r>
    <s v="MG5370731QUARTEL GERAL       "/>
    <x v="10"/>
    <s v="5370731"/>
    <s v="QUARTEL GERAL       "/>
    <x v="18"/>
    <x v="50"/>
    <s v="QUARTELGERAL"/>
    <x v="8"/>
  </r>
  <r>
    <s v="MG5380631QUELUZITO           "/>
    <x v="10"/>
    <s v="5380631"/>
    <s v="QUELUZITO           "/>
    <x v="18"/>
    <x v="50"/>
    <s v="QUELUZITO"/>
    <x v="2"/>
  </r>
  <r>
    <s v="MG5390531RAPOSOS             "/>
    <x v="10"/>
    <s v="5390531"/>
    <s v="RAPOSOS             "/>
    <x v="8"/>
    <x v="103"/>
    <s v="RAPOSOS"/>
    <x v="12"/>
  </r>
  <r>
    <s v="MG5400231RAUL SOARES         "/>
    <x v="10"/>
    <s v="5400231"/>
    <s v="RAUL SOARES         "/>
    <x v="8"/>
    <x v="103"/>
    <s v="RAULSOARES"/>
    <x v="0"/>
  </r>
  <r>
    <s v="MG5410131RECREIO             "/>
    <x v="10"/>
    <s v="5410131"/>
    <s v="RECREIO             "/>
    <x v="8"/>
    <x v="104"/>
    <s v="RECREIO"/>
    <x v="12"/>
  </r>
  <r>
    <s v="MG5415031REDUTO              "/>
    <x v="10"/>
    <s v="5415031"/>
    <s v="REDUTO              "/>
    <x v="8"/>
    <x v="104"/>
    <s v="REDUTO"/>
    <x v="3"/>
  </r>
  <r>
    <s v="MG5420031RESENDE COSTA       "/>
    <x v="10"/>
    <s v="5420031"/>
    <s v="RESENDE COSTA       "/>
    <x v="8"/>
    <x v="104"/>
    <s v="RESENDECOSTA"/>
    <x v="8"/>
  </r>
  <r>
    <s v="MG5430931RESPLENDOR          "/>
    <x v="10"/>
    <s v="5430931"/>
    <s v="RESPLENDOR          "/>
    <x v="8"/>
    <x v="104"/>
    <s v="RESPLENDOR"/>
    <x v="0"/>
  </r>
  <r>
    <s v="MG5440831RESSAQUINHA         "/>
    <x v="10"/>
    <s v="5440831"/>
    <s v="RESSAQUINHA         "/>
    <x v="8"/>
    <x v="104"/>
    <s v="RESSAQUINHA"/>
    <x v="1"/>
  </r>
  <r>
    <s v="MG5445731RIACHINHO           "/>
    <x v="10"/>
    <s v="5445731"/>
    <s v="RIACHINHO           "/>
    <x v="8"/>
    <x v="13"/>
    <s v="RIACHINHO"/>
    <x v="2"/>
  </r>
  <r>
    <s v="MG5450731RIACHO DOS MACHADOS "/>
    <x v="10"/>
    <s v="5450731"/>
    <s v="RIACHO DOS MACHADOS "/>
    <x v="8"/>
    <x v="13"/>
    <s v="RIACHODOSMACHADOS"/>
    <x v="13"/>
  </r>
  <r>
    <s v="MG5460631RIBEIRAO DAS NEVES  "/>
    <x v="10"/>
    <s v="5460631"/>
    <s v="RIBEIRAO DAS NEVES  "/>
    <x v="8"/>
    <x v="13"/>
    <s v="RIBEIRAODASNEVES"/>
    <x v="11"/>
  </r>
  <r>
    <s v="MG5470531RIBEIRAO VERMELHO   "/>
    <x v="10"/>
    <s v="5470531"/>
    <s v="RIBEIRAO VERMELHO   "/>
    <x v="8"/>
    <x v="13"/>
    <s v="RIBEIRAOVERMELHO"/>
    <x v="11"/>
  </r>
  <r>
    <s v="MG5480431RIO ACIMA           "/>
    <x v="10"/>
    <s v="5480431"/>
    <s v="RIO ACIMA           "/>
    <x v="8"/>
    <x v="13"/>
    <s v="RIOACIMA"/>
    <x v="4"/>
  </r>
  <r>
    <s v="MG5490331RIO CASCA           "/>
    <x v="10"/>
    <s v="5490331"/>
    <s v="RIO CASCA           "/>
    <x v="8"/>
    <x v="13"/>
    <s v="RIOCASCA"/>
    <x v="4"/>
  </r>
  <r>
    <s v="MG5500931RIO DOCE            "/>
    <x v="10"/>
    <s v="5500931"/>
    <s v="RIO DOCE            "/>
    <x v="8"/>
    <x v="13"/>
    <s v="RIODOCE"/>
    <x v="12"/>
  </r>
  <r>
    <s v="MG5510831RIO DO PRADO        "/>
    <x v="10"/>
    <s v="5510831"/>
    <s v="RIO DO PRADO        "/>
    <x v="8"/>
    <x v="13"/>
    <s v="RIODOPRADO"/>
    <x v="0"/>
  </r>
  <r>
    <s v="MG5520731RIO ESPERA          "/>
    <x v="10"/>
    <s v="5520731"/>
    <s v="RIO ESPERA          "/>
    <x v="8"/>
    <x v="13"/>
    <s v="RIOESPERA"/>
    <x v="2"/>
  </r>
  <r>
    <s v="MG5530631RIO MANSO           "/>
    <x v="10"/>
    <s v="5530631"/>
    <s v="RIO MANSO           "/>
    <x v="8"/>
    <x v="13"/>
    <s v="RIOMANSO"/>
    <x v="4"/>
  </r>
  <r>
    <s v="MG5540531RIO NOVO            "/>
    <x v="10"/>
    <s v="5540531"/>
    <s v="RIO NOVO            "/>
    <x v="8"/>
    <x v="13"/>
    <s v="RIONOVO"/>
    <x v="12"/>
  </r>
  <r>
    <s v="MG5550431RIO PARANAIBA       "/>
    <x v="10"/>
    <s v="5550431"/>
    <s v="RIO PARANAIBA       "/>
    <x v="8"/>
    <x v="13"/>
    <s v="RIOPARANAIBA"/>
    <x v="8"/>
  </r>
  <r>
    <s v="MG5560331RIO PARDO DE MINAS  "/>
    <x v="10"/>
    <s v="5560331"/>
    <s v="RIO PARDO DE MINAS  "/>
    <x v="8"/>
    <x v="13"/>
    <s v="RIOPARDODEMINAS"/>
    <x v="10"/>
  </r>
  <r>
    <s v="MG5570231RIO PIRACICABA      "/>
    <x v="10"/>
    <s v="5570231"/>
    <s v="RIO PIRACICABA      "/>
    <x v="8"/>
    <x v="13"/>
    <s v="RIOPIRACICABA"/>
    <x v="5"/>
  </r>
  <r>
    <s v="MG5580131RIO POMBA           "/>
    <x v="10"/>
    <s v="5580131"/>
    <s v="RIO POMBA           "/>
    <x v="8"/>
    <x v="13"/>
    <s v="RIOPOMBA"/>
    <x v="4"/>
  </r>
  <r>
    <s v="MG5590031RIO PRETO           "/>
    <x v="10"/>
    <s v="5590031"/>
    <s v="RIO PRETO           "/>
    <x v="8"/>
    <x v="13"/>
    <s v="RIOPRETO"/>
    <x v="4"/>
  </r>
  <r>
    <s v="MG5600731RIO VERMELHO        "/>
    <x v="10"/>
    <s v="5600731"/>
    <s v="RIO VERMELHO        "/>
    <x v="8"/>
    <x v="13"/>
    <s v="RIOVERMELHO"/>
    <x v="1"/>
  </r>
  <r>
    <s v="MG5610631RITAPOLIS           "/>
    <x v="10"/>
    <s v="5610631"/>
    <s v="RITAPOLIS           "/>
    <x v="8"/>
    <x v="13"/>
    <s v="RITAPOLIS"/>
    <x v="2"/>
  </r>
  <r>
    <s v="MG5620531ROCHEDO DE MINAS    "/>
    <x v="10"/>
    <s v="5620531"/>
    <s v="ROCHEDO DE MINAS    "/>
    <x v="8"/>
    <x v="14"/>
    <s v="ROCHEDODEMINAS"/>
    <x v="6"/>
  </r>
  <r>
    <s v="MG5630431RODEIRO             "/>
    <x v="10"/>
    <s v="5630431"/>
    <s v="RODEIRO             "/>
    <x v="8"/>
    <x v="14"/>
    <s v="RODEIRO"/>
    <x v="12"/>
  </r>
  <r>
    <s v="MG5640331ROMARIA             "/>
    <x v="10"/>
    <s v="5640331"/>
    <s v="ROMARIA             "/>
    <x v="8"/>
    <x v="14"/>
    <s v="ROMARIA"/>
    <x v="12"/>
  </r>
  <r>
    <s v="MG5645231ROSARIO DA LIMEIRA  "/>
    <x v="10"/>
    <s v="5645231"/>
    <s v="ROSARIO DA LIMEIRA  "/>
    <x v="8"/>
    <x v="14"/>
    <s v="ROSARIODALIMEIRA"/>
    <x v="11"/>
  </r>
  <r>
    <s v="MG5650231RUBELITA            "/>
    <x v="10"/>
    <s v="5650231"/>
    <s v="RUBELITA            "/>
    <x v="8"/>
    <x v="105"/>
    <s v="RUBELITA"/>
    <x v="4"/>
  </r>
  <r>
    <s v="MG5660131RUBIM               "/>
    <x v="10"/>
    <s v="5660131"/>
    <s v="RUBIM               "/>
    <x v="8"/>
    <x v="105"/>
    <s v="RUBIM"/>
    <x v="7"/>
  </r>
  <r>
    <s v="MG5670031SABARA              "/>
    <x v="10"/>
    <s v="5670031"/>
    <s v="SABARA              "/>
    <x v="9"/>
    <x v="15"/>
    <s v="SABARA"/>
    <x v="3"/>
  </r>
  <r>
    <s v="MG5680931SABINOPOLIS         "/>
    <x v="10"/>
    <s v="5680931"/>
    <s v="SABINOPOLIS         "/>
    <x v="9"/>
    <x v="15"/>
    <s v="SABINOPOLIS"/>
    <x v="1"/>
  </r>
  <r>
    <s v="MG5690831SACRAMENTO          "/>
    <x v="10"/>
    <s v="5690831"/>
    <s v="SACRAMENTO          "/>
    <x v="9"/>
    <x v="15"/>
    <s v="SACRAMENTO"/>
    <x v="0"/>
  </r>
  <r>
    <s v="MG5700531SALINAS             "/>
    <x v="10"/>
    <s v="5700531"/>
    <s v="SALINAS             "/>
    <x v="9"/>
    <x v="15"/>
    <s v="SALINAS"/>
    <x v="12"/>
  </r>
  <r>
    <s v="MG5710431SALTO DA DIVISA     "/>
    <x v="10"/>
    <s v="5710431"/>
    <s v="SALTO DA DIVISA     "/>
    <x v="9"/>
    <x v="15"/>
    <s v="SALTODADIVISA"/>
    <x v="5"/>
  </r>
  <r>
    <s v="MG5720331SANTA BARBARA       "/>
    <x v="10"/>
    <s v="5720331"/>
    <s v="SANTA BARBARA       "/>
    <x v="9"/>
    <x v="15"/>
    <s v="SANTABARBARA"/>
    <x v="8"/>
  </r>
  <r>
    <s v="MG5725231STA BARBARA DO LESTE"/>
    <x v="10"/>
    <s v="5725231"/>
    <s v="STA BARBARA DO LESTE"/>
    <x v="9"/>
    <x v="69"/>
    <s v="STABARBARADOLESTE"/>
    <x v="13"/>
  </r>
  <r>
    <s v="MG5727831STA BARB MONTE VERDE"/>
    <x v="10"/>
    <s v="5727831"/>
    <s v="STA BARB MONTE VERDE"/>
    <x v="9"/>
    <x v="69"/>
    <s v="STABARBMONTEVERDE"/>
    <x v="13"/>
  </r>
  <r>
    <s v="MG5730231STA BARBARA TUGURIO "/>
    <x v="10"/>
    <s v="5730231"/>
    <s v="STA BARBARA TUGURIO "/>
    <x v="9"/>
    <x v="69"/>
    <s v="STABARBARATUGURIO"/>
    <x v="13"/>
  </r>
  <r>
    <s v="MG5733631SANTA CRUZ DE MINAS "/>
    <x v="10"/>
    <s v="5733631"/>
    <s v="SANTA CRUZ DE MINAS "/>
    <x v="9"/>
    <x v="15"/>
    <s v="SANTACRUZDEMINAS"/>
    <x v="11"/>
  </r>
  <r>
    <s v="MG5737731STA CRUZ DE SALINAS "/>
    <x v="10"/>
    <s v="5737731"/>
    <s v="STA CRUZ DE SALINAS "/>
    <x v="9"/>
    <x v="69"/>
    <s v="STACRUZDESALINAS"/>
    <x v="11"/>
  </r>
  <r>
    <s v="MG5740131STA CRUZ ESCALVADO  "/>
    <x v="10"/>
    <s v="5740131"/>
    <s v="STA CRUZ ESCALVADO  "/>
    <x v="9"/>
    <x v="69"/>
    <s v="STACRUZESCALVADO"/>
    <x v="11"/>
  </r>
  <r>
    <s v="MG5750031STA EFIGENIA DE MINA"/>
    <x v="10"/>
    <s v="5750031"/>
    <s v="STA EFIGENIA DE MINA"/>
    <x v="9"/>
    <x v="69"/>
    <s v="STAEFIGENIADEMINA"/>
    <x v="13"/>
  </r>
  <r>
    <s v="MG5760931SANTA FE DE MINAS   "/>
    <x v="10"/>
    <s v="5760931"/>
    <s v="SANTA FE DE MINAS   "/>
    <x v="9"/>
    <x v="15"/>
    <s v="SANTAFEDEMINAS"/>
    <x v="6"/>
  </r>
  <r>
    <s v="MG5765831STA HELENA DE MINAS "/>
    <x v="10"/>
    <s v="5765831"/>
    <s v="STA HELENA DE MINAS "/>
    <x v="9"/>
    <x v="69"/>
    <s v="STAHELENADEMINAS"/>
    <x v="11"/>
  </r>
  <r>
    <s v="MG5770831SANTA JULIANA       "/>
    <x v="10"/>
    <s v="5770831"/>
    <s v="SANTA JULIANA       "/>
    <x v="9"/>
    <x v="15"/>
    <s v="SANTAJULIANA"/>
    <x v="8"/>
  </r>
  <r>
    <s v="MG5780731SANTA LUZIA         "/>
    <x v="10"/>
    <s v="5780731"/>
    <s v="SANTA LUZIA         "/>
    <x v="9"/>
    <x v="15"/>
    <s v="SANTALUZIA"/>
    <x v="0"/>
  </r>
  <r>
    <s v="MG5790631SANTA MARGARIDA     "/>
    <x v="10"/>
    <s v="5790631"/>
    <s v="SANTA MARGARIDA     "/>
    <x v="9"/>
    <x v="15"/>
    <s v="SANTAMARGARIDA"/>
    <x v="6"/>
  </r>
  <r>
    <s v="MG5800331STA MARIA DE ITABIRA"/>
    <x v="10"/>
    <s v="5800331"/>
    <s v="STA MARIA DE ITABIRA"/>
    <x v="9"/>
    <x v="69"/>
    <s v="STAMARIADEITABIRA"/>
    <x v="13"/>
  </r>
  <r>
    <s v="MG5810231SANTA MARIA DO SALTO"/>
    <x v="10"/>
    <s v="5810231"/>
    <s v="SANTA MARIA DO SALTO"/>
    <x v="9"/>
    <x v="15"/>
    <s v="SANTAMARIADOSALTO"/>
    <x v="13"/>
  </r>
  <r>
    <s v="MG5820131STA MARIA DO SUACUI "/>
    <x v="10"/>
    <s v="5820131"/>
    <s v="STA MARIA DO SUACUI "/>
    <x v="9"/>
    <x v="69"/>
    <s v="STAMARIADOSUACUI"/>
    <x v="11"/>
  </r>
  <r>
    <s v="MG5830031SANTANA DA VARGEM   "/>
    <x v="10"/>
    <s v="5830031"/>
    <s v="SANTANA DA VARGEM   "/>
    <x v="9"/>
    <x v="15"/>
    <s v="SANTANADAVARGEM"/>
    <x v="10"/>
  </r>
  <r>
    <s v="MG5840931SANTANA DE CATAGUASE"/>
    <x v="10"/>
    <s v="5840931"/>
    <s v="SANTANA DE CATAGUASE"/>
    <x v="9"/>
    <x v="15"/>
    <s v="SANTANADECATAGUASE"/>
    <x v="14"/>
  </r>
  <r>
    <s v="MG5850831SANTANA DE PIRAPAMA "/>
    <x v="10"/>
    <s v="5850831"/>
    <s v="SANTANA DE PIRAPAMA "/>
    <x v="9"/>
    <x v="15"/>
    <s v="SANTANADEPIRAPAMA"/>
    <x v="13"/>
  </r>
  <r>
    <s v="MG5860731SANTANA DO DESERTO  "/>
    <x v="10"/>
    <s v="5860731"/>
    <s v="SANTANA DO DESERTO  "/>
    <x v="9"/>
    <x v="15"/>
    <s v="SANTANADODESERTO"/>
    <x v="11"/>
  </r>
  <r>
    <s v="MG5870631SANTANA DO GARAMBEU "/>
    <x v="10"/>
    <s v="5870631"/>
    <s v="SANTANA DO GARAMBEU "/>
    <x v="9"/>
    <x v="15"/>
    <s v="SANTANADOGARAMBEU"/>
    <x v="13"/>
  </r>
  <r>
    <s v="MG5880531SANTANA DO JACARE   "/>
    <x v="10"/>
    <s v="5880531"/>
    <s v="SANTANA DO JACARE   "/>
    <x v="9"/>
    <x v="15"/>
    <s v="SANTANADOJACARE"/>
    <x v="10"/>
  </r>
  <r>
    <s v="MG5890431SANTANA DO MANHUACU "/>
    <x v="10"/>
    <s v="5890431"/>
    <s v="SANTANA DO MANHUACU "/>
    <x v="9"/>
    <x v="15"/>
    <s v="SANTANADOMANHUACU"/>
    <x v="13"/>
  </r>
  <r>
    <s v="MG5895331SANTANA DO PARAISO  "/>
    <x v="10"/>
    <s v="5895331"/>
    <s v="SANTANA DO PARAISO  "/>
    <x v="9"/>
    <x v="15"/>
    <s v="SANTANADOPARAISO"/>
    <x v="11"/>
  </r>
  <r>
    <s v="MG5900131SANTANA DO RIACHO   "/>
    <x v="10"/>
    <s v="5900131"/>
    <s v="SANTANA DO RIACHO   "/>
    <x v="9"/>
    <x v="15"/>
    <s v="SANTANADORIACHO"/>
    <x v="10"/>
  </r>
  <r>
    <s v="MG5910031SANTANA DOS MONTES  "/>
    <x v="10"/>
    <s v="5910031"/>
    <s v="SANTANA DOS MONTES  "/>
    <x v="9"/>
    <x v="15"/>
    <s v="SANTANADOSMONTES"/>
    <x v="11"/>
  </r>
  <r>
    <s v="MG5920931SANTA RITA DE CALDAS"/>
    <x v="10"/>
    <s v="5920931"/>
    <s v="SANTA RITA DE CALDAS"/>
    <x v="9"/>
    <x v="15"/>
    <s v="SANTARITADECALDAS"/>
    <x v="13"/>
  </r>
  <r>
    <s v="MG5930831STA RITA JACUTINGA  "/>
    <x v="10"/>
    <s v="5930831"/>
    <s v="STA RITA JACUTINGA  "/>
    <x v="9"/>
    <x v="69"/>
    <s v="STARITAJACUTINGA"/>
    <x v="11"/>
  </r>
  <r>
    <s v="MG5935731SANTA RITA DE MINAS "/>
    <x v="10"/>
    <s v="5935731"/>
    <s v="SANTA RITA DE MINAS "/>
    <x v="9"/>
    <x v="15"/>
    <s v="SANTARITADEMINAS"/>
    <x v="11"/>
  </r>
  <r>
    <s v="MG5940731STA RITA IBITIPOCA  "/>
    <x v="10"/>
    <s v="5940731"/>
    <s v="STA RITA IBITIPOCA  "/>
    <x v="9"/>
    <x v="69"/>
    <s v="STARITAIBITIPOCA"/>
    <x v="11"/>
  </r>
  <r>
    <s v="MG5950631SANTA RITA DO ITUETO"/>
    <x v="10"/>
    <s v="5950631"/>
    <s v="SANTA RITA DO ITUETO"/>
    <x v="9"/>
    <x v="15"/>
    <s v="SANTARITADOITUETO"/>
    <x v="13"/>
  </r>
  <r>
    <s v="MG5960531STA RITA DO SAPUCAI "/>
    <x v="10"/>
    <s v="5960531"/>
    <s v="STA RITA DO SAPUCAI "/>
    <x v="9"/>
    <x v="69"/>
    <s v="STARITADOSAPUCAI"/>
    <x v="11"/>
  </r>
  <r>
    <s v="MG5970431SANTA ROSA DA SERRA "/>
    <x v="10"/>
    <s v="5970431"/>
    <s v="SANTA ROSA DA SERRA "/>
    <x v="9"/>
    <x v="15"/>
    <s v="SANTAROSADASERRA"/>
    <x v="11"/>
  </r>
  <r>
    <s v="MG5980331SANTA VITORIA       "/>
    <x v="10"/>
    <s v="5980331"/>
    <s v="SANTA VITORIA       "/>
    <x v="9"/>
    <x v="15"/>
    <s v="SANTAVITORIA"/>
    <x v="8"/>
  </r>
  <r>
    <s v="MG5990231SANTO ANTONIO AMPARO"/>
    <x v="10"/>
    <s v="5990231"/>
    <s v="SANTO ANTONIO AMPARO"/>
    <x v="9"/>
    <x v="15"/>
    <s v="SANTOANTONIOAMPARO"/>
    <x v="14"/>
  </r>
  <r>
    <s v="MG6000931STO ANTONIO AVENTURE"/>
    <x v="10"/>
    <s v="6000931"/>
    <s v="STO ANTONIO AVENTURE"/>
    <x v="9"/>
    <x v="69"/>
    <s v="STOANTONIOAVENTURE"/>
    <x v="14"/>
  </r>
  <r>
    <s v="MG6010831STO ANTONIO DO GRAMA"/>
    <x v="10"/>
    <s v="6010831"/>
    <s v="STO ANTONIO DO GRAMA"/>
    <x v="9"/>
    <x v="69"/>
    <s v="STOANTONIODOGRAMA"/>
    <x v="13"/>
  </r>
  <r>
    <s v="MG6020731STO ANTONIO ITAMBE  "/>
    <x v="10"/>
    <s v="6020731"/>
    <s v="STO ANTONIO ITAMBE  "/>
    <x v="9"/>
    <x v="69"/>
    <s v="STOANTONIOITAMBE"/>
    <x v="11"/>
  </r>
  <r>
    <s v="MG6030631STO ANTONIO JACINTO "/>
    <x v="10"/>
    <s v="6030631"/>
    <s v="STO ANTONIO JACINTO "/>
    <x v="9"/>
    <x v="69"/>
    <s v="STOANTONIOJACINTO"/>
    <x v="13"/>
  </r>
  <r>
    <s v="MG6040531SANTO ANTONIO MONTE "/>
    <x v="10"/>
    <s v="6040531"/>
    <s v="SANTO ANTONIO MONTE "/>
    <x v="9"/>
    <x v="15"/>
    <s v="SANTOANTONIOMONTE"/>
    <x v="13"/>
  </r>
  <r>
    <s v="MG6045431STO ANTONIO RETIRO  "/>
    <x v="10"/>
    <s v="6045431"/>
    <s v="STO ANTONIO RETIRO  "/>
    <x v="9"/>
    <x v="69"/>
    <s v="STOANTONIORETIRO"/>
    <x v="11"/>
  </r>
  <r>
    <s v="MG6050431STO ANTONIO RIO ABAI"/>
    <x v="10"/>
    <s v="6050431"/>
    <s v="STO ANTONIO RIO ABAI"/>
    <x v="9"/>
    <x v="69"/>
    <s v="STOANTONIORIOABAI"/>
    <x v="13"/>
  </r>
  <r>
    <s v="MG6060331SANTO HIPOLITO      "/>
    <x v="10"/>
    <s v="6060331"/>
    <s v="SANTO HIPOLITO      "/>
    <x v="9"/>
    <x v="15"/>
    <s v="SANTOHIPOLITO"/>
    <x v="5"/>
  </r>
  <r>
    <s v="MG6070231SANTOS DUMONT       "/>
    <x v="10"/>
    <s v="6070231"/>
    <s v="SANTOS DUMONT       "/>
    <x v="9"/>
    <x v="15"/>
    <s v="SANTOSDUMONT"/>
    <x v="8"/>
  </r>
  <r>
    <s v="MG6080131SAO BENTO ABADE     "/>
    <x v="10"/>
    <s v="6080131"/>
    <s v="SAO BENTO ABADE     "/>
    <x v="9"/>
    <x v="15"/>
    <s v="SAOBENTOABADE"/>
    <x v="5"/>
  </r>
  <r>
    <s v="MG6090031SAO BRAS DO SUACUI  "/>
    <x v="10"/>
    <s v="6090031"/>
    <s v="SAO BRAS DO SUACUI  "/>
    <x v="9"/>
    <x v="15"/>
    <s v="SAOBRASDOSUACUI"/>
    <x v="10"/>
  </r>
  <r>
    <s v="MG6095931SAO DOMINGOS DORES  "/>
    <x v="10"/>
    <s v="6095931"/>
    <s v="SAO DOMINGOS DORES  "/>
    <x v="9"/>
    <x v="15"/>
    <s v="SAODOMINGOSDORES"/>
    <x v="11"/>
  </r>
  <r>
    <s v="MG6100731SAO DOMINGOS DO PRAT"/>
    <x v="10"/>
    <s v="6100731"/>
    <s v="SAO DOMINGOS DO PRAT"/>
    <x v="9"/>
    <x v="15"/>
    <s v="SAODOMINGOSDOPRAT"/>
    <x v="13"/>
  </r>
  <r>
    <s v="MG6105631SAO FELIX DE MINAS  "/>
    <x v="10"/>
    <s v="6105631"/>
    <s v="SAO FELIX DE MINAS  "/>
    <x v="9"/>
    <x v="15"/>
    <s v="SAOFELIXDEMINAS"/>
    <x v="10"/>
  </r>
  <r>
    <s v="MG6110631SAO FRANCISCO       "/>
    <x v="10"/>
    <s v="6110631"/>
    <s v="SAO FRANCISCO       "/>
    <x v="9"/>
    <x v="15"/>
    <s v="SAOFRANCISCO"/>
    <x v="8"/>
  </r>
  <r>
    <s v="MG6120531SAO FRANCISCO PAULA "/>
    <x v="10"/>
    <s v="6120531"/>
    <s v="SAO FRANCISCO PAULA "/>
    <x v="9"/>
    <x v="15"/>
    <s v="SAOFRANCISCOPAULA"/>
    <x v="13"/>
  </r>
  <r>
    <s v="MG6130431SAO FRANCISCO SALES "/>
    <x v="10"/>
    <s v="6130431"/>
    <s v="SAO FRANCISCO SALES "/>
    <x v="9"/>
    <x v="15"/>
    <s v="SAOFRANCISCOSALES"/>
    <x v="13"/>
  </r>
  <r>
    <s v="MG6140331SAO FRANCISCO GLORIA"/>
    <x v="10"/>
    <s v="6140331"/>
    <s v="SAO FRANCISCO GLORIA"/>
    <x v="9"/>
    <x v="15"/>
    <s v="SAOFRANCISCOGLORIA"/>
    <x v="14"/>
  </r>
  <r>
    <s v="MG6150231SAO GERALDO         "/>
    <x v="10"/>
    <s v="6150231"/>
    <s v="SAO GERALDO         "/>
    <x v="9"/>
    <x v="15"/>
    <s v="SAOGERALDO"/>
    <x v="0"/>
  </r>
  <r>
    <s v="MG6160131SAO GERALDO PIEDADE "/>
    <x v="10"/>
    <s v="6160131"/>
    <s v="SAO GERALDO PIEDADE "/>
    <x v="9"/>
    <x v="15"/>
    <s v="SAOGERALDOPIEDADE"/>
    <x v="13"/>
  </r>
  <r>
    <s v="MG6165031SAO GERALDO BAIXIO  "/>
    <x v="10"/>
    <s v="6165031"/>
    <s v="SAO GERALDO BAIXIO  "/>
    <x v="9"/>
    <x v="15"/>
    <s v="SAOGERALDOBAIXIO"/>
    <x v="11"/>
  </r>
  <r>
    <s v="MG6170031SAO GONCALO ABAETE  "/>
    <x v="10"/>
    <s v="6170031"/>
    <s v="SAO GONCALO ABAETE  "/>
    <x v="9"/>
    <x v="15"/>
    <s v="SAOGONCALOABAETE"/>
    <x v="11"/>
  </r>
  <r>
    <s v="MG6180931SAO GONCALO DO PARA "/>
    <x v="10"/>
    <s v="6180931"/>
    <s v="SAO GONCALO DO PARA "/>
    <x v="9"/>
    <x v="15"/>
    <s v="SAOGONCALODOPARA"/>
    <x v="11"/>
  </r>
  <r>
    <s v="MG6190831SAO GONCALO RIO ABAI"/>
    <x v="10"/>
    <s v="6190831"/>
    <s v="SAO GONCALO RIO ABAI"/>
    <x v="9"/>
    <x v="15"/>
    <s v="SAOGONCALORIOABAI"/>
    <x v="13"/>
  </r>
  <r>
    <s v="MG6200531SAO GONCALO SAPUCAI "/>
    <x v="10"/>
    <s v="6200531"/>
    <s v="SAO GONCALO SAPUCAI "/>
    <x v="9"/>
    <x v="15"/>
    <s v="SAOGONCALOSAPUCAI"/>
    <x v="13"/>
  </r>
  <r>
    <s v="MG6210431SAO GOTARDO         "/>
    <x v="10"/>
    <s v="6210431"/>
    <s v="SAO GOTARDO         "/>
    <x v="9"/>
    <x v="15"/>
    <s v="SAOGOTARDO"/>
    <x v="0"/>
  </r>
  <r>
    <s v="MG6220331SAO JOAO BAT GLORIA "/>
    <x v="10"/>
    <s v="6220331"/>
    <s v="SAO JOAO BAT GLORIA "/>
    <x v="9"/>
    <x v="15"/>
    <s v="SAOJOAOBATGLORIA"/>
    <x v="11"/>
  </r>
  <r>
    <s v="MG6225231SAO JOAO DA LAGOA   "/>
    <x v="10"/>
    <s v="6225231"/>
    <s v="SAO JOAO DA LAGOA   "/>
    <x v="9"/>
    <x v="15"/>
    <s v="SAOJOAODALAGOA"/>
    <x v="6"/>
  </r>
  <r>
    <s v="MG6230231SAO JOAO DA MATA    "/>
    <x v="10"/>
    <s v="6230231"/>
    <s v="SAO JOAO DA MATA    "/>
    <x v="9"/>
    <x v="15"/>
    <s v="SAOJOAODAMATA"/>
    <x v="5"/>
  </r>
  <r>
    <s v="MG6240131SAO JOAO DA PONTE   "/>
    <x v="10"/>
    <s v="6240131"/>
    <s v="SAO JOAO DA PONTE   "/>
    <x v="9"/>
    <x v="15"/>
    <s v="SAOJOAODAPONTE"/>
    <x v="6"/>
  </r>
  <r>
    <s v="MG6245031SAO JOAO DAS MISSõES"/>
    <x v="10"/>
    <s v="6245031"/>
    <s v="SAO JOAO DAS MISSõES"/>
    <x v="9"/>
    <x v="15"/>
    <s v="SAOJOAODASMISSõES"/>
    <x v="13"/>
  </r>
  <r>
    <s v="MG6250031SAO JOAO DEL REI    "/>
    <x v="10"/>
    <s v="6250031"/>
    <s v="SAO JOAO DEL REI    "/>
    <x v="9"/>
    <x v="15"/>
    <s v="SAOJOAODELREI"/>
    <x v="5"/>
  </r>
  <r>
    <s v="MG6255931SAO JOAO DO MANHUACU"/>
    <x v="10"/>
    <s v="6255931"/>
    <s v="SAO JOAO DO MANHUACU"/>
    <x v="9"/>
    <x v="15"/>
    <s v="SAOJOAODOMANHUACU"/>
    <x v="13"/>
  </r>
  <r>
    <s v="MG6257531SAO JOAO MANTENINHA "/>
    <x v="10"/>
    <s v="6257531"/>
    <s v="SAO JOAO MANTENINHA "/>
    <x v="9"/>
    <x v="15"/>
    <s v="SAOJOAOMANTENINHA"/>
    <x v="13"/>
  </r>
  <r>
    <s v="MG6260931SAO JOAO DO ORIENTE "/>
    <x v="10"/>
    <s v="6260931"/>
    <s v="SAO JOAO DO ORIENTE "/>
    <x v="9"/>
    <x v="15"/>
    <s v="SAOJOAODOORIENTE"/>
    <x v="11"/>
  </r>
  <r>
    <s v="MG6265831SAO JOAO DO PACUI   "/>
    <x v="10"/>
    <s v="6265831"/>
    <s v="SAO JOAO DO PACUI   "/>
    <x v="9"/>
    <x v="15"/>
    <s v="SAOJOAODOPACUI"/>
    <x v="6"/>
  </r>
  <r>
    <s v="MG6270831SAO JOAO DO PARAISO "/>
    <x v="10"/>
    <s v="6270831"/>
    <s v="SAO JOAO DO PARAISO "/>
    <x v="9"/>
    <x v="15"/>
    <s v="SAOJOAODOPARAISO"/>
    <x v="11"/>
  </r>
  <r>
    <s v="MG6280731SAO JOAO EVANGELISTA"/>
    <x v="10"/>
    <s v="6280731"/>
    <s v="SAO JOAO EVANGELISTA"/>
    <x v="9"/>
    <x v="15"/>
    <s v="SAOJOAOEVANGELISTA"/>
    <x v="14"/>
  </r>
  <r>
    <s v="MG6290631SAO JOAO NEPOMUCENO "/>
    <x v="10"/>
    <s v="6290631"/>
    <s v="SAO JOAO NEPOMUCENO "/>
    <x v="9"/>
    <x v="15"/>
    <s v="SAOJOAONEPOMUCENO"/>
    <x v="13"/>
  </r>
  <r>
    <s v="MG6292231SAO JOAQUIM DE BICAS"/>
    <x v="10"/>
    <s v="6292231"/>
    <s v="SAO JOAQUIM DE BICAS"/>
    <x v="9"/>
    <x v="15"/>
    <s v="SAOJOAQUIMDEBICAS"/>
    <x v="13"/>
  </r>
  <r>
    <s v="MG6294831SAO JOSE DA BARRA   "/>
    <x v="10"/>
    <s v="6294831"/>
    <s v="SAO JOSE DA BARRA   "/>
    <x v="9"/>
    <x v="15"/>
    <s v="SAOJOSEDABARRA"/>
    <x v="6"/>
  </r>
  <r>
    <s v="MG6295531SAO JOSE DA LAPA    "/>
    <x v="10"/>
    <s v="6295531"/>
    <s v="SAO JOSE DA LAPA    "/>
    <x v="9"/>
    <x v="15"/>
    <s v="SAOJOSEDALAPA"/>
    <x v="5"/>
  </r>
  <r>
    <s v="MG6300331SAO JOSE DA SAFIRA  "/>
    <x v="10"/>
    <s v="6300331"/>
    <s v="SAO JOSE DA SAFIRA  "/>
    <x v="9"/>
    <x v="15"/>
    <s v="SAOJOSEDASAFIRA"/>
    <x v="10"/>
  </r>
  <r>
    <s v="MG6310231SAO JOSE DA VARGINHA"/>
    <x v="10"/>
    <s v="6310231"/>
    <s v="SAO JOSE DA VARGINHA"/>
    <x v="9"/>
    <x v="15"/>
    <s v="SAOJOSEDAVARGINHA"/>
    <x v="13"/>
  </r>
  <r>
    <s v="MG6320131SAO JOSE DO ALEGRE  "/>
    <x v="10"/>
    <s v="6320131"/>
    <s v="SAO JOSE DO ALEGRE  "/>
    <x v="9"/>
    <x v="15"/>
    <s v="SAOJOSEDOALEGRE"/>
    <x v="10"/>
  </r>
  <r>
    <s v="MG6330031SAO JOSE DO DIVINO  "/>
    <x v="10"/>
    <s v="6330031"/>
    <s v="SAO JOSE DO DIVINO  "/>
    <x v="9"/>
    <x v="15"/>
    <s v="SAOJOSEDODIVINO"/>
    <x v="10"/>
  </r>
  <r>
    <s v="MG6340931SAO JOSE DO GOIABAL "/>
    <x v="10"/>
    <s v="6340931"/>
    <s v="SAO JOSE DO GOIABAL "/>
    <x v="9"/>
    <x v="15"/>
    <s v="SAOJOSEDOGOIABAL"/>
    <x v="11"/>
  </r>
  <r>
    <s v="MG6350831SAO JOSE DO JACURI  "/>
    <x v="10"/>
    <s v="6350831"/>
    <s v="SAO JOSE DO JACURI  "/>
    <x v="9"/>
    <x v="15"/>
    <s v="SAOJOSEDOJACURI"/>
    <x v="10"/>
  </r>
  <r>
    <s v="MG6360731SAO JOSE MANTIMENTO "/>
    <x v="10"/>
    <s v="6360731"/>
    <s v="SAO JOSE MANTIMENTO "/>
    <x v="9"/>
    <x v="15"/>
    <s v="SAOJOSEMANTIMENTO"/>
    <x v="13"/>
  </r>
  <r>
    <s v="MG6370631SAO LOURENCO        "/>
    <x v="10"/>
    <s v="6370631"/>
    <s v="SAO LOURENCO        "/>
    <x v="9"/>
    <x v="15"/>
    <s v="SAOLOURENCO"/>
    <x v="1"/>
  </r>
  <r>
    <s v="MG6380531SAO MIGUEL DO ANTA  "/>
    <x v="10"/>
    <s v="6380531"/>
    <s v="SAO MIGUEL DO ANTA  "/>
    <x v="9"/>
    <x v="15"/>
    <s v="SAOMIGUELDOANTA"/>
    <x v="10"/>
  </r>
  <r>
    <s v="MG6390431SAO PEDRO DA UNIAO  "/>
    <x v="10"/>
    <s v="6390431"/>
    <s v="SAO PEDRO DA UNIAO  "/>
    <x v="9"/>
    <x v="15"/>
    <s v="SAOPEDRODAUNIAO"/>
    <x v="10"/>
  </r>
  <r>
    <s v="MG6400131SAO PEDRO DOS FERROS"/>
    <x v="10"/>
    <s v="6400131"/>
    <s v="SAO PEDRO DOS FERROS"/>
    <x v="9"/>
    <x v="15"/>
    <s v="SAOPEDRODOSFERROS"/>
    <x v="13"/>
  </r>
  <r>
    <s v="MG6410031SAO PEDRO DO SUACUI "/>
    <x v="10"/>
    <s v="6410031"/>
    <s v="SAO PEDRO DO SUACUI "/>
    <x v="9"/>
    <x v="15"/>
    <s v="SAOPEDRODOSUACUI"/>
    <x v="11"/>
  </r>
  <r>
    <s v="MG6420931SAO ROMAO           "/>
    <x v="10"/>
    <s v="6420931"/>
    <s v="SAO ROMAO           "/>
    <x v="9"/>
    <x v="15"/>
    <s v="SAOROMAO"/>
    <x v="4"/>
  </r>
  <r>
    <s v="MG6430831SAO ROQUE DE MINAS  "/>
    <x v="10"/>
    <s v="6430831"/>
    <s v="SAO ROQUE DE MINAS  "/>
    <x v="9"/>
    <x v="15"/>
    <s v="SAOROQUEDEMINAS"/>
    <x v="10"/>
  </r>
  <r>
    <s v="MG6440731SAO SEBAST BELA VIST"/>
    <x v="10"/>
    <s v="6440731"/>
    <s v="SAO SEBAST BELA VIST"/>
    <x v="9"/>
    <x v="15"/>
    <s v="SAOSEBASTBELAVIST"/>
    <x v="13"/>
  </r>
  <r>
    <s v="MG6443131SAO SEBASTI V ALEGRE"/>
    <x v="10"/>
    <s v="6443131"/>
    <s v="SAO SEBASTI V ALEGRE"/>
    <x v="9"/>
    <x v="15"/>
    <s v="SAOSEBASTIVALEGRE"/>
    <x v="13"/>
  </r>
  <r>
    <s v="MG6447231SAO SEBASTIAO ANTA  "/>
    <x v="10"/>
    <s v="6447231"/>
    <s v="SAO SEBASTIAO ANTA  "/>
    <x v="9"/>
    <x v="15"/>
    <s v="SAOSEBASTIAOANTA"/>
    <x v="11"/>
  </r>
  <r>
    <s v="MG6450631SAO SEBASTIAO MARANH"/>
    <x v="10"/>
    <s v="6450631"/>
    <s v="SAO SEBASTIAO MARANH"/>
    <x v="9"/>
    <x v="15"/>
    <s v="SAOSEBASTIAOMARANH"/>
    <x v="14"/>
  </r>
  <r>
    <s v="MG6460531SAO SEBASTIAO OESTE "/>
    <x v="10"/>
    <s v="6460531"/>
    <s v="SAO SEBASTIAO OESTE "/>
    <x v="9"/>
    <x v="15"/>
    <s v="SAOSEBASTIAOOESTE"/>
    <x v="13"/>
  </r>
  <r>
    <s v="MG6470431SAO SEBASTIAO PARAIS"/>
    <x v="10"/>
    <s v="6470431"/>
    <s v="SAO SEBASTIAO PARAIS"/>
    <x v="9"/>
    <x v="15"/>
    <s v="SAOSEBASTIAOPARAIS"/>
    <x v="14"/>
  </r>
  <r>
    <s v="MG6480331SAO SEBASTIAO RIO PR"/>
    <x v="10"/>
    <s v="6480331"/>
    <s v="SAO SEBASTIAO RIO PR"/>
    <x v="9"/>
    <x v="15"/>
    <s v="SAOSEBASTIAORIOPR"/>
    <x v="13"/>
  </r>
  <r>
    <s v="MG6490231SAO SEBAST RIO VERDE"/>
    <x v="10"/>
    <s v="6490231"/>
    <s v="SAO SEBAST RIO VERDE"/>
    <x v="9"/>
    <x v="15"/>
    <s v="SAOSEBASTRIOVERDE"/>
    <x v="13"/>
  </r>
  <r>
    <s v="MG6500831SAO TIAGO           "/>
    <x v="10"/>
    <s v="6500831"/>
    <s v="SAO TIAGO           "/>
    <x v="9"/>
    <x v="15"/>
    <s v="SAOTIAGO"/>
    <x v="4"/>
  </r>
  <r>
    <s v="MG6510731SAO TOMAS DE AQUINO "/>
    <x v="10"/>
    <s v="6510731"/>
    <s v="SAO TOMAS DE AQUINO "/>
    <x v="9"/>
    <x v="15"/>
    <s v="SAOTOMASDEAQUINO"/>
    <x v="11"/>
  </r>
  <r>
    <s v="MG6520631SAO THOME DAS LETRAS"/>
    <x v="10"/>
    <s v="6520631"/>
    <s v="SAO THOME DAS LETRAS"/>
    <x v="9"/>
    <x v="15"/>
    <s v="SAOTHOMEDASLETRAS"/>
    <x v="13"/>
  </r>
  <r>
    <s v="MG6530531SAO VICENTE DE MINAS"/>
    <x v="10"/>
    <s v="6530531"/>
    <s v="SAO VICENTE DE MINAS"/>
    <x v="9"/>
    <x v="15"/>
    <s v="SAOVICENTEDEMINAS"/>
    <x v="13"/>
  </r>
  <r>
    <s v="MG6540431SAPUCAI-MIRIM       "/>
    <x v="10"/>
    <s v="6540431"/>
    <s v="SAPUCAI-MIRIM       "/>
    <x v="9"/>
    <x v="15"/>
    <s v="SAPUCAI-MIRIM"/>
    <x v="5"/>
  </r>
  <r>
    <s v="MG6550331SARDOA              "/>
    <x v="10"/>
    <s v="6550331"/>
    <s v="SARDOA              "/>
    <x v="9"/>
    <x v="15"/>
    <s v="SARDOA"/>
    <x v="3"/>
  </r>
  <r>
    <s v="MG6553731SARZEDO             "/>
    <x v="10"/>
    <s v="6553731"/>
    <s v="SARZEDO             "/>
    <x v="9"/>
    <x v="15"/>
    <s v="SARZEDO"/>
    <x v="12"/>
  </r>
  <r>
    <s v="MG6555231SETUBINHA           "/>
    <x v="10"/>
    <s v="6555231"/>
    <s v="SETUBINHA           "/>
    <x v="9"/>
    <x v="16"/>
    <s v="SETUBINHA"/>
    <x v="2"/>
  </r>
  <r>
    <s v="MG6556031SEM-PEIXE           "/>
    <x v="10"/>
    <s v="6556031"/>
    <s v="SEM-PEIXE           "/>
    <x v="9"/>
    <x v="16"/>
    <s v="SEM-PEIXE"/>
    <x v="2"/>
  </r>
  <r>
    <s v="MG6557831SENADOR AMARAL      "/>
    <x v="10"/>
    <s v="6557831"/>
    <s v="SENADOR AMARAL      "/>
    <x v="9"/>
    <x v="16"/>
    <s v="SENADORAMARAL"/>
    <x v="5"/>
  </r>
  <r>
    <s v="MG6560231SENADOR CORTES      "/>
    <x v="10"/>
    <s v="6560231"/>
    <s v="SENADOR CORTES      "/>
    <x v="9"/>
    <x v="16"/>
    <s v="SENADORCORTES"/>
    <x v="5"/>
  </r>
  <r>
    <s v="MG6570131SENADOR FIRMINO     "/>
    <x v="10"/>
    <s v="6570131"/>
    <s v="SENADOR FIRMINO     "/>
    <x v="9"/>
    <x v="16"/>
    <s v="SENADORFIRMINO"/>
    <x v="6"/>
  </r>
  <r>
    <s v="MG6580031SENADOR JOSE BENTO  "/>
    <x v="10"/>
    <s v="6580031"/>
    <s v="SENADOR JOSE BENTO  "/>
    <x v="9"/>
    <x v="16"/>
    <s v="SENADORJOSEBENTO"/>
    <x v="11"/>
  </r>
  <r>
    <s v="MG6590931SEN MODESTINO GONCAL"/>
    <x v="10"/>
    <s v="6590931"/>
    <s v="SEN MODESTINO GONCAL"/>
    <x v="9"/>
    <x v="16"/>
    <s v="SENMODESTINOGONCAL"/>
    <x v="14"/>
  </r>
  <r>
    <s v="MG6600631SENHORA DE OLIVEIRA "/>
    <x v="10"/>
    <s v="6600631"/>
    <s v="SENHORA DE OLIVEIRA "/>
    <x v="9"/>
    <x v="16"/>
    <s v="SENHORADEOLIVEIRA"/>
    <x v="13"/>
  </r>
  <r>
    <s v="MG6610531SENHORA DO PORTO    "/>
    <x v="10"/>
    <s v="6610531"/>
    <s v="SENHORA DO PORTO    "/>
    <x v="9"/>
    <x v="16"/>
    <s v="SENHORADOPORTO"/>
    <x v="6"/>
  </r>
  <r>
    <s v="MG6620431SENHORA DOS REMEDIOS"/>
    <x v="10"/>
    <s v="6620431"/>
    <s v="SENHORA DOS REMEDIOS"/>
    <x v="9"/>
    <x v="16"/>
    <s v="SENHORADOSREMEDIOS"/>
    <x v="14"/>
  </r>
  <r>
    <s v="MG6630331SERICITA            "/>
    <x v="10"/>
    <s v="6630331"/>
    <s v="SERICITA            "/>
    <x v="9"/>
    <x v="16"/>
    <s v="SERICITA"/>
    <x v="4"/>
  </r>
  <r>
    <s v="MG6640231SERITINGA           "/>
    <x v="10"/>
    <s v="6640231"/>
    <s v="SERITINGA           "/>
    <x v="9"/>
    <x v="16"/>
    <s v="SERITINGA"/>
    <x v="2"/>
  </r>
  <r>
    <s v="MG6650131SERRA AZUL DE MINAS "/>
    <x v="10"/>
    <s v="6650131"/>
    <s v="SERRA AZUL DE MINAS "/>
    <x v="9"/>
    <x v="16"/>
    <s v="SERRAAZULDEMINAS"/>
    <x v="11"/>
  </r>
  <r>
    <s v="MG6660031SERRA DA SAUDADE    "/>
    <x v="10"/>
    <s v="6660031"/>
    <s v="SERRA DA SAUDADE    "/>
    <x v="9"/>
    <x v="16"/>
    <s v="SERRADASAUDADE"/>
    <x v="6"/>
  </r>
  <r>
    <s v="MG6670931SERRA DOS AIMORES   "/>
    <x v="10"/>
    <s v="6670931"/>
    <s v="SERRA DOS AIMORES   "/>
    <x v="9"/>
    <x v="16"/>
    <s v="SERRADOSAIMORES"/>
    <x v="10"/>
  </r>
  <r>
    <s v="MG6680831SERRA DO SALITRE    "/>
    <x v="10"/>
    <s v="6680831"/>
    <s v="SERRA DO SALITRE    "/>
    <x v="9"/>
    <x v="16"/>
    <s v="SERRADOSALITRE"/>
    <x v="6"/>
  </r>
  <r>
    <s v="MG6690731SERRANIA            "/>
    <x v="10"/>
    <s v="6690731"/>
    <s v="SERRANIA            "/>
    <x v="9"/>
    <x v="16"/>
    <s v="SERRANIA"/>
    <x v="4"/>
  </r>
  <r>
    <s v="MG6695631SERRANOPOLIS MINAS  "/>
    <x v="10"/>
    <s v="6695631"/>
    <s v="SERRANOPOLIS MINAS  "/>
    <x v="9"/>
    <x v="16"/>
    <s v="SERRANOPOLISMINAS"/>
    <x v="13"/>
  </r>
  <r>
    <s v="MG6700431SERRANOS            "/>
    <x v="10"/>
    <s v="6700431"/>
    <s v="SERRANOS            "/>
    <x v="9"/>
    <x v="16"/>
    <s v="SERRANOS"/>
    <x v="4"/>
  </r>
  <r>
    <s v="MG6710331SERRO               "/>
    <x v="10"/>
    <s v="6710331"/>
    <s v="SERRO               "/>
    <x v="9"/>
    <x v="16"/>
    <s v="SERRO"/>
    <x v="7"/>
  </r>
  <r>
    <s v="MG6720231SETE LAGOAS         "/>
    <x v="10"/>
    <s v="6720231"/>
    <s v="SETE LAGOAS         "/>
    <x v="9"/>
    <x v="16"/>
    <s v="SETELAGOAS"/>
    <x v="0"/>
  </r>
  <r>
    <s v="MG6730131SILVEIRONIA         "/>
    <x v="10"/>
    <s v="6730131"/>
    <s v="SILVEIRONIA         "/>
    <x v="9"/>
    <x v="70"/>
    <s v="SILVEIRONIA"/>
    <x v="1"/>
  </r>
  <r>
    <s v="MG6740031SILVIANOPOLIS       "/>
    <x v="10"/>
    <s v="6740031"/>
    <s v="SILVIANOPOLIS       "/>
    <x v="9"/>
    <x v="70"/>
    <s v="SILVIANOPOLIS"/>
    <x v="5"/>
  </r>
  <r>
    <s v="MG6750931SIMAO PEREIRA       "/>
    <x v="10"/>
    <s v="6750931"/>
    <s v="SIMAO PEREIRA       "/>
    <x v="9"/>
    <x v="70"/>
    <s v="SIMAOPEREIRA"/>
    <x v="8"/>
  </r>
  <r>
    <s v="MG6760831SIMONESIA           "/>
    <x v="10"/>
    <s v="6760831"/>
    <s v="SIMONESIA           "/>
    <x v="9"/>
    <x v="70"/>
    <s v="SIMONESIA"/>
    <x v="2"/>
  </r>
  <r>
    <s v="MG6770731SOBRALIA            "/>
    <x v="10"/>
    <s v="6770731"/>
    <s v="SOBRALIA            "/>
    <x v="9"/>
    <x v="106"/>
    <s v="SOBRALIA"/>
    <x v="4"/>
  </r>
  <r>
    <s v="MG6780631SOLEDADE DE MINAS   "/>
    <x v="10"/>
    <s v="6780631"/>
    <s v="SOLEDADE DE MINAS   "/>
    <x v="9"/>
    <x v="106"/>
    <s v="SOLEDADEDEMINAS"/>
    <x v="10"/>
  </r>
  <r>
    <s v="MG6790531TABULEIRO           "/>
    <x v="10"/>
    <s v="6790531"/>
    <s v="TABULEIRO           "/>
    <x v="10"/>
    <x v="17"/>
    <s v="TABULEIRO"/>
    <x v="2"/>
  </r>
  <r>
    <s v="MG6800231TAIOBEIRAS          "/>
    <x v="10"/>
    <s v="6800231"/>
    <s v="TAIOBEIRAS          "/>
    <x v="10"/>
    <x v="17"/>
    <s v="TAIOBEIRAS"/>
    <x v="0"/>
  </r>
  <r>
    <s v="MG6805131TAPARUBA            "/>
    <x v="10"/>
    <s v="6805131"/>
    <s v="TAPARUBA            "/>
    <x v="10"/>
    <x v="17"/>
    <s v="TAPARUBA"/>
    <x v="4"/>
  </r>
  <r>
    <s v="MG6810131TAPIRA              "/>
    <x v="10"/>
    <s v="6810131"/>
    <s v="TAPIRA              "/>
    <x v="10"/>
    <x v="17"/>
    <s v="TAPIRA"/>
    <x v="3"/>
  </r>
  <r>
    <s v="MG6820031TAPIRAI             "/>
    <x v="10"/>
    <s v="6820031"/>
    <s v="TAPIRAI             "/>
    <x v="10"/>
    <x v="17"/>
    <s v="TAPIRAI"/>
    <x v="12"/>
  </r>
  <r>
    <s v="MG6830931TAQUARACU DE MINAS  "/>
    <x v="10"/>
    <s v="6830931"/>
    <s v="TAQUARACU DE MINAS  "/>
    <x v="10"/>
    <x v="17"/>
    <s v="TAQUARACUDEMINAS"/>
    <x v="11"/>
  </r>
  <r>
    <s v="MG6840831TARUMIRIM           "/>
    <x v="10"/>
    <s v="6840831"/>
    <s v="TARUMIRIM           "/>
    <x v="10"/>
    <x v="17"/>
    <s v="TARUMIRIM"/>
    <x v="2"/>
  </r>
  <r>
    <s v="MG6850731TEIXEIRAS           "/>
    <x v="10"/>
    <s v="6850731"/>
    <s v="TEIXEIRAS           "/>
    <x v="10"/>
    <x v="51"/>
    <s v="TEIXEIRAS"/>
    <x v="2"/>
  </r>
  <r>
    <s v="MG6860631TEOFILO OTONI       "/>
    <x v="10"/>
    <s v="6860631"/>
    <s v="TEOFILO OTONI       "/>
    <x v="10"/>
    <x v="51"/>
    <s v="TEOFILOOTONI"/>
    <x v="8"/>
  </r>
  <r>
    <s v="MG6870531TIMOTEO             "/>
    <x v="10"/>
    <s v="6870531"/>
    <s v="TIMOTEO             "/>
    <x v="10"/>
    <x v="124"/>
    <s v="TIMOTEO"/>
    <x v="12"/>
  </r>
  <r>
    <s v="MG6880431TIRADENTES          "/>
    <x v="10"/>
    <s v="6880431"/>
    <s v="TIRADENTES          "/>
    <x v="10"/>
    <x v="124"/>
    <s v="TIRADENTES"/>
    <x v="0"/>
  </r>
  <r>
    <s v="MG6890331TIROS               "/>
    <x v="10"/>
    <s v="6890331"/>
    <s v="TIROS               "/>
    <x v="10"/>
    <x v="124"/>
    <s v="TIROS"/>
    <x v="7"/>
  </r>
  <r>
    <s v="MG6900031TOCANTINS           "/>
    <x v="10"/>
    <s v="6900031"/>
    <s v="TOCANTINS           "/>
    <x v="10"/>
    <x v="71"/>
    <s v="TOCANTINS"/>
    <x v="2"/>
  </r>
  <r>
    <s v="MG6905931TOCOS DO MOJI       "/>
    <x v="10"/>
    <s v="6905931"/>
    <s v="TOCOS DO MOJI       "/>
    <x v="10"/>
    <x v="71"/>
    <s v="TOCOSDOMOJI"/>
    <x v="1"/>
  </r>
  <r>
    <s v="MG6910931TOLEDO              "/>
    <x v="10"/>
    <s v="6910931"/>
    <s v="TOLEDO              "/>
    <x v="10"/>
    <x v="71"/>
    <s v="TOLEDO"/>
    <x v="3"/>
  </r>
  <r>
    <s v="MG6920831TOMBOS              "/>
    <x v="10"/>
    <s v="6920831"/>
    <s v="TOMBOS              "/>
    <x v="10"/>
    <x v="71"/>
    <s v="TOMBOS"/>
    <x v="3"/>
  </r>
  <r>
    <s v="MG6930731TRES CORACõES       "/>
    <x v="10"/>
    <s v="6930731"/>
    <s v="TRES CORACõES       "/>
    <x v="10"/>
    <x v="52"/>
    <s v="TRESCORACõES"/>
    <x v="8"/>
  </r>
  <r>
    <s v="MG6935631TRES MARIAS         "/>
    <x v="10"/>
    <s v="6935631"/>
    <s v="TRES MARIAS         "/>
    <x v="10"/>
    <x v="52"/>
    <s v="TRESMARIAS"/>
    <x v="0"/>
  </r>
  <r>
    <s v="MG6940631TRES PONTAS         "/>
    <x v="10"/>
    <s v="6940631"/>
    <s v="TRES PONTAS         "/>
    <x v="10"/>
    <x v="52"/>
    <s v="TRESPONTAS"/>
    <x v="0"/>
  </r>
  <r>
    <s v="MG6950531TUMIRITINGA         "/>
    <x v="10"/>
    <s v="6950531"/>
    <s v="TUMIRITINGA         "/>
    <x v="10"/>
    <x v="107"/>
    <s v="TUMIRITINGA"/>
    <x v="1"/>
  </r>
  <r>
    <s v="MG6960431TUPACIGUARA         "/>
    <x v="10"/>
    <s v="6960431"/>
    <s v="TUPACIGUARA         "/>
    <x v="10"/>
    <x v="107"/>
    <s v="TUPACIGUARA"/>
    <x v="1"/>
  </r>
  <r>
    <s v="MG6970331TURMALINA           "/>
    <x v="10"/>
    <s v="6970331"/>
    <s v="TURMALINA           "/>
    <x v="10"/>
    <x v="107"/>
    <s v="TURMALINA"/>
    <x v="2"/>
  </r>
  <r>
    <s v="MG6980231TURVOLANDIA         "/>
    <x v="10"/>
    <s v="6980231"/>
    <s v="TURVOLANDIA         "/>
    <x v="10"/>
    <x v="107"/>
    <s v="TURVOLANDIA"/>
    <x v="1"/>
  </r>
  <r>
    <s v="MG6990131UBA                 "/>
    <x v="10"/>
    <s v="6990131"/>
    <s v="UBA                 "/>
    <x v="19"/>
    <x v="108"/>
    <s v="UBA"/>
    <x v="16"/>
  </r>
  <r>
    <s v="MG7000831UBAI                "/>
    <x v="10"/>
    <s v="7000831"/>
    <s v="UBAI                "/>
    <x v="19"/>
    <x v="108"/>
    <s v="UBAI"/>
    <x v="15"/>
  </r>
  <r>
    <s v="MG7005731UBAPORANGA          "/>
    <x v="10"/>
    <s v="7005731"/>
    <s v="UBAPORANGA          "/>
    <x v="19"/>
    <x v="108"/>
    <s v="UBAPORANGA"/>
    <x v="0"/>
  </r>
  <r>
    <s v="MG7010731UBERABA             "/>
    <x v="10"/>
    <s v="7010731"/>
    <s v="UBERABA             "/>
    <x v="19"/>
    <x v="108"/>
    <s v="UBERABA"/>
    <x v="12"/>
  </r>
  <r>
    <s v="MG7020631UBERLANDIA          "/>
    <x v="10"/>
    <s v="7020631"/>
    <s v="UBERLANDIA          "/>
    <x v="19"/>
    <x v="108"/>
    <s v="UBERLANDIA"/>
    <x v="0"/>
  </r>
  <r>
    <s v="MG7030531UMBURATIBA          "/>
    <x v="10"/>
    <s v="7030531"/>
    <s v="UMBURATIBA          "/>
    <x v="19"/>
    <x v="110"/>
    <s v="UMBURATIBA"/>
    <x v="0"/>
  </r>
  <r>
    <s v="MG7040431UNAI                "/>
    <x v="10"/>
    <s v="7040431"/>
    <s v="UNAI                "/>
    <x v="19"/>
    <x v="53"/>
    <s v="UNAI"/>
    <x v="15"/>
  </r>
  <r>
    <s v="MG7043831UNIAO DE MINAS      "/>
    <x v="10"/>
    <s v="7043831"/>
    <s v="UNIAO DE MINAS      "/>
    <x v="19"/>
    <x v="53"/>
    <s v="UNIAODEMINAS"/>
    <x v="8"/>
  </r>
  <r>
    <s v="MG7047931URUANA DE MINAS     "/>
    <x v="10"/>
    <s v="7047931"/>
    <s v="URUANA DE MINAS     "/>
    <x v="19"/>
    <x v="73"/>
    <s v="URUANADEMINAS"/>
    <x v="5"/>
  </r>
  <r>
    <s v="MG7050331URUCONIA            "/>
    <x v="10"/>
    <s v="7050331"/>
    <s v="URUCONIA            "/>
    <x v="19"/>
    <x v="73"/>
    <s v="URUCONIA"/>
    <x v="4"/>
  </r>
  <r>
    <s v="MG7052931URUCUIA             "/>
    <x v="10"/>
    <s v="7052931"/>
    <s v="URUCUIA             "/>
    <x v="19"/>
    <x v="73"/>
    <s v="URUCUIA"/>
    <x v="12"/>
  </r>
  <r>
    <s v="MG7057831VARGEM ALEGRE       "/>
    <x v="10"/>
    <s v="7057831"/>
    <s v="VARGEM ALEGRE       "/>
    <x v="20"/>
    <x v="112"/>
    <s v="VARGEMALEGRE"/>
    <x v="8"/>
  </r>
  <r>
    <s v="MG7060231VARGEM BONITA       "/>
    <x v="10"/>
    <s v="7060231"/>
    <s v="VARGEM BONITA       "/>
    <x v="20"/>
    <x v="112"/>
    <s v="VARGEMBONITA"/>
    <x v="8"/>
  </r>
  <r>
    <s v="MG7065131VARGEM GRAND R PARDO"/>
    <x v="10"/>
    <s v="7065131"/>
    <s v="VARGEM GRAND R PARDO"/>
    <x v="20"/>
    <x v="112"/>
    <s v="VARGEMGRANDRPARDO"/>
    <x v="13"/>
  </r>
  <r>
    <s v="MG7070131VARGINHA            "/>
    <x v="10"/>
    <s v="7070131"/>
    <s v="VARGINHA            "/>
    <x v="20"/>
    <x v="112"/>
    <s v="VARGINHA"/>
    <x v="4"/>
  </r>
  <r>
    <s v="MG7075031VARJAO DE MINAS     "/>
    <x v="10"/>
    <s v="7075031"/>
    <s v="VARJAO DE MINAS     "/>
    <x v="20"/>
    <x v="112"/>
    <s v="VARJAODEMINAS"/>
    <x v="5"/>
  </r>
  <r>
    <s v="MG7080031VARZEA DA PALMA     "/>
    <x v="10"/>
    <s v="7080031"/>
    <s v="VARZEA DA PALMA     "/>
    <x v="20"/>
    <x v="112"/>
    <s v="VARZEADAPALMA"/>
    <x v="5"/>
  </r>
  <r>
    <s v="MG7090931VARZELANDIA         "/>
    <x v="10"/>
    <s v="7090931"/>
    <s v="VARZELANDIA         "/>
    <x v="20"/>
    <x v="112"/>
    <s v="VARZELANDIA"/>
    <x v="1"/>
  </r>
  <r>
    <s v="MG7100631VAZANTE             "/>
    <x v="10"/>
    <s v="7100631"/>
    <s v="VAZANTE             "/>
    <x v="20"/>
    <x v="112"/>
    <s v="VAZANTE"/>
    <x v="12"/>
  </r>
  <r>
    <s v="MG7103031VERDELANDIA         "/>
    <x v="10"/>
    <s v="7103031"/>
    <s v="VERDELANDIA         "/>
    <x v="20"/>
    <x v="113"/>
    <s v="VERDELANDIA"/>
    <x v="1"/>
  </r>
  <r>
    <s v="MG7107131VEREDINHA           "/>
    <x v="10"/>
    <s v="7107131"/>
    <s v="VEREDINHA           "/>
    <x v="20"/>
    <x v="113"/>
    <s v="VEREDINHA"/>
    <x v="2"/>
  </r>
  <r>
    <s v="MG7110531VERISSIMO           "/>
    <x v="10"/>
    <s v="7110531"/>
    <s v="VERISSIMO           "/>
    <x v="20"/>
    <x v="113"/>
    <s v="VERISSIMO"/>
    <x v="2"/>
  </r>
  <r>
    <s v="MG7115431VERMELHO NOVO       "/>
    <x v="10"/>
    <s v="7115431"/>
    <s v="VERMELHO NOVO       "/>
    <x v="20"/>
    <x v="113"/>
    <s v="VERMELHONOVO"/>
    <x v="8"/>
  </r>
  <r>
    <s v="MG7120431VESPASIANO          "/>
    <x v="10"/>
    <s v="7120431"/>
    <s v="VESPASIANO          "/>
    <x v="20"/>
    <x v="113"/>
    <s v="VESPASIANO"/>
    <x v="0"/>
  </r>
  <r>
    <s v="MG7130331VICOSA              "/>
    <x v="10"/>
    <s v="7130331"/>
    <s v="VICOSA              "/>
    <x v="20"/>
    <x v="54"/>
    <s v="VICOSA"/>
    <x v="3"/>
  </r>
  <r>
    <s v="MG7140231VIEIRAS             "/>
    <x v="10"/>
    <s v="7140231"/>
    <s v="VIEIRAS             "/>
    <x v="20"/>
    <x v="54"/>
    <s v="VIEIRAS"/>
    <x v="12"/>
  </r>
  <r>
    <s v="MG7150131MATHIAS LOBATO      "/>
    <x v="10"/>
    <s v="7150131"/>
    <s v="MATHIAS LOBATO      "/>
    <x v="6"/>
    <x v="10"/>
    <s v="MATHIASLOBATO"/>
    <x v="5"/>
  </r>
  <r>
    <s v="MG7160031VIRGEM DA LAPA      "/>
    <x v="10"/>
    <s v="7160031"/>
    <s v="VIRGEM DA LAPA      "/>
    <x v="20"/>
    <x v="54"/>
    <s v="VIRGEMDALAPA"/>
    <x v="8"/>
  </r>
  <r>
    <s v="MG7170931VIRGINIA            "/>
    <x v="10"/>
    <s v="7170931"/>
    <s v="VIRGINIA            "/>
    <x v="20"/>
    <x v="54"/>
    <s v="VIRGINIA"/>
    <x v="4"/>
  </r>
  <r>
    <s v="MG7180831VIRGINOPOLIS        "/>
    <x v="10"/>
    <s v="7180831"/>
    <s v="VIRGINOPOLIS        "/>
    <x v="20"/>
    <x v="54"/>
    <s v="VIRGINOPOLIS"/>
    <x v="8"/>
  </r>
  <r>
    <s v="MG7190731VIRGOLANDIA         "/>
    <x v="10"/>
    <s v="7190731"/>
    <s v="VIRGOLANDIA         "/>
    <x v="20"/>
    <x v="54"/>
    <s v="VIRGOLANDIA"/>
    <x v="1"/>
  </r>
  <r>
    <s v="MG7200431VISCONDE RIO BRANCO "/>
    <x v="10"/>
    <s v="7200431"/>
    <s v="VISCONDE RIO BRANCO "/>
    <x v="20"/>
    <x v="54"/>
    <s v="VISCONDERIOBRANCO"/>
    <x v="13"/>
  </r>
  <r>
    <s v="MG7210331VOLTA GRANDE        "/>
    <x v="10"/>
    <s v="7210331"/>
    <s v="VOLTA GRANDE        "/>
    <x v="20"/>
    <x v="144"/>
    <s v="VOLTAGRANDE"/>
    <x v="1"/>
  </r>
  <r>
    <s v="MG7220231WENCESLAU BRAZ      "/>
    <x v="10"/>
    <s v="7220231"/>
    <s v="WENCESLAU BRAZ      "/>
    <x v="22"/>
    <x v="115"/>
    <s v="WENCESLAUBRAZ"/>
    <x v="5"/>
  </r>
  <r>
    <s v="MS0020350AGUA CLARA          "/>
    <x v="11"/>
    <s v="0020350"/>
    <s v="AGUA CLARA          "/>
    <x v="0"/>
    <x v="19"/>
    <s v="AGUACLARA"/>
    <x v="2"/>
  </r>
  <r>
    <s v="MS0025250ALCINOPOLIS         "/>
    <x v="11"/>
    <s v="0025250"/>
    <s v="ALCINOPOLIS         "/>
    <x v="0"/>
    <x v="55"/>
    <s v="ALCINOPOLIS"/>
    <x v="1"/>
  </r>
  <r>
    <s v="MS0060950AMAMBAI             "/>
    <x v="11"/>
    <s v="0060950"/>
    <s v="AMAMBAI             "/>
    <x v="0"/>
    <x v="56"/>
    <s v="AMAMBAI"/>
    <x v="12"/>
  </r>
  <r>
    <s v="MS0070850ANASTACIO           "/>
    <x v="11"/>
    <s v="0070850"/>
    <s v="ANASTACIO           "/>
    <x v="0"/>
    <x v="20"/>
    <s v="ANASTACIO"/>
    <x v="2"/>
  </r>
  <r>
    <s v="MS0080750ANAURILANDIA        "/>
    <x v="11"/>
    <s v="0080750"/>
    <s v="ANAURILANDIA        "/>
    <x v="0"/>
    <x v="20"/>
    <s v="ANAURILANDIA"/>
    <x v="8"/>
  </r>
  <r>
    <s v="MS0085650ANGELICA            "/>
    <x v="11"/>
    <s v="0085650"/>
    <s v="ANGELICA            "/>
    <x v="0"/>
    <x v="20"/>
    <s v="ANGELICA"/>
    <x v="4"/>
  </r>
  <r>
    <s v="MS0090650ANTONIO JOAO        "/>
    <x v="11"/>
    <s v="0090650"/>
    <s v="ANTONIO JOAO        "/>
    <x v="0"/>
    <x v="20"/>
    <s v="ANTONIOJOAO"/>
    <x v="1"/>
  </r>
  <r>
    <s v="MS0100350APARECIDA DO TABOADO"/>
    <x v="11"/>
    <s v="0100350"/>
    <s v="APARECIDA DO TABOADO"/>
    <x v="0"/>
    <x v="57"/>
    <s v="APARECIDADOTABOADO"/>
    <x v="14"/>
  </r>
  <r>
    <s v="MS0110250AQUIDAUANA          "/>
    <x v="11"/>
    <s v="0110250"/>
    <s v="AQUIDAUANA          "/>
    <x v="0"/>
    <x v="117"/>
    <s v="AQUIDAUANA"/>
    <x v="0"/>
  </r>
  <r>
    <s v="MS0124350ARAL MOREIRA        "/>
    <x v="11"/>
    <s v="0124350"/>
    <s v="ARAL MOREIRA        "/>
    <x v="0"/>
    <x v="21"/>
    <s v="ARALMOREIRA"/>
    <x v="1"/>
  </r>
  <r>
    <s v="MS0150850BANDEIRANTES        "/>
    <x v="11"/>
    <s v="0150850"/>
    <s v="BANDEIRANTES        "/>
    <x v="1"/>
    <x v="23"/>
    <s v="BANDEIRANTES"/>
    <x v="8"/>
  </r>
  <r>
    <s v="MS0190450BATAGUASSU          "/>
    <x v="11"/>
    <s v="0190450"/>
    <s v="BATAGUASSU          "/>
    <x v="1"/>
    <x v="23"/>
    <s v="BATAGUASSU"/>
    <x v="0"/>
  </r>
  <r>
    <s v="MS0200150BATAYPORA           "/>
    <x v="11"/>
    <s v="0200150"/>
    <s v="BATAYPORA           "/>
    <x v="1"/>
    <x v="23"/>
    <s v="BATAYPORA"/>
    <x v="2"/>
  </r>
  <r>
    <s v="MS0210050BELA VISTA          "/>
    <x v="11"/>
    <s v="0210050"/>
    <s v="BELA VISTA          "/>
    <x v="1"/>
    <x v="24"/>
    <s v="BELAVISTA"/>
    <x v="2"/>
  </r>
  <r>
    <s v="MS0215950BODOQUENA           "/>
    <x v="11"/>
    <s v="0215950"/>
    <s v="BODOQUENA           "/>
    <x v="1"/>
    <x v="25"/>
    <s v="BODOQUENA"/>
    <x v="2"/>
  </r>
  <r>
    <s v="MS0220950BONITO              "/>
    <x v="11"/>
    <s v="0220950"/>
    <s v="BONITO              "/>
    <x v="1"/>
    <x v="25"/>
    <s v="BONITO"/>
    <x v="3"/>
  </r>
  <r>
    <s v="MS0230850BRASILANDIA         "/>
    <x v="11"/>
    <s v="0230850"/>
    <s v="BRASILANDIA         "/>
    <x v="1"/>
    <x v="2"/>
    <s v="BRASILANDIA"/>
    <x v="1"/>
  </r>
  <r>
    <s v="MS0240750CAARAPO             "/>
    <x v="11"/>
    <s v="0240750"/>
    <s v="CAARAPO             "/>
    <x v="2"/>
    <x v="4"/>
    <s v="CAARAPO"/>
    <x v="12"/>
  </r>
  <r>
    <s v="MS0260550CAMAPUA             "/>
    <x v="11"/>
    <s v="0260550"/>
    <s v="CAMAPUA             "/>
    <x v="2"/>
    <x v="4"/>
    <s v="CAMAPUA"/>
    <x v="12"/>
  </r>
  <r>
    <s v="MS0270450CAMPO GRANDE        "/>
    <x v="11"/>
    <s v="0270450"/>
    <s v="CAMPO GRANDE        "/>
    <x v="2"/>
    <x v="4"/>
    <s v="CAMPOGRANDE"/>
    <x v="1"/>
  </r>
  <r>
    <s v="MS0280350CARACOL             "/>
    <x v="11"/>
    <s v="0280350"/>
    <s v="CARACOL             "/>
    <x v="2"/>
    <x v="4"/>
    <s v="CARACOL"/>
    <x v="12"/>
  </r>
  <r>
    <s v="MS0290250CASSILANDIA         "/>
    <x v="11"/>
    <s v="0290250"/>
    <s v="CASSILANDIA         "/>
    <x v="2"/>
    <x v="4"/>
    <s v="CASSILANDIA"/>
    <x v="1"/>
  </r>
  <r>
    <s v="MS0295150CHAPADAO DO SUL     "/>
    <x v="11"/>
    <s v="0295150"/>
    <s v="CHAPADAO DO SUL     "/>
    <x v="2"/>
    <x v="26"/>
    <s v="CHAPADAODOSUL"/>
    <x v="5"/>
  </r>
  <r>
    <s v="MS0310850CORGUINHO           "/>
    <x v="11"/>
    <s v="0310850"/>
    <s v="CORGUINHO           "/>
    <x v="2"/>
    <x v="27"/>
    <s v="CORGUINHO"/>
    <x v="2"/>
  </r>
  <r>
    <s v="MS0315750CORONEL SAPUCAIA    "/>
    <x v="11"/>
    <s v="0315750"/>
    <s v="CORONEL SAPUCAIA    "/>
    <x v="2"/>
    <x v="27"/>
    <s v="CORONELSAPUCAIA"/>
    <x v="10"/>
  </r>
  <r>
    <s v="MS0320750CORUMBA             "/>
    <x v="11"/>
    <s v="0320750"/>
    <s v="CORUMBA             "/>
    <x v="2"/>
    <x v="27"/>
    <s v="CORUMBA"/>
    <x v="12"/>
  </r>
  <r>
    <s v="MS0325650COSTA RICA          "/>
    <x v="11"/>
    <s v="0325650"/>
    <s v="COSTA RICA          "/>
    <x v="2"/>
    <x v="27"/>
    <s v="COSTARICA"/>
    <x v="2"/>
  </r>
  <r>
    <s v="MS0330650COXIM               "/>
    <x v="11"/>
    <s v="0330650"/>
    <s v="COXIM               "/>
    <x v="2"/>
    <x v="27"/>
    <s v="COXIM"/>
    <x v="7"/>
  </r>
  <r>
    <s v="MS0345450DEODAPOLIS          "/>
    <x v="11"/>
    <s v="0345450"/>
    <s v="DEODAPOLIS          "/>
    <x v="12"/>
    <x v="28"/>
    <s v="DEODAPOLIS"/>
    <x v="0"/>
  </r>
  <r>
    <s v="MS0348850DOIS IRMAOS BURITI  "/>
    <x v="11"/>
    <s v="0348850"/>
    <s v="DOIS IRMAOS BURITI  "/>
    <x v="12"/>
    <x v="29"/>
    <s v="DOISIRMAOSBURITI"/>
    <x v="11"/>
  </r>
  <r>
    <s v="MS0350450DOURADINA           "/>
    <x v="11"/>
    <s v="0350450"/>
    <s v="DOURADINA           "/>
    <x v="12"/>
    <x v="29"/>
    <s v="DOURADINA"/>
    <x v="2"/>
  </r>
  <r>
    <s v="MS0370250DOURADOS            "/>
    <x v="11"/>
    <s v="0370250"/>
    <s v="DOURADOS            "/>
    <x v="12"/>
    <x v="29"/>
    <s v="DOURADOS"/>
    <x v="4"/>
  </r>
  <r>
    <s v="MS0375150ELDORADO            "/>
    <x v="11"/>
    <s v="0375150"/>
    <s v="ELDORADO            "/>
    <x v="3"/>
    <x v="85"/>
    <s v="ELDORADO"/>
    <x v="4"/>
  </r>
  <r>
    <s v="MS0380150FATIMA DO SUL       "/>
    <x v="11"/>
    <s v="0380150"/>
    <s v="FATIMA DO SUL       "/>
    <x v="4"/>
    <x v="87"/>
    <s v="FATIMADOSUL"/>
    <x v="1"/>
  </r>
  <r>
    <s v="MS0390050FIGUEIRAO           "/>
    <x v="11"/>
    <s v="0390050"/>
    <s v="FIGUEIRAO           "/>
    <x v="4"/>
    <x v="88"/>
    <s v="FIGUEIRAO"/>
    <x v="2"/>
  </r>
  <r>
    <s v="MS0400750GLORIA DE DOURADOS  "/>
    <x v="11"/>
    <s v="0400750"/>
    <s v="GLORIA DE DOURADOS  "/>
    <x v="13"/>
    <x v="91"/>
    <s v="GLORIADEDOURADOS"/>
    <x v="11"/>
  </r>
  <r>
    <s v="MS0410650GUIA LOPES DA LAGUNA"/>
    <x v="11"/>
    <s v="0410650"/>
    <s v="GUIA LOPES DA LAGUNA"/>
    <x v="13"/>
    <x v="62"/>
    <s v="GUIALOPESDALAGUNA"/>
    <x v="13"/>
  </r>
  <r>
    <s v="MS0430450IGUATEMI            "/>
    <x v="11"/>
    <s v="0430450"/>
    <s v="IGUATEMI            "/>
    <x v="14"/>
    <x v="34"/>
    <s v="IGUATEMI"/>
    <x v="4"/>
  </r>
  <r>
    <s v="MS0440350INOCENCIA           "/>
    <x v="11"/>
    <s v="0440350"/>
    <s v="INOCENCIA           "/>
    <x v="14"/>
    <x v="35"/>
    <s v="INOCENCIA"/>
    <x v="2"/>
  </r>
  <r>
    <s v="MS0450250ITAPORA             "/>
    <x v="11"/>
    <s v="0450250"/>
    <s v="ITAPORA             "/>
    <x v="14"/>
    <x v="66"/>
    <s v="ITAPORA"/>
    <x v="12"/>
  </r>
  <r>
    <s v="MS0460150ITAQUIRAI           "/>
    <x v="11"/>
    <s v="0460150"/>
    <s v="ITAQUIRAI           "/>
    <x v="14"/>
    <x v="66"/>
    <s v="ITAQUIRAI"/>
    <x v="2"/>
  </r>
  <r>
    <s v="MS0470050IVINHEMA            "/>
    <x v="11"/>
    <s v="0470050"/>
    <s v="IVINHEMA            "/>
    <x v="14"/>
    <x v="131"/>
    <s v="IVINHEMA"/>
    <x v="4"/>
  </r>
  <r>
    <s v="MS0480950JAPORA              "/>
    <x v="11"/>
    <s v="0480950"/>
    <s v="JAPORA              "/>
    <x v="5"/>
    <x v="36"/>
    <s v="JAPORA"/>
    <x v="3"/>
  </r>
  <r>
    <s v="MS0490850JARAGUARI           "/>
    <x v="11"/>
    <s v="0490850"/>
    <s v="JARAGUARI           "/>
    <x v="5"/>
    <x v="36"/>
    <s v="JARAGUARI"/>
    <x v="2"/>
  </r>
  <r>
    <s v="MS0500450JARDIM              "/>
    <x v="11"/>
    <s v="0500450"/>
    <s v="JARDIM              "/>
    <x v="5"/>
    <x v="36"/>
    <s v="JARDIM"/>
    <x v="3"/>
  </r>
  <r>
    <s v="MS0510350JATEI               "/>
    <x v="11"/>
    <s v="0510350"/>
    <s v="JATEI               "/>
    <x v="5"/>
    <x v="36"/>
    <s v="JATEI"/>
    <x v="7"/>
  </r>
  <r>
    <s v="MS0515250JUTI                "/>
    <x v="11"/>
    <s v="0515250"/>
    <s v="JUTI                "/>
    <x v="5"/>
    <x v="38"/>
    <s v="JUTI"/>
    <x v="15"/>
  </r>
  <r>
    <s v="MS0520250LADARIO             "/>
    <x v="11"/>
    <s v="0520250"/>
    <s v="LADARIO             "/>
    <x v="15"/>
    <x v="39"/>
    <s v="LADARIO"/>
    <x v="12"/>
  </r>
  <r>
    <s v="MS0525150LAGUNA CARAPA       "/>
    <x v="11"/>
    <s v="0525150"/>
    <s v="LAGUNA CARAPA       "/>
    <x v="15"/>
    <x v="39"/>
    <s v="LAGUNACARAPA"/>
    <x v="8"/>
  </r>
  <r>
    <s v="MS0540050MARACAJU            "/>
    <x v="11"/>
    <s v="0540050"/>
    <s v="MARACAJU            "/>
    <x v="6"/>
    <x v="10"/>
    <s v="MARACAJU"/>
    <x v="4"/>
  </r>
  <r>
    <s v="MS0560850MIRANDA             "/>
    <x v="11"/>
    <s v="0560850"/>
    <s v="MIRANDA             "/>
    <x v="6"/>
    <x v="42"/>
    <s v="MIRANDA"/>
    <x v="12"/>
  </r>
  <r>
    <s v="MS0568150MUNDO NOVO          "/>
    <x v="11"/>
    <s v="0568150"/>
    <s v="MUNDO NOVO          "/>
    <x v="6"/>
    <x v="43"/>
    <s v="MUNDONOVO"/>
    <x v="2"/>
  </r>
  <r>
    <s v="MS0570750NAVIRAI             "/>
    <x v="11"/>
    <s v="0570750"/>
    <s v="NAVIRAI             "/>
    <x v="16"/>
    <x v="101"/>
    <s v="NAVIRAI"/>
    <x v="12"/>
  </r>
  <r>
    <s v="MS0580650NIOAQUE             "/>
    <x v="11"/>
    <s v="0580650"/>
    <s v="NIOAQUE             "/>
    <x v="16"/>
    <x v="102"/>
    <s v="NIOAQUE"/>
    <x v="12"/>
  </r>
  <r>
    <s v="MS0600250NOVA ALVORADA DO SUL"/>
    <x v="11"/>
    <s v="0600250"/>
    <s v="NOVA ALVORADA DO SUL"/>
    <x v="16"/>
    <x v="44"/>
    <s v="NOVAALVORADADOSUL"/>
    <x v="13"/>
  </r>
  <r>
    <s v="MS0620050NOVA ANDRADINA      "/>
    <x v="11"/>
    <s v="0620050"/>
    <s v="NOVA ANDRADINA      "/>
    <x v="16"/>
    <x v="44"/>
    <s v="NOVAANDRADINA"/>
    <x v="5"/>
  </r>
  <r>
    <s v="MS0625950NOVO HORIZONTE SUL  "/>
    <x v="11"/>
    <s v="0625950"/>
    <s v="NOVO HORIZONTE SUL  "/>
    <x v="16"/>
    <x v="44"/>
    <s v="NOVOHORIZONTESUL"/>
    <x v="11"/>
  </r>
  <r>
    <s v="MS0630950PARANAIBA           "/>
    <x v="11"/>
    <s v="0630950"/>
    <s v="PARANAIBA           "/>
    <x v="7"/>
    <x v="47"/>
    <s v="PARANAIBA"/>
    <x v="2"/>
  </r>
  <r>
    <s v="MS0635850PARANHOS            "/>
    <x v="11"/>
    <s v="0635850"/>
    <s v="PARANHOS            "/>
    <x v="7"/>
    <x v="47"/>
    <s v="PARANHOS"/>
    <x v="4"/>
  </r>
  <r>
    <s v="MS0640850PEDRO GOMES         "/>
    <x v="11"/>
    <s v="0640850"/>
    <s v="PEDRO GOMES         "/>
    <x v="7"/>
    <x v="48"/>
    <s v="PEDROGOMES"/>
    <x v="0"/>
  </r>
  <r>
    <s v="MS0660650PONTA PORA          "/>
    <x v="11"/>
    <s v="0660650"/>
    <s v="PONTA PORA          "/>
    <x v="7"/>
    <x v="12"/>
    <s v="PONTAPORA"/>
    <x v="2"/>
  </r>
  <r>
    <s v="MS0690350PORTO MURTINHO      "/>
    <x v="11"/>
    <s v="0690350"/>
    <s v="PORTO MURTINHO      "/>
    <x v="7"/>
    <x v="12"/>
    <s v="PORTOMURTINHO"/>
    <x v="5"/>
  </r>
  <r>
    <s v="MS0710950RIBAS DO RIO PARDO  "/>
    <x v="11"/>
    <s v="0710950"/>
    <s v="RIBAS DO RIO PARDO  "/>
    <x v="8"/>
    <x v="13"/>
    <s v="RIBASDORIOPARDO"/>
    <x v="10"/>
  </r>
  <r>
    <s v="MS0720850RIO BRILHANTE       "/>
    <x v="11"/>
    <s v="0720850"/>
    <s v="RIO BRILHANTE       "/>
    <x v="8"/>
    <x v="13"/>
    <s v="RIOBRILHANTE"/>
    <x v="8"/>
  </r>
  <r>
    <s v="MS0730750RIO NEGRO           "/>
    <x v="11"/>
    <s v="0730750"/>
    <s v="RIO NEGRO           "/>
    <x v="8"/>
    <x v="13"/>
    <s v="RIONEGRO"/>
    <x v="4"/>
  </r>
  <r>
    <s v="MS0740650RIO VERDE MATO GROSS"/>
    <x v="11"/>
    <s v="0740650"/>
    <s v="RIO VERDE MATO GROSS"/>
    <x v="8"/>
    <x v="13"/>
    <s v="RIOVERDEMATOGROSS"/>
    <x v="13"/>
  </r>
  <r>
    <s v="MS0750550ROCHEDO             "/>
    <x v="11"/>
    <s v="0750550"/>
    <s v="ROCHEDO             "/>
    <x v="8"/>
    <x v="14"/>
    <s v="ROCHEDO"/>
    <x v="12"/>
  </r>
  <r>
    <s v="MS0755450SANTA RITA DO PARDO "/>
    <x v="11"/>
    <s v="0755450"/>
    <s v="SANTA RITA DO PARDO "/>
    <x v="9"/>
    <x v="15"/>
    <s v="SANTARITADOPARDO"/>
    <x v="11"/>
  </r>
  <r>
    <s v="MS0769550SAO GABRIEL DO OESTE"/>
    <x v="11"/>
    <s v="0769550"/>
    <s v="SAO GABRIEL DO OESTE"/>
    <x v="9"/>
    <x v="15"/>
    <s v="SAOGABRIELDOOESTE"/>
    <x v="13"/>
  </r>
  <r>
    <s v="MS0770350SETE QUEDAS         "/>
    <x v="11"/>
    <s v="0770350"/>
    <s v="SETE QUEDAS         "/>
    <x v="9"/>
    <x v="16"/>
    <s v="SETEQUEDAS"/>
    <x v="0"/>
  </r>
  <r>
    <s v="MS0780250SELVIRIA            "/>
    <x v="11"/>
    <s v="0780250"/>
    <s v="SELVIRIA            "/>
    <x v="9"/>
    <x v="16"/>
    <s v="SELVIRIA"/>
    <x v="4"/>
  </r>
  <r>
    <s v="MS0790150SIDROLANDIA         "/>
    <x v="11"/>
    <s v="0790150"/>
    <s v="SIDROLANDIA         "/>
    <x v="9"/>
    <x v="70"/>
    <s v="SIDROLANDIA"/>
    <x v="1"/>
  </r>
  <r>
    <s v="MS0793550SONORA              "/>
    <x v="11"/>
    <s v="0793550"/>
    <s v="SONORA              "/>
    <x v="9"/>
    <x v="106"/>
    <s v="SONORA"/>
    <x v="3"/>
  </r>
  <r>
    <s v="MS0795050TACURU              "/>
    <x v="11"/>
    <s v="0795050"/>
    <s v="TACURU              "/>
    <x v="10"/>
    <x v="17"/>
    <s v="TACURU"/>
    <x v="3"/>
  </r>
  <r>
    <s v="MS0797650TAQUARUSSU          "/>
    <x v="11"/>
    <s v="0797650"/>
    <s v="TAQUARUSSU          "/>
    <x v="10"/>
    <x v="17"/>
    <s v="TAQUARUSSU"/>
    <x v="0"/>
  </r>
  <r>
    <s v="MS0800850TERENOS             "/>
    <x v="11"/>
    <s v="0800850"/>
    <s v="TERENOS             "/>
    <x v="10"/>
    <x v="51"/>
    <s v="TERENOS"/>
    <x v="12"/>
  </r>
  <r>
    <s v="MS0830550TRES LAGOAS         "/>
    <x v="11"/>
    <s v="0830550"/>
    <s v="TRES LAGOAS         "/>
    <x v="10"/>
    <x v="52"/>
    <s v="TRESLAGOAS"/>
    <x v="0"/>
  </r>
  <r>
    <s v="MS0840450VICENTINA           "/>
    <x v="11"/>
    <s v="0840450"/>
    <s v="VICENTINA           "/>
    <x v="20"/>
    <x v="54"/>
    <s v="VICENTINA"/>
    <x v="2"/>
  </r>
  <r>
    <s v="MT0010251ACORIZAL            "/>
    <x v="12"/>
    <s v="0010251"/>
    <s v="ACORIZAL            "/>
    <x v="0"/>
    <x v="0"/>
    <s v="ACORIZAL"/>
    <x v="4"/>
  </r>
  <r>
    <s v="MT0020151AGUA BOA            "/>
    <x v="12"/>
    <s v="0020151"/>
    <s v="AGUA BOA            "/>
    <x v="0"/>
    <x v="19"/>
    <s v="AGUABOA"/>
    <x v="12"/>
  </r>
  <r>
    <s v="MT0025051ALTA FLORESTA       "/>
    <x v="12"/>
    <s v="0025051"/>
    <s v="ALTA FLORESTA       "/>
    <x v="0"/>
    <x v="55"/>
    <s v="ALTAFLORESTA"/>
    <x v="8"/>
  </r>
  <r>
    <s v="MT0030051ALTO ARAGUAIA       "/>
    <x v="12"/>
    <s v="0030051"/>
    <s v="ALTO ARAGUAIA       "/>
    <x v="0"/>
    <x v="55"/>
    <s v="ALTOARAGUAIA"/>
    <x v="8"/>
  </r>
  <r>
    <s v="MT0035951ALTO BOA VISTA      "/>
    <x v="12"/>
    <s v="0035951"/>
    <s v="ALTO BOA VISTA      "/>
    <x v="0"/>
    <x v="55"/>
    <s v="ALTOBOAVISTA"/>
    <x v="8"/>
  </r>
  <r>
    <s v="MT0040951ALTO GARCAS         "/>
    <x v="12"/>
    <s v="0040951"/>
    <s v="ALTO GARCAS         "/>
    <x v="0"/>
    <x v="55"/>
    <s v="ALTOGARCAS"/>
    <x v="0"/>
  </r>
  <r>
    <s v="MT0050851ALTO PARAGUAI       "/>
    <x v="12"/>
    <s v="0050851"/>
    <s v="ALTO PARAGUAI       "/>
    <x v="0"/>
    <x v="55"/>
    <s v="ALTOPARAGUAI"/>
    <x v="8"/>
  </r>
  <r>
    <s v="MT0060751ALTO TAQUARI        "/>
    <x v="12"/>
    <s v="0060751"/>
    <s v="ALTO TAQUARI        "/>
    <x v="0"/>
    <x v="55"/>
    <s v="ALTOTAQUARI"/>
    <x v="1"/>
  </r>
  <r>
    <s v="MT0080551APIACAS             "/>
    <x v="12"/>
    <s v="0080551"/>
    <s v="APIACAS             "/>
    <x v="0"/>
    <x v="57"/>
    <s v="APIACAS"/>
    <x v="12"/>
  </r>
  <r>
    <s v="MT0100151ARAGUAIANA          "/>
    <x v="12"/>
    <s v="0100151"/>
    <s v="ARAGUAIANA          "/>
    <x v="0"/>
    <x v="21"/>
    <s v="ARAGUAIANA"/>
    <x v="0"/>
  </r>
  <r>
    <s v="MT0120951ARAGUAINHA          "/>
    <x v="12"/>
    <s v="0120951"/>
    <s v="ARAGUAINHA          "/>
    <x v="0"/>
    <x v="21"/>
    <s v="ARAGUAINHA"/>
    <x v="0"/>
  </r>
  <r>
    <s v="MT0125851ARAPUTANGA          "/>
    <x v="12"/>
    <s v="0125851"/>
    <s v="ARAPUTANGA          "/>
    <x v="0"/>
    <x v="21"/>
    <s v="ARAPUTANGA"/>
    <x v="0"/>
  </r>
  <r>
    <s v="MT0130851ARENAPOLIS          "/>
    <x v="12"/>
    <s v="0130851"/>
    <s v="ARENAPOLIS          "/>
    <x v="0"/>
    <x v="21"/>
    <s v="ARENAPOLIS"/>
    <x v="0"/>
  </r>
  <r>
    <s v="MT0140751ARIPUANA            "/>
    <x v="12"/>
    <s v="0140751"/>
    <s v="ARIPUANA            "/>
    <x v="0"/>
    <x v="21"/>
    <s v="ARIPUANA"/>
    <x v="4"/>
  </r>
  <r>
    <s v="MT0160551BARAO DE MELGACO    "/>
    <x v="12"/>
    <s v="0160551"/>
    <s v="BARAO DE MELGACO    "/>
    <x v="1"/>
    <x v="23"/>
    <s v="BARAODEMELGACO"/>
    <x v="6"/>
  </r>
  <r>
    <s v="MT0170451BARRA DO BUGRES     "/>
    <x v="12"/>
    <s v="0170451"/>
    <s v="BARRA DO BUGRES     "/>
    <x v="1"/>
    <x v="23"/>
    <s v="BARRADOBUGRES"/>
    <x v="5"/>
  </r>
  <r>
    <s v="MT0180351BARRA DO GARCAS     "/>
    <x v="12"/>
    <s v="0180351"/>
    <s v="BARRA DO GARCAS     "/>
    <x v="1"/>
    <x v="23"/>
    <s v="BARRADOGARCAS"/>
    <x v="5"/>
  </r>
  <r>
    <s v="MT0185251BOM JESUS ARAGUAIA  "/>
    <x v="12"/>
    <s v="0185251"/>
    <s v="BOM JESUS ARAGUAIA  "/>
    <x v="1"/>
    <x v="25"/>
    <s v="BOMJESUSARAGUAIA"/>
    <x v="11"/>
  </r>
  <r>
    <s v="MT0190251BRASNORTE           "/>
    <x v="12"/>
    <s v="0190251"/>
    <s v="BRASNORTE           "/>
    <x v="1"/>
    <x v="2"/>
    <s v="BRASNORTE"/>
    <x v="2"/>
  </r>
  <r>
    <s v="MT0250451CACERES             "/>
    <x v="12"/>
    <s v="0250451"/>
    <s v="CACERES             "/>
    <x v="2"/>
    <x v="4"/>
    <s v="CACERES"/>
    <x v="12"/>
  </r>
  <r>
    <s v="MT0260351CAMPINAPOLIS        "/>
    <x v="12"/>
    <s v="0260351"/>
    <s v="CAMPINAPOLIS        "/>
    <x v="2"/>
    <x v="4"/>
    <s v="CAMPINAPOLIS"/>
    <x v="8"/>
  </r>
  <r>
    <s v="MT0263751CAMPO NOVO PARECIS  "/>
    <x v="12"/>
    <s v="0263751"/>
    <s v="CAMPO NOVO PARECIS  "/>
    <x v="2"/>
    <x v="4"/>
    <s v="CAMPONOVOPARECIS"/>
    <x v="11"/>
  </r>
  <r>
    <s v="MT0267851CAMPO VERDE         "/>
    <x v="12"/>
    <s v="0267851"/>
    <s v="CAMPO VERDE         "/>
    <x v="2"/>
    <x v="4"/>
    <s v="CAMPOVERDE"/>
    <x v="0"/>
  </r>
  <r>
    <s v="MT0268651CAMPOS DE JULIO     "/>
    <x v="12"/>
    <s v="0268651"/>
    <s v="CAMPOS DE JULIO     "/>
    <x v="2"/>
    <x v="4"/>
    <s v="CAMPOSDEJULIO"/>
    <x v="5"/>
  </r>
  <r>
    <s v="MT0269451CANABRAVA DO NORTE  "/>
    <x v="12"/>
    <s v="0269451"/>
    <s v="CANABRAVA DO NORTE  "/>
    <x v="2"/>
    <x v="4"/>
    <s v="CANABRAVADONORTE"/>
    <x v="11"/>
  </r>
  <r>
    <s v="MT0270251CANARANA            "/>
    <x v="12"/>
    <s v="0270251"/>
    <s v="CANARANA            "/>
    <x v="2"/>
    <x v="4"/>
    <s v="CANARANA"/>
    <x v="4"/>
  </r>
  <r>
    <s v="MT0279351CARLINDA            "/>
    <x v="12"/>
    <s v="0279351"/>
    <s v="CARLINDA            "/>
    <x v="2"/>
    <x v="4"/>
    <s v="CARLINDA"/>
    <x v="4"/>
  </r>
  <r>
    <s v="MT0285051CASTANHEIRA         "/>
    <x v="12"/>
    <s v="0285051"/>
    <s v="CASTANHEIRA         "/>
    <x v="2"/>
    <x v="4"/>
    <s v="CASTANHEIRA"/>
    <x v="1"/>
  </r>
  <r>
    <s v="MT0300751CHAPADA DOS GUIMARAE"/>
    <x v="12"/>
    <s v="0300751"/>
    <s v="CHAPADA DOS GUIMARAE"/>
    <x v="2"/>
    <x v="26"/>
    <s v="CHAPADADOSGUIMARAE"/>
    <x v="14"/>
  </r>
  <r>
    <s v="MT0305651CLAUDIA             "/>
    <x v="12"/>
    <s v="0305651"/>
    <s v="CLAUDIA             "/>
    <x v="2"/>
    <x v="139"/>
    <s v="CLAUDIA"/>
    <x v="12"/>
  </r>
  <r>
    <s v="MT0310651COCALINHO           "/>
    <x v="12"/>
    <s v="0310651"/>
    <s v="COCALINHO           "/>
    <x v="2"/>
    <x v="27"/>
    <s v="COCALINHO"/>
    <x v="2"/>
  </r>
  <r>
    <s v="MT0320551COLIDER             "/>
    <x v="12"/>
    <s v="0320551"/>
    <s v="COLIDER             "/>
    <x v="2"/>
    <x v="27"/>
    <s v="COLIDER"/>
    <x v="12"/>
  </r>
  <r>
    <s v="MT0325451COLNIZA             "/>
    <x v="12"/>
    <s v="0325451"/>
    <s v="COLNIZA             "/>
    <x v="2"/>
    <x v="27"/>
    <s v="COLNIZA"/>
    <x v="12"/>
  </r>
  <r>
    <s v="MT0330451COMODORO            "/>
    <x v="12"/>
    <s v="0330451"/>
    <s v="COMODORO            "/>
    <x v="2"/>
    <x v="27"/>
    <s v="COMODORO"/>
    <x v="4"/>
  </r>
  <r>
    <s v="MT0335351CONFRESA            "/>
    <x v="12"/>
    <s v="0335351"/>
    <s v="CONFRESA            "/>
    <x v="2"/>
    <x v="27"/>
    <s v="CONFRESA"/>
    <x v="4"/>
  </r>
  <r>
    <s v="MT0336151CONQUISTA D'OESTE   "/>
    <x v="12"/>
    <s v="0336151"/>
    <s v="CONQUISTA D'OESTE   "/>
    <x v="2"/>
    <x v="27"/>
    <s v="CONQUISTAD'OESTE"/>
    <x v="11"/>
  </r>
  <r>
    <s v="MT0337951COTRIGUACU          "/>
    <x v="12"/>
    <s v="0337951"/>
    <s v="COTRIGUACU          "/>
    <x v="2"/>
    <x v="27"/>
    <s v="COTRIGUACU"/>
    <x v="0"/>
  </r>
  <r>
    <s v="MT0340351CUIABA              "/>
    <x v="12"/>
    <s v="0340351"/>
    <s v="CUIABA              "/>
    <x v="2"/>
    <x v="74"/>
    <s v="CUIABA"/>
    <x v="3"/>
  </r>
  <r>
    <s v="MT0343751CURVELANDIA         "/>
    <x v="12"/>
    <s v="0343751"/>
    <s v="CURVELANDIA         "/>
    <x v="2"/>
    <x v="74"/>
    <s v="CURVELANDIA"/>
    <x v="1"/>
  </r>
  <r>
    <s v="MT0345251DENISE              "/>
    <x v="12"/>
    <s v="0345251"/>
    <s v="DENISE              "/>
    <x v="12"/>
    <x v="28"/>
    <s v="DENISE"/>
    <x v="3"/>
  </r>
  <r>
    <s v="MT0350251DIAMANTINO          "/>
    <x v="12"/>
    <s v="0350251"/>
    <s v="DIAMANTINO          "/>
    <x v="12"/>
    <x v="84"/>
    <s v="DIAMANTINO"/>
    <x v="0"/>
  </r>
  <r>
    <s v="MT0360151DOM AQUINO          "/>
    <x v="12"/>
    <s v="0360151"/>
    <s v="DOM AQUINO          "/>
    <x v="12"/>
    <x v="29"/>
    <s v="DOMAQUINO"/>
    <x v="2"/>
  </r>
  <r>
    <s v="MT0370051FELIZ NATAL         "/>
    <x v="12"/>
    <s v="0370051"/>
    <s v="FELIZ NATAL         "/>
    <x v="4"/>
    <x v="7"/>
    <s v="FELIZNATAL"/>
    <x v="0"/>
  </r>
  <r>
    <s v="MT0380951FIGUEIROPOLIS D'OEST"/>
    <x v="12"/>
    <s v="0380951"/>
    <s v="FIGUEIROPOLIS D'OEST"/>
    <x v="4"/>
    <x v="88"/>
    <s v="FIGUEIROPOLISD'OEST"/>
    <x v="9"/>
  </r>
  <r>
    <s v="MT0385851GAUCHA DO NORTE     "/>
    <x v="12"/>
    <s v="0385851"/>
    <s v="GAUCHA DO NORTE     "/>
    <x v="13"/>
    <x v="89"/>
    <s v="GAUCHADONORTE"/>
    <x v="5"/>
  </r>
  <r>
    <s v="MT0390851GENERAL CARNEIRO    "/>
    <x v="12"/>
    <s v="0390851"/>
    <s v="GENERAL CARNEIRO    "/>
    <x v="13"/>
    <x v="90"/>
    <s v="GENERALCARNEIRO"/>
    <x v="10"/>
  </r>
  <r>
    <s v="MT0395751GLORIA D'OESTE      "/>
    <x v="12"/>
    <s v="0395751"/>
    <s v="GLORIA D'OESTE      "/>
    <x v="13"/>
    <x v="91"/>
    <s v="GLORIAD'OESTE"/>
    <x v="5"/>
  </r>
  <r>
    <s v="MT0410451GUARANTA DO NORTE   "/>
    <x v="12"/>
    <s v="0410451"/>
    <s v="GUARANTA DO NORTE   "/>
    <x v="13"/>
    <x v="62"/>
    <s v="GUARANTADONORTE"/>
    <x v="10"/>
  </r>
  <r>
    <s v="MT0420351GUIRATINGA          "/>
    <x v="12"/>
    <s v="0420351"/>
    <s v="GUIRATINGA          "/>
    <x v="13"/>
    <x v="62"/>
    <s v="GUIRATINGA"/>
    <x v="0"/>
  </r>
  <r>
    <s v="MT0450051INDIAVAI            "/>
    <x v="12"/>
    <s v="0450051"/>
    <s v="INDIAVAI            "/>
    <x v="14"/>
    <x v="35"/>
    <s v="INDIAVAI"/>
    <x v="4"/>
  </r>
  <r>
    <s v="MT0452651IPIRANGA DO NORTE   "/>
    <x v="12"/>
    <s v="0452651"/>
    <s v="IPIRANGA DO NORTE   "/>
    <x v="14"/>
    <x v="64"/>
    <s v="IPIRANGADONORTE"/>
    <x v="10"/>
  </r>
  <r>
    <s v="MT0454251ITANHANGA           "/>
    <x v="12"/>
    <s v="0454251"/>
    <s v="ITANHANGA           "/>
    <x v="14"/>
    <x v="66"/>
    <s v="ITANHANGA"/>
    <x v="2"/>
  </r>
  <r>
    <s v="MT0455951ITAUBA              "/>
    <x v="12"/>
    <s v="0455951"/>
    <s v="ITAUBA              "/>
    <x v="14"/>
    <x v="66"/>
    <s v="ITAUBA"/>
    <x v="3"/>
  </r>
  <r>
    <s v="MT0460951ITIQUIRA            "/>
    <x v="12"/>
    <s v="0460951"/>
    <s v="ITIQUIRA            "/>
    <x v="14"/>
    <x v="66"/>
    <s v="ITIQUIRA"/>
    <x v="4"/>
  </r>
  <r>
    <s v="MT0480751JACIARA             "/>
    <x v="12"/>
    <s v="0480751"/>
    <s v="JACIARA             "/>
    <x v="5"/>
    <x v="36"/>
    <s v="JACIARA"/>
    <x v="12"/>
  </r>
  <r>
    <s v="MT0490651JANGADA             "/>
    <x v="12"/>
    <s v="0490651"/>
    <s v="JANGADA             "/>
    <x v="5"/>
    <x v="36"/>
    <s v="JANGADA"/>
    <x v="12"/>
  </r>
  <r>
    <s v="MT0500251JAURU               "/>
    <x v="12"/>
    <s v="0500251"/>
    <s v="JAURU               "/>
    <x v="5"/>
    <x v="36"/>
    <s v="JAURU"/>
    <x v="7"/>
  </r>
  <r>
    <s v="MT0510151JUARA               "/>
    <x v="12"/>
    <s v="0510151"/>
    <s v="JUARA               "/>
    <x v="5"/>
    <x v="38"/>
    <s v="JUARA"/>
    <x v="7"/>
  </r>
  <r>
    <s v="MT0515051JUINA               "/>
    <x v="12"/>
    <s v="0515051"/>
    <s v="JUINA               "/>
    <x v="5"/>
    <x v="38"/>
    <s v="JUINA"/>
    <x v="7"/>
  </r>
  <r>
    <s v="MT0517651JURUENA             "/>
    <x v="12"/>
    <s v="0517651"/>
    <s v="JURUENA             "/>
    <x v="5"/>
    <x v="38"/>
    <s v="JURUENA"/>
    <x v="12"/>
  </r>
  <r>
    <s v="MT0520051JUSCIMEIRA          "/>
    <x v="12"/>
    <s v="0520051"/>
    <s v="JUSCIMEIRA          "/>
    <x v="5"/>
    <x v="38"/>
    <s v="JUSCIMEIRA"/>
    <x v="0"/>
  </r>
  <r>
    <s v="MT0523451LAMBARI D'OESTE     "/>
    <x v="12"/>
    <s v="0523451"/>
    <s v="LAMBARI D'OESTE     "/>
    <x v="15"/>
    <x v="39"/>
    <s v="LAMBARID'OESTE"/>
    <x v="6"/>
  </r>
  <r>
    <s v="MT0525951LUCAS DO RIO VERDE  "/>
    <x v="12"/>
    <s v="0525951"/>
    <s v="LUCAS DO RIO VERDE  "/>
    <x v="15"/>
    <x v="100"/>
    <s v="LUCASDORIOVERDE"/>
    <x v="10"/>
  </r>
  <r>
    <s v="MT0530951LUCIARA             "/>
    <x v="12"/>
    <s v="0530951"/>
    <s v="LUCIARA             "/>
    <x v="15"/>
    <x v="100"/>
    <s v="LUCIARA"/>
    <x v="12"/>
  </r>
  <r>
    <s v="MT0550751VILA BELA SANT TRIND"/>
    <x v="12"/>
    <s v="0550751"/>
    <s v="VILA BELA SANT TRIND"/>
    <x v="20"/>
    <x v="54"/>
    <s v="VILABELASANTTRIND"/>
    <x v="13"/>
  </r>
  <r>
    <s v="MT0558051MARCELANDIA         "/>
    <x v="12"/>
    <s v="0558051"/>
    <s v="MARCELANDIA         "/>
    <x v="6"/>
    <x v="10"/>
    <s v="MARCELANDIA"/>
    <x v="1"/>
  </r>
  <r>
    <s v="MT0560651MATUPA              "/>
    <x v="12"/>
    <s v="0560651"/>
    <s v="MATUPA              "/>
    <x v="6"/>
    <x v="10"/>
    <s v="MATUPA"/>
    <x v="3"/>
  </r>
  <r>
    <s v="MT0562251MIRASSOL D'OESTE    "/>
    <x v="12"/>
    <s v="0562251"/>
    <s v="MIRASSOL D'OESTE    "/>
    <x v="6"/>
    <x v="42"/>
    <s v="MIRASSOLD'OESTE"/>
    <x v="10"/>
  </r>
  <r>
    <s v="MT0590351NOBRES              "/>
    <x v="12"/>
    <s v="0590351"/>
    <s v="NOBRES              "/>
    <x v="16"/>
    <x v="44"/>
    <s v="NOBRES"/>
    <x v="3"/>
  </r>
  <r>
    <s v="MT0600051NORTELANDIA         "/>
    <x v="12"/>
    <s v="0600051"/>
    <s v="NORTELANDIA         "/>
    <x v="16"/>
    <x v="44"/>
    <s v="NORTELANDIA"/>
    <x v="1"/>
  </r>
  <r>
    <s v="MT0610951NOSSA SRA LIVRAMENTO"/>
    <x v="12"/>
    <s v="0610951"/>
    <s v="NOSSA SRA LIVRAMENTO"/>
    <x v="16"/>
    <x v="44"/>
    <s v="NOSSASRALIVRAMENTO"/>
    <x v="14"/>
  </r>
  <r>
    <s v="MT0615851NOVA BANDEIRANTES   "/>
    <x v="12"/>
    <s v="0615851"/>
    <s v="NOVA BANDEIRANTES   "/>
    <x v="16"/>
    <x v="44"/>
    <s v="NOVABANDEIRANTES"/>
    <x v="11"/>
  </r>
  <r>
    <s v="MT0617451NOVA NAZARE         "/>
    <x v="12"/>
    <s v="0617451"/>
    <s v="NOVA NAZARE         "/>
    <x v="16"/>
    <x v="44"/>
    <s v="NOVANAZARE"/>
    <x v="0"/>
  </r>
  <r>
    <s v="MT0618251NOVA LACERDA        "/>
    <x v="12"/>
    <s v="0618251"/>
    <s v="NOVA LACERDA        "/>
    <x v="16"/>
    <x v="44"/>
    <s v="NOVALACERDA"/>
    <x v="1"/>
  </r>
  <r>
    <s v="MT0619051NOVA SANTA HELENA   "/>
    <x v="12"/>
    <s v="0619051"/>
    <s v="NOVA SANTA HELENA   "/>
    <x v="16"/>
    <x v="44"/>
    <s v="NOVASANTAHELENA"/>
    <x v="10"/>
  </r>
  <r>
    <s v="MT0620851NOVA BRASILANDIA    "/>
    <x v="12"/>
    <s v="0620851"/>
    <s v="NOVA BRASILANDIA    "/>
    <x v="16"/>
    <x v="44"/>
    <s v="NOVABRASILANDIA"/>
    <x v="10"/>
  </r>
  <r>
    <s v="MT0621651NOVA CANAA DO NORTE "/>
    <x v="12"/>
    <s v="0621651"/>
    <s v="NOVA CANAA DO NORTE "/>
    <x v="16"/>
    <x v="44"/>
    <s v="NOVACANAADONORTE"/>
    <x v="11"/>
  </r>
  <r>
    <s v="MT0622451NOVA MUTUM          "/>
    <x v="12"/>
    <s v="0622451"/>
    <s v="NOVA MUTUM          "/>
    <x v="16"/>
    <x v="44"/>
    <s v="NOVAMUTUM"/>
    <x v="2"/>
  </r>
  <r>
    <s v="MT0623251NOVA OLIMPIA        "/>
    <x v="12"/>
    <s v="0623251"/>
    <s v="NOVA OLIMPIA        "/>
    <x v="16"/>
    <x v="44"/>
    <s v="NOVAOLIMPIA"/>
    <x v="1"/>
  </r>
  <r>
    <s v="MT0624051NOVA UBIRATA        "/>
    <x v="12"/>
    <s v="0624051"/>
    <s v="NOVA UBIRATA        "/>
    <x v="16"/>
    <x v="44"/>
    <s v="NOVAUBIRATA"/>
    <x v="1"/>
  </r>
  <r>
    <s v="MT0625751NOVA XAVANTINA      "/>
    <x v="12"/>
    <s v="0625751"/>
    <s v="NOVA XAVANTINA      "/>
    <x v="16"/>
    <x v="44"/>
    <s v="NOVAXAVANTINA"/>
    <x v="5"/>
  </r>
  <r>
    <s v="MT0626551NOVO MUNDO          "/>
    <x v="12"/>
    <s v="0626551"/>
    <s v="NOVO MUNDO          "/>
    <x v="16"/>
    <x v="44"/>
    <s v="NOVOMUNDO"/>
    <x v="2"/>
  </r>
  <r>
    <s v="MT0627351NOVO HORIZONTE NORTE"/>
    <x v="12"/>
    <s v="0627351"/>
    <s v="NOVO HORIZONTE NORTE"/>
    <x v="16"/>
    <x v="44"/>
    <s v="NOVOHORIZONTENORTE"/>
    <x v="14"/>
  </r>
  <r>
    <s v="MT0628151NOVO SAO JOAQUIM    "/>
    <x v="12"/>
    <s v="0628151"/>
    <s v="NOVO SAO JOAQUIM    "/>
    <x v="16"/>
    <x v="44"/>
    <s v="NOVOSAOJOAQUIM"/>
    <x v="6"/>
  </r>
  <r>
    <s v="MT0629951PARANAITA           "/>
    <x v="12"/>
    <s v="0629951"/>
    <s v="PARANAITA           "/>
    <x v="7"/>
    <x v="47"/>
    <s v="PARANAITA"/>
    <x v="2"/>
  </r>
  <r>
    <s v="MT0630751PARANATINGA         "/>
    <x v="12"/>
    <s v="0630751"/>
    <s v="PARANATINGA         "/>
    <x v="7"/>
    <x v="47"/>
    <s v="PARANATINGA"/>
    <x v="1"/>
  </r>
  <r>
    <s v="MT0631551NOVO SANTO ANTONIO  "/>
    <x v="12"/>
    <s v="0631551"/>
    <s v="NOVO SANTO ANTONIO  "/>
    <x v="16"/>
    <x v="44"/>
    <s v="NOVOSANTOANTONIO"/>
    <x v="11"/>
  </r>
  <r>
    <s v="MT0637251PEDRA PRETA         "/>
    <x v="12"/>
    <s v="0637251"/>
    <s v="PEDRA PRETA         "/>
    <x v="7"/>
    <x v="48"/>
    <s v="PEDRAPRETA"/>
    <x v="0"/>
  </r>
  <r>
    <s v="MT0642251PEIXOTO DE AZEVEDO  "/>
    <x v="12"/>
    <s v="0642251"/>
    <s v="PEIXOTO DE AZEVEDO  "/>
    <x v="7"/>
    <x v="48"/>
    <s v="PEIXOTODEAZEVEDO"/>
    <x v="11"/>
  </r>
  <r>
    <s v="MT0645551PLANALTO DA SERRA   "/>
    <x v="12"/>
    <s v="0645551"/>
    <s v="PLANALTO DA SERRA   "/>
    <x v="7"/>
    <x v="11"/>
    <s v="PLANALTODASERRA"/>
    <x v="10"/>
  </r>
  <r>
    <s v="MT0650551POCONE              "/>
    <x v="12"/>
    <s v="0650551"/>
    <s v="POCONE              "/>
    <x v="7"/>
    <x v="12"/>
    <s v="POCONE"/>
    <x v="3"/>
  </r>
  <r>
    <s v="MT0665351PONTAL DO ARAGUAIA  "/>
    <x v="12"/>
    <s v="0665351"/>
    <s v="PONTAL DO ARAGUAIA  "/>
    <x v="7"/>
    <x v="12"/>
    <s v="PONTALDOARAGUAIA"/>
    <x v="11"/>
  </r>
  <r>
    <s v="MT0670351PONTE BRANCA        "/>
    <x v="12"/>
    <s v="0670351"/>
    <s v="PONTE BRANCA        "/>
    <x v="7"/>
    <x v="12"/>
    <s v="PONTEBRANCA"/>
    <x v="1"/>
  </r>
  <r>
    <s v="MT0675251PONTES E LACERDA    "/>
    <x v="12"/>
    <s v="0675251"/>
    <s v="PONTES E LACERDA    "/>
    <x v="7"/>
    <x v="12"/>
    <s v="PONTESELACERDA"/>
    <x v="6"/>
  </r>
  <r>
    <s v="MT0677851PORTO ALEGRE NORTE  "/>
    <x v="12"/>
    <s v="0677851"/>
    <s v="PORTO ALEGRE NORTE  "/>
    <x v="7"/>
    <x v="12"/>
    <s v="PORTOALEGRENORTE"/>
    <x v="11"/>
  </r>
  <r>
    <s v="MT0680251PORTO DOS GAUCHOS   "/>
    <x v="12"/>
    <s v="0680251"/>
    <s v="PORTO DOS GAUCHOS   "/>
    <x v="7"/>
    <x v="12"/>
    <s v="PORTODOSGAUCHOS"/>
    <x v="10"/>
  </r>
  <r>
    <s v="MT0682851PORTO ESPERIDIAO    "/>
    <x v="12"/>
    <s v="0682851"/>
    <s v="PORTO ESPERIDIAO    "/>
    <x v="7"/>
    <x v="12"/>
    <s v="PORTOESPERIDIAO"/>
    <x v="10"/>
  </r>
  <r>
    <s v="MT0685151PORTO ESTRELA       "/>
    <x v="12"/>
    <s v="0685151"/>
    <s v="PORTO ESTRELA       "/>
    <x v="7"/>
    <x v="12"/>
    <s v="PORTOESTRELA"/>
    <x v="8"/>
  </r>
  <r>
    <s v="MT0700851POXOREO             "/>
    <x v="12"/>
    <s v="0700851"/>
    <s v="POXOREO             "/>
    <x v="7"/>
    <x v="12"/>
    <s v="POXOREO"/>
    <x v="12"/>
  </r>
  <r>
    <s v="MT0704051PRIMAVERA DO LESTE  "/>
    <x v="12"/>
    <s v="0704051"/>
    <s v="PRIMAVERA DO LESTE  "/>
    <x v="7"/>
    <x v="68"/>
    <s v="PRIMAVERADOLESTE"/>
    <x v="11"/>
  </r>
  <r>
    <s v="MT0706551QUERENCIA           "/>
    <x v="12"/>
    <s v="0706551"/>
    <s v="QUERENCIA           "/>
    <x v="18"/>
    <x v="50"/>
    <s v="QUERENCIA"/>
    <x v="2"/>
  </r>
  <r>
    <s v="MT0710751SAO JOSE QUATRO MARC"/>
    <x v="12"/>
    <s v="0710751"/>
    <s v="SAO JOSE QUATRO MARC"/>
    <x v="9"/>
    <x v="15"/>
    <s v="SAOJOSEQUATROMARC"/>
    <x v="13"/>
  </r>
  <r>
    <s v="MT0715651RESERVA DO CABACAL  "/>
    <x v="12"/>
    <s v="0715651"/>
    <s v="RESERVA DO CABACAL  "/>
    <x v="8"/>
    <x v="104"/>
    <s v="RESERVADOCABACAL"/>
    <x v="11"/>
  </r>
  <r>
    <s v="MT0718051RIBEIRAO CASCALHEIRA"/>
    <x v="12"/>
    <s v="0718051"/>
    <s v="RIBEIRAO CASCALHEIRA"/>
    <x v="8"/>
    <x v="13"/>
    <s v="RIBEIRAOCASCALHEIRA"/>
    <x v="9"/>
  </r>
  <r>
    <s v="MT0719851RIBEIRAOZINHO       "/>
    <x v="12"/>
    <s v="0719851"/>
    <s v="RIBEIRAOZINHO       "/>
    <x v="8"/>
    <x v="13"/>
    <s v="RIBEIRAOZINHO"/>
    <x v="5"/>
  </r>
  <r>
    <s v="MT0720651RIO BRANCO          "/>
    <x v="12"/>
    <s v="0720651"/>
    <s v="RIO BRANCO          "/>
    <x v="8"/>
    <x v="13"/>
    <s v="RIOBRANCO"/>
    <x v="2"/>
  </r>
  <r>
    <s v="MT0724851SANTA CARMEM        "/>
    <x v="12"/>
    <s v="0724851"/>
    <s v="SANTA CARMEM        "/>
    <x v="9"/>
    <x v="15"/>
    <s v="SANTACARMEM"/>
    <x v="1"/>
  </r>
  <r>
    <s v="MT0726351SANTO AFONSO        "/>
    <x v="12"/>
    <s v="0726351"/>
    <s v="SANTO AFONSO        "/>
    <x v="9"/>
    <x v="15"/>
    <s v="SANTOAFONSO"/>
    <x v="1"/>
  </r>
  <r>
    <s v="MT0729751SAO JOSE DO POVO    "/>
    <x v="12"/>
    <s v="0729751"/>
    <s v="SAO JOSE DO POVO    "/>
    <x v="9"/>
    <x v="15"/>
    <s v="SAOJOSEDOPOVO"/>
    <x v="5"/>
  </r>
  <r>
    <s v="MT0730551SAO JOSE RIO CLARO  "/>
    <x v="12"/>
    <s v="0730551"/>
    <s v="SAO JOSE RIO CLARO  "/>
    <x v="9"/>
    <x v="15"/>
    <s v="SAOJOSERIOCLARO"/>
    <x v="10"/>
  </r>
  <r>
    <s v="MT0735451SAO JOSE DO XINGU   "/>
    <x v="12"/>
    <s v="0735451"/>
    <s v="SAO JOSE DO XINGU   "/>
    <x v="9"/>
    <x v="15"/>
    <s v="SAOJOSEDOXINGU"/>
    <x v="6"/>
  </r>
  <r>
    <s v="MT0740451SAO PEDRO DA CIPA   "/>
    <x v="12"/>
    <s v="0740451"/>
    <s v="SAO PEDRO DA CIPA   "/>
    <x v="9"/>
    <x v="15"/>
    <s v="SAOPEDRODACIPA"/>
    <x v="6"/>
  </r>
  <r>
    <s v="MT0757851RONDOLANDIA         "/>
    <x v="12"/>
    <s v="0757851"/>
    <s v="RONDOLANDIA         "/>
    <x v="8"/>
    <x v="14"/>
    <s v="RONDOLANDIA"/>
    <x v="1"/>
  </r>
  <r>
    <s v="MT0760251RONDONOPOLIS        "/>
    <x v="12"/>
    <s v="0760251"/>
    <s v="RONDONOPOLIS        "/>
    <x v="8"/>
    <x v="14"/>
    <s v="RONDONOPOLIS"/>
    <x v="8"/>
  </r>
  <r>
    <s v="MT0770151ROSARIO OESTE       "/>
    <x v="12"/>
    <s v="0770151"/>
    <s v="ROSARIO OESTE       "/>
    <x v="8"/>
    <x v="14"/>
    <s v="ROSARIOOESTE"/>
    <x v="8"/>
  </r>
  <r>
    <s v="MT0774351SANTA CRUZ DO XINGU "/>
    <x v="12"/>
    <s v="0774351"/>
    <s v="SANTA CRUZ DO XINGU "/>
    <x v="9"/>
    <x v="15"/>
    <s v="SANTACRUZDOXINGU"/>
    <x v="11"/>
  </r>
  <r>
    <s v="MT0775051SALTO DO CEU        "/>
    <x v="12"/>
    <s v="0775051"/>
    <s v="SALTO DO CEU        "/>
    <x v="9"/>
    <x v="15"/>
    <s v="SALTODOCEU"/>
    <x v="0"/>
  </r>
  <r>
    <s v="MT0776851STA RITA TRIVELATO  "/>
    <x v="12"/>
    <s v="0776851"/>
    <s v="STA RITA TRIVELATO  "/>
    <x v="9"/>
    <x v="69"/>
    <s v="STARITATRIVELATO"/>
    <x v="11"/>
  </r>
  <r>
    <s v="MT0777651SANTA TEREZINHA     "/>
    <x v="12"/>
    <s v="0777651"/>
    <s v="SANTA TEREZINHA     "/>
    <x v="9"/>
    <x v="15"/>
    <s v="SANTATEREZINHA"/>
    <x v="6"/>
  </r>
  <r>
    <s v="MT0779251STO ANTONIO DO LESTE"/>
    <x v="12"/>
    <s v="0779251"/>
    <s v="STO ANTONIO DO LESTE"/>
    <x v="9"/>
    <x v="69"/>
    <s v="STOANTONIODOLESTE"/>
    <x v="13"/>
  </r>
  <r>
    <s v="MT0780051STO ANTONIO LEVERGER"/>
    <x v="12"/>
    <s v="0780051"/>
    <s v="STO ANTONIO LEVERGER"/>
    <x v="9"/>
    <x v="69"/>
    <s v="STOANTONIOLEVERGER"/>
    <x v="14"/>
  </r>
  <r>
    <s v="MT0785951SAO FELIX ARAGUAIA  "/>
    <x v="12"/>
    <s v="0785951"/>
    <s v="SAO FELIX ARAGUAIA  "/>
    <x v="9"/>
    <x v="15"/>
    <s v="SAOFELIXARAGUAIA"/>
    <x v="11"/>
  </r>
  <r>
    <s v="MT0787551SAPEZAL             "/>
    <x v="12"/>
    <s v="0787551"/>
    <s v="SAPEZAL             "/>
    <x v="9"/>
    <x v="15"/>
    <s v="SAPEZAL"/>
    <x v="12"/>
  </r>
  <r>
    <s v="MT0788351SERRA NOVA DOURADA  "/>
    <x v="12"/>
    <s v="0788351"/>
    <s v="SERRA NOVA DOURADA  "/>
    <x v="9"/>
    <x v="16"/>
    <s v="SERRANOVADOURADA"/>
    <x v="11"/>
  </r>
  <r>
    <s v="MT0790951SINOP               "/>
    <x v="12"/>
    <s v="0790951"/>
    <s v="SINOP               "/>
    <x v="9"/>
    <x v="70"/>
    <s v="SINOP"/>
    <x v="7"/>
  </r>
  <r>
    <s v="MT0792551SORRISO             "/>
    <x v="12"/>
    <s v="0792551"/>
    <s v="SORRISO             "/>
    <x v="9"/>
    <x v="106"/>
    <s v="SORRISO"/>
    <x v="12"/>
  </r>
  <r>
    <s v="MT0794151TABAPORA            "/>
    <x v="12"/>
    <s v="0794151"/>
    <s v="TABAPORA            "/>
    <x v="10"/>
    <x v="17"/>
    <s v="TABAPORA"/>
    <x v="4"/>
  </r>
  <r>
    <s v="MT0795851TANGARA DA SERRA    "/>
    <x v="12"/>
    <s v="0795851"/>
    <s v="TANGARA DA SERRA    "/>
    <x v="10"/>
    <x v="17"/>
    <s v="TANGARADASERRA"/>
    <x v="6"/>
  </r>
  <r>
    <s v="MT0800651TAPURAH             "/>
    <x v="12"/>
    <s v="0800651"/>
    <s v="TAPURAH             "/>
    <x v="10"/>
    <x v="17"/>
    <s v="TAPURAH"/>
    <x v="12"/>
  </r>
  <r>
    <s v="MT0805551TERRA NOVA DO NORTE "/>
    <x v="12"/>
    <s v="0805551"/>
    <s v="TERRA NOVA DO NORTE "/>
    <x v="10"/>
    <x v="51"/>
    <s v="TERRANOVADONORTE"/>
    <x v="11"/>
  </r>
  <r>
    <s v="MT0810551TESOURO             "/>
    <x v="12"/>
    <s v="0810551"/>
    <s v="TESOURO             "/>
    <x v="10"/>
    <x v="51"/>
    <s v="TESOURO"/>
    <x v="12"/>
  </r>
  <r>
    <s v="MT0820451TORIXOREU           "/>
    <x v="12"/>
    <s v="0820451"/>
    <s v="TORIXOREU           "/>
    <x v="10"/>
    <x v="71"/>
    <s v="TORIXOREU"/>
    <x v="2"/>
  </r>
  <r>
    <s v="MT0830351UNIAO DO SUL        "/>
    <x v="12"/>
    <s v="0830351"/>
    <s v="UNIAO DO SUL        "/>
    <x v="19"/>
    <x v="53"/>
    <s v="UNIAODOSUL"/>
    <x v="0"/>
  </r>
  <r>
    <s v="MT0835251VALE DE SAO DOMINGOS"/>
    <x v="12"/>
    <s v="0835251"/>
    <s v="VALE DE SAO DOMINGOS"/>
    <x v="20"/>
    <x v="112"/>
    <s v="VALEDESAODOMINGOS"/>
    <x v="13"/>
  </r>
  <r>
    <s v="MT0840251VARZEA GRANDE       "/>
    <x v="12"/>
    <s v="0840251"/>
    <s v="VARZEA GRANDE       "/>
    <x v="20"/>
    <x v="112"/>
    <s v="VARZEAGRANDE"/>
    <x v="8"/>
  </r>
  <r>
    <s v="MT0850151VERA                "/>
    <x v="12"/>
    <s v="0850151"/>
    <s v="VERA                "/>
    <x v="20"/>
    <x v="113"/>
    <s v="VERA"/>
    <x v="15"/>
  </r>
  <r>
    <s v="MT0860051VILA RICA           "/>
    <x v="12"/>
    <s v="0860051"/>
    <s v="VILA RICA           "/>
    <x v="20"/>
    <x v="54"/>
    <s v="VILARICA"/>
    <x v="4"/>
  </r>
  <r>
    <s v="MT0880851NOVA GUARITA        "/>
    <x v="12"/>
    <s v="0880851"/>
    <s v="NOVA GUARITA        "/>
    <x v="16"/>
    <x v="44"/>
    <s v="NOVAGUARITA"/>
    <x v="1"/>
  </r>
  <r>
    <s v="MT0885751NOVA MARILANDIA     "/>
    <x v="12"/>
    <s v="0885751"/>
    <s v="NOVA MARILANDIA     "/>
    <x v="16"/>
    <x v="44"/>
    <s v="NOVAMARILANDIA"/>
    <x v="6"/>
  </r>
  <r>
    <s v="MT0890751NOVA MARINGA        "/>
    <x v="12"/>
    <s v="0890751"/>
    <s v="NOVA MARINGA        "/>
    <x v="16"/>
    <x v="44"/>
    <s v="NOVAMARINGA"/>
    <x v="1"/>
  </r>
  <r>
    <s v="MT0895651NOVA MONTE VERDE    "/>
    <x v="12"/>
    <s v="0895651"/>
    <s v="NOVA MONTE VERDE    "/>
    <x v="16"/>
    <x v="44"/>
    <s v="NOVAMONTEVERDE"/>
    <x v="6"/>
  </r>
  <r>
    <s v="PA0010715ABAETETUBA          "/>
    <x v="13"/>
    <s v="0010715"/>
    <s v="ABAETETUBA          "/>
    <x v="0"/>
    <x v="76"/>
    <s v="ABAETETUBA"/>
    <x v="0"/>
  </r>
  <r>
    <s v="PA0013115ABEL FIGUEIREDO     "/>
    <x v="13"/>
    <s v="0013115"/>
    <s v="ABEL FIGUEIREDO     "/>
    <x v="0"/>
    <x v="76"/>
    <s v="ABELFIGUEIREDO"/>
    <x v="6"/>
  </r>
  <r>
    <s v="PA0020615ACARA               "/>
    <x v="13"/>
    <s v="0020615"/>
    <s v="ACARA               "/>
    <x v="0"/>
    <x v="0"/>
    <s v="ACARA"/>
    <x v="7"/>
  </r>
  <r>
    <s v="PA0030515AFUA                "/>
    <x v="13"/>
    <s v="0030515"/>
    <s v="AFUA                "/>
    <x v="0"/>
    <x v="125"/>
    <s v="AFUA"/>
    <x v="15"/>
  </r>
  <r>
    <s v="PA0034715AGUA AZUL DO NORTE  "/>
    <x v="13"/>
    <s v="0034715"/>
    <s v="AGUA AZUL DO NORTE  "/>
    <x v="0"/>
    <x v="19"/>
    <s v="AGUAAZULDONORTE"/>
    <x v="10"/>
  </r>
  <r>
    <s v="PA0040415ALENQUER            "/>
    <x v="13"/>
    <s v="0040415"/>
    <s v="ALENQUER            "/>
    <x v="0"/>
    <x v="55"/>
    <s v="ALENQUER"/>
    <x v="4"/>
  </r>
  <r>
    <s v="PA0050315ALMEIRIM            "/>
    <x v="13"/>
    <s v="0050315"/>
    <s v="ALMEIRIM            "/>
    <x v="0"/>
    <x v="55"/>
    <s v="ALMEIRIM"/>
    <x v="4"/>
  </r>
  <r>
    <s v="PA0060215ALTAMIRA            "/>
    <x v="13"/>
    <s v="0060215"/>
    <s v="ALTAMIRA            "/>
    <x v="0"/>
    <x v="55"/>
    <s v="ALTAMIRA"/>
    <x v="4"/>
  </r>
  <r>
    <s v="PA0070115ANAJAS              "/>
    <x v="13"/>
    <s v="0070115"/>
    <s v="ANAJAS              "/>
    <x v="0"/>
    <x v="20"/>
    <s v="ANAJAS"/>
    <x v="3"/>
  </r>
  <r>
    <s v="PA0080015ANANINDEUA          "/>
    <x v="13"/>
    <s v="0080015"/>
    <s v="ANANINDEUA          "/>
    <x v="0"/>
    <x v="20"/>
    <s v="ANANINDEUA"/>
    <x v="0"/>
  </r>
  <r>
    <s v="PA0085915ANAPU               "/>
    <x v="13"/>
    <s v="0085915"/>
    <s v="ANAPU               "/>
    <x v="0"/>
    <x v="20"/>
    <s v="ANAPU"/>
    <x v="7"/>
  </r>
  <r>
    <s v="PA0090915AUGUSTO CORREA      "/>
    <x v="13"/>
    <s v="0090915"/>
    <s v="AUGUSTO CORREA      "/>
    <x v="0"/>
    <x v="58"/>
    <s v="AUGUSTOCORREA"/>
    <x v="5"/>
  </r>
  <r>
    <s v="PA0095815AURORA DO PARA      "/>
    <x v="13"/>
    <s v="0095815"/>
    <s v="AURORA DO PARA      "/>
    <x v="0"/>
    <x v="58"/>
    <s v="AURORADOPARA"/>
    <x v="8"/>
  </r>
  <r>
    <s v="PA0100615AVEIRO              "/>
    <x v="13"/>
    <s v="0100615"/>
    <s v="AVEIRO              "/>
    <x v="0"/>
    <x v="128"/>
    <s v="AVEIRO"/>
    <x v="3"/>
  </r>
  <r>
    <s v="PA0110515BAGRE               "/>
    <x v="13"/>
    <s v="0110515"/>
    <s v="BAGRE               "/>
    <x v="1"/>
    <x v="23"/>
    <s v="BAGRE"/>
    <x v="7"/>
  </r>
  <r>
    <s v="PA0120415BAIAO               "/>
    <x v="13"/>
    <s v="0120415"/>
    <s v="BAIAO               "/>
    <x v="1"/>
    <x v="23"/>
    <s v="BAIAO"/>
    <x v="7"/>
  </r>
  <r>
    <s v="PA0125315BANNACH             "/>
    <x v="13"/>
    <s v="0125315"/>
    <s v="BANNACH             "/>
    <x v="1"/>
    <x v="23"/>
    <s v="BANNACH"/>
    <x v="12"/>
  </r>
  <r>
    <s v="PA0130315BARCARENA           "/>
    <x v="13"/>
    <s v="0130315"/>
    <s v="BARCARENA           "/>
    <x v="1"/>
    <x v="23"/>
    <s v="BARCARENA"/>
    <x v="2"/>
  </r>
  <r>
    <s v="PA0140215BELEM               "/>
    <x v="13"/>
    <s v="0140215"/>
    <s v="BELEM               "/>
    <x v="1"/>
    <x v="24"/>
    <s v="BELEM"/>
    <x v="7"/>
  </r>
  <r>
    <s v="PA0145115BELTERRA            "/>
    <x v="13"/>
    <s v="0145115"/>
    <s v="BELTERRA            "/>
    <x v="1"/>
    <x v="24"/>
    <s v="BELTERRA"/>
    <x v="4"/>
  </r>
  <r>
    <s v="PA0150115BENEVIDES           "/>
    <x v="13"/>
    <s v="0150115"/>
    <s v="BENEVIDES           "/>
    <x v="1"/>
    <x v="24"/>
    <s v="BENEVIDES"/>
    <x v="2"/>
  </r>
  <r>
    <s v="PA0157615BOM JESUS D TOCANTIN"/>
    <x v="13"/>
    <s v="0157615"/>
    <s v="BOM JESUS D TOCANTIN"/>
    <x v="1"/>
    <x v="25"/>
    <s v="BOMJESUSDTOCANTIN"/>
    <x v="13"/>
  </r>
  <r>
    <s v="PA0160015BONITO              "/>
    <x v="13"/>
    <s v="0160015"/>
    <s v="BONITO              "/>
    <x v="1"/>
    <x v="25"/>
    <s v="BONITO"/>
    <x v="3"/>
  </r>
  <r>
    <s v="PA0170915BRAGANCA            "/>
    <x v="13"/>
    <s v="0170915"/>
    <s v="BRAGANCA            "/>
    <x v="1"/>
    <x v="2"/>
    <s v="BRAGANCA"/>
    <x v="4"/>
  </r>
  <r>
    <s v="PA0172515BRASIL NOVO         "/>
    <x v="13"/>
    <s v="0172515"/>
    <s v="BRASIL NOVO         "/>
    <x v="1"/>
    <x v="2"/>
    <s v="BRASILNOVO"/>
    <x v="0"/>
  </r>
  <r>
    <s v="PA0175815BREJO GRANDE ARAGUAI"/>
    <x v="13"/>
    <s v="0175815"/>
    <s v="BREJO GRANDE ARAGUAI"/>
    <x v="1"/>
    <x v="2"/>
    <s v="BREJOGRANDEARAGUAI"/>
    <x v="14"/>
  </r>
  <r>
    <s v="PA0178215BREU BRANCO         "/>
    <x v="13"/>
    <s v="0178215"/>
    <s v="BREU BRANCO         "/>
    <x v="1"/>
    <x v="2"/>
    <s v="BREUBRANCO"/>
    <x v="0"/>
  </r>
  <r>
    <s v="PA0180815BREVES              "/>
    <x v="13"/>
    <s v="0180815"/>
    <s v="BREVES              "/>
    <x v="1"/>
    <x v="2"/>
    <s v="BREVES"/>
    <x v="3"/>
  </r>
  <r>
    <s v="PA0190715BUJARU              "/>
    <x v="13"/>
    <s v="0190715"/>
    <s v="BUJARU              "/>
    <x v="1"/>
    <x v="3"/>
    <s v="BUJARU"/>
    <x v="3"/>
  </r>
  <r>
    <s v="PA0195615CACHOEIRA DO PIRIA  "/>
    <x v="13"/>
    <s v="0195615"/>
    <s v="CACHOEIRA DO PIRIA  "/>
    <x v="2"/>
    <x v="4"/>
    <s v="CACHOEIRADOPIRIA"/>
    <x v="11"/>
  </r>
  <r>
    <s v="PA0200415CACHOEIRA DO ARARI  "/>
    <x v="13"/>
    <s v="0200415"/>
    <s v="CACHOEIRA DO ARARI  "/>
    <x v="2"/>
    <x v="4"/>
    <s v="CACHOEIRADOARARI"/>
    <x v="11"/>
  </r>
  <r>
    <s v="PA0210315CAMETA              "/>
    <x v="13"/>
    <s v="0210315"/>
    <s v="CAMETA              "/>
    <x v="2"/>
    <x v="4"/>
    <s v="CAMETA"/>
    <x v="3"/>
  </r>
  <r>
    <s v="PA0215215CANAA DOS CARAJAS   "/>
    <x v="13"/>
    <s v="0215215"/>
    <s v="CANAA DOS CARAJAS   "/>
    <x v="2"/>
    <x v="4"/>
    <s v="CANAADOSCARAJAS"/>
    <x v="10"/>
  </r>
  <r>
    <s v="PA0220215CAPANEMA            "/>
    <x v="13"/>
    <s v="0220215"/>
    <s v="CAPANEMA            "/>
    <x v="2"/>
    <x v="4"/>
    <s v="CAPANEMA"/>
    <x v="4"/>
  </r>
  <r>
    <s v="PA0230115CAPITAO POCO        "/>
    <x v="13"/>
    <s v="0230115"/>
    <s v="CAPITAO POCO        "/>
    <x v="2"/>
    <x v="4"/>
    <s v="CAPITAOPOCO"/>
    <x v="1"/>
  </r>
  <r>
    <s v="PA0240015CASTANHAL           "/>
    <x v="13"/>
    <s v="0240015"/>
    <s v="CASTANHAL           "/>
    <x v="2"/>
    <x v="4"/>
    <s v="CASTANHAL"/>
    <x v="2"/>
  </r>
  <r>
    <s v="PA0250915CHAVES              "/>
    <x v="13"/>
    <s v="0250915"/>
    <s v="CHAVES              "/>
    <x v="2"/>
    <x v="26"/>
    <s v="CHAVES"/>
    <x v="3"/>
  </r>
  <r>
    <s v="PA0260815COLARES             "/>
    <x v="13"/>
    <s v="0260815"/>
    <s v="COLARES             "/>
    <x v="2"/>
    <x v="27"/>
    <s v="COLARES"/>
    <x v="12"/>
  </r>
  <r>
    <s v="PA0270715CONCEICAO DO ARAGUAI"/>
    <x v="13"/>
    <s v="0270715"/>
    <s v="CONCEICAO DO ARAGUAI"/>
    <x v="2"/>
    <x v="27"/>
    <s v="CONCEICAODOARAGUAI"/>
    <x v="14"/>
  </r>
  <r>
    <s v="PA0275615CONCORDIA DO PARA   "/>
    <x v="13"/>
    <s v="0275615"/>
    <s v="CONCORDIA DO PARA   "/>
    <x v="2"/>
    <x v="27"/>
    <s v="CONCORDIADOPARA"/>
    <x v="10"/>
  </r>
  <r>
    <s v="PA0276415CUMARU DO NORTE     "/>
    <x v="13"/>
    <s v="0276415"/>
    <s v="CUMARU DO NORTE     "/>
    <x v="2"/>
    <x v="74"/>
    <s v="CUMARUDONORTE"/>
    <x v="5"/>
  </r>
  <r>
    <s v="PA0277215CURIONOPOLIS        "/>
    <x v="13"/>
    <s v="0277215"/>
    <s v="CURIONOPOLIS        "/>
    <x v="2"/>
    <x v="74"/>
    <s v="CURIONOPOLIS"/>
    <x v="8"/>
  </r>
  <r>
    <s v="PA0280615CURRALINHO          "/>
    <x v="13"/>
    <s v="0280615"/>
    <s v="CURRALINHO          "/>
    <x v="2"/>
    <x v="74"/>
    <s v="CURRALINHO"/>
    <x v="0"/>
  </r>
  <r>
    <s v="PA0285515CURUA               "/>
    <x v="13"/>
    <s v="0285515"/>
    <s v="CURUA               "/>
    <x v="2"/>
    <x v="74"/>
    <s v="CURUA"/>
    <x v="7"/>
  </r>
  <r>
    <s v="PA0290515CURUCA              "/>
    <x v="13"/>
    <s v="0290515"/>
    <s v="CURUCA              "/>
    <x v="2"/>
    <x v="74"/>
    <s v="CURUCA"/>
    <x v="3"/>
  </r>
  <r>
    <s v="PA0293915DOM ELISEU          "/>
    <x v="13"/>
    <s v="0293915"/>
    <s v="DOM ELISEU          "/>
    <x v="12"/>
    <x v="29"/>
    <s v="DOMELISEU"/>
    <x v="2"/>
  </r>
  <r>
    <s v="PA0295415ELDORADO DOS CARAJAS"/>
    <x v="13"/>
    <s v="0295415"/>
    <s v="ELDORADO DOS CARAJAS"/>
    <x v="3"/>
    <x v="85"/>
    <s v="ELDORADODOSCARAJAS"/>
    <x v="14"/>
  </r>
  <r>
    <s v="PA0300215FARO                "/>
    <x v="13"/>
    <s v="0300215"/>
    <s v="FARO                "/>
    <x v="4"/>
    <x v="87"/>
    <s v="FARO"/>
    <x v="15"/>
  </r>
  <r>
    <s v="PA0304415FLORESTA DO ARAGUAIA"/>
    <x v="13"/>
    <s v="0304415"/>
    <s v="FLORESTA DO ARAGUAIA"/>
    <x v="4"/>
    <x v="31"/>
    <s v="FLORESTADOARAGUAIA"/>
    <x v="14"/>
  </r>
  <r>
    <s v="PA0307715GARRAFAO DO NORTE   "/>
    <x v="13"/>
    <s v="0307715"/>
    <s v="GARRAFAO DO NORTE   "/>
    <x v="13"/>
    <x v="89"/>
    <s v="GARRAFAODONORTE"/>
    <x v="10"/>
  </r>
  <r>
    <s v="PA0309315GOIANESIA DO PARA   "/>
    <x v="13"/>
    <s v="0309315"/>
    <s v="GOIANESIA DO PARA   "/>
    <x v="13"/>
    <x v="92"/>
    <s v="GOIANESIADOPARA"/>
    <x v="10"/>
  </r>
  <r>
    <s v="PA0310115GURUPA              "/>
    <x v="13"/>
    <s v="0310115"/>
    <s v="GURUPA              "/>
    <x v="13"/>
    <x v="62"/>
    <s v="GURUPA"/>
    <x v="3"/>
  </r>
  <r>
    <s v="PA0320015IGARAPE-ACU         "/>
    <x v="13"/>
    <s v="0320015"/>
    <s v="IGARAPE-ACU         "/>
    <x v="14"/>
    <x v="34"/>
    <s v="IGARAPE-ACU"/>
    <x v="1"/>
  </r>
  <r>
    <s v="PA0330915IGARAPE-MIRI        "/>
    <x v="13"/>
    <s v="0330915"/>
    <s v="IGARAPE-MIRI        "/>
    <x v="14"/>
    <x v="34"/>
    <s v="IGARAPE-MIRI"/>
    <x v="8"/>
  </r>
  <r>
    <s v="PA0340815INHANGAPI           "/>
    <x v="13"/>
    <s v="0340815"/>
    <s v="INHANGAPI           "/>
    <x v="14"/>
    <x v="35"/>
    <s v="INHANGAPI"/>
    <x v="2"/>
  </r>
  <r>
    <s v="PA0345715IPIXUNA DO PARA     "/>
    <x v="13"/>
    <s v="0345715"/>
    <s v="IPIXUNA DO PARA     "/>
    <x v="14"/>
    <x v="64"/>
    <s v="IPIXUNADOPARA"/>
    <x v="5"/>
  </r>
  <r>
    <s v="PA0350715IRITUIA             "/>
    <x v="13"/>
    <s v="0350715"/>
    <s v="IRITUIA             "/>
    <x v="14"/>
    <x v="65"/>
    <s v="IRITUIA"/>
    <x v="12"/>
  </r>
  <r>
    <s v="PA0360615ITAITUBA            "/>
    <x v="13"/>
    <s v="0360615"/>
    <s v="ITAITUBA            "/>
    <x v="14"/>
    <x v="66"/>
    <s v="ITAITUBA"/>
    <x v="4"/>
  </r>
  <r>
    <s v="PA0370515ITUPIRANGA          "/>
    <x v="13"/>
    <s v="0370515"/>
    <s v="ITUPIRANGA          "/>
    <x v="14"/>
    <x v="66"/>
    <s v="ITUPIRANGA"/>
    <x v="0"/>
  </r>
  <r>
    <s v="PA0375415JACAREACANGA        "/>
    <x v="13"/>
    <s v="0375415"/>
    <s v="JACAREACANGA        "/>
    <x v="5"/>
    <x v="36"/>
    <s v="JACAREACANGA"/>
    <x v="8"/>
  </r>
  <r>
    <s v="PA0380415JACUNDA             "/>
    <x v="13"/>
    <s v="0380415"/>
    <s v="JACUNDA             "/>
    <x v="5"/>
    <x v="36"/>
    <s v="JACUNDA"/>
    <x v="12"/>
  </r>
  <r>
    <s v="PA0390315JURUTI              "/>
    <x v="13"/>
    <s v="0390315"/>
    <s v="JURUTI              "/>
    <x v="5"/>
    <x v="38"/>
    <s v="JURUTI"/>
    <x v="3"/>
  </r>
  <r>
    <s v="PA0400015LIMOEIRO DO AJURU   "/>
    <x v="13"/>
    <s v="0400015"/>
    <s v="LIMOEIRO DO AJURU   "/>
    <x v="15"/>
    <x v="40"/>
    <s v="LIMOEIRODOAJURU"/>
    <x v="10"/>
  </r>
  <r>
    <s v="PA0405915MAE DO RIO          "/>
    <x v="13"/>
    <s v="0405915"/>
    <s v="MAE DO RIO          "/>
    <x v="6"/>
    <x v="10"/>
    <s v="MAEDORIO"/>
    <x v="4"/>
  </r>
  <r>
    <s v="PA0410915MAGALHAES BARATA    "/>
    <x v="13"/>
    <s v="0410915"/>
    <s v="MAGALHAES BARATA    "/>
    <x v="6"/>
    <x v="10"/>
    <s v="MAGALHAESBARATA"/>
    <x v="10"/>
  </r>
  <r>
    <s v="PA0420815MARABA              "/>
    <x v="13"/>
    <s v="0420815"/>
    <s v="MARABA              "/>
    <x v="6"/>
    <x v="10"/>
    <s v="MARABA"/>
    <x v="3"/>
  </r>
  <r>
    <s v="PA0430715MARACANA            "/>
    <x v="13"/>
    <s v="0430715"/>
    <s v="MARACANA            "/>
    <x v="6"/>
    <x v="10"/>
    <s v="MARACANA"/>
    <x v="4"/>
  </r>
  <r>
    <s v="PA0440615MARAPANIM           "/>
    <x v="13"/>
    <s v="0440615"/>
    <s v="MARAPANIM           "/>
    <x v="6"/>
    <x v="10"/>
    <s v="MARAPANIM"/>
    <x v="2"/>
  </r>
  <r>
    <s v="PA0442215MARITUBA            "/>
    <x v="13"/>
    <s v="0442215"/>
    <s v="MARITUBA            "/>
    <x v="6"/>
    <x v="10"/>
    <s v="MARITUBA"/>
    <x v="4"/>
  </r>
  <r>
    <s v="PA0445515MEDICILANDIA        "/>
    <x v="13"/>
    <s v="0445515"/>
    <s v="MEDICILANDIA        "/>
    <x v="6"/>
    <x v="41"/>
    <s v="MEDICILANDIA"/>
    <x v="8"/>
  </r>
  <r>
    <s v="PA0450515MELGACO             "/>
    <x v="13"/>
    <s v="0450515"/>
    <s v="MELGACO             "/>
    <x v="6"/>
    <x v="41"/>
    <s v="MELGACO"/>
    <x v="12"/>
  </r>
  <r>
    <s v="PA0460415MOCAJUBA            "/>
    <x v="13"/>
    <s v="0460415"/>
    <s v="MOCAJUBA            "/>
    <x v="6"/>
    <x v="9"/>
    <s v="MOCAJUBA"/>
    <x v="4"/>
  </r>
  <r>
    <s v="PA0470315MOJU                "/>
    <x v="13"/>
    <s v="0470315"/>
    <s v="MOJU                "/>
    <x v="6"/>
    <x v="9"/>
    <s v="MOJU"/>
    <x v="15"/>
  </r>
  <r>
    <s v="PA0480215MONTE ALEGRE        "/>
    <x v="13"/>
    <s v="0480215"/>
    <s v="MONTE ALEGRE        "/>
    <x v="6"/>
    <x v="9"/>
    <s v="MONTEALEGRE"/>
    <x v="1"/>
  </r>
  <r>
    <s v="PA0490115MUANA               "/>
    <x v="13"/>
    <s v="0490115"/>
    <s v="MUANA               "/>
    <x v="6"/>
    <x v="43"/>
    <s v="MUANA"/>
    <x v="7"/>
  </r>
  <r>
    <s v="PA0495015NOVA ESPERANCA PIRIA"/>
    <x v="13"/>
    <s v="0495015"/>
    <s v="NOVA ESPERANCA PIRIA"/>
    <x v="16"/>
    <x v="44"/>
    <s v="NOVAESPERANCAPIRIA"/>
    <x v="14"/>
  </r>
  <r>
    <s v="PA0497615NOVA IPIXUNA        "/>
    <x v="13"/>
    <s v="0497615"/>
    <s v="NOVA IPIXUNA        "/>
    <x v="16"/>
    <x v="44"/>
    <s v="NOVAIPIXUNA"/>
    <x v="1"/>
  </r>
  <r>
    <s v="PA0500715NOVA TIMBOTEUA      "/>
    <x v="13"/>
    <s v="0500715"/>
    <s v="NOVA TIMBOTEUA      "/>
    <x v="16"/>
    <x v="44"/>
    <s v="NOVATIMBOTEUA"/>
    <x v="5"/>
  </r>
  <r>
    <s v="PA0503115NOVO PROGRESSO      "/>
    <x v="13"/>
    <s v="0503115"/>
    <s v="NOVO PROGRESSO      "/>
    <x v="16"/>
    <x v="44"/>
    <s v="NOVOPROGRESSO"/>
    <x v="5"/>
  </r>
  <r>
    <s v="PA0506415NOVO REPARTIMENTO   "/>
    <x v="13"/>
    <s v="0506415"/>
    <s v="NOVO REPARTIMENTO   "/>
    <x v="16"/>
    <x v="44"/>
    <s v="NOVOREPARTIMENTO"/>
    <x v="11"/>
  </r>
  <r>
    <s v="PA0510615OBIDOS              "/>
    <x v="13"/>
    <s v="0510615"/>
    <s v="OBIDOS              "/>
    <x v="17"/>
    <x v="145"/>
    <s v="OBIDOS"/>
    <x v="3"/>
  </r>
  <r>
    <s v="PA0520515OEIRAS DO PARA      "/>
    <x v="13"/>
    <s v="0520515"/>
    <s v="OEIRAS DO PARA      "/>
    <x v="17"/>
    <x v="146"/>
    <s v="OEIRASDOPARA"/>
    <x v="8"/>
  </r>
  <r>
    <s v="PA0530415ORIXIMINA           "/>
    <x v="13"/>
    <s v="0530415"/>
    <s v="ORIXIMINA           "/>
    <x v="17"/>
    <x v="123"/>
    <s v="ORIXIMINA"/>
    <x v="2"/>
  </r>
  <r>
    <s v="PA0540315OUREM               "/>
    <x v="13"/>
    <s v="0540315"/>
    <s v="OUREM               "/>
    <x v="17"/>
    <x v="46"/>
    <s v="OUREM"/>
    <x v="7"/>
  </r>
  <r>
    <s v="PA0543715OURILANDIA DO NORTE "/>
    <x v="13"/>
    <s v="0543715"/>
    <s v="OURILANDIA DO NORTE "/>
    <x v="17"/>
    <x v="46"/>
    <s v="OURILANDIADONORTE"/>
    <x v="13"/>
  </r>
  <r>
    <s v="PA0548615PACAJA              "/>
    <x v="13"/>
    <s v="0548615"/>
    <s v="PACAJA              "/>
    <x v="7"/>
    <x v="47"/>
    <s v="PACAJA"/>
    <x v="3"/>
  </r>
  <r>
    <s v="PA0549415PALESTINA DO PARA   "/>
    <x v="13"/>
    <s v="0549415"/>
    <s v="PALESTINA DO PARA   "/>
    <x v="7"/>
    <x v="47"/>
    <s v="PALESTINADOPARA"/>
    <x v="10"/>
  </r>
  <r>
    <s v="PA0550215PARAGOMINAS         "/>
    <x v="13"/>
    <s v="0550215"/>
    <s v="PARAGOMINAS         "/>
    <x v="7"/>
    <x v="47"/>
    <s v="PARAGOMINAS"/>
    <x v="1"/>
  </r>
  <r>
    <s v="PA0553615PARAUAPEBAS         "/>
    <x v="13"/>
    <s v="0553615"/>
    <s v="PARAUAPEBAS         "/>
    <x v="7"/>
    <x v="47"/>
    <s v="PARAUAPEBAS"/>
    <x v="1"/>
  </r>
  <r>
    <s v="PA0555115PAU D'ARCO          "/>
    <x v="13"/>
    <s v="0555115"/>
    <s v="PAU D'ARCO          "/>
    <x v="7"/>
    <x v="47"/>
    <s v="PAUD'ARCO"/>
    <x v="2"/>
  </r>
  <r>
    <s v="PA0560115PEIXE-BOI           "/>
    <x v="13"/>
    <s v="0560115"/>
    <s v="PEIXE-BOI           "/>
    <x v="7"/>
    <x v="48"/>
    <s v="PEIXE-BOI"/>
    <x v="2"/>
  </r>
  <r>
    <s v="PA0563515PICARRA             "/>
    <x v="13"/>
    <s v="0563515"/>
    <s v="PICARRA             "/>
    <x v="7"/>
    <x v="49"/>
    <s v="PICARRA"/>
    <x v="12"/>
  </r>
  <r>
    <s v="PA0565015PLACAS              "/>
    <x v="13"/>
    <s v="0565015"/>
    <s v="PLACAS              "/>
    <x v="7"/>
    <x v="11"/>
    <s v="PLACAS"/>
    <x v="3"/>
  </r>
  <r>
    <s v="PA0570015PONTA DE PEDRAS     "/>
    <x v="13"/>
    <s v="0570015"/>
    <s v="PONTA DE PEDRAS     "/>
    <x v="7"/>
    <x v="12"/>
    <s v="PONTADEPEDRAS"/>
    <x v="5"/>
  </r>
  <r>
    <s v="PA0580915PORTEL              "/>
    <x v="13"/>
    <s v="0580915"/>
    <s v="PORTEL              "/>
    <x v="7"/>
    <x v="12"/>
    <s v="PORTEL"/>
    <x v="3"/>
  </r>
  <r>
    <s v="PA0590815PORTO DE MOZ        "/>
    <x v="13"/>
    <s v="0590815"/>
    <s v="PORTO DE MOZ        "/>
    <x v="7"/>
    <x v="12"/>
    <s v="PORTODEMOZ"/>
    <x v="0"/>
  </r>
  <r>
    <s v="PA0600515PRAINHA             "/>
    <x v="13"/>
    <s v="0600515"/>
    <s v="PRAINHA             "/>
    <x v="7"/>
    <x v="68"/>
    <s v="PRAINHA"/>
    <x v="12"/>
  </r>
  <r>
    <s v="PA0610415PRIMAVERA           "/>
    <x v="13"/>
    <s v="0610415"/>
    <s v="PRIMAVERA           "/>
    <x v="7"/>
    <x v="68"/>
    <s v="PRIMAVERA"/>
    <x v="2"/>
  </r>
  <r>
    <s v="PA0611215QUATIPURU           "/>
    <x v="13"/>
    <s v="0611215"/>
    <s v="QUATIPURU           "/>
    <x v="18"/>
    <x v="50"/>
    <s v="QUATIPURU"/>
    <x v="2"/>
  </r>
  <r>
    <s v="PA0613815REDENCAO            "/>
    <x v="13"/>
    <s v="0613815"/>
    <s v="REDENCAO            "/>
    <x v="8"/>
    <x v="104"/>
    <s v="REDENCAO"/>
    <x v="4"/>
  </r>
  <r>
    <s v="PA0616115RIO MARIA           "/>
    <x v="13"/>
    <s v="0616115"/>
    <s v="RIO MARIA           "/>
    <x v="8"/>
    <x v="13"/>
    <s v="RIOMARIA"/>
    <x v="4"/>
  </r>
  <r>
    <s v="PA0618715RONDON DO PARA      "/>
    <x v="13"/>
    <s v="0618715"/>
    <s v="RONDON DO PARA      "/>
    <x v="8"/>
    <x v="14"/>
    <s v="RONDONDOPARA"/>
    <x v="8"/>
  </r>
  <r>
    <s v="PA0619515RUROPOLIS           "/>
    <x v="13"/>
    <s v="0619515"/>
    <s v="RUROPOLIS           "/>
    <x v="8"/>
    <x v="105"/>
    <s v="RUROPOLIS"/>
    <x v="2"/>
  </r>
  <r>
    <s v="PA0620315SALINOPOLIS         "/>
    <x v="13"/>
    <s v="0620315"/>
    <s v="SALINOPOLIS         "/>
    <x v="9"/>
    <x v="15"/>
    <s v="SALINOPOLIS"/>
    <x v="1"/>
  </r>
  <r>
    <s v="PA0630215SALVATERRA          "/>
    <x v="13"/>
    <s v="0630215"/>
    <s v="SALVATERRA          "/>
    <x v="9"/>
    <x v="15"/>
    <s v="SALVATERRA"/>
    <x v="0"/>
  </r>
  <r>
    <s v="PA0635115STA BARBARA DO PARA "/>
    <x v="13"/>
    <s v="0635115"/>
    <s v="STA BARBARA DO PARA "/>
    <x v="9"/>
    <x v="69"/>
    <s v="STABARBARADOPARA"/>
    <x v="11"/>
  </r>
  <r>
    <s v="PA0640115SANTA CRUZ DO ARARI "/>
    <x v="13"/>
    <s v="0640115"/>
    <s v="SANTA CRUZ DO ARARI "/>
    <x v="9"/>
    <x v="15"/>
    <s v="SANTACRUZDOARARI"/>
    <x v="11"/>
  </r>
  <r>
    <s v="PA0650015SANTA ISABEL DO PARA"/>
    <x v="13"/>
    <s v="0650015"/>
    <s v="SANTA ISABEL DO PARA"/>
    <x v="9"/>
    <x v="15"/>
    <s v="SANTAISABELDOPARA"/>
    <x v="13"/>
  </r>
  <r>
    <s v="PA0655915SANTA LUZIA DO PARA "/>
    <x v="13"/>
    <s v="0655915"/>
    <s v="SANTA LUZIA DO PARA "/>
    <x v="9"/>
    <x v="15"/>
    <s v="SANTALUZIADOPARA"/>
    <x v="11"/>
  </r>
  <r>
    <s v="PA0658315STA MARIA D BARREIRA"/>
    <x v="13"/>
    <s v="0658315"/>
    <s v="STA MARIA D BARREIRA"/>
    <x v="9"/>
    <x v="69"/>
    <s v="STAMARIADBARREIRA"/>
    <x v="13"/>
  </r>
  <r>
    <s v="PA0660915SANTA MARIA DO PARA "/>
    <x v="13"/>
    <s v="0660915"/>
    <s v="SANTA MARIA DO PARA "/>
    <x v="9"/>
    <x v="15"/>
    <s v="SANTAMARIADOPARA"/>
    <x v="11"/>
  </r>
  <r>
    <s v="PA0670815SANTANA DO ARAGUAIA "/>
    <x v="13"/>
    <s v="0670815"/>
    <s v="SANTANA DO ARAGUAIA "/>
    <x v="9"/>
    <x v="15"/>
    <s v="SANTANADOARAGUAIA"/>
    <x v="13"/>
  </r>
  <r>
    <s v="PA0680715SANTAREM            "/>
    <x v="13"/>
    <s v="0680715"/>
    <s v="SANTAREM            "/>
    <x v="9"/>
    <x v="15"/>
    <s v="SANTAREM"/>
    <x v="4"/>
  </r>
  <r>
    <s v="PA0690615SANTAREM NOVO       "/>
    <x v="13"/>
    <s v="0690615"/>
    <s v="SANTAREM NOVO       "/>
    <x v="9"/>
    <x v="15"/>
    <s v="SANTAREMNOVO"/>
    <x v="8"/>
  </r>
  <r>
    <s v="PA0700315STO ANTONIO DO TAUA "/>
    <x v="13"/>
    <s v="0700315"/>
    <s v="STO ANTONIO DO TAUA "/>
    <x v="9"/>
    <x v="69"/>
    <s v="STOANTONIODOTAUA"/>
    <x v="11"/>
  </r>
  <r>
    <s v="PA0710215SAO CAETANO ODIVELAS"/>
    <x v="13"/>
    <s v="0710215"/>
    <s v="SAO CAETANO ODIVELAS"/>
    <x v="9"/>
    <x v="15"/>
    <s v="SAOCAETANOODIVELAS"/>
    <x v="14"/>
  </r>
  <r>
    <s v="PA0715115SAO DOMING D ARAGUAI"/>
    <x v="13"/>
    <s v="0715115"/>
    <s v="SAO DOMING D ARAGUAI"/>
    <x v="9"/>
    <x v="15"/>
    <s v="SAODOMINGDARAGUAI"/>
    <x v="13"/>
  </r>
  <r>
    <s v="PA0720115SAO DOMINGOS D CAPIM"/>
    <x v="13"/>
    <s v="0720115"/>
    <s v="SAO DOMINGOS D CAPIM"/>
    <x v="9"/>
    <x v="15"/>
    <s v="SAODOMINGOSDCAPIM"/>
    <x v="13"/>
  </r>
  <r>
    <s v="PA0730015SAO FELIX DO XINGU  "/>
    <x v="13"/>
    <s v="0730015"/>
    <s v="SAO FELIX DO XINGU  "/>
    <x v="9"/>
    <x v="15"/>
    <s v="SAOFELIXDOXINGU"/>
    <x v="10"/>
  </r>
  <r>
    <s v="PA0740915SAO FRANCISCO D PARA"/>
    <x v="13"/>
    <s v="0740915"/>
    <s v="SAO FRANCISCO D PARA"/>
    <x v="9"/>
    <x v="15"/>
    <s v="SAOFRANCISCODPARA"/>
    <x v="13"/>
  </r>
  <r>
    <s v="PA0745815SAO GERALD D ARAGUAI"/>
    <x v="13"/>
    <s v="0745815"/>
    <s v="SAO GERALD D ARAGUAI"/>
    <x v="9"/>
    <x v="15"/>
    <s v="SAOGERALDDARAGUAI"/>
    <x v="13"/>
  </r>
  <r>
    <s v="PA0746615SAO JOAO DA PONTA   "/>
    <x v="13"/>
    <s v="0746615"/>
    <s v="SAO JOAO DA PONTA   "/>
    <x v="9"/>
    <x v="15"/>
    <s v="SAOJOAODAPONTA"/>
    <x v="6"/>
  </r>
  <r>
    <s v="PA0747415SAO JOAO DE PIRABAS "/>
    <x v="13"/>
    <s v="0747415"/>
    <s v="SAO JOAO DE PIRABAS "/>
    <x v="9"/>
    <x v="15"/>
    <s v="SAOJOAODEPIRABAS"/>
    <x v="11"/>
  </r>
  <r>
    <s v="PA0750815SAO JOAO DO ARAGUAIA"/>
    <x v="13"/>
    <s v="0750815"/>
    <s v="SAO JOAO DO ARAGUAIA"/>
    <x v="9"/>
    <x v="15"/>
    <s v="SAOJOAODOARAGUAIA"/>
    <x v="13"/>
  </r>
  <r>
    <s v="PA0760715SAO MIGUEL DO GUAMA "/>
    <x v="13"/>
    <s v="0760715"/>
    <s v="SAO MIGUEL DO GUAMA "/>
    <x v="9"/>
    <x v="15"/>
    <s v="SAOMIGUELDOGUAMA"/>
    <x v="11"/>
  </r>
  <r>
    <s v="PA0770615SAO SEBASTI BOA VIST"/>
    <x v="13"/>
    <s v="0770615"/>
    <s v="SAO SEBASTI BOA VIST"/>
    <x v="9"/>
    <x v="15"/>
    <s v="SAOSEBASTIBOAVIST"/>
    <x v="13"/>
  </r>
  <r>
    <s v="PA0775515SAPUCAIA            "/>
    <x v="13"/>
    <s v="0775515"/>
    <s v="SAPUCAIA            "/>
    <x v="9"/>
    <x v="15"/>
    <s v="SAPUCAIA"/>
    <x v="4"/>
  </r>
  <r>
    <s v="PA0780515SENADOR JOSE PORFIRI"/>
    <x v="13"/>
    <s v="0780515"/>
    <s v="SENADOR JOSE PORFIRI"/>
    <x v="9"/>
    <x v="16"/>
    <s v="SENADORJOSEPORFIRI"/>
    <x v="14"/>
  </r>
  <r>
    <s v="PA0790415SOURE               "/>
    <x v="13"/>
    <s v="0790415"/>
    <s v="SOURE               "/>
    <x v="9"/>
    <x v="106"/>
    <s v="SOURE"/>
    <x v="7"/>
  </r>
  <r>
    <s v="PA0795315TAILANDIA           "/>
    <x v="13"/>
    <s v="0795315"/>
    <s v="TAILANDIA           "/>
    <x v="10"/>
    <x v="17"/>
    <s v="TAILANDIA"/>
    <x v="2"/>
  </r>
  <r>
    <s v="PA0796115TERRA ALTA          "/>
    <x v="13"/>
    <s v="0796115"/>
    <s v="TERRA ALTA          "/>
    <x v="10"/>
    <x v="51"/>
    <s v="TERRAALTA"/>
    <x v="2"/>
  </r>
  <r>
    <s v="PA0797915TERRA SANTA         "/>
    <x v="13"/>
    <s v="0797915"/>
    <s v="TERRA SANTA         "/>
    <x v="10"/>
    <x v="51"/>
    <s v="TERRASANTA"/>
    <x v="0"/>
  </r>
  <r>
    <s v="PA0800115TOME-ACU            "/>
    <x v="13"/>
    <s v="0800115"/>
    <s v="TOME-ACU            "/>
    <x v="10"/>
    <x v="71"/>
    <s v="TOME-ACU"/>
    <x v="4"/>
  </r>
  <r>
    <s v="PA0803515TRACUATEUA          "/>
    <x v="13"/>
    <s v="0803515"/>
    <s v="TRACUATEUA          "/>
    <x v="10"/>
    <x v="52"/>
    <s v="TRACUATEUA"/>
    <x v="0"/>
  </r>
  <r>
    <s v="PA0805015TRAIRAO             "/>
    <x v="13"/>
    <s v="0805015"/>
    <s v="TRAIRAO             "/>
    <x v="10"/>
    <x v="52"/>
    <s v="TRAIRAO"/>
    <x v="12"/>
  </r>
  <r>
    <s v="PA0808415TUCUMA              "/>
    <x v="13"/>
    <s v="0808415"/>
    <s v="TUCUMA              "/>
    <x v="10"/>
    <x v="107"/>
    <s v="TUCUMA"/>
    <x v="3"/>
  </r>
  <r>
    <s v="PA0810015TUCURUI             "/>
    <x v="13"/>
    <s v="0810015"/>
    <s v="TUCURUI             "/>
    <x v="10"/>
    <x v="107"/>
    <s v="TUCURUI"/>
    <x v="12"/>
  </r>
  <r>
    <s v="PA0812615ULIANOPOLIS         "/>
    <x v="13"/>
    <s v="0812615"/>
    <s v="ULIANOPOLIS         "/>
    <x v="19"/>
    <x v="147"/>
    <s v="ULIANOPOLIS"/>
    <x v="1"/>
  </r>
  <r>
    <s v="PA0815915URUARA              "/>
    <x v="13"/>
    <s v="0815915"/>
    <s v="URUARA              "/>
    <x v="19"/>
    <x v="73"/>
    <s v="URUARA"/>
    <x v="3"/>
  </r>
  <r>
    <s v="PA0820915VIGIA               "/>
    <x v="13"/>
    <s v="0820915"/>
    <s v="VIGIA               "/>
    <x v="20"/>
    <x v="54"/>
    <s v="VIGIA"/>
    <x v="7"/>
  </r>
  <r>
    <s v="PA0830815VISEU               "/>
    <x v="13"/>
    <s v="0830815"/>
    <s v="VISEU               "/>
    <x v="20"/>
    <x v="54"/>
    <s v="VISEU"/>
    <x v="7"/>
  </r>
  <r>
    <s v="PA0835715VITORIA DO XINGU    "/>
    <x v="13"/>
    <s v="0835715"/>
    <s v="VITORIA DO XINGU    "/>
    <x v="20"/>
    <x v="54"/>
    <s v="VITORIADOXINGU"/>
    <x v="6"/>
  </r>
  <r>
    <s v="PA0840715XINGUARA            "/>
    <x v="13"/>
    <s v="0840715"/>
    <s v="XINGUARA            "/>
    <x v="11"/>
    <x v="116"/>
    <s v="XINGUARA"/>
    <x v="4"/>
  </r>
  <r>
    <s v="PB0010625AGUA BRANCA         "/>
    <x v="14"/>
    <s v="0010625"/>
    <s v="AGUA BRANCA         "/>
    <x v="0"/>
    <x v="19"/>
    <s v="AGUABRANCA"/>
    <x v="0"/>
  </r>
  <r>
    <s v="PB0020525AGUIAR              "/>
    <x v="14"/>
    <s v="0020525"/>
    <s v="AGUIAR              "/>
    <x v="0"/>
    <x v="19"/>
    <s v="AGUIAR"/>
    <x v="3"/>
  </r>
  <r>
    <s v="PB0030425ALAGOA GRANDE       "/>
    <x v="14"/>
    <s v="0030425"/>
    <s v="ALAGOA GRANDE       "/>
    <x v="0"/>
    <x v="55"/>
    <s v="ALAGOAGRANDE"/>
    <x v="8"/>
  </r>
  <r>
    <s v="PB0040325ALAGOA NOVA         "/>
    <x v="14"/>
    <s v="0040325"/>
    <s v="ALAGOA NOVA         "/>
    <x v="0"/>
    <x v="55"/>
    <s v="ALAGOANOVA"/>
    <x v="0"/>
  </r>
  <r>
    <s v="PB0050225ALAGOINHA           "/>
    <x v="14"/>
    <s v="0050225"/>
    <s v="ALAGOINHA           "/>
    <x v="0"/>
    <x v="55"/>
    <s v="ALAGOINHA"/>
    <x v="2"/>
  </r>
  <r>
    <s v="PB0053625ALCANTIL            "/>
    <x v="14"/>
    <s v="0053625"/>
    <s v="ALCANTIL            "/>
    <x v="0"/>
    <x v="55"/>
    <s v="ALCANTIL"/>
    <x v="4"/>
  </r>
  <r>
    <s v="PB0057725ALGODAO DE JANDAIRA "/>
    <x v="14"/>
    <s v="0057725"/>
    <s v="ALGODAO DE JANDAIRA "/>
    <x v="0"/>
    <x v="55"/>
    <s v="ALGODAODEJANDAIRA"/>
    <x v="13"/>
  </r>
  <r>
    <s v="PB0060125ALHANDRA            "/>
    <x v="14"/>
    <s v="0060125"/>
    <s v="ALHANDRA            "/>
    <x v="0"/>
    <x v="55"/>
    <s v="ALHANDRA"/>
    <x v="4"/>
  </r>
  <r>
    <s v="PB0070025SAO JOAO D RIO PEIXE"/>
    <x v="14"/>
    <s v="0070025"/>
    <s v="SAO JOAO D RIO PEIXE"/>
    <x v="9"/>
    <x v="15"/>
    <s v="SAOJOAODRIOPEIXE"/>
    <x v="11"/>
  </r>
  <r>
    <s v="PB0073425AMPARO              "/>
    <x v="14"/>
    <s v="0073425"/>
    <s v="AMPARO              "/>
    <x v="0"/>
    <x v="56"/>
    <s v="AMPARO"/>
    <x v="3"/>
  </r>
  <r>
    <s v="PB0077525APARECIDA           "/>
    <x v="14"/>
    <s v="0077525"/>
    <s v="APARECIDA           "/>
    <x v="0"/>
    <x v="57"/>
    <s v="APARECIDA"/>
    <x v="2"/>
  </r>
  <r>
    <s v="PB0080925ARACAGI             "/>
    <x v="14"/>
    <s v="0080925"/>
    <s v="ARACAGI             "/>
    <x v="0"/>
    <x v="21"/>
    <s v="ARACAGI"/>
    <x v="12"/>
  </r>
  <r>
    <s v="PB0090825ARARA               "/>
    <x v="14"/>
    <s v="0090825"/>
    <s v="ARARA               "/>
    <x v="0"/>
    <x v="21"/>
    <s v="ARARA"/>
    <x v="7"/>
  </r>
  <r>
    <s v="PB0100525ARARUNA             "/>
    <x v="14"/>
    <s v="0100525"/>
    <s v="ARARUNA             "/>
    <x v="0"/>
    <x v="21"/>
    <s v="ARARUNA"/>
    <x v="12"/>
  </r>
  <r>
    <s v="PB0110425AREIA               "/>
    <x v="14"/>
    <s v="0110425"/>
    <s v="AREIA               "/>
    <x v="0"/>
    <x v="21"/>
    <s v="AREIA"/>
    <x v="7"/>
  </r>
  <r>
    <s v="PB0115325AREIA DE BARAUNAS   "/>
    <x v="14"/>
    <s v="0115325"/>
    <s v="AREIA DE BARAUNAS   "/>
    <x v="0"/>
    <x v="21"/>
    <s v="AREIADEBARAUNAS"/>
    <x v="10"/>
  </r>
  <r>
    <s v="PB0120325AREIAL              "/>
    <x v="14"/>
    <s v="0120325"/>
    <s v="AREIAL              "/>
    <x v="0"/>
    <x v="21"/>
    <s v="AREIAL"/>
    <x v="3"/>
  </r>
  <r>
    <s v="PB0130225AROEIRAS            "/>
    <x v="14"/>
    <s v="0130225"/>
    <s v="AROEIRAS            "/>
    <x v="0"/>
    <x v="21"/>
    <s v="AROEIRAS"/>
    <x v="4"/>
  </r>
  <r>
    <s v="PB0135125ASSUNCAO            "/>
    <x v="14"/>
    <s v="0135125"/>
    <s v="ASSUNCAO            "/>
    <x v="0"/>
    <x v="1"/>
    <s v="ASSUNCAO"/>
    <x v="4"/>
  </r>
  <r>
    <s v="PB0140125BAIA DA TRAICAO     "/>
    <x v="14"/>
    <s v="0140125"/>
    <s v="BAIA DA TRAICAO     "/>
    <x v="1"/>
    <x v="23"/>
    <s v="BAIADATRAICAO"/>
    <x v="5"/>
  </r>
  <r>
    <s v="PB0150025BANANEIRAS          "/>
    <x v="14"/>
    <s v="0150025"/>
    <s v="BANANEIRAS          "/>
    <x v="1"/>
    <x v="23"/>
    <s v="BANANEIRAS"/>
    <x v="0"/>
  </r>
  <r>
    <s v="PB0153425BARAUNA             "/>
    <x v="14"/>
    <s v="0153425"/>
    <s v="BARAUNA             "/>
    <x v="1"/>
    <x v="23"/>
    <s v="BARAUNA"/>
    <x v="12"/>
  </r>
  <r>
    <s v="PB0157525BARRA DE SANTANA    "/>
    <x v="14"/>
    <s v="0157525"/>
    <s v="BARRA DE SANTANA    "/>
    <x v="1"/>
    <x v="23"/>
    <s v="BARRADESANTANA"/>
    <x v="6"/>
  </r>
  <r>
    <s v="PB0160925BARRA DE SANTA ROSA "/>
    <x v="14"/>
    <s v="0160925"/>
    <s v="BARRA DE SANTA ROSA "/>
    <x v="1"/>
    <x v="23"/>
    <s v="BARRADESANTAROSA"/>
    <x v="11"/>
  </r>
  <r>
    <s v="PB0170825BARRA DE SAO MIGUEL "/>
    <x v="14"/>
    <s v="0170825"/>
    <s v="BARRA DE SAO MIGUEL "/>
    <x v="1"/>
    <x v="23"/>
    <s v="BARRADESAOMIGUEL"/>
    <x v="11"/>
  </r>
  <r>
    <s v="PB0180725BAYEUX              "/>
    <x v="14"/>
    <s v="0180725"/>
    <s v="BAYEUX              "/>
    <x v="1"/>
    <x v="23"/>
    <s v="BAYEUX"/>
    <x v="3"/>
  </r>
  <r>
    <s v="PB0190625BELEM               "/>
    <x v="14"/>
    <s v="0190625"/>
    <s v="BELEM               "/>
    <x v="1"/>
    <x v="24"/>
    <s v="BELEM"/>
    <x v="7"/>
  </r>
  <r>
    <s v="PB0200325BELEM DO BREJO CRUZ "/>
    <x v="14"/>
    <s v="0200325"/>
    <s v="BELEM DO BREJO CRUZ "/>
    <x v="1"/>
    <x v="24"/>
    <s v="BELEMDOBREJOCRUZ"/>
    <x v="11"/>
  </r>
  <r>
    <s v="PB0205225BERNARDINO BATISTA  "/>
    <x v="14"/>
    <s v="0205225"/>
    <s v="BERNARDINO BATISTA  "/>
    <x v="1"/>
    <x v="24"/>
    <s v="BERNARDINOBATISTA"/>
    <x v="13"/>
  </r>
  <r>
    <s v="PB0210225BOA VENTURA         "/>
    <x v="14"/>
    <s v="0210225"/>
    <s v="BOA VENTURA         "/>
    <x v="1"/>
    <x v="25"/>
    <s v="BOAVENTURA"/>
    <x v="0"/>
  </r>
  <r>
    <s v="PB0215125BOA VISTA           "/>
    <x v="14"/>
    <s v="0215125"/>
    <s v="BOA VISTA           "/>
    <x v="1"/>
    <x v="25"/>
    <s v="BOAVISTA"/>
    <x v="4"/>
  </r>
  <r>
    <s v="PB0220125BOM JESUS           "/>
    <x v="14"/>
    <s v="0220125"/>
    <s v="BOM JESUS           "/>
    <x v="1"/>
    <x v="25"/>
    <s v="BOMJESUS"/>
    <x v="4"/>
  </r>
  <r>
    <s v="PB0230025BOM SUCESSO         "/>
    <x v="14"/>
    <s v="0230025"/>
    <s v="BOM SUCESSO         "/>
    <x v="1"/>
    <x v="25"/>
    <s v="BOMSUCESSO"/>
    <x v="0"/>
  </r>
  <r>
    <s v="PB0240925BONITO DE SANTA FE  "/>
    <x v="14"/>
    <s v="0240925"/>
    <s v="BONITO DE SANTA FE  "/>
    <x v="1"/>
    <x v="25"/>
    <s v="BONITODESANTAFE"/>
    <x v="10"/>
  </r>
  <r>
    <s v="PB0250825BOQUEIRAO           "/>
    <x v="14"/>
    <s v="0250825"/>
    <s v="BOQUEIRAO           "/>
    <x v="1"/>
    <x v="25"/>
    <s v="BOQUEIRAO"/>
    <x v="2"/>
  </r>
  <r>
    <s v="PB0260725IGARACY             "/>
    <x v="14"/>
    <s v="0260725"/>
    <s v="IGARACY             "/>
    <x v="14"/>
    <x v="34"/>
    <s v="IGARACY"/>
    <x v="12"/>
  </r>
  <r>
    <s v="PB0270625BORBOREMA           "/>
    <x v="14"/>
    <s v="0270625"/>
    <s v="BORBOREMA           "/>
    <x v="1"/>
    <x v="25"/>
    <s v="BORBOREMA"/>
    <x v="2"/>
  </r>
  <r>
    <s v="PB0280525BREJO DO CRUZ       "/>
    <x v="14"/>
    <s v="0280525"/>
    <s v="BREJO DO CRUZ       "/>
    <x v="1"/>
    <x v="2"/>
    <s v="BREJODOCRUZ"/>
    <x v="1"/>
  </r>
  <r>
    <s v="PB0290425BREJO DOS SANTOS    "/>
    <x v="14"/>
    <s v="0290425"/>
    <s v="BREJO DOS SANTOS    "/>
    <x v="1"/>
    <x v="2"/>
    <s v="BREJODOSSANTOS"/>
    <x v="6"/>
  </r>
  <r>
    <s v="PB0300125CAAPORA             "/>
    <x v="14"/>
    <s v="0300125"/>
    <s v="CAAPORA             "/>
    <x v="2"/>
    <x v="4"/>
    <s v="CAAPORA"/>
    <x v="12"/>
  </r>
  <r>
    <s v="PB0310025CABACEIRAS          "/>
    <x v="14"/>
    <s v="0310025"/>
    <s v="CABACEIRAS          "/>
    <x v="2"/>
    <x v="4"/>
    <s v="CABACEIRAS"/>
    <x v="0"/>
  </r>
  <r>
    <s v="PB0320925CABEDELO            "/>
    <x v="14"/>
    <s v="0320925"/>
    <s v="CABEDELO            "/>
    <x v="2"/>
    <x v="4"/>
    <s v="CABEDELO"/>
    <x v="4"/>
  </r>
  <r>
    <s v="PB0330825CACHOEIRA DOS INDIOS"/>
    <x v="14"/>
    <s v="0330825"/>
    <s v="CACHOEIRA DOS INDIOS"/>
    <x v="2"/>
    <x v="4"/>
    <s v="CACHOEIRADOSINDIOS"/>
    <x v="14"/>
  </r>
  <r>
    <s v="PB0340725CACIMBA DE AREIA    "/>
    <x v="14"/>
    <s v="0340725"/>
    <s v="CACIMBA DE AREIA    "/>
    <x v="2"/>
    <x v="4"/>
    <s v="CACIMBADEAREIA"/>
    <x v="6"/>
  </r>
  <r>
    <s v="PB0350625CACIMBA DE DENTRO   "/>
    <x v="14"/>
    <s v="0350625"/>
    <s v="CACIMBA DE DENTRO   "/>
    <x v="2"/>
    <x v="4"/>
    <s v="CACIMBADEDENTRO"/>
    <x v="10"/>
  </r>
  <r>
    <s v="PB0355525CACIMBAS            "/>
    <x v="14"/>
    <s v="0355525"/>
    <s v="CACIMBAS            "/>
    <x v="2"/>
    <x v="4"/>
    <s v="CACIMBAS"/>
    <x v="4"/>
  </r>
  <r>
    <s v="PB0360525CAICARA             "/>
    <x v="14"/>
    <s v="0360525"/>
    <s v="CAICARA             "/>
    <x v="2"/>
    <x v="4"/>
    <s v="CAICARA"/>
    <x v="12"/>
  </r>
  <r>
    <s v="PB0370425CAJAZEIRAS          "/>
    <x v="14"/>
    <s v="0370425"/>
    <s v="CAJAZEIRAS          "/>
    <x v="2"/>
    <x v="4"/>
    <s v="CAJAZEIRAS"/>
    <x v="0"/>
  </r>
  <r>
    <s v="PB0375325CAJAZEIRINHAS       "/>
    <x v="14"/>
    <s v="0375325"/>
    <s v="CAJAZEIRINHAS       "/>
    <x v="2"/>
    <x v="4"/>
    <s v="CAJAZEIRINHAS"/>
    <x v="5"/>
  </r>
  <r>
    <s v="PB0380325CALDAS BRANDAO      "/>
    <x v="14"/>
    <s v="0380325"/>
    <s v="CALDAS BRANDAO      "/>
    <x v="2"/>
    <x v="4"/>
    <s v="CALDASBRANDAO"/>
    <x v="5"/>
  </r>
  <r>
    <s v="PB0390225CAMALAU             "/>
    <x v="14"/>
    <s v="0390225"/>
    <s v="CAMALAU             "/>
    <x v="2"/>
    <x v="4"/>
    <s v="CAMALAU"/>
    <x v="12"/>
  </r>
  <r>
    <s v="PB0400925CAMPINA GRANDE      "/>
    <x v="14"/>
    <s v="0400925"/>
    <s v="CAMPINA GRANDE      "/>
    <x v="2"/>
    <x v="4"/>
    <s v="CAMPINAGRANDE"/>
    <x v="5"/>
  </r>
  <r>
    <s v="PB0403325CAPIM               "/>
    <x v="14"/>
    <s v="0403325"/>
    <s v="CAPIM               "/>
    <x v="2"/>
    <x v="4"/>
    <s v="CAPIM"/>
    <x v="7"/>
  </r>
  <r>
    <s v="PB0407425CARAUBAS            "/>
    <x v="14"/>
    <s v="0407425"/>
    <s v="CARAUBAS            "/>
    <x v="2"/>
    <x v="4"/>
    <s v="CARAUBAS"/>
    <x v="4"/>
  </r>
  <r>
    <s v="PB0410825CARRAPATEIRA        "/>
    <x v="14"/>
    <s v="0410825"/>
    <s v="CARRAPATEIRA        "/>
    <x v="2"/>
    <x v="4"/>
    <s v="CARRAPATEIRA"/>
    <x v="8"/>
  </r>
  <r>
    <s v="PB0415725CASSERENGUE         "/>
    <x v="14"/>
    <s v="0415725"/>
    <s v="CASSERENGUE         "/>
    <x v="2"/>
    <x v="4"/>
    <s v="CASSERENGUE"/>
    <x v="1"/>
  </r>
  <r>
    <s v="PB0420725CATINGUEIRA         "/>
    <x v="14"/>
    <s v="0420725"/>
    <s v="CATINGUEIRA         "/>
    <x v="2"/>
    <x v="4"/>
    <s v="CATINGUEIRA"/>
    <x v="1"/>
  </r>
  <r>
    <s v="PB0430625CATOLE DO ROCHA     "/>
    <x v="14"/>
    <s v="0430625"/>
    <s v="CATOLE DO ROCHA     "/>
    <x v="2"/>
    <x v="4"/>
    <s v="CATOLEDOROCHA"/>
    <x v="5"/>
  </r>
  <r>
    <s v="PB0435525CATURITE            "/>
    <x v="14"/>
    <s v="0435525"/>
    <s v="CATURITE            "/>
    <x v="2"/>
    <x v="4"/>
    <s v="CATURITE"/>
    <x v="4"/>
  </r>
  <r>
    <s v="PB0440525CONCEICAO           "/>
    <x v="14"/>
    <s v="0440525"/>
    <s v="CONCEICAO           "/>
    <x v="2"/>
    <x v="27"/>
    <s v="CONCEICAO"/>
    <x v="2"/>
  </r>
  <r>
    <s v="PB0450425CONDADO             "/>
    <x v="14"/>
    <s v="0450425"/>
    <s v="CONDADO             "/>
    <x v="2"/>
    <x v="27"/>
    <s v="CONDADO"/>
    <x v="12"/>
  </r>
  <r>
    <s v="PB0460325CONDE               "/>
    <x v="14"/>
    <s v="0460325"/>
    <s v="CONDE               "/>
    <x v="2"/>
    <x v="27"/>
    <s v="CONDE"/>
    <x v="7"/>
  </r>
  <r>
    <s v="PB0470225CONGO               "/>
    <x v="14"/>
    <s v="0470225"/>
    <s v="CONGO               "/>
    <x v="2"/>
    <x v="27"/>
    <s v="CONGO"/>
    <x v="7"/>
  </r>
  <r>
    <s v="PB0480125COREMAS             "/>
    <x v="14"/>
    <s v="0480125"/>
    <s v="COREMAS             "/>
    <x v="2"/>
    <x v="27"/>
    <s v="COREMAS"/>
    <x v="12"/>
  </r>
  <r>
    <s v="PB0485025COXIXOLA            "/>
    <x v="14"/>
    <s v="0485025"/>
    <s v="COXIXOLA            "/>
    <x v="2"/>
    <x v="27"/>
    <s v="COXIXOLA"/>
    <x v="4"/>
  </r>
  <r>
    <s v="PB0490025CRUZ DO ESPIRIT SANT"/>
    <x v="14"/>
    <s v="0490025"/>
    <s v="CRUZ DO ESPIRIT SANT"/>
    <x v="2"/>
    <x v="5"/>
    <s v="CRUZDOESPIRITSANT"/>
    <x v="13"/>
  </r>
  <r>
    <s v="PB0500625CUBATI              "/>
    <x v="14"/>
    <s v="0500625"/>
    <s v="CUBATI              "/>
    <x v="2"/>
    <x v="74"/>
    <s v="CUBATI"/>
    <x v="3"/>
  </r>
  <r>
    <s v="PB0510525CUITE               "/>
    <x v="14"/>
    <s v="0510525"/>
    <s v="CUITE               "/>
    <x v="2"/>
    <x v="74"/>
    <s v="CUITE"/>
    <x v="7"/>
  </r>
  <r>
    <s v="PB0520425CUITEGI             "/>
    <x v="14"/>
    <s v="0520425"/>
    <s v="CUITEGI             "/>
    <x v="2"/>
    <x v="74"/>
    <s v="CUITEGI"/>
    <x v="12"/>
  </r>
  <r>
    <s v="PB0523825CUITE DE MAMANGUAPE "/>
    <x v="14"/>
    <s v="0523825"/>
    <s v="CUITE DE MAMANGUAPE "/>
    <x v="2"/>
    <x v="74"/>
    <s v="CUITEDEMAMANGUAPE"/>
    <x v="13"/>
  </r>
  <r>
    <s v="PB0527925CURRAL DE CIMA      "/>
    <x v="14"/>
    <s v="0527925"/>
    <s v="CURRAL DE CIMA      "/>
    <x v="2"/>
    <x v="74"/>
    <s v="CURRALDECIMA"/>
    <x v="8"/>
  </r>
  <r>
    <s v="PB0530325CURRAL VELHO        "/>
    <x v="14"/>
    <s v="0530325"/>
    <s v="CURRAL VELHO        "/>
    <x v="2"/>
    <x v="74"/>
    <s v="CURRALVELHO"/>
    <x v="1"/>
  </r>
  <r>
    <s v="PB0535225DAMIAO              "/>
    <x v="14"/>
    <s v="0535225"/>
    <s v="DAMIAO              "/>
    <x v="12"/>
    <x v="83"/>
    <s v="DAMIAO"/>
    <x v="3"/>
  </r>
  <r>
    <s v="PB0540225DESTERRO            "/>
    <x v="14"/>
    <s v="0540225"/>
    <s v="DESTERRO            "/>
    <x v="12"/>
    <x v="28"/>
    <s v="DESTERRO"/>
    <x v="4"/>
  </r>
  <r>
    <s v="PB0550125VISTA SERRANA       "/>
    <x v="14"/>
    <s v="0550125"/>
    <s v="VISTA SERRANA       "/>
    <x v="20"/>
    <x v="54"/>
    <s v="VISTASERRANA"/>
    <x v="8"/>
  </r>
  <r>
    <s v="PB0560025DIAMANTE            "/>
    <x v="14"/>
    <s v="0560025"/>
    <s v="DIAMANTE            "/>
    <x v="12"/>
    <x v="84"/>
    <s v="DIAMANTE"/>
    <x v="4"/>
  </r>
  <r>
    <s v="PB0570925DONA INES           "/>
    <x v="14"/>
    <s v="0570925"/>
    <s v="DONA INES           "/>
    <x v="12"/>
    <x v="29"/>
    <s v="DONAINES"/>
    <x v="4"/>
  </r>
  <r>
    <s v="PB0580825DUAS ESTRADAS       "/>
    <x v="14"/>
    <s v="0580825"/>
    <s v="DUAS ESTRADAS       "/>
    <x v="12"/>
    <x v="134"/>
    <s v="DUASESTRADAS"/>
    <x v="8"/>
  </r>
  <r>
    <s v="PB0590725EMAS                "/>
    <x v="14"/>
    <s v="0590725"/>
    <s v="EMAS                "/>
    <x v="3"/>
    <x v="148"/>
    <s v="EMAS"/>
    <x v="15"/>
  </r>
  <r>
    <s v="PB0600425ESPERANCA           "/>
    <x v="14"/>
    <s v="0600425"/>
    <s v="ESPERANCA           "/>
    <x v="3"/>
    <x v="30"/>
    <s v="ESPERANCA"/>
    <x v="2"/>
  </r>
  <r>
    <s v="PB0610325FAGUNDES            "/>
    <x v="14"/>
    <s v="0610325"/>
    <s v="FAGUNDES            "/>
    <x v="4"/>
    <x v="87"/>
    <s v="FAGUNDES"/>
    <x v="4"/>
  </r>
  <r>
    <s v="PB0620225FREI MARTINHO       "/>
    <x v="14"/>
    <s v="0620225"/>
    <s v="FREI MARTINHO       "/>
    <x v="4"/>
    <x v="118"/>
    <s v="FREIMARTINHO"/>
    <x v="8"/>
  </r>
  <r>
    <s v="PB0625125GADO BRAVO          "/>
    <x v="14"/>
    <s v="0625125"/>
    <s v="GADO BRAVO          "/>
    <x v="13"/>
    <x v="89"/>
    <s v="GADOBRAVO"/>
    <x v="2"/>
  </r>
  <r>
    <s v="PB0630125GUARABIRA           "/>
    <x v="14"/>
    <s v="0630125"/>
    <s v="GUARABIRA           "/>
    <x v="13"/>
    <x v="62"/>
    <s v="GUARABIRA"/>
    <x v="2"/>
  </r>
  <r>
    <s v="PB0640025GURINHEM            "/>
    <x v="14"/>
    <s v="0640025"/>
    <s v="GURINHEM            "/>
    <x v="13"/>
    <x v="62"/>
    <s v="GURINHEM"/>
    <x v="4"/>
  </r>
  <r>
    <s v="PB0650925GURJAO              "/>
    <x v="14"/>
    <s v="0650925"/>
    <s v="GURJAO              "/>
    <x v="13"/>
    <x v="62"/>
    <s v="GURJAO"/>
    <x v="3"/>
  </r>
  <r>
    <s v="PB0660825IBIARA              "/>
    <x v="14"/>
    <s v="0660825"/>
    <s v="IBIARA              "/>
    <x v="14"/>
    <x v="33"/>
    <s v="IBIARA"/>
    <x v="3"/>
  </r>
  <r>
    <s v="PB0670725IMACULADA           "/>
    <x v="14"/>
    <s v="0670725"/>
    <s v="IMACULADA           "/>
    <x v="14"/>
    <x v="135"/>
    <s v="IMACULADA"/>
    <x v="2"/>
  </r>
  <r>
    <s v="PB0680625INGA                "/>
    <x v="14"/>
    <s v="0680625"/>
    <s v="INGA                "/>
    <x v="14"/>
    <x v="35"/>
    <s v="INGA"/>
    <x v="15"/>
  </r>
  <r>
    <s v="PB0690525ITABAIANA           "/>
    <x v="14"/>
    <s v="0690525"/>
    <s v="ITABAIANA           "/>
    <x v="14"/>
    <x v="66"/>
    <s v="ITABAIANA"/>
    <x v="2"/>
  </r>
  <r>
    <s v="PB0700225ITAPORANGA          "/>
    <x v="14"/>
    <s v="0700225"/>
    <s v="ITAPORANGA          "/>
    <x v="14"/>
    <x v="66"/>
    <s v="ITAPORANGA"/>
    <x v="0"/>
  </r>
  <r>
    <s v="PB0710125ITAPOROROCA         "/>
    <x v="14"/>
    <s v="0710125"/>
    <s v="ITAPOROROCA         "/>
    <x v="14"/>
    <x v="66"/>
    <s v="ITAPOROROCA"/>
    <x v="1"/>
  </r>
  <r>
    <s v="PB0720025ITATUBA             "/>
    <x v="14"/>
    <s v="0720025"/>
    <s v="ITATUBA             "/>
    <x v="14"/>
    <x v="66"/>
    <s v="ITATUBA"/>
    <x v="12"/>
  </r>
  <r>
    <s v="PB0730925JACARAU             "/>
    <x v="14"/>
    <s v="0730925"/>
    <s v="JACARAU             "/>
    <x v="5"/>
    <x v="36"/>
    <s v="JACARAU"/>
    <x v="12"/>
  </r>
  <r>
    <s v="PB0740825JERICO              "/>
    <x v="14"/>
    <s v="0740825"/>
    <s v="JERICO              "/>
    <x v="5"/>
    <x v="37"/>
    <s v="JERICO"/>
    <x v="3"/>
  </r>
  <r>
    <s v="PB0750725JOAO PESSOA         "/>
    <x v="14"/>
    <s v="0750725"/>
    <s v="JOAO PESSOA         "/>
    <x v="5"/>
    <x v="8"/>
    <s v="JOAOPESSOA"/>
    <x v="0"/>
  </r>
  <r>
    <s v="PB0760625JUAREZ TAVORA       "/>
    <x v="14"/>
    <s v="0760625"/>
    <s v="JUAREZ TAVORA       "/>
    <x v="5"/>
    <x v="38"/>
    <s v="JUAREZTAVORA"/>
    <x v="8"/>
  </r>
  <r>
    <s v="PB0770525JUAZEIRINHO         "/>
    <x v="14"/>
    <s v="0770525"/>
    <s v="JUAZEIRINHO         "/>
    <x v="5"/>
    <x v="38"/>
    <s v="JUAZEIRINHO"/>
    <x v="1"/>
  </r>
  <r>
    <s v="PB0780425JUNCO DO SERIDO     "/>
    <x v="14"/>
    <s v="0780425"/>
    <s v="JUNCO DO SERIDO     "/>
    <x v="5"/>
    <x v="38"/>
    <s v="JUNCODOSERIDO"/>
    <x v="5"/>
  </r>
  <r>
    <s v="PB0790325JURIPIRANGA         "/>
    <x v="14"/>
    <s v="0790325"/>
    <s v="JURIPIRANGA         "/>
    <x v="5"/>
    <x v="38"/>
    <s v="JURIPIRANGA"/>
    <x v="1"/>
  </r>
  <r>
    <s v="PB0800025JURU                "/>
    <x v="14"/>
    <s v="0800025"/>
    <s v="JURU                "/>
    <x v="5"/>
    <x v="38"/>
    <s v="JURU"/>
    <x v="15"/>
  </r>
  <r>
    <s v="PB0810925LAGOA               "/>
    <x v="14"/>
    <s v="0810925"/>
    <s v="LAGOA               "/>
    <x v="15"/>
    <x v="39"/>
    <s v="LAGOA"/>
    <x v="7"/>
  </r>
  <r>
    <s v="PB0820825LAGOA DE DENTRO     "/>
    <x v="14"/>
    <s v="0820825"/>
    <s v="LAGOA DE DENTRO     "/>
    <x v="15"/>
    <x v="39"/>
    <s v="LAGOADEDENTRO"/>
    <x v="5"/>
  </r>
  <r>
    <s v="PB0830725LAGOA SECA          "/>
    <x v="14"/>
    <s v="0830725"/>
    <s v="LAGOA SECA          "/>
    <x v="15"/>
    <x v="39"/>
    <s v="LAGOASECA"/>
    <x v="2"/>
  </r>
  <r>
    <s v="PB0840625LASTRO              "/>
    <x v="14"/>
    <s v="0840625"/>
    <s v="LASTRO              "/>
    <x v="15"/>
    <x v="39"/>
    <s v="LASTRO"/>
    <x v="3"/>
  </r>
  <r>
    <s v="PB0850525LIVRAMENTO          "/>
    <x v="14"/>
    <s v="0850525"/>
    <s v="LIVRAMENTO          "/>
    <x v="15"/>
    <x v="40"/>
    <s v="LIVRAMENTO"/>
    <x v="0"/>
  </r>
  <r>
    <s v="PB0855425LOGRADOURO          "/>
    <x v="14"/>
    <s v="0855425"/>
    <s v="LOGRADOURO          "/>
    <x v="15"/>
    <x v="136"/>
    <s v="LOGRADOURO"/>
    <x v="0"/>
  </r>
  <r>
    <s v="PB0860425LUCENA              "/>
    <x v="14"/>
    <s v="0860425"/>
    <s v="LUCENA              "/>
    <x v="15"/>
    <x v="100"/>
    <s v="LUCENA"/>
    <x v="3"/>
  </r>
  <r>
    <s v="PB0870325MAE D'AGUA          "/>
    <x v="14"/>
    <s v="0870325"/>
    <s v="MAE D'AGUA          "/>
    <x v="6"/>
    <x v="10"/>
    <s v="MAED'AGUA"/>
    <x v="2"/>
  </r>
  <r>
    <s v="PB0880225MALTA               "/>
    <x v="14"/>
    <s v="0880225"/>
    <s v="MALTA               "/>
    <x v="6"/>
    <x v="10"/>
    <s v="MALTA"/>
    <x v="7"/>
  </r>
  <r>
    <s v="PB0890125MAMANGUAPE          "/>
    <x v="14"/>
    <s v="0890125"/>
    <s v="MAMANGUAPE          "/>
    <x v="6"/>
    <x v="10"/>
    <s v="MAMANGUAPE"/>
    <x v="0"/>
  </r>
  <r>
    <s v="PB0900825MANAIRA             "/>
    <x v="14"/>
    <s v="0900825"/>
    <s v="MANAIRA             "/>
    <x v="6"/>
    <x v="10"/>
    <s v="MANAIRA"/>
    <x v="12"/>
  </r>
  <r>
    <s v="PB0905725MARCACAO            "/>
    <x v="14"/>
    <s v="0905725"/>
    <s v="MARCACAO            "/>
    <x v="6"/>
    <x v="10"/>
    <s v="MARCACAO"/>
    <x v="4"/>
  </r>
  <r>
    <s v="PB0910725MARI                "/>
    <x v="14"/>
    <s v="0910725"/>
    <s v="MARI                "/>
    <x v="6"/>
    <x v="10"/>
    <s v="MARI"/>
    <x v="15"/>
  </r>
  <r>
    <s v="PB0915625MARIZOPOLIS         "/>
    <x v="14"/>
    <s v="0915625"/>
    <s v="MARIZOPOLIS         "/>
    <x v="6"/>
    <x v="10"/>
    <s v="MARIZOPOLIS"/>
    <x v="1"/>
  </r>
  <r>
    <s v="PB0920625MASSARANDUBA        "/>
    <x v="14"/>
    <s v="0920625"/>
    <s v="MASSARANDUBA        "/>
    <x v="6"/>
    <x v="10"/>
    <s v="MASSARANDUBA"/>
    <x v="8"/>
  </r>
  <r>
    <s v="PB0930525MATARACA            "/>
    <x v="14"/>
    <s v="0930525"/>
    <s v="MATARACA            "/>
    <x v="6"/>
    <x v="10"/>
    <s v="MATARACA"/>
    <x v="4"/>
  </r>
  <r>
    <s v="PB0933925MATINHAS            "/>
    <x v="14"/>
    <s v="0933925"/>
    <s v="MATINHAS            "/>
    <x v="6"/>
    <x v="10"/>
    <s v="MATINHAS"/>
    <x v="4"/>
  </r>
  <r>
    <s v="PB0937025MATO GROSSO         "/>
    <x v="14"/>
    <s v="0937025"/>
    <s v="MATO GROSSO         "/>
    <x v="6"/>
    <x v="10"/>
    <s v="MATOGROSSO"/>
    <x v="0"/>
  </r>
  <r>
    <s v="PB0939625MATUREIA            "/>
    <x v="14"/>
    <s v="0939625"/>
    <s v="MATUREIA            "/>
    <x v="6"/>
    <x v="10"/>
    <s v="MATUREIA"/>
    <x v="4"/>
  </r>
  <r>
    <s v="PB0940425MOGEIRO             "/>
    <x v="14"/>
    <s v="0940425"/>
    <s v="MOGEIRO             "/>
    <x v="6"/>
    <x v="9"/>
    <s v="MOGEIRO"/>
    <x v="12"/>
  </r>
  <r>
    <s v="PB0950325MONTADAS            "/>
    <x v="14"/>
    <s v="0950325"/>
    <s v="MONTADAS            "/>
    <x v="6"/>
    <x v="9"/>
    <s v="MONTADAS"/>
    <x v="4"/>
  </r>
  <r>
    <s v="PB0960225MONTE HOREBE        "/>
    <x v="14"/>
    <s v="0960225"/>
    <s v="MONTE HOREBE        "/>
    <x v="6"/>
    <x v="9"/>
    <s v="MONTEHOREBE"/>
    <x v="1"/>
  </r>
  <r>
    <s v="PB0970125MONTEIRO            "/>
    <x v="14"/>
    <s v="0970125"/>
    <s v="MONTEIRO            "/>
    <x v="6"/>
    <x v="9"/>
    <s v="MONTEIRO"/>
    <x v="4"/>
  </r>
  <r>
    <s v="PB0980025MULUNGU             "/>
    <x v="14"/>
    <s v="0980025"/>
    <s v="MULUNGU             "/>
    <x v="6"/>
    <x v="43"/>
    <s v="MULUNGU"/>
    <x v="12"/>
  </r>
  <r>
    <s v="PB0990925NATUBA              "/>
    <x v="14"/>
    <s v="0990925"/>
    <s v="NATUBA              "/>
    <x v="16"/>
    <x v="101"/>
    <s v="NATUBA"/>
    <x v="3"/>
  </r>
  <r>
    <s v="PB1000625NAZAREZINHO         "/>
    <x v="14"/>
    <s v="1000625"/>
    <s v="NAZAREZINHO         "/>
    <x v="16"/>
    <x v="101"/>
    <s v="NAZAREZINHO"/>
    <x v="1"/>
  </r>
  <r>
    <s v="PB1010525NOVA FLORESTA       "/>
    <x v="14"/>
    <s v="1010525"/>
    <s v="NOVA FLORESTA       "/>
    <x v="16"/>
    <x v="44"/>
    <s v="NOVAFLORESTA"/>
    <x v="8"/>
  </r>
  <r>
    <s v="PB1020425NOVA OLINDA         "/>
    <x v="14"/>
    <s v="1020425"/>
    <s v="NOVA OLINDA         "/>
    <x v="16"/>
    <x v="44"/>
    <s v="NOVAOLINDA"/>
    <x v="0"/>
  </r>
  <r>
    <s v="PB1030325NOVA PALMEIRA       "/>
    <x v="14"/>
    <s v="1030325"/>
    <s v="NOVA PALMEIRA       "/>
    <x v="16"/>
    <x v="44"/>
    <s v="NOVAPALMEIRA"/>
    <x v="8"/>
  </r>
  <r>
    <s v="PB1040225OLHO D'AGUA         "/>
    <x v="14"/>
    <s v="1040225"/>
    <s v="OLHO D'AGUA         "/>
    <x v="17"/>
    <x v="45"/>
    <s v="OLHOD'AGUA"/>
    <x v="0"/>
  </r>
  <r>
    <s v="PB1050125OLIVEDOS            "/>
    <x v="14"/>
    <s v="1050125"/>
    <s v="OLIVEDOS            "/>
    <x v="17"/>
    <x v="45"/>
    <s v="OLIVEDOS"/>
    <x v="4"/>
  </r>
  <r>
    <s v="PB1060025OURO VELHO          "/>
    <x v="14"/>
    <s v="1060025"/>
    <s v="OURO VELHO          "/>
    <x v="17"/>
    <x v="46"/>
    <s v="OUROVELHO"/>
    <x v="2"/>
  </r>
  <r>
    <s v="PB1065925PARARI              "/>
    <x v="14"/>
    <s v="1065925"/>
    <s v="PARARI              "/>
    <x v="7"/>
    <x v="47"/>
    <s v="PARARI"/>
    <x v="3"/>
  </r>
  <r>
    <s v="PB1070925PASSAGEM            "/>
    <x v="14"/>
    <s v="1070925"/>
    <s v="PASSAGEM            "/>
    <x v="7"/>
    <x v="47"/>
    <s v="PASSAGEM"/>
    <x v="4"/>
  </r>
  <r>
    <s v="PB1080825PATOS               "/>
    <x v="14"/>
    <s v="1080825"/>
    <s v="PATOS               "/>
    <x v="7"/>
    <x v="47"/>
    <s v="PATOS"/>
    <x v="7"/>
  </r>
  <r>
    <s v="PB1090725PAULISTA            "/>
    <x v="14"/>
    <s v="1090725"/>
    <s v="PAULISTA            "/>
    <x v="7"/>
    <x v="47"/>
    <s v="PAULISTA"/>
    <x v="4"/>
  </r>
  <r>
    <s v="PB1100425PEDRA BRANCA        "/>
    <x v="14"/>
    <s v="1100425"/>
    <s v="PEDRA BRANCA        "/>
    <x v="7"/>
    <x v="48"/>
    <s v="PEDRABRANCA"/>
    <x v="1"/>
  </r>
  <r>
    <s v="PB1110325PEDRA LAVRADA       "/>
    <x v="14"/>
    <s v="1110325"/>
    <s v="PEDRA LAVRADA       "/>
    <x v="7"/>
    <x v="48"/>
    <s v="PEDRALAVRADA"/>
    <x v="8"/>
  </r>
  <r>
    <s v="PB1120225PEDRAS DE FOGO      "/>
    <x v="14"/>
    <s v="1120225"/>
    <s v="PEDRAS DE FOGO      "/>
    <x v="7"/>
    <x v="48"/>
    <s v="PEDRASDEFOGO"/>
    <x v="8"/>
  </r>
  <r>
    <s v="PB1130125PIANCO              "/>
    <x v="14"/>
    <s v="1130125"/>
    <s v="PIANCO              "/>
    <x v="7"/>
    <x v="49"/>
    <s v="PIANCO"/>
    <x v="3"/>
  </r>
  <r>
    <s v="PB1140025PICUI               "/>
    <x v="14"/>
    <s v="1140025"/>
    <s v="PICUI               "/>
    <x v="7"/>
    <x v="49"/>
    <s v="PICUI"/>
    <x v="7"/>
  </r>
  <r>
    <s v="PB1150925PILAR               "/>
    <x v="14"/>
    <s v="1150925"/>
    <s v="PILAR               "/>
    <x v="7"/>
    <x v="49"/>
    <s v="PILAR"/>
    <x v="7"/>
  </r>
  <r>
    <s v="PB1160825PILõES              "/>
    <x v="14"/>
    <s v="1160825"/>
    <s v="PILõES              "/>
    <x v="7"/>
    <x v="49"/>
    <s v="PILõES"/>
    <x v="3"/>
  </r>
  <r>
    <s v="PB1170725PILõEZINHOS         "/>
    <x v="14"/>
    <s v="1170725"/>
    <s v="PILõEZINHOS         "/>
    <x v="7"/>
    <x v="49"/>
    <s v="PILõEZINHOS"/>
    <x v="1"/>
  </r>
  <r>
    <s v="PB1180625PIRPIRITUBA         "/>
    <x v="14"/>
    <s v="1180625"/>
    <s v="PIRPIRITUBA         "/>
    <x v="7"/>
    <x v="49"/>
    <s v="PIRPIRITUBA"/>
    <x v="1"/>
  </r>
  <r>
    <s v="PB1190525PITIMBU             "/>
    <x v="14"/>
    <s v="1190525"/>
    <s v="PITIMBU             "/>
    <x v="7"/>
    <x v="49"/>
    <s v="PITIMBU"/>
    <x v="12"/>
  </r>
  <r>
    <s v="PB1200225POCINHOS            "/>
    <x v="14"/>
    <s v="1200225"/>
    <s v="POCINHOS            "/>
    <x v="7"/>
    <x v="12"/>
    <s v="POCINHOS"/>
    <x v="4"/>
  </r>
  <r>
    <s v="PB1203625POCO DANTAS         "/>
    <x v="14"/>
    <s v="1203625"/>
    <s v="POCO DANTAS         "/>
    <x v="7"/>
    <x v="12"/>
    <s v="POCODANTAS"/>
    <x v="0"/>
  </r>
  <r>
    <s v="PB1207725POCO DE JOSE D MOURA"/>
    <x v="14"/>
    <s v="1207725"/>
    <s v="POCO DE JOSE D MOURA"/>
    <x v="7"/>
    <x v="12"/>
    <s v="POCODEJOSEDMOURA"/>
    <x v="11"/>
  </r>
  <r>
    <s v="PB1210125POMBAL              "/>
    <x v="14"/>
    <s v="1210125"/>
    <s v="POMBAL              "/>
    <x v="7"/>
    <x v="12"/>
    <s v="POMBAL"/>
    <x v="3"/>
  </r>
  <r>
    <s v="PB1220025PRATA               "/>
    <x v="14"/>
    <s v="1220025"/>
    <s v="PRATA               "/>
    <x v="7"/>
    <x v="68"/>
    <s v="PRATA"/>
    <x v="7"/>
  </r>
  <r>
    <s v="PB1230925PRINCESA ISABEL     "/>
    <x v="14"/>
    <s v="1230925"/>
    <s v="PRINCESA ISABEL     "/>
    <x v="7"/>
    <x v="68"/>
    <s v="PRINCESAISABEL"/>
    <x v="6"/>
  </r>
  <r>
    <s v="PB1240825PUXINANA            "/>
    <x v="14"/>
    <s v="1240825"/>
    <s v="PUXINANA            "/>
    <x v="7"/>
    <x v="149"/>
    <s v="PUXINANA"/>
    <x v="4"/>
  </r>
  <r>
    <s v="PB1250725QUEIMADAS           "/>
    <x v="14"/>
    <s v="1250725"/>
    <s v="QUEIMADAS           "/>
    <x v="18"/>
    <x v="50"/>
    <s v="QUEIMADAS"/>
    <x v="2"/>
  </r>
  <r>
    <s v="PB1260625QUIXABA             "/>
    <x v="14"/>
    <s v="1260625"/>
    <s v="QUIXABA             "/>
    <x v="18"/>
    <x v="50"/>
    <s v="QUIXABA"/>
    <x v="12"/>
  </r>
  <r>
    <s v="PB1270525REMIGIO             "/>
    <x v="14"/>
    <s v="1270525"/>
    <s v="REMIGIO             "/>
    <x v="8"/>
    <x v="104"/>
    <s v="REMIGIO"/>
    <x v="12"/>
  </r>
  <r>
    <s v="PB1272125PEDRO REGIS         "/>
    <x v="14"/>
    <s v="1272125"/>
    <s v="PEDRO REGIS         "/>
    <x v="7"/>
    <x v="48"/>
    <s v="PEDROREGIS"/>
    <x v="0"/>
  </r>
  <r>
    <s v="PB1274725RIACHAO             "/>
    <x v="14"/>
    <s v="1274725"/>
    <s v="RIACHAO             "/>
    <x v="8"/>
    <x v="13"/>
    <s v="RIACHAO"/>
    <x v="12"/>
  </r>
  <r>
    <s v="PB1275425RIACHAO DO BACAMARTE"/>
    <x v="14"/>
    <s v="1275425"/>
    <s v="RIACHAO DO BACAMARTE"/>
    <x v="8"/>
    <x v="13"/>
    <s v="RIACHAODOBACAMARTE"/>
    <x v="14"/>
  </r>
  <r>
    <s v="PB1276225RIACHAO DO POCO     "/>
    <x v="14"/>
    <s v="1276225"/>
    <s v="RIACHAO DO POCO     "/>
    <x v="8"/>
    <x v="13"/>
    <s v="RIACHAODOPOCO"/>
    <x v="5"/>
  </r>
  <r>
    <s v="PB1278825RIACHO D STO ANTONIO"/>
    <x v="14"/>
    <s v="1278825"/>
    <s v="RIACHO D STO ANTONIO"/>
    <x v="8"/>
    <x v="13"/>
    <s v="RIACHODSTOANTONIO"/>
    <x v="13"/>
  </r>
  <r>
    <s v="PB1280425RIACHO DOS CAVALOS  "/>
    <x v="14"/>
    <s v="1280425"/>
    <s v="RIACHO DOS CAVALOS  "/>
    <x v="8"/>
    <x v="13"/>
    <s v="RIACHODOSCAVALOS"/>
    <x v="11"/>
  </r>
  <r>
    <s v="PB1290325RIO TINTO           "/>
    <x v="14"/>
    <s v="1290325"/>
    <s v="RIO TINTO           "/>
    <x v="8"/>
    <x v="13"/>
    <s v="RIOTINTO"/>
    <x v="4"/>
  </r>
  <r>
    <s v="PB1300025SALGADINHO          "/>
    <x v="14"/>
    <s v="1300025"/>
    <s v="SALGADINHO          "/>
    <x v="9"/>
    <x v="15"/>
    <s v="SALGADINHO"/>
    <x v="0"/>
  </r>
  <r>
    <s v="PB1310925SALGADO DE SAO FELIX"/>
    <x v="14"/>
    <s v="1310925"/>
    <s v="SALGADO DE SAO FELIX"/>
    <x v="9"/>
    <x v="15"/>
    <s v="SALGADODESAOFELIX"/>
    <x v="13"/>
  </r>
  <r>
    <s v="PB1315825SANTA CECILIA       "/>
    <x v="14"/>
    <s v="1315825"/>
    <s v="SANTA CECILIA       "/>
    <x v="9"/>
    <x v="15"/>
    <s v="SANTACECILIA"/>
    <x v="8"/>
  </r>
  <r>
    <s v="PB1320825SANTA CRUZ          "/>
    <x v="14"/>
    <s v="1320825"/>
    <s v="SANTA CRUZ          "/>
    <x v="9"/>
    <x v="15"/>
    <s v="SANTACRUZ"/>
    <x v="2"/>
  </r>
  <r>
    <s v="PB1330725SANTA HELENA        "/>
    <x v="14"/>
    <s v="1330725"/>
    <s v="SANTA HELENA        "/>
    <x v="9"/>
    <x v="15"/>
    <s v="SANTAHELENA"/>
    <x v="1"/>
  </r>
  <r>
    <s v="PB1335625SANTA INES          "/>
    <x v="14"/>
    <s v="1335625"/>
    <s v="SANTA INES          "/>
    <x v="9"/>
    <x v="15"/>
    <s v="SANTAINES"/>
    <x v="2"/>
  </r>
  <r>
    <s v="PB1340625SANTA LUZIA         "/>
    <x v="14"/>
    <s v="1340625"/>
    <s v="SANTA LUZIA         "/>
    <x v="9"/>
    <x v="15"/>
    <s v="SANTALUZIA"/>
    <x v="0"/>
  </r>
  <r>
    <s v="PB1350525SANTANA DE MANGUEIRA"/>
    <x v="14"/>
    <s v="1350525"/>
    <s v="SANTANA DE MANGUEIRA"/>
    <x v="9"/>
    <x v="15"/>
    <s v="SANTANADEMANGUEIRA"/>
    <x v="14"/>
  </r>
  <r>
    <s v="PB1360425SANTANA DOS GARROTES"/>
    <x v="14"/>
    <s v="1360425"/>
    <s v="SANTANA DOS GARROTES"/>
    <x v="9"/>
    <x v="15"/>
    <s v="SANTANADOSGARROTES"/>
    <x v="14"/>
  </r>
  <r>
    <s v="PB1365325SANTAREM            "/>
    <x v="14"/>
    <s v="1365325"/>
    <s v="SANTAREM            "/>
    <x v="9"/>
    <x v="15"/>
    <s v="SANTAREM"/>
    <x v="4"/>
  </r>
  <r>
    <s v="PB1370325SANTA RITA          "/>
    <x v="14"/>
    <s v="1370325"/>
    <s v="SANTA RITA          "/>
    <x v="9"/>
    <x v="15"/>
    <s v="SANTARITA"/>
    <x v="2"/>
  </r>
  <r>
    <s v="PB1380225SANTA TERESINHA     "/>
    <x v="14"/>
    <s v="1380225"/>
    <s v="SANTA TERESINHA     "/>
    <x v="9"/>
    <x v="15"/>
    <s v="SANTATERESINHA"/>
    <x v="6"/>
  </r>
  <r>
    <s v="PB1385125SANTO ANDRE         "/>
    <x v="14"/>
    <s v="1385125"/>
    <s v="SANTO ANDRE         "/>
    <x v="9"/>
    <x v="15"/>
    <s v="SANTOANDRE"/>
    <x v="0"/>
  </r>
  <r>
    <s v="PB1390125SAO BENTO           "/>
    <x v="14"/>
    <s v="1390125"/>
    <s v="SAO BENTO           "/>
    <x v="9"/>
    <x v="15"/>
    <s v="SAOBENTO"/>
    <x v="4"/>
  </r>
  <r>
    <s v="PB1392725SAO BENTINHO        "/>
    <x v="14"/>
    <s v="1392725"/>
    <s v="SAO BENTINHO        "/>
    <x v="9"/>
    <x v="15"/>
    <s v="SAOBENTINHO"/>
    <x v="1"/>
  </r>
  <r>
    <s v="PB1394325SAO DOMINGO D CARIRI"/>
    <x v="14"/>
    <s v="1394325"/>
    <s v="SAO DOMINGO D CARIRI"/>
    <x v="9"/>
    <x v="15"/>
    <s v="SAODOMINGODCARIRI"/>
    <x v="13"/>
  </r>
  <r>
    <s v="PB1396825SAO DOMINGOS POMBAL "/>
    <x v="14"/>
    <s v="1396825"/>
    <s v="SAO DOMINGOS POMBAL "/>
    <x v="9"/>
    <x v="15"/>
    <s v="SAODOMINGOSPOMBAL"/>
    <x v="13"/>
  </r>
  <r>
    <s v="PB1398425SAO FRANCISCO       "/>
    <x v="14"/>
    <s v="1398425"/>
    <s v="SAO FRANCISCO       "/>
    <x v="9"/>
    <x v="15"/>
    <s v="SAOFRANCISCO"/>
    <x v="8"/>
  </r>
  <r>
    <s v="PB1400825SAO JOAO DO CARIRI  "/>
    <x v="14"/>
    <s v="1400825"/>
    <s v="SAO JOAO DO CARIRI  "/>
    <x v="9"/>
    <x v="15"/>
    <s v="SAOJOAODOCARIRI"/>
    <x v="10"/>
  </r>
  <r>
    <s v="PB1410725SAO JOAO DO TIGRE   "/>
    <x v="14"/>
    <s v="1410725"/>
    <s v="SAO JOAO DO TIGRE   "/>
    <x v="9"/>
    <x v="15"/>
    <s v="SAOJOAODOTIGRE"/>
    <x v="6"/>
  </r>
  <r>
    <s v="PB1420625SAO JOSE LAGOA TAPAD"/>
    <x v="14"/>
    <s v="1420625"/>
    <s v="SAO JOSE LAGOA TAPAD"/>
    <x v="9"/>
    <x v="15"/>
    <s v="SAOJOSELAGOATAPAD"/>
    <x v="13"/>
  </r>
  <r>
    <s v="PB1430525SAO JOSE DE CAIANA  "/>
    <x v="14"/>
    <s v="1430525"/>
    <s v="SAO JOSE DE CAIANA  "/>
    <x v="9"/>
    <x v="15"/>
    <s v="SAOJOSEDECAIANA"/>
    <x v="10"/>
  </r>
  <r>
    <s v="PB1440425SAO JOSE D ESPINHARA"/>
    <x v="14"/>
    <s v="1440425"/>
    <s v="SAO JOSE D ESPINHARA"/>
    <x v="9"/>
    <x v="15"/>
    <s v="SAOJOSEDESPINHARA"/>
    <x v="13"/>
  </r>
  <r>
    <s v="PB1445325SAO JOSE DOS RAMOS  "/>
    <x v="14"/>
    <s v="1445325"/>
    <s v="SAO JOSE DOS RAMOS  "/>
    <x v="9"/>
    <x v="15"/>
    <s v="SAOJOSEDOSRAMOS"/>
    <x v="10"/>
  </r>
  <r>
    <s v="PB1450325SAO JOSE DE PIRANHAS"/>
    <x v="14"/>
    <s v="1450325"/>
    <s v="SAO JOSE DE PIRANHAS"/>
    <x v="9"/>
    <x v="15"/>
    <s v="SAOJOSEDEPIRANHAS"/>
    <x v="13"/>
  </r>
  <r>
    <s v="PB1455225SAO JOSE DE PRINCESA"/>
    <x v="14"/>
    <s v="1455225"/>
    <s v="SAO JOSE DE PRINCESA"/>
    <x v="9"/>
    <x v="15"/>
    <s v="SAOJOSEDEPRINCESA"/>
    <x v="13"/>
  </r>
  <r>
    <s v="PB1460225SAO JOSE DO BONFIM  "/>
    <x v="14"/>
    <s v="1460225"/>
    <s v="SAO JOSE DO BONFIM  "/>
    <x v="9"/>
    <x v="15"/>
    <s v="SAOJOSEDOBONFIM"/>
    <x v="10"/>
  </r>
  <r>
    <s v="PB1465125SAO JOSE BREJO CRUZ "/>
    <x v="14"/>
    <s v="1465125"/>
    <s v="SAO JOSE BREJO CRUZ "/>
    <x v="9"/>
    <x v="15"/>
    <s v="SAOJOSEBREJOCRUZ"/>
    <x v="11"/>
  </r>
  <r>
    <s v="PB1470125SAO JOSE DO SABUGI  "/>
    <x v="14"/>
    <s v="1470125"/>
    <s v="SAO JOSE DO SABUGI  "/>
    <x v="9"/>
    <x v="15"/>
    <s v="SAOJOSEDOSABUGI"/>
    <x v="10"/>
  </r>
  <r>
    <s v="PB1480025SAO JOSE D CORDEIROS"/>
    <x v="14"/>
    <s v="1480025"/>
    <s v="SAO JOSE D CORDEIROS"/>
    <x v="9"/>
    <x v="15"/>
    <s v="SAOJOSEDCORDEIROS"/>
    <x v="13"/>
  </r>
  <r>
    <s v="PB1490925SAO MAMEDE          "/>
    <x v="14"/>
    <s v="1490925"/>
    <s v="SAO MAMEDE          "/>
    <x v="9"/>
    <x v="15"/>
    <s v="SAOMAMEDE"/>
    <x v="2"/>
  </r>
  <r>
    <s v="PB1500525SAO MIGUEL DE TAIPU "/>
    <x v="14"/>
    <s v="1500525"/>
    <s v="SAO MIGUEL DE TAIPU "/>
    <x v="9"/>
    <x v="15"/>
    <s v="SAOMIGUELDETAIPU"/>
    <x v="11"/>
  </r>
  <r>
    <s v="PB1510425SAO SEBAST LAGOA ROC"/>
    <x v="14"/>
    <s v="1510425"/>
    <s v="SAO SEBAST LAGOA ROC"/>
    <x v="9"/>
    <x v="15"/>
    <s v="SAOSEBASTLAGOAROC"/>
    <x v="13"/>
  </r>
  <r>
    <s v="PB1520325SAO SEBAST UMBUZEIRO"/>
    <x v="14"/>
    <s v="1520325"/>
    <s v="SAO SEBAST UMBUZEIRO"/>
    <x v="9"/>
    <x v="15"/>
    <s v="SAOSEBASTUMBUZEIRO"/>
    <x v="14"/>
  </r>
  <r>
    <s v="PB1530225SAPE                "/>
    <x v="14"/>
    <s v="1530225"/>
    <s v="SAPE                "/>
    <x v="9"/>
    <x v="15"/>
    <s v="SAPE"/>
    <x v="15"/>
  </r>
  <r>
    <s v="PB1540125SERIDO              "/>
    <x v="14"/>
    <s v="1540125"/>
    <s v="SERIDO              "/>
    <x v="9"/>
    <x v="16"/>
    <s v="SERIDO"/>
    <x v="3"/>
  </r>
  <r>
    <s v="PB1550025SERRA BRANCA        "/>
    <x v="14"/>
    <s v="1550025"/>
    <s v="SERRA BRANCA        "/>
    <x v="9"/>
    <x v="16"/>
    <s v="SERRABRANCA"/>
    <x v="1"/>
  </r>
  <r>
    <s v="PB1560925SERRA DA RAIZ       "/>
    <x v="14"/>
    <s v="1560925"/>
    <s v="SERRA DA RAIZ       "/>
    <x v="9"/>
    <x v="16"/>
    <s v="SERRADARAIZ"/>
    <x v="1"/>
  </r>
  <r>
    <s v="PB1570825SERRA GRANDE        "/>
    <x v="14"/>
    <s v="1570825"/>
    <s v="SERRA GRANDE        "/>
    <x v="9"/>
    <x v="16"/>
    <s v="SERRAGRANDE"/>
    <x v="1"/>
  </r>
  <r>
    <s v="PB1580725SERRA REDONDA       "/>
    <x v="14"/>
    <s v="1580725"/>
    <s v="SERRA REDONDA       "/>
    <x v="9"/>
    <x v="16"/>
    <s v="SERRAREDONDA"/>
    <x v="8"/>
  </r>
  <r>
    <s v="PB1590625SERRARIA            "/>
    <x v="14"/>
    <s v="1590625"/>
    <s v="SERRARIA            "/>
    <x v="9"/>
    <x v="16"/>
    <s v="SERRARIA"/>
    <x v="4"/>
  </r>
  <r>
    <s v="PB1593025SERTAOZINHO         "/>
    <x v="14"/>
    <s v="1593025"/>
    <s v="SERTAOZINHO         "/>
    <x v="9"/>
    <x v="16"/>
    <s v="SERTAOZINHO"/>
    <x v="1"/>
  </r>
  <r>
    <s v="PB1597125SOBRADO             "/>
    <x v="14"/>
    <s v="1597125"/>
    <s v="SOBRADO             "/>
    <x v="9"/>
    <x v="106"/>
    <s v="SOBRADO"/>
    <x v="12"/>
  </r>
  <r>
    <s v="PB1600325SOLONEA             "/>
    <x v="14"/>
    <s v="1600325"/>
    <s v="SOLONEA             "/>
    <x v="9"/>
    <x v="106"/>
    <s v="SOLONEA"/>
    <x v="12"/>
  </r>
  <r>
    <s v="PB1610225SOLEDADE            "/>
    <x v="14"/>
    <s v="1610225"/>
    <s v="SOLEDADE            "/>
    <x v="9"/>
    <x v="106"/>
    <s v="SOLEDADE"/>
    <x v="4"/>
  </r>
  <r>
    <s v="PB1615125SOSSEGO             "/>
    <x v="14"/>
    <s v="1615125"/>
    <s v="SOSSEGO             "/>
    <x v="9"/>
    <x v="106"/>
    <s v="SOSSEGO"/>
    <x v="12"/>
  </r>
  <r>
    <s v="PB1620125SOUSA               "/>
    <x v="14"/>
    <s v="1620125"/>
    <s v="SOUSA               "/>
    <x v="9"/>
    <x v="106"/>
    <s v="SOUSA"/>
    <x v="7"/>
  </r>
  <r>
    <s v="PB1630025SUME                "/>
    <x v="14"/>
    <s v="1630025"/>
    <s v="SUME                "/>
    <x v="9"/>
    <x v="137"/>
    <s v="SUME"/>
    <x v="15"/>
  </r>
  <r>
    <s v="PB1640925CAMPO DE SANTANA    "/>
    <x v="14"/>
    <s v="1640925"/>
    <s v="CAMPO DE SANTANA    "/>
    <x v="2"/>
    <x v="4"/>
    <s v="CAMPODESANTANA"/>
    <x v="6"/>
  </r>
  <r>
    <s v="PB1650825TAPEROA             "/>
    <x v="14"/>
    <s v="1650825"/>
    <s v="TAPEROA             "/>
    <x v="10"/>
    <x v="17"/>
    <s v="TAPEROA"/>
    <x v="12"/>
  </r>
  <r>
    <s v="PB1660725TAVARES             "/>
    <x v="14"/>
    <s v="1660725"/>
    <s v="TAVARES             "/>
    <x v="10"/>
    <x v="17"/>
    <s v="TAVARES"/>
    <x v="12"/>
  </r>
  <r>
    <s v="PB1670625TEIXEIRA            "/>
    <x v="14"/>
    <s v="1670625"/>
    <s v="TEIXEIRA            "/>
    <x v="10"/>
    <x v="51"/>
    <s v="TEIXEIRA"/>
    <x v="4"/>
  </r>
  <r>
    <s v="PB1675525TENORIO             "/>
    <x v="14"/>
    <s v="1675525"/>
    <s v="TENORIO             "/>
    <x v="10"/>
    <x v="51"/>
    <s v="TENORIO"/>
    <x v="12"/>
  </r>
  <r>
    <s v="PB1680525TRIUNFO             "/>
    <x v="14"/>
    <s v="1680525"/>
    <s v="TRIUNFO             "/>
    <x v="10"/>
    <x v="52"/>
    <s v="TRIUNFO"/>
    <x v="12"/>
  </r>
  <r>
    <s v="PB1690425UIRAUNA             "/>
    <x v="14"/>
    <s v="1690425"/>
    <s v="UIRAUNA             "/>
    <x v="19"/>
    <x v="109"/>
    <s v="UIRAUNA"/>
    <x v="12"/>
  </r>
  <r>
    <s v="PB1700125UMBUZEIRO           "/>
    <x v="14"/>
    <s v="1700125"/>
    <s v="UMBUZEIRO           "/>
    <x v="19"/>
    <x v="110"/>
    <s v="UMBUZEIRO"/>
    <x v="2"/>
  </r>
  <r>
    <s v="PB1710025VARZEA              "/>
    <x v="14"/>
    <s v="1710025"/>
    <s v="VARZEA              "/>
    <x v="20"/>
    <x v="112"/>
    <s v="VARZEA"/>
    <x v="3"/>
  </r>
  <r>
    <s v="PB1720925VIEIROPOLIS         "/>
    <x v="14"/>
    <s v="1720925"/>
    <s v="VIEIROPOLIS         "/>
    <x v="20"/>
    <x v="54"/>
    <s v="VIEIROPOLIS"/>
    <x v="1"/>
  </r>
  <r>
    <s v="PB1740725ZABELE              "/>
    <x v="14"/>
    <s v="1740725"/>
    <s v="ZABELE              "/>
    <x v="23"/>
    <x v="150"/>
    <s v="ZABELE"/>
    <x v="3"/>
  </r>
  <r>
    <s v="PE0005426ABREU E LIMA        "/>
    <x v="15"/>
    <s v="0005426"/>
    <s v="ABREU E LIMA        "/>
    <x v="0"/>
    <x v="76"/>
    <s v="ABREUELIMA"/>
    <x v="0"/>
  </r>
  <r>
    <s v="PE0010426AFOGADOS D INGAZEIRA"/>
    <x v="15"/>
    <s v="0010426"/>
    <s v="AFOGADOS D INGAZEIRA"/>
    <x v="0"/>
    <x v="125"/>
    <s v="AFOGADOSDINGAZEIRA"/>
    <x v="14"/>
  </r>
  <r>
    <s v="PE0020326AFRONIO             "/>
    <x v="15"/>
    <s v="0020326"/>
    <s v="AFRONIO             "/>
    <x v="0"/>
    <x v="125"/>
    <s v="AFRONIO"/>
    <x v="12"/>
  </r>
  <r>
    <s v="PE0030226AGRESTINA           "/>
    <x v="15"/>
    <s v="0030226"/>
    <s v="AGRESTINA           "/>
    <x v="0"/>
    <x v="19"/>
    <s v="AGRESTINA"/>
    <x v="2"/>
  </r>
  <r>
    <s v="PE0040126AGUA PRETA          "/>
    <x v="15"/>
    <s v="0040126"/>
    <s v="AGUA PRETA          "/>
    <x v="0"/>
    <x v="19"/>
    <s v="AGUAPRETA"/>
    <x v="2"/>
  </r>
  <r>
    <s v="PE0050026AGUAS BELAS         "/>
    <x v="15"/>
    <s v="0050026"/>
    <s v="AGUAS BELAS         "/>
    <x v="0"/>
    <x v="19"/>
    <s v="AGUASBELAS"/>
    <x v="0"/>
  </r>
  <r>
    <s v="PE0060926ALAGOINHA           "/>
    <x v="15"/>
    <s v="0060926"/>
    <s v="ALAGOINHA           "/>
    <x v="0"/>
    <x v="55"/>
    <s v="ALAGOINHA"/>
    <x v="2"/>
  </r>
  <r>
    <s v="PE0070826ALIANCA             "/>
    <x v="15"/>
    <s v="0070826"/>
    <s v="ALIANCA             "/>
    <x v="0"/>
    <x v="55"/>
    <s v="ALIANCA"/>
    <x v="12"/>
  </r>
  <r>
    <s v="PE0080726ALTINHO             "/>
    <x v="15"/>
    <s v="0080726"/>
    <s v="ALTINHO             "/>
    <x v="0"/>
    <x v="55"/>
    <s v="ALTINHO"/>
    <x v="12"/>
  </r>
  <r>
    <s v="PE0090626AMARAJI             "/>
    <x v="15"/>
    <s v="0090626"/>
    <s v="AMARAJI             "/>
    <x v="0"/>
    <x v="56"/>
    <s v="AMARAJI"/>
    <x v="12"/>
  </r>
  <r>
    <s v="PE0100326ANGELIM             "/>
    <x v="15"/>
    <s v="0100326"/>
    <s v="ANGELIM             "/>
    <x v="0"/>
    <x v="20"/>
    <s v="ANGELIM"/>
    <x v="12"/>
  </r>
  <r>
    <s v="PE0105226ARACOIABA           "/>
    <x v="15"/>
    <s v="0105226"/>
    <s v="ARACOIABA           "/>
    <x v="0"/>
    <x v="21"/>
    <s v="ARACOIABA"/>
    <x v="2"/>
  </r>
  <r>
    <s v="PE0110226ARARIPINA           "/>
    <x v="15"/>
    <s v="0110226"/>
    <s v="ARARIPINA           "/>
    <x v="0"/>
    <x v="21"/>
    <s v="ARARIPINA"/>
    <x v="2"/>
  </r>
  <r>
    <s v="PE0120126ARCOVERDE           "/>
    <x v="15"/>
    <s v="0120126"/>
    <s v="ARCOVERDE           "/>
    <x v="0"/>
    <x v="21"/>
    <s v="ARCOVERDE"/>
    <x v="2"/>
  </r>
  <r>
    <s v="PE0130026BARRA DE GUABIRABA  "/>
    <x v="15"/>
    <s v="0130026"/>
    <s v="BARRA DE GUABIRABA  "/>
    <x v="1"/>
    <x v="23"/>
    <s v="BARRADEGUABIRABA"/>
    <x v="11"/>
  </r>
  <r>
    <s v="PE0140926BARREIROS           "/>
    <x v="15"/>
    <s v="0140926"/>
    <s v="BARREIROS           "/>
    <x v="1"/>
    <x v="23"/>
    <s v="BARREIROS"/>
    <x v="2"/>
  </r>
  <r>
    <s v="PE0150826BELEM DE MARIA      "/>
    <x v="15"/>
    <s v="0150826"/>
    <s v="BELEM DE MARIA      "/>
    <x v="1"/>
    <x v="24"/>
    <s v="BELEMDEMARIA"/>
    <x v="8"/>
  </r>
  <r>
    <s v="PE0160726BELEM D SAO FRANCISC"/>
    <x v="15"/>
    <s v="0160726"/>
    <s v="BELEM D SAO FRANCISC"/>
    <x v="1"/>
    <x v="24"/>
    <s v="BELEMDSAOFRANCISC"/>
    <x v="13"/>
  </r>
  <r>
    <s v="PE0170626BELO JARDIM         "/>
    <x v="15"/>
    <s v="0170626"/>
    <s v="BELO JARDIM         "/>
    <x v="1"/>
    <x v="24"/>
    <s v="BELOJARDIM"/>
    <x v="0"/>
  </r>
  <r>
    <s v="PE0180526BETONIA             "/>
    <x v="15"/>
    <s v="0180526"/>
    <s v="BETONIA             "/>
    <x v="1"/>
    <x v="24"/>
    <s v="BETONIA"/>
    <x v="12"/>
  </r>
  <r>
    <s v="PE0190426BEZERROS            "/>
    <x v="15"/>
    <s v="0190426"/>
    <s v="BEZERROS            "/>
    <x v="1"/>
    <x v="24"/>
    <s v="BEZERROS"/>
    <x v="4"/>
  </r>
  <r>
    <s v="PE0200126BODOCO              "/>
    <x v="15"/>
    <s v="0200126"/>
    <s v="BODOCO              "/>
    <x v="1"/>
    <x v="25"/>
    <s v="BODOCO"/>
    <x v="3"/>
  </r>
  <r>
    <s v="PE0210026BOM CONSELHO        "/>
    <x v="15"/>
    <s v="0210026"/>
    <s v="BOM CONSELHO        "/>
    <x v="1"/>
    <x v="25"/>
    <s v="BOMCONSELHO"/>
    <x v="1"/>
  </r>
  <r>
    <s v="PE0220926BOM JARDIM          "/>
    <x v="15"/>
    <s v="0220926"/>
    <s v="BOM JARDIM          "/>
    <x v="1"/>
    <x v="25"/>
    <s v="BOMJARDIM"/>
    <x v="2"/>
  </r>
  <r>
    <s v="PE0230826BONITO              "/>
    <x v="15"/>
    <s v="0230826"/>
    <s v="BONITO              "/>
    <x v="1"/>
    <x v="25"/>
    <s v="BONITO"/>
    <x v="3"/>
  </r>
  <r>
    <s v="PE0240726BREJAO              "/>
    <x v="15"/>
    <s v="0240726"/>
    <s v="BREJAO              "/>
    <x v="1"/>
    <x v="2"/>
    <s v="BREJAO"/>
    <x v="3"/>
  </r>
  <r>
    <s v="PE0250626BREJINHO            "/>
    <x v="15"/>
    <s v="0250626"/>
    <s v="BREJINHO            "/>
    <x v="1"/>
    <x v="2"/>
    <s v="BREJINHO"/>
    <x v="4"/>
  </r>
  <r>
    <s v="PE0260526BREJO D MADRE D DEUS"/>
    <x v="15"/>
    <s v="0260526"/>
    <s v="BREJO D MADRE D DEUS"/>
    <x v="1"/>
    <x v="2"/>
    <s v="BREJODMADREDDEUS"/>
    <x v="11"/>
  </r>
  <r>
    <s v="PE0270426BUENOS AIRES        "/>
    <x v="15"/>
    <s v="0270426"/>
    <s v="BUENOS AIRES        "/>
    <x v="1"/>
    <x v="3"/>
    <s v="BUENOSAIRES"/>
    <x v="1"/>
  </r>
  <r>
    <s v="PE0280326BUIQUE              "/>
    <x v="15"/>
    <s v="0280326"/>
    <s v="BUIQUE              "/>
    <x v="1"/>
    <x v="3"/>
    <s v="BUIQUE"/>
    <x v="3"/>
  </r>
  <r>
    <s v="PE0290226CABO D STO AGOSTINHO"/>
    <x v="15"/>
    <s v="0290226"/>
    <s v="CABO D STO AGOSTINHO"/>
    <x v="2"/>
    <x v="4"/>
    <s v="CABODSTOAGOSTINHO"/>
    <x v="13"/>
  </r>
  <r>
    <s v="PE0300926CABROBO             "/>
    <x v="15"/>
    <s v="0300926"/>
    <s v="CABROBO             "/>
    <x v="2"/>
    <x v="4"/>
    <s v="CABROBO"/>
    <x v="12"/>
  </r>
  <r>
    <s v="PE0310826CACHOEIRINHA        "/>
    <x v="15"/>
    <s v="0310826"/>
    <s v="CACHOEIRINHA        "/>
    <x v="2"/>
    <x v="4"/>
    <s v="CACHOEIRINHA"/>
    <x v="8"/>
  </r>
  <r>
    <s v="PE0320726CAETES              "/>
    <x v="15"/>
    <s v="0320726"/>
    <s v="CAETES              "/>
    <x v="2"/>
    <x v="4"/>
    <s v="CAETES"/>
    <x v="3"/>
  </r>
  <r>
    <s v="PE0330626CALCADO             "/>
    <x v="15"/>
    <s v="0330626"/>
    <s v="CALCADO             "/>
    <x v="2"/>
    <x v="4"/>
    <s v="CALCADO"/>
    <x v="12"/>
  </r>
  <r>
    <s v="PE0340526CALUMBI             "/>
    <x v="15"/>
    <s v="0340526"/>
    <s v="CALUMBI             "/>
    <x v="2"/>
    <x v="4"/>
    <s v="CALUMBI"/>
    <x v="12"/>
  </r>
  <r>
    <s v="PE0345426CAMARAGIBE          "/>
    <x v="15"/>
    <s v="0345426"/>
    <s v="CAMARAGIBE          "/>
    <x v="2"/>
    <x v="4"/>
    <s v="CAMARAGIBE"/>
    <x v="0"/>
  </r>
  <r>
    <s v="PE0350426CAMOCIM DE SAO FELIX"/>
    <x v="15"/>
    <s v="0350426"/>
    <s v="CAMOCIM DE SAO FELIX"/>
    <x v="2"/>
    <x v="4"/>
    <s v="CAMOCIMDESAOFELIX"/>
    <x v="13"/>
  </r>
  <r>
    <s v="PE0360326CAMUTANGA           "/>
    <x v="15"/>
    <s v="0360326"/>
    <s v="CAMUTANGA           "/>
    <x v="2"/>
    <x v="4"/>
    <s v="CAMUTANGA"/>
    <x v="2"/>
  </r>
  <r>
    <s v="PE0370226CANHOTINHO          "/>
    <x v="15"/>
    <s v="0370226"/>
    <s v="CANHOTINHO          "/>
    <x v="2"/>
    <x v="4"/>
    <s v="CANHOTINHO"/>
    <x v="0"/>
  </r>
  <r>
    <s v="PE0380126CAPOEIRAS           "/>
    <x v="15"/>
    <s v="0380126"/>
    <s v="CAPOEIRAS           "/>
    <x v="2"/>
    <x v="4"/>
    <s v="CAPOEIRAS"/>
    <x v="2"/>
  </r>
  <r>
    <s v="PE0390026CARNAIBA            "/>
    <x v="15"/>
    <s v="0390026"/>
    <s v="CARNAIBA            "/>
    <x v="2"/>
    <x v="4"/>
    <s v="CARNAIBA"/>
    <x v="4"/>
  </r>
  <r>
    <s v="PE0392626CARNAUBEIRA DA PENHA"/>
    <x v="15"/>
    <s v="0392626"/>
    <s v="CARNAUBEIRA DA PENHA"/>
    <x v="2"/>
    <x v="4"/>
    <s v="CARNAUBEIRADAPENHA"/>
    <x v="14"/>
  </r>
  <r>
    <s v="PE0400726CARPINA             "/>
    <x v="15"/>
    <s v="0400726"/>
    <s v="CARPINA             "/>
    <x v="2"/>
    <x v="4"/>
    <s v="CARPINA"/>
    <x v="12"/>
  </r>
  <r>
    <s v="PE0410626CARUARU             "/>
    <x v="15"/>
    <s v="0410626"/>
    <s v="CARUARU             "/>
    <x v="2"/>
    <x v="4"/>
    <s v="CARUARU"/>
    <x v="12"/>
  </r>
  <r>
    <s v="PE0415526CASINHAS            "/>
    <x v="15"/>
    <s v="0415526"/>
    <s v="CASINHAS            "/>
    <x v="2"/>
    <x v="4"/>
    <s v="CASINHAS"/>
    <x v="4"/>
  </r>
  <r>
    <s v="PE0420526CATENDE             "/>
    <x v="15"/>
    <s v="0420526"/>
    <s v="CATENDE             "/>
    <x v="2"/>
    <x v="4"/>
    <s v="CATENDE"/>
    <x v="12"/>
  </r>
  <r>
    <s v="PE0430426CEDRO               "/>
    <x v="15"/>
    <s v="0430426"/>
    <s v="CEDRO               "/>
    <x v="2"/>
    <x v="81"/>
    <s v="CEDRO"/>
    <x v="7"/>
  </r>
  <r>
    <s v="PE0440326CHA DE ALEGRIA      "/>
    <x v="15"/>
    <s v="0440326"/>
    <s v="CHA DE ALEGRIA      "/>
    <x v="2"/>
    <x v="26"/>
    <s v="CHADEALEGRIA"/>
    <x v="8"/>
  </r>
  <r>
    <s v="PE0450226CHA GRANDE          "/>
    <x v="15"/>
    <s v="0450226"/>
    <s v="CHA GRANDE          "/>
    <x v="2"/>
    <x v="26"/>
    <s v="CHAGRANDE"/>
    <x v="2"/>
  </r>
  <r>
    <s v="PE0460126CONDADO             "/>
    <x v="15"/>
    <s v="0460126"/>
    <s v="CONDADO             "/>
    <x v="2"/>
    <x v="27"/>
    <s v="CONDADO"/>
    <x v="12"/>
  </r>
  <r>
    <s v="PE0470026CORRENTES           "/>
    <x v="15"/>
    <s v="0470026"/>
    <s v="CORRENTES           "/>
    <x v="2"/>
    <x v="27"/>
    <s v="CORRENTES"/>
    <x v="2"/>
  </r>
  <r>
    <s v="PE0480926CORTES              "/>
    <x v="15"/>
    <s v="0480926"/>
    <s v="CORTES              "/>
    <x v="2"/>
    <x v="27"/>
    <s v="CORTES"/>
    <x v="3"/>
  </r>
  <r>
    <s v="PE0490826CUMARU              "/>
    <x v="15"/>
    <s v="0490826"/>
    <s v="CUMARU              "/>
    <x v="2"/>
    <x v="74"/>
    <s v="CUMARU"/>
    <x v="3"/>
  </r>
  <r>
    <s v="PE0500426CUPIRA              "/>
    <x v="15"/>
    <s v="0500426"/>
    <s v="CUPIRA              "/>
    <x v="2"/>
    <x v="74"/>
    <s v="CUPIRA"/>
    <x v="3"/>
  </r>
  <r>
    <s v="PE0510326CUSTODIA            "/>
    <x v="15"/>
    <s v="0510326"/>
    <s v="CUSTODIA            "/>
    <x v="2"/>
    <x v="74"/>
    <s v="CUSTODIA"/>
    <x v="4"/>
  </r>
  <r>
    <s v="PE0515226DORMENTES           "/>
    <x v="15"/>
    <s v="0515226"/>
    <s v="DORMENTES           "/>
    <x v="12"/>
    <x v="29"/>
    <s v="DORMENTES"/>
    <x v="2"/>
  </r>
  <r>
    <s v="PE0520226ESCADA              "/>
    <x v="15"/>
    <s v="0520226"/>
    <s v="ESCADA              "/>
    <x v="3"/>
    <x v="30"/>
    <s v="ESCADA"/>
    <x v="3"/>
  </r>
  <r>
    <s v="PE0530126EXU                 "/>
    <x v="15"/>
    <s v="0530126"/>
    <s v="EXU                 "/>
    <x v="3"/>
    <x v="141"/>
    <s v="EXU"/>
    <x v="16"/>
  </r>
  <r>
    <s v="PE0540026FEIRA NOVA          "/>
    <x v="15"/>
    <s v="0540026"/>
    <s v="FEIRA NOVA          "/>
    <x v="4"/>
    <x v="7"/>
    <s v="FEIRANOVA"/>
    <x v="2"/>
  </r>
  <r>
    <s v="PE0545926FERNANDO DE NORONHA "/>
    <x v="15"/>
    <s v="0545926"/>
    <s v="FERNANDO DE NORONHA "/>
    <x v="4"/>
    <x v="7"/>
    <s v="FERNANDODENORONHA"/>
    <x v="13"/>
  </r>
  <r>
    <s v="PE0550926FERREIROS           "/>
    <x v="15"/>
    <s v="0550926"/>
    <s v="FERREIROS           "/>
    <x v="4"/>
    <x v="7"/>
    <s v="FERREIROS"/>
    <x v="2"/>
  </r>
  <r>
    <s v="PE0560826FLORES              "/>
    <x v="15"/>
    <s v="0560826"/>
    <s v="FLORES              "/>
    <x v="4"/>
    <x v="31"/>
    <s v="FLORES"/>
    <x v="3"/>
  </r>
  <r>
    <s v="PE0570726FLORESTA            "/>
    <x v="15"/>
    <s v="0570726"/>
    <s v="FLORESTA            "/>
    <x v="4"/>
    <x v="31"/>
    <s v="FLORESTA"/>
    <x v="4"/>
  </r>
  <r>
    <s v="PE0580626FREI MIGUELINHO     "/>
    <x v="15"/>
    <s v="0580626"/>
    <s v="FREI MIGUELINHO     "/>
    <x v="4"/>
    <x v="118"/>
    <s v="FREIMIGUELINHO"/>
    <x v="6"/>
  </r>
  <r>
    <s v="PE0590526GAMELEIRA           "/>
    <x v="15"/>
    <s v="0590526"/>
    <s v="GAMELEIRA           "/>
    <x v="13"/>
    <x v="89"/>
    <s v="GAMELEIRA"/>
    <x v="2"/>
  </r>
  <r>
    <s v="PE0600226GARANHUNS           "/>
    <x v="15"/>
    <s v="0600226"/>
    <s v="GARANHUNS           "/>
    <x v="13"/>
    <x v="89"/>
    <s v="GARANHUNS"/>
    <x v="2"/>
  </r>
  <r>
    <s v="PE0610126GLORIA DO GOITA     "/>
    <x v="15"/>
    <s v="0610126"/>
    <s v="GLORIA DO GOITA     "/>
    <x v="13"/>
    <x v="91"/>
    <s v="GLORIADOGOITA"/>
    <x v="5"/>
  </r>
  <r>
    <s v="PE0620026GOIANA              "/>
    <x v="15"/>
    <s v="0620026"/>
    <s v="GOIANA              "/>
    <x v="13"/>
    <x v="92"/>
    <s v="GOIANA"/>
    <x v="3"/>
  </r>
  <r>
    <s v="PE0630926GRANITO             "/>
    <x v="15"/>
    <s v="0630926"/>
    <s v="GRANITO             "/>
    <x v="13"/>
    <x v="119"/>
    <s v="GRANITO"/>
    <x v="12"/>
  </r>
  <r>
    <s v="PE0640826GRAVATA             "/>
    <x v="15"/>
    <s v="0640826"/>
    <s v="GRAVATA             "/>
    <x v="13"/>
    <x v="119"/>
    <s v="GRAVATA"/>
    <x v="12"/>
  </r>
  <r>
    <s v="PE0650726IATI                "/>
    <x v="15"/>
    <s v="0650726"/>
    <s v="IATI                "/>
    <x v="14"/>
    <x v="94"/>
    <s v="IATI"/>
    <x v="15"/>
  </r>
  <r>
    <s v="PE0660626IBIMIRIM            "/>
    <x v="15"/>
    <s v="0660626"/>
    <s v="IBIMIRIM            "/>
    <x v="14"/>
    <x v="33"/>
    <s v="IBIMIRIM"/>
    <x v="4"/>
  </r>
  <r>
    <s v="PE0670526IBIRAJUBA           "/>
    <x v="15"/>
    <s v="0670526"/>
    <s v="IBIRAJUBA           "/>
    <x v="14"/>
    <x v="33"/>
    <s v="IBIRAJUBA"/>
    <x v="2"/>
  </r>
  <r>
    <s v="PE0680426IGARASSU            "/>
    <x v="15"/>
    <s v="0680426"/>
    <s v="IGARASSU            "/>
    <x v="14"/>
    <x v="34"/>
    <s v="IGARASSU"/>
    <x v="4"/>
  </r>
  <r>
    <s v="PE0690326IGUARACI            "/>
    <x v="15"/>
    <s v="0690326"/>
    <s v="IGUARACI            "/>
    <x v="14"/>
    <x v="34"/>
    <s v="IGUARACI"/>
    <x v="4"/>
  </r>
  <r>
    <s v="PE0700026INAJA               "/>
    <x v="15"/>
    <s v="0700026"/>
    <s v="INAJA               "/>
    <x v="14"/>
    <x v="35"/>
    <s v="INAJA"/>
    <x v="7"/>
  </r>
  <r>
    <s v="PE0710926INGAZEIRA           "/>
    <x v="15"/>
    <s v="0710926"/>
    <s v="INGAZEIRA           "/>
    <x v="14"/>
    <x v="35"/>
    <s v="INGAZEIRA"/>
    <x v="2"/>
  </r>
  <r>
    <s v="PE0720826IPOJUCA             "/>
    <x v="15"/>
    <s v="0720826"/>
    <s v="IPOJUCA             "/>
    <x v="14"/>
    <x v="64"/>
    <s v="IPOJUCA"/>
    <x v="12"/>
  </r>
  <r>
    <s v="PE0730726IPUBI               "/>
    <x v="15"/>
    <s v="0730726"/>
    <s v="IPUBI               "/>
    <x v="14"/>
    <x v="64"/>
    <s v="IPUBI"/>
    <x v="7"/>
  </r>
  <r>
    <s v="PE0740626ITACURUBA           "/>
    <x v="15"/>
    <s v="0740626"/>
    <s v="ITACURUBA           "/>
    <x v="14"/>
    <x v="66"/>
    <s v="ITACURUBA"/>
    <x v="2"/>
  </r>
  <r>
    <s v="PE0750526ITAIBA              "/>
    <x v="15"/>
    <s v="0750526"/>
    <s v="ITAIBA              "/>
    <x v="14"/>
    <x v="66"/>
    <s v="ITAIBA"/>
    <x v="3"/>
  </r>
  <r>
    <s v="PE0760426ILHA DE ITAMARACA   "/>
    <x v="15"/>
    <s v="0760426"/>
    <s v="ILHA DE ITAMARACA   "/>
    <x v="14"/>
    <x v="96"/>
    <s v="ILHADEITAMARACA"/>
    <x v="10"/>
  </r>
  <r>
    <s v="PE0765326ITAMBE              "/>
    <x v="15"/>
    <s v="0765326"/>
    <s v="ITAMBE              "/>
    <x v="14"/>
    <x v="66"/>
    <s v="ITAMBE"/>
    <x v="3"/>
  </r>
  <r>
    <s v="PE0770326ITAPETIM            "/>
    <x v="15"/>
    <s v="0770326"/>
    <s v="ITAPETIM            "/>
    <x v="14"/>
    <x v="66"/>
    <s v="ITAPETIM"/>
    <x v="4"/>
  </r>
  <r>
    <s v="PE0775226ITAPISSUMA          "/>
    <x v="15"/>
    <s v="0775226"/>
    <s v="ITAPISSUMA          "/>
    <x v="14"/>
    <x v="66"/>
    <s v="ITAPISSUMA"/>
    <x v="0"/>
  </r>
  <r>
    <s v="PE0780226ITAQUITINGA         "/>
    <x v="15"/>
    <s v="0780226"/>
    <s v="ITAQUITINGA         "/>
    <x v="14"/>
    <x v="66"/>
    <s v="ITAQUITINGA"/>
    <x v="1"/>
  </r>
  <r>
    <s v="PE0790126JABOATAO D GUARARAPE"/>
    <x v="15"/>
    <s v="0790126"/>
    <s v="JABOATAO D GUARARAPE"/>
    <x v="5"/>
    <x v="36"/>
    <s v="JABOATAODGUARARAPE"/>
    <x v="14"/>
  </r>
  <r>
    <s v="PE0795026JAQUEIRA            "/>
    <x v="15"/>
    <s v="0795026"/>
    <s v="JAQUEIRA            "/>
    <x v="5"/>
    <x v="36"/>
    <s v="JAQUEIRA"/>
    <x v="4"/>
  </r>
  <r>
    <s v="PE0800826JATAUBA             "/>
    <x v="15"/>
    <s v="0800826"/>
    <s v="JATAUBA             "/>
    <x v="5"/>
    <x v="36"/>
    <s v="JATAUBA"/>
    <x v="12"/>
  </r>
  <r>
    <s v="PE0805726JATOBA              "/>
    <x v="15"/>
    <s v="0805726"/>
    <s v="JATOBA              "/>
    <x v="5"/>
    <x v="36"/>
    <s v="JATOBA"/>
    <x v="3"/>
  </r>
  <r>
    <s v="PE0810726JOAO ALFREDO        "/>
    <x v="15"/>
    <s v="0810726"/>
    <s v="JOAO ALFREDO        "/>
    <x v="5"/>
    <x v="8"/>
    <s v="JOAOALFREDO"/>
    <x v="1"/>
  </r>
  <r>
    <s v="PE0820626JOAQUIM NABUCO      "/>
    <x v="15"/>
    <s v="0820626"/>
    <s v="JOAQUIM NABUCO      "/>
    <x v="5"/>
    <x v="8"/>
    <s v="JOAQUIMNABUCO"/>
    <x v="5"/>
  </r>
  <r>
    <s v="PE0825526JUCATI              "/>
    <x v="15"/>
    <s v="0825526"/>
    <s v="JUCATI              "/>
    <x v="5"/>
    <x v="38"/>
    <s v="JUCATI"/>
    <x v="3"/>
  </r>
  <r>
    <s v="PE0830526JUPI                "/>
    <x v="15"/>
    <s v="0830526"/>
    <s v="JUPI                "/>
    <x v="5"/>
    <x v="38"/>
    <s v="JUPI"/>
    <x v="15"/>
  </r>
  <r>
    <s v="PE0840426JUREMA              "/>
    <x v="15"/>
    <s v="0840426"/>
    <s v="JUREMA              "/>
    <x v="5"/>
    <x v="38"/>
    <s v="JUREMA"/>
    <x v="3"/>
  </r>
  <r>
    <s v="PE0845326LAGOA DO CARRO      "/>
    <x v="15"/>
    <s v="0845326"/>
    <s v="LAGOA DO CARRO      "/>
    <x v="15"/>
    <x v="39"/>
    <s v="LAGOADOCARRO"/>
    <x v="8"/>
  </r>
  <r>
    <s v="PE0850326LAGOA DO ITAENGA    "/>
    <x v="15"/>
    <s v="0850326"/>
    <s v="LAGOA DO ITAENGA    "/>
    <x v="15"/>
    <x v="39"/>
    <s v="LAGOADOITAENGA"/>
    <x v="6"/>
  </r>
  <r>
    <s v="PE0860226LAGOA DO OURO       "/>
    <x v="15"/>
    <s v="0860226"/>
    <s v="LAGOA DO OURO       "/>
    <x v="15"/>
    <x v="39"/>
    <s v="LAGOADOOURO"/>
    <x v="1"/>
  </r>
  <r>
    <s v="PE0870126LAGOA DOS GATOS     "/>
    <x v="15"/>
    <s v="0870126"/>
    <s v="LAGOA DOS GATOS     "/>
    <x v="15"/>
    <x v="39"/>
    <s v="LAGOADOSGATOS"/>
    <x v="5"/>
  </r>
  <r>
    <s v="PE0875026LAGOA GRANDE        "/>
    <x v="15"/>
    <s v="0875026"/>
    <s v="LAGOA GRANDE        "/>
    <x v="15"/>
    <x v="39"/>
    <s v="LAGOAGRANDE"/>
    <x v="1"/>
  </r>
  <r>
    <s v="PE0880026LAJEDO              "/>
    <x v="15"/>
    <s v="0880026"/>
    <s v="LAJEDO              "/>
    <x v="15"/>
    <x v="39"/>
    <s v="LAJEDO"/>
    <x v="3"/>
  </r>
  <r>
    <s v="PE0890926LIMOEIRO            "/>
    <x v="15"/>
    <s v="0890926"/>
    <s v="LIMOEIRO            "/>
    <x v="15"/>
    <x v="40"/>
    <s v="LIMOEIRO"/>
    <x v="4"/>
  </r>
  <r>
    <s v="PE0900626MACAPARANA          "/>
    <x v="15"/>
    <s v="0900626"/>
    <s v="MACAPARANA          "/>
    <x v="6"/>
    <x v="10"/>
    <s v="MACAPARANA"/>
    <x v="0"/>
  </r>
  <r>
    <s v="PE0910526MACHADOS            "/>
    <x v="15"/>
    <s v="0910526"/>
    <s v="MACHADOS            "/>
    <x v="6"/>
    <x v="10"/>
    <s v="MACHADOS"/>
    <x v="4"/>
  </r>
  <r>
    <s v="PE0915426MANARI              "/>
    <x v="15"/>
    <s v="0915426"/>
    <s v="MANARI              "/>
    <x v="6"/>
    <x v="10"/>
    <s v="MANARI"/>
    <x v="3"/>
  </r>
  <r>
    <s v="PE0920426MARAIAL             "/>
    <x v="15"/>
    <s v="0920426"/>
    <s v="MARAIAL             "/>
    <x v="6"/>
    <x v="10"/>
    <s v="MARAIAL"/>
    <x v="12"/>
  </r>
  <r>
    <s v="PE0930326MIRANDIBA           "/>
    <x v="15"/>
    <s v="0930326"/>
    <s v="MIRANDIBA           "/>
    <x v="6"/>
    <x v="42"/>
    <s v="MIRANDIBA"/>
    <x v="2"/>
  </r>
  <r>
    <s v="PE0940226MORENO              "/>
    <x v="15"/>
    <s v="0940226"/>
    <s v="MORENO              "/>
    <x v="6"/>
    <x v="9"/>
    <s v="MORENO"/>
    <x v="3"/>
  </r>
  <r>
    <s v="PE0950126NAZARE DA MATA      "/>
    <x v="15"/>
    <s v="0950126"/>
    <s v="NAZARE DA MATA      "/>
    <x v="16"/>
    <x v="101"/>
    <s v="NAZAREDAMATA"/>
    <x v="8"/>
  </r>
  <r>
    <s v="PE0960026OLINDA              "/>
    <x v="15"/>
    <s v="0960026"/>
    <s v="OLINDA              "/>
    <x v="17"/>
    <x v="45"/>
    <s v="OLINDA"/>
    <x v="3"/>
  </r>
  <r>
    <s v="PE0970926OROBO               "/>
    <x v="15"/>
    <s v="0970926"/>
    <s v="OROBO               "/>
    <x v="17"/>
    <x v="123"/>
    <s v="OROBO"/>
    <x v="7"/>
  </r>
  <r>
    <s v="PE0980826OROCO               "/>
    <x v="15"/>
    <s v="0980826"/>
    <s v="OROCO               "/>
    <x v="17"/>
    <x v="123"/>
    <s v="OROCO"/>
    <x v="7"/>
  </r>
  <r>
    <s v="PE0990726OURICURI            "/>
    <x v="15"/>
    <s v="0990726"/>
    <s v="OURICURI            "/>
    <x v="17"/>
    <x v="46"/>
    <s v="OURICURI"/>
    <x v="4"/>
  </r>
  <r>
    <s v="PE1000426PALMARES            "/>
    <x v="15"/>
    <s v="1000426"/>
    <s v="PALMARES            "/>
    <x v="7"/>
    <x v="47"/>
    <s v="PALMARES"/>
    <x v="4"/>
  </r>
  <r>
    <s v="PE1010326PALMEIRINA          "/>
    <x v="15"/>
    <s v="1010326"/>
    <s v="PALMEIRINA          "/>
    <x v="7"/>
    <x v="47"/>
    <s v="PALMEIRINA"/>
    <x v="0"/>
  </r>
  <r>
    <s v="PE1020226PANELAS             "/>
    <x v="15"/>
    <s v="1020226"/>
    <s v="PANELAS             "/>
    <x v="7"/>
    <x v="47"/>
    <s v="PANELAS"/>
    <x v="12"/>
  </r>
  <r>
    <s v="PE1030126PARANATAMA          "/>
    <x v="15"/>
    <s v="1030126"/>
    <s v="PARANATAMA          "/>
    <x v="7"/>
    <x v="47"/>
    <s v="PARANATAMA"/>
    <x v="0"/>
  </r>
  <r>
    <s v="PE1040026PARNAMIRIM          "/>
    <x v="15"/>
    <s v="1040026"/>
    <s v="PARNAMIRIM          "/>
    <x v="7"/>
    <x v="47"/>
    <s v="PARNAMIRIM"/>
    <x v="0"/>
  </r>
  <r>
    <s v="PE1050926PASSIRA             "/>
    <x v="15"/>
    <s v="1050926"/>
    <s v="PASSIRA             "/>
    <x v="7"/>
    <x v="47"/>
    <s v="PASSIRA"/>
    <x v="12"/>
  </r>
  <r>
    <s v="PE1060826PAUDALHO            "/>
    <x v="15"/>
    <s v="1060826"/>
    <s v="PAUDALHO            "/>
    <x v="7"/>
    <x v="47"/>
    <s v="PAUDALHO"/>
    <x v="4"/>
  </r>
  <r>
    <s v="PE1070726PAULISTA            "/>
    <x v="15"/>
    <s v="1070726"/>
    <s v="PAULISTA            "/>
    <x v="7"/>
    <x v="47"/>
    <s v="PAULISTA"/>
    <x v="4"/>
  </r>
  <r>
    <s v="PE1080626PEDRA               "/>
    <x v="15"/>
    <s v="1080626"/>
    <s v="PEDRA               "/>
    <x v="7"/>
    <x v="48"/>
    <s v="PEDRA"/>
    <x v="7"/>
  </r>
  <r>
    <s v="PE1090526PESQUEIRA           "/>
    <x v="15"/>
    <s v="1090526"/>
    <s v="PESQUEIRA           "/>
    <x v="7"/>
    <x v="48"/>
    <s v="PESQUEIRA"/>
    <x v="2"/>
  </r>
  <r>
    <s v="PE1100226PETROLANDIA         "/>
    <x v="15"/>
    <s v="1100226"/>
    <s v="PETROLANDIA         "/>
    <x v="7"/>
    <x v="48"/>
    <s v="PETROLANDIA"/>
    <x v="1"/>
  </r>
  <r>
    <s v="PE1110126PETROLINA           "/>
    <x v="15"/>
    <s v="1110126"/>
    <s v="PETROLINA           "/>
    <x v="7"/>
    <x v="48"/>
    <s v="PETROLINA"/>
    <x v="2"/>
  </r>
  <r>
    <s v="PE1120026POCAO               "/>
    <x v="15"/>
    <s v="1120026"/>
    <s v="POCAO               "/>
    <x v="7"/>
    <x v="12"/>
    <s v="POCAO"/>
    <x v="7"/>
  </r>
  <r>
    <s v="PE1130926POMBOS              "/>
    <x v="15"/>
    <s v="1130926"/>
    <s v="POMBOS              "/>
    <x v="7"/>
    <x v="12"/>
    <s v="POMBOS"/>
    <x v="3"/>
  </r>
  <r>
    <s v="PE1140826PRIMAVERA           "/>
    <x v="15"/>
    <s v="1140826"/>
    <s v="PRIMAVERA           "/>
    <x v="7"/>
    <x v="68"/>
    <s v="PRIMAVERA"/>
    <x v="2"/>
  </r>
  <r>
    <s v="PE1150726QUIPAPA             "/>
    <x v="15"/>
    <s v="1150726"/>
    <s v="QUIPAPA             "/>
    <x v="18"/>
    <x v="50"/>
    <s v="QUIPAPA"/>
    <x v="12"/>
  </r>
  <r>
    <s v="PE1153326QUIXABA             "/>
    <x v="15"/>
    <s v="1153326"/>
    <s v="QUIXABA             "/>
    <x v="18"/>
    <x v="50"/>
    <s v="QUIXABA"/>
    <x v="12"/>
  </r>
  <r>
    <s v="PE1160626RECIFE              "/>
    <x v="15"/>
    <s v="1160626"/>
    <s v="RECIFE              "/>
    <x v="8"/>
    <x v="104"/>
    <s v="RECIFE"/>
    <x v="3"/>
  </r>
  <r>
    <s v="PE1170526RIACHO DAS ALMAS    "/>
    <x v="15"/>
    <s v="1170526"/>
    <s v="RIACHO DAS ALMAS    "/>
    <x v="8"/>
    <x v="13"/>
    <s v="RIACHODASALMAS"/>
    <x v="6"/>
  </r>
  <r>
    <s v="PE1180426RIBEIRAO            "/>
    <x v="15"/>
    <s v="1180426"/>
    <s v="RIBEIRAO            "/>
    <x v="8"/>
    <x v="13"/>
    <s v="RIBEIRAO"/>
    <x v="4"/>
  </r>
  <r>
    <s v="PE1190326RIO FORMOSO         "/>
    <x v="15"/>
    <s v="1190326"/>
    <s v="RIO FORMOSO         "/>
    <x v="8"/>
    <x v="13"/>
    <s v="RIOFORMOSO"/>
    <x v="0"/>
  </r>
  <r>
    <s v="PE1200026SAIRE               "/>
    <x v="15"/>
    <s v="1200026"/>
    <s v="SAIRE               "/>
    <x v="9"/>
    <x v="15"/>
    <s v="SAIRE"/>
    <x v="7"/>
  </r>
  <r>
    <s v="PE1210926SALGADINHO          "/>
    <x v="15"/>
    <s v="1210926"/>
    <s v="SALGADINHO          "/>
    <x v="9"/>
    <x v="15"/>
    <s v="SALGADINHO"/>
    <x v="0"/>
  </r>
  <r>
    <s v="PE1220826SALGUEIRO           "/>
    <x v="15"/>
    <s v="1220826"/>
    <s v="SALGUEIRO           "/>
    <x v="9"/>
    <x v="15"/>
    <s v="SALGUEIRO"/>
    <x v="2"/>
  </r>
  <r>
    <s v="PE1230726SALOA               "/>
    <x v="15"/>
    <s v="1230726"/>
    <s v="SALOA               "/>
    <x v="9"/>
    <x v="15"/>
    <s v="SALOA"/>
    <x v="7"/>
  </r>
  <r>
    <s v="PE1240626SANHARO             "/>
    <x v="15"/>
    <s v="1240626"/>
    <s v="SANHARO             "/>
    <x v="9"/>
    <x v="15"/>
    <s v="SANHARO"/>
    <x v="12"/>
  </r>
  <r>
    <s v="PE1245526SANTA CRUZ          "/>
    <x v="15"/>
    <s v="1245526"/>
    <s v="SANTA CRUZ          "/>
    <x v="9"/>
    <x v="15"/>
    <s v="SANTACRUZ"/>
    <x v="2"/>
  </r>
  <r>
    <s v="PE1247126STA CRUZ BAIXA VERDE"/>
    <x v="15"/>
    <s v="1247126"/>
    <s v="STA CRUZ BAIXA VERDE"/>
    <x v="9"/>
    <x v="69"/>
    <s v="STACRUZBAIXAVERDE"/>
    <x v="13"/>
  </r>
  <r>
    <s v="PE1250526STA CRUZ D CAPIBARIB"/>
    <x v="15"/>
    <s v="1250526"/>
    <s v="STA CRUZ D CAPIBARIB"/>
    <x v="9"/>
    <x v="69"/>
    <s v="STACRUZDCAPIBARIB"/>
    <x v="13"/>
  </r>
  <r>
    <s v="PE1255426SANTA FILOMENA      "/>
    <x v="15"/>
    <s v="1255426"/>
    <s v="SANTA FILOMENA      "/>
    <x v="9"/>
    <x v="15"/>
    <s v="SANTAFILOMENA"/>
    <x v="5"/>
  </r>
  <r>
    <s v="PE1260426STA MARIA BOA VISTA "/>
    <x v="15"/>
    <s v="1260426"/>
    <s v="STA MARIA BOA VISTA "/>
    <x v="9"/>
    <x v="69"/>
    <s v="STAMARIABOAVISTA"/>
    <x v="11"/>
  </r>
  <r>
    <s v="PE1270326STA MARIA DO CAMBUCA"/>
    <x v="15"/>
    <s v="1270326"/>
    <s v="STA MARIA DO CAMBUCA"/>
    <x v="9"/>
    <x v="69"/>
    <s v="STAMARIADOCAMBUCA"/>
    <x v="13"/>
  </r>
  <r>
    <s v="PE1280226SANTA TEREZINHA     "/>
    <x v="15"/>
    <s v="1280226"/>
    <s v="SANTA TEREZINHA     "/>
    <x v="9"/>
    <x v="15"/>
    <s v="SANTATEREZINHA"/>
    <x v="6"/>
  </r>
  <r>
    <s v="PE1290126SAO BENEDITO DO SUL "/>
    <x v="15"/>
    <s v="1290126"/>
    <s v="SAO BENEDITO DO SUL "/>
    <x v="9"/>
    <x v="15"/>
    <s v="SAOBENEDITODOSUL"/>
    <x v="11"/>
  </r>
  <r>
    <s v="PE1300826SAO BENTO DO UNA    "/>
    <x v="15"/>
    <s v="1300826"/>
    <s v="SAO BENTO DO UNA    "/>
    <x v="9"/>
    <x v="15"/>
    <s v="SAOBENTODOUNA"/>
    <x v="5"/>
  </r>
  <r>
    <s v="PE1310726SAO CAITANO         "/>
    <x v="15"/>
    <s v="1310726"/>
    <s v="SAO CAITANO         "/>
    <x v="9"/>
    <x v="15"/>
    <s v="SAOCAITANO"/>
    <x v="0"/>
  </r>
  <r>
    <s v="PE1320626SAO JOAO            "/>
    <x v="15"/>
    <s v="1320626"/>
    <s v="SAO JOAO            "/>
    <x v="9"/>
    <x v="15"/>
    <s v="SAOJOAO"/>
    <x v="12"/>
  </r>
  <r>
    <s v="PE1330526SAO JOAQUIM DO MONTE"/>
    <x v="15"/>
    <s v="1330526"/>
    <s v="SAO JOAQUIM DO MONTE"/>
    <x v="9"/>
    <x v="15"/>
    <s v="SAOJOAQUIMDOMONTE"/>
    <x v="13"/>
  </r>
  <r>
    <s v="PE1340426SAO JOSE COROA GRAND"/>
    <x v="15"/>
    <s v="1340426"/>
    <s v="SAO JOSE COROA GRAND"/>
    <x v="9"/>
    <x v="15"/>
    <s v="SAOJOSECOROAGRAND"/>
    <x v="13"/>
  </r>
  <r>
    <s v="PE1350326SAO JOSE DO BELMONTE"/>
    <x v="15"/>
    <s v="1350326"/>
    <s v="SAO JOSE DO BELMONTE"/>
    <x v="9"/>
    <x v="15"/>
    <s v="SAOJOSEDOBELMONTE"/>
    <x v="13"/>
  </r>
  <r>
    <s v="PE1360226SAO JOSE DO EGITO   "/>
    <x v="15"/>
    <s v="1360226"/>
    <s v="SAO JOSE DO EGITO   "/>
    <x v="9"/>
    <x v="15"/>
    <s v="SAOJOSEDOEGITO"/>
    <x v="6"/>
  </r>
  <r>
    <s v="PE1370126SAO LOURENCO DA MATA"/>
    <x v="15"/>
    <s v="1370126"/>
    <s v="SAO LOURENCO DA MATA"/>
    <x v="9"/>
    <x v="15"/>
    <s v="SAOLOURENCODAMATA"/>
    <x v="13"/>
  </r>
  <r>
    <s v="PE1380026SAO VICENTE FERRER  "/>
    <x v="15"/>
    <s v="1380026"/>
    <s v="SAO VICENTE FERRER  "/>
    <x v="9"/>
    <x v="15"/>
    <s v="SAOVICENTEFERRER"/>
    <x v="11"/>
  </r>
  <r>
    <s v="PE1390926SERRA TALHADA       "/>
    <x v="15"/>
    <s v="1390926"/>
    <s v="SERRA TALHADA       "/>
    <x v="9"/>
    <x v="16"/>
    <s v="SERRATALHADA"/>
    <x v="8"/>
  </r>
  <r>
    <s v="PE1400626SERRITA             "/>
    <x v="15"/>
    <s v="1400626"/>
    <s v="SERRITA             "/>
    <x v="9"/>
    <x v="16"/>
    <s v="SERRITA"/>
    <x v="12"/>
  </r>
  <r>
    <s v="PE1410526SERTONIA            "/>
    <x v="15"/>
    <s v="1410526"/>
    <s v="SERTONIA            "/>
    <x v="9"/>
    <x v="16"/>
    <s v="SERTONIA"/>
    <x v="4"/>
  </r>
  <r>
    <s v="PE1420426SIRINHAEM           "/>
    <x v="15"/>
    <s v="1420426"/>
    <s v="SIRINHAEM           "/>
    <x v="9"/>
    <x v="70"/>
    <s v="SIRINHAEM"/>
    <x v="2"/>
  </r>
  <r>
    <s v="PE1430326MOREILANDIA         "/>
    <x v="15"/>
    <s v="1430326"/>
    <s v="MOREILANDIA         "/>
    <x v="6"/>
    <x v="9"/>
    <s v="MOREILANDIA"/>
    <x v="1"/>
  </r>
  <r>
    <s v="PE1440226SOLIDAO             "/>
    <x v="15"/>
    <s v="1440226"/>
    <s v="SOLIDAO             "/>
    <x v="9"/>
    <x v="106"/>
    <s v="SOLIDAO"/>
    <x v="12"/>
  </r>
  <r>
    <s v="PE1450126SURUBIM             "/>
    <x v="15"/>
    <s v="1450126"/>
    <s v="SURUBIM             "/>
    <x v="9"/>
    <x v="137"/>
    <s v="SURUBIM"/>
    <x v="12"/>
  </r>
  <r>
    <s v="PE1460026TABIRA              "/>
    <x v="15"/>
    <s v="1460026"/>
    <s v="TABIRA              "/>
    <x v="10"/>
    <x v="17"/>
    <s v="TABIRA"/>
    <x v="3"/>
  </r>
  <r>
    <s v="PE1470926TACAIMBO            "/>
    <x v="15"/>
    <s v="1470926"/>
    <s v="TACAIMBO            "/>
    <x v="10"/>
    <x v="17"/>
    <s v="TACAIMBO"/>
    <x v="4"/>
  </r>
  <r>
    <s v="PE1480826TACARATU            "/>
    <x v="15"/>
    <s v="1480826"/>
    <s v="TACARATU            "/>
    <x v="10"/>
    <x v="17"/>
    <s v="TACARATU"/>
    <x v="4"/>
  </r>
  <r>
    <s v="PE1485726TAMANDARE           "/>
    <x v="15"/>
    <s v="1485726"/>
    <s v="TAMANDARE           "/>
    <x v="10"/>
    <x v="17"/>
    <s v="TAMANDARE"/>
    <x v="2"/>
  </r>
  <r>
    <s v="PE1500326TAQUARITINGA D NORTE"/>
    <x v="15"/>
    <s v="1500326"/>
    <s v="TAQUARITINGA D NORTE"/>
    <x v="10"/>
    <x v="17"/>
    <s v="TAQUARITINGADNORTE"/>
    <x v="14"/>
  </r>
  <r>
    <s v="PE1510226TEREZINHA           "/>
    <x v="15"/>
    <s v="1510226"/>
    <s v="TEREZINHA           "/>
    <x v="10"/>
    <x v="51"/>
    <s v="TEREZINHA"/>
    <x v="2"/>
  </r>
  <r>
    <s v="PE1520126TERRA NOVA          "/>
    <x v="15"/>
    <s v="1520126"/>
    <s v="TERRA NOVA          "/>
    <x v="10"/>
    <x v="51"/>
    <s v="TERRANOVA"/>
    <x v="2"/>
  </r>
  <r>
    <s v="PE1530026TIMBAUBA            "/>
    <x v="15"/>
    <s v="1530026"/>
    <s v="TIMBAUBA            "/>
    <x v="10"/>
    <x v="124"/>
    <s v="TIMBAUBA"/>
    <x v="4"/>
  </r>
  <r>
    <s v="PE1540926TORITAMA            "/>
    <x v="15"/>
    <s v="1540926"/>
    <s v="TORITAMA            "/>
    <x v="10"/>
    <x v="71"/>
    <s v="TORITAMA"/>
    <x v="4"/>
  </r>
  <r>
    <s v="PE1550826TRACUNHAEM          "/>
    <x v="15"/>
    <s v="1550826"/>
    <s v="TRACUNHAEM          "/>
    <x v="10"/>
    <x v="52"/>
    <s v="TRACUNHAEM"/>
    <x v="0"/>
  </r>
  <r>
    <s v="PE1560726TRINDADE            "/>
    <x v="15"/>
    <s v="1560726"/>
    <s v="TRINDADE            "/>
    <x v="10"/>
    <x v="52"/>
    <s v="TRINDADE"/>
    <x v="4"/>
  </r>
  <r>
    <s v="PE1570626TRIUNFO             "/>
    <x v="15"/>
    <s v="1570626"/>
    <s v="TRIUNFO             "/>
    <x v="10"/>
    <x v="52"/>
    <s v="TRIUNFO"/>
    <x v="12"/>
  </r>
  <r>
    <s v="PE1580526TUPANATINGA         "/>
    <x v="15"/>
    <s v="1580526"/>
    <s v="TUPANATINGA         "/>
    <x v="10"/>
    <x v="107"/>
    <s v="TUPANATINGA"/>
    <x v="1"/>
  </r>
  <r>
    <s v="PE1590426TUPARETAMA          "/>
    <x v="15"/>
    <s v="1590426"/>
    <s v="TUPARETAMA          "/>
    <x v="10"/>
    <x v="107"/>
    <s v="TUPARETAMA"/>
    <x v="0"/>
  </r>
  <r>
    <s v="PE1600126VENTUROSA           "/>
    <x v="15"/>
    <s v="1600126"/>
    <s v="VENTUROSA           "/>
    <x v="20"/>
    <x v="113"/>
    <s v="VENTUROSA"/>
    <x v="2"/>
  </r>
  <r>
    <s v="PE1610026VERDEJANTE          "/>
    <x v="15"/>
    <s v="1610026"/>
    <s v="VERDEJANTE          "/>
    <x v="20"/>
    <x v="113"/>
    <s v="VERDEJANTE"/>
    <x v="0"/>
  </r>
  <r>
    <s v="PE1618326VERTENTE DO LERIO   "/>
    <x v="15"/>
    <s v="1618326"/>
    <s v="VERTENTE DO LERIO   "/>
    <x v="20"/>
    <x v="113"/>
    <s v="VERTENTEDOLERIO"/>
    <x v="10"/>
  </r>
  <r>
    <s v="PE1620926VERTENTES           "/>
    <x v="15"/>
    <s v="1620926"/>
    <s v="VERTENTES           "/>
    <x v="20"/>
    <x v="113"/>
    <s v="VERTENTES"/>
    <x v="2"/>
  </r>
  <r>
    <s v="PE1630826VICENCIA            "/>
    <x v="15"/>
    <s v="1630826"/>
    <s v="VICENCIA            "/>
    <x v="20"/>
    <x v="54"/>
    <s v="VICENCIA"/>
    <x v="4"/>
  </r>
  <r>
    <s v="PE1640726VITORIA DE STO ANTAO"/>
    <x v="15"/>
    <s v="1640726"/>
    <s v="VITORIA DE STO ANTAO"/>
    <x v="20"/>
    <x v="54"/>
    <s v="VITORIADESTOANTAO"/>
    <x v="13"/>
  </r>
  <r>
    <s v="PE1650626XEXEU               "/>
    <x v="15"/>
    <s v="1650626"/>
    <s v="XEXEU               "/>
    <x v="11"/>
    <x v="151"/>
    <s v="XEXEU"/>
    <x v="7"/>
  </r>
  <r>
    <s v="PI0005322ACAUA               "/>
    <x v="16"/>
    <s v="0005322"/>
    <s v="ACAUA               "/>
    <x v="0"/>
    <x v="0"/>
    <s v="ACAUA"/>
    <x v="7"/>
  </r>
  <r>
    <s v="PI0010322AGRICOLANDIA        "/>
    <x v="16"/>
    <s v="0010322"/>
    <s v="AGRICOLANDIA        "/>
    <x v="0"/>
    <x v="19"/>
    <s v="AGRICOLANDIA"/>
    <x v="8"/>
  </r>
  <r>
    <s v="PI0020222AGUA BRANCA         "/>
    <x v="16"/>
    <s v="0020222"/>
    <s v="AGUA BRANCA         "/>
    <x v="0"/>
    <x v="19"/>
    <s v="AGUABRANCA"/>
    <x v="0"/>
  </r>
  <r>
    <s v="PI0025122ALAGOINHA DO PIAUI  "/>
    <x v="16"/>
    <s v="0025122"/>
    <s v="ALAGOINHA DO PIAUI  "/>
    <x v="0"/>
    <x v="55"/>
    <s v="ALAGOINHADOPIAUI"/>
    <x v="11"/>
  </r>
  <r>
    <s v="PI0027722ALEGRETE DO PIAUI   "/>
    <x v="16"/>
    <s v="0027722"/>
    <s v="ALEGRETE DO PIAUI   "/>
    <x v="0"/>
    <x v="55"/>
    <s v="ALEGRETEDOPIAUI"/>
    <x v="10"/>
  </r>
  <r>
    <s v="PI0030122ALTO LONGA          "/>
    <x v="16"/>
    <s v="0030122"/>
    <s v="ALTO LONGA          "/>
    <x v="0"/>
    <x v="55"/>
    <s v="ALTOLONGA"/>
    <x v="2"/>
  </r>
  <r>
    <s v="PI0040022ALTOS               "/>
    <x v="16"/>
    <s v="0040022"/>
    <s v="ALTOS               "/>
    <x v="0"/>
    <x v="55"/>
    <s v="ALTOS"/>
    <x v="7"/>
  </r>
  <r>
    <s v="PI0045922ALVORADA DO GURGUEIA"/>
    <x v="16"/>
    <s v="0045922"/>
    <s v="ALVORADA DO GURGUEIA"/>
    <x v="0"/>
    <x v="55"/>
    <s v="ALVORADADOGURGUEIA"/>
    <x v="14"/>
  </r>
  <r>
    <s v="PI0050922AMARANTE            "/>
    <x v="16"/>
    <s v="0050922"/>
    <s v="AMARANTE            "/>
    <x v="0"/>
    <x v="56"/>
    <s v="AMARANTE"/>
    <x v="4"/>
  </r>
  <r>
    <s v="PI0060822ANGICAL DO PIAUI    "/>
    <x v="16"/>
    <s v="0060822"/>
    <s v="ANGICAL DO PIAUI    "/>
    <x v="0"/>
    <x v="20"/>
    <s v="ANGICALDOPIAUI"/>
    <x v="6"/>
  </r>
  <r>
    <s v="PI0070722ANISIO DE ABREU     "/>
    <x v="16"/>
    <s v="0070722"/>
    <s v="ANISIO DE ABREU     "/>
    <x v="0"/>
    <x v="20"/>
    <s v="ANISIODEABREU"/>
    <x v="5"/>
  </r>
  <r>
    <s v="PI0080622ANTONIO ALMEIDA     "/>
    <x v="16"/>
    <s v="0080622"/>
    <s v="ANTONIO ALMEIDA     "/>
    <x v="0"/>
    <x v="20"/>
    <s v="ANTONIOALMEIDA"/>
    <x v="6"/>
  </r>
  <r>
    <s v="PI0090522AROAZES             "/>
    <x v="16"/>
    <s v="0090522"/>
    <s v="AROAZES             "/>
    <x v="0"/>
    <x v="21"/>
    <s v="AROAZES"/>
    <x v="12"/>
  </r>
  <r>
    <s v="PI0095422AROEIRAS DO ITAIM   "/>
    <x v="16"/>
    <s v="0095422"/>
    <s v="AROEIRAS DO ITAIM   "/>
    <x v="0"/>
    <x v="21"/>
    <s v="AROEIRASDOITAIM"/>
    <x v="10"/>
  </r>
  <r>
    <s v="PI0100222ARRAIAL             "/>
    <x v="16"/>
    <s v="0100222"/>
    <s v="ARRAIAL             "/>
    <x v="0"/>
    <x v="21"/>
    <s v="ARRAIAL"/>
    <x v="12"/>
  </r>
  <r>
    <s v="PI0105122ASSUNCAO DO PIAUI   "/>
    <x v="16"/>
    <s v="0105122"/>
    <s v="ASSUNCAO DO PIAUI   "/>
    <x v="0"/>
    <x v="1"/>
    <s v="ASSUNCAODOPIAUI"/>
    <x v="10"/>
  </r>
  <r>
    <s v="PI0110122AVELINO LOPES       "/>
    <x v="16"/>
    <s v="0110122"/>
    <s v="AVELINO LOPES       "/>
    <x v="0"/>
    <x v="128"/>
    <s v="AVELINOLOPES"/>
    <x v="8"/>
  </r>
  <r>
    <s v="PI0115022BAIXA GRANDE RIBEIRO"/>
    <x v="16"/>
    <s v="0115022"/>
    <s v="BAIXA GRANDE RIBEIRO"/>
    <x v="1"/>
    <x v="23"/>
    <s v="BAIXAGRANDERIBEIRO"/>
    <x v="14"/>
  </r>
  <r>
    <s v="PI0117622BARRA D'ALCONTARA   "/>
    <x v="16"/>
    <s v="0117622"/>
    <s v="BARRA D'ALCONTARA   "/>
    <x v="1"/>
    <x v="23"/>
    <s v="BARRAD'ALCONTARA"/>
    <x v="11"/>
  </r>
  <r>
    <s v="PI0120022BARRAS              "/>
    <x v="16"/>
    <s v="0120022"/>
    <s v="BARRAS              "/>
    <x v="1"/>
    <x v="23"/>
    <s v="BARRAS"/>
    <x v="3"/>
  </r>
  <r>
    <s v="PI0130922BARREIRAS DO PIAUI  "/>
    <x v="16"/>
    <s v="0130922"/>
    <s v="BARREIRAS DO PIAUI  "/>
    <x v="1"/>
    <x v="23"/>
    <s v="BARREIRASDOPIAUI"/>
    <x v="11"/>
  </r>
  <r>
    <s v="PI0140822BARRO DURO          "/>
    <x v="16"/>
    <s v="0140822"/>
    <s v="BARRO DURO          "/>
    <x v="1"/>
    <x v="23"/>
    <s v="BARRODURO"/>
    <x v="2"/>
  </r>
  <r>
    <s v="PI0150722BATALHA             "/>
    <x v="16"/>
    <s v="0150722"/>
    <s v="BATALHA             "/>
    <x v="1"/>
    <x v="23"/>
    <s v="BATALHA"/>
    <x v="12"/>
  </r>
  <r>
    <s v="PI0155622BELA VISTA DO PIAUI "/>
    <x v="16"/>
    <s v="0155622"/>
    <s v="BELA VISTA DO PIAUI "/>
    <x v="1"/>
    <x v="24"/>
    <s v="BELAVISTADOPIAUI"/>
    <x v="11"/>
  </r>
  <r>
    <s v="PI0157222BELEM DO PIAUI      "/>
    <x v="16"/>
    <s v="0157222"/>
    <s v="BELEM DO PIAUI      "/>
    <x v="1"/>
    <x v="24"/>
    <s v="BELEMDOPIAUI"/>
    <x v="8"/>
  </r>
  <r>
    <s v="PI0160622BENEDITINOS         "/>
    <x v="16"/>
    <s v="0160622"/>
    <s v="BENEDITINOS         "/>
    <x v="1"/>
    <x v="24"/>
    <s v="BENEDITINOS"/>
    <x v="1"/>
  </r>
  <r>
    <s v="PI0170522BERTOLINIA          "/>
    <x v="16"/>
    <s v="0170522"/>
    <s v="BERTOLINIA          "/>
    <x v="1"/>
    <x v="24"/>
    <s v="BERTOLINIA"/>
    <x v="0"/>
  </r>
  <r>
    <s v="PI0173922BETONIA DO PIAUI    "/>
    <x v="16"/>
    <s v="0173922"/>
    <s v="BETONIA DO PIAUI    "/>
    <x v="1"/>
    <x v="24"/>
    <s v="BETONIADOPIAUI"/>
    <x v="6"/>
  </r>
  <r>
    <s v="PI0177022BOA HORA            "/>
    <x v="16"/>
    <s v="0177022"/>
    <s v="BOA HORA            "/>
    <x v="1"/>
    <x v="25"/>
    <s v="BOAHORA"/>
    <x v="12"/>
  </r>
  <r>
    <s v="PI0180422BOCAINA             "/>
    <x v="16"/>
    <s v="0180422"/>
    <s v="BOCAINA             "/>
    <x v="1"/>
    <x v="25"/>
    <s v="BOCAINA"/>
    <x v="12"/>
  </r>
  <r>
    <s v="PI0190322BOM JESUS           "/>
    <x v="16"/>
    <s v="0190322"/>
    <s v="BOM JESUS           "/>
    <x v="1"/>
    <x v="25"/>
    <s v="BOMJESUS"/>
    <x v="4"/>
  </r>
  <r>
    <s v="PI0191922BOM PRINCIPIO PIAUI "/>
    <x v="16"/>
    <s v="0191922"/>
    <s v="BOM PRINCIPIO PIAUI "/>
    <x v="1"/>
    <x v="25"/>
    <s v="BOMPRINCIPIOPIAUI"/>
    <x v="13"/>
  </r>
  <r>
    <s v="PI0192922BONFIM DO PIAUI     "/>
    <x v="16"/>
    <s v="0192922"/>
    <s v="BONFIM DO PIAUI     "/>
    <x v="1"/>
    <x v="25"/>
    <s v="BONFIMDOPIAUI"/>
    <x v="5"/>
  </r>
  <r>
    <s v="PI0194522BOQUEIRAO DO PIAUI  "/>
    <x v="16"/>
    <s v="0194522"/>
    <s v="BOQUEIRAO DO PIAUI  "/>
    <x v="1"/>
    <x v="25"/>
    <s v="BOQUEIRAODOPIAUI"/>
    <x v="11"/>
  </r>
  <r>
    <s v="PI0196022BRASILEIRA          "/>
    <x v="16"/>
    <s v="0196022"/>
    <s v="BRASILEIRA          "/>
    <x v="1"/>
    <x v="2"/>
    <s v="BRASILEIRA"/>
    <x v="0"/>
  </r>
  <r>
    <s v="PI0198822BREJO DO PIAUI      "/>
    <x v="16"/>
    <s v="0198822"/>
    <s v="BREJO DO PIAUI      "/>
    <x v="1"/>
    <x v="2"/>
    <s v="BREJODOPIAUI"/>
    <x v="8"/>
  </r>
  <r>
    <s v="PI0200022BURITI DOS LOPES    "/>
    <x v="16"/>
    <s v="0200022"/>
    <s v="BURITI DOS LOPES    "/>
    <x v="1"/>
    <x v="3"/>
    <s v="BURITIDOSLOPES"/>
    <x v="6"/>
  </r>
  <r>
    <s v="PI0202622BURITI DOS MONTES   "/>
    <x v="16"/>
    <s v="0202622"/>
    <s v="BURITI DOS MONTES   "/>
    <x v="1"/>
    <x v="3"/>
    <s v="BURITIDOSMONTES"/>
    <x v="10"/>
  </r>
  <r>
    <s v="PI0205922CABECEIRAS DO PIAUI "/>
    <x v="16"/>
    <s v="0205922"/>
    <s v="CABECEIRAS DO PIAUI "/>
    <x v="2"/>
    <x v="4"/>
    <s v="CABECEIRASDOPIAUI"/>
    <x v="13"/>
  </r>
  <r>
    <s v="PI0207522CAJAZEIRAS DO PIAUI "/>
    <x v="16"/>
    <s v="0207522"/>
    <s v="CAJAZEIRAS DO PIAUI "/>
    <x v="2"/>
    <x v="4"/>
    <s v="CAJAZEIRASDOPIAUI"/>
    <x v="13"/>
  </r>
  <r>
    <s v="PI0208322CAJUEIRO DA PRAIA   "/>
    <x v="16"/>
    <s v="0208322"/>
    <s v="CAJUEIRO DA PRAIA   "/>
    <x v="2"/>
    <x v="4"/>
    <s v="CAJUEIRODAPRAIA"/>
    <x v="10"/>
  </r>
  <r>
    <s v="PI0209122CALDEIRAO GRAN PIAUI"/>
    <x v="16"/>
    <s v="0209122"/>
    <s v="CALDEIRAO GRAN PIAUI"/>
    <x v="2"/>
    <x v="4"/>
    <s v="CALDEIRAOGRANPIAUI"/>
    <x v="14"/>
  </r>
  <r>
    <s v="PI0210922CAMPINAS DO PIAUI   "/>
    <x v="16"/>
    <s v="0210922"/>
    <s v="CAMPINAS DO PIAUI   "/>
    <x v="2"/>
    <x v="4"/>
    <s v="CAMPINASDOPIAUI"/>
    <x v="10"/>
  </r>
  <r>
    <s v="PI0211722CAMPO ALEGRE FIDALGO"/>
    <x v="16"/>
    <s v="0211722"/>
    <s v="CAMPO ALEGRE FIDALGO"/>
    <x v="2"/>
    <x v="4"/>
    <s v="CAMPOALEGREFIDALGO"/>
    <x v="14"/>
  </r>
  <r>
    <s v="PI0213322CAMPO GRANDE D PIAUI"/>
    <x v="16"/>
    <s v="0213322"/>
    <s v="CAMPO GRANDE D PIAUI"/>
    <x v="2"/>
    <x v="4"/>
    <s v="CAMPOGRANDEDPIAUI"/>
    <x v="13"/>
  </r>
  <r>
    <s v="PI0217422CAMPO LARGO DO PIAUI"/>
    <x v="16"/>
    <s v="0217422"/>
    <s v="CAMPO LARGO DO PIAUI"/>
    <x v="2"/>
    <x v="4"/>
    <s v="CAMPOLARGODOPIAUI"/>
    <x v="13"/>
  </r>
  <r>
    <s v="PI0220822CAMPO MAIOR         "/>
    <x v="16"/>
    <s v="0220822"/>
    <s v="CAMPO MAIOR         "/>
    <x v="2"/>
    <x v="4"/>
    <s v="CAMPOMAIOR"/>
    <x v="0"/>
  </r>
  <r>
    <s v="PI0225122CANAVIEIRA          "/>
    <x v="16"/>
    <s v="0225122"/>
    <s v="CANAVIEIRA          "/>
    <x v="2"/>
    <x v="4"/>
    <s v="CANAVIEIRA"/>
    <x v="0"/>
  </r>
  <r>
    <s v="PI0230722CANTO DO BURITI     "/>
    <x v="16"/>
    <s v="0230722"/>
    <s v="CANTO DO BURITI     "/>
    <x v="2"/>
    <x v="4"/>
    <s v="CANTODOBURITI"/>
    <x v="5"/>
  </r>
  <r>
    <s v="PI0240622CAPITAO DE CAMPOS   "/>
    <x v="16"/>
    <s v="0240622"/>
    <s v="CAPITAO DE CAMPOS   "/>
    <x v="2"/>
    <x v="4"/>
    <s v="CAPITAODECAMPOS"/>
    <x v="10"/>
  </r>
  <r>
    <s v="PI0245522CAPITAO GER OLIVEIRA"/>
    <x v="16"/>
    <s v="0245522"/>
    <s v="CAPITAO GER OLIVEIRA"/>
    <x v="2"/>
    <x v="4"/>
    <s v="CAPITAOGEROLIVEIRA"/>
    <x v="14"/>
  </r>
  <r>
    <s v="PI0250522CARACOL             "/>
    <x v="16"/>
    <s v="0250522"/>
    <s v="CARACOL             "/>
    <x v="2"/>
    <x v="4"/>
    <s v="CARACOL"/>
    <x v="12"/>
  </r>
  <r>
    <s v="PI0253922CARAUBAS DO PIAUI   "/>
    <x v="16"/>
    <s v="0253922"/>
    <s v="CARAUBAS DO PIAUI   "/>
    <x v="2"/>
    <x v="4"/>
    <s v="CARAUBASDOPIAUI"/>
    <x v="10"/>
  </r>
  <r>
    <s v="PI0255422CARIDADE DO PIAUI   "/>
    <x v="16"/>
    <s v="0255422"/>
    <s v="CARIDADE DO PIAUI   "/>
    <x v="2"/>
    <x v="4"/>
    <s v="CARIDADEDOPIAUI"/>
    <x v="10"/>
  </r>
  <r>
    <s v="PI0260422CASTELO DO PIAUI    "/>
    <x v="16"/>
    <s v="0260422"/>
    <s v="CASTELO DO PIAUI    "/>
    <x v="2"/>
    <x v="4"/>
    <s v="CASTELODOPIAUI"/>
    <x v="6"/>
  </r>
  <r>
    <s v="PI0265322CAXINGO             "/>
    <x v="16"/>
    <s v="0265322"/>
    <s v="CAXINGO             "/>
    <x v="2"/>
    <x v="4"/>
    <s v="CAXINGO"/>
    <x v="12"/>
  </r>
  <r>
    <s v="PI0270322COCAL               "/>
    <x v="16"/>
    <s v="0270322"/>
    <s v="COCAL               "/>
    <x v="2"/>
    <x v="27"/>
    <s v="COCAL"/>
    <x v="7"/>
  </r>
  <r>
    <s v="PI0271122COCAL DE TELHA      "/>
    <x v="16"/>
    <s v="0271122"/>
    <s v="COCAL DE TELHA      "/>
    <x v="2"/>
    <x v="27"/>
    <s v="COCALDETELHA"/>
    <x v="8"/>
  </r>
  <r>
    <s v="PI0272922COCAL DOS ALVES     "/>
    <x v="16"/>
    <s v="0272922"/>
    <s v="COCAL DOS ALVES     "/>
    <x v="2"/>
    <x v="27"/>
    <s v="COCALDOSALVES"/>
    <x v="5"/>
  </r>
  <r>
    <s v="PI0273722COIVARAS            "/>
    <x v="16"/>
    <s v="0273722"/>
    <s v="COIVARAS            "/>
    <x v="2"/>
    <x v="27"/>
    <s v="COIVARAS"/>
    <x v="4"/>
  </r>
  <r>
    <s v="PI0275222COLONIA DO GURGUEIA "/>
    <x v="16"/>
    <s v="0275222"/>
    <s v="COLONIA DO GURGUEIA "/>
    <x v="2"/>
    <x v="27"/>
    <s v="COLONIADOGURGUEIA"/>
    <x v="13"/>
  </r>
  <r>
    <s v="PI0277822COLONIA DO PIAUI    "/>
    <x v="16"/>
    <s v="0277822"/>
    <s v="COLONIA DO PIAUI    "/>
    <x v="2"/>
    <x v="27"/>
    <s v="COLONIADOPIAUI"/>
    <x v="6"/>
  </r>
  <r>
    <s v="PI0280222CONCEICAO DO CANINDE"/>
    <x v="16"/>
    <s v="0280222"/>
    <s v="CONCEICAO DO CANINDE"/>
    <x v="2"/>
    <x v="27"/>
    <s v="CONCEICAODOCANINDE"/>
    <x v="14"/>
  </r>
  <r>
    <s v="PI0285122CORONEL JOSE DIAS   "/>
    <x v="16"/>
    <s v="0285122"/>
    <s v="CORONEL JOSE DIAS   "/>
    <x v="2"/>
    <x v="27"/>
    <s v="CORONELJOSEDIAS"/>
    <x v="10"/>
  </r>
  <r>
    <s v="PI0290122CORRENTE            "/>
    <x v="16"/>
    <s v="0290122"/>
    <s v="CORRENTE            "/>
    <x v="2"/>
    <x v="27"/>
    <s v="CORRENTE"/>
    <x v="4"/>
  </r>
  <r>
    <s v="PI0300822CRISTALANDIA D PIAUI"/>
    <x v="16"/>
    <s v="0300822"/>
    <s v="CRISTALANDIA D PIAUI"/>
    <x v="2"/>
    <x v="5"/>
    <s v="CRISTALANDIADPIAUI"/>
    <x v="14"/>
  </r>
  <r>
    <s v="PI0310722CRISTINO CASTRO     "/>
    <x v="16"/>
    <s v="0310722"/>
    <s v="CRISTINO CASTRO     "/>
    <x v="2"/>
    <x v="5"/>
    <s v="CRISTINOCASTRO"/>
    <x v="6"/>
  </r>
  <r>
    <s v="PI0320622CURIMATA            "/>
    <x v="16"/>
    <s v="0320622"/>
    <s v="CURIMATA            "/>
    <x v="2"/>
    <x v="74"/>
    <s v="CURIMATA"/>
    <x v="4"/>
  </r>
  <r>
    <s v="PI0323022CURRAIS             "/>
    <x v="16"/>
    <s v="0323022"/>
    <s v="CURRAIS             "/>
    <x v="2"/>
    <x v="74"/>
    <s v="CURRAIS"/>
    <x v="12"/>
  </r>
  <r>
    <s v="PI0325522CURRALINHOS         "/>
    <x v="16"/>
    <s v="0325522"/>
    <s v="CURRALINHOS         "/>
    <x v="2"/>
    <x v="74"/>
    <s v="CURRALINHOS"/>
    <x v="1"/>
  </r>
  <r>
    <s v="PI0327122CURRAL NOVO DO PIAUI"/>
    <x v="16"/>
    <s v="0327122"/>
    <s v="CURRAL NOVO DO PIAUI"/>
    <x v="2"/>
    <x v="74"/>
    <s v="CURRALNOVODOPIAUI"/>
    <x v="13"/>
  </r>
  <r>
    <s v="PI0330522DEMERVAL LOBAO      "/>
    <x v="16"/>
    <s v="0330522"/>
    <s v="DEMERVAL LOBAO      "/>
    <x v="12"/>
    <x v="28"/>
    <s v="DEMERVALLOBAO"/>
    <x v="5"/>
  </r>
  <r>
    <s v="PI0335422DIRCEU ARCOVERDE    "/>
    <x v="16"/>
    <s v="0335422"/>
    <s v="DIRCEU ARCOVERDE    "/>
    <x v="12"/>
    <x v="84"/>
    <s v="DIRCEUARCOVERDE"/>
    <x v="10"/>
  </r>
  <r>
    <s v="PI0340422DOM EXPEDITO LOPES  "/>
    <x v="16"/>
    <s v="0340422"/>
    <s v="DOM EXPEDITO LOPES  "/>
    <x v="12"/>
    <x v="29"/>
    <s v="DOMEXPEDITOLOPES"/>
    <x v="11"/>
  </r>
  <r>
    <s v="PI0342022DOMINGOS MOURAO     "/>
    <x v="16"/>
    <s v="0342022"/>
    <s v="DOMINGOS MOURAO     "/>
    <x v="12"/>
    <x v="29"/>
    <s v="DOMINGOSMOURAO"/>
    <x v="6"/>
  </r>
  <r>
    <s v="PI0345322DOM INOCENCIO       "/>
    <x v="16"/>
    <s v="0345322"/>
    <s v="DOM INOCENCIO       "/>
    <x v="12"/>
    <x v="29"/>
    <s v="DOMINOCENCIO"/>
    <x v="8"/>
  </r>
  <r>
    <s v="PI0350322ELESBAO VELOSO      "/>
    <x v="16"/>
    <s v="0350322"/>
    <s v="ELESBAO VELOSO      "/>
    <x v="3"/>
    <x v="85"/>
    <s v="ELESBAOVELOSO"/>
    <x v="5"/>
  </r>
  <r>
    <s v="PI0360222ELISEU MARTINS      "/>
    <x v="16"/>
    <s v="0360222"/>
    <s v="ELISEU MARTINS      "/>
    <x v="3"/>
    <x v="85"/>
    <s v="ELISEUMARTINS"/>
    <x v="5"/>
  </r>
  <r>
    <s v="PI0370122ESPERANTINA         "/>
    <x v="16"/>
    <s v="0370122"/>
    <s v="ESPERANTINA         "/>
    <x v="3"/>
    <x v="30"/>
    <s v="ESPERANTINA"/>
    <x v="1"/>
  </r>
  <r>
    <s v="PI0375022FARTURA DO PIAUI    "/>
    <x v="16"/>
    <s v="0375022"/>
    <s v="FARTURA DO PIAUI    "/>
    <x v="4"/>
    <x v="87"/>
    <s v="FARTURADOPIAUI"/>
    <x v="6"/>
  </r>
  <r>
    <s v="PI0380022FLORES DO PIAUI     "/>
    <x v="16"/>
    <s v="0380022"/>
    <s v="FLORES DO PIAUI     "/>
    <x v="4"/>
    <x v="31"/>
    <s v="FLORESDOPIAUI"/>
    <x v="5"/>
  </r>
  <r>
    <s v="PI0385922FLORESTA DO PIAUI   "/>
    <x v="16"/>
    <s v="0385922"/>
    <s v="FLORESTA DO PIAUI   "/>
    <x v="4"/>
    <x v="31"/>
    <s v="FLORESTADOPIAUI"/>
    <x v="10"/>
  </r>
  <r>
    <s v="PI0390922FLORIANO            "/>
    <x v="16"/>
    <s v="0390922"/>
    <s v="FLORIANO            "/>
    <x v="4"/>
    <x v="31"/>
    <s v="FLORIANO"/>
    <x v="4"/>
  </r>
  <r>
    <s v="PI0400622FRANCINOPOLIS       "/>
    <x v="16"/>
    <s v="0400622"/>
    <s v="FRANCINOPOLIS       "/>
    <x v="4"/>
    <x v="118"/>
    <s v="FRANCINOPOLIS"/>
    <x v="5"/>
  </r>
  <r>
    <s v="PI0410522FRANCISCO AYRES     "/>
    <x v="16"/>
    <s v="0410522"/>
    <s v="FRANCISCO AYRES     "/>
    <x v="4"/>
    <x v="118"/>
    <s v="FRANCISCOAYRES"/>
    <x v="6"/>
  </r>
  <r>
    <s v="PI0415422FRANCISCO MACEDO    "/>
    <x v="16"/>
    <s v="0415422"/>
    <s v="FRANCISCO MACEDO    "/>
    <x v="4"/>
    <x v="118"/>
    <s v="FRANCISCOMACEDO"/>
    <x v="10"/>
  </r>
  <r>
    <s v="PI0420422FRANCISCO SANTOS    "/>
    <x v="16"/>
    <s v="0420422"/>
    <s v="FRANCISCO SANTOS    "/>
    <x v="4"/>
    <x v="118"/>
    <s v="FRANCISCOSANTOS"/>
    <x v="10"/>
  </r>
  <r>
    <s v="PI0430322FRONTEIRAS          "/>
    <x v="16"/>
    <s v="0430322"/>
    <s v="FRONTEIRAS          "/>
    <x v="4"/>
    <x v="118"/>
    <s v="FRONTEIRAS"/>
    <x v="0"/>
  </r>
  <r>
    <s v="PI0435222GEMINIANO           "/>
    <x v="16"/>
    <s v="0435222"/>
    <s v="GEMINIANO           "/>
    <x v="13"/>
    <x v="90"/>
    <s v="GEMINIANO"/>
    <x v="2"/>
  </r>
  <r>
    <s v="PI0440222GILBUES             "/>
    <x v="16"/>
    <s v="0440222"/>
    <s v="GILBUES             "/>
    <x v="13"/>
    <x v="32"/>
    <s v="GILBUES"/>
    <x v="12"/>
  </r>
  <r>
    <s v="PI0450122GUADALUPE           "/>
    <x v="16"/>
    <s v="0450122"/>
    <s v="GUADALUPE           "/>
    <x v="13"/>
    <x v="62"/>
    <s v="GUADALUPE"/>
    <x v="2"/>
  </r>
  <r>
    <s v="PI0455022GUARIBAS            "/>
    <x v="16"/>
    <s v="0455022"/>
    <s v="GUARIBAS            "/>
    <x v="13"/>
    <x v="62"/>
    <s v="GUARIBAS"/>
    <x v="4"/>
  </r>
  <r>
    <s v="PI0460022HUGO NAPOLEAO       "/>
    <x v="16"/>
    <s v="0460022"/>
    <s v="HUGO NAPOLEAO       "/>
    <x v="21"/>
    <x v="63"/>
    <s v="HUGONAPOLEAO"/>
    <x v="8"/>
  </r>
  <r>
    <s v="PI0465922ILHA GRANDE         "/>
    <x v="16"/>
    <s v="0465922"/>
    <s v="ILHA GRANDE         "/>
    <x v="14"/>
    <x v="96"/>
    <s v="ILHAGRANDE"/>
    <x v="0"/>
  </r>
  <r>
    <s v="PI0470922INHUMA              "/>
    <x v="16"/>
    <s v="0470922"/>
    <s v="INHUMA              "/>
    <x v="14"/>
    <x v="35"/>
    <s v="INHUMA"/>
    <x v="3"/>
  </r>
  <r>
    <s v="PI0480822IPIRANGA DO PIAUI   "/>
    <x v="16"/>
    <s v="0480822"/>
    <s v="IPIRANGA DO PIAUI   "/>
    <x v="14"/>
    <x v="64"/>
    <s v="IPIRANGADOPIAUI"/>
    <x v="10"/>
  </r>
  <r>
    <s v="PI0490722ISAIAS COELHO       "/>
    <x v="16"/>
    <s v="0490722"/>
    <s v="ISAIAS COELHO       "/>
    <x v="14"/>
    <x v="130"/>
    <s v="ISAIASCOELHO"/>
    <x v="8"/>
  </r>
  <r>
    <s v="PI0500322ITAINOPOLIS         "/>
    <x v="16"/>
    <s v="0500322"/>
    <s v="ITAINOPOLIS         "/>
    <x v="14"/>
    <x v="66"/>
    <s v="ITAINOPOLIS"/>
    <x v="1"/>
  </r>
  <r>
    <s v="PI0510222ITAUEIRA            "/>
    <x v="16"/>
    <s v="0510222"/>
    <s v="ITAUEIRA            "/>
    <x v="14"/>
    <x v="66"/>
    <s v="ITAUEIRA"/>
    <x v="4"/>
  </r>
  <r>
    <s v="PI0515122JACOBINA DO PIAUI   "/>
    <x v="16"/>
    <s v="0515122"/>
    <s v="JACOBINA DO PIAUI   "/>
    <x v="5"/>
    <x v="36"/>
    <s v="JACOBINADOPIAUI"/>
    <x v="10"/>
  </r>
  <r>
    <s v="PI0520122JAICOS              "/>
    <x v="16"/>
    <s v="0520122"/>
    <s v="JAICOS              "/>
    <x v="5"/>
    <x v="36"/>
    <s v="JAICOS"/>
    <x v="3"/>
  </r>
  <r>
    <s v="PI0525022JARDIM DO MULATO    "/>
    <x v="16"/>
    <s v="0525022"/>
    <s v="JARDIM DO MULATO    "/>
    <x v="5"/>
    <x v="36"/>
    <s v="JARDIMDOMULATO"/>
    <x v="6"/>
  </r>
  <r>
    <s v="PI0527622JATOBA DO PIAUI     "/>
    <x v="16"/>
    <s v="0527622"/>
    <s v="JATOBA DO PIAUI     "/>
    <x v="5"/>
    <x v="36"/>
    <s v="JATOBADOPIAUI"/>
    <x v="5"/>
  </r>
  <r>
    <s v="PI0530022JERUMENHA           "/>
    <x v="16"/>
    <s v="0530022"/>
    <s v="JERUMENHA           "/>
    <x v="5"/>
    <x v="37"/>
    <s v="JERUMENHA"/>
    <x v="2"/>
  </r>
  <r>
    <s v="PI0535922JOAO COSTA          "/>
    <x v="16"/>
    <s v="0535922"/>
    <s v="JOAO COSTA          "/>
    <x v="5"/>
    <x v="8"/>
    <s v="JOAOCOSTA"/>
    <x v="2"/>
  </r>
  <r>
    <s v="PI0540922JOAQUIM PIRES       "/>
    <x v="16"/>
    <s v="0540922"/>
    <s v="JOAQUIM PIRES       "/>
    <x v="5"/>
    <x v="8"/>
    <s v="JOAQUIMPIRES"/>
    <x v="8"/>
  </r>
  <r>
    <s v="PI0545822JOCA MARQUES        "/>
    <x v="16"/>
    <s v="0545822"/>
    <s v="JOCA MARQUES        "/>
    <x v="5"/>
    <x v="8"/>
    <s v="JOCAMARQUES"/>
    <x v="1"/>
  </r>
  <r>
    <s v="PI0550822JOSE DE FREITAS     "/>
    <x v="16"/>
    <s v="0550822"/>
    <s v="JOSE DE FREITAS     "/>
    <x v="5"/>
    <x v="8"/>
    <s v="JOSEDEFREITAS"/>
    <x v="5"/>
  </r>
  <r>
    <s v="PI0551622JUAZEIRO DO PIAUI   "/>
    <x v="16"/>
    <s v="0551622"/>
    <s v="JUAZEIRO DO PIAUI   "/>
    <x v="5"/>
    <x v="38"/>
    <s v="JUAZEIRODOPIAUI"/>
    <x v="10"/>
  </r>
  <r>
    <s v="PI0552422JULIO BORGES        "/>
    <x v="16"/>
    <s v="0552422"/>
    <s v="JULIO BORGES        "/>
    <x v="5"/>
    <x v="38"/>
    <s v="JULIOBORGES"/>
    <x v="1"/>
  </r>
  <r>
    <s v="PI0553222JUREMA              "/>
    <x v="16"/>
    <s v="0553222"/>
    <s v="JUREMA              "/>
    <x v="5"/>
    <x v="38"/>
    <s v="JUREMA"/>
    <x v="3"/>
  </r>
  <r>
    <s v="PI0554022LAGOINHA DO PIAUI   "/>
    <x v="16"/>
    <s v="0554022"/>
    <s v="LAGOINHA DO PIAUI   "/>
    <x v="15"/>
    <x v="39"/>
    <s v="LAGOINHADOPIAUI"/>
    <x v="10"/>
  </r>
  <r>
    <s v="PI0555722LAGOA ALEGRE        "/>
    <x v="16"/>
    <s v="0555722"/>
    <s v="LAGOA ALEGRE        "/>
    <x v="15"/>
    <x v="39"/>
    <s v="LAGOAALEGRE"/>
    <x v="1"/>
  </r>
  <r>
    <s v="PI0556522LAGOA DO BARRO PIAUI"/>
    <x v="16"/>
    <s v="0556522"/>
    <s v="LAGOA DO BARRO PIAUI"/>
    <x v="15"/>
    <x v="39"/>
    <s v="LAGOADOBARROPIAUI"/>
    <x v="13"/>
  </r>
  <r>
    <s v="PI0557322LAGOA DE SAO FRANCIS"/>
    <x v="16"/>
    <s v="0557322"/>
    <s v="LAGOA DE SAO FRANCIS"/>
    <x v="15"/>
    <x v="39"/>
    <s v="LAGOADESAOFRANCIS"/>
    <x v="13"/>
  </r>
  <r>
    <s v="PI0558122LAGOA DO PIAUI      "/>
    <x v="16"/>
    <s v="0558122"/>
    <s v="LAGOA DO PIAUI      "/>
    <x v="15"/>
    <x v="39"/>
    <s v="LAGOADOPIAUI"/>
    <x v="8"/>
  </r>
  <r>
    <s v="PI0559922LAGOA DO SITIO      "/>
    <x v="16"/>
    <s v="0559922"/>
    <s v="LAGOA DO SITIO      "/>
    <x v="15"/>
    <x v="39"/>
    <s v="LAGOADOSITIO"/>
    <x v="8"/>
  </r>
  <r>
    <s v="PI0560722LANDRI SALES        "/>
    <x v="16"/>
    <s v="0560722"/>
    <s v="LANDRI SALES        "/>
    <x v="15"/>
    <x v="39"/>
    <s v="LANDRISALES"/>
    <x v="1"/>
  </r>
  <r>
    <s v="PI0570622LUIS CORREIA        "/>
    <x v="16"/>
    <s v="0570622"/>
    <s v="LUIS CORREIA        "/>
    <x v="15"/>
    <x v="100"/>
    <s v="LUISCORREIA"/>
    <x v="1"/>
  </r>
  <r>
    <s v="PI0580522LUZILANDIA          "/>
    <x v="16"/>
    <s v="0580522"/>
    <s v="LUZILANDIA          "/>
    <x v="15"/>
    <x v="100"/>
    <s v="LUZILANDIA"/>
    <x v="0"/>
  </r>
  <r>
    <s v="PI0585422MADEIRO             "/>
    <x v="16"/>
    <s v="0585422"/>
    <s v="MADEIRO             "/>
    <x v="6"/>
    <x v="10"/>
    <s v="MADEIRO"/>
    <x v="12"/>
  </r>
  <r>
    <s v="PI0590422MANOEL EMIDIO       "/>
    <x v="16"/>
    <s v="0590422"/>
    <s v="MANOEL EMIDIO       "/>
    <x v="6"/>
    <x v="10"/>
    <s v="MANOELEMIDIO"/>
    <x v="8"/>
  </r>
  <r>
    <s v="PI0595322MARCOLANDIA         "/>
    <x v="16"/>
    <s v="0595322"/>
    <s v="MARCOLANDIA         "/>
    <x v="6"/>
    <x v="10"/>
    <s v="MARCOLANDIA"/>
    <x v="1"/>
  </r>
  <r>
    <s v="PI0600122MARCOS PARENTE      "/>
    <x v="16"/>
    <s v="0600122"/>
    <s v="MARCOS PARENTE      "/>
    <x v="6"/>
    <x v="10"/>
    <s v="MARCOSPARENTE"/>
    <x v="5"/>
  </r>
  <r>
    <s v="PI0605022MASSAPE DO PIAUI    "/>
    <x v="16"/>
    <s v="0605022"/>
    <s v="MASSAPE DO PIAUI    "/>
    <x v="6"/>
    <x v="10"/>
    <s v="MASSAPEDOPIAUI"/>
    <x v="6"/>
  </r>
  <r>
    <s v="PI0610022MATIAS OLIMPIO      "/>
    <x v="16"/>
    <s v="0610022"/>
    <s v="MATIAS OLIMPIO      "/>
    <x v="6"/>
    <x v="10"/>
    <s v="MATIASOLIMPIO"/>
    <x v="5"/>
  </r>
  <r>
    <s v="PI0620922MIGUEL ALVES        "/>
    <x v="16"/>
    <s v="0620922"/>
    <s v="MIGUEL ALVES        "/>
    <x v="6"/>
    <x v="42"/>
    <s v="MIGUELALVES"/>
    <x v="1"/>
  </r>
  <r>
    <s v="PI0630822MIGUEL LEAO         "/>
    <x v="16"/>
    <s v="0630822"/>
    <s v="MIGUEL LEAO         "/>
    <x v="6"/>
    <x v="42"/>
    <s v="MIGUELLEAO"/>
    <x v="0"/>
  </r>
  <r>
    <s v="PI0635722MILTON BRANDAO      "/>
    <x v="16"/>
    <s v="0635722"/>
    <s v="MILTON BRANDAO      "/>
    <x v="6"/>
    <x v="42"/>
    <s v="MILTONBRANDAO"/>
    <x v="5"/>
  </r>
  <r>
    <s v="PI0640722MONSENHOR GIL       "/>
    <x v="16"/>
    <s v="0640722"/>
    <s v="MONSENHOR GIL       "/>
    <x v="6"/>
    <x v="9"/>
    <s v="MONSENHORGIL"/>
    <x v="8"/>
  </r>
  <r>
    <s v="PI0650622MONSENHOR HIPOLITO  "/>
    <x v="16"/>
    <s v="0650622"/>
    <s v="MONSENHOR HIPOLITO  "/>
    <x v="6"/>
    <x v="9"/>
    <s v="MONSENHORHIPOLITO"/>
    <x v="13"/>
  </r>
  <r>
    <s v="PI0660522MONTE ALEGRE D PIAUI"/>
    <x v="16"/>
    <s v="0660522"/>
    <s v="MONTE ALEGRE D PIAUI"/>
    <x v="6"/>
    <x v="9"/>
    <s v="MONTEALEGREDPIAUI"/>
    <x v="13"/>
  </r>
  <r>
    <s v="PI0665422MORRO CABECA N TEMPO"/>
    <x v="16"/>
    <s v="0665422"/>
    <s v="MORRO CABECA N TEMPO"/>
    <x v="6"/>
    <x v="9"/>
    <s v="MORROCABECANTEMPO"/>
    <x v="13"/>
  </r>
  <r>
    <s v="PI0667022MORO DO CHAPEU PIAUI"/>
    <x v="16"/>
    <s v="0667022"/>
    <s v="MORO DO CHAPEU PIAUI"/>
    <x v="6"/>
    <x v="9"/>
    <s v="MORODOCHAPEUPIAUI"/>
    <x v="13"/>
  </r>
  <r>
    <s v="PI0669622MURICI DOS PORTELAS "/>
    <x v="16"/>
    <s v="0669622"/>
    <s v="MURICI DOS PORTELAS "/>
    <x v="6"/>
    <x v="43"/>
    <s v="MURICIDOSPORTELAS"/>
    <x v="13"/>
  </r>
  <r>
    <s v="PI0670422NAZARE DO PIAUI     "/>
    <x v="16"/>
    <s v="0670422"/>
    <s v="NAZARE DO PIAUI     "/>
    <x v="16"/>
    <x v="101"/>
    <s v="NAZAREDOPIAUI"/>
    <x v="5"/>
  </r>
  <r>
    <s v="PI0675322NOSSA SENHORA NAZARE"/>
    <x v="16"/>
    <s v="0675322"/>
    <s v="NOSSA SENHORA NAZARE"/>
    <x v="16"/>
    <x v="44"/>
    <s v="NOSSASENHORANAZARE"/>
    <x v="14"/>
  </r>
  <r>
    <s v="PI0680322NOSS SENHORA REMEDIO"/>
    <x v="16"/>
    <s v="0680322"/>
    <s v="NOSS SENHORA REMEDIO"/>
    <x v="16"/>
    <x v="44"/>
    <s v="NOSSSENHORAREMEDIO"/>
    <x v="14"/>
  </r>
  <r>
    <s v="PI0690222NOVO ORIENTE D PIAUI"/>
    <x v="16"/>
    <s v="0690222"/>
    <s v="NOVO ORIENTE D PIAUI"/>
    <x v="16"/>
    <x v="44"/>
    <s v="NOVOORIENTEDPIAUI"/>
    <x v="13"/>
  </r>
  <r>
    <s v="PI0695122NOVO SANTO ANTONIO  "/>
    <x v="16"/>
    <s v="0695122"/>
    <s v="NOVO SANTO ANTONIO  "/>
    <x v="16"/>
    <x v="44"/>
    <s v="NOVOSANTOANTONIO"/>
    <x v="11"/>
  </r>
  <r>
    <s v="PI0700922OEIRAS              "/>
    <x v="16"/>
    <s v="0700922"/>
    <s v="OEIRAS              "/>
    <x v="17"/>
    <x v="146"/>
    <s v="OEIRAS"/>
    <x v="3"/>
  </r>
  <r>
    <s v="PI0710822OLHO D'AGUA DO PIAUI"/>
    <x v="16"/>
    <s v="0710822"/>
    <s v="OLHO D'AGUA DO PIAUI"/>
    <x v="17"/>
    <x v="45"/>
    <s v="OLHOD'AGUADOPIAUI"/>
    <x v="13"/>
  </r>
  <r>
    <s v="PI0720722PADRE MARCOS        "/>
    <x v="16"/>
    <s v="0720722"/>
    <s v="PADRE MARCOS        "/>
    <x v="7"/>
    <x v="47"/>
    <s v="PADREMARCOS"/>
    <x v="1"/>
  </r>
  <r>
    <s v="PI0730622PAES LANDIM         "/>
    <x v="16"/>
    <s v="0730622"/>
    <s v="PAES LANDIM         "/>
    <x v="7"/>
    <x v="47"/>
    <s v="PAESLANDIM"/>
    <x v="0"/>
  </r>
  <r>
    <s v="PI0735522PAJEU DO PIAUI      "/>
    <x v="16"/>
    <s v="0735522"/>
    <s v="PAJEU DO PIAUI      "/>
    <x v="7"/>
    <x v="47"/>
    <s v="PAJEUDOPIAUI"/>
    <x v="8"/>
  </r>
  <r>
    <s v="PI0740522PALMEIRA DO PIAUI   "/>
    <x v="16"/>
    <s v="0740522"/>
    <s v="PALMEIRA DO PIAUI   "/>
    <x v="7"/>
    <x v="47"/>
    <s v="PALMEIRADOPIAUI"/>
    <x v="10"/>
  </r>
  <r>
    <s v="PI0750422PALMEIRAIS          "/>
    <x v="16"/>
    <s v="0750422"/>
    <s v="PALMEIRAIS          "/>
    <x v="7"/>
    <x v="47"/>
    <s v="PALMEIRAIS"/>
    <x v="0"/>
  </r>
  <r>
    <s v="PI0755322PAQUETA             "/>
    <x v="16"/>
    <s v="0755322"/>
    <s v="PAQUETA             "/>
    <x v="7"/>
    <x v="47"/>
    <s v="PAQUETA"/>
    <x v="12"/>
  </r>
  <r>
    <s v="PI0760322PARNAGUA            "/>
    <x v="16"/>
    <s v="0760322"/>
    <s v="PARNAGUA            "/>
    <x v="7"/>
    <x v="47"/>
    <s v="PARNAGUA"/>
    <x v="4"/>
  </r>
  <r>
    <s v="PI0770222PARNAIBA            "/>
    <x v="16"/>
    <s v="0770222"/>
    <s v="PARNAIBA            "/>
    <x v="7"/>
    <x v="47"/>
    <s v="PARNAIBA"/>
    <x v="4"/>
  </r>
  <r>
    <s v="PI0775122PASAGEM FRANCA PIAUI"/>
    <x v="16"/>
    <s v="0775122"/>
    <s v="PASAGEM FRANCA PIAUI"/>
    <x v="7"/>
    <x v="47"/>
    <s v="PASAGEMFRANCAPIAUI"/>
    <x v="14"/>
  </r>
  <r>
    <s v="PI0777722PATOS DO PIAUI      "/>
    <x v="16"/>
    <s v="0777722"/>
    <s v="PATOS DO PIAUI      "/>
    <x v="7"/>
    <x v="47"/>
    <s v="PATOSDOPIAUI"/>
    <x v="8"/>
  </r>
  <r>
    <s v="PI0779322PAU D'ARCO DO PIAUI "/>
    <x v="16"/>
    <s v="0779322"/>
    <s v="PAU D'ARCO DO PIAUI "/>
    <x v="7"/>
    <x v="47"/>
    <s v="PAUD'ARCODOPIAUI"/>
    <x v="11"/>
  </r>
  <r>
    <s v="PI0780122PAULISTANA          "/>
    <x v="16"/>
    <s v="0780122"/>
    <s v="PAULISTANA          "/>
    <x v="7"/>
    <x v="47"/>
    <s v="PAULISTANA"/>
    <x v="0"/>
  </r>
  <r>
    <s v="PI0785022PAVUSSU             "/>
    <x v="16"/>
    <s v="0785022"/>
    <s v="PAVUSSU             "/>
    <x v="7"/>
    <x v="47"/>
    <s v="PAVUSSU"/>
    <x v="12"/>
  </r>
  <r>
    <s v="PI0790022PEDRO II            "/>
    <x v="16"/>
    <s v="0790022"/>
    <s v="PEDRO II            "/>
    <x v="7"/>
    <x v="48"/>
    <s v="PEDROII"/>
    <x v="12"/>
  </r>
  <r>
    <s v="PI0793422PEDRO LAURENTINO    "/>
    <x v="16"/>
    <s v="0793422"/>
    <s v="PEDRO LAURENTINO    "/>
    <x v="7"/>
    <x v="48"/>
    <s v="PEDROLAURENTINO"/>
    <x v="10"/>
  </r>
  <r>
    <s v="PI0795922NOVA SANTA RITA     "/>
    <x v="16"/>
    <s v="0795922"/>
    <s v="NOVA SANTA RITA     "/>
    <x v="16"/>
    <x v="44"/>
    <s v="NOVASANTARITA"/>
    <x v="5"/>
  </r>
  <r>
    <s v="PI0800722PICOS               "/>
    <x v="16"/>
    <s v="0800722"/>
    <s v="PICOS               "/>
    <x v="7"/>
    <x v="49"/>
    <s v="PICOS"/>
    <x v="7"/>
  </r>
  <r>
    <s v="PI0810622PIMENTEIRAS         "/>
    <x v="16"/>
    <s v="0810622"/>
    <s v="PIMENTEIRAS         "/>
    <x v="7"/>
    <x v="49"/>
    <s v="PIMENTEIRAS"/>
    <x v="1"/>
  </r>
  <r>
    <s v="PI0820522PIO IX              "/>
    <x v="16"/>
    <s v="0820522"/>
    <s v="PIO IX              "/>
    <x v="7"/>
    <x v="49"/>
    <s v="PIOIX"/>
    <x v="7"/>
  </r>
  <r>
    <s v="PI0830422PIRACURUCA          "/>
    <x v="16"/>
    <s v="0830422"/>
    <s v="PIRACURUCA          "/>
    <x v="7"/>
    <x v="49"/>
    <s v="PIRACURUCA"/>
    <x v="0"/>
  </r>
  <r>
    <s v="PI0840322PIRIPIRI            "/>
    <x v="16"/>
    <s v="0840322"/>
    <s v="PIRIPIRI            "/>
    <x v="7"/>
    <x v="49"/>
    <s v="PIRIPIRI"/>
    <x v="4"/>
  </r>
  <r>
    <s v="PI0850222PORTO               "/>
    <x v="16"/>
    <s v="0850222"/>
    <s v="PORTO               "/>
    <x v="7"/>
    <x v="12"/>
    <s v="PORTO"/>
    <x v="7"/>
  </r>
  <r>
    <s v="PI0855122PORTO ALEGRE D PIAUI"/>
    <x v="16"/>
    <s v="0855122"/>
    <s v="PORTO ALEGRE D PIAUI"/>
    <x v="7"/>
    <x v="12"/>
    <s v="PORTOALEGREDPIAUI"/>
    <x v="13"/>
  </r>
  <r>
    <s v="PI0860122PRATA DO PIAUI      "/>
    <x v="16"/>
    <s v="0860122"/>
    <s v="PRATA DO PIAUI      "/>
    <x v="7"/>
    <x v="68"/>
    <s v="PRATADOPIAUI"/>
    <x v="8"/>
  </r>
  <r>
    <s v="PI0865022QUEIMADA NOVA       "/>
    <x v="16"/>
    <s v="0865022"/>
    <s v="QUEIMADA NOVA       "/>
    <x v="18"/>
    <x v="50"/>
    <s v="QUEIMADANOVA"/>
    <x v="8"/>
  </r>
  <r>
    <s v="PI0870022REDENCAO DO GURGUEIA"/>
    <x v="16"/>
    <s v="0870022"/>
    <s v="REDENCAO DO GURGUEIA"/>
    <x v="8"/>
    <x v="104"/>
    <s v="REDENCAODOGURGUEIA"/>
    <x v="14"/>
  </r>
  <r>
    <s v="PI0880922REGENERACAO         "/>
    <x v="16"/>
    <s v="0880922"/>
    <s v="REGENERACAO         "/>
    <x v="8"/>
    <x v="104"/>
    <s v="REGENERACAO"/>
    <x v="1"/>
  </r>
  <r>
    <s v="PI0885822RIACHO FRIO         "/>
    <x v="16"/>
    <s v="0885822"/>
    <s v="RIACHO FRIO         "/>
    <x v="8"/>
    <x v="13"/>
    <s v="RIACHOFRIO"/>
    <x v="0"/>
  </r>
  <r>
    <s v="PI0887422RIBEIRA DO PIAUI    "/>
    <x v="16"/>
    <s v="0887422"/>
    <s v="RIBEIRA DO PIAUI    "/>
    <x v="8"/>
    <x v="13"/>
    <s v="RIBEIRADOPIAUI"/>
    <x v="6"/>
  </r>
  <r>
    <s v="PI0890822RIBEIRO GONCALVES   "/>
    <x v="16"/>
    <s v="0890822"/>
    <s v="RIBEIRO GONCALVES   "/>
    <x v="8"/>
    <x v="13"/>
    <s v="RIBEIROGONCALVES"/>
    <x v="11"/>
  </r>
  <r>
    <s v="PI0900522RIO GRANDE DO PIAUI "/>
    <x v="16"/>
    <s v="0900522"/>
    <s v="RIO GRANDE DO PIAUI "/>
    <x v="8"/>
    <x v="13"/>
    <s v="RIOGRANDEDOPIAUI"/>
    <x v="11"/>
  </r>
  <r>
    <s v="PI0910422SANTA CRUZ DO PIAUI "/>
    <x v="16"/>
    <s v="0910422"/>
    <s v="SANTA CRUZ DO PIAUI "/>
    <x v="9"/>
    <x v="15"/>
    <s v="SANTACRUZDOPIAUI"/>
    <x v="11"/>
  </r>
  <r>
    <s v="PI0915322STA CRUZ DO MILAGRES"/>
    <x v="16"/>
    <s v="0915322"/>
    <s v="STA CRUZ DO MILAGRES"/>
    <x v="9"/>
    <x v="69"/>
    <s v="STACRUZDOMILAGRES"/>
    <x v="13"/>
  </r>
  <r>
    <s v="PI0920322SANTA FILOMENA      "/>
    <x v="16"/>
    <s v="0920322"/>
    <s v="SANTA FILOMENA      "/>
    <x v="9"/>
    <x v="15"/>
    <s v="SANTAFILOMENA"/>
    <x v="5"/>
  </r>
  <r>
    <s v="PI0930222SANTA LUZ           "/>
    <x v="16"/>
    <s v="0930222"/>
    <s v="SANTA LUZ           "/>
    <x v="9"/>
    <x v="15"/>
    <s v="SANTALUZ"/>
    <x v="4"/>
  </r>
  <r>
    <s v="PI0935122SANTANA DO PIAUI    "/>
    <x v="16"/>
    <s v="0935122"/>
    <s v="SANTANA DO PIAUI    "/>
    <x v="9"/>
    <x v="15"/>
    <s v="SANTANADOPIAUI"/>
    <x v="6"/>
  </r>
  <r>
    <s v="PI0937722SANTA ROSA DO PIAUI "/>
    <x v="16"/>
    <s v="0937722"/>
    <s v="SANTA ROSA DO PIAUI "/>
    <x v="9"/>
    <x v="15"/>
    <s v="SANTAROSADOPIAUI"/>
    <x v="11"/>
  </r>
  <r>
    <s v="PI0940122STO ANTONIO D LISBOA"/>
    <x v="16"/>
    <s v="0940122"/>
    <s v="STO ANTONIO D LISBOA"/>
    <x v="9"/>
    <x v="69"/>
    <s v="STOANTONIODLISBOA"/>
    <x v="13"/>
  </r>
  <r>
    <s v="PI0945022STO ANTONIO MILAGRES"/>
    <x v="16"/>
    <s v="0945022"/>
    <s v="STO ANTONIO MILAGRES"/>
    <x v="9"/>
    <x v="69"/>
    <s v="STOANTONIOMILAGRES"/>
    <x v="14"/>
  </r>
  <r>
    <s v="PI0950022STO INACIO DO PIAUI "/>
    <x v="16"/>
    <s v="0950022"/>
    <s v="STO INACIO DO PIAUI "/>
    <x v="9"/>
    <x v="69"/>
    <s v="STOINACIODOPIAUI"/>
    <x v="11"/>
  </r>
  <r>
    <s v="PI0955922SAO BRAZ DO PIAUI   "/>
    <x v="16"/>
    <s v="0955922"/>
    <s v="SAO BRAZ DO PIAUI   "/>
    <x v="9"/>
    <x v="15"/>
    <s v="SAOBRAZDOPIAUI"/>
    <x v="6"/>
  </r>
  <r>
    <s v="PI0960922SAO FELIX DO PIAUI  "/>
    <x v="16"/>
    <s v="0960922"/>
    <s v="SAO FELIX DO PIAUI  "/>
    <x v="9"/>
    <x v="15"/>
    <s v="SAOFELIXDOPIAUI"/>
    <x v="10"/>
  </r>
  <r>
    <s v="PI0965822SAO FRANC ASSI PIAUI"/>
    <x v="16"/>
    <s v="0965822"/>
    <s v="SAO FRANC ASSI PIAUI"/>
    <x v="9"/>
    <x v="15"/>
    <s v="SAOFRANCASSIPIAUI"/>
    <x v="13"/>
  </r>
  <r>
    <s v="PI0970822SAO FRANCISCO PIAUI "/>
    <x v="16"/>
    <s v="0970822"/>
    <s v="SAO FRANCISCO PIAUI "/>
    <x v="9"/>
    <x v="15"/>
    <s v="SAOFRANCISCOPIAUI"/>
    <x v="13"/>
  </r>
  <r>
    <s v="PI0975722SAO GONCALO GURGUEIA"/>
    <x v="16"/>
    <s v="0975722"/>
    <s v="SAO GONCALO GURGUEIA"/>
    <x v="9"/>
    <x v="15"/>
    <s v="SAOGONCALOGURGUEIA"/>
    <x v="14"/>
  </r>
  <r>
    <s v="PI0980722SAO GONCALO DO PIAUI"/>
    <x v="16"/>
    <s v="0980722"/>
    <s v="SAO GONCALO DO PIAUI"/>
    <x v="9"/>
    <x v="15"/>
    <s v="SAOGONCALODOPIAUI"/>
    <x v="13"/>
  </r>
  <r>
    <s v="PI0985622SAO JOAO D CANABRAVA"/>
    <x v="16"/>
    <s v="0985622"/>
    <s v="SAO JOAO D CANABRAVA"/>
    <x v="9"/>
    <x v="15"/>
    <s v="SAOJOAODCANABRAVA"/>
    <x v="13"/>
  </r>
  <r>
    <s v="PI0987222SAO JOAO D FRONTEIRA"/>
    <x v="16"/>
    <s v="0987222"/>
    <s v="SAO JOAO D FRONTEIRA"/>
    <x v="9"/>
    <x v="15"/>
    <s v="SAOJOAODFRONTEIRA"/>
    <x v="13"/>
  </r>
  <r>
    <s v="PI0990622SAO JOAO DA SERRA   "/>
    <x v="16"/>
    <s v="0990622"/>
    <s v="SAO JOAO DA SERRA   "/>
    <x v="9"/>
    <x v="15"/>
    <s v="SAOJOAODASERRA"/>
    <x v="6"/>
  </r>
  <r>
    <s v="PI0995522SAO JOAO DA VARJOTA "/>
    <x v="16"/>
    <s v="0995522"/>
    <s v="SAO JOAO DA VARJOTA "/>
    <x v="9"/>
    <x v="15"/>
    <s v="SAOJOAODAVARJOTA"/>
    <x v="11"/>
  </r>
  <r>
    <s v="PI0997122SAO JOAO DO ARRAIAL "/>
    <x v="16"/>
    <s v="0997122"/>
    <s v="SAO JOAO DO ARRAIAL "/>
    <x v="9"/>
    <x v="15"/>
    <s v="SAOJOAODOARRAIAL"/>
    <x v="11"/>
  </r>
  <r>
    <s v="PI1000322SAO JOAO DO PIAUI   "/>
    <x v="16"/>
    <s v="1000322"/>
    <s v="SAO JOAO DO PIAUI   "/>
    <x v="9"/>
    <x v="15"/>
    <s v="SAOJOAODOPIAUI"/>
    <x v="6"/>
  </r>
  <r>
    <s v="PI1005222SAO JOSE DO DIVINO  "/>
    <x v="16"/>
    <s v="1005222"/>
    <s v="SAO JOSE DO DIVINO  "/>
    <x v="9"/>
    <x v="15"/>
    <s v="SAOJOSEDODIVINO"/>
    <x v="10"/>
  </r>
  <r>
    <s v="PI1010222SAO JOSE DO PEIXE   "/>
    <x v="16"/>
    <s v="1010222"/>
    <s v="SAO JOSE DO PEIXE   "/>
    <x v="9"/>
    <x v="15"/>
    <s v="SAOJOSEDOPEIXE"/>
    <x v="6"/>
  </r>
  <r>
    <s v="PI1020122SAO JOSE DO PIAUI   "/>
    <x v="16"/>
    <s v="1020122"/>
    <s v="SAO JOSE DO PIAUI   "/>
    <x v="9"/>
    <x v="15"/>
    <s v="SAOJOSEDOPIAUI"/>
    <x v="6"/>
  </r>
  <r>
    <s v="PI1030022SAO JULIAO          "/>
    <x v="16"/>
    <s v="1030022"/>
    <s v="SAO JULIAO          "/>
    <x v="9"/>
    <x v="15"/>
    <s v="SAOJULIAO"/>
    <x v="2"/>
  </r>
  <r>
    <s v="PI1035922SAO LOURENCO D PIAUI"/>
    <x v="16"/>
    <s v="1035922"/>
    <s v="SAO LOURENCO D PIAUI"/>
    <x v="9"/>
    <x v="15"/>
    <s v="SAOLOURENCODPIAUI"/>
    <x v="13"/>
  </r>
  <r>
    <s v="PI1037522SAO LUIS DO PIAUI   "/>
    <x v="16"/>
    <s v="1037522"/>
    <s v="SAO LUIS DO PIAUI   "/>
    <x v="9"/>
    <x v="15"/>
    <s v="SAOLUISDOPIAUI"/>
    <x v="6"/>
  </r>
  <r>
    <s v="PI1038322SAO MIGUEL BAIX GRAN"/>
    <x v="16"/>
    <s v="1038322"/>
    <s v="SAO MIGUEL BAIX GRAN"/>
    <x v="9"/>
    <x v="15"/>
    <s v="SAOMIGUELBAIXGRAN"/>
    <x v="13"/>
  </r>
  <r>
    <s v="PI1039122SAO MIGUEL D FIDALGO"/>
    <x v="16"/>
    <s v="1039122"/>
    <s v="SAO MIGUEL D FIDALGO"/>
    <x v="9"/>
    <x v="15"/>
    <s v="SAOMIGUELDFIDALGO"/>
    <x v="13"/>
  </r>
  <r>
    <s v="PI1040922SAO MIGUEL DO TAPUIO"/>
    <x v="16"/>
    <s v="1040922"/>
    <s v="SAO MIGUEL DO TAPUIO"/>
    <x v="9"/>
    <x v="15"/>
    <s v="SAOMIGUELDOTAPUIO"/>
    <x v="13"/>
  </r>
  <r>
    <s v="PI1050822SAO PEDRO DO PIAUI  "/>
    <x v="16"/>
    <s v="1050822"/>
    <s v="SAO PEDRO DO PIAUI  "/>
    <x v="9"/>
    <x v="15"/>
    <s v="SAOPEDRODOPIAUI"/>
    <x v="10"/>
  </r>
  <r>
    <s v="PI1060722SAO RAIMUNDO NONATO "/>
    <x v="16"/>
    <s v="1060722"/>
    <s v="SAO RAIMUNDO NONATO "/>
    <x v="9"/>
    <x v="15"/>
    <s v="SAORAIMUNDONONATO"/>
    <x v="13"/>
  </r>
  <r>
    <s v="PI1062322SEBASTIAO BARROS    "/>
    <x v="16"/>
    <s v="1062322"/>
    <s v="SEBASTIAO BARROS    "/>
    <x v="9"/>
    <x v="16"/>
    <s v="SEBASTIAOBARROS"/>
    <x v="10"/>
  </r>
  <r>
    <s v="PI1063122SEBASTIAO LEAL      "/>
    <x v="16"/>
    <s v="1063122"/>
    <s v="SEBASTIAO LEAL      "/>
    <x v="9"/>
    <x v="16"/>
    <s v="SEBASTIAOLEAL"/>
    <x v="5"/>
  </r>
  <r>
    <s v="PI1065622SIGEFREDO PACHECO   "/>
    <x v="16"/>
    <s v="1065622"/>
    <s v="SIGEFREDO PACHECO   "/>
    <x v="9"/>
    <x v="70"/>
    <s v="SIGEFREDOPACHECO"/>
    <x v="11"/>
  </r>
  <r>
    <s v="PI1070622SIMõES              "/>
    <x v="16"/>
    <s v="1070622"/>
    <s v="SIMõES              "/>
    <x v="9"/>
    <x v="70"/>
    <s v="SIMõES"/>
    <x v="3"/>
  </r>
  <r>
    <s v="PI1080522SIMPLICIO MENDES    "/>
    <x v="16"/>
    <s v="1080522"/>
    <s v="SIMPLICIO MENDES    "/>
    <x v="9"/>
    <x v="70"/>
    <s v="SIMPLICIOMENDES"/>
    <x v="10"/>
  </r>
  <r>
    <s v="PI1090422SOCORRO DO PIAUI    "/>
    <x v="16"/>
    <s v="1090422"/>
    <s v="SOCORRO DO PIAUI    "/>
    <x v="9"/>
    <x v="106"/>
    <s v="SOCORRODOPIAUI"/>
    <x v="6"/>
  </r>
  <r>
    <s v="PI1093822SUSSUAPARA          "/>
    <x v="16"/>
    <s v="1093822"/>
    <s v="SUSSUAPARA          "/>
    <x v="9"/>
    <x v="137"/>
    <s v="SUSSUAPARA"/>
    <x v="0"/>
  </r>
  <r>
    <s v="PI1095322TAMBORIL DO PIAUI   "/>
    <x v="16"/>
    <s v="1095322"/>
    <s v="TAMBORIL DO PIAUI   "/>
    <x v="10"/>
    <x v="17"/>
    <s v="TAMBORILDOPIAUI"/>
    <x v="10"/>
  </r>
  <r>
    <s v="PI1097922TANQUE DO PIAUI     "/>
    <x v="16"/>
    <s v="1097922"/>
    <s v="TANQUE DO PIAUI     "/>
    <x v="10"/>
    <x v="17"/>
    <s v="TANQUEDOPIAUI"/>
    <x v="5"/>
  </r>
  <r>
    <s v="PI1100122TERESINA            "/>
    <x v="16"/>
    <s v="1100122"/>
    <s v="TERESINA            "/>
    <x v="10"/>
    <x v="51"/>
    <s v="TERESINA"/>
    <x v="4"/>
  </r>
  <r>
    <s v="PI1110022UNIAO               "/>
    <x v="16"/>
    <s v="1110022"/>
    <s v="UNIAO               "/>
    <x v="19"/>
    <x v="53"/>
    <s v="UNIAO"/>
    <x v="7"/>
  </r>
  <r>
    <s v="PI1120922URUCUI              "/>
    <x v="16"/>
    <s v="1120922"/>
    <s v="URUCUI              "/>
    <x v="19"/>
    <x v="73"/>
    <s v="URUCUI"/>
    <x v="3"/>
  </r>
  <r>
    <s v="PI1130822VALENCA DO PIAUI    "/>
    <x v="16"/>
    <s v="1130822"/>
    <s v="VALENCA DO PIAUI    "/>
    <x v="20"/>
    <x v="112"/>
    <s v="VALENCADOPIAUI"/>
    <x v="6"/>
  </r>
  <r>
    <s v="PI1135722VARZEA BRANCA       "/>
    <x v="16"/>
    <s v="1135722"/>
    <s v="VARZEA BRANCA       "/>
    <x v="20"/>
    <x v="112"/>
    <s v="VARZEABRANCA"/>
    <x v="8"/>
  </r>
  <r>
    <s v="PI1140722VARZEA GRANDE       "/>
    <x v="16"/>
    <s v="1140722"/>
    <s v="VARZEA GRANDE       "/>
    <x v="20"/>
    <x v="112"/>
    <s v="VARZEAGRANDE"/>
    <x v="8"/>
  </r>
  <r>
    <s v="PI1150622VERA MENDES         "/>
    <x v="16"/>
    <s v="1150622"/>
    <s v="VERA MENDES         "/>
    <x v="20"/>
    <x v="113"/>
    <s v="VERAMENDES"/>
    <x v="0"/>
  </r>
  <r>
    <s v="PI1160522VILA NOVA DO PIAUI  "/>
    <x v="16"/>
    <s v="1160522"/>
    <s v="VILA NOVA DO PIAUI  "/>
    <x v="20"/>
    <x v="54"/>
    <s v="VILANOVADOPIAUI"/>
    <x v="10"/>
  </r>
  <r>
    <s v="PI1170422WALL FERRAZ         "/>
    <x v="16"/>
    <s v="1170422"/>
    <s v="WALL FERRAZ         "/>
    <x v="22"/>
    <x v="114"/>
    <s v="WALLFERRAZ"/>
    <x v="0"/>
  </r>
  <r>
    <s v="PR0010341ABATIA              "/>
    <x v="17"/>
    <s v="0010341"/>
    <s v="ABATIA              "/>
    <x v="0"/>
    <x v="76"/>
    <s v="ABATIA"/>
    <x v="3"/>
  </r>
  <r>
    <s v="PR0020241ADRIANOPOLIS        "/>
    <x v="17"/>
    <s v="0020241"/>
    <s v="ADRIANOPOLIS        "/>
    <x v="0"/>
    <x v="77"/>
    <s v="ADRIANOPOLIS"/>
    <x v="8"/>
  </r>
  <r>
    <s v="PR0030141AGUDOS DO SUL       "/>
    <x v="17"/>
    <s v="0030141"/>
    <s v="AGUDOS DO SUL       "/>
    <x v="0"/>
    <x v="19"/>
    <s v="AGUDOSDOSUL"/>
    <x v="1"/>
  </r>
  <r>
    <s v="PR0040041ALMIRANTE TAMANDARE "/>
    <x v="17"/>
    <s v="0040041"/>
    <s v="ALMIRANTE TAMANDARE "/>
    <x v="0"/>
    <x v="55"/>
    <s v="ALMIRANTETAMANDARE"/>
    <x v="14"/>
  </r>
  <r>
    <s v="PR0045941ALTAMIRA DO PARANA  "/>
    <x v="17"/>
    <s v="0045941"/>
    <s v="ALTAMIRA DO PARANA  "/>
    <x v="0"/>
    <x v="55"/>
    <s v="ALTAMIRADOPARANA"/>
    <x v="11"/>
  </r>
  <r>
    <s v="PR0050941ALTONIA             "/>
    <x v="17"/>
    <s v="0050941"/>
    <s v="ALTONIA             "/>
    <x v="0"/>
    <x v="55"/>
    <s v="ALTONIA"/>
    <x v="12"/>
  </r>
  <r>
    <s v="PR0060841ALTO PARANA         "/>
    <x v="17"/>
    <s v="0060841"/>
    <s v="ALTO PARANA         "/>
    <x v="0"/>
    <x v="55"/>
    <s v="ALTOPARANA"/>
    <x v="0"/>
  </r>
  <r>
    <s v="PR0070741ALTO PIQUIRI        "/>
    <x v="17"/>
    <s v="0070741"/>
    <s v="ALTO PIQUIRI        "/>
    <x v="0"/>
    <x v="55"/>
    <s v="ALTOPIQUIRI"/>
    <x v="1"/>
  </r>
  <r>
    <s v="PR0080641ALVORADA DO SUL     "/>
    <x v="17"/>
    <s v="0080641"/>
    <s v="ALVORADA DO SUL     "/>
    <x v="0"/>
    <x v="55"/>
    <s v="ALVORADADOSUL"/>
    <x v="5"/>
  </r>
  <r>
    <s v="PR0090541AMAPORA             "/>
    <x v="17"/>
    <s v="0090541"/>
    <s v="AMAPORA             "/>
    <x v="0"/>
    <x v="56"/>
    <s v="AMAPORA"/>
    <x v="12"/>
  </r>
  <r>
    <s v="PR0100241AMPERE              "/>
    <x v="17"/>
    <s v="0100241"/>
    <s v="AMPERE              "/>
    <x v="0"/>
    <x v="56"/>
    <s v="AMPERE"/>
    <x v="3"/>
  </r>
  <r>
    <s v="PR0105141ANAHY               "/>
    <x v="17"/>
    <s v="0105141"/>
    <s v="ANAHY               "/>
    <x v="0"/>
    <x v="20"/>
    <s v="ANAHY"/>
    <x v="7"/>
  </r>
  <r>
    <s v="PR0110141ANDIRA              "/>
    <x v="17"/>
    <s v="0110141"/>
    <s v="ANDIRA              "/>
    <x v="0"/>
    <x v="20"/>
    <s v="ANDIRA"/>
    <x v="3"/>
  </r>
  <r>
    <s v="PR0115041ÂNGULO              "/>
    <x v="17"/>
    <s v="0115041"/>
    <s v="ÂNGULO              "/>
    <x v="24"/>
    <x v="152"/>
    <s v="ÂNGULO"/>
    <x v="3"/>
  </r>
  <r>
    <s v="PR0120041ANTONINA            "/>
    <x v="17"/>
    <s v="0120041"/>
    <s v="ANTONINA            "/>
    <x v="0"/>
    <x v="20"/>
    <s v="ANTONINA"/>
    <x v="4"/>
  </r>
  <r>
    <s v="PR0130941ANTONIO OLINTO      "/>
    <x v="17"/>
    <s v="0130941"/>
    <s v="ANTONIO OLINTO      "/>
    <x v="0"/>
    <x v="20"/>
    <s v="ANTONIOOLINTO"/>
    <x v="5"/>
  </r>
  <r>
    <s v="PR0140841APUCARANA           "/>
    <x v="17"/>
    <s v="0140841"/>
    <s v="APUCARANA           "/>
    <x v="0"/>
    <x v="57"/>
    <s v="APUCARANA"/>
    <x v="2"/>
  </r>
  <r>
    <s v="PR0150741ARAPONGAS           "/>
    <x v="17"/>
    <s v="0150741"/>
    <s v="ARAPONGAS           "/>
    <x v="0"/>
    <x v="21"/>
    <s v="ARAPONGAS"/>
    <x v="2"/>
  </r>
  <r>
    <s v="PR0160641ARAPOTI             "/>
    <x v="17"/>
    <s v="0160641"/>
    <s v="ARAPOTI             "/>
    <x v="0"/>
    <x v="21"/>
    <s v="ARAPOTI"/>
    <x v="12"/>
  </r>
  <r>
    <s v="PR0165541ARAPUA              "/>
    <x v="17"/>
    <s v="0165541"/>
    <s v="ARAPUA              "/>
    <x v="0"/>
    <x v="21"/>
    <s v="ARAPUA"/>
    <x v="3"/>
  </r>
  <r>
    <s v="PR0170541ARARUNA             "/>
    <x v="17"/>
    <s v="0170541"/>
    <s v="ARARUNA             "/>
    <x v="0"/>
    <x v="21"/>
    <s v="ARARUNA"/>
    <x v="12"/>
  </r>
  <r>
    <s v="PR0180441ARAUCARIA           "/>
    <x v="17"/>
    <s v="0180441"/>
    <s v="ARAUCARIA           "/>
    <x v="0"/>
    <x v="21"/>
    <s v="ARAUCARIA"/>
    <x v="2"/>
  </r>
  <r>
    <s v="PR0185341ARIRANHA DO IVAI    "/>
    <x v="17"/>
    <s v="0185341"/>
    <s v="ARIRANHA DO IVAI    "/>
    <x v="0"/>
    <x v="21"/>
    <s v="ARIRANHADOIVAI"/>
    <x v="6"/>
  </r>
  <r>
    <s v="PR0190341ASSAI               "/>
    <x v="17"/>
    <s v="0190341"/>
    <s v="ASSAI               "/>
    <x v="0"/>
    <x v="1"/>
    <s v="ASSAI"/>
    <x v="7"/>
  </r>
  <r>
    <s v="PR0200041ASSIS CHATEAUBRIAND "/>
    <x v="17"/>
    <s v="0200041"/>
    <s v="ASSIS CHATEAUBRIAND "/>
    <x v="0"/>
    <x v="1"/>
    <s v="ASSISCHATEAUBRIAND"/>
    <x v="14"/>
  </r>
  <r>
    <s v="PR0210941ASTORGA             "/>
    <x v="17"/>
    <s v="0210941"/>
    <s v="ASTORGA             "/>
    <x v="0"/>
    <x v="1"/>
    <s v="ASTORGA"/>
    <x v="12"/>
  </r>
  <r>
    <s v="PR0220841ATALAIA             "/>
    <x v="17"/>
    <s v="0220841"/>
    <s v="ATALAIA             "/>
    <x v="0"/>
    <x v="22"/>
    <s v="ATALAIA"/>
    <x v="12"/>
  </r>
  <r>
    <s v="PR0230741BALSA NOVA          "/>
    <x v="17"/>
    <s v="0230741"/>
    <s v="BALSA NOVA          "/>
    <x v="1"/>
    <x v="23"/>
    <s v="BALSANOVA"/>
    <x v="2"/>
  </r>
  <r>
    <s v="PR0240641BANDEIRANTES        "/>
    <x v="17"/>
    <s v="0240641"/>
    <s v="BANDEIRANTES        "/>
    <x v="1"/>
    <x v="23"/>
    <s v="BANDEIRANTES"/>
    <x v="8"/>
  </r>
  <r>
    <s v="PR0250541BARBOSA FERRAZ      "/>
    <x v="17"/>
    <s v="0250541"/>
    <s v="BARBOSA FERRAZ      "/>
    <x v="1"/>
    <x v="23"/>
    <s v="BARBOSAFERRAZ"/>
    <x v="5"/>
  </r>
  <r>
    <s v="PR0260441BARRACAO            "/>
    <x v="17"/>
    <s v="0260441"/>
    <s v="BARRACAO            "/>
    <x v="1"/>
    <x v="23"/>
    <s v="BARRACAO"/>
    <x v="4"/>
  </r>
  <r>
    <s v="PR0270341BARRA DO JACARE     "/>
    <x v="17"/>
    <s v="0270341"/>
    <s v="BARRA DO JACARE     "/>
    <x v="1"/>
    <x v="23"/>
    <s v="BARRADOJACARE"/>
    <x v="5"/>
  </r>
  <r>
    <s v="PR0275241BELA VISTA DA CAROBA"/>
    <x v="17"/>
    <s v="0275241"/>
    <s v="BELA VISTA DA CAROBA"/>
    <x v="1"/>
    <x v="24"/>
    <s v="BELAVISTADACAROBA"/>
    <x v="13"/>
  </r>
  <r>
    <s v="PR0280241BELA VISTA PARAISO  "/>
    <x v="17"/>
    <s v="0280241"/>
    <s v="BELA VISTA PARAISO  "/>
    <x v="1"/>
    <x v="24"/>
    <s v="BELAVISTAPARAISO"/>
    <x v="11"/>
  </r>
  <r>
    <s v="PR0290141BITURUNA            "/>
    <x v="17"/>
    <s v="0290141"/>
    <s v="BITURUNA            "/>
    <x v="1"/>
    <x v="80"/>
    <s v="BITURUNA"/>
    <x v="4"/>
  </r>
  <r>
    <s v="PR0300841BOA ESPERANCA       "/>
    <x v="17"/>
    <s v="0300841"/>
    <s v="BOA ESPERANCA       "/>
    <x v="1"/>
    <x v="25"/>
    <s v="BOAESPERANCA"/>
    <x v="8"/>
  </r>
  <r>
    <s v="PR0302441BOA ESPERANCA IGUACU"/>
    <x v="17"/>
    <s v="0302441"/>
    <s v="BOA ESPERANCA IGUACU"/>
    <x v="1"/>
    <x v="25"/>
    <s v="BOAESPERANCAIGUACU"/>
    <x v="14"/>
  </r>
  <r>
    <s v="PR0304041BOA VENTURA S ROQUE "/>
    <x v="17"/>
    <s v="0304041"/>
    <s v="BOA VENTURA S ROQUE "/>
    <x v="1"/>
    <x v="25"/>
    <s v="BOAVENTURASROQUE"/>
    <x v="11"/>
  </r>
  <r>
    <s v="PR0305741BOA VISTA APARECIDA "/>
    <x v="17"/>
    <s v="0305741"/>
    <s v="BOA VISTA APARECIDA "/>
    <x v="1"/>
    <x v="25"/>
    <s v="BOAVISTAAPARECIDA"/>
    <x v="13"/>
  </r>
  <r>
    <s v="PR0310741BOCAIUVA DO SUL     "/>
    <x v="17"/>
    <s v="0310741"/>
    <s v="BOCAIUVA DO SUL     "/>
    <x v="1"/>
    <x v="25"/>
    <s v="BOCAIUVADOSUL"/>
    <x v="5"/>
  </r>
  <r>
    <s v="PR0315641BOM JESUS DO SUL    "/>
    <x v="17"/>
    <s v="0315641"/>
    <s v="BOM JESUS DO SUL    "/>
    <x v="1"/>
    <x v="25"/>
    <s v="BOMJESUSDOSUL"/>
    <x v="5"/>
  </r>
  <r>
    <s v="PR0320641BOM SUCESSO         "/>
    <x v="17"/>
    <s v="0320641"/>
    <s v="BOM SUCESSO         "/>
    <x v="1"/>
    <x v="25"/>
    <s v="BOMSUCESSO"/>
    <x v="0"/>
  </r>
  <r>
    <s v="PR0322241BOM SUCESSO DO SUL  "/>
    <x v="17"/>
    <s v="0322241"/>
    <s v="BOM SUCESSO DO SUL  "/>
    <x v="1"/>
    <x v="25"/>
    <s v="BOMSUCESSODOSUL"/>
    <x v="10"/>
  </r>
  <r>
    <s v="PR0330541BORRAZOPOLIS        "/>
    <x v="17"/>
    <s v="0330541"/>
    <s v="BORRAZOPOLIS        "/>
    <x v="1"/>
    <x v="25"/>
    <s v="BORRAZOPOLIS"/>
    <x v="8"/>
  </r>
  <r>
    <s v="PR0335441BRAGANEY            "/>
    <x v="17"/>
    <s v="0335441"/>
    <s v="BRAGANEY            "/>
    <x v="1"/>
    <x v="2"/>
    <s v="BRAGANEY"/>
    <x v="4"/>
  </r>
  <r>
    <s v="PR0337041BRASILANDIA DO SUL  "/>
    <x v="17"/>
    <s v="0337041"/>
    <s v="BRASILANDIA DO SUL  "/>
    <x v="1"/>
    <x v="2"/>
    <s v="BRASILANDIADOSUL"/>
    <x v="11"/>
  </r>
  <r>
    <s v="PR0340441CAFEARA             "/>
    <x v="17"/>
    <s v="0340441"/>
    <s v="CAFEARA             "/>
    <x v="2"/>
    <x v="4"/>
    <s v="CAFEARA"/>
    <x v="12"/>
  </r>
  <r>
    <s v="PR0345341CAFELANDIA          "/>
    <x v="17"/>
    <s v="0345341"/>
    <s v="CAFELANDIA          "/>
    <x v="2"/>
    <x v="4"/>
    <s v="CAFELANDIA"/>
    <x v="0"/>
  </r>
  <r>
    <s v="PR0347941CAFEZAL DO SUL      "/>
    <x v="17"/>
    <s v="0347941"/>
    <s v="CAFEZAL DO SUL      "/>
    <x v="2"/>
    <x v="4"/>
    <s v="CAFEZALDOSUL"/>
    <x v="8"/>
  </r>
  <r>
    <s v="PR0350341CALIFORNIA          "/>
    <x v="17"/>
    <s v="0350341"/>
    <s v="CALIFORNIA          "/>
    <x v="2"/>
    <x v="4"/>
    <s v="CALIFORNIA"/>
    <x v="0"/>
  </r>
  <r>
    <s v="PR0360241CAMBARA             "/>
    <x v="17"/>
    <s v="0360241"/>
    <s v="CAMBARA             "/>
    <x v="2"/>
    <x v="4"/>
    <s v="CAMBARA"/>
    <x v="12"/>
  </r>
  <r>
    <s v="PR0370141CAMBE               "/>
    <x v="17"/>
    <s v="0370141"/>
    <s v="CAMBE               "/>
    <x v="2"/>
    <x v="4"/>
    <s v="CAMBE"/>
    <x v="7"/>
  </r>
  <r>
    <s v="PR0380041CAMBIRA             "/>
    <x v="17"/>
    <s v="0380041"/>
    <s v="CAMBIRA             "/>
    <x v="2"/>
    <x v="4"/>
    <s v="CAMBIRA"/>
    <x v="12"/>
  </r>
  <r>
    <s v="PR0390941CAMPINA DA LAGOA    "/>
    <x v="17"/>
    <s v="0390941"/>
    <s v="CAMPINA DA LAGOA    "/>
    <x v="2"/>
    <x v="4"/>
    <s v="CAMPINADALAGOA"/>
    <x v="6"/>
  </r>
  <r>
    <s v="PR0395841CAMPINA DO SIMAO    "/>
    <x v="17"/>
    <s v="0395841"/>
    <s v="CAMPINA DO SIMAO    "/>
    <x v="2"/>
    <x v="4"/>
    <s v="CAMPINADOSIMAO"/>
    <x v="6"/>
  </r>
  <r>
    <s v="PR0400641CAMPINA GRANDE SUL  "/>
    <x v="17"/>
    <s v="0400641"/>
    <s v="CAMPINA GRANDE SUL  "/>
    <x v="2"/>
    <x v="4"/>
    <s v="CAMPINAGRANDESUL"/>
    <x v="11"/>
  </r>
  <r>
    <s v="PR0405541CAMPO BONITO        "/>
    <x v="17"/>
    <s v="0405541"/>
    <s v="CAMPO BONITO        "/>
    <x v="2"/>
    <x v="4"/>
    <s v="CAMPOBONITO"/>
    <x v="1"/>
  </r>
  <r>
    <s v="PR0410541CAMPO DO TENENTE    "/>
    <x v="17"/>
    <s v="0410541"/>
    <s v="CAMPO DO TENENTE    "/>
    <x v="2"/>
    <x v="4"/>
    <s v="CAMPODOTENENTE"/>
    <x v="6"/>
  </r>
  <r>
    <s v="PR0420441CAMPO LARGO         "/>
    <x v="17"/>
    <s v="0420441"/>
    <s v="CAMPO LARGO         "/>
    <x v="2"/>
    <x v="4"/>
    <s v="CAMPOLARGO"/>
    <x v="0"/>
  </r>
  <r>
    <s v="PR0425341CAMPO MAGRO         "/>
    <x v="17"/>
    <s v="0425341"/>
    <s v="CAMPO MAGRO         "/>
    <x v="2"/>
    <x v="4"/>
    <s v="CAMPOMAGRO"/>
    <x v="0"/>
  </r>
  <r>
    <s v="PR0430341CAMPO MOURAO        "/>
    <x v="17"/>
    <s v="0430341"/>
    <s v="CAMPO MOURAO        "/>
    <x v="2"/>
    <x v="4"/>
    <s v="CAMPOMOURAO"/>
    <x v="1"/>
  </r>
  <r>
    <s v="PR0440241CONDIDO DE ABREU    "/>
    <x v="17"/>
    <s v="0440241"/>
    <s v="CONDIDO DE ABREU    "/>
    <x v="2"/>
    <x v="27"/>
    <s v="CONDIDODEABREU"/>
    <x v="6"/>
  </r>
  <r>
    <s v="PR0442841CANDOI              "/>
    <x v="17"/>
    <s v="0442841"/>
    <s v="CANDOI              "/>
    <x v="2"/>
    <x v="4"/>
    <s v="CANDOI"/>
    <x v="3"/>
  </r>
  <r>
    <s v="PR0445141CANTAGALO           "/>
    <x v="17"/>
    <s v="0445141"/>
    <s v="CANTAGALO           "/>
    <x v="2"/>
    <x v="4"/>
    <s v="CANTAGALO"/>
    <x v="2"/>
  </r>
  <r>
    <s v="PR0450141CAPANEMA            "/>
    <x v="17"/>
    <s v="0450141"/>
    <s v="CAPANEMA            "/>
    <x v="2"/>
    <x v="4"/>
    <s v="CAPANEMA"/>
    <x v="4"/>
  </r>
  <r>
    <s v="PR0460041CAP LEONIDAS MARQUES"/>
    <x v="17"/>
    <s v="0460041"/>
    <s v="CAP LEONIDAS MARQUES"/>
    <x v="2"/>
    <x v="4"/>
    <s v="CAPLEONIDASMARQUES"/>
    <x v="14"/>
  </r>
  <r>
    <s v="PR0465941CARAMBEI            "/>
    <x v="17"/>
    <s v="0465941"/>
    <s v="CARAMBEI            "/>
    <x v="2"/>
    <x v="4"/>
    <s v="CARAMBEI"/>
    <x v="4"/>
  </r>
  <r>
    <s v="PR0470941CARLOPOLIS          "/>
    <x v="17"/>
    <s v="0470941"/>
    <s v="CARLOPOLIS          "/>
    <x v="2"/>
    <x v="4"/>
    <s v="CARLOPOLIS"/>
    <x v="0"/>
  </r>
  <r>
    <s v="PR0480841CASCAVEL            "/>
    <x v="17"/>
    <s v="0480841"/>
    <s v="CASCAVEL            "/>
    <x v="2"/>
    <x v="4"/>
    <s v="CASCAVEL"/>
    <x v="4"/>
  </r>
  <r>
    <s v="PR0490741CASTRO              "/>
    <x v="17"/>
    <s v="0490741"/>
    <s v="CASTRO              "/>
    <x v="2"/>
    <x v="4"/>
    <s v="CASTRO"/>
    <x v="3"/>
  </r>
  <r>
    <s v="PR0500341CATANDUVAS          "/>
    <x v="17"/>
    <s v="0500341"/>
    <s v="CATANDUVAS          "/>
    <x v="2"/>
    <x v="4"/>
    <s v="CATANDUVAS"/>
    <x v="0"/>
  </r>
  <r>
    <s v="PR0510241CENTENARIO DO SUL   "/>
    <x v="17"/>
    <s v="0510241"/>
    <s v="CENTENARIO DO SUL   "/>
    <x v="2"/>
    <x v="81"/>
    <s v="CENTENARIODOSUL"/>
    <x v="10"/>
  </r>
  <r>
    <s v="PR0520141CERRO AZUL          "/>
    <x v="17"/>
    <s v="0520141"/>
    <s v="CERRO AZUL          "/>
    <x v="2"/>
    <x v="81"/>
    <s v="CERROAZUL"/>
    <x v="2"/>
  </r>
  <r>
    <s v="PR0530041CEU AZUL            "/>
    <x v="17"/>
    <s v="0530041"/>
    <s v="CEU AZUL            "/>
    <x v="2"/>
    <x v="81"/>
    <s v="CEUAZUL"/>
    <x v="12"/>
  </r>
  <r>
    <s v="PR0540941CHOPINZINHO         "/>
    <x v="17"/>
    <s v="0540941"/>
    <s v="CHOPINZINHO         "/>
    <x v="2"/>
    <x v="26"/>
    <s v="CHOPINZINHO"/>
    <x v="1"/>
  </r>
  <r>
    <s v="PR0550841CIANORTE            "/>
    <x v="17"/>
    <s v="0550841"/>
    <s v="CIANORTE            "/>
    <x v="2"/>
    <x v="82"/>
    <s v="CIANORTE"/>
    <x v="4"/>
  </r>
  <r>
    <s v="PR0560741CIDADE GAUCHA       "/>
    <x v="17"/>
    <s v="0560741"/>
    <s v="CIDADE GAUCHA       "/>
    <x v="2"/>
    <x v="82"/>
    <s v="CIDADEGAUCHA"/>
    <x v="8"/>
  </r>
  <r>
    <s v="PR0570641CLEVELANDIA         "/>
    <x v="17"/>
    <s v="0570641"/>
    <s v="CLEVELANDIA         "/>
    <x v="2"/>
    <x v="139"/>
    <s v="CLEVELANDIA"/>
    <x v="1"/>
  </r>
  <r>
    <s v="PR0580541COLOMBO             "/>
    <x v="17"/>
    <s v="0580541"/>
    <s v="COLOMBO             "/>
    <x v="2"/>
    <x v="27"/>
    <s v="COLOMBO"/>
    <x v="12"/>
  </r>
  <r>
    <s v="PR0590441COLORADO            "/>
    <x v="17"/>
    <s v="0590441"/>
    <s v="COLORADO            "/>
    <x v="2"/>
    <x v="27"/>
    <s v="COLORADO"/>
    <x v="4"/>
  </r>
  <r>
    <s v="PR0600141CONGONHINHAS        "/>
    <x v="17"/>
    <s v="0600141"/>
    <s v="CONGONHINHAS        "/>
    <x v="2"/>
    <x v="27"/>
    <s v="CONGONHINHAS"/>
    <x v="8"/>
  </r>
  <r>
    <s v="PR0610041CONSELHEIRO MAIRINCK"/>
    <x v="17"/>
    <s v="0610041"/>
    <s v="CONSELHEIRO MAIRINCK"/>
    <x v="2"/>
    <x v="27"/>
    <s v="CONSELHEIROMAIRINCK"/>
    <x v="9"/>
  </r>
  <r>
    <s v="PR0620941CONTENDA            "/>
    <x v="17"/>
    <s v="0620941"/>
    <s v="CONTENDA            "/>
    <x v="2"/>
    <x v="27"/>
    <s v="CONTENDA"/>
    <x v="4"/>
  </r>
  <r>
    <s v="PR0630841CORBELIA            "/>
    <x v="17"/>
    <s v="0630841"/>
    <s v="CORBELIA            "/>
    <x v="2"/>
    <x v="27"/>
    <s v="CORBELIA"/>
    <x v="4"/>
  </r>
  <r>
    <s v="PR0640741CORNELIO PROCOPIO   "/>
    <x v="17"/>
    <s v="0640741"/>
    <s v="CORNELIO PROCOPIO   "/>
    <x v="2"/>
    <x v="27"/>
    <s v="CORNELIOPROCOPIO"/>
    <x v="11"/>
  </r>
  <r>
    <s v="PR0645641COR DOMINGOS SOARES "/>
    <x v="17"/>
    <s v="0645641"/>
    <s v="COR DOMINGOS SOARES "/>
    <x v="2"/>
    <x v="27"/>
    <s v="CORDOMINGOSSOARES"/>
    <x v="13"/>
  </r>
  <r>
    <s v="PR0650641CORONEL VIVIDA      "/>
    <x v="17"/>
    <s v="0650641"/>
    <s v="CORONEL VIVIDA      "/>
    <x v="2"/>
    <x v="27"/>
    <s v="CORONELVIVIDA"/>
    <x v="5"/>
  </r>
  <r>
    <s v="PR0655541CORUMBATAI DO SUL   "/>
    <x v="17"/>
    <s v="0655541"/>
    <s v="CORUMBATAI DO SUL   "/>
    <x v="2"/>
    <x v="27"/>
    <s v="CORUMBATAIDOSUL"/>
    <x v="10"/>
  </r>
  <r>
    <s v="PR0657141CRUZEIRO DO IGUACU  "/>
    <x v="17"/>
    <s v="0657141"/>
    <s v="CRUZEIRO DO IGUACU  "/>
    <x v="2"/>
    <x v="5"/>
    <s v="CRUZEIRODOIGUACU"/>
    <x v="11"/>
  </r>
  <r>
    <s v="PR0660541CRUZEIRO DO OESTE   "/>
    <x v="17"/>
    <s v="0660541"/>
    <s v="CRUZEIRO DO OESTE   "/>
    <x v="2"/>
    <x v="5"/>
    <s v="CRUZEIRODOOESTE"/>
    <x v="10"/>
  </r>
  <r>
    <s v="PR0670441CRUZEIRO DO SUL     "/>
    <x v="17"/>
    <s v="0670441"/>
    <s v="CRUZEIRO DO SUL     "/>
    <x v="2"/>
    <x v="5"/>
    <s v="CRUZEIRODOSUL"/>
    <x v="5"/>
  </r>
  <r>
    <s v="PR0680341CRUZ MACHADO        "/>
    <x v="17"/>
    <s v="0680341"/>
    <s v="CRUZ MACHADO        "/>
    <x v="2"/>
    <x v="5"/>
    <s v="CRUZMACHADO"/>
    <x v="1"/>
  </r>
  <r>
    <s v="PR0685241CRUZMALTINA         "/>
    <x v="17"/>
    <s v="0685241"/>
    <s v="CRUZMALTINA         "/>
    <x v="2"/>
    <x v="5"/>
    <s v="CRUZMALTINA"/>
    <x v="1"/>
  </r>
  <r>
    <s v="PR0690241CURITIBA            "/>
    <x v="17"/>
    <s v="0690241"/>
    <s v="CURITIBA            "/>
    <x v="2"/>
    <x v="74"/>
    <s v="CURITIBA"/>
    <x v="4"/>
  </r>
  <r>
    <s v="PR0700941CURIUVA             "/>
    <x v="17"/>
    <s v="0700941"/>
    <s v="CURIUVA             "/>
    <x v="2"/>
    <x v="74"/>
    <s v="CURIUVA"/>
    <x v="12"/>
  </r>
  <r>
    <s v="PR0710841DIAMANTE DO NORTE   "/>
    <x v="17"/>
    <s v="0710841"/>
    <s v="DIAMANTE DO NORTE   "/>
    <x v="12"/>
    <x v="84"/>
    <s v="DIAMANTEDONORTE"/>
    <x v="10"/>
  </r>
  <r>
    <s v="PR0712441DIAMANTE DO SUL     "/>
    <x v="17"/>
    <s v="0712441"/>
    <s v="DIAMANTE DO SUL     "/>
    <x v="12"/>
    <x v="84"/>
    <s v="DIAMANTEDOSUL"/>
    <x v="5"/>
  </r>
  <r>
    <s v="PR0715741DIAMANTE D'OESTE    "/>
    <x v="17"/>
    <s v="0715741"/>
    <s v="DIAMANTE D'OESTE    "/>
    <x v="12"/>
    <x v="84"/>
    <s v="DIAMANTED'OESTE"/>
    <x v="10"/>
  </r>
  <r>
    <s v="PR0720741DOIS VIZINHOS       "/>
    <x v="17"/>
    <s v="0720741"/>
    <s v="DOIS VIZINHOS       "/>
    <x v="12"/>
    <x v="29"/>
    <s v="DOISVIZINHOS"/>
    <x v="8"/>
  </r>
  <r>
    <s v="PR0725641DOURADINA           "/>
    <x v="17"/>
    <s v="0725641"/>
    <s v="DOURADINA           "/>
    <x v="12"/>
    <x v="29"/>
    <s v="DOURADINA"/>
    <x v="2"/>
  </r>
  <r>
    <s v="PR0730641DOUTOR CAMARGO      "/>
    <x v="17"/>
    <s v="0730641"/>
    <s v="DOUTOR CAMARGO      "/>
    <x v="12"/>
    <x v="29"/>
    <s v="DOUTORCAMARGO"/>
    <x v="5"/>
  </r>
  <r>
    <s v="PR0740541ENEAS MARQUES       "/>
    <x v="17"/>
    <s v="0740541"/>
    <s v="ENEAS MARQUES       "/>
    <x v="3"/>
    <x v="60"/>
    <s v="ENEASMARQUES"/>
    <x v="8"/>
  </r>
  <r>
    <s v="PR0750441ENGENHEIRO BELTRAO  "/>
    <x v="17"/>
    <s v="0750441"/>
    <s v="ENGENHEIRO BELTRAO  "/>
    <x v="3"/>
    <x v="60"/>
    <s v="ENGENHEIROBELTRAO"/>
    <x v="13"/>
  </r>
  <r>
    <s v="PR0752041ESPERANCA NOVA      "/>
    <x v="17"/>
    <s v="0752041"/>
    <s v="ESPERANCA NOVA      "/>
    <x v="3"/>
    <x v="30"/>
    <s v="ESPERANCANOVA"/>
    <x v="5"/>
  </r>
  <r>
    <s v="PR0753841ENTRE RIOS DO OESTE "/>
    <x v="17"/>
    <s v="0753841"/>
    <s v="ENTRE RIOS DO OESTE "/>
    <x v="3"/>
    <x v="60"/>
    <s v="ENTRERIOSDOOESTE"/>
    <x v="11"/>
  </r>
  <r>
    <s v="PR0754641ESPIGAO ALTO IGUACU "/>
    <x v="17"/>
    <s v="0754641"/>
    <s v="ESPIGAO ALTO IGUACU "/>
    <x v="3"/>
    <x v="30"/>
    <s v="ESPIGAOALTOIGUACU"/>
    <x v="13"/>
  </r>
  <r>
    <s v="PR0755341FAROL               "/>
    <x v="17"/>
    <s v="0755341"/>
    <s v="FAROL               "/>
    <x v="4"/>
    <x v="87"/>
    <s v="FAROL"/>
    <x v="7"/>
  </r>
  <r>
    <s v="PR0760341FAXINAL             "/>
    <x v="17"/>
    <s v="0760341"/>
    <s v="FAXINAL             "/>
    <x v="4"/>
    <x v="87"/>
    <s v="FAXINAL"/>
    <x v="12"/>
  </r>
  <r>
    <s v="PR0765241FAZENDA RIO GRANDE  "/>
    <x v="17"/>
    <s v="0765241"/>
    <s v="FAZENDA RIO GRANDE  "/>
    <x v="4"/>
    <x v="87"/>
    <s v="FAZENDARIOGRANDE"/>
    <x v="11"/>
  </r>
  <r>
    <s v="PR0770241FENIX               "/>
    <x v="17"/>
    <s v="0770241"/>
    <s v="FENIX               "/>
    <x v="4"/>
    <x v="7"/>
    <s v="FENIX"/>
    <x v="7"/>
  </r>
  <r>
    <s v="PR0773641FERNANDES PINHEIRO  "/>
    <x v="17"/>
    <s v="0773641"/>
    <s v="FERNANDES PINHEIRO  "/>
    <x v="4"/>
    <x v="7"/>
    <s v="FERNANDESPINHEIRO"/>
    <x v="13"/>
  </r>
  <r>
    <s v="PR0775141FIGUEIRA            "/>
    <x v="17"/>
    <s v="0775141"/>
    <s v="FIGUEIRA            "/>
    <x v="4"/>
    <x v="88"/>
    <s v="FIGUEIRA"/>
    <x v="4"/>
  </r>
  <r>
    <s v="PR0780141FLORAI              "/>
    <x v="17"/>
    <s v="0780141"/>
    <s v="FLORAI              "/>
    <x v="4"/>
    <x v="31"/>
    <s v="FLORAI"/>
    <x v="3"/>
  </r>
  <r>
    <s v="PR0785041FLOR DA SERRA DO SUL"/>
    <x v="17"/>
    <s v="0785041"/>
    <s v="FLOR DA SERRA DO SUL"/>
    <x v="4"/>
    <x v="31"/>
    <s v="FLORDASERRADOSUL"/>
    <x v="11"/>
  </r>
  <r>
    <s v="PR0790041FLORESTA            "/>
    <x v="17"/>
    <s v="0790041"/>
    <s v="FLORESTA            "/>
    <x v="4"/>
    <x v="31"/>
    <s v="FLORESTA"/>
    <x v="4"/>
  </r>
  <r>
    <s v="PR0800741FLORESTOPOLIS       "/>
    <x v="17"/>
    <s v="0800741"/>
    <s v="FLORESTOPOLIS       "/>
    <x v="4"/>
    <x v="31"/>
    <s v="FLORESTOPOLIS"/>
    <x v="5"/>
  </r>
  <r>
    <s v="PR0810641FLORIDA             "/>
    <x v="17"/>
    <s v="0810641"/>
    <s v="FLORIDA             "/>
    <x v="4"/>
    <x v="31"/>
    <s v="FLORIDA"/>
    <x v="12"/>
  </r>
  <r>
    <s v="PR0820541FORMOSA DO OESTE    "/>
    <x v="17"/>
    <s v="0820541"/>
    <s v="FORMOSA DO OESTE    "/>
    <x v="4"/>
    <x v="61"/>
    <s v="FORMOSADOOESTE"/>
    <x v="6"/>
  </r>
  <r>
    <s v="PR0830441FOZ DO IGUACU       "/>
    <x v="17"/>
    <s v="0830441"/>
    <s v="FOZ DO IGUACU       "/>
    <x v="4"/>
    <x v="61"/>
    <s v="FOZDOIGUACU"/>
    <x v="1"/>
  </r>
  <r>
    <s v="PR0832041FRANCISCO ALVES     "/>
    <x v="17"/>
    <s v="0832041"/>
    <s v="FRANCISCO ALVES     "/>
    <x v="4"/>
    <x v="118"/>
    <s v="FRANCISCOALVES"/>
    <x v="6"/>
  </r>
  <r>
    <s v="PR0840341FRANCISCO BELTRAO   "/>
    <x v="17"/>
    <s v="0840341"/>
    <s v="FRANCISCO BELTRAO   "/>
    <x v="4"/>
    <x v="118"/>
    <s v="FRANCISCOBELTRAO"/>
    <x v="11"/>
  </r>
  <r>
    <s v="PR0845241FOZ DO JORDAO       "/>
    <x v="17"/>
    <s v="0845241"/>
    <s v="FOZ DO JORDAO       "/>
    <x v="4"/>
    <x v="61"/>
    <s v="FOZDOJORDAO"/>
    <x v="1"/>
  </r>
  <r>
    <s v="PR0850241GENERAL CARNEIRO    "/>
    <x v="17"/>
    <s v="0850241"/>
    <s v="GENERAL CARNEIRO    "/>
    <x v="13"/>
    <x v="90"/>
    <s v="GENERALCARNEIRO"/>
    <x v="10"/>
  </r>
  <r>
    <s v="PR0855141GODOY MOREIRA       "/>
    <x v="17"/>
    <s v="0855141"/>
    <s v="GODOY MOREIRA       "/>
    <x v="13"/>
    <x v="92"/>
    <s v="GODOYMOREIRA"/>
    <x v="8"/>
  </r>
  <r>
    <s v="PR0860141GOIOERE             "/>
    <x v="17"/>
    <s v="0860141"/>
    <s v="GOIOERE             "/>
    <x v="13"/>
    <x v="92"/>
    <s v="GOIOERE"/>
    <x v="12"/>
  </r>
  <r>
    <s v="PR0865041GOIOXIM             "/>
    <x v="17"/>
    <s v="0865041"/>
    <s v="GOIOXIM             "/>
    <x v="13"/>
    <x v="92"/>
    <s v="GOIOXIM"/>
    <x v="12"/>
  </r>
  <r>
    <s v="PR0870041GRANDES RIOS        "/>
    <x v="17"/>
    <s v="0870041"/>
    <s v="GRANDES RIOS        "/>
    <x v="13"/>
    <x v="119"/>
    <s v="GRANDESRIOS"/>
    <x v="1"/>
  </r>
  <r>
    <s v="PR0880941GUAIRA              "/>
    <x v="17"/>
    <s v="0880941"/>
    <s v="GUAIRA              "/>
    <x v="13"/>
    <x v="62"/>
    <s v="GUAIRA"/>
    <x v="3"/>
  </r>
  <r>
    <s v="PR0890841GUAIRACA            "/>
    <x v="17"/>
    <s v="0890841"/>
    <s v="GUAIRACA            "/>
    <x v="13"/>
    <x v="62"/>
    <s v="GUAIRACA"/>
    <x v="4"/>
  </r>
  <r>
    <s v="PR0895741GUAMIRANGA          "/>
    <x v="17"/>
    <s v="0895741"/>
    <s v="GUAMIRANGA          "/>
    <x v="13"/>
    <x v="62"/>
    <s v="GUAMIRANGA"/>
    <x v="0"/>
  </r>
  <r>
    <s v="PR0900541GUAPIRAMA           "/>
    <x v="17"/>
    <s v="0900541"/>
    <s v="GUAPIRAMA           "/>
    <x v="13"/>
    <x v="62"/>
    <s v="GUAPIRAMA"/>
    <x v="2"/>
  </r>
  <r>
    <s v="PR0910441GUAPOREMA           "/>
    <x v="17"/>
    <s v="0910441"/>
    <s v="GUAPOREMA           "/>
    <x v="13"/>
    <x v="62"/>
    <s v="GUAPOREMA"/>
    <x v="2"/>
  </r>
  <r>
    <s v="PR0920341GUARACI             "/>
    <x v="17"/>
    <s v="0920341"/>
    <s v="GUARACI             "/>
    <x v="13"/>
    <x v="62"/>
    <s v="GUARACI"/>
    <x v="12"/>
  </r>
  <r>
    <s v="PR0930241GUARANIACU          "/>
    <x v="17"/>
    <s v="0930241"/>
    <s v="GUARANIACU          "/>
    <x v="13"/>
    <x v="62"/>
    <s v="GUARANIACU"/>
    <x v="0"/>
  </r>
  <r>
    <s v="PR0940141GUARAPUAVA          "/>
    <x v="17"/>
    <s v="0940141"/>
    <s v="GUARAPUAVA          "/>
    <x v="13"/>
    <x v="62"/>
    <s v="GUARAPUAVA"/>
    <x v="0"/>
  </r>
  <r>
    <s v="PR0950041GUARAQUECABA        "/>
    <x v="17"/>
    <s v="0950041"/>
    <s v="GUARAQUECABA        "/>
    <x v="13"/>
    <x v="62"/>
    <s v="GUARAQUECABA"/>
    <x v="8"/>
  </r>
  <r>
    <s v="PR0960941GUARATUBA           "/>
    <x v="17"/>
    <s v="0960941"/>
    <s v="GUARATUBA           "/>
    <x v="13"/>
    <x v="62"/>
    <s v="GUARATUBA"/>
    <x v="2"/>
  </r>
  <r>
    <s v="PR0965841HONORIO SERPA       "/>
    <x v="17"/>
    <s v="0965841"/>
    <s v="HONORIO SERPA       "/>
    <x v="21"/>
    <x v="121"/>
    <s v="HONORIOSERPA"/>
    <x v="8"/>
  </r>
  <r>
    <s v="PR0970841IBAITI              "/>
    <x v="17"/>
    <s v="0970841"/>
    <s v="IBAITI              "/>
    <x v="14"/>
    <x v="33"/>
    <s v="IBAITI"/>
    <x v="3"/>
  </r>
  <r>
    <s v="PR0975741IBEMA               "/>
    <x v="17"/>
    <s v="0975741"/>
    <s v="IBEMA               "/>
    <x v="14"/>
    <x v="33"/>
    <s v="IBEMA"/>
    <x v="7"/>
  </r>
  <r>
    <s v="PR0980741IBIPORA             "/>
    <x v="17"/>
    <s v="0980741"/>
    <s v="IBIPORA             "/>
    <x v="14"/>
    <x v="33"/>
    <s v="IBIPORA"/>
    <x v="12"/>
  </r>
  <r>
    <s v="PR0990641ICARAIMA            "/>
    <x v="17"/>
    <s v="0990641"/>
    <s v="ICARAIMA            "/>
    <x v="14"/>
    <x v="95"/>
    <s v="ICARAIMA"/>
    <x v="4"/>
  </r>
  <r>
    <s v="PR1000341IGUARACU            "/>
    <x v="17"/>
    <s v="1000341"/>
    <s v="IGUARACU            "/>
    <x v="14"/>
    <x v="34"/>
    <s v="IGUARACU"/>
    <x v="4"/>
  </r>
  <r>
    <s v="PR1005241IGUATU              "/>
    <x v="17"/>
    <s v="1005241"/>
    <s v="IGUATU              "/>
    <x v="14"/>
    <x v="34"/>
    <s v="IGUATU"/>
    <x v="3"/>
  </r>
  <r>
    <s v="PR1007841IMBAU               "/>
    <x v="17"/>
    <s v="1007841"/>
    <s v="IMBAU               "/>
    <x v="14"/>
    <x v="135"/>
    <s v="IMBAU"/>
    <x v="7"/>
  </r>
  <r>
    <s v="PR1010241IMBITUVA            "/>
    <x v="17"/>
    <s v="1010241"/>
    <s v="IMBITUVA            "/>
    <x v="14"/>
    <x v="135"/>
    <s v="IMBITUVA"/>
    <x v="4"/>
  </r>
  <r>
    <s v="PR1020141INACIO MARTINS      "/>
    <x v="17"/>
    <s v="1020141"/>
    <s v="INACIO MARTINS      "/>
    <x v="14"/>
    <x v="35"/>
    <s v="INACIOMARTINS"/>
    <x v="5"/>
  </r>
  <r>
    <s v="PR1030041INAJA               "/>
    <x v="17"/>
    <s v="1030041"/>
    <s v="INAJA               "/>
    <x v="14"/>
    <x v="35"/>
    <s v="INAJA"/>
    <x v="7"/>
  </r>
  <r>
    <s v="PR1040941INDIANOPOLIS        "/>
    <x v="17"/>
    <s v="1040941"/>
    <s v="INDIANOPOLIS        "/>
    <x v="14"/>
    <x v="35"/>
    <s v="INDIANOPOLIS"/>
    <x v="8"/>
  </r>
  <r>
    <s v="PR1050841IPIRANGA            "/>
    <x v="17"/>
    <s v="1050841"/>
    <s v="IPIRANGA            "/>
    <x v="14"/>
    <x v="64"/>
    <s v="IPIRANGA"/>
    <x v="4"/>
  </r>
  <r>
    <s v="PR1060741IPORA               "/>
    <x v="17"/>
    <s v="1060741"/>
    <s v="IPORA               "/>
    <x v="14"/>
    <x v="64"/>
    <s v="IPORA"/>
    <x v="7"/>
  </r>
  <r>
    <s v="PR1065641IRACEMA DO OESTE    "/>
    <x v="17"/>
    <s v="1065641"/>
    <s v="IRACEMA DO OESTE    "/>
    <x v="14"/>
    <x v="65"/>
    <s v="IRACEMADOOESTE"/>
    <x v="6"/>
  </r>
  <r>
    <s v="PR1070641IRATI               "/>
    <x v="17"/>
    <s v="1070641"/>
    <s v="IRATI               "/>
    <x v="14"/>
    <x v="65"/>
    <s v="IRATI"/>
    <x v="7"/>
  </r>
  <r>
    <s v="PR1080541IRETAMA             "/>
    <x v="17"/>
    <s v="1080541"/>
    <s v="IRETAMA             "/>
    <x v="14"/>
    <x v="65"/>
    <s v="IRETAMA"/>
    <x v="12"/>
  </r>
  <r>
    <s v="PR1090441ITAGUAJE            "/>
    <x v="17"/>
    <s v="1090441"/>
    <s v="ITAGUAJE            "/>
    <x v="14"/>
    <x v="66"/>
    <s v="ITAGUAJE"/>
    <x v="4"/>
  </r>
  <r>
    <s v="PR1095341ITAIPULANDIA        "/>
    <x v="17"/>
    <s v="1095341"/>
    <s v="ITAIPULANDIA        "/>
    <x v="14"/>
    <x v="66"/>
    <s v="ITAIPULANDIA"/>
    <x v="8"/>
  </r>
  <r>
    <s v="PR1100141ITAMBARACA          "/>
    <x v="17"/>
    <s v="1100141"/>
    <s v="ITAMBARACA          "/>
    <x v="14"/>
    <x v="66"/>
    <s v="ITAMBARACA"/>
    <x v="0"/>
  </r>
  <r>
    <s v="PR1110041ITAMBE              "/>
    <x v="17"/>
    <s v="1110041"/>
    <s v="ITAMBE              "/>
    <x v="14"/>
    <x v="66"/>
    <s v="ITAMBE"/>
    <x v="3"/>
  </r>
  <r>
    <s v="PR1120941ITAPEJARA D'OESTE   "/>
    <x v="17"/>
    <s v="1120941"/>
    <s v="ITAPEJARA D'OESTE   "/>
    <x v="14"/>
    <x v="66"/>
    <s v="ITAPEJARAD'OESTE"/>
    <x v="11"/>
  </r>
  <r>
    <s v="PR1125841ITAPERUCU           "/>
    <x v="17"/>
    <s v="1125841"/>
    <s v="ITAPERUCU           "/>
    <x v="14"/>
    <x v="66"/>
    <s v="ITAPERUCU"/>
    <x v="2"/>
  </r>
  <r>
    <s v="PR1130841ITAUNA DO SUL       "/>
    <x v="17"/>
    <s v="1130841"/>
    <s v="ITAUNA DO SUL       "/>
    <x v="14"/>
    <x v="66"/>
    <s v="ITAUNADOSUL"/>
    <x v="1"/>
  </r>
  <r>
    <s v="PR1140741IVAI                "/>
    <x v="17"/>
    <s v="1140741"/>
    <s v="IVAI                "/>
    <x v="14"/>
    <x v="131"/>
    <s v="IVAI"/>
    <x v="15"/>
  </r>
  <r>
    <s v="PR1150641IVAIPORA            "/>
    <x v="17"/>
    <s v="1150641"/>
    <s v="IVAIPORA            "/>
    <x v="14"/>
    <x v="131"/>
    <s v="IVAIPORA"/>
    <x v="4"/>
  </r>
  <r>
    <s v="PR1155541IVATE               "/>
    <x v="17"/>
    <s v="1155541"/>
    <s v="IVATE               "/>
    <x v="14"/>
    <x v="131"/>
    <s v="IVATE"/>
    <x v="7"/>
  </r>
  <r>
    <s v="PR1160541IVATUBA             "/>
    <x v="17"/>
    <s v="1160541"/>
    <s v="IVATUBA             "/>
    <x v="14"/>
    <x v="131"/>
    <s v="IVATUBA"/>
    <x v="12"/>
  </r>
  <r>
    <s v="PR1170441JABOTI              "/>
    <x v="17"/>
    <s v="1170441"/>
    <s v="JABOTI              "/>
    <x v="5"/>
    <x v="36"/>
    <s v="JABOTI"/>
    <x v="3"/>
  </r>
  <r>
    <s v="PR1180341JACAREZINHO         "/>
    <x v="17"/>
    <s v="1180341"/>
    <s v="JACAREZINHO         "/>
    <x v="5"/>
    <x v="36"/>
    <s v="JACAREZINHO"/>
    <x v="1"/>
  </r>
  <r>
    <s v="PR1190241JAGUAPITA           "/>
    <x v="17"/>
    <s v="1190241"/>
    <s v="JAGUAPITA           "/>
    <x v="5"/>
    <x v="36"/>
    <s v="JAGUAPITA"/>
    <x v="2"/>
  </r>
  <r>
    <s v="PR1200941JAGUARIAIVA         "/>
    <x v="17"/>
    <s v="1200941"/>
    <s v="JAGUARIAIVA         "/>
    <x v="5"/>
    <x v="36"/>
    <s v="JAGUARIAIVA"/>
    <x v="1"/>
  </r>
  <r>
    <s v="PR1210841JANDAIA DO SUL      "/>
    <x v="17"/>
    <s v="1210841"/>
    <s v="JANDAIA DO SUL      "/>
    <x v="5"/>
    <x v="36"/>
    <s v="JANDAIADOSUL"/>
    <x v="8"/>
  </r>
  <r>
    <s v="PR1220741JANIOPOLIS          "/>
    <x v="17"/>
    <s v="1220741"/>
    <s v="JANIOPOLIS          "/>
    <x v="5"/>
    <x v="36"/>
    <s v="JANIOPOLIS"/>
    <x v="0"/>
  </r>
  <r>
    <s v="PR1230641JAPIRA              "/>
    <x v="17"/>
    <s v="1230641"/>
    <s v="JAPIRA              "/>
    <x v="5"/>
    <x v="36"/>
    <s v="JAPIRA"/>
    <x v="3"/>
  </r>
  <r>
    <s v="PR1240541JAPURA              "/>
    <x v="17"/>
    <s v="1240541"/>
    <s v="JAPURA              "/>
    <x v="5"/>
    <x v="36"/>
    <s v="JAPURA"/>
    <x v="3"/>
  </r>
  <r>
    <s v="PR1250441JARDIM ALEGRE       "/>
    <x v="17"/>
    <s v="1250441"/>
    <s v="JARDIM ALEGRE       "/>
    <x v="5"/>
    <x v="36"/>
    <s v="JARDIMALEGRE"/>
    <x v="8"/>
  </r>
  <r>
    <s v="PR1260341JARDIM OLINDA       "/>
    <x v="17"/>
    <s v="1260341"/>
    <s v="JARDIM OLINDA       "/>
    <x v="5"/>
    <x v="36"/>
    <s v="JARDIMOLINDA"/>
    <x v="8"/>
  </r>
  <r>
    <s v="PR1270241JATAIZINHO          "/>
    <x v="17"/>
    <s v="1270241"/>
    <s v="JATAIZINHO          "/>
    <x v="5"/>
    <x v="36"/>
    <s v="JATAIZINHO"/>
    <x v="0"/>
  </r>
  <r>
    <s v="PR1275141JESUITAS            "/>
    <x v="17"/>
    <s v="1275141"/>
    <s v="JESUITAS            "/>
    <x v="5"/>
    <x v="37"/>
    <s v="JESUITAS"/>
    <x v="4"/>
  </r>
  <r>
    <s v="PR1280141JOAQUIM TAVORA      "/>
    <x v="17"/>
    <s v="1280141"/>
    <s v="JOAQUIM TAVORA      "/>
    <x v="5"/>
    <x v="8"/>
    <s v="JOAQUIMTAVORA"/>
    <x v="5"/>
  </r>
  <r>
    <s v="PR1290041JUNDIAI DO SUL      "/>
    <x v="17"/>
    <s v="1290041"/>
    <s v="JUNDIAI DO SUL      "/>
    <x v="5"/>
    <x v="38"/>
    <s v="JUNDIAIDOSUL"/>
    <x v="8"/>
  </r>
  <r>
    <s v="PR1295941JURANDA             "/>
    <x v="17"/>
    <s v="1295941"/>
    <s v="JURANDA             "/>
    <x v="5"/>
    <x v="38"/>
    <s v="JURANDA"/>
    <x v="12"/>
  </r>
  <r>
    <s v="PR1300741JUSSARA             "/>
    <x v="17"/>
    <s v="1300741"/>
    <s v="JUSSARA             "/>
    <x v="5"/>
    <x v="38"/>
    <s v="JUSSARA"/>
    <x v="12"/>
  </r>
  <r>
    <s v="PR1310641KALORE              "/>
    <x v="17"/>
    <s v="1310641"/>
    <s v="KALORE              "/>
    <x v="25"/>
    <x v="153"/>
    <s v="KALORE"/>
    <x v="3"/>
  </r>
  <r>
    <s v="PR1320541LAPA                "/>
    <x v="17"/>
    <s v="1320541"/>
    <s v="LAPA                "/>
    <x v="15"/>
    <x v="39"/>
    <s v="LAPA"/>
    <x v="15"/>
  </r>
  <r>
    <s v="PR1325441LARANJAL            "/>
    <x v="17"/>
    <s v="1325441"/>
    <s v="LARANJAL            "/>
    <x v="15"/>
    <x v="39"/>
    <s v="LARANJAL"/>
    <x v="4"/>
  </r>
  <r>
    <s v="PR1330441LARANJEIRAS DO SUL  "/>
    <x v="17"/>
    <s v="1330441"/>
    <s v="LARANJEIRAS DO SUL  "/>
    <x v="15"/>
    <x v="39"/>
    <s v="LARANJEIRASDOSUL"/>
    <x v="11"/>
  </r>
  <r>
    <s v="PR1340341LEOPOLIS            "/>
    <x v="17"/>
    <s v="1340341"/>
    <s v="LEOPOLIS            "/>
    <x v="15"/>
    <x v="99"/>
    <s v="LEOPOLIS"/>
    <x v="4"/>
  </r>
  <r>
    <s v="PR1342941LIDIANOPOLIS        "/>
    <x v="17"/>
    <s v="1342941"/>
    <s v="LIDIANOPOLIS        "/>
    <x v="15"/>
    <x v="40"/>
    <s v="LIDIANOPOLIS"/>
    <x v="8"/>
  </r>
  <r>
    <s v="PR1345241LINDOESTE           "/>
    <x v="17"/>
    <s v="1345241"/>
    <s v="LINDOESTE           "/>
    <x v="15"/>
    <x v="40"/>
    <s v="LINDOESTE"/>
    <x v="2"/>
  </r>
  <r>
    <s v="PR1350241LOANDA              "/>
    <x v="17"/>
    <s v="1350241"/>
    <s v="LOANDA              "/>
    <x v="15"/>
    <x v="136"/>
    <s v="LOANDA"/>
    <x v="3"/>
  </r>
  <r>
    <s v="PR1360141LOBATO              "/>
    <x v="17"/>
    <s v="1360141"/>
    <s v="LOBATO              "/>
    <x v="15"/>
    <x v="136"/>
    <s v="LOBATO"/>
    <x v="3"/>
  </r>
  <r>
    <s v="PR1370041LONDRINA            "/>
    <x v="17"/>
    <s v="1370041"/>
    <s v="LONDRINA            "/>
    <x v="15"/>
    <x v="136"/>
    <s v="LONDRINA"/>
    <x v="4"/>
  </r>
  <r>
    <s v="PR1373441LUIZIANA            "/>
    <x v="17"/>
    <s v="1373441"/>
    <s v="LUIZIANA            "/>
    <x v="15"/>
    <x v="100"/>
    <s v="LUIZIANA"/>
    <x v="4"/>
  </r>
  <r>
    <s v="PR1375941LUNARDELLI          "/>
    <x v="17"/>
    <s v="1375941"/>
    <s v="LUNARDELLI          "/>
    <x v="15"/>
    <x v="100"/>
    <s v="LUNARDELLI"/>
    <x v="0"/>
  </r>
  <r>
    <s v="PR1380941LUPIONOPOLIS        "/>
    <x v="17"/>
    <s v="1380941"/>
    <s v="LUPIONOPOLIS        "/>
    <x v="15"/>
    <x v="100"/>
    <s v="LUPIONOPOLIS"/>
    <x v="8"/>
  </r>
  <r>
    <s v="PR1390841MALLET              "/>
    <x v="17"/>
    <s v="1390841"/>
    <s v="MALLET              "/>
    <x v="6"/>
    <x v="10"/>
    <s v="MALLET"/>
    <x v="3"/>
  </r>
  <r>
    <s v="PR1400541MAMBORE             "/>
    <x v="17"/>
    <s v="1400541"/>
    <s v="MAMBORE             "/>
    <x v="6"/>
    <x v="10"/>
    <s v="MAMBORE"/>
    <x v="12"/>
  </r>
  <r>
    <s v="PR1410441MANDAGUACU          "/>
    <x v="17"/>
    <s v="1410441"/>
    <s v="MANDAGUACU          "/>
    <x v="6"/>
    <x v="10"/>
    <s v="MANDAGUACU"/>
    <x v="0"/>
  </r>
  <r>
    <s v="PR1420341MANDAGUARI          "/>
    <x v="17"/>
    <s v="1420341"/>
    <s v="MANDAGUARI          "/>
    <x v="6"/>
    <x v="10"/>
    <s v="MANDAGUARI"/>
    <x v="0"/>
  </r>
  <r>
    <s v="PR1430241MANDIRITUBA         "/>
    <x v="17"/>
    <s v="1430241"/>
    <s v="MANDIRITUBA         "/>
    <x v="6"/>
    <x v="10"/>
    <s v="MANDIRITUBA"/>
    <x v="1"/>
  </r>
  <r>
    <s v="PR1435141MANFRINOPOLIS       "/>
    <x v="17"/>
    <s v="1435141"/>
    <s v="MANFRINOPOLIS       "/>
    <x v="6"/>
    <x v="10"/>
    <s v="MANFRINOPOLIS"/>
    <x v="5"/>
  </r>
  <r>
    <s v="PR1440141MANGUEIRINHA        "/>
    <x v="17"/>
    <s v="1440141"/>
    <s v="MANGUEIRINHA        "/>
    <x v="6"/>
    <x v="10"/>
    <s v="MANGUEIRINHA"/>
    <x v="8"/>
  </r>
  <r>
    <s v="PR1450041MANOEL RIBAS        "/>
    <x v="17"/>
    <s v="1450041"/>
    <s v="MANOEL RIBAS        "/>
    <x v="6"/>
    <x v="10"/>
    <s v="MANOELRIBAS"/>
    <x v="1"/>
  </r>
  <r>
    <s v="PR1460941MAREC CANDIDO RONDON"/>
    <x v="17"/>
    <s v="1460941"/>
    <s v="MAREC CANDIDO RONDON"/>
    <x v="6"/>
    <x v="10"/>
    <s v="MARECCANDIDORONDON"/>
    <x v="14"/>
  </r>
  <r>
    <s v="PR1470841MARIA HELENA        "/>
    <x v="17"/>
    <s v="1470841"/>
    <s v="MARIA HELENA        "/>
    <x v="6"/>
    <x v="10"/>
    <s v="MARIAHELENA"/>
    <x v="1"/>
  </r>
  <r>
    <s v="PR1480741MARIALVA            "/>
    <x v="17"/>
    <s v="1480741"/>
    <s v="MARIALVA            "/>
    <x v="6"/>
    <x v="10"/>
    <s v="MARIALVA"/>
    <x v="4"/>
  </r>
  <r>
    <s v="PR1490641MARILANDIA DO SUL   "/>
    <x v="17"/>
    <s v="1490641"/>
    <s v="MARILANDIA DO SUL   "/>
    <x v="6"/>
    <x v="10"/>
    <s v="MARILANDIADOSUL"/>
    <x v="10"/>
  </r>
  <r>
    <s v="PR1500241MARILENA            "/>
    <x v="17"/>
    <s v="1500241"/>
    <s v="MARILENA            "/>
    <x v="6"/>
    <x v="10"/>
    <s v="MARILENA"/>
    <x v="4"/>
  </r>
  <r>
    <s v="PR1510141MARILUZ             "/>
    <x v="17"/>
    <s v="1510141"/>
    <s v="MARILUZ             "/>
    <x v="6"/>
    <x v="10"/>
    <s v="MARILUZ"/>
    <x v="12"/>
  </r>
  <r>
    <s v="PR1520041MARINGA             "/>
    <x v="17"/>
    <s v="1520041"/>
    <s v="MARINGA             "/>
    <x v="6"/>
    <x v="10"/>
    <s v="MARINGA"/>
    <x v="12"/>
  </r>
  <r>
    <s v="PR1530941MARIOPOLIS          "/>
    <x v="17"/>
    <s v="1530941"/>
    <s v="MARIOPOLIS          "/>
    <x v="6"/>
    <x v="10"/>
    <s v="MARIOPOLIS"/>
    <x v="0"/>
  </r>
  <r>
    <s v="PR1535841MARIPA              "/>
    <x v="17"/>
    <s v="1535841"/>
    <s v="MARIPA              "/>
    <x v="6"/>
    <x v="10"/>
    <s v="MARIPA"/>
    <x v="3"/>
  </r>
  <r>
    <s v="PR1540841MARMELEIRO          "/>
    <x v="17"/>
    <s v="1540841"/>
    <s v="MARMELEIRO          "/>
    <x v="6"/>
    <x v="10"/>
    <s v="MARMELEIRO"/>
    <x v="0"/>
  </r>
  <r>
    <s v="PR1545741MARQUINHO           "/>
    <x v="17"/>
    <s v="1545741"/>
    <s v="MARQUINHO           "/>
    <x v="6"/>
    <x v="10"/>
    <s v="MARQUINHO"/>
    <x v="2"/>
  </r>
  <r>
    <s v="PR1550741MARUMBI             "/>
    <x v="17"/>
    <s v="1550741"/>
    <s v="MARUMBI             "/>
    <x v="6"/>
    <x v="10"/>
    <s v="MARUMBI"/>
    <x v="12"/>
  </r>
  <r>
    <s v="PR1560641MATELANDIA          "/>
    <x v="17"/>
    <s v="1560641"/>
    <s v="MATELANDIA          "/>
    <x v="6"/>
    <x v="10"/>
    <s v="MATELANDIA"/>
    <x v="0"/>
  </r>
  <r>
    <s v="PR1570541MATINHOS            "/>
    <x v="17"/>
    <s v="1570541"/>
    <s v="MATINHOS            "/>
    <x v="6"/>
    <x v="10"/>
    <s v="MATINHOS"/>
    <x v="4"/>
  </r>
  <r>
    <s v="PR1573941MATO RICO           "/>
    <x v="17"/>
    <s v="1573941"/>
    <s v="MATO RICO           "/>
    <x v="6"/>
    <x v="10"/>
    <s v="MATORICO"/>
    <x v="4"/>
  </r>
  <r>
    <s v="PR1575441MAUA DA SERRA       "/>
    <x v="17"/>
    <s v="1575441"/>
    <s v="MAUA DA SERRA       "/>
    <x v="6"/>
    <x v="10"/>
    <s v="MAUADASERRA"/>
    <x v="1"/>
  </r>
  <r>
    <s v="PR1580441MEDIANEIRA          "/>
    <x v="17"/>
    <s v="1580441"/>
    <s v="MEDIANEIRA          "/>
    <x v="6"/>
    <x v="41"/>
    <s v="MEDIANEIRA"/>
    <x v="0"/>
  </r>
  <r>
    <s v="PR1585341MERCEDES            "/>
    <x v="17"/>
    <s v="1585341"/>
    <s v="MERCEDES            "/>
    <x v="6"/>
    <x v="41"/>
    <s v="MERCEDES"/>
    <x v="4"/>
  </r>
  <r>
    <s v="PR1590341MIRADOR             "/>
    <x v="17"/>
    <s v="1590341"/>
    <s v="MIRADOR             "/>
    <x v="6"/>
    <x v="42"/>
    <s v="MIRADOR"/>
    <x v="12"/>
  </r>
  <r>
    <s v="PR1600041MIRASELVA           "/>
    <x v="17"/>
    <s v="1600041"/>
    <s v="MIRASELVA           "/>
    <x v="6"/>
    <x v="42"/>
    <s v="MIRASELVA"/>
    <x v="2"/>
  </r>
  <r>
    <s v="PR1605941MISSAL              "/>
    <x v="17"/>
    <s v="1605941"/>
    <s v="MISSAL              "/>
    <x v="6"/>
    <x v="42"/>
    <s v="MISSAL"/>
    <x v="3"/>
  </r>
  <r>
    <s v="PR1610941MOREIRA SALES       "/>
    <x v="17"/>
    <s v="1610941"/>
    <s v="MOREIRA SALES       "/>
    <x v="6"/>
    <x v="9"/>
    <s v="MOREIRASALES"/>
    <x v="8"/>
  </r>
  <r>
    <s v="PR1620841MORRETES            "/>
    <x v="17"/>
    <s v="1620841"/>
    <s v="MORRETES            "/>
    <x v="6"/>
    <x v="9"/>
    <s v="MORRETES"/>
    <x v="4"/>
  </r>
  <r>
    <s v="PR1630741MUNHOZ DE MELO      "/>
    <x v="17"/>
    <s v="1630741"/>
    <s v="MUNHOZ DE MELO      "/>
    <x v="6"/>
    <x v="43"/>
    <s v="MUNHOZDEMELO"/>
    <x v="8"/>
  </r>
  <r>
    <s v="PR1640641NOSSA SRA DAS GRCAS "/>
    <x v="17"/>
    <s v="1640641"/>
    <s v="NOSSA SRA DAS GRCAS "/>
    <x v="16"/>
    <x v="44"/>
    <s v="NOSSASRADASGRCAS"/>
    <x v="11"/>
  </r>
  <r>
    <s v="PR1650541NOVA ALIANCA DO IVAI"/>
    <x v="17"/>
    <s v="1650541"/>
    <s v="NOVA ALIANCA DO IVAI"/>
    <x v="16"/>
    <x v="44"/>
    <s v="NOVAALIANCADOIVAI"/>
    <x v="13"/>
  </r>
  <r>
    <s v="PR1660441NOVA AMERICA COLINA "/>
    <x v="17"/>
    <s v="1660441"/>
    <s v="NOVA AMERICA COLINA "/>
    <x v="16"/>
    <x v="44"/>
    <s v="NOVAAMERICACOLINA"/>
    <x v="13"/>
  </r>
  <r>
    <s v="PR1670341NOVA AURORA         "/>
    <x v="17"/>
    <s v="1670341"/>
    <s v="NOVA AURORA         "/>
    <x v="16"/>
    <x v="44"/>
    <s v="NOVAAURORA"/>
    <x v="0"/>
  </r>
  <r>
    <s v="PR1680241NOVA CANTU          "/>
    <x v="17"/>
    <s v="1680241"/>
    <s v="NOVA CANTU          "/>
    <x v="16"/>
    <x v="44"/>
    <s v="NOVACANTU"/>
    <x v="2"/>
  </r>
  <r>
    <s v="PR1690141NOVA ESPERANCA      "/>
    <x v="17"/>
    <s v="1690141"/>
    <s v="NOVA ESPERANCA      "/>
    <x v="16"/>
    <x v="44"/>
    <s v="NOVAESPERANCA"/>
    <x v="5"/>
  </r>
  <r>
    <s v="PR1695041NOVA ESPERA SUDOESTE"/>
    <x v="17"/>
    <s v="1695041"/>
    <s v="NOVA ESPERA SUDOESTE"/>
    <x v="16"/>
    <x v="44"/>
    <s v="NOVAESPERASUDOESTE"/>
    <x v="14"/>
  </r>
  <r>
    <s v="PR1700841NOVA FATIMA         "/>
    <x v="17"/>
    <s v="1700841"/>
    <s v="NOVA FATIMA         "/>
    <x v="16"/>
    <x v="44"/>
    <s v="NOVAFATIMA"/>
    <x v="0"/>
  </r>
  <r>
    <s v="PR1705741NOVA LARANJEIRAS    "/>
    <x v="17"/>
    <s v="1705741"/>
    <s v="NOVA LARANJEIRAS    "/>
    <x v="16"/>
    <x v="44"/>
    <s v="NOVALARANJEIRAS"/>
    <x v="10"/>
  </r>
  <r>
    <s v="PR1710741NOVA LONDRINA       "/>
    <x v="17"/>
    <s v="1710741"/>
    <s v="NOVA LONDRINA       "/>
    <x v="16"/>
    <x v="44"/>
    <s v="NOVALONDRINA"/>
    <x v="8"/>
  </r>
  <r>
    <s v="PR1720641NOVA OLIMPIA        "/>
    <x v="17"/>
    <s v="1720641"/>
    <s v="NOVA OLIMPIA        "/>
    <x v="16"/>
    <x v="44"/>
    <s v="NOVAOLIMPIA"/>
    <x v="1"/>
  </r>
  <r>
    <s v="PR1721441NOVA SANTA BARBARA  "/>
    <x v="17"/>
    <s v="1721441"/>
    <s v="NOVA SANTA BARBARA  "/>
    <x v="16"/>
    <x v="44"/>
    <s v="NOVASANTABARBARA"/>
    <x v="11"/>
  </r>
  <r>
    <s v="PR1722241NOVA SANTA ROSA     "/>
    <x v="17"/>
    <s v="1722241"/>
    <s v="NOVA SANTA ROSA     "/>
    <x v="16"/>
    <x v="44"/>
    <s v="NOVASANTAROSA"/>
    <x v="5"/>
  </r>
  <r>
    <s v="PR1725541NOVA PRATA DO IGUACU"/>
    <x v="17"/>
    <s v="1725541"/>
    <s v="NOVA PRATA DO IGUACU"/>
    <x v="16"/>
    <x v="44"/>
    <s v="NOVAPRATADOIGUACU"/>
    <x v="13"/>
  </r>
  <r>
    <s v="PR1727141NOVA TEBAS          "/>
    <x v="17"/>
    <s v="1727141"/>
    <s v="NOVA TEBAS          "/>
    <x v="16"/>
    <x v="44"/>
    <s v="NOVATEBAS"/>
    <x v="2"/>
  </r>
  <r>
    <s v="PR1729741NOVO ITACOLOMI      "/>
    <x v="17"/>
    <s v="1729741"/>
    <s v="NOVO ITACOLOMI      "/>
    <x v="16"/>
    <x v="44"/>
    <s v="NOVOITACOLOMI"/>
    <x v="5"/>
  </r>
  <r>
    <s v="PR1730541ORTIGUEIRA          "/>
    <x v="17"/>
    <s v="1730541"/>
    <s v="ORTIGUEIRA          "/>
    <x v="17"/>
    <x v="123"/>
    <s v="ORTIGUEIRA"/>
    <x v="0"/>
  </r>
  <r>
    <s v="PR1740441OURIZONA            "/>
    <x v="17"/>
    <s v="1740441"/>
    <s v="OURIZONA            "/>
    <x v="17"/>
    <x v="46"/>
    <s v="OURIZONA"/>
    <x v="4"/>
  </r>
  <r>
    <s v="PR1745341OURO VERDE DO OESTE "/>
    <x v="17"/>
    <s v="1745341"/>
    <s v="OURO VERDE DO OESTE "/>
    <x v="17"/>
    <x v="46"/>
    <s v="OUROVERDEDOOESTE"/>
    <x v="11"/>
  </r>
  <r>
    <s v="PR1750341PAICANDU            "/>
    <x v="17"/>
    <s v="1750341"/>
    <s v="PAICANDU            "/>
    <x v="7"/>
    <x v="47"/>
    <s v="PAICANDU"/>
    <x v="4"/>
  </r>
  <r>
    <s v="PR1760241PALMAS              "/>
    <x v="17"/>
    <s v="1760241"/>
    <s v="PALMAS              "/>
    <x v="7"/>
    <x v="47"/>
    <s v="PALMAS"/>
    <x v="3"/>
  </r>
  <r>
    <s v="PR1770141PALMEIRA            "/>
    <x v="17"/>
    <s v="1770141"/>
    <s v="PALMEIRA            "/>
    <x v="7"/>
    <x v="47"/>
    <s v="PALMEIRA"/>
    <x v="4"/>
  </r>
  <r>
    <s v="PR1780041PALMITAL            "/>
    <x v="17"/>
    <s v="1780041"/>
    <s v="PALMITAL            "/>
    <x v="7"/>
    <x v="47"/>
    <s v="PALMITAL"/>
    <x v="4"/>
  </r>
  <r>
    <s v="PR1790941PALOTINA            "/>
    <x v="17"/>
    <s v="1790941"/>
    <s v="PALOTINA            "/>
    <x v="7"/>
    <x v="47"/>
    <s v="PALOTINA"/>
    <x v="4"/>
  </r>
  <r>
    <s v="PR1800641PARAISO DO NORTE    "/>
    <x v="17"/>
    <s v="1800641"/>
    <s v="PARAISO DO NORTE    "/>
    <x v="7"/>
    <x v="47"/>
    <s v="PARAISODONORTE"/>
    <x v="6"/>
  </r>
  <r>
    <s v="PR1810541PARANACITY          "/>
    <x v="17"/>
    <s v="1810541"/>
    <s v="PARANACITY          "/>
    <x v="7"/>
    <x v="47"/>
    <s v="PARANACITY"/>
    <x v="0"/>
  </r>
  <r>
    <s v="PR1820441PARANAGUA           "/>
    <x v="17"/>
    <s v="1820441"/>
    <s v="PARANAGUA           "/>
    <x v="7"/>
    <x v="47"/>
    <s v="PARANAGUA"/>
    <x v="2"/>
  </r>
  <r>
    <s v="PR1830341PARANAPOEMA         "/>
    <x v="17"/>
    <s v="1830341"/>
    <s v="PARANAPOEMA         "/>
    <x v="7"/>
    <x v="47"/>
    <s v="PARANAPOEMA"/>
    <x v="1"/>
  </r>
  <r>
    <s v="PR1840241PARANAVAI           "/>
    <x v="17"/>
    <s v="1840241"/>
    <s v="PARANAVAI           "/>
    <x v="7"/>
    <x v="47"/>
    <s v="PARANAVAI"/>
    <x v="2"/>
  </r>
  <r>
    <s v="PR1845141PATO BRAGADO        "/>
    <x v="17"/>
    <s v="1845141"/>
    <s v="PATO BRAGADO        "/>
    <x v="7"/>
    <x v="47"/>
    <s v="PATOBRAGADO"/>
    <x v="1"/>
  </r>
  <r>
    <s v="PR1850141PATO BRANCO         "/>
    <x v="17"/>
    <s v="1850141"/>
    <s v="PATO BRANCO         "/>
    <x v="7"/>
    <x v="47"/>
    <s v="PATOBRANCO"/>
    <x v="0"/>
  </r>
  <r>
    <s v="PR1860041PAULA FREITAS       "/>
    <x v="17"/>
    <s v="1860041"/>
    <s v="PAULA FREITAS       "/>
    <x v="7"/>
    <x v="47"/>
    <s v="PAULAFREITAS"/>
    <x v="8"/>
  </r>
  <r>
    <s v="PR1870941PAULO FRONTIN       "/>
    <x v="17"/>
    <s v="1870941"/>
    <s v="PAULO FRONTIN       "/>
    <x v="7"/>
    <x v="47"/>
    <s v="PAULOFRONTIN"/>
    <x v="8"/>
  </r>
  <r>
    <s v="PR1880841PEABIRU             "/>
    <x v="17"/>
    <s v="1880841"/>
    <s v="PEABIRU             "/>
    <x v="7"/>
    <x v="48"/>
    <s v="PEABIRU"/>
    <x v="12"/>
  </r>
  <r>
    <s v="PR1885741PEROBAL             "/>
    <x v="17"/>
    <s v="1885741"/>
    <s v="PEROBAL             "/>
    <x v="7"/>
    <x v="48"/>
    <s v="PEROBAL"/>
    <x v="12"/>
  </r>
  <r>
    <s v="PR1890741PEROLA              "/>
    <x v="17"/>
    <s v="1890741"/>
    <s v="PEROLA              "/>
    <x v="7"/>
    <x v="48"/>
    <s v="PEROLA"/>
    <x v="3"/>
  </r>
  <r>
    <s v="PR1900441PEROLA D'OESTE      "/>
    <x v="17"/>
    <s v="1900441"/>
    <s v="PEROLA D'OESTE      "/>
    <x v="7"/>
    <x v="48"/>
    <s v="PEROLAD'OESTE"/>
    <x v="5"/>
  </r>
  <r>
    <s v="PR1910341PIEN                "/>
    <x v="17"/>
    <s v="1910341"/>
    <s v="PIEN                "/>
    <x v="7"/>
    <x v="49"/>
    <s v="PIEN"/>
    <x v="15"/>
  </r>
  <r>
    <s v="PR1915241PINHAIS             "/>
    <x v="17"/>
    <s v="1915241"/>
    <s v="PINHAIS             "/>
    <x v="7"/>
    <x v="49"/>
    <s v="PINHAIS"/>
    <x v="12"/>
  </r>
  <r>
    <s v="PR1920241PINHALAO            "/>
    <x v="17"/>
    <s v="1920241"/>
    <s v="PINHALAO            "/>
    <x v="7"/>
    <x v="49"/>
    <s v="PINHALAO"/>
    <x v="4"/>
  </r>
  <r>
    <s v="PR1925141PINHAL DE SAO BENTO "/>
    <x v="17"/>
    <s v="1925141"/>
    <s v="PINHAL DE SAO BENTO "/>
    <x v="7"/>
    <x v="49"/>
    <s v="PINHALDESAOBENTO"/>
    <x v="11"/>
  </r>
  <r>
    <s v="PR1930141PINHAO              "/>
    <x v="17"/>
    <s v="1930141"/>
    <s v="PINHAO              "/>
    <x v="7"/>
    <x v="49"/>
    <s v="PINHAO"/>
    <x v="3"/>
  </r>
  <r>
    <s v="PR1940041PIRAI DO SUL        "/>
    <x v="17"/>
    <s v="1940041"/>
    <s v="PIRAI DO SUL        "/>
    <x v="7"/>
    <x v="49"/>
    <s v="PIRAIDOSUL"/>
    <x v="0"/>
  </r>
  <r>
    <s v="PR1950941PIRAQUARA           "/>
    <x v="17"/>
    <s v="1950941"/>
    <s v="PIRAQUARA           "/>
    <x v="7"/>
    <x v="49"/>
    <s v="PIRAQUARA"/>
    <x v="2"/>
  </r>
  <r>
    <s v="PR1960841PITANGA             "/>
    <x v="17"/>
    <s v="1960841"/>
    <s v="PITANGA             "/>
    <x v="7"/>
    <x v="49"/>
    <s v="PITANGA"/>
    <x v="12"/>
  </r>
  <r>
    <s v="PR1965741PITANGUEIRAS        "/>
    <x v="17"/>
    <s v="1965741"/>
    <s v="PITANGUEIRAS        "/>
    <x v="7"/>
    <x v="49"/>
    <s v="PITANGUEIRAS"/>
    <x v="8"/>
  </r>
  <r>
    <s v="PR1970741PLANALTINA DO PARANA"/>
    <x v="17"/>
    <s v="1970741"/>
    <s v="PLANALTINA DO PARANA"/>
    <x v="7"/>
    <x v="11"/>
    <s v="PLANALTINADOPARANA"/>
    <x v="14"/>
  </r>
  <r>
    <s v="PR1980641PLANALTO            "/>
    <x v="17"/>
    <s v="1980641"/>
    <s v="PLANALTO            "/>
    <x v="7"/>
    <x v="11"/>
    <s v="PLANALTO"/>
    <x v="4"/>
  </r>
  <r>
    <s v="PR1990541PONTA GROSSA        "/>
    <x v="17"/>
    <s v="1990541"/>
    <s v="PONTA GROSSA        "/>
    <x v="7"/>
    <x v="12"/>
    <s v="PONTAGROSSA"/>
    <x v="1"/>
  </r>
  <r>
    <s v="PR1995441PONTAL DO PARANA    "/>
    <x v="17"/>
    <s v="1995441"/>
    <s v="PONTAL DO PARANA    "/>
    <x v="7"/>
    <x v="12"/>
    <s v="PONTALDOPARANA"/>
    <x v="6"/>
  </r>
  <r>
    <s v="PR2000241PORECATU            "/>
    <x v="17"/>
    <s v="2000241"/>
    <s v="PORECATU            "/>
    <x v="7"/>
    <x v="12"/>
    <s v="PORECATU"/>
    <x v="4"/>
  </r>
  <r>
    <s v="PR2010141PORTO AMAZONAS      "/>
    <x v="17"/>
    <s v="2010141"/>
    <s v="PORTO AMAZONAS      "/>
    <x v="7"/>
    <x v="12"/>
    <s v="PORTOAMAZONAS"/>
    <x v="5"/>
  </r>
  <r>
    <s v="PR2015041PORTO BARREIRO      "/>
    <x v="17"/>
    <s v="2015041"/>
    <s v="PORTO BARREIRO      "/>
    <x v="7"/>
    <x v="12"/>
    <s v="PORTOBARREIRO"/>
    <x v="5"/>
  </r>
  <r>
    <s v="PR2020041PORTO RICO          "/>
    <x v="17"/>
    <s v="2020041"/>
    <s v="PORTO RICO          "/>
    <x v="7"/>
    <x v="12"/>
    <s v="PORTORICO"/>
    <x v="2"/>
  </r>
  <r>
    <s v="PR2030941PORTO VITORIA       "/>
    <x v="17"/>
    <s v="2030941"/>
    <s v="PORTO VITORIA       "/>
    <x v="7"/>
    <x v="12"/>
    <s v="PORTOVITORIA"/>
    <x v="8"/>
  </r>
  <r>
    <s v="PR2033341PRADO FERREIRA      "/>
    <x v="17"/>
    <s v="2033341"/>
    <s v="PRADO FERREIRA      "/>
    <x v="7"/>
    <x v="68"/>
    <s v="PRADOFERREIRA"/>
    <x v="5"/>
  </r>
  <r>
    <s v="PR2035841PRANCHITA           "/>
    <x v="17"/>
    <s v="2035841"/>
    <s v="PRANCHITA           "/>
    <x v="7"/>
    <x v="68"/>
    <s v="PRANCHITA"/>
    <x v="2"/>
  </r>
  <r>
    <s v="PR2040841PRES CASTELO BRANCO "/>
    <x v="17"/>
    <s v="2040841"/>
    <s v="PRES CASTELO BRANCO "/>
    <x v="7"/>
    <x v="68"/>
    <s v="PRESCASTELOBRANCO"/>
    <x v="13"/>
  </r>
  <r>
    <s v="PR2050741PRIMEIRO DE MAIO    "/>
    <x v="17"/>
    <s v="2050741"/>
    <s v="PRIMEIRO DE MAIO    "/>
    <x v="7"/>
    <x v="68"/>
    <s v="PRIMEIRODEMAIO"/>
    <x v="6"/>
  </r>
  <r>
    <s v="PR2060641PRUDENTOPOLIS       "/>
    <x v="17"/>
    <s v="2060641"/>
    <s v="PRUDENTOPOLIS       "/>
    <x v="7"/>
    <x v="68"/>
    <s v="PRUDENTOPOLIS"/>
    <x v="5"/>
  </r>
  <r>
    <s v="PR2065541QUARTO CENTENARIO   "/>
    <x v="17"/>
    <s v="2065541"/>
    <s v="QUARTO CENTENARIO   "/>
    <x v="18"/>
    <x v="50"/>
    <s v="QUARTOCENTENARIO"/>
    <x v="11"/>
  </r>
  <r>
    <s v="PR2070541QUATIGUA            "/>
    <x v="17"/>
    <s v="2070541"/>
    <s v="QUATIGUA            "/>
    <x v="18"/>
    <x v="50"/>
    <s v="QUATIGUA"/>
    <x v="4"/>
  </r>
  <r>
    <s v="PR2080441QUATRO BARRAS       "/>
    <x v="17"/>
    <s v="2080441"/>
    <s v="QUATRO BARRAS       "/>
    <x v="18"/>
    <x v="50"/>
    <s v="QUATROBARRAS"/>
    <x v="8"/>
  </r>
  <r>
    <s v="PR2085341QUATRO PONTES       "/>
    <x v="17"/>
    <s v="2085341"/>
    <s v="QUATRO PONTES       "/>
    <x v="18"/>
    <x v="50"/>
    <s v="QUATROPONTES"/>
    <x v="8"/>
  </r>
  <r>
    <s v="PR2090341QUEDAS DO IGUACU    "/>
    <x v="17"/>
    <s v="2090341"/>
    <s v="QUEDAS DO IGUACU    "/>
    <x v="18"/>
    <x v="50"/>
    <s v="QUEDASDOIGUACU"/>
    <x v="6"/>
  </r>
  <r>
    <s v="PR2100041QUERENCIA DO NORTE  "/>
    <x v="17"/>
    <s v="2100041"/>
    <s v="QUERENCIA DO NORTE  "/>
    <x v="18"/>
    <x v="50"/>
    <s v="QUERENCIADONORTE"/>
    <x v="11"/>
  </r>
  <r>
    <s v="PR2110941QUINTA DO SOL       "/>
    <x v="17"/>
    <s v="2110941"/>
    <s v="QUINTA DO SOL       "/>
    <x v="18"/>
    <x v="50"/>
    <s v="QUINTADOSOL"/>
    <x v="1"/>
  </r>
  <r>
    <s v="PR2120841QUITANDINHA         "/>
    <x v="17"/>
    <s v="2120841"/>
    <s v="QUITANDINHA         "/>
    <x v="18"/>
    <x v="50"/>
    <s v="QUITANDINHA"/>
    <x v="1"/>
  </r>
  <r>
    <s v="PR2125741RAMILANDIA          "/>
    <x v="17"/>
    <s v="2125741"/>
    <s v="RAMILANDIA          "/>
    <x v="8"/>
    <x v="103"/>
    <s v="RAMILANDIA"/>
    <x v="0"/>
  </r>
  <r>
    <s v="PR2130741RANCHO ALEGRE       "/>
    <x v="17"/>
    <s v="2130741"/>
    <s v="RANCHO ALEGRE       "/>
    <x v="8"/>
    <x v="103"/>
    <s v="RANCHOALEGRE"/>
    <x v="8"/>
  </r>
  <r>
    <s v="PR2135641RANCHO ALEGRE D'OEST"/>
    <x v="17"/>
    <s v="2135641"/>
    <s v="RANCHO ALEGRE D'OEST"/>
    <x v="8"/>
    <x v="103"/>
    <s v="RANCHOALEGRED'OEST"/>
    <x v="14"/>
  </r>
  <r>
    <s v="PR2140641REALEZA             "/>
    <x v="17"/>
    <s v="2140641"/>
    <s v="REALEZA             "/>
    <x v="8"/>
    <x v="104"/>
    <s v="REALEZA"/>
    <x v="12"/>
  </r>
  <r>
    <s v="PR2150541REBOUCAS            "/>
    <x v="17"/>
    <s v="2150541"/>
    <s v="REBOUCAS            "/>
    <x v="8"/>
    <x v="104"/>
    <s v="REBOUCAS"/>
    <x v="4"/>
  </r>
  <r>
    <s v="PR2160441RENASCENCA          "/>
    <x v="17"/>
    <s v="2160441"/>
    <s v="RENASCENCA          "/>
    <x v="8"/>
    <x v="104"/>
    <s v="RENASCENCA"/>
    <x v="0"/>
  </r>
  <r>
    <s v="PR2170341RESERVA             "/>
    <x v="17"/>
    <s v="2170341"/>
    <s v="RESERVA             "/>
    <x v="8"/>
    <x v="104"/>
    <s v="RESERVA"/>
    <x v="12"/>
  </r>
  <r>
    <s v="PR2175241RESERVA DO IGUACU   "/>
    <x v="17"/>
    <s v="2175241"/>
    <s v="RESERVA DO IGUACU   "/>
    <x v="8"/>
    <x v="104"/>
    <s v="RESERVADOIGUACU"/>
    <x v="10"/>
  </r>
  <r>
    <s v="PR2180241RIBEIRAO CLARO      "/>
    <x v="17"/>
    <s v="2180241"/>
    <s v="RIBEIRAO CLARO      "/>
    <x v="8"/>
    <x v="13"/>
    <s v="RIBEIRAOCLARO"/>
    <x v="5"/>
  </r>
  <r>
    <s v="PR2190141RIBEIRAO DO PINHAL  "/>
    <x v="17"/>
    <s v="2190141"/>
    <s v="RIBEIRAO DO PINHAL  "/>
    <x v="8"/>
    <x v="13"/>
    <s v="RIBEIRAODOPINHAL"/>
    <x v="11"/>
  </r>
  <r>
    <s v="PR2200841RIO AZUL            "/>
    <x v="17"/>
    <s v="2200841"/>
    <s v="RIO AZUL            "/>
    <x v="8"/>
    <x v="13"/>
    <s v="RIOAZUL"/>
    <x v="12"/>
  </r>
  <r>
    <s v="PR2210741RIO BOM             "/>
    <x v="17"/>
    <s v="2210741"/>
    <s v="RIO BOM             "/>
    <x v="8"/>
    <x v="13"/>
    <s v="RIOBOM"/>
    <x v="3"/>
  </r>
  <r>
    <s v="PR2215641RIO BONITO DO IGUACU"/>
    <x v="17"/>
    <s v="2215641"/>
    <s v="RIO BONITO DO IGUACU"/>
    <x v="8"/>
    <x v="13"/>
    <s v="RIOBONITODOIGUACU"/>
    <x v="13"/>
  </r>
  <r>
    <s v="PR2217241RIO BRANCO DO IVAI  "/>
    <x v="17"/>
    <s v="2217241"/>
    <s v="RIO BRANCO DO IVAI  "/>
    <x v="8"/>
    <x v="13"/>
    <s v="RIOBRANCODOIVAI"/>
    <x v="10"/>
  </r>
  <r>
    <s v="PR2220641RIO BRANCO DO SUL   "/>
    <x v="17"/>
    <s v="2220641"/>
    <s v="RIO BRANCO DO SUL   "/>
    <x v="8"/>
    <x v="13"/>
    <s v="RIOBRANCODOSUL"/>
    <x v="6"/>
  </r>
  <r>
    <s v="PR2230541RIO NEGRO           "/>
    <x v="17"/>
    <s v="2230541"/>
    <s v="RIO NEGRO           "/>
    <x v="8"/>
    <x v="13"/>
    <s v="RIONEGRO"/>
    <x v="4"/>
  </r>
  <r>
    <s v="PR2240441ROLANDIA            "/>
    <x v="17"/>
    <s v="2240441"/>
    <s v="ROLANDIA            "/>
    <x v="8"/>
    <x v="14"/>
    <s v="ROLANDIA"/>
    <x v="4"/>
  </r>
  <r>
    <s v="PR2250341RONCADOR            "/>
    <x v="17"/>
    <s v="2250341"/>
    <s v="RONCADOR            "/>
    <x v="8"/>
    <x v="14"/>
    <s v="RONCADOR"/>
    <x v="4"/>
  </r>
  <r>
    <s v="PR2260241RONDON              "/>
    <x v="17"/>
    <s v="2260241"/>
    <s v="RONDON              "/>
    <x v="8"/>
    <x v="14"/>
    <s v="RONDON"/>
    <x v="3"/>
  </r>
  <r>
    <s v="PR2265141ROSARIO DO IVAI     "/>
    <x v="17"/>
    <s v="2265141"/>
    <s v="ROSARIO DO IVAI     "/>
    <x v="8"/>
    <x v="14"/>
    <s v="ROSARIODOIVAI"/>
    <x v="5"/>
  </r>
  <r>
    <s v="PR2270141SABAUDIA            "/>
    <x v="17"/>
    <s v="2270141"/>
    <s v="SABAUDIA            "/>
    <x v="9"/>
    <x v="15"/>
    <s v="SABAUDIA"/>
    <x v="4"/>
  </r>
  <r>
    <s v="PR2280041SALGADO FILHO       "/>
    <x v="17"/>
    <s v="2280041"/>
    <s v="SALGADO FILHO       "/>
    <x v="9"/>
    <x v="15"/>
    <s v="SALGADOFILHO"/>
    <x v="8"/>
  </r>
  <r>
    <s v="PR2290941SALTO DO ITARARE    "/>
    <x v="17"/>
    <s v="2290941"/>
    <s v="SALTO DO ITARARE    "/>
    <x v="9"/>
    <x v="15"/>
    <s v="SALTODOITARARE"/>
    <x v="6"/>
  </r>
  <r>
    <s v="PR2300641SALTO DO LONTRA     "/>
    <x v="17"/>
    <s v="2300641"/>
    <s v="SALTO DO LONTRA     "/>
    <x v="9"/>
    <x v="15"/>
    <s v="SALTODOLONTRA"/>
    <x v="5"/>
  </r>
  <r>
    <s v="PR2310541SANTA AMELIA        "/>
    <x v="17"/>
    <s v="2310541"/>
    <s v="SANTA AMELIA        "/>
    <x v="9"/>
    <x v="15"/>
    <s v="SANTAAMELIA"/>
    <x v="1"/>
  </r>
  <r>
    <s v="PR2320441STA CECILIA DO PAVAO"/>
    <x v="17"/>
    <s v="2320441"/>
    <s v="STA CECILIA DO PAVAO"/>
    <x v="9"/>
    <x v="69"/>
    <s v="STACECILIADOPAVAO"/>
    <x v="13"/>
  </r>
  <r>
    <s v="PR2330341STA CRUZ MONTE CASTE"/>
    <x v="17"/>
    <s v="2330341"/>
    <s v="STA CRUZ MONTE CASTE"/>
    <x v="9"/>
    <x v="69"/>
    <s v="STACRUZMONTECASTE"/>
    <x v="13"/>
  </r>
  <r>
    <s v="PR2340241SANTA FE            "/>
    <x v="17"/>
    <s v="2340241"/>
    <s v="SANTA FE            "/>
    <x v="9"/>
    <x v="15"/>
    <s v="SANTAFE"/>
    <x v="12"/>
  </r>
  <r>
    <s v="PR2350141SANTA HELENA        "/>
    <x v="17"/>
    <s v="2350141"/>
    <s v="SANTA HELENA        "/>
    <x v="9"/>
    <x v="15"/>
    <s v="SANTAHELENA"/>
    <x v="1"/>
  </r>
  <r>
    <s v="PR2360041SANTA INES          "/>
    <x v="17"/>
    <s v="2360041"/>
    <s v="SANTA INES          "/>
    <x v="9"/>
    <x v="15"/>
    <s v="SANTAINES"/>
    <x v="2"/>
  </r>
  <r>
    <s v="PR2370941SANTA ISABEL DO IVAI"/>
    <x v="17"/>
    <s v="2370941"/>
    <s v="SANTA ISABEL DO IVAI"/>
    <x v="9"/>
    <x v="15"/>
    <s v="SANTAISABELDOIVAI"/>
    <x v="13"/>
  </r>
  <r>
    <s v="PR2380841STA IZABEL DO OESTE "/>
    <x v="17"/>
    <s v="2380841"/>
    <s v="STA IZABEL DO OESTE "/>
    <x v="9"/>
    <x v="69"/>
    <s v="STAIZABELDOOESTE"/>
    <x v="11"/>
  </r>
  <r>
    <s v="PR2382441SANTA LUCIA         "/>
    <x v="17"/>
    <s v="2382441"/>
    <s v="SANTA LUCIA         "/>
    <x v="9"/>
    <x v="15"/>
    <s v="SANTALUCIA"/>
    <x v="0"/>
  </r>
  <r>
    <s v="PR2385741SANTA MARIA DO OESTE"/>
    <x v="17"/>
    <s v="2385741"/>
    <s v="SANTA MARIA DO OESTE"/>
    <x v="9"/>
    <x v="15"/>
    <s v="SANTAMARIADOOESTE"/>
    <x v="13"/>
  </r>
  <r>
    <s v="PR2390741SANTA MARIANA       "/>
    <x v="17"/>
    <s v="2390741"/>
    <s v="SANTA MARIANA       "/>
    <x v="9"/>
    <x v="15"/>
    <s v="SANTAMARIANA"/>
    <x v="8"/>
  </r>
  <r>
    <s v="PR2395641SANTA MONICA        "/>
    <x v="17"/>
    <s v="2395641"/>
    <s v="SANTA MONICA        "/>
    <x v="9"/>
    <x v="15"/>
    <s v="SANTAMONICA"/>
    <x v="1"/>
  </r>
  <r>
    <s v="PR2400441SANTANA DO ITARARE  "/>
    <x v="17"/>
    <s v="2400441"/>
    <s v="SANTANA DO ITARARE  "/>
    <x v="9"/>
    <x v="15"/>
    <s v="SANTANADOITARARE"/>
    <x v="11"/>
  </r>
  <r>
    <s v="PR2402041STA TEREZA DO OESTE "/>
    <x v="17"/>
    <s v="2402041"/>
    <s v="STA TEREZA DO OESTE "/>
    <x v="9"/>
    <x v="69"/>
    <s v="STATEREZADOOESTE"/>
    <x v="11"/>
  </r>
  <r>
    <s v="PR2405341STA TEREZINHA ITAIPU"/>
    <x v="17"/>
    <s v="2405341"/>
    <s v="STA TEREZINHA ITAIPU"/>
    <x v="9"/>
    <x v="69"/>
    <s v="STATEREZINHAITAIPU"/>
    <x v="14"/>
  </r>
  <r>
    <s v="PR2410341STO ANTONIO PLATINA "/>
    <x v="17"/>
    <s v="2410341"/>
    <s v="STO ANTONIO PLATINA "/>
    <x v="9"/>
    <x v="69"/>
    <s v="STOANTONIOPLATINA"/>
    <x v="13"/>
  </r>
  <r>
    <s v="PR2420241STO ANTONIO CAIUA   "/>
    <x v="17"/>
    <s v="2420241"/>
    <s v="STO ANTONIO CAIUA   "/>
    <x v="9"/>
    <x v="69"/>
    <s v="STOANTONIOCAIUA"/>
    <x v="10"/>
  </r>
  <r>
    <s v="PR2430141STO ANTONIO PARAISO "/>
    <x v="17"/>
    <s v="2430141"/>
    <s v="STO ANTONIO PARAISO "/>
    <x v="9"/>
    <x v="69"/>
    <s v="STOANTONIOPARAISO"/>
    <x v="13"/>
  </r>
  <r>
    <s v="PR2440041STO ANTONIO SUDOESTE"/>
    <x v="17"/>
    <s v="2440041"/>
    <s v="STO ANTONIO SUDOESTE"/>
    <x v="9"/>
    <x v="69"/>
    <s v="STOANTONIOSUDOESTE"/>
    <x v="14"/>
  </r>
  <r>
    <s v="PR2450941SANTO INACIO        "/>
    <x v="17"/>
    <s v="2450941"/>
    <s v="SANTO INACIO        "/>
    <x v="9"/>
    <x v="15"/>
    <s v="SANTOINACIO"/>
    <x v="1"/>
  </r>
  <r>
    <s v="PR2460841SAO CARLOS DO IVAI  "/>
    <x v="17"/>
    <s v="2460841"/>
    <s v="SAO CARLOS DO IVAI  "/>
    <x v="9"/>
    <x v="15"/>
    <s v="SAOCARLOSDOIVAI"/>
    <x v="10"/>
  </r>
  <r>
    <s v="PR2470741SAO JERONIMO SERRA  "/>
    <x v="17"/>
    <s v="2470741"/>
    <s v="SAO JERONIMO SERRA  "/>
    <x v="9"/>
    <x v="15"/>
    <s v="SAOJERONIMOSERRA"/>
    <x v="11"/>
  </r>
  <r>
    <s v="PR2480641SAO JOAO            "/>
    <x v="17"/>
    <s v="2480641"/>
    <s v="SAO JOAO            "/>
    <x v="9"/>
    <x v="15"/>
    <s v="SAOJOAO"/>
    <x v="12"/>
  </r>
  <r>
    <s v="PR2490541SAO JOAO DO CAIUA   "/>
    <x v="17"/>
    <s v="2490541"/>
    <s v="SAO JOAO DO CAIUA   "/>
    <x v="9"/>
    <x v="15"/>
    <s v="SAOJOAODOCAIUA"/>
    <x v="6"/>
  </r>
  <r>
    <s v="PR2500141SAO JOAO DO IVAI    "/>
    <x v="17"/>
    <s v="2500141"/>
    <s v="SAO JOAO DO IVAI    "/>
    <x v="9"/>
    <x v="15"/>
    <s v="SAOJOAODOIVAI"/>
    <x v="5"/>
  </r>
  <r>
    <s v="PR2510041SAO JOAO DO TRIUNFO "/>
    <x v="17"/>
    <s v="2510041"/>
    <s v="SAO JOAO DO TRIUNFO "/>
    <x v="9"/>
    <x v="15"/>
    <s v="SAOJOAODOTRIUNFO"/>
    <x v="11"/>
  </r>
  <r>
    <s v="PR2520941SAO JORGE D'OESTE   "/>
    <x v="17"/>
    <s v="2520941"/>
    <s v="SAO JORGE D'OESTE   "/>
    <x v="9"/>
    <x v="15"/>
    <s v="SAOJORGED'OESTE"/>
    <x v="10"/>
  </r>
  <r>
    <s v="PR2530841SAO JORGE DO IVAI   "/>
    <x v="17"/>
    <s v="2530841"/>
    <s v="SAO JORGE DO IVAI   "/>
    <x v="9"/>
    <x v="15"/>
    <s v="SAOJORGEDOIVAI"/>
    <x v="6"/>
  </r>
  <r>
    <s v="PR2535741SAO JORGE PATROCINIO"/>
    <x v="17"/>
    <s v="2535741"/>
    <s v="SAO JORGE PATROCINIO"/>
    <x v="9"/>
    <x v="15"/>
    <s v="SAOJORGEPATROCINIO"/>
    <x v="14"/>
  </r>
  <r>
    <s v="PR2540741SAO JOSE BOA VISTA  "/>
    <x v="17"/>
    <s v="2540741"/>
    <s v="SAO JOSE BOA VISTA  "/>
    <x v="9"/>
    <x v="15"/>
    <s v="SAOJOSEBOAVISTA"/>
    <x v="10"/>
  </r>
  <r>
    <s v="PR2545641SAO JOSE PALMEIRAS  "/>
    <x v="17"/>
    <s v="2545641"/>
    <s v="SAO JOSE PALMEIRAS  "/>
    <x v="9"/>
    <x v="15"/>
    <s v="SAOJOSEPALMEIRAS"/>
    <x v="11"/>
  </r>
  <r>
    <s v="PR2550641SAO JOSE DOS PINHAIS"/>
    <x v="17"/>
    <s v="2550641"/>
    <s v="SAO JOSE DOS PINHAIS"/>
    <x v="9"/>
    <x v="15"/>
    <s v="SAOJOSEDOSPINHAIS"/>
    <x v="13"/>
  </r>
  <r>
    <s v="PR2555541SAO MANOEL DO PARANA"/>
    <x v="17"/>
    <s v="2555541"/>
    <s v="SAO MANOEL DO PARANA"/>
    <x v="9"/>
    <x v="15"/>
    <s v="SAOMANOELDOPARANA"/>
    <x v="13"/>
  </r>
  <r>
    <s v="PR2560541SAO MATEUS DO SUL   "/>
    <x v="17"/>
    <s v="2560541"/>
    <s v="SAO MATEUS DO SUL   "/>
    <x v="9"/>
    <x v="15"/>
    <s v="SAOMATEUSDOSUL"/>
    <x v="6"/>
  </r>
  <r>
    <s v="PR2570441SAO MIGUEL DO IGUACU"/>
    <x v="17"/>
    <s v="2570441"/>
    <s v="SAO MIGUEL DO IGUACU"/>
    <x v="9"/>
    <x v="15"/>
    <s v="SAOMIGUELDOIGUACU"/>
    <x v="13"/>
  </r>
  <r>
    <s v="PR2575341SAO PEDRO DO IGUACU "/>
    <x v="17"/>
    <s v="2575341"/>
    <s v="SAO PEDRO DO IGUACU "/>
    <x v="9"/>
    <x v="15"/>
    <s v="SAOPEDRODOIGUACU"/>
    <x v="11"/>
  </r>
  <r>
    <s v="PR2580341SAO PEDRO DO IVAI   "/>
    <x v="17"/>
    <s v="2580341"/>
    <s v="SAO PEDRO DO IVAI   "/>
    <x v="9"/>
    <x v="15"/>
    <s v="SAOPEDRODOIVAI"/>
    <x v="6"/>
  </r>
  <r>
    <s v="PR2590241SAO PEDRO DO PARANA "/>
    <x v="17"/>
    <s v="2590241"/>
    <s v="SAO PEDRO DO PARANA "/>
    <x v="9"/>
    <x v="15"/>
    <s v="SAOPEDRODOPARANA"/>
    <x v="11"/>
  </r>
  <r>
    <s v="PR2600941SAO SEBAST AMOREIRA "/>
    <x v="17"/>
    <s v="2600941"/>
    <s v="SAO SEBAST AMOREIRA "/>
    <x v="9"/>
    <x v="15"/>
    <s v="SAOSEBASTAMOREIRA"/>
    <x v="13"/>
  </r>
  <r>
    <s v="PR2610841SAO TOME            "/>
    <x v="17"/>
    <s v="2610841"/>
    <s v="SAO TOME            "/>
    <x v="9"/>
    <x v="15"/>
    <s v="SAOTOME"/>
    <x v="12"/>
  </r>
  <r>
    <s v="PR2620741SAPOPEMA            "/>
    <x v="17"/>
    <s v="2620741"/>
    <s v="SAPOPEMA            "/>
    <x v="9"/>
    <x v="15"/>
    <s v="SAPOPEMA"/>
    <x v="4"/>
  </r>
  <r>
    <s v="PR2625641SARANDI             "/>
    <x v="17"/>
    <s v="2625641"/>
    <s v="SARANDI             "/>
    <x v="9"/>
    <x v="15"/>
    <s v="SARANDI"/>
    <x v="12"/>
  </r>
  <r>
    <s v="PR2627241SAUDADE DO IGUACU   "/>
    <x v="17"/>
    <s v="2627241"/>
    <s v="SAUDADE DO IGUACU   "/>
    <x v="9"/>
    <x v="15"/>
    <s v="SAUDADEDOIGUACU"/>
    <x v="10"/>
  </r>
  <r>
    <s v="PR2630641SENGES              "/>
    <x v="17"/>
    <s v="2630641"/>
    <s v="SENGES              "/>
    <x v="9"/>
    <x v="16"/>
    <s v="SENGES"/>
    <x v="3"/>
  </r>
  <r>
    <s v="PR2635541SERRANOPOLIS IGUACU "/>
    <x v="17"/>
    <s v="2635541"/>
    <s v="SERRANOPOLIS IGUACU "/>
    <x v="9"/>
    <x v="16"/>
    <s v="SERRANOPOLISIGUACU"/>
    <x v="14"/>
  </r>
  <r>
    <s v="PR2640541SERTANEJA           "/>
    <x v="17"/>
    <s v="2640541"/>
    <s v="SERTANEJA           "/>
    <x v="9"/>
    <x v="16"/>
    <s v="SERTANEJA"/>
    <x v="2"/>
  </r>
  <r>
    <s v="PR2650441SERTANOPOLIS        "/>
    <x v="17"/>
    <s v="2650441"/>
    <s v="SERTANOPOLIS        "/>
    <x v="9"/>
    <x v="16"/>
    <s v="SERTANOPOLIS"/>
    <x v="8"/>
  </r>
  <r>
    <s v="PR2660341SIQUEIRA CAMPOS     "/>
    <x v="17"/>
    <s v="2660341"/>
    <s v="SIQUEIRA CAMPOS     "/>
    <x v="9"/>
    <x v="70"/>
    <s v="SIQUEIRACAMPOS"/>
    <x v="6"/>
  </r>
  <r>
    <s v="PR2665241SULINA              "/>
    <x v="17"/>
    <s v="2665241"/>
    <s v="SULINA              "/>
    <x v="9"/>
    <x v="137"/>
    <s v="SULINA"/>
    <x v="3"/>
  </r>
  <r>
    <s v="PR2667841TAMARANA            "/>
    <x v="17"/>
    <s v="2667841"/>
    <s v="TAMARANA            "/>
    <x v="10"/>
    <x v="17"/>
    <s v="TAMARANA"/>
    <x v="4"/>
  </r>
  <r>
    <s v="PR2670241TAMBOARA            "/>
    <x v="17"/>
    <s v="2670241"/>
    <s v="TAMBOARA            "/>
    <x v="10"/>
    <x v="17"/>
    <s v="TAMBOARA"/>
    <x v="4"/>
  </r>
  <r>
    <s v="PR2680141TAPEJARA            "/>
    <x v="17"/>
    <s v="2680141"/>
    <s v="TAPEJARA            "/>
    <x v="10"/>
    <x v="17"/>
    <s v="TAPEJARA"/>
    <x v="4"/>
  </r>
  <r>
    <s v="PR2690041TAPIRA              "/>
    <x v="17"/>
    <s v="2690041"/>
    <s v="TAPIRA              "/>
    <x v="10"/>
    <x v="17"/>
    <s v="TAPIRA"/>
    <x v="3"/>
  </r>
  <r>
    <s v="PR2700741TEIXEIRA SOARES     "/>
    <x v="17"/>
    <s v="2700741"/>
    <s v="TEIXEIRA SOARES     "/>
    <x v="10"/>
    <x v="51"/>
    <s v="TEIXEIRASOARES"/>
    <x v="6"/>
  </r>
  <r>
    <s v="PR2710641TELEMACO BORBA      "/>
    <x v="17"/>
    <s v="2710641"/>
    <s v="TELEMACO BORBA      "/>
    <x v="10"/>
    <x v="51"/>
    <s v="TELEMACOBORBA"/>
    <x v="5"/>
  </r>
  <r>
    <s v="PR2720541TERRA BOA           "/>
    <x v="17"/>
    <s v="2720541"/>
    <s v="TERRA BOA           "/>
    <x v="10"/>
    <x v="51"/>
    <s v="TERRABOA"/>
    <x v="4"/>
  </r>
  <r>
    <s v="PR2730441TERRA RICA          "/>
    <x v="17"/>
    <s v="2730441"/>
    <s v="TERRA RICA          "/>
    <x v="10"/>
    <x v="51"/>
    <s v="TERRARICA"/>
    <x v="2"/>
  </r>
  <r>
    <s v="PR2740341TERRA ROXA          "/>
    <x v="17"/>
    <s v="2740341"/>
    <s v="TERRA ROXA          "/>
    <x v="10"/>
    <x v="51"/>
    <s v="TERRAROXA"/>
    <x v="2"/>
  </r>
  <r>
    <s v="PR2750241TIBAGI              "/>
    <x v="17"/>
    <s v="2750241"/>
    <s v="TIBAGI              "/>
    <x v="10"/>
    <x v="124"/>
    <s v="TIBAGI"/>
    <x v="3"/>
  </r>
  <r>
    <s v="PR2760141TIJUCAS DO SUL      "/>
    <x v="17"/>
    <s v="2760141"/>
    <s v="TIJUCAS DO SUL      "/>
    <x v="10"/>
    <x v="124"/>
    <s v="TIJUCASDOSUL"/>
    <x v="8"/>
  </r>
  <r>
    <s v="PR2770041TOLEDO              "/>
    <x v="17"/>
    <s v="2770041"/>
    <s v="TOLEDO              "/>
    <x v="10"/>
    <x v="71"/>
    <s v="TOLEDO"/>
    <x v="3"/>
  </r>
  <r>
    <s v="PR2780941TOMAZINA            "/>
    <x v="17"/>
    <s v="2780941"/>
    <s v="TOMAZINA            "/>
    <x v="10"/>
    <x v="71"/>
    <s v="TOMAZINA"/>
    <x v="4"/>
  </r>
  <r>
    <s v="PR2785841TRES BARRAS PARANA  "/>
    <x v="17"/>
    <s v="2785841"/>
    <s v="TRES BARRAS PARANA  "/>
    <x v="10"/>
    <x v="52"/>
    <s v="TRESBARRASPARANA"/>
    <x v="11"/>
  </r>
  <r>
    <s v="PR2788241TUNAS DO PARANA     "/>
    <x v="17"/>
    <s v="2788241"/>
    <s v="TUNAS DO PARANA     "/>
    <x v="10"/>
    <x v="107"/>
    <s v="TUNASDOPARANA"/>
    <x v="5"/>
  </r>
  <r>
    <s v="PR2790841TUNEIRAS DO OESTE   "/>
    <x v="17"/>
    <s v="2790841"/>
    <s v="TUNEIRAS DO OESTE   "/>
    <x v="10"/>
    <x v="107"/>
    <s v="TUNEIRASDOOESTE"/>
    <x v="10"/>
  </r>
  <r>
    <s v="PR2795741TUPASSI             "/>
    <x v="17"/>
    <s v="2795741"/>
    <s v="TUPASSI             "/>
    <x v="10"/>
    <x v="107"/>
    <s v="TUPASSI"/>
    <x v="12"/>
  </r>
  <r>
    <s v="PR2796541TURVO               "/>
    <x v="17"/>
    <s v="2796541"/>
    <s v="TURVO               "/>
    <x v="10"/>
    <x v="107"/>
    <s v="TURVO"/>
    <x v="7"/>
  </r>
  <r>
    <s v="PR2800541UBIRATA             "/>
    <x v="17"/>
    <s v="2800541"/>
    <s v="UBIRATA             "/>
    <x v="19"/>
    <x v="108"/>
    <s v="UBIRATA"/>
    <x v="12"/>
  </r>
  <r>
    <s v="PR2810441UMUARAMA            "/>
    <x v="17"/>
    <s v="2810441"/>
    <s v="UMUARAMA            "/>
    <x v="19"/>
    <x v="110"/>
    <s v="UMUARAMA"/>
    <x v="4"/>
  </r>
  <r>
    <s v="PR2820341UNIAO DA VITORIA    "/>
    <x v="17"/>
    <s v="2820341"/>
    <s v="UNIAO DA VITORIA    "/>
    <x v="19"/>
    <x v="53"/>
    <s v="UNIAODAVITORIA"/>
    <x v="6"/>
  </r>
  <r>
    <s v="PR2830241UNIFLOR             "/>
    <x v="17"/>
    <s v="2830241"/>
    <s v="UNIFLOR             "/>
    <x v="19"/>
    <x v="53"/>
    <s v="UNIFLOR"/>
    <x v="12"/>
  </r>
  <r>
    <s v="PR2840141URAI                "/>
    <x v="17"/>
    <s v="2840141"/>
    <s v="URAI                "/>
    <x v="19"/>
    <x v="73"/>
    <s v="URAI"/>
    <x v="15"/>
  </r>
  <r>
    <s v="PR2850041WENCESLAU BRAZ      "/>
    <x v="17"/>
    <s v="2850041"/>
    <s v="WENCESLAU BRAZ      "/>
    <x v="22"/>
    <x v="115"/>
    <s v="WENCESLAUBRAZ"/>
    <x v="5"/>
  </r>
  <r>
    <s v="PR2853441VENTANIA            "/>
    <x v="17"/>
    <s v="2853441"/>
    <s v="VENTANIA            "/>
    <x v="20"/>
    <x v="113"/>
    <s v="VENTANIA"/>
    <x v="4"/>
  </r>
  <r>
    <s v="PR2855941VERA CRUZ DO OESTE  "/>
    <x v="17"/>
    <s v="2855941"/>
    <s v="VERA CRUZ DO OESTE  "/>
    <x v="20"/>
    <x v="113"/>
    <s v="VERACRUZDOOESTE"/>
    <x v="10"/>
  </r>
  <r>
    <s v="PR2860941VERE                "/>
    <x v="17"/>
    <s v="2860941"/>
    <s v="VERE                "/>
    <x v="20"/>
    <x v="113"/>
    <s v="VERE"/>
    <x v="15"/>
  </r>
  <r>
    <s v="PR2862541ALTO PARAISO        "/>
    <x v="17"/>
    <s v="2862541"/>
    <s v="ALTO PARAISO        "/>
    <x v="0"/>
    <x v="55"/>
    <s v="ALTOPARAISO"/>
    <x v="1"/>
  </r>
  <r>
    <s v="PR2863341DOUTOR ULYSSES      "/>
    <x v="17"/>
    <s v="2863341"/>
    <s v="DOUTOR ULYSSES      "/>
    <x v="12"/>
    <x v="29"/>
    <s v="DOUTORULYSSES"/>
    <x v="5"/>
  </r>
  <r>
    <s v="PR2865841VIRMOND             "/>
    <x v="17"/>
    <s v="2865841"/>
    <s v="VIRMOND             "/>
    <x v="20"/>
    <x v="54"/>
    <s v="VIRMOND"/>
    <x v="12"/>
  </r>
  <r>
    <s v="PR2870841VITORINO            "/>
    <x v="17"/>
    <s v="2870841"/>
    <s v="VITORINO            "/>
    <x v="20"/>
    <x v="54"/>
    <s v="VITORINO"/>
    <x v="4"/>
  </r>
  <r>
    <s v="PR2880741XAMBRE              "/>
    <x v="17"/>
    <s v="2880741"/>
    <s v="XAMBRE              "/>
    <x v="11"/>
    <x v="18"/>
    <s v="XAMBRE"/>
    <x v="3"/>
  </r>
  <r>
    <s v="RJ0010033ANGRA DOS REIS      "/>
    <x v="18"/>
    <s v="0010033"/>
    <s v="ANGRA DOS REIS      "/>
    <x v="0"/>
    <x v="20"/>
    <s v="ANGRADOSREIS"/>
    <x v="8"/>
  </r>
  <r>
    <s v="RJ0015933APERIBE             "/>
    <x v="18"/>
    <s v="0015933"/>
    <s v="APERIBE             "/>
    <x v="0"/>
    <x v="57"/>
    <s v="APERIBE"/>
    <x v="12"/>
  </r>
  <r>
    <s v="RJ0020933ARARUAMA            "/>
    <x v="18"/>
    <s v="0020933"/>
    <s v="ARARUAMA            "/>
    <x v="0"/>
    <x v="21"/>
    <s v="ARARUAMA"/>
    <x v="4"/>
  </r>
  <r>
    <s v="RJ0022533AREAL               "/>
    <x v="18"/>
    <s v="0022533"/>
    <s v="AREAL               "/>
    <x v="0"/>
    <x v="21"/>
    <s v="AREAL"/>
    <x v="7"/>
  </r>
  <r>
    <s v="RJ0023333ARMACAO DOS BUZIOS  "/>
    <x v="18"/>
    <s v="0023333"/>
    <s v="ARMACAO DOS BUZIOS  "/>
    <x v="0"/>
    <x v="21"/>
    <s v="ARMACAODOSBUZIOS"/>
    <x v="11"/>
  </r>
  <r>
    <s v="RJ0025833ARRAIAL DO CABO     "/>
    <x v="18"/>
    <s v="0025833"/>
    <s v="ARRAIAL DO CABO     "/>
    <x v="0"/>
    <x v="21"/>
    <s v="ARRAIALDOCABO"/>
    <x v="5"/>
  </r>
  <r>
    <s v="RJ0030833BARRA DO PIRAI      "/>
    <x v="18"/>
    <s v="0030833"/>
    <s v="BARRA DO PIRAI      "/>
    <x v="1"/>
    <x v="23"/>
    <s v="BARRADOPIRAI"/>
    <x v="8"/>
  </r>
  <r>
    <s v="RJ0040733BARRA MANSA         "/>
    <x v="18"/>
    <s v="0040733"/>
    <s v="BARRA MANSA         "/>
    <x v="1"/>
    <x v="23"/>
    <s v="BARRAMANSA"/>
    <x v="0"/>
  </r>
  <r>
    <s v="RJ0045633BELFORD ROXO        "/>
    <x v="18"/>
    <s v="0045633"/>
    <s v="BELFORD ROXO        "/>
    <x v="1"/>
    <x v="24"/>
    <s v="BELFORDROXO"/>
    <x v="1"/>
  </r>
  <r>
    <s v="RJ0050633BOM JARDIM          "/>
    <x v="18"/>
    <s v="0050633"/>
    <s v="BOM JARDIM          "/>
    <x v="1"/>
    <x v="25"/>
    <s v="BOMJARDIM"/>
    <x v="2"/>
  </r>
  <r>
    <s v="RJ0060533BOM JESUS ITABAPOANA"/>
    <x v="18"/>
    <s v="0060533"/>
    <s v="BOM JESUS ITABAPOANA"/>
    <x v="1"/>
    <x v="25"/>
    <s v="BOMJESUSITABAPOANA"/>
    <x v="14"/>
  </r>
  <r>
    <s v="RJ0070433CABO FRIO           "/>
    <x v="18"/>
    <s v="0070433"/>
    <s v="CABO FRIO           "/>
    <x v="2"/>
    <x v="4"/>
    <s v="CABOFRIO"/>
    <x v="4"/>
  </r>
  <r>
    <s v="RJ0080333CACHOEIRAS DE MACACU"/>
    <x v="18"/>
    <s v="0080333"/>
    <s v="CACHOEIRAS DE MACACU"/>
    <x v="2"/>
    <x v="4"/>
    <s v="CACHOEIRASDEMACACU"/>
    <x v="14"/>
  </r>
  <r>
    <s v="RJ0090233CAMBUCI             "/>
    <x v="18"/>
    <s v="0090233"/>
    <s v="CAMBUCI             "/>
    <x v="2"/>
    <x v="4"/>
    <s v="CAMBUCI"/>
    <x v="12"/>
  </r>
  <r>
    <s v="RJ0093633CARAPEBUS           "/>
    <x v="18"/>
    <s v="0093633"/>
    <s v="CARAPEBUS           "/>
    <x v="2"/>
    <x v="4"/>
    <s v="CARAPEBUS"/>
    <x v="2"/>
  </r>
  <r>
    <s v="RJ0095133COMEN LEVY GASPARIAN"/>
    <x v="18"/>
    <s v="0095133"/>
    <s v="COMEN LEVY GASPARIAN"/>
    <x v="2"/>
    <x v="27"/>
    <s v="COMENLEVYGASPARIAN"/>
    <x v="14"/>
  </r>
  <r>
    <s v="RJ0100933CAMPOS DOS GOYTACAZE"/>
    <x v="18"/>
    <s v="0100933"/>
    <s v="CAMPOS DOS GOYTACAZE"/>
    <x v="2"/>
    <x v="4"/>
    <s v="CAMPOSDOSGOYTACAZE"/>
    <x v="14"/>
  </r>
  <r>
    <s v="RJ0110833CANTAGALO           "/>
    <x v="18"/>
    <s v="0110833"/>
    <s v="CANTAGALO           "/>
    <x v="2"/>
    <x v="4"/>
    <s v="CANTAGALO"/>
    <x v="2"/>
  </r>
  <r>
    <s v="RJ0115733CARDOSO MOREIRA     "/>
    <x v="18"/>
    <s v="0115733"/>
    <s v="CARDOSO MOREIRA     "/>
    <x v="2"/>
    <x v="4"/>
    <s v="CARDOSOMOREIRA"/>
    <x v="6"/>
  </r>
  <r>
    <s v="RJ0120733CARMO               "/>
    <x v="18"/>
    <s v="0120733"/>
    <s v="CARMO               "/>
    <x v="2"/>
    <x v="4"/>
    <s v="CARMO"/>
    <x v="7"/>
  </r>
  <r>
    <s v="RJ0130633CASIMIRO DE ABREU   "/>
    <x v="18"/>
    <s v="0130633"/>
    <s v="CASIMIRO DE ABREU   "/>
    <x v="2"/>
    <x v="4"/>
    <s v="CASIMIRODEABREU"/>
    <x v="10"/>
  </r>
  <r>
    <s v="RJ0140533CONCEICAO DE MACABU "/>
    <x v="18"/>
    <s v="0140533"/>
    <s v="CONCEICAO DE MACABU "/>
    <x v="2"/>
    <x v="27"/>
    <s v="CONCEICAODEMACABU"/>
    <x v="13"/>
  </r>
  <r>
    <s v="RJ0150433CORDEIRO            "/>
    <x v="18"/>
    <s v="0150433"/>
    <s v="CORDEIRO            "/>
    <x v="2"/>
    <x v="27"/>
    <s v="CORDEIRO"/>
    <x v="4"/>
  </r>
  <r>
    <s v="RJ0160333DUAS BARRAS         "/>
    <x v="18"/>
    <s v="0160333"/>
    <s v="DUAS BARRAS         "/>
    <x v="12"/>
    <x v="134"/>
    <s v="DUASBARRAS"/>
    <x v="0"/>
  </r>
  <r>
    <s v="RJ0170233DUQUE DE CAXIAS     "/>
    <x v="18"/>
    <s v="0170233"/>
    <s v="DUQUE DE CAXIAS     "/>
    <x v="12"/>
    <x v="134"/>
    <s v="DUQUEDECAXIAS"/>
    <x v="5"/>
  </r>
  <r>
    <s v="RJ0180133ENG PAULO DE FRONTIN"/>
    <x v="18"/>
    <s v="0180133"/>
    <s v="ENG PAULO DE FRONTIN"/>
    <x v="3"/>
    <x v="60"/>
    <s v="ENGPAULODEFRONTIN"/>
    <x v="13"/>
  </r>
  <r>
    <s v="RJ0185033GUAPIMIRIM          "/>
    <x v="18"/>
    <s v="0185033"/>
    <s v="GUAPIMIRIM          "/>
    <x v="13"/>
    <x v="62"/>
    <s v="GUAPIMIRIM"/>
    <x v="0"/>
  </r>
  <r>
    <s v="RJ0187633IGUABA GRANDE       "/>
    <x v="18"/>
    <s v="0187633"/>
    <s v="IGUABA GRANDE       "/>
    <x v="14"/>
    <x v="34"/>
    <s v="IGUABAGRANDE"/>
    <x v="8"/>
  </r>
  <r>
    <s v="RJ0190033ITABORAI            "/>
    <x v="18"/>
    <s v="0190033"/>
    <s v="ITABORAI            "/>
    <x v="14"/>
    <x v="66"/>
    <s v="ITABORAI"/>
    <x v="4"/>
  </r>
  <r>
    <s v="RJ0200733ITAGUAI             "/>
    <x v="18"/>
    <s v="0200733"/>
    <s v="ITAGUAI             "/>
    <x v="14"/>
    <x v="66"/>
    <s v="ITAGUAI"/>
    <x v="12"/>
  </r>
  <r>
    <s v="RJ0205633ITALVA              "/>
    <x v="18"/>
    <s v="0205633"/>
    <s v="ITALVA              "/>
    <x v="14"/>
    <x v="66"/>
    <s v="ITALVA"/>
    <x v="3"/>
  </r>
  <r>
    <s v="RJ0210633ITAOCARA            "/>
    <x v="18"/>
    <s v="0210633"/>
    <s v="ITAOCARA            "/>
    <x v="14"/>
    <x v="66"/>
    <s v="ITAOCARA"/>
    <x v="4"/>
  </r>
  <r>
    <s v="RJ0220533ITAPERUNA           "/>
    <x v="18"/>
    <s v="0220533"/>
    <s v="ITAPERUNA           "/>
    <x v="14"/>
    <x v="66"/>
    <s v="ITAPERUNA"/>
    <x v="2"/>
  </r>
  <r>
    <s v="RJ0225433ITATIAIA            "/>
    <x v="18"/>
    <s v="0225433"/>
    <s v="ITATIAIA            "/>
    <x v="14"/>
    <x v="66"/>
    <s v="ITATIAIA"/>
    <x v="4"/>
  </r>
  <r>
    <s v="RJ0227033JAPERI              "/>
    <x v="18"/>
    <s v="0227033"/>
    <s v="JAPERI              "/>
    <x v="5"/>
    <x v="36"/>
    <s v="JAPERI"/>
    <x v="3"/>
  </r>
  <r>
    <s v="RJ0230433LAJE DO MURIAE      "/>
    <x v="18"/>
    <s v="0230433"/>
    <s v="LAJE DO MURIAE      "/>
    <x v="15"/>
    <x v="39"/>
    <s v="LAJEDOMURIAE"/>
    <x v="8"/>
  </r>
  <r>
    <s v="RJ0240333MACAE               "/>
    <x v="18"/>
    <s v="0240333"/>
    <s v="MACAE               "/>
    <x v="6"/>
    <x v="10"/>
    <s v="MACAE"/>
    <x v="7"/>
  </r>
  <r>
    <s v="RJ0245233MACUCO              "/>
    <x v="18"/>
    <s v="0245233"/>
    <s v="MACUCO              "/>
    <x v="6"/>
    <x v="10"/>
    <s v="MACUCO"/>
    <x v="3"/>
  </r>
  <r>
    <s v="RJ0250233MAGE                "/>
    <x v="18"/>
    <s v="0250233"/>
    <s v="MAGE                "/>
    <x v="6"/>
    <x v="10"/>
    <s v="MAGE"/>
    <x v="15"/>
  </r>
  <r>
    <s v="RJ0260133MANGARATIBA         "/>
    <x v="18"/>
    <s v="0260133"/>
    <s v="MANGARATIBA         "/>
    <x v="6"/>
    <x v="10"/>
    <s v="MANGARATIBA"/>
    <x v="1"/>
  </r>
  <r>
    <s v="RJ0270033MARICA              "/>
    <x v="18"/>
    <s v="0270033"/>
    <s v="MARICA              "/>
    <x v="6"/>
    <x v="10"/>
    <s v="MARICA"/>
    <x v="3"/>
  </r>
  <r>
    <s v="RJ0280933MENDES              "/>
    <x v="18"/>
    <s v="0280933"/>
    <s v="MENDES              "/>
    <x v="6"/>
    <x v="41"/>
    <s v="MENDES"/>
    <x v="3"/>
  </r>
  <r>
    <s v="RJ0285833MESQUITA            "/>
    <x v="18"/>
    <s v="0285833"/>
    <s v="MESQUITA            "/>
    <x v="6"/>
    <x v="41"/>
    <s v="MESQUITA"/>
    <x v="4"/>
  </r>
  <r>
    <s v="RJ0290833MIGUEL PEREIRA      "/>
    <x v="18"/>
    <s v="0290833"/>
    <s v="MIGUEL PEREIRA      "/>
    <x v="6"/>
    <x v="42"/>
    <s v="MIGUELPEREIRA"/>
    <x v="5"/>
  </r>
  <r>
    <s v="RJ0300533MIRACEMA            "/>
    <x v="18"/>
    <s v="0300533"/>
    <s v="MIRACEMA            "/>
    <x v="6"/>
    <x v="42"/>
    <s v="MIRACEMA"/>
    <x v="4"/>
  </r>
  <r>
    <s v="RJ0310433NATIVIDADE          "/>
    <x v="18"/>
    <s v="0310433"/>
    <s v="NATIVIDADE          "/>
    <x v="16"/>
    <x v="101"/>
    <s v="NATIVIDADE"/>
    <x v="0"/>
  </r>
  <r>
    <s v="RJ0320333NILOPOLIS           "/>
    <x v="18"/>
    <s v="0320333"/>
    <s v="NILOPOLIS           "/>
    <x v="16"/>
    <x v="102"/>
    <s v="NILOPOLIS"/>
    <x v="2"/>
  </r>
  <r>
    <s v="RJ0330233NITEROI             "/>
    <x v="18"/>
    <s v="0330233"/>
    <s v="NITEROI             "/>
    <x v="16"/>
    <x v="102"/>
    <s v="NITEROI"/>
    <x v="12"/>
  </r>
  <r>
    <s v="RJ0340133NOVA FRIBURGO       "/>
    <x v="18"/>
    <s v="0340133"/>
    <s v="NOVA FRIBURGO       "/>
    <x v="16"/>
    <x v="44"/>
    <s v="NOVAFRIBURGO"/>
    <x v="8"/>
  </r>
  <r>
    <s v="RJ0350033NOVA IGUACU         "/>
    <x v="18"/>
    <s v="0350033"/>
    <s v="NOVA IGUACU         "/>
    <x v="16"/>
    <x v="44"/>
    <s v="NOVAIGUACU"/>
    <x v="0"/>
  </r>
  <r>
    <s v="RJ0360933PARACAMBI           "/>
    <x v="18"/>
    <s v="0360933"/>
    <s v="PARACAMBI           "/>
    <x v="7"/>
    <x v="47"/>
    <s v="PARACAMBI"/>
    <x v="2"/>
  </r>
  <r>
    <s v="RJ0370833PARAIBA DO SUL      "/>
    <x v="18"/>
    <s v="0370833"/>
    <s v="PARAIBA DO SUL      "/>
    <x v="7"/>
    <x v="47"/>
    <s v="PARAIBADOSUL"/>
    <x v="8"/>
  </r>
  <r>
    <s v="RJ0380733PARATI              "/>
    <x v="18"/>
    <s v="0380733"/>
    <s v="PARATI              "/>
    <x v="7"/>
    <x v="47"/>
    <s v="PARATI"/>
    <x v="3"/>
  </r>
  <r>
    <s v="RJ0385633PATY DO ALFERES     "/>
    <x v="18"/>
    <s v="0385633"/>
    <s v="PATY DO ALFERES     "/>
    <x v="7"/>
    <x v="47"/>
    <s v="PATYDOALFERES"/>
    <x v="5"/>
  </r>
  <r>
    <s v="RJ0390633PETROPOLIS          "/>
    <x v="18"/>
    <s v="0390633"/>
    <s v="PETROPOLIS          "/>
    <x v="7"/>
    <x v="48"/>
    <s v="PETROPOLIS"/>
    <x v="0"/>
  </r>
  <r>
    <s v="RJ0395533PINHEIRAL           "/>
    <x v="18"/>
    <s v="0395533"/>
    <s v="PINHEIRAL           "/>
    <x v="7"/>
    <x v="49"/>
    <s v="PINHEIRAL"/>
    <x v="2"/>
  </r>
  <r>
    <s v="RJ0400333PIRAI               "/>
    <x v="18"/>
    <s v="0400333"/>
    <s v="PIRAI               "/>
    <x v="7"/>
    <x v="49"/>
    <s v="PIRAI"/>
    <x v="7"/>
  </r>
  <r>
    <s v="RJ0410233PORCIUNCULA         "/>
    <x v="18"/>
    <s v="0410233"/>
    <s v="PORCIUNCULA         "/>
    <x v="7"/>
    <x v="12"/>
    <s v="PORCIUNCULA"/>
    <x v="1"/>
  </r>
  <r>
    <s v="RJ0411033PORTO REAL          "/>
    <x v="18"/>
    <s v="0411033"/>
    <s v="PORTO REAL          "/>
    <x v="7"/>
    <x v="12"/>
    <s v="PORTOREAL"/>
    <x v="2"/>
  </r>
  <r>
    <s v="RJ0412833QUATIS              "/>
    <x v="18"/>
    <s v="0412833"/>
    <s v="QUATIS              "/>
    <x v="18"/>
    <x v="50"/>
    <s v="QUATIS"/>
    <x v="3"/>
  </r>
  <r>
    <s v="RJ0414433QUEIMADOS           "/>
    <x v="18"/>
    <s v="0414433"/>
    <s v="QUEIMADOS           "/>
    <x v="18"/>
    <x v="50"/>
    <s v="QUEIMADOS"/>
    <x v="2"/>
  </r>
  <r>
    <s v="RJ0415133QUISSAMA            "/>
    <x v="18"/>
    <s v="0415133"/>
    <s v="QUISSAMA            "/>
    <x v="18"/>
    <x v="50"/>
    <s v="QUISSAMA"/>
    <x v="4"/>
  </r>
  <r>
    <s v="RJ0420133RESENDE             "/>
    <x v="18"/>
    <s v="0420133"/>
    <s v="RESENDE             "/>
    <x v="8"/>
    <x v="104"/>
    <s v="RESENDE"/>
    <x v="12"/>
  </r>
  <r>
    <s v="RJ0430033RIO BONITO          "/>
    <x v="18"/>
    <s v="0430033"/>
    <s v="RIO BONITO          "/>
    <x v="8"/>
    <x v="13"/>
    <s v="RIOBONITO"/>
    <x v="2"/>
  </r>
  <r>
    <s v="RJ0440933RIO CLARO           "/>
    <x v="18"/>
    <s v="0440933"/>
    <s v="RIO CLARO           "/>
    <x v="8"/>
    <x v="13"/>
    <s v="RIOCLARO"/>
    <x v="4"/>
  </r>
  <r>
    <s v="RJ0450833RIO DAS FLORES      "/>
    <x v="18"/>
    <s v="0450833"/>
    <s v="RIO DAS FLORES      "/>
    <x v="8"/>
    <x v="13"/>
    <s v="RIODASFLORES"/>
    <x v="8"/>
  </r>
  <r>
    <s v="RJ0452433RIO DAS OSTRAS      "/>
    <x v="18"/>
    <s v="0452433"/>
    <s v="RIO DAS OSTRAS      "/>
    <x v="8"/>
    <x v="13"/>
    <s v="RIODASOSTRAS"/>
    <x v="8"/>
  </r>
  <r>
    <s v="RJ0455733RIO DE JANEIRO      "/>
    <x v="18"/>
    <s v="0455733"/>
    <s v="RIO DE JANEIRO      "/>
    <x v="8"/>
    <x v="13"/>
    <s v="RIODEJANEIRO"/>
    <x v="8"/>
  </r>
  <r>
    <s v="RJ0460733SANTA MARIA MADALENA"/>
    <x v="18"/>
    <s v="0460733"/>
    <s v="SANTA MARIA MADALENA"/>
    <x v="9"/>
    <x v="15"/>
    <s v="SANTAMARIAMADALENA"/>
    <x v="14"/>
  </r>
  <r>
    <s v="RJ0470633STO ANTONIO DE PADUA"/>
    <x v="18"/>
    <s v="0470633"/>
    <s v="STO ANTONIO DE PADUA"/>
    <x v="9"/>
    <x v="69"/>
    <s v="STOANTONIODEPADUA"/>
    <x v="13"/>
  </r>
  <r>
    <s v="RJ0475533SAO FRANC ITABAPOANA"/>
    <x v="18"/>
    <s v="0475533"/>
    <s v="SAO FRANC ITABAPOANA"/>
    <x v="9"/>
    <x v="15"/>
    <s v="SAOFRANCITABAPOANA"/>
    <x v="14"/>
  </r>
  <r>
    <s v="RJ0480533SAO FIDELIS         "/>
    <x v="18"/>
    <s v="0480533"/>
    <s v="SAO FIDELIS         "/>
    <x v="9"/>
    <x v="15"/>
    <s v="SAOFIDELIS"/>
    <x v="0"/>
  </r>
  <r>
    <s v="RJ0490433SAO GONCALO         "/>
    <x v="18"/>
    <s v="0490433"/>
    <s v="SAO GONCALO         "/>
    <x v="9"/>
    <x v="15"/>
    <s v="SAOGONCALO"/>
    <x v="0"/>
  </r>
  <r>
    <s v="RJ0500033SAO JOAO DA BARRA   "/>
    <x v="18"/>
    <s v="0500033"/>
    <s v="SAO JOAO DA BARRA   "/>
    <x v="9"/>
    <x v="15"/>
    <s v="SAOJOAODABARRA"/>
    <x v="6"/>
  </r>
  <r>
    <s v="RJ0510933SAO JOAO DE MERITI  "/>
    <x v="18"/>
    <s v="0510933"/>
    <s v="SAO JOAO DE MERITI  "/>
    <x v="9"/>
    <x v="15"/>
    <s v="SAOJOAODEMERITI"/>
    <x v="10"/>
  </r>
  <r>
    <s v="RJ0513333SAO JOSE DE UBA     "/>
    <x v="18"/>
    <s v="0513333"/>
    <s v="SAO JOSE DE UBA     "/>
    <x v="9"/>
    <x v="15"/>
    <s v="SAOJOSEDEUBA"/>
    <x v="8"/>
  </r>
  <r>
    <s v="RJ0515833SAO JOSE V RIO PRETO"/>
    <x v="18"/>
    <s v="0515833"/>
    <s v="SAO JOSE V RIO PRETO"/>
    <x v="9"/>
    <x v="15"/>
    <s v="SAOJOSEVRIOPRETO"/>
    <x v="11"/>
  </r>
  <r>
    <s v="RJ0520833SAO PEDRO DA ALDEIA "/>
    <x v="18"/>
    <s v="0520833"/>
    <s v="SAO PEDRO DA ALDEIA "/>
    <x v="9"/>
    <x v="15"/>
    <s v="SAOPEDRODAALDEIA"/>
    <x v="11"/>
  </r>
  <r>
    <s v="RJ0530733SAO SEBASTIAO ALTO  "/>
    <x v="18"/>
    <s v="0530733"/>
    <s v="SAO SEBASTIAO ALTO  "/>
    <x v="9"/>
    <x v="15"/>
    <s v="SAOSEBASTIAOALTO"/>
    <x v="11"/>
  </r>
  <r>
    <s v="RJ0540633SAPUCAIA            "/>
    <x v="18"/>
    <s v="0540633"/>
    <s v="SAPUCAIA            "/>
    <x v="9"/>
    <x v="15"/>
    <s v="SAPUCAIA"/>
    <x v="4"/>
  </r>
  <r>
    <s v="RJ0550533SAQUAREMA           "/>
    <x v="18"/>
    <s v="0550533"/>
    <s v="SAQUAREMA           "/>
    <x v="9"/>
    <x v="15"/>
    <s v="SAQUAREMA"/>
    <x v="2"/>
  </r>
  <r>
    <s v="RJ0555433SEROPEDICA          "/>
    <x v="18"/>
    <s v="0555433"/>
    <s v="SEROPEDICA          "/>
    <x v="9"/>
    <x v="16"/>
    <s v="SEROPEDICA"/>
    <x v="0"/>
  </r>
  <r>
    <s v="RJ0560433SILVA JARDIM        "/>
    <x v="18"/>
    <s v="0560433"/>
    <s v="SILVA JARDIM        "/>
    <x v="9"/>
    <x v="70"/>
    <s v="SILVAJARDIM"/>
    <x v="1"/>
  </r>
  <r>
    <s v="RJ0570333SUMIDOURO           "/>
    <x v="18"/>
    <s v="0570333"/>
    <s v="SUMIDOURO           "/>
    <x v="9"/>
    <x v="137"/>
    <s v="SUMIDOURO"/>
    <x v="2"/>
  </r>
  <r>
    <s v="RJ0575233TANGUA              "/>
    <x v="18"/>
    <s v="0575233"/>
    <s v="TANGUA              "/>
    <x v="10"/>
    <x v="17"/>
    <s v="TANGUA"/>
    <x v="3"/>
  </r>
  <r>
    <s v="RJ0580233TERESOPOLIS         "/>
    <x v="18"/>
    <s v="0580233"/>
    <s v="TERESOPOLIS         "/>
    <x v="10"/>
    <x v="51"/>
    <s v="TERESOPOLIS"/>
    <x v="1"/>
  </r>
  <r>
    <s v="RJ0590133TRAJANO DE MORAIS   "/>
    <x v="18"/>
    <s v="0590133"/>
    <s v="TRAJANO DE MORAIS   "/>
    <x v="10"/>
    <x v="52"/>
    <s v="TRAJANODEMORAIS"/>
    <x v="10"/>
  </r>
  <r>
    <s v="RJ0600833TRES RIOS           "/>
    <x v="18"/>
    <s v="0600833"/>
    <s v="TRES RIOS           "/>
    <x v="10"/>
    <x v="52"/>
    <s v="TRESRIOS"/>
    <x v="4"/>
  </r>
  <r>
    <s v="RJ0610733VALENCA             "/>
    <x v="18"/>
    <s v="0610733"/>
    <s v="VALENCA             "/>
    <x v="20"/>
    <x v="112"/>
    <s v="VALENCA"/>
    <x v="12"/>
  </r>
  <r>
    <s v="RJ0615633VARRE-SAI           "/>
    <x v="18"/>
    <s v="0615633"/>
    <s v="VARRE-SAI           "/>
    <x v="20"/>
    <x v="112"/>
    <s v="VARRE-SAI"/>
    <x v="2"/>
  </r>
  <r>
    <s v="RJ0620633VASSOURAS           "/>
    <x v="18"/>
    <s v="0620633"/>
    <s v="VASSOURAS           "/>
    <x v="20"/>
    <x v="112"/>
    <s v="VASSOURAS"/>
    <x v="2"/>
  </r>
  <r>
    <s v="RJ0630533VOLTA REDONDA       "/>
    <x v="18"/>
    <s v="0630533"/>
    <s v="VOLTA REDONDA       "/>
    <x v="20"/>
    <x v="144"/>
    <s v="VOLTAREDONDA"/>
    <x v="8"/>
  </r>
  <r>
    <s v="RN0010924ACARI               "/>
    <x v="19"/>
    <s v="0010924"/>
    <s v="ACARI               "/>
    <x v="0"/>
    <x v="0"/>
    <s v="ACARI"/>
    <x v="7"/>
  </r>
  <r>
    <s v="RN0020824ACU                 "/>
    <x v="19"/>
    <s v="0020824"/>
    <s v="ACU                 "/>
    <x v="0"/>
    <x v="0"/>
    <s v="ACU"/>
    <x v="16"/>
  </r>
  <r>
    <s v="RN0030724AFONSO BEZERRA      "/>
    <x v="19"/>
    <s v="0030724"/>
    <s v="AFONSO BEZERRA      "/>
    <x v="0"/>
    <x v="125"/>
    <s v="AFONSOBEZERRA"/>
    <x v="5"/>
  </r>
  <r>
    <s v="RN0040624AGUA NOVA           "/>
    <x v="19"/>
    <s v="0040624"/>
    <s v="AGUA NOVA           "/>
    <x v="0"/>
    <x v="19"/>
    <s v="AGUANOVA"/>
    <x v="4"/>
  </r>
  <r>
    <s v="RN0050524ALEXANDRIA          "/>
    <x v="19"/>
    <s v="0050524"/>
    <s v="ALEXANDRIA          "/>
    <x v="0"/>
    <x v="55"/>
    <s v="ALEXANDRIA"/>
    <x v="0"/>
  </r>
  <r>
    <s v="RN0060424ALMINO AFONSO       "/>
    <x v="19"/>
    <s v="0060424"/>
    <s v="ALMINO AFONSO       "/>
    <x v="0"/>
    <x v="55"/>
    <s v="ALMINOAFONSO"/>
    <x v="8"/>
  </r>
  <r>
    <s v="RN0070324ALTO DO RODRIGUES   "/>
    <x v="19"/>
    <s v="0070324"/>
    <s v="ALTO DO RODRIGUES   "/>
    <x v="0"/>
    <x v="55"/>
    <s v="ALTODORODRIGUES"/>
    <x v="10"/>
  </r>
  <r>
    <s v="RN0080224ANGICOS             "/>
    <x v="19"/>
    <s v="0080224"/>
    <s v="ANGICOS             "/>
    <x v="0"/>
    <x v="20"/>
    <s v="ANGICOS"/>
    <x v="12"/>
  </r>
  <r>
    <s v="RN0090124ANTONIO MARTINS     "/>
    <x v="19"/>
    <s v="0090124"/>
    <s v="ANTONIO MARTINS     "/>
    <x v="0"/>
    <x v="20"/>
    <s v="ANTONIOMARTINS"/>
    <x v="6"/>
  </r>
  <r>
    <s v="RN0100824APODI               "/>
    <x v="19"/>
    <s v="0100824"/>
    <s v="APODI               "/>
    <x v="0"/>
    <x v="57"/>
    <s v="APODI"/>
    <x v="7"/>
  </r>
  <r>
    <s v="RN0110724AREIA BRANCA        "/>
    <x v="19"/>
    <s v="0110724"/>
    <s v="AREIA BRANCA        "/>
    <x v="0"/>
    <x v="21"/>
    <s v="AREIABRANCA"/>
    <x v="1"/>
  </r>
  <r>
    <s v="RN0120624ARES                "/>
    <x v="19"/>
    <s v="0120624"/>
    <s v="ARES                "/>
    <x v="0"/>
    <x v="21"/>
    <s v="ARES"/>
    <x v="15"/>
  </r>
  <r>
    <s v="RN0130524AUGUSTO SEVERO      "/>
    <x v="19"/>
    <s v="0130524"/>
    <s v="AUGUSTO SEVERO      "/>
    <x v="0"/>
    <x v="58"/>
    <s v="AUGUSTOSEVERO"/>
    <x v="5"/>
  </r>
  <r>
    <s v="RN0140424BAIA FORMOSA        "/>
    <x v="19"/>
    <s v="0140424"/>
    <s v="BAIA FORMOSA        "/>
    <x v="1"/>
    <x v="23"/>
    <s v="BAIAFORMOSA"/>
    <x v="1"/>
  </r>
  <r>
    <s v="RN0145324BARAUNA             "/>
    <x v="19"/>
    <s v="0145324"/>
    <s v="BARAUNA             "/>
    <x v="1"/>
    <x v="23"/>
    <s v="BARAUNA"/>
    <x v="12"/>
  </r>
  <r>
    <s v="RN0150324BARCELONA           "/>
    <x v="19"/>
    <s v="0150324"/>
    <s v="BARCELONA           "/>
    <x v="1"/>
    <x v="23"/>
    <s v="BARCELONA"/>
    <x v="2"/>
  </r>
  <r>
    <s v="RN0160224BENTO FERNANDES     "/>
    <x v="19"/>
    <s v="0160224"/>
    <s v="BENTO FERNANDES     "/>
    <x v="1"/>
    <x v="24"/>
    <s v="BENTOFERNANDES"/>
    <x v="6"/>
  </r>
  <r>
    <s v="RN0165124BODO                "/>
    <x v="19"/>
    <s v="0165124"/>
    <s v="BODO                "/>
    <x v="1"/>
    <x v="25"/>
    <s v="BODO"/>
    <x v="15"/>
  </r>
  <r>
    <s v="RN0170124BOM JESUS           "/>
    <x v="19"/>
    <s v="0170124"/>
    <s v="BOM JESUS           "/>
    <x v="1"/>
    <x v="25"/>
    <s v="BOMJESUS"/>
    <x v="4"/>
  </r>
  <r>
    <s v="RN0180024BREJINHO            "/>
    <x v="19"/>
    <s v="0180024"/>
    <s v="BREJINHO            "/>
    <x v="1"/>
    <x v="2"/>
    <s v="BREJINHO"/>
    <x v="4"/>
  </r>
  <r>
    <s v="RN0185924CAICARA DO NORTE    "/>
    <x v="19"/>
    <s v="0185924"/>
    <s v="CAICARA DO NORTE    "/>
    <x v="2"/>
    <x v="4"/>
    <s v="CAICARADONORTE"/>
    <x v="6"/>
  </r>
  <r>
    <s v="RN0190924CAICARA RIO DO VENTO"/>
    <x v="19"/>
    <s v="0190924"/>
    <s v="CAICARA RIO DO VENTO"/>
    <x v="2"/>
    <x v="4"/>
    <s v="CAICARARIODOVENTO"/>
    <x v="13"/>
  </r>
  <r>
    <s v="RN0200624CAICO               "/>
    <x v="19"/>
    <s v="0200624"/>
    <s v="CAICO               "/>
    <x v="2"/>
    <x v="4"/>
    <s v="CAICO"/>
    <x v="7"/>
  </r>
  <r>
    <s v="RN0210524CAMPO REDONDO       "/>
    <x v="19"/>
    <s v="0210524"/>
    <s v="CAMPO REDONDO       "/>
    <x v="2"/>
    <x v="4"/>
    <s v="CAMPOREDONDO"/>
    <x v="8"/>
  </r>
  <r>
    <s v="RN0220424CANGUARETAMA        "/>
    <x v="19"/>
    <s v="0220424"/>
    <s v="CANGUARETAMA        "/>
    <x v="2"/>
    <x v="4"/>
    <s v="CANGUARETAMA"/>
    <x v="8"/>
  </r>
  <r>
    <s v="RN0230324CARAUBAS            "/>
    <x v="19"/>
    <s v="0230324"/>
    <s v="CARAUBAS            "/>
    <x v="2"/>
    <x v="4"/>
    <s v="CARAUBAS"/>
    <x v="4"/>
  </r>
  <r>
    <s v="RN0240224CARNAUBA DOS DANTAS "/>
    <x v="19"/>
    <s v="0240224"/>
    <s v="CARNAUBA DOS DANTAS "/>
    <x v="2"/>
    <x v="4"/>
    <s v="CARNAUBADOSDANTAS"/>
    <x v="13"/>
  </r>
  <r>
    <s v="RN0250124CARNAUBAIS          "/>
    <x v="19"/>
    <s v="0250124"/>
    <s v="CARNAUBAIS          "/>
    <x v="2"/>
    <x v="4"/>
    <s v="CARNAUBAIS"/>
    <x v="0"/>
  </r>
  <r>
    <s v="RN0260024CEARA-MIRIM         "/>
    <x v="19"/>
    <s v="0260024"/>
    <s v="CEARA-MIRIM         "/>
    <x v="2"/>
    <x v="81"/>
    <s v="CEARA-MIRIM"/>
    <x v="1"/>
  </r>
  <r>
    <s v="RN0270924CERRO CORA          "/>
    <x v="19"/>
    <s v="0270924"/>
    <s v="CERRO CORA          "/>
    <x v="2"/>
    <x v="81"/>
    <s v="CERROCORA"/>
    <x v="2"/>
  </r>
  <r>
    <s v="RN0280824CORONEL EZEQUIEL    "/>
    <x v="19"/>
    <s v="0280824"/>
    <s v="CORONEL EZEQUIEL    "/>
    <x v="2"/>
    <x v="27"/>
    <s v="CORONELEZEQUIEL"/>
    <x v="10"/>
  </r>
  <r>
    <s v="RN0290724CORONEL JOAO PESSOA "/>
    <x v="19"/>
    <s v="0290724"/>
    <s v="CORONEL JOAO PESSOA "/>
    <x v="2"/>
    <x v="27"/>
    <s v="CORONELJOAOPESSOA"/>
    <x v="13"/>
  </r>
  <r>
    <s v="RN0300424CRUZETA             "/>
    <x v="19"/>
    <s v="0300424"/>
    <s v="CRUZETA             "/>
    <x v="2"/>
    <x v="5"/>
    <s v="CRUZETA"/>
    <x v="12"/>
  </r>
  <r>
    <s v="RN0310324CURRAIS NOVOS       "/>
    <x v="19"/>
    <s v="0310324"/>
    <s v="CURRAIS NOVOS       "/>
    <x v="2"/>
    <x v="74"/>
    <s v="CURRAISNOVOS"/>
    <x v="8"/>
  </r>
  <r>
    <s v="RN0320224DOUTOR SEVERIANO    "/>
    <x v="19"/>
    <s v="0320224"/>
    <s v="DOUTOR SEVERIANO    "/>
    <x v="12"/>
    <x v="29"/>
    <s v="DOUTORSEVERIANO"/>
    <x v="10"/>
  </r>
  <r>
    <s v="RN0325124PARNAMIRIM          "/>
    <x v="19"/>
    <s v="0325124"/>
    <s v="PARNAMIRIM          "/>
    <x v="7"/>
    <x v="47"/>
    <s v="PARNAMIRIM"/>
    <x v="0"/>
  </r>
  <r>
    <s v="RN0330124ENCANTO             "/>
    <x v="19"/>
    <s v="0330124"/>
    <s v="ENCANTO             "/>
    <x v="3"/>
    <x v="60"/>
    <s v="ENCANTO"/>
    <x v="12"/>
  </r>
  <r>
    <s v="RN0340024EQUADOR             "/>
    <x v="19"/>
    <s v="0340024"/>
    <s v="EQUADOR             "/>
    <x v="3"/>
    <x v="154"/>
    <s v="EQUADOR"/>
    <x v="12"/>
  </r>
  <r>
    <s v="RN0350924ESPIRITO SANTO      "/>
    <x v="19"/>
    <s v="0350924"/>
    <s v="ESPIRITO SANTO      "/>
    <x v="3"/>
    <x v="30"/>
    <s v="ESPIRITOSANTO"/>
    <x v="5"/>
  </r>
  <r>
    <s v="RN0360824EXTREMOZ            "/>
    <x v="19"/>
    <s v="0360824"/>
    <s v="EXTREMOZ            "/>
    <x v="3"/>
    <x v="141"/>
    <s v="EXTREMOZ"/>
    <x v="4"/>
  </r>
  <r>
    <s v="RN0370724FELIPE GUERRA       "/>
    <x v="19"/>
    <s v="0370724"/>
    <s v="FELIPE GUERRA       "/>
    <x v="4"/>
    <x v="7"/>
    <s v="FELIPEGUERRA"/>
    <x v="8"/>
  </r>
  <r>
    <s v="RN0375624FERNANDO PEDROZA    "/>
    <x v="19"/>
    <s v="0375624"/>
    <s v="FERNANDO PEDROZA    "/>
    <x v="4"/>
    <x v="7"/>
    <s v="FERNANDOPEDROZA"/>
    <x v="10"/>
  </r>
  <r>
    <s v="RN0380624FLORONIA            "/>
    <x v="19"/>
    <s v="0380624"/>
    <s v="FLORONIA            "/>
    <x v="4"/>
    <x v="31"/>
    <s v="FLORONIA"/>
    <x v="4"/>
  </r>
  <r>
    <s v="RN0390524FRANCISCO DANTAS    "/>
    <x v="19"/>
    <s v="0390524"/>
    <s v="FRANCISCO DANTAS    "/>
    <x v="4"/>
    <x v="118"/>
    <s v="FRANCISCODANTAS"/>
    <x v="10"/>
  </r>
  <r>
    <s v="RN0400224FRUTUOSO GOMES      "/>
    <x v="19"/>
    <s v="0400224"/>
    <s v="FRUTUOSO GOMES      "/>
    <x v="4"/>
    <x v="118"/>
    <s v="FRUTUOSOGOMES"/>
    <x v="5"/>
  </r>
  <r>
    <s v="RN0410124GALINHOS            "/>
    <x v="19"/>
    <s v="0410124"/>
    <s v="GALINHOS            "/>
    <x v="13"/>
    <x v="89"/>
    <s v="GALINHOS"/>
    <x v="4"/>
  </r>
  <r>
    <s v="RN0420024GOIANINHA           "/>
    <x v="19"/>
    <s v="0420024"/>
    <s v="GOIANINHA           "/>
    <x v="13"/>
    <x v="92"/>
    <s v="GOIANINHA"/>
    <x v="2"/>
  </r>
  <r>
    <s v="RN0430924GOVERN DIX-SEPT ROSA"/>
    <x v="19"/>
    <s v="0430924"/>
    <s v="GOVERN DIX-SEPT ROSA"/>
    <x v="13"/>
    <x v="92"/>
    <s v="GOVERNDIX-SEPTROSA"/>
    <x v="14"/>
  </r>
  <r>
    <s v="RN0440824GROSSOS             "/>
    <x v="19"/>
    <s v="0440824"/>
    <s v="GROSSOS             "/>
    <x v="13"/>
    <x v="119"/>
    <s v="GROSSOS"/>
    <x v="12"/>
  </r>
  <r>
    <s v="RN0450724GUAMARE             "/>
    <x v="19"/>
    <s v="0450724"/>
    <s v="GUAMARE             "/>
    <x v="13"/>
    <x v="62"/>
    <s v="GUAMARE"/>
    <x v="12"/>
  </r>
  <r>
    <s v="RN0460624IELMO MARINHO       "/>
    <x v="19"/>
    <s v="0460624"/>
    <s v="IELMO MARINHO       "/>
    <x v="14"/>
    <x v="155"/>
    <s v="IELMOMARINHO"/>
    <x v="8"/>
  </r>
  <r>
    <s v="RN0470524IPANGUACU           "/>
    <x v="19"/>
    <s v="0470524"/>
    <s v="IPANGUACU           "/>
    <x v="14"/>
    <x v="64"/>
    <s v="IPANGUACU"/>
    <x v="2"/>
  </r>
  <r>
    <s v="RN0480424IPUEIRA             "/>
    <x v="19"/>
    <s v="0480424"/>
    <s v="IPUEIRA             "/>
    <x v="14"/>
    <x v="64"/>
    <s v="IPUEIRA"/>
    <x v="12"/>
  </r>
  <r>
    <s v="RN0485324ITAJA               "/>
    <x v="19"/>
    <s v="0485324"/>
    <s v="ITAJA               "/>
    <x v="14"/>
    <x v="66"/>
    <s v="ITAJA"/>
    <x v="7"/>
  </r>
  <r>
    <s v="RN0490324ITAU                "/>
    <x v="19"/>
    <s v="0490324"/>
    <s v="ITAU                "/>
    <x v="14"/>
    <x v="66"/>
    <s v="ITAU"/>
    <x v="15"/>
  </r>
  <r>
    <s v="RN0500924JACANA              "/>
    <x v="19"/>
    <s v="0500924"/>
    <s v="JACANA              "/>
    <x v="5"/>
    <x v="36"/>
    <s v="JACANA"/>
    <x v="3"/>
  </r>
  <r>
    <s v="RN0510824JANDAIRA            "/>
    <x v="19"/>
    <s v="0510824"/>
    <s v="JANDAIRA            "/>
    <x v="5"/>
    <x v="36"/>
    <s v="JANDAIRA"/>
    <x v="4"/>
  </r>
  <r>
    <s v="RN0520724JANDUIS             "/>
    <x v="19"/>
    <s v="0520724"/>
    <s v="JANDUIS             "/>
    <x v="5"/>
    <x v="36"/>
    <s v="JANDUIS"/>
    <x v="12"/>
  </r>
  <r>
    <s v="RN0530624JANUARIO CICCO      "/>
    <x v="19"/>
    <s v="0530624"/>
    <s v="JANUARIO CICCO      "/>
    <x v="5"/>
    <x v="36"/>
    <s v="JANUARIOCICCO"/>
    <x v="5"/>
  </r>
  <r>
    <s v="RN0540524JAPI                "/>
    <x v="19"/>
    <s v="0540524"/>
    <s v="JAPI                "/>
    <x v="5"/>
    <x v="36"/>
    <s v="JAPI"/>
    <x v="15"/>
  </r>
  <r>
    <s v="RN0550424JARDIM DE ANGICOS   "/>
    <x v="19"/>
    <s v="0550424"/>
    <s v="JARDIM DE ANGICOS   "/>
    <x v="5"/>
    <x v="36"/>
    <s v="JARDIMDEANGICOS"/>
    <x v="10"/>
  </r>
  <r>
    <s v="RN0560324JARDIM DE PIRANHAS  "/>
    <x v="19"/>
    <s v="0560324"/>
    <s v="JARDIM DE PIRANHAS  "/>
    <x v="5"/>
    <x v="36"/>
    <s v="JARDIMDEPIRANHAS"/>
    <x v="11"/>
  </r>
  <r>
    <s v="RN0570224JARDIM DO SERIDO    "/>
    <x v="19"/>
    <s v="0570224"/>
    <s v="JARDIM DO SERIDO    "/>
    <x v="5"/>
    <x v="36"/>
    <s v="JARDIMDOSERIDO"/>
    <x v="6"/>
  </r>
  <r>
    <s v="RN0580124JOAO COMARA         "/>
    <x v="19"/>
    <s v="0580124"/>
    <s v="JOAO COMARA         "/>
    <x v="5"/>
    <x v="8"/>
    <s v="JOAOCOMARA"/>
    <x v="0"/>
  </r>
  <r>
    <s v="RN0590024JOAO DIAS           "/>
    <x v="19"/>
    <s v="0590024"/>
    <s v="JOAO DIAS           "/>
    <x v="5"/>
    <x v="8"/>
    <s v="JOAODIAS"/>
    <x v="4"/>
  </r>
  <r>
    <s v="RN0600724JOSE DA PENHA       "/>
    <x v="19"/>
    <s v="0600724"/>
    <s v="JOSE DA PENHA       "/>
    <x v="5"/>
    <x v="8"/>
    <s v="JOSEDAPENHA"/>
    <x v="1"/>
  </r>
  <r>
    <s v="RN0610624JUCURUTU            "/>
    <x v="19"/>
    <s v="0610624"/>
    <s v="JUCURUTU            "/>
    <x v="5"/>
    <x v="38"/>
    <s v="JUCURUTU"/>
    <x v="4"/>
  </r>
  <r>
    <s v="RN0615524JUNDIA              "/>
    <x v="19"/>
    <s v="0615524"/>
    <s v="JUNDIA              "/>
    <x v="5"/>
    <x v="38"/>
    <s v="JUNDIA"/>
    <x v="3"/>
  </r>
  <r>
    <s v="RN0620524LAGOA D'ANTA        "/>
    <x v="19"/>
    <s v="0620524"/>
    <s v="LAGOA D'ANTA        "/>
    <x v="15"/>
    <x v="39"/>
    <s v="LAGOAD'ANTA"/>
    <x v="1"/>
  </r>
  <r>
    <s v="RN0630424LAGOA DE PEDRAS     "/>
    <x v="19"/>
    <s v="0630424"/>
    <s v="LAGOA DE PEDRAS     "/>
    <x v="15"/>
    <x v="39"/>
    <s v="LAGOADEPEDRAS"/>
    <x v="5"/>
  </r>
  <r>
    <s v="RN0640324LAGOA DE VELHOS     "/>
    <x v="19"/>
    <s v="0640324"/>
    <s v="LAGOA DE VELHOS     "/>
    <x v="15"/>
    <x v="39"/>
    <s v="LAGOADEVELHOS"/>
    <x v="5"/>
  </r>
  <r>
    <s v="RN0650224LAGOA NOVA          "/>
    <x v="19"/>
    <s v="0650224"/>
    <s v="LAGOA NOVA          "/>
    <x v="15"/>
    <x v="39"/>
    <s v="LAGOANOVA"/>
    <x v="2"/>
  </r>
  <r>
    <s v="RN0660124LAGOA SALGADA       "/>
    <x v="19"/>
    <s v="0660124"/>
    <s v="LAGOA SALGADA       "/>
    <x v="15"/>
    <x v="39"/>
    <s v="LAGOASALGADA"/>
    <x v="8"/>
  </r>
  <r>
    <s v="RN0670024LAJES               "/>
    <x v="19"/>
    <s v="0670024"/>
    <s v="LAJES               "/>
    <x v="15"/>
    <x v="39"/>
    <s v="LAJES"/>
    <x v="7"/>
  </r>
  <r>
    <s v="RN0680924LAJES PINTADAS      "/>
    <x v="19"/>
    <s v="0680924"/>
    <s v="LAJES PINTADAS      "/>
    <x v="15"/>
    <x v="39"/>
    <s v="LAJESPINTADAS"/>
    <x v="5"/>
  </r>
  <r>
    <s v="RN0690824LUCRECIA            "/>
    <x v="19"/>
    <s v="0690824"/>
    <s v="LUCRECIA            "/>
    <x v="15"/>
    <x v="100"/>
    <s v="LUCRECIA"/>
    <x v="4"/>
  </r>
  <r>
    <s v="RN0700524LUIS GOMES          "/>
    <x v="19"/>
    <s v="0700524"/>
    <s v="LUIS GOMES          "/>
    <x v="15"/>
    <x v="100"/>
    <s v="LUISGOMES"/>
    <x v="2"/>
  </r>
  <r>
    <s v="RN0710424MACAIBA             "/>
    <x v="19"/>
    <s v="0710424"/>
    <s v="MACAIBA             "/>
    <x v="6"/>
    <x v="10"/>
    <s v="MACAIBA"/>
    <x v="12"/>
  </r>
  <r>
    <s v="RN0720324MACAU               "/>
    <x v="19"/>
    <s v="0720324"/>
    <s v="MACAU               "/>
    <x v="6"/>
    <x v="10"/>
    <s v="MACAU"/>
    <x v="7"/>
  </r>
  <r>
    <s v="RN0725224MAJOR SALES         "/>
    <x v="19"/>
    <s v="0725224"/>
    <s v="MAJOR SALES         "/>
    <x v="6"/>
    <x v="10"/>
    <s v="MAJORSALES"/>
    <x v="0"/>
  </r>
  <r>
    <s v="RN0730224MARCELINO VIEIRA    "/>
    <x v="19"/>
    <s v="0730224"/>
    <s v="MARCELINO VIEIRA    "/>
    <x v="6"/>
    <x v="10"/>
    <s v="MARCELINOVIEIRA"/>
    <x v="10"/>
  </r>
  <r>
    <s v="RN0740124MARTINS             "/>
    <x v="19"/>
    <s v="0740124"/>
    <s v="MARTINS             "/>
    <x v="6"/>
    <x v="10"/>
    <s v="MARTINS"/>
    <x v="12"/>
  </r>
  <r>
    <s v="RN0750024MAXARANGUAPE        "/>
    <x v="19"/>
    <s v="0750024"/>
    <s v="MAXARANGUAPE        "/>
    <x v="6"/>
    <x v="10"/>
    <s v="MAXARANGUAPE"/>
    <x v="8"/>
  </r>
  <r>
    <s v="RN0760924MESSIAS TARGINO     "/>
    <x v="19"/>
    <s v="0760924"/>
    <s v="MESSIAS TARGINO     "/>
    <x v="6"/>
    <x v="41"/>
    <s v="MESSIASTARGINO"/>
    <x v="6"/>
  </r>
  <r>
    <s v="RN0770824MONTANHAS           "/>
    <x v="19"/>
    <s v="0770824"/>
    <s v="MONTANHAS           "/>
    <x v="6"/>
    <x v="9"/>
    <s v="MONTANHAS"/>
    <x v="2"/>
  </r>
  <r>
    <s v="RN0780724MONTE ALEGRE        "/>
    <x v="19"/>
    <s v="0780724"/>
    <s v="MONTE ALEGRE        "/>
    <x v="6"/>
    <x v="9"/>
    <s v="MONTEALEGRE"/>
    <x v="1"/>
  </r>
  <r>
    <s v="RN0790624MONTE DAS GAMELEIRAS"/>
    <x v="19"/>
    <s v="0790624"/>
    <s v="MONTE DAS GAMELEIRAS"/>
    <x v="6"/>
    <x v="9"/>
    <s v="MONTEDASGAMELEIRAS"/>
    <x v="14"/>
  </r>
  <r>
    <s v="RN0800324MOSSORO             "/>
    <x v="19"/>
    <s v="0800324"/>
    <s v="MOSSORO             "/>
    <x v="6"/>
    <x v="9"/>
    <s v="MOSSORO"/>
    <x v="12"/>
  </r>
  <r>
    <s v="RN0810224NATAL               "/>
    <x v="19"/>
    <s v="0810224"/>
    <s v="NATAL               "/>
    <x v="16"/>
    <x v="101"/>
    <s v="NATAL"/>
    <x v="7"/>
  </r>
  <r>
    <s v="RN0820124NISIA FLORESTA      "/>
    <x v="19"/>
    <s v="0820124"/>
    <s v="NISIA FLORESTA      "/>
    <x v="16"/>
    <x v="102"/>
    <s v="NISIAFLORESTA"/>
    <x v="5"/>
  </r>
  <r>
    <s v="RN0830024NOVA CRUZ           "/>
    <x v="19"/>
    <s v="0830024"/>
    <s v="NOVA CRUZ           "/>
    <x v="16"/>
    <x v="44"/>
    <s v="NOVACRUZ"/>
    <x v="4"/>
  </r>
  <r>
    <s v="RN0840924OLHO-D'AGUA D BORGES"/>
    <x v="19"/>
    <s v="0840924"/>
    <s v="OLHO-D'AGUA D BORGES"/>
    <x v="17"/>
    <x v="45"/>
    <s v="OLHO-D'AGUADBORGES"/>
    <x v="14"/>
  </r>
  <r>
    <s v="RN0850824OURO BRANCO         "/>
    <x v="19"/>
    <s v="0850824"/>
    <s v="OURO BRANCO         "/>
    <x v="17"/>
    <x v="46"/>
    <s v="OUROBRANCO"/>
    <x v="0"/>
  </r>
  <r>
    <s v="RN0860724PARANA              "/>
    <x v="19"/>
    <s v="0860724"/>
    <s v="PARANA              "/>
    <x v="7"/>
    <x v="47"/>
    <s v="PARANA"/>
    <x v="3"/>
  </r>
  <r>
    <s v="RN0870624PARAU               "/>
    <x v="19"/>
    <s v="0870624"/>
    <s v="PARAU               "/>
    <x v="7"/>
    <x v="47"/>
    <s v="PARAU"/>
    <x v="7"/>
  </r>
  <r>
    <s v="RN0880524PARAZINHO           "/>
    <x v="19"/>
    <s v="0880524"/>
    <s v="PARAZINHO           "/>
    <x v="7"/>
    <x v="47"/>
    <s v="PARAZINHO"/>
    <x v="2"/>
  </r>
  <r>
    <s v="RN0890424PARELHAS            "/>
    <x v="19"/>
    <s v="0890424"/>
    <s v="PARELHAS            "/>
    <x v="7"/>
    <x v="47"/>
    <s v="PARELHAS"/>
    <x v="4"/>
  </r>
  <r>
    <s v="RN0895324RIO DO FOGO         "/>
    <x v="19"/>
    <s v="0895324"/>
    <s v="RIO DO FOGO         "/>
    <x v="8"/>
    <x v="13"/>
    <s v="RIODOFOGO"/>
    <x v="2"/>
  </r>
  <r>
    <s v="RN0910024PASSA E FICA        "/>
    <x v="19"/>
    <s v="0910024"/>
    <s v="PASSA E FICA        "/>
    <x v="7"/>
    <x v="47"/>
    <s v="PASSAEFICA"/>
    <x v="0"/>
  </r>
  <r>
    <s v="RN0920924PASSAGEM            "/>
    <x v="19"/>
    <s v="0920924"/>
    <s v="PASSAGEM            "/>
    <x v="7"/>
    <x v="47"/>
    <s v="PASSAGEM"/>
    <x v="4"/>
  </r>
  <r>
    <s v="RN0930824PATU                "/>
    <x v="19"/>
    <s v="0930824"/>
    <s v="PATU                "/>
    <x v="7"/>
    <x v="47"/>
    <s v="PATU"/>
    <x v="15"/>
  </r>
  <r>
    <s v="RN0933224SANTA MARIA         "/>
    <x v="19"/>
    <s v="0933224"/>
    <s v="SANTA MARIA         "/>
    <x v="9"/>
    <x v="15"/>
    <s v="SANTAMARIA"/>
    <x v="0"/>
  </r>
  <r>
    <s v="RN0940724PAU DOS FERROS      "/>
    <x v="19"/>
    <s v="0940724"/>
    <s v="PAU DOS FERROS      "/>
    <x v="7"/>
    <x v="47"/>
    <s v="PAUDOSFERROS"/>
    <x v="8"/>
  </r>
  <r>
    <s v="RN0950624PEDRA GRANDE        "/>
    <x v="19"/>
    <s v="0950624"/>
    <s v="PEDRA GRANDE        "/>
    <x v="7"/>
    <x v="48"/>
    <s v="PEDRAGRANDE"/>
    <x v="1"/>
  </r>
  <r>
    <s v="RN0960524PEDRA PRETA         "/>
    <x v="19"/>
    <s v="0960524"/>
    <s v="PEDRA PRETA         "/>
    <x v="7"/>
    <x v="48"/>
    <s v="PEDRAPRETA"/>
    <x v="0"/>
  </r>
  <r>
    <s v="RN0970424PEDRO AVELINO       "/>
    <x v="19"/>
    <s v="0970424"/>
    <s v="PEDRO AVELINO       "/>
    <x v="7"/>
    <x v="48"/>
    <s v="PEDROAVELINO"/>
    <x v="8"/>
  </r>
  <r>
    <s v="RN0980324PEDRO VELHO         "/>
    <x v="19"/>
    <s v="0980324"/>
    <s v="PEDRO VELHO         "/>
    <x v="7"/>
    <x v="48"/>
    <s v="PEDROVELHO"/>
    <x v="0"/>
  </r>
  <r>
    <s v="RN0990224PENDENCIAS          "/>
    <x v="19"/>
    <s v="0990224"/>
    <s v="PENDENCIAS          "/>
    <x v="7"/>
    <x v="48"/>
    <s v="PENDENCIAS"/>
    <x v="0"/>
  </r>
  <r>
    <s v="RN1000924PILõES              "/>
    <x v="19"/>
    <s v="1000924"/>
    <s v="PILõES              "/>
    <x v="7"/>
    <x v="49"/>
    <s v="PILõES"/>
    <x v="3"/>
  </r>
  <r>
    <s v="RN1010824POCO BRANCO         "/>
    <x v="19"/>
    <s v="1010824"/>
    <s v="POCO BRANCO         "/>
    <x v="7"/>
    <x v="12"/>
    <s v="POCOBRANCO"/>
    <x v="0"/>
  </r>
  <r>
    <s v="RN1020724PORTALEGRE          "/>
    <x v="19"/>
    <s v="1020724"/>
    <s v="PORTALEGRE          "/>
    <x v="7"/>
    <x v="12"/>
    <s v="PORTALEGRE"/>
    <x v="0"/>
  </r>
  <r>
    <s v="RN1025624PORTO DO MANGUE     "/>
    <x v="19"/>
    <s v="1025624"/>
    <s v="PORTO DO MANGUE     "/>
    <x v="7"/>
    <x v="12"/>
    <s v="PORTODOMANGUE"/>
    <x v="5"/>
  </r>
  <r>
    <s v="RN1030624PRESIDENTE JUSCELINO"/>
    <x v="19"/>
    <s v="1030624"/>
    <s v="PRESIDENTE JUSCELINO"/>
    <x v="7"/>
    <x v="68"/>
    <s v="PRESIDENTEJUSCELINO"/>
    <x v="9"/>
  </r>
  <r>
    <s v="RN1040524PUREZA              "/>
    <x v="19"/>
    <s v="1040524"/>
    <s v="PUREZA              "/>
    <x v="7"/>
    <x v="149"/>
    <s v="PUREZA"/>
    <x v="3"/>
  </r>
  <r>
    <s v="RN1050424RAFAEL FERNANDES    "/>
    <x v="19"/>
    <s v="1050424"/>
    <s v="RAFAEL FERNANDES    "/>
    <x v="8"/>
    <x v="103"/>
    <s v="RAFAELFERNANDES"/>
    <x v="10"/>
  </r>
  <r>
    <s v="RN1060324RAFAEL GODEIRO      "/>
    <x v="19"/>
    <s v="1060324"/>
    <s v="RAFAEL GODEIRO      "/>
    <x v="8"/>
    <x v="103"/>
    <s v="RAFAELGODEIRO"/>
    <x v="5"/>
  </r>
  <r>
    <s v="RN1070224RIACHO DA CRUZ      "/>
    <x v="19"/>
    <s v="1070224"/>
    <s v="RIACHO DA CRUZ      "/>
    <x v="8"/>
    <x v="13"/>
    <s v="RIACHODACRUZ"/>
    <x v="8"/>
  </r>
  <r>
    <s v="RN1080124RIACHO DE SANTANA   "/>
    <x v="19"/>
    <s v="1080124"/>
    <s v="RIACHO DE SANTANA   "/>
    <x v="8"/>
    <x v="13"/>
    <s v="RIACHODESANTANA"/>
    <x v="10"/>
  </r>
  <r>
    <s v="RN1090024RIACHUELO           "/>
    <x v="19"/>
    <s v="1090024"/>
    <s v="RIACHUELO           "/>
    <x v="8"/>
    <x v="13"/>
    <s v="RIACHUELO"/>
    <x v="2"/>
  </r>
  <r>
    <s v="RN1100724RODOLFO FERNANDES   "/>
    <x v="19"/>
    <s v="1100724"/>
    <s v="RODOLFO FERNANDES   "/>
    <x v="8"/>
    <x v="14"/>
    <s v="RODOLFOFERNANDES"/>
    <x v="11"/>
  </r>
  <r>
    <s v="RN1105624TIBAU               "/>
    <x v="19"/>
    <s v="1105624"/>
    <s v="TIBAU               "/>
    <x v="10"/>
    <x v="124"/>
    <s v="TIBAU"/>
    <x v="7"/>
  </r>
  <r>
    <s v="RN1110624RUY BARBOSA         "/>
    <x v="19"/>
    <s v="1110624"/>
    <s v="RUY BARBOSA         "/>
    <x v="8"/>
    <x v="105"/>
    <s v="RUYBARBOSA"/>
    <x v="0"/>
  </r>
  <r>
    <s v="RN1120524SANTA CRUZ          "/>
    <x v="19"/>
    <s v="1120524"/>
    <s v="SANTA CRUZ          "/>
    <x v="9"/>
    <x v="15"/>
    <s v="SANTACRUZ"/>
    <x v="2"/>
  </r>
  <r>
    <s v="RN1140324SANTANA DO MATOS    "/>
    <x v="19"/>
    <s v="1140324"/>
    <s v="SANTANA DO MATOS    "/>
    <x v="9"/>
    <x v="15"/>
    <s v="SANTANADOMATOS"/>
    <x v="6"/>
  </r>
  <r>
    <s v="RN1142924SANTANA DO SERIDO   "/>
    <x v="19"/>
    <s v="1142924"/>
    <s v="SANTANA DO SERIDO   "/>
    <x v="9"/>
    <x v="15"/>
    <s v="SANTANADOSERIDO"/>
    <x v="10"/>
  </r>
  <r>
    <s v="RN1150224SANTO ANTONIO       "/>
    <x v="19"/>
    <s v="1150224"/>
    <s v="SANTO ANTONIO       "/>
    <x v="9"/>
    <x v="15"/>
    <s v="SANTOANTONIO"/>
    <x v="8"/>
  </r>
  <r>
    <s v="RN1160124SAO BENTO DO NORTE  "/>
    <x v="19"/>
    <s v="1160124"/>
    <s v="SAO BENTO DO NORTE  "/>
    <x v="9"/>
    <x v="15"/>
    <s v="SAOBENTODONORTE"/>
    <x v="10"/>
  </r>
  <r>
    <s v="RN1170024SAO BENTO DO TRAIRI "/>
    <x v="19"/>
    <s v="1170024"/>
    <s v="SAO BENTO DO TRAIRI "/>
    <x v="9"/>
    <x v="15"/>
    <s v="SAOBENTODOTRAIRI"/>
    <x v="11"/>
  </r>
  <r>
    <s v="RN1180924SAO FERNANDO        "/>
    <x v="19"/>
    <s v="1180924"/>
    <s v="SAO FERNANDO        "/>
    <x v="9"/>
    <x v="15"/>
    <s v="SAOFERNANDO"/>
    <x v="1"/>
  </r>
  <r>
    <s v="RN1190824SAO FRANCISCO OESTE "/>
    <x v="19"/>
    <s v="1190824"/>
    <s v="SAO FRANCISCO OESTE "/>
    <x v="9"/>
    <x v="15"/>
    <s v="SAOFRANCISCOOESTE"/>
    <x v="13"/>
  </r>
  <r>
    <s v="RN1200524SAO GONCALO AMARANTE"/>
    <x v="19"/>
    <s v="1200524"/>
    <s v="SAO GONCALO AMARANTE"/>
    <x v="9"/>
    <x v="15"/>
    <s v="SAOGONCALOAMARANTE"/>
    <x v="14"/>
  </r>
  <r>
    <s v="RN1210424SAO JOAO DO SABUGI  "/>
    <x v="19"/>
    <s v="1210424"/>
    <s v="SAO JOAO DO SABUGI  "/>
    <x v="9"/>
    <x v="15"/>
    <s v="SAOJOAODOSABUGI"/>
    <x v="10"/>
  </r>
  <r>
    <s v="RN1220324SAO JOSE DE MIPIBU  "/>
    <x v="19"/>
    <s v="1220324"/>
    <s v="SAO JOSE DE MIPIBU  "/>
    <x v="9"/>
    <x v="15"/>
    <s v="SAOJOSEDEMIPIBU"/>
    <x v="10"/>
  </r>
  <r>
    <s v="RN1230224SAO JOSE D CAMPESTRE"/>
    <x v="19"/>
    <s v="1230224"/>
    <s v="SAO JOSE D CAMPESTRE"/>
    <x v="9"/>
    <x v="15"/>
    <s v="SAOJOSEDCAMPESTRE"/>
    <x v="13"/>
  </r>
  <r>
    <s v="RN1240124SAO JOSE DO SERIDO  "/>
    <x v="19"/>
    <s v="1240124"/>
    <s v="SAO JOSE DO SERIDO  "/>
    <x v="9"/>
    <x v="15"/>
    <s v="SAOJOSEDOSERIDO"/>
    <x v="10"/>
  </r>
  <r>
    <s v="RN1250024SAO MIGUEL          "/>
    <x v="19"/>
    <s v="1250024"/>
    <s v="SAO MIGUEL          "/>
    <x v="9"/>
    <x v="15"/>
    <s v="SAOMIGUEL"/>
    <x v="2"/>
  </r>
  <r>
    <s v="RN1255924SAO MIGUEL D GOSTOSO"/>
    <x v="19"/>
    <s v="1255924"/>
    <s v="SAO MIGUEL D GOSTOSO"/>
    <x v="9"/>
    <x v="15"/>
    <s v="SAOMIGUELDGOSTOSO"/>
    <x v="13"/>
  </r>
  <r>
    <s v="RN1260924SAO PAULO DO POTENGI"/>
    <x v="19"/>
    <s v="1260924"/>
    <s v="SAO PAULO DO POTENGI"/>
    <x v="9"/>
    <x v="15"/>
    <s v="SAOPAULODOPOTENGI"/>
    <x v="13"/>
  </r>
  <r>
    <s v="RN1270824SAO PEDRO           "/>
    <x v="19"/>
    <s v="1270824"/>
    <s v="SAO PEDRO           "/>
    <x v="9"/>
    <x v="15"/>
    <s v="SAOPEDRO"/>
    <x v="4"/>
  </r>
  <r>
    <s v="RN1280724SAO RAFAEL          "/>
    <x v="19"/>
    <s v="1280724"/>
    <s v="SAO RAFAEL          "/>
    <x v="9"/>
    <x v="15"/>
    <s v="SAORAFAEL"/>
    <x v="2"/>
  </r>
  <r>
    <s v="RN1290624SAO TOME            "/>
    <x v="19"/>
    <s v="1290624"/>
    <s v="SAO TOME            "/>
    <x v="9"/>
    <x v="15"/>
    <s v="SAOTOME"/>
    <x v="12"/>
  </r>
  <r>
    <s v="RN1300324SAO VICENTE         "/>
    <x v="19"/>
    <s v="1300324"/>
    <s v="SAO VICENTE         "/>
    <x v="9"/>
    <x v="15"/>
    <s v="SAOVICENTE"/>
    <x v="0"/>
  </r>
  <r>
    <s v="RN1310224SENADOR ELOI D SOUZA"/>
    <x v="19"/>
    <s v="1310224"/>
    <s v="SENADOR ELOI D SOUZA"/>
    <x v="9"/>
    <x v="16"/>
    <s v="SENADORELOIDSOUZA"/>
    <x v="13"/>
  </r>
  <r>
    <s v="RN1320124SENADO GEORG AVELINO"/>
    <x v="19"/>
    <s v="1320124"/>
    <s v="SENADO GEORG AVELINO"/>
    <x v="9"/>
    <x v="16"/>
    <s v="SENADOGEORGAVELINO"/>
    <x v="14"/>
  </r>
  <r>
    <s v="RN1330024SERRA DE SAO BENTO  "/>
    <x v="19"/>
    <s v="1330024"/>
    <s v="SERRA DE SAO BENTO  "/>
    <x v="9"/>
    <x v="16"/>
    <s v="SERRADESAOBENTO"/>
    <x v="10"/>
  </r>
  <r>
    <s v="RN1335924SERRA DO MEL        "/>
    <x v="19"/>
    <s v="1335924"/>
    <s v="SERRA DO MEL        "/>
    <x v="9"/>
    <x v="16"/>
    <s v="SERRADOMEL"/>
    <x v="0"/>
  </r>
  <r>
    <s v="RN1340924SERRA NEGRA DO NORTE"/>
    <x v="19"/>
    <s v="1340924"/>
    <s v="SERRA NEGRA DO NORTE"/>
    <x v="9"/>
    <x v="16"/>
    <s v="SERRANEGRADONORTE"/>
    <x v="13"/>
  </r>
  <r>
    <s v="RN1350824SERRINHA            "/>
    <x v="19"/>
    <s v="1350824"/>
    <s v="SERRINHA            "/>
    <x v="9"/>
    <x v="16"/>
    <s v="SERRINHA"/>
    <x v="4"/>
  </r>
  <r>
    <s v="RN1355724SERRINHA DOS PINTOS "/>
    <x v="19"/>
    <s v="1355724"/>
    <s v="SERRINHA DOS PINTOS "/>
    <x v="9"/>
    <x v="16"/>
    <s v="SERRINHADOSPINTOS"/>
    <x v="13"/>
  </r>
  <r>
    <s v="RN1360724SEVERIANO MELO      "/>
    <x v="19"/>
    <s v="1360724"/>
    <s v="SEVERIANO MELO      "/>
    <x v="9"/>
    <x v="16"/>
    <s v="SEVERIANOMELO"/>
    <x v="5"/>
  </r>
  <r>
    <s v="RN1370624SITIO NOVO          "/>
    <x v="19"/>
    <s v="1370624"/>
    <s v="SITIO NOVO          "/>
    <x v="9"/>
    <x v="70"/>
    <s v="SITIONOVO"/>
    <x v="2"/>
  </r>
  <r>
    <s v="RN1380524TABOLEIRO GRANDE    "/>
    <x v="19"/>
    <s v="1380524"/>
    <s v="TABOLEIRO GRANDE    "/>
    <x v="10"/>
    <x v="17"/>
    <s v="TABOLEIROGRANDE"/>
    <x v="10"/>
  </r>
  <r>
    <s v="RN1390424TAIPU               "/>
    <x v="19"/>
    <s v="1390424"/>
    <s v="TAIPU               "/>
    <x v="10"/>
    <x v="17"/>
    <s v="TAIPU"/>
    <x v="7"/>
  </r>
  <r>
    <s v="RN1400124TANGARA             "/>
    <x v="19"/>
    <s v="1400124"/>
    <s v="TANGARA             "/>
    <x v="10"/>
    <x v="17"/>
    <s v="TANGARA"/>
    <x v="12"/>
  </r>
  <r>
    <s v="RN1410024TENENTE ANANIAS     "/>
    <x v="19"/>
    <s v="1410024"/>
    <s v="TENENTE ANANIAS     "/>
    <x v="10"/>
    <x v="51"/>
    <s v="TENENTEANANIAS"/>
    <x v="6"/>
  </r>
  <r>
    <s v="RN1415924TENENTE LAURENT CRUZ"/>
    <x v="19"/>
    <s v="1415924"/>
    <s v="TENENTE LAURENT CRUZ"/>
    <x v="10"/>
    <x v="51"/>
    <s v="TENENTELAURENTCRUZ"/>
    <x v="14"/>
  </r>
  <r>
    <s v="RN1420924TIBAU DO SUL        "/>
    <x v="19"/>
    <s v="1420924"/>
    <s v="TIBAU DO SUL        "/>
    <x v="10"/>
    <x v="124"/>
    <s v="TIBAUDOSUL"/>
    <x v="0"/>
  </r>
  <r>
    <s v="RN1430824TIMBAUBA DOS BATISTA"/>
    <x v="19"/>
    <s v="1430824"/>
    <s v="TIMBAUBA DOS BATISTA"/>
    <x v="10"/>
    <x v="124"/>
    <s v="TIMBAUBADOSBATISTA"/>
    <x v="14"/>
  </r>
  <r>
    <s v="RN1440724TOUROS              "/>
    <x v="19"/>
    <s v="1440724"/>
    <s v="TOUROS              "/>
    <x v="10"/>
    <x v="71"/>
    <s v="TOUROS"/>
    <x v="3"/>
  </r>
  <r>
    <s v="RN1445624TRIUNFO POTIGUAR    "/>
    <x v="19"/>
    <s v="1445624"/>
    <s v="TRIUNFO POTIGUAR    "/>
    <x v="10"/>
    <x v="52"/>
    <s v="TRIUNFOPOTIGUAR"/>
    <x v="10"/>
  </r>
  <r>
    <s v="RN1450624UMARIZAL            "/>
    <x v="19"/>
    <s v="1450624"/>
    <s v="UMARIZAL            "/>
    <x v="19"/>
    <x v="110"/>
    <s v="UMARIZAL"/>
    <x v="4"/>
  </r>
  <r>
    <s v="RN1460524UPANEMA             "/>
    <x v="19"/>
    <s v="1460524"/>
    <s v="UPANEMA             "/>
    <x v="19"/>
    <x v="156"/>
    <s v="UPANEMA"/>
    <x v="12"/>
  </r>
  <r>
    <s v="RN1470424VARZEA              "/>
    <x v="19"/>
    <s v="1470424"/>
    <s v="VARZEA              "/>
    <x v="20"/>
    <x v="112"/>
    <s v="VARZEA"/>
    <x v="3"/>
  </r>
  <r>
    <s v="RN1475324VENHA-VER           "/>
    <x v="19"/>
    <s v="1475324"/>
    <s v="VENHA-VER           "/>
    <x v="20"/>
    <x v="113"/>
    <s v="VENHA-VER"/>
    <x v="2"/>
  </r>
  <r>
    <s v="RN1480324VERA CRUZ           "/>
    <x v="19"/>
    <s v="1480324"/>
    <s v="VERA CRUZ           "/>
    <x v="20"/>
    <x v="113"/>
    <s v="VERACRUZ"/>
    <x v="4"/>
  </r>
  <r>
    <s v="RN1490224VICOSA              "/>
    <x v="19"/>
    <s v="1490224"/>
    <s v="VICOSA              "/>
    <x v="20"/>
    <x v="54"/>
    <s v="VICOSA"/>
    <x v="3"/>
  </r>
  <r>
    <s v="RN1500824VILA FLOR           "/>
    <x v="19"/>
    <s v="1500824"/>
    <s v="VILA FLOR           "/>
    <x v="20"/>
    <x v="54"/>
    <s v="VILAFLOR"/>
    <x v="4"/>
  </r>
  <r>
    <s v="RO0001511ALTA FLORESTA D'OEST"/>
    <x v="20"/>
    <s v="0001511"/>
    <s v="ALTA FLORESTA D'OEST"/>
    <x v="0"/>
    <x v="55"/>
    <s v="ALTAFLORESTAD'OEST"/>
    <x v="14"/>
  </r>
  <r>
    <s v="RO0002311ARIQUEMES           "/>
    <x v="20"/>
    <s v="0002311"/>
    <s v="ARIQUEMES           "/>
    <x v="0"/>
    <x v="21"/>
    <s v="ARIQUEMES"/>
    <x v="2"/>
  </r>
  <r>
    <s v="RO0003111CABIXI              "/>
    <x v="20"/>
    <s v="0003111"/>
    <s v="CABIXI              "/>
    <x v="2"/>
    <x v="4"/>
    <s v="CABIXI"/>
    <x v="3"/>
  </r>
  <r>
    <s v="RO0004911CACOAL              "/>
    <x v="20"/>
    <s v="0004911"/>
    <s v="CACOAL              "/>
    <x v="2"/>
    <x v="4"/>
    <s v="CACOAL"/>
    <x v="3"/>
  </r>
  <r>
    <s v="RO0005611CEREJEIRAS          "/>
    <x v="20"/>
    <s v="0005611"/>
    <s v="CEREJEIRAS          "/>
    <x v="2"/>
    <x v="81"/>
    <s v="CEREJEIRAS"/>
    <x v="0"/>
  </r>
  <r>
    <s v="RO0006411COLORADO DO OESTE   "/>
    <x v="20"/>
    <s v="0006411"/>
    <s v="COLORADO DO OESTE   "/>
    <x v="2"/>
    <x v="27"/>
    <s v="COLORADODOOESTE"/>
    <x v="10"/>
  </r>
  <r>
    <s v="RO0007211CORUMBIARA          "/>
    <x v="20"/>
    <s v="0007211"/>
    <s v="CORUMBIARA          "/>
    <x v="2"/>
    <x v="27"/>
    <s v="CORUMBIARA"/>
    <x v="0"/>
  </r>
  <r>
    <s v="RO0008011COSTA MARQUES       "/>
    <x v="20"/>
    <s v="0008011"/>
    <s v="COSTA MARQUES       "/>
    <x v="2"/>
    <x v="27"/>
    <s v="COSTAMARQUES"/>
    <x v="8"/>
  </r>
  <r>
    <s v="RO0009811ESPIGAO D'OESTE     "/>
    <x v="20"/>
    <s v="0009811"/>
    <s v="ESPIGAO D'OESTE     "/>
    <x v="3"/>
    <x v="30"/>
    <s v="ESPIGAOD'OESTE"/>
    <x v="6"/>
  </r>
  <r>
    <s v="RO0010611GUAJARA-MIRIM       "/>
    <x v="20"/>
    <s v="0010611"/>
    <s v="GUAJARA-MIRIM       "/>
    <x v="13"/>
    <x v="62"/>
    <s v="GUAJARA-MIRIM"/>
    <x v="5"/>
  </r>
  <r>
    <s v="RO0011411JARU                "/>
    <x v="20"/>
    <s v="0011411"/>
    <s v="JARU                "/>
    <x v="5"/>
    <x v="36"/>
    <s v="JARU"/>
    <x v="15"/>
  </r>
  <r>
    <s v="RO0012211JI-PARANA           "/>
    <x v="20"/>
    <s v="0012211"/>
    <s v="JI-PARANA           "/>
    <x v="5"/>
    <x v="98"/>
    <s v="JI-PARANA"/>
    <x v="2"/>
  </r>
  <r>
    <s v="RO0013011MACHADINHO D'OESTE  "/>
    <x v="20"/>
    <s v="0013011"/>
    <s v="MACHADINHO D'OESTE  "/>
    <x v="6"/>
    <x v="10"/>
    <s v="MACHADINHOD'OESTE"/>
    <x v="13"/>
  </r>
  <r>
    <s v="RO0014811NOVA BRASILON D'OEST"/>
    <x v="20"/>
    <s v="0014811"/>
    <s v="NOVA BRASILON D'OEST"/>
    <x v="16"/>
    <x v="44"/>
    <s v="NOVABRASILOND'OEST"/>
    <x v="14"/>
  </r>
  <r>
    <s v="RO0015511OURO PRETO DO OESTE "/>
    <x v="20"/>
    <s v="0015511"/>
    <s v="OURO PRETO DO OESTE "/>
    <x v="17"/>
    <x v="46"/>
    <s v="OUROPRETODOOESTE"/>
    <x v="11"/>
  </r>
  <r>
    <s v="RO0018911PIMENTA BUENO       "/>
    <x v="20"/>
    <s v="0018911"/>
    <s v="PIMENTA BUENO       "/>
    <x v="7"/>
    <x v="49"/>
    <s v="PIMENTABUENO"/>
    <x v="8"/>
  </r>
  <r>
    <s v="RO0020511PORTO VELHO         "/>
    <x v="20"/>
    <s v="0020511"/>
    <s v="PORTO VELHO         "/>
    <x v="7"/>
    <x v="12"/>
    <s v="PORTOVELHO"/>
    <x v="0"/>
  </r>
  <r>
    <s v="RO0025411PRESIDENTE MEDICI   "/>
    <x v="20"/>
    <s v="0025411"/>
    <s v="PRESIDENTE MEDICI   "/>
    <x v="7"/>
    <x v="68"/>
    <s v="PRESIDENTEMEDICI"/>
    <x v="11"/>
  </r>
  <r>
    <s v="RO0026211RIO CRESPO          "/>
    <x v="20"/>
    <s v="0026211"/>
    <s v="RIO CRESPO          "/>
    <x v="8"/>
    <x v="13"/>
    <s v="RIOCRESPO"/>
    <x v="2"/>
  </r>
  <r>
    <s v="RO0028811ROLIM DE MOURA      "/>
    <x v="20"/>
    <s v="0028811"/>
    <s v="ROLIM DE MOURA      "/>
    <x v="8"/>
    <x v="14"/>
    <s v="ROLIMDEMOURA"/>
    <x v="8"/>
  </r>
  <r>
    <s v="RO0029611SANTA LUZIA D'OESTE "/>
    <x v="20"/>
    <s v="0029611"/>
    <s v="SANTA LUZIA D'OESTE "/>
    <x v="9"/>
    <x v="15"/>
    <s v="SANTALUZIAD'OESTE"/>
    <x v="13"/>
  </r>
  <r>
    <s v="RO0030411VILHENA             "/>
    <x v="20"/>
    <s v="0030411"/>
    <s v="VILHENA             "/>
    <x v="20"/>
    <x v="54"/>
    <s v="VILHENA"/>
    <x v="12"/>
  </r>
  <r>
    <s v="RO0032011SAO MIGUEL D GUAPORE"/>
    <x v="20"/>
    <s v="0032011"/>
    <s v="SAO MIGUEL D GUAPORE"/>
    <x v="9"/>
    <x v="15"/>
    <s v="SAOMIGUELDGUAPORE"/>
    <x v="13"/>
  </r>
  <r>
    <s v="RO0033811NOVA MAMORE         "/>
    <x v="20"/>
    <s v="0033811"/>
    <s v="NOVA MAMORE         "/>
    <x v="16"/>
    <x v="44"/>
    <s v="NOVAMAMORE"/>
    <x v="0"/>
  </r>
  <r>
    <s v="RO0034611ALVORADA D'OESTE    "/>
    <x v="20"/>
    <s v="0034611"/>
    <s v="ALVORADA D'OESTE    "/>
    <x v="0"/>
    <x v="55"/>
    <s v="ALVORADAD'OESTE"/>
    <x v="10"/>
  </r>
  <r>
    <s v="RO0037911ALTO ALEGR D PARECIS"/>
    <x v="20"/>
    <s v="0037911"/>
    <s v="ALTO ALEGR D PARECIS"/>
    <x v="0"/>
    <x v="55"/>
    <s v="ALTOALEGRDPARECIS"/>
    <x v="13"/>
  </r>
  <r>
    <s v="RO0040311ALTO PARAISO        "/>
    <x v="20"/>
    <s v="0040311"/>
    <s v="ALTO PARAISO        "/>
    <x v="0"/>
    <x v="55"/>
    <s v="ALTOPARAISO"/>
    <x v="1"/>
  </r>
  <r>
    <s v="RO0045211BURITIS             "/>
    <x v="20"/>
    <s v="0045211"/>
    <s v="BURITIS             "/>
    <x v="1"/>
    <x v="3"/>
    <s v="BURITIS"/>
    <x v="12"/>
  </r>
  <r>
    <s v="RO0050211NOVO HORIZONT D'OEST"/>
    <x v="20"/>
    <s v="0050211"/>
    <s v="NOVO HORIZONT D'OEST"/>
    <x v="16"/>
    <x v="44"/>
    <s v="NOVOHORIZONTD'OEST"/>
    <x v="14"/>
  </r>
  <r>
    <s v="RO0060111CACAULANDIA         "/>
    <x v="20"/>
    <s v="0060111"/>
    <s v="CACAULANDIA         "/>
    <x v="2"/>
    <x v="4"/>
    <s v="CACAULANDIA"/>
    <x v="1"/>
  </r>
  <r>
    <s v="RO0070011CAMPO NOVO RONDONIA "/>
    <x v="20"/>
    <s v="0070011"/>
    <s v="CAMPO NOVO RONDONIA "/>
    <x v="2"/>
    <x v="4"/>
    <s v="CAMPONOVORONDONIA"/>
    <x v="13"/>
  </r>
  <r>
    <s v="RO0080911CANDEIAS DO JAMARI  "/>
    <x v="20"/>
    <s v="0080911"/>
    <s v="CANDEIAS DO JAMARI  "/>
    <x v="2"/>
    <x v="4"/>
    <s v="CANDEIASDOJAMARI"/>
    <x v="11"/>
  </r>
  <r>
    <s v="RO0090811CASTANHEIRAS        "/>
    <x v="20"/>
    <s v="0090811"/>
    <s v="CASTANHEIRAS        "/>
    <x v="2"/>
    <x v="4"/>
    <s v="CASTANHEIRAS"/>
    <x v="8"/>
  </r>
  <r>
    <s v="RO0092411CHUPINGUAIA         "/>
    <x v="20"/>
    <s v="0092411"/>
    <s v="CHUPINGUAIA         "/>
    <x v="2"/>
    <x v="26"/>
    <s v="CHUPINGUAIA"/>
    <x v="1"/>
  </r>
  <r>
    <s v="RO0094011CUJUBIM             "/>
    <x v="20"/>
    <s v="0094011"/>
    <s v="CUJUBIM             "/>
    <x v="2"/>
    <x v="74"/>
    <s v="CUJUBIM"/>
    <x v="12"/>
  </r>
  <r>
    <s v="RO0100511GOVER JORGE TEIXEIRA"/>
    <x v="20"/>
    <s v="0100511"/>
    <s v="GOVER JORGE TEIXEIRA"/>
    <x v="13"/>
    <x v="92"/>
    <s v="GOVERJORGETEIXEIRA"/>
    <x v="14"/>
  </r>
  <r>
    <s v="RO0110411ITAPUA DO OESTE     "/>
    <x v="20"/>
    <s v="0110411"/>
    <s v="ITAPUA DO OESTE     "/>
    <x v="14"/>
    <x v="66"/>
    <s v="ITAPUADOOESTE"/>
    <x v="5"/>
  </r>
  <r>
    <s v="RO0120311MINISTRO ANDREAZZA  "/>
    <x v="20"/>
    <s v="0120311"/>
    <s v="MINISTRO ANDREAZZA  "/>
    <x v="6"/>
    <x v="42"/>
    <s v="MINISTROANDREAZZA"/>
    <x v="13"/>
  </r>
  <r>
    <s v="RO0130211MIRANTE DA SERRA    "/>
    <x v="20"/>
    <s v="0130211"/>
    <s v="MIRANTE DA SERRA    "/>
    <x v="6"/>
    <x v="42"/>
    <s v="MIRANTEDASERRA"/>
    <x v="6"/>
  </r>
  <r>
    <s v="RO0140111MONTE NEGRO         "/>
    <x v="20"/>
    <s v="0140111"/>
    <s v="MONTE NEGRO         "/>
    <x v="6"/>
    <x v="9"/>
    <s v="MONTENEGRO"/>
    <x v="0"/>
  </r>
  <r>
    <s v="RO0143511NOVA UNIAO          "/>
    <x v="20"/>
    <s v="0143511"/>
    <s v="NOVA UNIAO          "/>
    <x v="16"/>
    <x v="44"/>
    <s v="NOVAUNIAO"/>
    <x v="2"/>
  </r>
  <r>
    <s v="RO0145011PARECIS             "/>
    <x v="20"/>
    <s v="0145011"/>
    <s v="PARECIS             "/>
    <x v="7"/>
    <x v="47"/>
    <s v="PARECIS"/>
    <x v="12"/>
  </r>
  <r>
    <s v="RO0146811PIMENTEIRAS DO OESTE"/>
    <x v="20"/>
    <s v="0146811"/>
    <s v="PIMENTEIRAS DO OESTE"/>
    <x v="7"/>
    <x v="49"/>
    <s v="PIMENTEIRASDOOESTE"/>
    <x v="14"/>
  </r>
  <r>
    <s v="RO0147611PRIMAVERA D RONDONIA"/>
    <x v="20"/>
    <s v="0147611"/>
    <s v="PRIMAVERA D RONDONIA"/>
    <x v="7"/>
    <x v="68"/>
    <s v="PRIMAVERADRONDONIA"/>
    <x v="14"/>
  </r>
  <r>
    <s v="RO0148411SAO FELIPE D'OESTE  "/>
    <x v="20"/>
    <s v="0148411"/>
    <s v="SAO FELIPE D'OESTE  "/>
    <x v="9"/>
    <x v="15"/>
    <s v="SAOFELIPED'OESTE"/>
    <x v="11"/>
  </r>
  <r>
    <s v="RO0149211SAO FRANC DO GUAPORE"/>
    <x v="20"/>
    <s v="0149211"/>
    <s v="SAO FRANC DO GUAPORE"/>
    <x v="9"/>
    <x v="15"/>
    <s v="SAOFRANCDOGUAPORE"/>
    <x v="13"/>
  </r>
  <r>
    <s v="RO0150011SERINGUEIRAS        "/>
    <x v="20"/>
    <s v="0150011"/>
    <s v="SERINGUEIRAS        "/>
    <x v="9"/>
    <x v="16"/>
    <s v="SERINGUEIRAS"/>
    <x v="8"/>
  </r>
  <r>
    <s v="RO0155911TEIXEIROPOLIS       "/>
    <x v="20"/>
    <s v="0155911"/>
    <s v="TEIXEIROPOLIS       "/>
    <x v="10"/>
    <x v="51"/>
    <s v="TEIXEIROPOLIS"/>
    <x v="5"/>
  </r>
  <r>
    <s v="RO0160911THEOBROMA           "/>
    <x v="20"/>
    <s v="0160911"/>
    <s v="THEOBROMA           "/>
    <x v="10"/>
    <x v="157"/>
    <s v="THEOBROMA"/>
    <x v="2"/>
  </r>
  <r>
    <s v="RO0170811URUPA               "/>
    <x v="20"/>
    <s v="0170811"/>
    <s v="URUPA               "/>
    <x v="19"/>
    <x v="73"/>
    <s v="URUPA"/>
    <x v="7"/>
  </r>
  <r>
    <s v="RO0175711VALE DO ANARI       "/>
    <x v="20"/>
    <s v="0175711"/>
    <s v="VALE DO ANARI       "/>
    <x v="20"/>
    <x v="112"/>
    <s v="VALEDOANARI"/>
    <x v="1"/>
  </r>
  <r>
    <s v="RO0180711VALE DO PARAISO     "/>
    <x v="20"/>
    <s v="0180711"/>
    <s v="VALE DO PARAISO     "/>
    <x v="20"/>
    <x v="112"/>
    <s v="VALEDOPARAISO"/>
    <x v="5"/>
  </r>
  <r>
    <s v="RR0002714AMAJARI             "/>
    <x v="21"/>
    <s v="0002714"/>
    <s v="AMAJARI             "/>
    <x v="0"/>
    <x v="56"/>
    <s v="AMAJARI"/>
    <x v="12"/>
  </r>
  <r>
    <s v="RR0005014ALTO ALEGRE         "/>
    <x v="21"/>
    <s v="0005014"/>
    <s v="ALTO ALEGRE         "/>
    <x v="0"/>
    <x v="55"/>
    <s v="ALTOALEGRE"/>
    <x v="0"/>
  </r>
  <r>
    <s v="RR0010014BOA VISTA           "/>
    <x v="21"/>
    <s v="0010014"/>
    <s v="BOA VISTA           "/>
    <x v="1"/>
    <x v="25"/>
    <s v="BOAVISTA"/>
    <x v="4"/>
  </r>
  <r>
    <s v="RR0015914BONFIM              "/>
    <x v="21"/>
    <s v="0015914"/>
    <s v="BONFIM              "/>
    <x v="1"/>
    <x v="25"/>
    <s v="BONFIM"/>
    <x v="3"/>
  </r>
  <r>
    <s v="RR0017514CANTA               "/>
    <x v="21"/>
    <s v="0017514"/>
    <s v="CANTA               "/>
    <x v="2"/>
    <x v="4"/>
    <s v="CANTA"/>
    <x v="7"/>
  </r>
  <r>
    <s v="RR0020914CARACARAI           "/>
    <x v="21"/>
    <s v="0020914"/>
    <s v="CARACARAI           "/>
    <x v="2"/>
    <x v="4"/>
    <s v="CARACARAI"/>
    <x v="2"/>
  </r>
  <r>
    <s v="RR0023314CAROEBE             "/>
    <x v="21"/>
    <s v="0023314"/>
    <s v="CAROEBE             "/>
    <x v="2"/>
    <x v="4"/>
    <s v="CAROEBE"/>
    <x v="12"/>
  </r>
  <r>
    <s v="RR0028214IRACEMA             "/>
    <x v="21"/>
    <s v="0028214"/>
    <s v="IRACEMA             "/>
    <x v="14"/>
    <x v="65"/>
    <s v="IRACEMA"/>
    <x v="12"/>
  </r>
  <r>
    <s v="RR0030814MUCAJAI             "/>
    <x v="21"/>
    <s v="0030814"/>
    <s v="MUCAJAI             "/>
    <x v="6"/>
    <x v="43"/>
    <s v="MUCAJAI"/>
    <x v="12"/>
  </r>
  <r>
    <s v="RR0040714NORMANDIA           "/>
    <x v="21"/>
    <s v="0040714"/>
    <s v="NORMANDIA           "/>
    <x v="16"/>
    <x v="44"/>
    <s v="NORMANDIA"/>
    <x v="2"/>
  </r>
  <r>
    <s v="RR0045614PACARAIMA           "/>
    <x v="21"/>
    <s v="0045614"/>
    <s v="PACARAIMA           "/>
    <x v="7"/>
    <x v="47"/>
    <s v="PACARAIMA"/>
    <x v="2"/>
  </r>
  <r>
    <s v="RR0047214RORAINOPOLIS        "/>
    <x v="21"/>
    <s v="0047214"/>
    <s v="RORAINOPOLIS        "/>
    <x v="8"/>
    <x v="14"/>
    <s v="RORAINOPOLIS"/>
    <x v="8"/>
  </r>
  <r>
    <s v="RR0050614SAO JOAO DA BALIZA  "/>
    <x v="21"/>
    <s v="0050614"/>
    <s v="SAO JOAO DA BALIZA  "/>
    <x v="9"/>
    <x v="15"/>
    <s v="SAOJOAODABALIZA"/>
    <x v="10"/>
  </r>
  <r>
    <s v="RR0060514SAO LUIZ            "/>
    <x v="21"/>
    <s v="0060514"/>
    <s v="SAO LUIZ            "/>
    <x v="9"/>
    <x v="15"/>
    <s v="SAOLUIZ"/>
    <x v="12"/>
  </r>
  <r>
    <s v="RR0070414UIRAMUTA            "/>
    <x v="21"/>
    <s v="0070414"/>
    <s v="UIRAMUTA            "/>
    <x v="19"/>
    <x v="109"/>
    <s v="UIRAMUTA"/>
    <x v="4"/>
  </r>
  <r>
    <s v="RS0003443ACEGUA              "/>
    <x v="22"/>
    <s v="0003443"/>
    <s v="ACEGUA              "/>
    <x v="0"/>
    <x v="0"/>
    <s v="ACEGUA"/>
    <x v="3"/>
  </r>
  <r>
    <s v="RS0005943AGUA SANTA          "/>
    <x v="22"/>
    <s v="0005943"/>
    <s v="AGUA SANTA          "/>
    <x v="0"/>
    <x v="19"/>
    <s v="AGUASANTA"/>
    <x v="2"/>
  </r>
  <r>
    <s v="RS0010943AGUDO               "/>
    <x v="22"/>
    <s v="0010943"/>
    <s v="AGUDO               "/>
    <x v="0"/>
    <x v="19"/>
    <s v="AGUDO"/>
    <x v="7"/>
  </r>
  <r>
    <s v="RS0020843AJURICABA           "/>
    <x v="22"/>
    <s v="0020843"/>
    <s v="AJURICABA           "/>
    <x v="0"/>
    <x v="158"/>
    <s v="AJURICABA"/>
    <x v="2"/>
  </r>
  <r>
    <s v="RS0030743ALECRIM             "/>
    <x v="22"/>
    <s v="0030743"/>
    <s v="ALECRIM             "/>
    <x v="0"/>
    <x v="55"/>
    <s v="ALECRIM"/>
    <x v="12"/>
  </r>
  <r>
    <s v="RS0040643ALEGRETE            "/>
    <x v="22"/>
    <s v="0040643"/>
    <s v="ALEGRETE            "/>
    <x v="0"/>
    <x v="55"/>
    <s v="ALEGRETE"/>
    <x v="4"/>
  </r>
  <r>
    <s v="RS0045543ALEGRIA             "/>
    <x v="22"/>
    <s v="0045543"/>
    <s v="ALEGRIA             "/>
    <x v="0"/>
    <x v="55"/>
    <s v="ALEGRIA"/>
    <x v="12"/>
  </r>
  <r>
    <s v="RS0047143ALMIRA TAMANDARE SUL"/>
    <x v="22"/>
    <s v="0047143"/>
    <s v="ALMIRA TAMANDARE SUL"/>
    <x v="0"/>
    <x v="55"/>
    <s v="ALMIRATAMANDARESUL"/>
    <x v="14"/>
  </r>
  <r>
    <s v="RS0050543ALPESTRE            "/>
    <x v="22"/>
    <s v="0050543"/>
    <s v="ALPESTRE            "/>
    <x v="0"/>
    <x v="55"/>
    <s v="ALPESTRE"/>
    <x v="4"/>
  </r>
  <r>
    <s v="RS0055443ALTO ALEGRE         "/>
    <x v="22"/>
    <s v="0055443"/>
    <s v="ALTO ALEGRE         "/>
    <x v="0"/>
    <x v="55"/>
    <s v="ALTOALEGRE"/>
    <x v="0"/>
  </r>
  <r>
    <s v="RS0057043ALTO FELIZ          "/>
    <x v="22"/>
    <s v="0057043"/>
    <s v="ALTO FELIZ          "/>
    <x v="0"/>
    <x v="55"/>
    <s v="ALTOFELIZ"/>
    <x v="2"/>
  </r>
  <r>
    <s v="RS0060443ALVORADA            "/>
    <x v="22"/>
    <s v="0060443"/>
    <s v="ALVORADA            "/>
    <x v="0"/>
    <x v="55"/>
    <s v="ALVORADA"/>
    <x v="4"/>
  </r>
  <r>
    <s v="RS0063843AMARAL FERRADOR     "/>
    <x v="22"/>
    <s v="0063843"/>
    <s v="AMARAL FERRADOR     "/>
    <x v="0"/>
    <x v="56"/>
    <s v="AMARALFERRADOR"/>
    <x v="6"/>
  </r>
  <r>
    <s v="RS0064643AMETISTA DO SUL     "/>
    <x v="22"/>
    <s v="0064643"/>
    <s v="AMETISTA DO SUL     "/>
    <x v="0"/>
    <x v="56"/>
    <s v="AMETISTADOSUL"/>
    <x v="5"/>
  </r>
  <r>
    <s v="RS0066143ANDRE DA ROCHA      "/>
    <x v="22"/>
    <s v="0066143"/>
    <s v="ANDRE DA ROCHA      "/>
    <x v="0"/>
    <x v="20"/>
    <s v="ANDREDAROCHA"/>
    <x v="8"/>
  </r>
  <r>
    <s v="RS0070343ANTA GORDA          "/>
    <x v="22"/>
    <s v="0070343"/>
    <s v="ANTA GORDA          "/>
    <x v="0"/>
    <x v="20"/>
    <s v="ANTAGORDA"/>
    <x v="2"/>
  </r>
  <r>
    <s v="RS0080243ANTONIO PRADO       "/>
    <x v="22"/>
    <s v="0080243"/>
    <s v="ANTONIO PRADO       "/>
    <x v="0"/>
    <x v="20"/>
    <s v="ANTONIOPRADO"/>
    <x v="8"/>
  </r>
  <r>
    <s v="RS0085143ARAMBARE            "/>
    <x v="22"/>
    <s v="0085143"/>
    <s v="ARAMBARE            "/>
    <x v="0"/>
    <x v="21"/>
    <s v="ARAMBARE"/>
    <x v="4"/>
  </r>
  <r>
    <s v="RS0087743ARARICA             "/>
    <x v="22"/>
    <s v="0087743"/>
    <s v="ARARICA             "/>
    <x v="0"/>
    <x v="21"/>
    <s v="ARARICA"/>
    <x v="12"/>
  </r>
  <r>
    <s v="RS0090143ARATIBA             "/>
    <x v="22"/>
    <s v="0090143"/>
    <s v="ARATIBA             "/>
    <x v="0"/>
    <x v="21"/>
    <s v="ARATIBA"/>
    <x v="12"/>
  </r>
  <r>
    <s v="RS0100843ARROIO DO MEIO      "/>
    <x v="22"/>
    <s v="0100843"/>
    <s v="ARROIO DO MEIO      "/>
    <x v="0"/>
    <x v="21"/>
    <s v="ARROIODOMEIO"/>
    <x v="8"/>
  </r>
  <r>
    <s v="RS0105743ARROIO DO SAL       "/>
    <x v="22"/>
    <s v="0105743"/>
    <s v="ARROIO DO SAL       "/>
    <x v="0"/>
    <x v="21"/>
    <s v="ARROIODOSAL"/>
    <x v="1"/>
  </r>
  <r>
    <s v="RS0107343ARROIO DO PADRE     "/>
    <x v="22"/>
    <s v="0107343"/>
    <s v="ARROIO DO PADRE     "/>
    <x v="0"/>
    <x v="21"/>
    <s v="ARROIODOPADRE"/>
    <x v="5"/>
  </r>
  <r>
    <s v="RS0110743ARROIO DOS RATOS    "/>
    <x v="22"/>
    <s v="0110743"/>
    <s v="ARROIO DOS RATOS    "/>
    <x v="0"/>
    <x v="21"/>
    <s v="ARROIODOSRATOS"/>
    <x v="6"/>
  </r>
  <r>
    <s v="RS0120643ARROIO DO TIGRE     "/>
    <x v="22"/>
    <s v="0120643"/>
    <s v="ARROIO DO TIGRE     "/>
    <x v="0"/>
    <x v="21"/>
    <s v="ARROIODOTIGRE"/>
    <x v="5"/>
  </r>
  <r>
    <s v="RS0130543ARROIO GRANDE       "/>
    <x v="22"/>
    <s v="0130543"/>
    <s v="ARROIO GRANDE       "/>
    <x v="0"/>
    <x v="21"/>
    <s v="ARROIOGRANDE"/>
    <x v="8"/>
  </r>
  <r>
    <s v="RS0140443ARVOREZINHA         "/>
    <x v="22"/>
    <s v="0140443"/>
    <s v="ARVOREZINHA         "/>
    <x v="0"/>
    <x v="21"/>
    <s v="ARVOREZINHA"/>
    <x v="1"/>
  </r>
  <r>
    <s v="RS0150343AUGUSTO PESTANA     "/>
    <x v="22"/>
    <s v="0150343"/>
    <s v="AUGUSTO PESTANA     "/>
    <x v="0"/>
    <x v="58"/>
    <s v="AUGUSTOPESTANA"/>
    <x v="6"/>
  </r>
  <r>
    <s v="RS0155243AUREA               "/>
    <x v="22"/>
    <s v="0155243"/>
    <s v="AUREA               "/>
    <x v="0"/>
    <x v="58"/>
    <s v="AUREA"/>
    <x v="7"/>
  </r>
  <r>
    <s v="RS0160243BAGE                "/>
    <x v="22"/>
    <s v="0160243"/>
    <s v="BAGE                "/>
    <x v="1"/>
    <x v="23"/>
    <s v="BAGE"/>
    <x v="15"/>
  </r>
  <r>
    <s v="RS0163643BALNEARIO PINHAL    "/>
    <x v="22"/>
    <s v="0163643"/>
    <s v="BALNEARIO PINHAL    "/>
    <x v="1"/>
    <x v="23"/>
    <s v="BALNEARIOPINHAL"/>
    <x v="10"/>
  </r>
  <r>
    <s v="RS0165143BARAO               "/>
    <x v="22"/>
    <s v="0165143"/>
    <s v="BARAO               "/>
    <x v="1"/>
    <x v="23"/>
    <s v="BARAO"/>
    <x v="7"/>
  </r>
  <r>
    <s v="RS0170143BARAO DE COTEGIPE   "/>
    <x v="22"/>
    <s v="0170143"/>
    <s v="BARAO DE COTEGIPE   "/>
    <x v="1"/>
    <x v="23"/>
    <s v="BARAODECOTEGIPE"/>
    <x v="10"/>
  </r>
  <r>
    <s v="RS0175043BARAO DO TRIUNFO    "/>
    <x v="22"/>
    <s v="0175043"/>
    <s v="BARAO DO TRIUNFO    "/>
    <x v="1"/>
    <x v="23"/>
    <s v="BARAODOTRIUNFO"/>
    <x v="6"/>
  </r>
  <r>
    <s v="RS0180043BARRACAO            "/>
    <x v="22"/>
    <s v="0180043"/>
    <s v="BARRACAO            "/>
    <x v="1"/>
    <x v="23"/>
    <s v="BARRACAO"/>
    <x v="4"/>
  </r>
  <r>
    <s v="RS0185943BARRA DO GUARITA    "/>
    <x v="22"/>
    <s v="0185943"/>
    <s v="BARRA DO GUARITA    "/>
    <x v="1"/>
    <x v="23"/>
    <s v="BARRADOGUARITA"/>
    <x v="6"/>
  </r>
  <r>
    <s v="RS0187543BARRA DO QUARAI     "/>
    <x v="22"/>
    <s v="0187543"/>
    <s v="BARRA DO QUARAI     "/>
    <x v="1"/>
    <x v="23"/>
    <s v="BARRADOQUARAI"/>
    <x v="5"/>
  </r>
  <r>
    <s v="RS0190943BARRA DO RIBEIRO    "/>
    <x v="22"/>
    <s v="0190943"/>
    <s v="BARRA DO RIBEIRO    "/>
    <x v="1"/>
    <x v="23"/>
    <s v="BARRADORIBEIRO"/>
    <x v="6"/>
  </r>
  <r>
    <s v="RS0192543BARRA DO RIO AZUL   "/>
    <x v="22"/>
    <s v="0192543"/>
    <s v="BARRA DO RIO AZUL   "/>
    <x v="1"/>
    <x v="23"/>
    <s v="BARRADORIOAZUL"/>
    <x v="6"/>
  </r>
  <r>
    <s v="RS0195843BARRA FUNDA         "/>
    <x v="22"/>
    <s v="0195843"/>
    <s v="BARRA FUNDA         "/>
    <x v="1"/>
    <x v="23"/>
    <s v="BARRAFUNDA"/>
    <x v="0"/>
  </r>
  <r>
    <s v="RS0200643BARROS CASSAL       "/>
    <x v="22"/>
    <s v="0200643"/>
    <s v="BARROS CASSAL       "/>
    <x v="1"/>
    <x v="23"/>
    <s v="BARROSCASSAL"/>
    <x v="8"/>
  </r>
  <r>
    <s v="RS0205543BENJAMIN CONST SUL  "/>
    <x v="22"/>
    <s v="0205543"/>
    <s v="BENJAMIN CONST SUL  "/>
    <x v="1"/>
    <x v="24"/>
    <s v="BENJAMINCONSTSUL"/>
    <x v="11"/>
  </r>
  <r>
    <s v="RS0210543BENTO GONCALVES     "/>
    <x v="22"/>
    <s v="0210543"/>
    <s v="BENTO GONCALVES     "/>
    <x v="1"/>
    <x v="24"/>
    <s v="BENTOGONCALVES"/>
    <x v="6"/>
  </r>
  <r>
    <s v="RS0215443BOA VISTA DAS MISSOE"/>
    <x v="22"/>
    <s v="0215443"/>
    <s v="BOA VISTA DAS MISSOE"/>
    <x v="1"/>
    <x v="25"/>
    <s v="BOAVISTADASMISSOE"/>
    <x v="13"/>
  </r>
  <r>
    <s v="RS0220443BOA VISTA DO BURICA "/>
    <x v="22"/>
    <s v="0220443"/>
    <s v="BOA VISTA DO BURICA "/>
    <x v="1"/>
    <x v="25"/>
    <s v="BOAVISTADOBURICA"/>
    <x v="11"/>
  </r>
  <r>
    <s v="RS0222043BOA VISTA DO CADEADO"/>
    <x v="22"/>
    <s v="0222043"/>
    <s v="BOA VISTA DO CADEADO"/>
    <x v="1"/>
    <x v="25"/>
    <s v="BOAVISTADOCADEADO"/>
    <x v="13"/>
  </r>
  <r>
    <s v="RS0223843BOA VISTA DO INCRA  "/>
    <x v="22"/>
    <s v="0223843"/>
    <s v="BOA VISTA DO INCRA  "/>
    <x v="1"/>
    <x v="25"/>
    <s v="BOAVISTADOINCRA"/>
    <x v="10"/>
  </r>
  <r>
    <s v="RS0225343BOA VISTA DO SUL    "/>
    <x v="22"/>
    <s v="0225343"/>
    <s v="BOA VISTA DO SUL    "/>
    <x v="1"/>
    <x v="25"/>
    <s v="BOAVISTADOSUL"/>
    <x v="5"/>
  </r>
  <r>
    <s v="RS0230343BOM JESUS           "/>
    <x v="22"/>
    <s v="0230343"/>
    <s v="BOM JESUS           "/>
    <x v="1"/>
    <x v="25"/>
    <s v="BOMJESUS"/>
    <x v="4"/>
  </r>
  <r>
    <s v="RS0235243BOM PRINCIPIO       "/>
    <x v="22"/>
    <s v="0235243"/>
    <s v="BOM PRINCIPIO       "/>
    <x v="1"/>
    <x v="25"/>
    <s v="BOMPRINCIPIO"/>
    <x v="8"/>
  </r>
  <r>
    <s v="RS0237843BOM PROGRESSO       "/>
    <x v="22"/>
    <s v="0237843"/>
    <s v="BOM PROGRESSO       "/>
    <x v="1"/>
    <x v="25"/>
    <s v="BOMPROGRESSO"/>
    <x v="8"/>
  </r>
  <r>
    <s v="RS0240243BOM RETIRO DO SUL   "/>
    <x v="22"/>
    <s v="0240243"/>
    <s v="BOM RETIRO DO SUL   "/>
    <x v="1"/>
    <x v="25"/>
    <s v="BOMRETIRODOSUL"/>
    <x v="6"/>
  </r>
  <r>
    <s v="RS0245143BOQUEIRAO DO LEAO   "/>
    <x v="22"/>
    <s v="0245143"/>
    <s v="BOQUEIRAO DO LEAO   "/>
    <x v="1"/>
    <x v="25"/>
    <s v="BOQUEIRAODOLEAO"/>
    <x v="10"/>
  </r>
  <r>
    <s v="RS0250143BOSSOROCA           "/>
    <x v="22"/>
    <s v="0250143"/>
    <s v="BOSSOROCA           "/>
    <x v="1"/>
    <x v="25"/>
    <s v="BOSSOROCA"/>
    <x v="2"/>
  </r>
  <r>
    <s v="RS0258443BOZANO              "/>
    <x v="22"/>
    <s v="0258443"/>
    <s v="BOZANO              "/>
    <x v="1"/>
    <x v="25"/>
    <s v="BOZANO"/>
    <x v="3"/>
  </r>
  <r>
    <s v="RS0260043BRAGA               "/>
    <x v="22"/>
    <s v="0260043"/>
    <s v="BRAGA               "/>
    <x v="1"/>
    <x v="2"/>
    <s v="BRAGA"/>
    <x v="7"/>
  </r>
  <r>
    <s v="RS0265943BROCHIER            "/>
    <x v="22"/>
    <s v="0265943"/>
    <s v="BROCHIER            "/>
    <x v="1"/>
    <x v="2"/>
    <s v="BROCHIER"/>
    <x v="4"/>
  </r>
  <r>
    <s v="RS0270943BUTIA               "/>
    <x v="22"/>
    <s v="0270943"/>
    <s v="BUTIA               "/>
    <x v="1"/>
    <x v="3"/>
    <s v="BUTIA"/>
    <x v="7"/>
  </r>
  <r>
    <s v="RS0280843CACAPAVA DO SUL     "/>
    <x v="22"/>
    <s v="0280843"/>
    <s v="CACAPAVA DO SUL     "/>
    <x v="2"/>
    <x v="4"/>
    <s v="CACAPAVADOSUL"/>
    <x v="5"/>
  </r>
  <r>
    <s v="RS0290743CACEQUI             "/>
    <x v="22"/>
    <s v="0290743"/>
    <s v="CACEQUI             "/>
    <x v="2"/>
    <x v="4"/>
    <s v="CACEQUI"/>
    <x v="12"/>
  </r>
  <r>
    <s v="RS0300443CACHOEIRA DO SUL    "/>
    <x v="22"/>
    <s v="0300443"/>
    <s v="CACHOEIRA DO SUL    "/>
    <x v="2"/>
    <x v="4"/>
    <s v="CACHOEIRADOSUL"/>
    <x v="6"/>
  </r>
  <r>
    <s v="RS0310343CACHOEIRINHA        "/>
    <x v="22"/>
    <s v="0310343"/>
    <s v="CACHOEIRINHA        "/>
    <x v="2"/>
    <x v="4"/>
    <s v="CACHOEIRINHA"/>
    <x v="8"/>
  </r>
  <r>
    <s v="RS0320243CACIQUE DOBLE       "/>
    <x v="22"/>
    <s v="0320243"/>
    <s v="CACIQUE DOBLE       "/>
    <x v="2"/>
    <x v="4"/>
    <s v="CACIQUEDOBLE"/>
    <x v="8"/>
  </r>
  <r>
    <s v="RS0330143CAIBATE             "/>
    <x v="22"/>
    <s v="0330143"/>
    <s v="CAIBATE             "/>
    <x v="2"/>
    <x v="4"/>
    <s v="CAIBATE"/>
    <x v="12"/>
  </r>
  <r>
    <s v="RS0340043CAICARA             "/>
    <x v="22"/>
    <s v="0340043"/>
    <s v="CAICARA             "/>
    <x v="2"/>
    <x v="4"/>
    <s v="CAICARA"/>
    <x v="12"/>
  </r>
  <r>
    <s v="RS0350943CAMAQUA             "/>
    <x v="22"/>
    <s v="0350943"/>
    <s v="CAMAQUA             "/>
    <x v="2"/>
    <x v="4"/>
    <s v="CAMAQUA"/>
    <x v="12"/>
  </r>
  <r>
    <s v="RS0355843CAMARGO             "/>
    <x v="22"/>
    <s v="0355843"/>
    <s v="CAMARGO             "/>
    <x v="2"/>
    <x v="4"/>
    <s v="CAMARGO"/>
    <x v="12"/>
  </r>
  <r>
    <s v="RS0360843CAMBARA DO SUL      "/>
    <x v="22"/>
    <s v="0360843"/>
    <s v="CAMBARA DO SUL      "/>
    <x v="2"/>
    <x v="4"/>
    <s v="CAMBARADOSUL"/>
    <x v="8"/>
  </r>
  <r>
    <s v="RS0367343CAMPESTRE DA SERRA  "/>
    <x v="22"/>
    <s v="0367343"/>
    <s v="CAMPESTRE DA SERRA  "/>
    <x v="2"/>
    <x v="4"/>
    <s v="CAMPESTREDASERRA"/>
    <x v="11"/>
  </r>
  <r>
    <s v="RS0370743CAMPINA DAS MISSõES "/>
    <x v="22"/>
    <s v="0370743"/>
    <s v="CAMPINA DAS MISSõES "/>
    <x v="2"/>
    <x v="4"/>
    <s v="CAMPINADASMISSõES"/>
    <x v="13"/>
  </r>
  <r>
    <s v="RS0380643CAMPINAS DO SUL     "/>
    <x v="22"/>
    <s v="0380643"/>
    <s v="CAMPINAS DO SUL     "/>
    <x v="2"/>
    <x v="4"/>
    <s v="CAMPINASDOSUL"/>
    <x v="5"/>
  </r>
  <r>
    <s v="RS0390543CAMPO BOM           "/>
    <x v="22"/>
    <s v="0390543"/>
    <s v="CAMPO BOM           "/>
    <x v="2"/>
    <x v="4"/>
    <s v="CAMPOBOM"/>
    <x v="4"/>
  </r>
  <r>
    <s v="RS0400243CAMPO NOVO          "/>
    <x v="22"/>
    <s v="0400243"/>
    <s v="CAMPO NOVO          "/>
    <x v="2"/>
    <x v="4"/>
    <s v="CAMPONOVO"/>
    <x v="2"/>
  </r>
  <r>
    <s v="RS0410143CAMPOS BORGES       "/>
    <x v="22"/>
    <s v="0410143"/>
    <s v="CAMPOS BORGES       "/>
    <x v="2"/>
    <x v="4"/>
    <s v="CAMPOSBORGES"/>
    <x v="8"/>
  </r>
  <r>
    <s v="RS0420043CANDELARIA          "/>
    <x v="22"/>
    <s v="0420043"/>
    <s v="CANDELARIA          "/>
    <x v="2"/>
    <x v="4"/>
    <s v="CANDELARIA"/>
    <x v="0"/>
  </r>
  <r>
    <s v="RS0430943CONDIDO GODOI       "/>
    <x v="22"/>
    <s v="0430943"/>
    <s v="CONDIDO GODOI       "/>
    <x v="2"/>
    <x v="27"/>
    <s v="CONDIDOGODOI"/>
    <x v="8"/>
  </r>
  <r>
    <s v="RS0435843CANDIOTA            "/>
    <x v="22"/>
    <s v="0435843"/>
    <s v="CANDIOTA            "/>
    <x v="2"/>
    <x v="4"/>
    <s v="CANDIOTA"/>
    <x v="4"/>
  </r>
  <r>
    <s v="RS0440843CANELA              "/>
    <x v="22"/>
    <s v="0440843"/>
    <s v="CANELA              "/>
    <x v="2"/>
    <x v="4"/>
    <s v="CANELA"/>
    <x v="3"/>
  </r>
  <r>
    <s v="RS0450743CANGUCU             "/>
    <x v="22"/>
    <s v="0450743"/>
    <s v="CANGUCU             "/>
    <x v="2"/>
    <x v="4"/>
    <s v="CANGUCU"/>
    <x v="12"/>
  </r>
  <r>
    <s v="RS0460643CANOAS              "/>
    <x v="22"/>
    <s v="0460643"/>
    <s v="CANOAS              "/>
    <x v="2"/>
    <x v="4"/>
    <s v="CANOAS"/>
    <x v="3"/>
  </r>
  <r>
    <s v="RS0461443CANUDOS DO VALE     "/>
    <x v="22"/>
    <s v="0461443"/>
    <s v="CANUDOS DO VALE     "/>
    <x v="2"/>
    <x v="4"/>
    <s v="CANUDOSDOVALE"/>
    <x v="5"/>
  </r>
  <r>
    <s v="RS0462243CAPAO BONITO DO SUL "/>
    <x v="22"/>
    <s v="0462243"/>
    <s v="CAPAO BONITO DO SUL "/>
    <x v="2"/>
    <x v="4"/>
    <s v="CAPAOBONITODOSUL"/>
    <x v="11"/>
  </r>
  <r>
    <s v="RS0463043CAPAO DA CANOA      "/>
    <x v="22"/>
    <s v="0463043"/>
    <s v="CAPAO DA CANOA      "/>
    <x v="2"/>
    <x v="4"/>
    <s v="CAPAODACANOA"/>
    <x v="8"/>
  </r>
  <r>
    <s v="RS0465543CAPAO DO CIPO       "/>
    <x v="22"/>
    <s v="0465543"/>
    <s v="CAPAO DO CIPO       "/>
    <x v="2"/>
    <x v="4"/>
    <s v="CAPAODOCIPO"/>
    <x v="1"/>
  </r>
  <r>
    <s v="RS0466343CAPAO DO LEAO       "/>
    <x v="22"/>
    <s v="0466343"/>
    <s v="CAPAO DO LEAO       "/>
    <x v="2"/>
    <x v="4"/>
    <s v="CAPAODOLEAO"/>
    <x v="1"/>
  </r>
  <r>
    <s v="RS0467143CAPIVARI DO SUL     "/>
    <x v="22"/>
    <s v="0467143"/>
    <s v="CAPIVARI DO SUL     "/>
    <x v="2"/>
    <x v="4"/>
    <s v="CAPIVARIDOSUL"/>
    <x v="5"/>
  </r>
  <r>
    <s v="RS0468943CAPELA DE SANTANA   "/>
    <x v="22"/>
    <s v="0468943"/>
    <s v="CAPELA DE SANTANA   "/>
    <x v="2"/>
    <x v="4"/>
    <s v="CAPELADESANTANA"/>
    <x v="10"/>
  </r>
  <r>
    <s v="RS0469743CAPITAO             "/>
    <x v="22"/>
    <s v="0469743"/>
    <s v="CAPITAO             "/>
    <x v="2"/>
    <x v="4"/>
    <s v="CAPITAO"/>
    <x v="12"/>
  </r>
  <r>
    <s v="RS0470543CARAZINHO           "/>
    <x v="22"/>
    <s v="0470543"/>
    <s v="CARAZINHO           "/>
    <x v="2"/>
    <x v="4"/>
    <s v="CARAZINHO"/>
    <x v="2"/>
  </r>
  <r>
    <s v="RS0471343CARAA               "/>
    <x v="22"/>
    <s v="0471343"/>
    <s v="CARAA               "/>
    <x v="2"/>
    <x v="4"/>
    <s v="CARAA"/>
    <x v="7"/>
  </r>
  <r>
    <s v="RS0480443CARLOS BARBOSA      "/>
    <x v="22"/>
    <s v="0480443"/>
    <s v="CARLOS BARBOSA      "/>
    <x v="2"/>
    <x v="4"/>
    <s v="CARLOSBARBOSA"/>
    <x v="5"/>
  </r>
  <r>
    <s v="RS0485343CARLOS GOMES        "/>
    <x v="22"/>
    <s v="0485343"/>
    <s v="CARLOS GOMES        "/>
    <x v="2"/>
    <x v="4"/>
    <s v="CARLOSGOMES"/>
    <x v="1"/>
  </r>
  <r>
    <s v="RS0490343CASCA               "/>
    <x v="22"/>
    <s v="0490343"/>
    <s v="CASCA               "/>
    <x v="2"/>
    <x v="4"/>
    <s v="CASCA"/>
    <x v="7"/>
  </r>
  <r>
    <s v="RS0495243CASEIROS            "/>
    <x v="22"/>
    <s v="0495243"/>
    <s v="CASEIROS            "/>
    <x v="2"/>
    <x v="4"/>
    <s v="CASEIROS"/>
    <x v="4"/>
  </r>
  <r>
    <s v="RS0500943CATUIPE             "/>
    <x v="22"/>
    <s v="0500943"/>
    <s v="CATUIPE             "/>
    <x v="2"/>
    <x v="4"/>
    <s v="CATUIPE"/>
    <x v="12"/>
  </r>
  <r>
    <s v="RS0510843CAXIAS DO SUL       "/>
    <x v="22"/>
    <s v="0510843"/>
    <s v="CAXIAS DO SUL       "/>
    <x v="2"/>
    <x v="4"/>
    <s v="CAXIASDOSUL"/>
    <x v="1"/>
  </r>
  <r>
    <s v="RS0511643CENTENARIO          "/>
    <x v="22"/>
    <s v="0511643"/>
    <s v="CENTENARIO          "/>
    <x v="2"/>
    <x v="81"/>
    <s v="CENTENARIO"/>
    <x v="0"/>
  </r>
  <r>
    <s v="RS0512443CERRITO             "/>
    <x v="22"/>
    <s v="0512443"/>
    <s v="CERRITO             "/>
    <x v="2"/>
    <x v="81"/>
    <s v="CERRITO"/>
    <x v="12"/>
  </r>
  <r>
    <s v="RS0513243CERRO BRANCO        "/>
    <x v="22"/>
    <s v="0513243"/>
    <s v="CERRO BRANCO        "/>
    <x v="2"/>
    <x v="81"/>
    <s v="CERROBRANCO"/>
    <x v="1"/>
  </r>
  <r>
    <s v="RS0515743CERRO GRANDE        "/>
    <x v="22"/>
    <s v="0515743"/>
    <s v="CERRO GRANDE        "/>
    <x v="2"/>
    <x v="81"/>
    <s v="CERROGRANDE"/>
    <x v="1"/>
  </r>
  <r>
    <s v="RS0517343CERRO GRANDE DO SUL "/>
    <x v="22"/>
    <s v="0517343"/>
    <s v="CERRO GRANDE DO SUL "/>
    <x v="2"/>
    <x v="81"/>
    <s v="CERROGRANDEDOSUL"/>
    <x v="11"/>
  </r>
  <r>
    <s v="RS0520743CERRO LARGO         "/>
    <x v="22"/>
    <s v="0520743"/>
    <s v="CERRO LARGO         "/>
    <x v="2"/>
    <x v="81"/>
    <s v="CERROLARGO"/>
    <x v="0"/>
  </r>
  <r>
    <s v="RS0530643CHAPADA             "/>
    <x v="22"/>
    <s v="0530643"/>
    <s v="CHAPADA             "/>
    <x v="2"/>
    <x v="26"/>
    <s v="CHAPADA"/>
    <x v="12"/>
  </r>
  <r>
    <s v="RS0535543CHARQUEADAS         "/>
    <x v="22"/>
    <s v="0535543"/>
    <s v="CHARQUEADAS         "/>
    <x v="2"/>
    <x v="26"/>
    <s v="CHARQUEADAS"/>
    <x v="1"/>
  </r>
  <r>
    <s v="RS0537143CHARRUA             "/>
    <x v="22"/>
    <s v="0537143"/>
    <s v="CHARRUA             "/>
    <x v="2"/>
    <x v="26"/>
    <s v="CHARRUA"/>
    <x v="12"/>
  </r>
  <r>
    <s v="RS0540543CHIAPETTA           "/>
    <x v="22"/>
    <s v="0540543"/>
    <s v="CHIAPETTA           "/>
    <x v="2"/>
    <x v="26"/>
    <s v="CHIAPETTA"/>
    <x v="2"/>
  </r>
  <r>
    <s v="RS0543943CHUI                "/>
    <x v="22"/>
    <s v="0543943"/>
    <s v="CHUI                "/>
    <x v="2"/>
    <x v="26"/>
    <s v="CHUI"/>
    <x v="15"/>
  </r>
  <r>
    <s v="RS0544743CHUVISCA            "/>
    <x v="22"/>
    <s v="0544743"/>
    <s v="CHUVISCA            "/>
    <x v="2"/>
    <x v="26"/>
    <s v="CHUVISCA"/>
    <x v="4"/>
  </r>
  <r>
    <s v="RS0545443CIDREIRA            "/>
    <x v="22"/>
    <s v="0545443"/>
    <s v="CIDREIRA            "/>
    <x v="2"/>
    <x v="82"/>
    <s v="CIDREIRA"/>
    <x v="4"/>
  </r>
  <r>
    <s v="RS0550443CIRIACO             "/>
    <x v="22"/>
    <s v="0550443"/>
    <s v="CIRIACO             "/>
    <x v="2"/>
    <x v="82"/>
    <s v="CIRIACO"/>
    <x v="12"/>
  </r>
  <r>
    <s v="RS0558743COLINAS             "/>
    <x v="22"/>
    <s v="0558743"/>
    <s v="COLINAS             "/>
    <x v="2"/>
    <x v="27"/>
    <s v="COLINAS"/>
    <x v="12"/>
  </r>
  <r>
    <s v="RS0560343COLORADO            "/>
    <x v="22"/>
    <s v="0560343"/>
    <s v="COLORADO            "/>
    <x v="2"/>
    <x v="27"/>
    <s v="COLORADO"/>
    <x v="4"/>
  </r>
  <r>
    <s v="RS0570243CONDOR              "/>
    <x v="22"/>
    <s v="0570243"/>
    <s v="CONDOR              "/>
    <x v="2"/>
    <x v="27"/>
    <s v="CONDOR"/>
    <x v="3"/>
  </r>
  <r>
    <s v="RS0580143CONSTANTINA         "/>
    <x v="22"/>
    <s v="0580143"/>
    <s v="CONSTANTINA         "/>
    <x v="2"/>
    <x v="27"/>
    <s v="CONSTANTINA"/>
    <x v="1"/>
  </r>
  <r>
    <s v="RS0583543COQUEIRO BAIXO      "/>
    <x v="22"/>
    <s v="0583543"/>
    <s v="COQUEIRO BAIXO      "/>
    <x v="2"/>
    <x v="27"/>
    <s v="COQUEIROBAIXO"/>
    <x v="5"/>
  </r>
  <r>
    <s v="RS0585043COQUEIROS DO SUL    "/>
    <x v="22"/>
    <s v="0585043"/>
    <s v="COQUEIROS DO SUL    "/>
    <x v="2"/>
    <x v="27"/>
    <s v="COQUEIROSDOSUL"/>
    <x v="6"/>
  </r>
  <r>
    <s v="RS0587143CORONEL BARROS      "/>
    <x v="22"/>
    <s v="0587143"/>
    <s v="CORONEL BARROS      "/>
    <x v="2"/>
    <x v="27"/>
    <s v="CORONELBARROS"/>
    <x v="5"/>
  </r>
  <r>
    <s v="RS0590043CORONEL BICACO      "/>
    <x v="22"/>
    <s v="0590043"/>
    <s v="CORONEL BICACO      "/>
    <x v="2"/>
    <x v="27"/>
    <s v="CORONELBICACO"/>
    <x v="5"/>
  </r>
  <r>
    <s v="RS0593443CORONEL PILAR       "/>
    <x v="22"/>
    <s v="0593443"/>
    <s v="CORONEL PILAR       "/>
    <x v="2"/>
    <x v="27"/>
    <s v="CORONELPILAR"/>
    <x v="8"/>
  </r>
  <r>
    <s v="RS0595943COTIPORA            "/>
    <x v="22"/>
    <s v="0595943"/>
    <s v="COTIPORA            "/>
    <x v="2"/>
    <x v="27"/>
    <s v="COTIPORA"/>
    <x v="4"/>
  </r>
  <r>
    <s v="RS0597543COXILHA             "/>
    <x v="22"/>
    <s v="0597543"/>
    <s v="COXILHA             "/>
    <x v="2"/>
    <x v="27"/>
    <s v="COXILHA"/>
    <x v="12"/>
  </r>
  <r>
    <s v="RS0600743CRISSIUMAL          "/>
    <x v="22"/>
    <s v="0600743"/>
    <s v="CRISSIUMAL          "/>
    <x v="2"/>
    <x v="5"/>
    <s v="CRISSIUMAL"/>
    <x v="0"/>
  </r>
  <r>
    <s v="RS0605643CRISTAL             "/>
    <x v="22"/>
    <s v="0605643"/>
    <s v="CRISTAL             "/>
    <x v="2"/>
    <x v="5"/>
    <s v="CRISTAL"/>
    <x v="12"/>
  </r>
  <r>
    <s v="RS0607243CRISTAL DO SUL      "/>
    <x v="22"/>
    <s v="0607243"/>
    <s v="CRISTAL DO SUL      "/>
    <x v="2"/>
    <x v="5"/>
    <s v="CRISTALDOSUL"/>
    <x v="8"/>
  </r>
  <r>
    <s v="RS0610643CRUZ ALTA           "/>
    <x v="22"/>
    <s v="0610643"/>
    <s v="CRUZ ALTA           "/>
    <x v="2"/>
    <x v="5"/>
    <s v="CRUZALTA"/>
    <x v="4"/>
  </r>
  <r>
    <s v="RS0613043CRUZALTENSE         "/>
    <x v="22"/>
    <s v="0613043"/>
    <s v="CRUZALTENSE         "/>
    <x v="2"/>
    <x v="5"/>
    <s v="CRUZALTENSE"/>
    <x v="1"/>
  </r>
  <r>
    <s v="RS0620543CRUZEIRO DO SUL     "/>
    <x v="22"/>
    <s v="0620543"/>
    <s v="CRUZEIRO DO SUL     "/>
    <x v="2"/>
    <x v="5"/>
    <s v="CRUZEIRODOSUL"/>
    <x v="5"/>
  </r>
  <r>
    <s v="RS0630443DAVID CANABARRO     "/>
    <x v="22"/>
    <s v="0630443"/>
    <s v="DAVID CANABARRO     "/>
    <x v="12"/>
    <x v="83"/>
    <s v="DAVIDCANABARRO"/>
    <x v="6"/>
  </r>
  <r>
    <s v="RS0632043DERRUBADAS          "/>
    <x v="22"/>
    <s v="0632043"/>
    <s v="DERRUBADAS          "/>
    <x v="12"/>
    <x v="28"/>
    <s v="DERRUBADAS"/>
    <x v="0"/>
  </r>
  <r>
    <s v="RS0635343DEZESSEIS D NOVEMBRO"/>
    <x v="22"/>
    <s v="0635343"/>
    <s v="DEZESSEIS D NOVEMBRO"/>
    <x v="12"/>
    <x v="28"/>
    <s v="DEZESSEISDNOVEMBRO"/>
    <x v="14"/>
  </r>
  <r>
    <s v="RS0637943DILERMANDO DE AGUIAR"/>
    <x v="22"/>
    <s v="0637943"/>
    <s v="DILERMANDO DE AGUIAR"/>
    <x v="12"/>
    <x v="84"/>
    <s v="DILERMANDODEAGUIAR"/>
    <x v="14"/>
  </r>
  <r>
    <s v="RS0640343DOIS IRMAOS         "/>
    <x v="22"/>
    <s v="0640343"/>
    <s v="DOIS IRMAOS         "/>
    <x v="12"/>
    <x v="29"/>
    <s v="DOISIRMAOS"/>
    <x v="0"/>
  </r>
  <r>
    <s v="RS0642943DOIS IRMAOS MISSOES "/>
    <x v="22"/>
    <s v="0642943"/>
    <s v="DOIS IRMAOS MISSOES "/>
    <x v="12"/>
    <x v="29"/>
    <s v="DOISIRMAOSMISSOES"/>
    <x v="13"/>
  </r>
  <r>
    <s v="RS0645243DOIS LAJEADOS       "/>
    <x v="22"/>
    <s v="0645243"/>
    <s v="DOIS LAJEADOS       "/>
    <x v="12"/>
    <x v="29"/>
    <s v="DOISLAJEADOS"/>
    <x v="8"/>
  </r>
  <r>
    <s v="RS0650243DOM FELICIANO       "/>
    <x v="22"/>
    <s v="0650243"/>
    <s v="DOM FELICIANO       "/>
    <x v="12"/>
    <x v="29"/>
    <s v="DOMFELICIANO"/>
    <x v="8"/>
  </r>
  <r>
    <s v="RS0655143DOM PEDRO ALCANTARA "/>
    <x v="22"/>
    <s v="0655143"/>
    <s v="DOM PEDRO ALCANTARA "/>
    <x v="12"/>
    <x v="29"/>
    <s v="DOMPEDROALCANTARA"/>
    <x v="13"/>
  </r>
  <r>
    <s v="RS0660143DOM PEDRITO         "/>
    <x v="22"/>
    <s v="0660143"/>
    <s v="DOM PEDRITO         "/>
    <x v="12"/>
    <x v="29"/>
    <s v="DOMPEDRITO"/>
    <x v="0"/>
  </r>
  <r>
    <s v="RS0670043DONA FRANCISCA      "/>
    <x v="22"/>
    <s v="0670043"/>
    <s v="DONA FRANCISCA      "/>
    <x v="12"/>
    <x v="29"/>
    <s v="DONAFRANCISCA"/>
    <x v="5"/>
  </r>
  <r>
    <s v="RS0673443DR MAURICIO CARDOSO "/>
    <x v="22"/>
    <s v="0673443"/>
    <s v="DR MAURICIO CARDOSO "/>
    <x v="12"/>
    <x v="159"/>
    <s v="DRMAURICIOCARDOSO"/>
    <x v="13"/>
  </r>
  <r>
    <s v="RS0675943DOUTOR RICARDO      "/>
    <x v="22"/>
    <s v="0675943"/>
    <s v="DOUTOR RICARDO      "/>
    <x v="12"/>
    <x v="29"/>
    <s v="DOUTORRICARDO"/>
    <x v="5"/>
  </r>
  <r>
    <s v="RS0676743ELDORADO DO SUL     "/>
    <x v="22"/>
    <s v="0676743"/>
    <s v="ELDORADO DO SUL     "/>
    <x v="3"/>
    <x v="85"/>
    <s v="ELDORADODOSUL"/>
    <x v="5"/>
  </r>
  <r>
    <s v="RS0680943ENCANTADO           "/>
    <x v="22"/>
    <s v="0680943"/>
    <s v="ENCANTADO           "/>
    <x v="3"/>
    <x v="60"/>
    <s v="ENCANTADO"/>
    <x v="2"/>
  </r>
  <r>
    <s v="RS0690843ENCRUZILHADA DO SUL "/>
    <x v="22"/>
    <s v="0690843"/>
    <s v="ENCRUZILHADA DO SUL "/>
    <x v="3"/>
    <x v="60"/>
    <s v="ENCRUZILHADADOSUL"/>
    <x v="13"/>
  </r>
  <r>
    <s v="RS0692443ENGENHO VELHO       "/>
    <x v="22"/>
    <s v="0692443"/>
    <s v="ENGENHO VELHO       "/>
    <x v="3"/>
    <x v="60"/>
    <s v="ENGENHOVELHO"/>
    <x v="8"/>
  </r>
  <r>
    <s v="RS0693243ENTRE-IJUIS         "/>
    <x v="22"/>
    <s v="0693243"/>
    <s v="ENTRE-IJUIS         "/>
    <x v="3"/>
    <x v="60"/>
    <s v="ENTRE-IJUIS"/>
    <x v="1"/>
  </r>
  <r>
    <s v="RS0695743ENTRE RIOS DO SUL   "/>
    <x v="22"/>
    <s v="0695743"/>
    <s v="ENTRE RIOS DO SUL   "/>
    <x v="3"/>
    <x v="60"/>
    <s v="ENTRERIOSDOSUL"/>
    <x v="6"/>
  </r>
  <r>
    <s v="RS0697343EREBANGO            "/>
    <x v="22"/>
    <s v="0697343"/>
    <s v="EREBANGO            "/>
    <x v="3"/>
    <x v="78"/>
    <s v="EREBANGO"/>
    <x v="4"/>
  </r>
  <r>
    <s v="RS0700543ERECHIM             "/>
    <x v="22"/>
    <s v="0700543"/>
    <s v="ERECHIM             "/>
    <x v="3"/>
    <x v="78"/>
    <s v="ERECHIM"/>
    <x v="12"/>
  </r>
  <r>
    <s v="RS0705443ERNESTINA           "/>
    <x v="22"/>
    <s v="0705443"/>
    <s v="ERNESTINA           "/>
    <x v="3"/>
    <x v="78"/>
    <s v="ERNESTINA"/>
    <x v="2"/>
  </r>
  <r>
    <s v="RS0710443HERVAL              "/>
    <x v="22"/>
    <s v="0710443"/>
    <s v="HERVAL              "/>
    <x v="21"/>
    <x v="93"/>
    <s v="HERVAL"/>
    <x v="3"/>
  </r>
  <r>
    <s v="RS0720343ERVAL GRANDE        "/>
    <x v="22"/>
    <s v="0720343"/>
    <s v="ERVAL GRANDE        "/>
    <x v="3"/>
    <x v="78"/>
    <s v="ERVALGRANDE"/>
    <x v="1"/>
  </r>
  <r>
    <s v="RS0730243ERVAL SECO          "/>
    <x v="22"/>
    <s v="0730243"/>
    <s v="ERVAL SECO          "/>
    <x v="3"/>
    <x v="78"/>
    <s v="ERVALSECO"/>
    <x v="2"/>
  </r>
  <r>
    <s v="RS0740143ESMERALDA           "/>
    <x v="22"/>
    <s v="0740143"/>
    <s v="ESMERALDA           "/>
    <x v="3"/>
    <x v="30"/>
    <s v="ESMERALDA"/>
    <x v="2"/>
  </r>
  <r>
    <s v="RS0745043ESPERANCA DO SUL    "/>
    <x v="22"/>
    <s v="0745043"/>
    <s v="ESPERANCA DO SUL    "/>
    <x v="3"/>
    <x v="30"/>
    <s v="ESPERANCADOSUL"/>
    <x v="6"/>
  </r>
  <r>
    <s v="RS0750043ESPUMOSO            "/>
    <x v="22"/>
    <s v="0750043"/>
    <s v="ESPUMOSO            "/>
    <x v="3"/>
    <x v="30"/>
    <s v="ESPUMOSO"/>
    <x v="4"/>
  </r>
  <r>
    <s v="RS0755943ESTACAO             "/>
    <x v="22"/>
    <s v="0755943"/>
    <s v="ESTACAO             "/>
    <x v="3"/>
    <x v="30"/>
    <s v="ESTACAO"/>
    <x v="12"/>
  </r>
  <r>
    <s v="RS0760943ESTONCIA VELHA      "/>
    <x v="22"/>
    <s v="0760943"/>
    <s v="ESTONCIA VELHA      "/>
    <x v="3"/>
    <x v="30"/>
    <s v="ESTONCIAVELHA"/>
    <x v="5"/>
  </r>
  <r>
    <s v="RS0770843ESTEIO              "/>
    <x v="22"/>
    <s v="0770843"/>
    <s v="ESTEIO              "/>
    <x v="3"/>
    <x v="30"/>
    <s v="ESTEIO"/>
    <x v="3"/>
  </r>
  <r>
    <s v="RS0780743ESTRELA             "/>
    <x v="22"/>
    <s v="0780743"/>
    <s v="ESTRELA             "/>
    <x v="3"/>
    <x v="30"/>
    <s v="ESTRELA"/>
    <x v="12"/>
  </r>
  <r>
    <s v="RS0781543ESTRELA VELHA       "/>
    <x v="22"/>
    <s v="0781543"/>
    <s v="ESTRELA VELHA       "/>
    <x v="3"/>
    <x v="30"/>
    <s v="ESTRELAVELHA"/>
    <x v="8"/>
  </r>
  <r>
    <s v="RS0783143EUGENIO DE CASTRO   "/>
    <x v="22"/>
    <s v="0783143"/>
    <s v="EUGENIO DE CASTRO   "/>
    <x v="3"/>
    <x v="86"/>
    <s v="EUGENIODECASTRO"/>
    <x v="10"/>
  </r>
  <r>
    <s v="RS0786443FAGUNDES VARELA     "/>
    <x v="22"/>
    <s v="0786443"/>
    <s v="FAGUNDES VARELA     "/>
    <x v="4"/>
    <x v="87"/>
    <s v="FAGUNDESVARELA"/>
    <x v="6"/>
  </r>
  <r>
    <s v="RS0790643FARROUPILHA         "/>
    <x v="22"/>
    <s v="0790643"/>
    <s v="FARROUPILHA         "/>
    <x v="4"/>
    <x v="87"/>
    <s v="FARROUPILHA"/>
    <x v="1"/>
  </r>
  <r>
    <s v="RS0800343FAXINAL DO SOTURNO  "/>
    <x v="22"/>
    <s v="0800343"/>
    <s v="FAXINAL DO SOTURNO  "/>
    <x v="4"/>
    <x v="87"/>
    <s v="FAXINALDOSOTURNO"/>
    <x v="11"/>
  </r>
  <r>
    <s v="RS0805243FAXINALZINHO        "/>
    <x v="22"/>
    <s v="0805243"/>
    <s v="FAXINALZINHO        "/>
    <x v="4"/>
    <x v="87"/>
    <s v="FAXINALZINHO"/>
    <x v="8"/>
  </r>
  <r>
    <s v="RS0807843FAZENDA VILANOVA    "/>
    <x v="22"/>
    <s v="0807843"/>
    <s v="FAZENDA VILANOVA    "/>
    <x v="4"/>
    <x v="87"/>
    <s v="FAZENDAVILANOVA"/>
    <x v="10"/>
  </r>
  <r>
    <s v="RS0810243FELIZ               "/>
    <x v="22"/>
    <s v="0810243"/>
    <s v="FELIZ               "/>
    <x v="4"/>
    <x v="7"/>
    <s v="FELIZ"/>
    <x v="7"/>
  </r>
  <r>
    <s v="RS0820143FLORES DA CUNHA     "/>
    <x v="22"/>
    <s v="0820143"/>
    <s v="FLORES DA CUNHA     "/>
    <x v="4"/>
    <x v="31"/>
    <s v="FLORESDACUNHA"/>
    <x v="5"/>
  </r>
  <r>
    <s v="RS0825043FLORIANO PEIXOTO    "/>
    <x v="22"/>
    <s v="0825043"/>
    <s v="FLORIANO PEIXOTO    "/>
    <x v="4"/>
    <x v="31"/>
    <s v="FLORIANOPEIXOTO"/>
    <x v="10"/>
  </r>
  <r>
    <s v="RS0830043FONTOURA XAVIER     "/>
    <x v="22"/>
    <s v="0830043"/>
    <s v="FONTOURA XAVIER     "/>
    <x v="4"/>
    <x v="61"/>
    <s v="FONTOURAXAVIER"/>
    <x v="6"/>
  </r>
  <r>
    <s v="RS0840943FORMIGUEIRO         "/>
    <x v="22"/>
    <s v="0840943"/>
    <s v="FORMIGUEIRO         "/>
    <x v="4"/>
    <x v="61"/>
    <s v="FORMIGUEIRO"/>
    <x v="1"/>
  </r>
  <r>
    <s v="RS0843343FORQUETINHA         "/>
    <x v="22"/>
    <s v="0843343"/>
    <s v="FORQUETINHA         "/>
    <x v="4"/>
    <x v="61"/>
    <s v="FORQUETINHA"/>
    <x v="1"/>
  </r>
  <r>
    <s v="RS0845843FORTALEZA DOS VALOS "/>
    <x v="22"/>
    <s v="0845843"/>
    <s v="FORTALEZA DOS VALOS "/>
    <x v="4"/>
    <x v="61"/>
    <s v="FORTALEZADOSVALOS"/>
    <x v="13"/>
  </r>
  <r>
    <s v="RS0850843FREDERICO WESTPHALEN"/>
    <x v="22"/>
    <s v="0850843"/>
    <s v="FREDERICO WESTPHALEN"/>
    <x v="4"/>
    <x v="118"/>
    <s v="FREDERICOWESTPHALEN"/>
    <x v="9"/>
  </r>
  <r>
    <s v="RS0860743GARIBALDI           "/>
    <x v="22"/>
    <s v="0860743"/>
    <s v="GARIBALDI           "/>
    <x v="13"/>
    <x v="89"/>
    <s v="GARIBALDI"/>
    <x v="2"/>
  </r>
  <r>
    <s v="RS0865643GARRUCHOS           "/>
    <x v="22"/>
    <s v="0865643"/>
    <s v="GARRUCHOS           "/>
    <x v="13"/>
    <x v="89"/>
    <s v="GARRUCHOS"/>
    <x v="2"/>
  </r>
  <r>
    <s v="RS0870643GAURAMA             "/>
    <x v="22"/>
    <s v="0870643"/>
    <s v="GAURAMA             "/>
    <x v="13"/>
    <x v="89"/>
    <s v="GAURAMA"/>
    <x v="12"/>
  </r>
  <r>
    <s v="RS0880543GENERAL COMARA      "/>
    <x v="22"/>
    <s v="0880543"/>
    <s v="GENERAL COMARA      "/>
    <x v="13"/>
    <x v="90"/>
    <s v="GENERALCOMARA"/>
    <x v="5"/>
  </r>
  <r>
    <s v="RS0885443GENTIL              "/>
    <x v="22"/>
    <s v="0885443"/>
    <s v="GENTIL              "/>
    <x v="13"/>
    <x v="90"/>
    <s v="GENTIL"/>
    <x v="3"/>
  </r>
  <r>
    <s v="RS0890443GETULIO VARGAS      "/>
    <x v="22"/>
    <s v="0890443"/>
    <s v="GETULIO VARGAS      "/>
    <x v="13"/>
    <x v="90"/>
    <s v="GETULIOVARGAS"/>
    <x v="5"/>
  </r>
  <r>
    <s v="RS0900143GIRUA               "/>
    <x v="22"/>
    <s v="0900143"/>
    <s v="GIRUA               "/>
    <x v="13"/>
    <x v="32"/>
    <s v="GIRUA"/>
    <x v="7"/>
  </r>
  <r>
    <s v="RS0905043GLORINHA            "/>
    <x v="22"/>
    <s v="0905043"/>
    <s v="GLORINHA            "/>
    <x v="13"/>
    <x v="91"/>
    <s v="GLORINHA"/>
    <x v="4"/>
  </r>
  <r>
    <s v="RS0910043GRAMADO             "/>
    <x v="22"/>
    <s v="0910043"/>
    <s v="GRAMADO             "/>
    <x v="13"/>
    <x v="119"/>
    <s v="GRAMADO"/>
    <x v="12"/>
  </r>
  <r>
    <s v="RS0912643GRAMADO DOS LOUREIRO"/>
    <x v="22"/>
    <s v="0912643"/>
    <s v="GRAMADO DOS LOUREIRO"/>
    <x v="13"/>
    <x v="119"/>
    <s v="GRAMADODOSLOUREIRO"/>
    <x v="14"/>
  </r>
  <r>
    <s v="RS0915943GRAMADO XAVIER      "/>
    <x v="22"/>
    <s v="0915943"/>
    <s v="GRAMADO XAVIER      "/>
    <x v="13"/>
    <x v="119"/>
    <s v="GRAMADOXAVIER"/>
    <x v="5"/>
  </r>
  <r>
    <s v="RS0920943GRAVATAI            "/>
    <x v="22"/>
    <s v="0920943"/>
    <s v="GRAVATAI            "/>
    <x v="13"/>
    <x v="119"/>
    <s v="GRAVATAI"/>
    <x v="4"/>
  </r>
  <r>
    <s v="RS0925843GUABIJU             "/>
    <x v="22"/>
    <s v="0925843"/>
    <s v="GUABIJU             "/>
    <x v="13"/>
    <x v="62"/>
    <s v="GUABIJU"/>
    <x v="12"/>
  </r>
  <r>
    <s v="RS0930843GUAIBA              "/>
    <x v="22"/>
    <s v="0930843"/>
    <s v="GUAIBA              "/>
    <x v="13"/>
    <x v="62"/>
    <s v="GUAIBA"/>
    <x v="3"/>
  </r>
  <r>
    <s v="RS0940743GUAPORE             "/>
    <x v="22"/>
    <s v="0940743"/>
    <s v="GUAPORE             "/>
    <x v="13"/>
    <x v="62"/>
    <s v="GUAPORE"/>
    <x v="12"/>
  </r>
  <r>
    <s v="RS0950643GUARANI DAS MISSõES "/>
    <x v="22"/>
    <s v="0950643"/>
    <s v="GUARANI DAS MISSõES "/>
    <x v="13"/>
    <x v="62"/>
    <s v="GUARANIDASMISSõES"/>
    <x v="13"/>
  </r>
  <r>
    <s v="RS0955543HARMONIA            "/>
    <x v="22"/>
    <s v="0955543"/>
    <s v="HARMONIA            "/>
    <x v="21"/>
    <x v="160"/>
    <s v="HARMONIA"/>
    <x v="4"/>
  </r>
  <r>
    <s v="RS0957143HERVEIRAS           "/>
    <x v="22"/>
    <s v="0957143"/>
    <s v="HERVEIRAS           "/>
    <x v="21"/>
    <x v="93"/>
    <s v="HERVEIRAS"/>
    <x v="2"/>
  </r>
  <r>
    <s v="RS0960543HORIZONTINA         "/>
    <x v="22"/>
    <s v="0960543"/>
    <s v="HORIZONTINA         "/>
    <x v="21"/>
    <x v="121"/>
    <s v="HORIZONTINA"/>
    <x v="1"/>
  </r>
  <r>
    <s v="RS0965443HULHA NEGRA         "/>
    <x v="22"/>
    <s v="0965443"/>
    <s v="HULHA NEGRA         "/>
    <x v="21"/>
    <x v="63"/>
    <s v="HULHANEGRA"/>
    <x v="0"/>
  </r>
  <r>
    <s v="RS0970443HUMAITA             "/>
    <x v="22"/>
    <s v="0970443"/>
    <s v="HUMAITA             "/>
    <x v="21"/>
    <x v="63"/>
    <s v="HUMAITA"/>
    <x v="12"/>
  </r>
  <r>
    <s v="RS0975343IBARAMA             "/>
    <x v="22"/>
    <s v="0975343"/>
    <s v="IBARAMA             "/>
    <x v="14"/>
    <x v="33"/>
    <s v="IBARAMA"/>
    <x v="12"/>
  </r>
  <r>
    <s v="RS0980343IBIACA              "/>
    <x v="22"/>
    <s v="0980343"/>
    <s v="IBIACA              "/>
    <x v="14"/>
    <x v="33"/>
    <s v="IBIACA"/>
    <x v="3"/>
  </r>
  <r>
    <s v="RS0990243IBIRAIARAS          "/>
    <x v="22"/>
    <s v="0990243"/>
    <s v="IBIRAIARAS          "/>
    <x v="14"/>
    <x v="33"/>
    <s v="IBIRAIARAS"/>
    <x v="0"/>
  </r>
  <r>
    <s v="RS0995143IBIRAPUITA          "/>
    <x v="22"/>
    <s v="0995143"/>
    <s v="IBIRAPUITA          "/>
    <x v="14"/>
    <x v="33"/>
    <s v="IBIRAPUITA"/>
    <x v="0"/>
  </r>
  <r>
    <s v="RS1000943IBIRUBA             "/>
    <x v="22"/>
    <s v="1000943"/>
    <s v="IBIRUBA             "/>
    <x v="14"/>
    <x v="33"/>
    <s v="IBIRUBA"/>
    <x v="12"/>
  </r>
  <r>
    <s v="RS1010843IGREJINHA           "/>
    <x v="22"/>
    <s v="1010843"/>
    <s v="IGREJINHA           "/>
    <x v="14"/>
    <x v="34"/>
    <s v="IGREJINHA"/>
    <x v="2"/>
  </r>
  <r>
    <s v="RS1020743IJUI                "/>
    <x v="22"/>
    <s v="1020743"/>
    <s v="IJUI                "/>
    <x v="14"/>
    <x v="142"/>
    <s v="IJUI"/>
    <x v="15"/>
  </r>
  <r>
    <s v="RS1030643ILOPOLIS            "/>
    <x v="22"/>
    <s v="1030643"/>
    <s v="ILOPOLIS            "/>
    <x v="14"/>
    <x v="96"/>
    <s v="ILOPOLIS"/>
    <x v="4"/>
  </r>
  <r>
    <s v="RS1033043IMBE                "/>
    <x v="22"/>
    <s v="1033043"/>
    <s v="IMBE                "/>
    <x v="14"/>
    <x v="135"/>
    <s v="IMBE"/>
    <x v="15"/>
  </r>
  <r>
    <s v="RS1036343IMIGRANTE           "/>
    <x v="22"/>
    <s v="1036343"/>
    <s v="IMIGRANTE           "/>
    <x v="14"/>
    <x v="135"/>
    <s v="IMIGRANTE"/>
    <x v="2"/>
  </r>
  <r>
    <s v="RS1040543INDEPENDENCIA       "/>
    <x v="22"/>
    <s v="1040543"/>
    <s v="INDEPENDENCIA       "/>
    <x v="14"/>
    <x v="35"/>
    <s v="INDEPENDENCIA"/>
    <x v="5"/>
  </r>
  <r>
    <s v="RS1041343INHACORA            "/>
    <x v="22"/>
    <s v="1041343"/>
    <s v="INHACORA            "/>
    <x v="14"/>
    <x v="35"/>
    <s v="INHACORA"/>
    <x v="4"/>
  </r>
  <r>
    <s v="RS1043943IPE                 "/>
    <x v="22"/>
    <s v="1043943"/>
    <s v="IPE                 "/>
    <x v="14"/>
    <x v="64"/>
    <s v="IPE"/>
    <x v="16"/>
  </r>
  <r>
    <s v="RS1046243IPIRANGA DO SUL     "/>
    <x v="22"/>
    <s v="1046243"/>
    <s v="IPIRANGA DO SUL     "/>
    <x v="14"/>
    <x v="64"/>
    <s v="IPIRANGADOSUL"/>
    <x v="5"/>
  </r>
  <r>
    <s v="RS1050443IRAI                "/>
    <x v="22"/>
    <s v="1050443"/>
    <s v="IRAI                "/>
    <x v="14"/>
    <x v="65"/>
    <s v="IRAI"/>
    <x v="15"/>
  </r>
  <r>
    <s v="RS1053843ITAARA              "/>
    <x v="22"/>
    <s v="1053843"/>
    <s v="ITAARA              "/>
    <x v="14"/>
    <x v="66"/>
    <s v="ITAARA"/>
    <x v="3"/>
  </r>
  <r>
    <s v="RS1055343ITACURUBI           "/>
    <x v="22"/>
    <s v="1055343"/>
    <s v="ITACURUBI           "/>
    <x v="14"/>
    <x v="66"/>
    <s v="ITACURUBI"/>
    <x v="2"/>
  </r>
  <r>
    <s v="RS1057943ITAPUCA             "/>
    <x v="22"/>
    <s v="1057943"/>
    <s v="ITAPUCA             "/>
    <x v="14"/>
    <x v="66"/>
    <s v="ITAPUCA"/>
    <x v="12"/>
  </r>
  <r>
    <s v="RS1060343ITAQUI              "/>
    <x v="22"/>
    <s v="1060343"/>
    <s v="ITAQUI              "/>
    <x v="14"/>
    <x v="66"/>
    <s v="ITAQUI"/>
    <x v="3"/>
  </r>
  <r>
    <s v="RS1065243ITATI               "/>
    <x v="22"/>
    <s v="1065243"/>
    <s v="ITATI               "/>
    <x v="14"/>
    <x v="66"/>
    <s v="ITATI"/>
    <x v="7"/>
  </r>
  <r>
    <s v="RS1070243ITATIBA DO SUL      "/>
    <x v="22"/>
    <s v="1070243"/>
    <s v="ITATIBA DO SUL      "/>
    <x v="14"/>
    <x v="66"/>
    <s v="ITATIBADOSUL"/>
    <x v="8"/>
  </r>
  <r>
    <s v="RS1075143IVORA               "/>
    <x v="22"/>
    <s v="1075143"/>
    <s v="IVORA               "/>
    <x v="14"/>
    <x v="131"/>
    <s v="IVORA"/>
    <x v="7"/>
  </r>
  <r>
    <s v="RS1080143IVOTI               "/>
    <x v="22"/>
    <s v="1080143"/>
    <s v="IVOTI               "/>
    <x v="14"/>
    <x v="131"/>
    <s v="IVOTI"/>
    <x v="7"/>
  </r>
  <r>
    <s v="RS1085043JABOTICABA          "/>
    <x v="22"/>
    <s v="1085043"/>
    <s v="JABOTICABA          "/>
    <x v="5"/>
    <x v="36"/>
    <s v="JABOTICABA"/>
    <x v="0"/>
  </r>
  <r>
    <s v="RS1087643JACUIZINHO          "/>
    <x v="22"/>
    <s v="1087643"/>
    <s v="JACUIZINHO          "/>
    <x v="5"/>
    <x v="36"/>
    <s v="JACUIZINHO"/>
    <x v="0"/>
  </r>
  <r>
    <s v="RS1090043JACUTINGA           "/>
    <x v="22"/>
    <s v="1090043"/>
    <s v="JACUTINGA           "/>
    <x v="5"/>
    <x v="36"/>
    <s v="JACUTINGA"/>
    <x v="2"/>
  </r>
  <r>
    <s v="RS1100743JAGUARAO            "/>
    <x v="22"/>
    <s v="1100743"/>
    <s v="JAGUARAO            "/>
    <x v="5"/>
    <x v="36"/>
    <s v="JAGUARAO"/>
    <x v="4"/>
  </r>
  <r>
    <s v="RS1110643JAGUARI             "/>
    <x v="22"/>
    <s v="1110643"/>
    <s v="JAGUARI             "/>
    <x v="5"/>
    <x v="36"/>
    <s v="JAGUARI"/>
    <x v="12"/>
  </r>
  <r>
    <s v="RS1112243JAQUIRANA           "/>
    <x v="22"/>
    <s v="1112243"/>
    <s v="JAQUIRANA           "/>
    <x v="5"/>
    <x v="36"/>
    <s v="JAQUIRANA"/>
    <x v="2"/>
  </r>
  <r>
    <s v="RS1113043JARI                "/>
    <x v="22"/>
    <s v="1113043"/>
    <s v="JARI                "/>
    <x v="5"/>
    <x v="36"/>
    <s v="JARI"/>
    <x v="15"/>
  </r>
  <r>
    <s v="RS1115543JOIA                "/>
    <x v="22"/>
    <s v="1115543"/>
    <s v="JOIA                "/>
    <x v="5"/>
    <x v="8"/>
    <s v="JOIA"/>
    <x v="15"/>
  </r>
  <r>
    <s v="RS1120543JULIO DE CASTILHOS  "/>
    <x v="22"/>
    <s v="1120543"/>
    <s v="JULIO DE CASTILHOS  "/>
    <x v="5"/>
    <x v="38"/>
    <s v="JULIODECASTILHOS"/>
    <x v="11"/>
  </r>
  <r>
    <s v="RS1123943LAGOA BONITA DO SUL "/>
    <x v="22"/>
    <s v="1123943"/>
    <s v="LAGOA BONITA DO SUL "/>
    <x v="15"/>
    <x v="39"/>
    <s v="LAGOABONITADOSUL"/>
    <x v="11"/>
  </r>
  <r>
    <s v="RS1125443LAGOAO              "/>
    <x v="22"/>
    <s v="1125443"/>
    <s v="LAGOAO              "/>
    <x v="15"/>
    <x v="39"/>
    <s v="LAGOAO"/>
    <x v="3"/>
  </r>
  <r>
    <s v="RS1127043LAGOA TRES CANTOS   "/>
    <x v="22"/>
    <s v="1127043"/>
    <s v="LAGOA TRES CANTOS   "/>
    <x v="15"/>
    <x v="39"/>
    <s v="LAGOATRESCANTOS"/>
    <x v="10"/>
  </r>
  <r>
    <s v="RS1130443LAGOA VERMELHA      "/>
    <x v="22"/>
    <s v="1130443"/>
    <s v="LAGOA VERMELHA      "/>
    <x v="15"/>
    <x v="39"/>
    <s v="LAGOAVERMELHA"/>
    <x v="5"/>
  </r>
  <r>
    <s v="RS1140343LAJEADO             "/>
    <x v="22"/>
    <s v="1140343"/>
    <s v="LAJEADO             "/>
    <x v="15"/>
    <x v="39"/>
    <s v="LAJEADO"/>
    <x v="12"/>
  </r>
  <r>
    <s v="RS1142943LAJEADO DO BUGRE    "/>
    <x v="22"/>
    <s v="1142943"/>
    <s v="LAJEADO DO BUGRE    "/>
    <x v="15"/>
    <x v="39"/>
    <s v="LAJEADODOBUGRE"/>
    <x v="6"/>
  </r>
  <r>
    <s v="RS1150243LAVRAS DO SUL       "/>
    <x v="22"/>
    <s v="1150243"/>
    <s v="LAVRAS DO SUL       "/>
    <x v="15"/>
    <x v="39"/>
    <s v="LAVRASDOSUL"/>
    <x v="1"/>
  </r>
  <r>
    <s v="RS1160143LIBERATO SALZANO    "/>
    <x v="22"/>
    <s v="1160143"/>
    <s v="LIBERATO SALZANO    "/>
    <x v="15"/>
    <x v="40"/>
    <s v="LIBERATOSALZANO"/>
    <x v="10"/>
  </r>
  <r>
    <s v="RS1162743LINDOLFO COLLOR     "/>
    <x v="22"/>
    <s v="1162743"/>
    <s v="LINDOLFO COLLOR     "/>
    <x v="15"/>
    <x v="40"/>
    <s v="LINDOLFOCOLLOR"/>
    <x v="6"/>
  </r>
  <r>
    <s v="RS1164343LINHA NOVA          "/>
    <x v="22"/>
    <s v="1164343"/>
    <s v="LINHA NOVA          "/>
    <x v="15"/>
    <x v="40"/>
    <s v="LINHANOVA"/>
    <x v="2"/>
  </r>
  <r>
    <s v="RS1170043MACHADINHO          "/>
    <x v="22"/>
    <s v="1170043"/>
    <s v="MACHADINHO          "/>
    <x v="6"/>
    <x v="10"/>
    <s v="MACHADINHO"/>
    <x v="0"/>
  </r>
  <r>
    <s v="RS1171843MACAMBARA           "/>
    <x v="22"/>
    <s v="1171843"/>
    <s v="MACAMBARA           "/>
    <x v="6"/>
    <x v="10"/>
    <s v="MACAMBARA"/>
    <x v="2"/>
  </r>
  <r>
    <s v="RS1173443MAMPITUBA           "/>
    <x v="22"/>
    <s v="1173443"/>
    <s v="MAMPITUBA           "/>
    <x v="6"/>
    <x v="10"/>
    <s v="MAMPITUBA"/>
    <x v="2"/>
  </r>
  <r>
    <s v="RS1175943MANOEL VIANA        "/>
    <x v="22"/>
    <s v="1175943"/>
    <s v="MANOEL VIANA        "/>
    <x v="6"/>
    <x v="10"/>
    <s v="MANOELVIANA"/>
    <x v="1"/>
  </r>
  <r>
    <s v="RS1177543MAQUINE             "/>
    <x v="22"/>
    <s v="1177543"/>
    <s v="MAQUINE             "/>
    <x v="6"/>
    <x v="10"/>
    <s v="MAQUINE"/>
    <x v="12"/>
  </r>
  <r>
    <s v="RS1179143MARATA              "/>
    <x v="22"/>
    <s v="1179143"/>
    <s v="MARATA              "/>
    <x v="6"/>
    <x v="10"/>
    <s v="MARATA"/>
    <x v="3"/>
  </r>
  <r>
    <s v="RS1180943MARAU               "/>
    <x v="22"/>
    <s v="1180943"/>
    <s v="MARAU               "/>
    <x v="6"/>
    <x v="10"/>
    <s v="MARAU"/>
    <x v="7"/>
  </r>
  <r>
    <s v="RS1190843MARCELINO RAMOS     "/>
    <x v="22"/>
    <s v="1190843"/>
    <s v="MARCELINO RAMOS     "/>
    <x v="6"/>
    <x v="10"/>
    <s v="MARCELINORAMOS"/>
    <x v="6"/>
  </r>
  <r>
    <s v="RS1198143MARIANA PIMENTEL    "/>
    <x v="22"/>
    <s v="1198143"/>
    <s v="MARIANA PIMENTEL    "/>
    <x v="6"/>
    <x v="10"/>
    <s v="MARIANAPIMENTEL"/>
    <x v="10"/>
  </r>
  <r>
    <s v="RS1200543MARIANO MORO        "/>
    <x v="22"/>
    <s v="1200543"/>
    <s v="MARIANO MORO        "/>
    <x v="6"/>
    <x v="10"/>
    <s v="MARIANOMORO"/>
    <x v="1"/>
  </r>
  <r>
    <s v="RS1205443MARQUES DE SOUZA    "/>
    <x v="22"/>
    <s v="1205443"/>
    <s v="MARQUES DE SOUZA    "/>
    <x v="6"/>
    <x v="10"/>
    <s v="MARQUESDESOUZA"/>
    <x v="6"/>
  </r>
  <r>
    <s v="RS1210443MATA                "/>
    <x v="22"/>
    <s v="1210443"/>
    <s v="MATA                "/>
    <x v="6"/>
    <x v="10"/>
    <s v="MATA"/>
    <x v="15"/>
  </r>
  <r>
    <s v="RS1213843MATO CASTELHANO     "/>
    <x v="22"/>
    <s v="1213843"/>
    <s v="MATO CASTELHANO     "/>
    <x v="6"/>
    <x v="10"/>
    <s v="MATOCASTELHANO"/>
    <x v="6"/>
  </r>
  <r>
    <s v="RS1215343MATO LEITAO         "/>
    <x v="22"/>
    <s v="1215343"/>
    <s v="MATO LEITAO         "/>
    <x v="6"/>
    <x v="10"/>
    <s v="MATOLEITAO"/>
    <x v="0"/>
  </r>
  <r>
    <s v="RS1217943MATO QUEIMADO       "/>
    <x v="22"/>
    <s v="1217943"/>
    <s v="MATO QUEIMADO       "/>
    <x v="6"/>
    <x v="10"/>
    <s v="MATOQUEIMADO"/>
    <x v="8"/>
  </r>
  <r>
    <s v="RS1220343MAXIMILIANO ALMEIDA "/>
    <x v="22"/>
    <s v="1220343"/>
    <s v="MAXIMILIANO ALMEIDA "/>
    <x v="6"/>
    <x v="10"/>
    <s v="MAXIMILIANOALMEIDA"/>
    <x v="14"/>
  </r>
  <r>
    <s v="RS1225243MINAS DO LEAO       "/>
    <x v="22"/>
    <s v="1225243"/>
    <s v="MINAS DO LEAO       "/>
    <x v="6"/>
    <x v="42"/>
    <s v="MINASDOLEAO"/>
    <x v="1"/>
  </r>
  <r>
    <s v="RS1230243MIRAGUAI            "/>
    <x v="22"/>
    <s v="1230243"/>
    <s v="MIRAGUAI            "/>
    <x v="6"/>
    <x v="42"/>
    <s v="MIRAGUAI"/>
    <x v="4"/>
  </r>
  <r>
    <s v="RS1235143MONTAURI            "/>
    <x v="22"/>
    <s v="1235143"/>
    <s v="MONTAURI            "/>
    <x v="6"/>
    <x v="9"/>
    <s v="MONTAURI"/>
    <x v="4"/>
  </r>
  <r>
    <s v="RS1237743MONTE ALEGRE CAMPOS "/>
    <x v="22"/>
    <s v="1237743"/>
    <s v="MONTE ALEGRE CAMPOS "/>
    <x v="6"/>
    <x v="9"/>
    <s v="MONTEALEGRECAMPOS"/>
    <x v="13"/>
  </r>
  <r>
    <s v="RS1238543MONTE BELO DO SUL   "/>
    <x v="22"/>
    <s v="1238543"/>
    <s v="MONTE BELO DO SUL   "/>
    <x v="6"/>
    <x v="9"/>
    <s v="MONTEBELODOSUL"/>
    <x v="6"/>
  </r>
  <r>
    <s v="RS1240143MONTENEGRO          "/>
    <x v="22"/>
    <s v="1240143"/>
    <s v="MONTENEGRO          "/>
    <x v="6"/>
    <x v="9"/>
    <s v="MONTENEGRO"/>
    <x v="0"/>
  </r>
  <r>
    <s v="RS1242743MORMACO             "/>
    <x v="22"/>
    <s v="1242743"/>
    <s v="MORMACO             "/>
    <x v="6"/>
    <x v="9"/>
    <s v="MORMACO"/>
    <x v="12"/>
  </r>
  <r>
    <s v="RS1244343MORRINHOS DO SUL    "/>
    <x v="22"/>
    <s v="1244343"/>
    <s v="MORRINHOS DO SUL    "/>
    <x v="6"/>
    <x v="9"/>
    <s v="MORRINHOSDOSUL"/>
    <x v="6"/>
  </r>
  <r>
    <s v="RS1245043MORRO REDONDO       "/>
    <x v="22"/>
    <s v="1245043"/>
    <s v="MORRO REDONDO       "/>
    <x v="6"/>
    <x v="9"/>
    <s v="MORROREDONDO"/>
    <x v="8"/>
  </r>
  <r>
    <s v="RS1247643MORRO REUTER        "/>
    <x v="22"/>
    <s v="1247643"/>
    <s v="MORRO REUTER        "/>
    <x v="6"/>
    <x v="9"/>
    <s v="MORROREUTER"/>
    <x v="1"/>
  </r>
  <r>
    <s v="RS1250043MOSTARDAS           "/>
    <x v="22"/>
    <s v="1250043"/>
    <s v="MOSTARDAS           "/>
    <x v="6"/>
    <x v="9"/>
    <s v="MOSTARDAS"/>
    <x v="2"/>
  </r>
  <r>
    <s v="RS1260943MUCUM               "/>
    <x v="22"/>
    <s v="1260943"/>
    <s v="MUCUM               "/>
    <x v="6"/>
    <x v="43"/>
    <s v="MUCUM"/>
    <x v="7"/>
  </r>
  <r>
    <s v="RS1261743MUITOS CAPõES       "/>
    <x v="22"/>
    <s v="1261743"/>
    <s v="MUITOS CAPõES       "/>
    <x v="6"/>
    <x v="43"/>
    <s v="MUITOSCAPõES"/>
    <x v="8"/>
  </r>
  <r>
    <s v="RS1262543MULITERNO           "/>
    <x v="22"/>
    <s v="1262543"/>
    <s v="MULITERNO           "/>
    <x v="6"/>
    <x v="43"/>
    <s v="MULITERNO"/>
    <x v="2"/>
  </r>
  <r>
    <s v="RS1265843NAO-ME-TOQUE        "/>
    <x v="22"/>
    <s v="1265843"/>
    <s v="NAO-ME-TOQUE        "/>
    <x v="16"/>
    <x v="101"/>
    <s v="NAO-ME-TOQUE"/>
    <x v="8"/>
  </r>
  <r>
    <s v="RS1267443NICOLAU VERGUEIRO   "/>
    <x v="22"/>
    <s v="1267443"/>
    <s v="NICOLAU VERGUEIRO   "/>
    <x v="16"/>
    <x v="102"/>
    <s v="NICOLAUVERGUEIRO"/>
    <x v="11"/>
  </r>
  <r>
    <s v="RS1270843NONOAI              "/>
    <x v="22"/>
    <s v="1270843"/>
    <s v="NONOAI              "/>
    <x v="16"/>
    <x v="44"/>
    <s v="NONOAI"/>
    <x v="3"/>
  </r>
  <r>
    <s v="RS1275743NOVA ALVORADA       "/>
    <x v="22"/>
    <s v="1275743"/>
    <s v="NOVA ALVORADA       "/>
    <x v="16"/>
    <x v="44"/>
    <s v="NOVAALVORADA"/>
    <x v="8"/>
  </r>
  <r>
    <s v="RS1280743NOVA ARACA          "/>
    <x v="22"/>
    <s v="1280743"/>
    <s v="NOVA ARACA          "/>
    <x v="16"/>
    <x v="44"/>
    <s v="NOVAARACA"/>
    <x v="2"/>
  </r>
  <r>
    <s v="RS1290643NOVA BASSANO        "/>
    <x v="22"/>
    <s v="1290643"/>
    <s v="NOVA BASSANO        "/>
    <x v="16"/>
    <x v="44"/>
    <s v="NOVABASSANO"/>
    <x v="1"/>
  </r>
  <r>
    <s v="RS1295543NOVA BOA VISTA      "/>
    <x v="22"/>
    <s v="1295543"/>
    <s v="NOVA BOA VISTA      "/>
    <x v="16"/>
    <x v="44"/>
    <s v="NOVABOAVISTA"/>
    <x v="8"/>
  </r>
  <r>
    <s v="RS1300343NOVA BRESCIA        "/>
    <x v="22"/>
    <s v="1300343"/>
    <s v="NOVA BRESCIA        "/>
    <x v="16"/>
    <x v="44"/>
    <s v="NOVABRESCIA"/>
    <x v="1"/>
  </r>
  <r>
    <s v="RS1301143NOVA CANDELARIA     "/>
    <x v="22"/>
    <s v="1301143"/>
    <s v="NOVA CANDELARIA     "/>
    <x v="16"/>
    <x v="44"/>
    <s v="NOVACANDELARIA"/>
    <x v="6"/>
  </r>
  <r>
    <s v="RS1303743NOVA ESPERANCA SUL  "/>
    <x v="22"/>
    <s v="1303743"/>
    <s v="NOVA ESPERANCA SUL  "/>
    <x v="16"/>
    <x v="44"/>
    <s v="NOVAESPERANCASUL"/>
    <x v="11"/>
  </r>
  <r>
    <s v="RS1306043NOVA HARTZ          "/>
    <x v="22"/>
    <s v="1306043"/>
    <s v="NOVA HARTZ          "/>
    <x v="16"/>
    <x v="44"/>
    <s v="NOVAHARTZ"/>
    <x v="2"/>
  </r>
  <r>
    <s v="RS1308643NOVA PADUA          "/>
    <x v="22"/>
    <s v="1308643"/>
    <s v="NOVA PADUA          "/>
    <x v="16"/>
    <x v="44"/>
    <s v="NOVAPADUA"/>
    <x v="2"/>
  </r>
  <r>
    <s v="RS1310243NOVA PALMA          "/>
    <x v="22"/>
    <s v="1310243"/>
    <s v="NOVA PALMA          "/>
    <x v="16"/>
    <x v="44"/>
    <s v="NOVAPALMA"/>
    <x v="2"/>
  </r>
  <r>
    <s v="RS1320143NOVA PETROPOLIS     "/>
    <x v="22"/>
    <s v="1320143"/>
    <s v="NOVA PETROPOLIS     "/>
    <x v="16"/>
    <x v="44"/>
    <s v="NOVAPETROPOLIS"/>
    <x v="6"/>
  </r>
  <r>
    <s v="RS1330043NOVA PRATA          "/>
    <x v="22"/>
    <s v="1330043"/>
    <s v="NOVA PRATA          "/>
    <x v="16"/>
    <x v="44"/>
    <s v="NOVAPRATA"/>
    <x v="2"/>
  </r>
  <r>
    <s v="RS1333443NOVA RAMADA         "/>
    <x v="22"/>
    <s v="1333443"/>
    <s v="NOVA RAMADA         "/>
    <x v="16"/>
    <x v="44"/>
    <s v="NOVARAMADA"/>
    <x v="0"/>
  </r>
  <r>
    <s v="RS1335943NOVA ROMA DO SUL    "/>
    <x v="22"/>
    <s v="1335943"/>
    <s v="NOVA ROMA DO SUL    "/>
    <x v="16"/>
    <x v="44"/>
    <s v="NOVAROMADOSUL"/>
    <x v="5"/>
  </r>
  <r>
    <s v="RS1337543NOVA SANTA RITA     "/>
    <x v="22"/>
    <s v="1337543"/>
    <s v="NOVA SANTA RITA     "/>
    <x v="16"/>
    <x v="44"/>
    <s v="NOVASANTARITA"/>
    <x v="5"/>
  </r>
  <r>
    <s v="RS1339143NOVO CABRAIS        "/>
    <x v="22"/>
    <s v="1339143"/>
    <s v="NOVO CABRAIS        "/>
    <x v="16"/>
    <x v="44"/>
    <s v="NOVOCABRAIS"/>
    <x v="1"/>
  </r>
  <r>
    <s v="RS1340943NOVO HAMBURGO       "/>
    <x v="22"/>
    <s v="1340943"/>
    <s v="NOVO HAMBURGO       "/>
    <x v="16"/>
    <x v="44"/>
    <s v="NOVOHAMBURGO"/>
    <x v="8"/>
  </r>
  <r>
    <s v="RS1342543NOVO MACHADO        "/>
    <x v="22"/>
    <s v="1342543"/>
    <s v="NOVO MACHADO        "/>
    <x v="16"/>
    <x v="44"/>
    <s v="NOVOMACHADO"/>
    <x v="1"/>
  </r>
  <r>
    <s v="RS1344143NOVO TIRADENTES     "/>
    <x v="22"/>
    <s v="1344143"/>
    <s v="NOVO TIRADENTES     "/>
    <x v="16"/>
    <x v="44"/>
    <s v="NOVOTIRADENTES"/>
    <x v="6"/>
  </r>
  <r>
    <s v="RS1346643NOVO XINGU          "/>
    <x v="22"/>
    <s v="1346643"/>
    <s v="NOVO XINGU          "/>
    <x v="16"/>
    <x v="44"/>
    <s v="NOVOXINGU"/>
    <x v="2"/>
  </r>
  <r>
    <s v="RS1349043NOVO BARREIRO       "/>
    <x v="22"/>
    <s v="1349043"/>
    <s v="NOVO BARREIRO       "/>
    <x v="16"/>
    <x v="44"/>
    <s v="NOVOBARREIRO"/>
    <x v="8"/>
  </r>
  <r>
    <s v="RS1350843OSORIO              "/>
    <x v="22"/>
    <s v="1350843"/>
    <s v="OSORIO              "/>
    <x v="17"/>
    <x v="161"/>
    <s v="OSORIO"/>
    <x v="3"/>
  </r>
  <r>
    <s v="RS1360743PAIM FILHO          "/>
    <x v="22"/>
    <s v="1360743"/>
    <s v="PAIM FILHO          "/>
    <x v="7"/>
    <x v="47"/>
    <s v="PAIMFILHO"/>
    <x v="2"/>
  </r>
  <r>
    <s v="RS1365643PALMARES DO SUL     "/>
    <x v="22"/>
    <s v="1365643"/>
    <s v="PALMARES DO SUL     "/>
    <x v="7"/>
    <x v="47"/>
    <s v="PALMARESDOSUL"/>
    <x v="5"/>
  </r>
  <r>
    <s v="RS1370643PALMEIRA DAS MISSõES"/>
    <x v="22"/>
    <s v="1370643"/>
    <s v="PALMEIRA DAS MISSõES"/>
    <x v="7"/>
    <x v="47"/>
    <s v="PALMEIRADASMISSõES"/>
    <x v="14"/>
  </r>
  <r>
    <s v="RS1380543PALMITINHO          "/>
    <x v="22"/>
    <s v="1380543"/>
    <s v="PALMITINHO          "/>
    <x v="7"/>
    <x v="47"/>
    <s v="PALMITINHO"/>
    <x v="0"/>
  </r>
  <r>
    <s v="RS1390443PANAMBI             "/>
    <x v="22"/>
    <s v="1390443"/>
    <s v="PANAMBI             "/>
    <x v="7"/>
    <x v="47"/>
    <s v="PANAMBI"/>
    <x v="12"/>
  </r>
  <r>
    <s v="RS1395343PANTANO GRANDE      "/>
    <x v="22"/>
    <s v="1395343"/>
    <s v="PANTANO GRANDE      "/>
    <x v="7"/>
    <x v="47"/>
    <s v="PANTANOGRANDE"/>
    <x v="5"/>
  </r>
  <r>
    <s v="RS1400143PARAI               "/>
    <x v="22"/>
    <s v="1400143"/>
    <s v="PARAI               "/>
    <x v="7"/>
    <x v="47"/>
    <s v="PARAI"/>
    <x v="7"/>
  </r>
  <r>
    <s v="RS1402743PARAISO DO SUL      "/>
    <x v="22"/>
    <s v="1402743"/>
    <s v="PARAISO DO SUL      "/>
    <x v="7"/>
    <x v="47"/>
    <s v="PARAISODOSUL"/>
    <x v="8"/>
  </r>
  <r>
    <s v="RS1403543PARECI NOVO         "/>
    <x v="22"/>
    <s v="1403543"/>
    <s v="PARECI NOVO         "/>
    <x v="7"/>
    <x v="47"/>
    <s v="PARECINOVO"/>
    <x v="0"/>
  </r>
  <r>
    <s v="RS1405043PAROBE              "/>
    <x v="22"/>
    <s v="1405043"/>
    <s v="PAROBE              "/>
    <x v="7"/>
    <x v="47"/>
    <s v="PAROBE"/>
    <x v="3"/>
  </r>
  <r>
    <s v="RS1406843PASSA SETE          "/>
    <x v="22"/>
    <s v="1406843"/>
    <s v="PASSA SETE          "/>
    <x v="7"/>
    <x v="47"/>
    <s v="PASSASETE"/>
    <x v="2"/>
  </r>
  <r>
    <s v="RS1407643PASSO DO SOBRADO    "/>
    <x v="22"/>
    <s v="1407643"/>
    <s v="PASSO DO SOBRADO    "/>
    <x v="7"/>
    <x v="47"/>
    <s v="PASSODOSOBRADO"/>
    <x v="6"/>
  </r>
  <r>
    <s v="RS1410043PASSO FUNDO         "/>
    <x v="22"/>
    <s v="1410043"/>
    <s v="PASSO FUNDO         "/>
    <x v="7"/>
    <x v="47"/>
    <s v="PASSOFUNDO"/>
    <x v="0"/>
  </r>
  <r>
    <s v="RS1413443PAULO BENTO         "/>
    <x v="22"/>
    <s v="1413443"/>
    <s v="PAULO BENTO         "/>
    <x v="7"/>
    <x v="47"/>
    <s v="PAULOBENTO"/>
    <x v="0"/>
  </r>
  <r>
    <s v="RS1415943PAVERAMA            "/>
    <x v="22"/>
    <s v="1415943"/>
    <s v="PAVERAMA            "/>
    <x v="7"/>
    <x v="47"/>
    <s v="PAVERAMA"/>
    <x v="4"/>
  </r>
  <r>
    <s v="RS1417543PEDRAS ALTAS        "/>
    <x v="22"/>
    <s v="1417543"/>
    <s v="PEDRAS ALTAS        "/>
    <x v="7"/>
    <x v="48"/>
    <s v="PEDRASALTAS"/>
    <x v="1"/>
  </r>
  <r>
    <s v="RS1420943PEDRO OSORIO        "/>
    <x v="22"/>
    <s v="1420943"/>
    <s v="PEDRO OSORIO        "/>
    <x v="7"/>
    <x v="48"/>
    <s v="PEDROOSORIO"/>
    <x v="1"/>
  </r>
  <r>
    <s v="RS1430843PEJUCARA            "/>
    <x v="22"/>
    <s v="1430843"/>
    <s v="PEJUCARA            "/>
    <x v="7"/>
    <x v="48"/>
    <s v="PEJUCARA"/>
    <x v="4"/>
  </r>
  <r>
    <s v="RS1440743PELOTAS             "/>
    <x v="22"/>
    <s v="1440743"/>
    <s v="PELOTAS             "/>
    <x v="7"/>
    <x v="48"/>
    <s v="PELOTAS"/>
    <x v="12"/>
  </r>
  <r>
    <s v="RS1442343PICADA CAFE         "/>
    <x v="22"/>
    <s v="1442343"/>
    <s v="PICADA CAFE         "/>
    <x v="7"/>
    <x v="49"/>
    <s v="PICADACAFE"/>
    <x v="0"/>
  </r>
  <r>
    <s v="RS1445643PINHAL              "/>
    <x v="22"/>
    <s v="1445643"/>
    <s v="PINHAL              "/>
    <x v="7"/>
    <x v="49"/>
    <s v="PINHAL"/>
    <x v="3"/>
  </r>
  <r>
    <s v="RS1446443PINHAL DA SERRA     "/>
    <x v="22"/>
    <s v="1446443"/>
    <s v="PINHAL DA SERRA     "/>
    <x v="7"/>
    <x v="49"/>
    <s v="PINHALDASERRA"/>
    <x v="5"/>
  </r>
  <r>
    <s v="RS1447243PINHAL GRANDE       "/>
    <x v="22"/>
    <s v="1447243"/>
    <s v="PINHAL GRANDE       "/>
    <x v="7"/>
    <x v="49"/>
    <s v="PINHALGRANDE"/>
    <x v="8"/>
  </r>
  <r>
    <s v="RS1449843PINHEIRINHO DO VALE "/>
    <x v="22"/>
    <s v="1449843"/>
    <s v="PINHEIRINHO DO VALE "/>
    <x v="7"/>
    <x v="49"/>
    <s v="PINHEIRINHODOVALE"/>
    <x v="13"/>
  </r>
  <r>
    <s v="RS1450643PINHEIRO MACHADO    "/>
    <x v="22"/>
    <s v="1450643"/>
    <s v="PINHEIRO MACHADO    "/>
    <x v="7"/>
    <x v="49"/>
    <s v="PINHEIROMACHADO"/>
    <x v="10"/>
  </r>
  <r>
    <s v="RS1455543PIRAPO              "/>
    <x v="22"/>
    <s v="1455543"/>
    <s v="PIRAPO              "/>
    <x v="7"/>
    <x v="49"/>
    <s v="PIRAPO"/>
    <x v="3"/>
  </r>
  <r>
    <s v="RS1460543PIRATINI            "/>
    <x v="22"/>
    <s v="1460543"/>
    <s v="PIRATINI            "/>
    <x v="7"/>
    <x v="49"/>
    <s v="PIRATINI"/>
    <x v="4"/>
  </r>
  <r>
    <s v="RS1470443PLANALTO            "/>
    <x v="22"/>
    <s v="1470443"/>
    <s v="PLANALTO            "/>
    <x v="7"/>
    <x v="11"/>
    <s v="PLANALTO"/>
    <x v="4"/>
  </r>
  <r>
    <s v="RS1475343POCO DAS ANTAS      "/>
    <x v="22"/>
    <s v="1475343"/>
    <s v="POCO DAS ANTAS      "/>
    <x v="7"/>
    <x v="12"/>
    <s v="POCODASANTAS"/>
    <x v="8"/>
  </r>
  <r>
    <s v="RS1477943PONTAO              "/>
    <x v="22"/>
    <s v="1477943"/>
    <s v="PONTAO              "/>
    <x v="7"/>
    <x v="12"/>
    <s v="PONTAO"/>
    <x v="3"/>
  </r>
  <r>
    <s v="RS1478743PONTE PRETA         "/>
    <x v="22"/>
    <s v="1478743"/>
    <s v="PONTE PRETA         "/>
    <x v="7"/>
    <x v="12"/>
    <s v="PONTEPRETA"/>
    <x v="0"/>
  </r>
  <r>
    <s v="RS1480343PORTAO              "/>
    <x v="22"/>
    <s v="1480343"/>
    <s v="PORTAO              "/>
    <x v="7"/>
    <x v="12"/>
    <s v="PORTAO"/>
    <x v="3"/>
  </r>
  <r>
    <s v="RS1490243PORTO ALEGRE        "/>
    <x v="22"/>
    <s v="1490243"/>
    <s v="PORTO ALEGRE        "/>
    <x v="7"/>
    <x v="12"/>
    <s v="PORTOALEGRE"/>
    <x v="1"/>
  </r>
  <r>
    <s v="RS1500843PORTO LUCENA        "/>
    <x v="22"/>
    <s v="1500843"/>
    <s v="PORTO LUCENA        "/>
    <x v="7"/>
    <x v="12"/>
    <s v="PORTOLUCENA"/>
    <x v="1"/>
  </r>
  <r>
    <s v="RS1505743PORTO MAUA          "/>
    <x v="22"/>
    <s v="1505743"/>
    <s v="PORTO MAUA          "/>
    <x v="7"/>
    <x v="12"/>
    <s v="PORTOMAUA"/>
    <x v="2"/>
  </r>
  <r>
    <s v="RS1507343PORTO VERA CRUZ     "/>
    <x v="22"/>
    <s v="1507343"/>
    <s v="PORTO VERA CRUZ     "/>
    <x v="7"/>
    <x v="12"/>
    <s v="PORTOVERACRUZ"/>
    <x v="5"/>
  </r>
  <r>
    <s v="RS1510743PORTO XAVIER        "/>
    <x v="22"/>
    <s v="1510743"/>
    <s v="PORTO XAVIER        "/>
    <x v="7"/>
    <x v="12"/>
    <s v="PORTOXAVIER"/>
    <x v="1"/>
  </r>
  <r>
    <s v="RS1513143POUSO NOVO          "/>
    <x v="22"/>
    <s v="1513143"/>
    <s v="POUSO NOVO          "/>
    <x v="7"/>
    <x v="12"/>
    <s v="POUSONOVO"/>
    <x v="2"/>
  </r>
  <r>
    <s v="RS1514943PRESIDENTE LUCENA   "/>
    <x v="22"/>
    <s v="1514943"/>
    <s v="PRESIDENTE LUCENA   "/>
    <x v="7"/>
    <x v="68"/>
    <s v="PRESIDENTELUCENA"/>
    <x v="11"/>
  </r>
  <r>
    <s v="RS1515643PROGRESSO           "/>
    <x v="22"/>
    <s v="1515643"/>
    <s v="PROGRESSO           "/>
    <x v="7"/>
    <x v="68"/>
    <s v="PROGRESSO"/>
    <x v="2"/>
  </r>
  <r>
    <s v="RS1517243PROTASIO ALVES      "/>
    <x v="22"/>
    <s v="1517243"/>
    <s v="PROTASIO ALVES      "/>
    <x v="7"/>
    <x v="68"/>
    <s v="PROTASIOALVES"/>
    <x v="5"/>
  </r>
  <r>
    <s v="RS1520643PUTINGA             "/>
    <x v="22"/>
    <s v="1520643"/>
    <s v="PUTINGA             "/>
    <x v="7"/>
    <x v="149"/>
    <s v="PUTINGA"/>
    <x v="12"/>
  </r>
  <r>
    <s v="RS1530543QUARAI              "/>
    <x v="22"/>
    <s v="1530543"/>
    <s v="QUARAI              "/>
    <x v="18"/>
    <x v="50"/>
    <s v="QUARAI"/>
    <x v="3"/>
  </r>
  <r>
    <s v="RS1531343QUATRO IRMAOS       "/>
    <x v="22"/>
    <s v="1531343"/>
    <s v="QUATRO IRMAOS       "/>
    <x v="18"/>
    <x v="50"/>
    <s v="QUATROIRMAOS"/>
    <x v="8"/>
  </r>
  <r>
    <s v="RS1532143QUEVEDOS            "/>
    <x v="22"/>
    <s v="1532143"/>
    <s v="QUEVEDOS            "/>
    <x v="18"/>
    <x v="50"/>
    <s v="QUEVEDOS"/>
    <x v="4"/>
  </r>
  <r>
    <s v="RS1535443QUINZE DE NOVEMBRO  "/>
    <x v="22"/>
    <s v="1535443"/>
    <s v="QUINZE DE NOVEMBRO  "/>
    <x v="18"/>
    <x v="50"/>
    <s v="QUINZEDENOVEMBRO"/>
    <x v="11"/>
  </r>
  <r>
    <s v="RS1540443REDENTORA           "/>
    <x v="22"/>
    <s v="1540443"/>
    <s v="REDENTORA           "/>
    <x v="8"/>
    <x v="104"/>
    <s v="REDENTORA"/>
    <x v="2"/>
  </r>
  <r>
    <s v="RS1545343RELVADO             "/>
    <x v="22"/>
    <s v="1545343"/>
    <s v="RELVADO             "/>
    <x v="8"/>
    <x v="104"/>
    <s v="RELVADO"/>
    <x v="12"/>
  </r>
  <r>
    <s v="RS1550343RESTINGA SECA       "/>
    <x v="22"/>
    <s v="1550343"/>
    <s v="RESTINGA SECA       "/>
    <x v="8"/>
    <x v="104"/>
    <s v="RESTINGASECA"/>
    <x v="8"/>
  </r>
  <r>
    <s v="RS1555243RIO DOS INDIOS      "/>
    <x v="22"/>
    <s v="1555243"/>
    <s v="RIO DOS INDIOS      "/>
    <x v="8"/>
    <x v="13"/>
    <s v="RIODOSINDIOS"/>
    <x v="8"/>
  </r>
  <r>
    <s v="RS1560243RIO GRANDE          "/>
    <x v="22"/>
    <s v="1560243"/>
    <s v="RIO GRANDE          "/>
    <x v="8"/>
    <x v="13"/>
    <s v="RIOGRANDE"/>
    <x v="2"/>
  </r>
  <r>
    <s v="RS1570143RIO PARDO           "/>
    <x v="22"/>
    <s v="1570143"/>
    <s v="RIO PARDO           "/>
    <x v="8"/>
    <x v="13"/>
    <s v="RIOPARDO"/>
    <x v="4"/>
  </r>
  <r>
    <s v="RS1575043RIOZINHO            "/>
    <x v="22"/>
    <s v="1575043"/>
    <s v="RIOZINHO            "/>
    <x v="8"/>
    <x v="13"/>
    <s v="RIOZINHO"/>
    <x v="4"/>
  </r>
  <r>
    <s v="RS1580043ROCA SALES          "/>
    <x v="22"/>
    <s v="1580043"/>
    <s v="ROCA SALES          "/>
    <x v="8"/>
    <x v="14"/>
    <s v="ROCASALES"/>
    <x v="2"/>
  </r>
  <r>
    <s v="RS1590943RODEIO BONITO       "/>
    <x v="22"/>
    <s v="1590943"/>
    <s v="RODEIO BONITO       "/>
    <x v="8"/>
    <x v="14"/>
    <s v="RODEIOBONITO"/>
    <x v="8"/>
  </r>
  <r>
    <s v="RS1595843ROLADOR             "/>
    <x v="22"/>
    <s v="1595843"/>
    <s v="ROLADOR             "/>
    <x v="8"/>
    <x v="14"/>
    <s v="ROLADOR"/>
    <x v="12"/>
  </r>
  <r>
    <s v="RS1600643ROLANTE             "/>
    <x v="22"/>
    <s v="1600643"/>
    <s v="ROLANTE             "/>
    <x v="8"/>
    <x v="14"/>
    <s v="ROLANTE"/>
    <x v="12"/>
  </r>
  <r>
    <s v="RS1610543RONDA ALTA          "/>
    <x v="22"/>
    <s v="1610543"/>
    <s v="RONDA ALTA          "/>
    <x v="8"/>
    <x v="14"/>
    <s v="RONDAALTA"/>
    <x v="2"/>
  </r>
  <r>
    <s v="RS1620443RONDINHA            "/>
    <x v="22"/>
    <s v="1620443"/>
    <s v="RONDINHA            "/>
    <x v="8"/>
    <x v="14"/>
    <s v="RONDINHA"/>
    <x v="4"/>
  </r>
  <r>
    <s v="RS1630343ROQUE GONZALES      "/>
    <x v="22"/>
    <s v="1630343"/>
    <s v="ROQUE GONZALES      "/>
    <x v="8"/>
    <x v="14"/>
    <s v="ROQUEGONZALES"/>
    <x v="5"/>
  </r>
  <r>
    <s v="RS1640243ROSARIO DO SUL      "/>
    <x v="22"/>
    <s v="1640243"/>
    <s v="ROSARIO DO SUL      "/>
    <x v="8"/>
    <x v="14"/>
    <s v="ROSARIODOSUL"/>
    <x v="8"/>
  </r>
  <r>
    <s v="RS1642843SAGRADA FAMILIA     "/>
    <x v="22"/>
    <s v="1642843"/>
    <s v="SAGRADA FAMILIA     "/>
    <x v="9"/>
    <x v="15"/>
    <s v="SAGRADAFAMILIA"/>
    <x v="6"/>
  </r>
  <r>
    <s v="RS1643643SALDANHA MARINHO    "/>
    <x v="22"/>
    <s v="1643643"/>
    <s v="SALDANHA MARINHO    "/>
    <x v="9"/>
    <x v="15"/>
    <s v="SALDANHAMARINHO"/>
    <x v="10"/>
  </r>
  <r>
    <s v="RS1645143SALTO DO JACUI      "/>
    <x v="22"/>
    <s v="1645143"/>
    <s v="SALTO DO JACUI      "/>
    <x v="9"/>
    <x v="15"/>
    <s v="SALTODOJACUI"/>
    <x v="8"/>
  </r>
  <r>
    <s v="RS1647743SALVADOR DAS MISSõES"/>
    <x v="22"/>
    <s v="1647743"/>
    <s v="SALVADOR DAS MISSõES"/>
    <x v="9"/>
    <x v="15"/>
    <s v="SALVADORDASMISSõES"/>
    <x v="14"/>
  </r>
  <r>
    <s v="RS1650143SALVADOR DO SUL     "/>
    <x v="22"/>
    <s v="1650143"/>
    <s v="SALVADOR DO SUL     "/>
    <x v="9"/>
    <x v="15"/>
    <s v="SALVADORDOSUL"/>
    <x v="5"/>
  </r>
  <r>
    <s v="RS1660043SANANDUVA           "/>
    <x v="22"/>
    <s v="1660043"/>
    <s v="SANANDUVA           "/>
    <x v="9"/>
    <x v="15"/>
    <s v="SANANDUVA"/>
    <x v="2"/>
  </r>
  <r>
    <s v="RS1670943SANTA BARBARA DO SUL"/>
    <x v="22"/>
    <s v="1670943"/>
    <s v="SANTA BARBARA DO SUL"/>
    <x v="9"/>
    <x v="15"/>
    <s v="SANTABARBARADOSUL"/>
    <x v="13"/>
  </r>
  <r>
    <s v="RS1673343SANTA CECILIA DO SUL"/>
    <x v="22"/>
    <s v="1673343"/>
    <s v="SANTA CECILIA DO SUL"/>
    <x v="9"/>
    <x v="15"/>
    <s v="SANTACECILIADOSUL"/>
    <x v="13"/>
  </r>
  <r>
    <s v="RS1675843SANTA CLARA DO SUL  "/>
    <x v="22"/>
    <s v="1675843"/>
    <s v="SANTA CLARA DO SUL  "/>
    <x v="9"/>
    <x v="15"/>
    <s v="SANTACLARADOSUL"/>
    <x v="10"/>
  </r>
  <r>
    <s v="RS1680843SANTA CRUZ DO SUL   "/>
    <x v="22"/>
    <s v="1680843"/>
    <s v="SANTA CRUZ DO SUL   "/>
    <x v="9"/>
    <x v="15"/>
    <s v="SANTACRUZDOSUL"/>
    <x v="6"/>
  </r>
  <r>
    <s v="RS1690743SANTA MARIA         "/>
    <x v="22"/>
    <s v="1690743"/>
    <s v="SANTA MARIA         "/>
    <x v="9"/>
    <x v="15"/>
    <s v="SANTAMARIA"/>
    <x v="0"/>
  </r>
  <r>
    <s v="RS1695643STA MARIA DO HERVAL "/>
    <x v="22"/>
    <s v="1695643"/>
    <s v="STA MARIA DO HERVAL "/>
    <x v="9"/>
    <x v="69"/>
    <s v="STAMARIADOHERVAL"/>
    <x v="11"/>
  </r>
  <r>
    <s v="RS1697243STA MARGARIDA DO SUL"/>
    <x v="22"/>
    <s v="1697243"/>
    <s v="STA MARGARIDA DO SUL"/>
    <x v="9"/>
    <x v="69"/>
    <s v="STAMARGARIDADOSUL"/>
    <x v="13"/>
  </r>
  <r>
    <s v="RS1700443SANTANA DA BOA VISTA"/>
    <x v="22"/>
    <s v="1700443"/>
    <s v="SANTANA DA BOA VISTA"/>
    <x v="9"/>
    <x v="15"/>
    <s v="SANTANADABOAVISTA"/>
    <x v="13"/>
  </r>
  <r>
    <s v="RS1710343SANTANA DO LIVRAMENT"/>
    <x v="22"/>
    <s v="1710343"/>
    <s v="SANTANA DO LIVRAMENT"/>
    <x v="9"/>
    <x v="15"/>
    <s v="SANTANADOLIVRAMENT"/>
    <x v="14"/>
  </r>
  <r>
    <s v="RS1720243SANTA ROSA          "/>
    <x v="22"/>
    <s v="1720243"/>
    <s v="SANTA ROSA          "/>
    <x v="9"/>
    <x v="15"/>
    <s v="SANTAROSA"/>
    <x v="2"/>
  </r>
  <r>
    <s v="RS1725143SANTA TEREZA        "/>
    <x v="22"/>
    <s v="1725143"/>
    <s v="SANTA TEREZA        "/>
    <x v="9"/>
    <x v="15"/>
    <s v="SANTATEREZA"/>
    <x v="1"/>
  </r>
  <r>
    <s v="RS1730143STA VITORIA PALMAR  "/>
    <x v="22"/>
    <s v="1730143"/>
    <s v="STA VITORIA PALMAR  "/>
    <x v="9"/>
    <x v="69"/>
    <s v="STAVITORIAPALMAR"/>
    <x v="11"/>
  </r>
  <r>
    <s v="RS1740043SANTIAGO            "/>
    <x v="22"/>
    <s v="1740043"/>
    <s v="SANTIAGO            "/>
    <x v="9"/>
    <x v="15"/>
    <s v="SANTIAGO"/>
    <x v="4"/>
  </r>
  <r>
    <s v="RS1750943SANTO ÂNGELO        "/>
    <x v="22"/>
    <s v="1750943"/>
    <s v="SANTO ÂNGELO        "/>
    <x v="9"/>
    <x v="15"/>
    <s v="SANTOÂNGELO"/>
    <x v="1"/>
  </r>
  <r>
    <s v="RS1755843STO ANTONIO DO PALMA"/>
    <x v="22"/>
    <s v="1755843"/>
    <s v="STO ANTONIO DO PALMA"/>
    <x v="9"/>
    <x v="69"/>
    <s v="STOANTONIODOPALMA"/>
    <x v="13"/>
  </r>
  <r>
    <s v="RS1760843STO ANTONIO PATRULHA"/>
    <x v="22"/>
    <s v="1760843"/>
    <s v="STO ANTONIO PATRULHA"/>
    <x v="9"/>
    <x v="69"/>
    <s v="STOANTONIOPATRULHA"/>
    <x v="14"/>
  </r>
  <r>
    <s v="RS1770743STO ANTONIO MISSOES "/>
    <x v="22"/>
    <s v="1770743"/>
    <s v="STO ANTONIO MISSOES "/>
    <x v="9"/>
    <x v="69"/>
    <s v="STOANTONIOMISSOES"/>
    <x v="13"/>
  </r>
  <r>
    <s v="RS1775643STO ANTONIO PLANALTO"/>
    <x v="22"/>
    <s v="1775643"/>
    <s v="STO ANTONIO PLANALTO"/>
    <x v="9"/>
    <x v="69"/>
    <s v="STOANTONIOPLANALTO"/>
    <x v="14"/>
  </r>
  <r>
    <s v="RS1780643SANTO AUGUSTO       "/>
    <x v="22"/>
    <s v="1780643"/>
    <s v="SANTO AUGUSTO       "/>
    <x v="9"/>
    <x v="15"/>
    <s v="SANTOAUGUSTO"/>
    <x v="8"/>
  </r>
  <r>
    <s v="RS1790543SANTO CRISTO        "/>
    <x v="22"/>
    <s v="1790543"/>
    <s v="SANTO CRISTO        "/>
    <x v="9"/>
    <x v="15"/>
    <s v="SANTOCRISTO"/>
    <x v="1"/>
  </r>
  <r>
    <s v="RS1795443STO EXPEDITO DO SUL "/>
    <x v="22"/>
    <s v="1795443"/>
    <s v="STO EXPEDITO DO SUL "/>
    <x v="9"/>
    <x v="69"/>
    <s v="STOEXPEDITODOSUL"/>
    <x v="11"/>
  </r>
  <r>
    <s v="RS1800243SAO BORJA           "/>
    <x v="22"/>
    <s v="1800243"/>
    <s v="SAO BORJA           "/>
    <x v="9"/>
    <x v="15"/>
    <s v="SAOBORJA"/>
    <x v="4"/>
  </r>
  <r>
    <s v="RS1805143SAO DOMINGOS DO SUL "/>
    <x v="22"/>
    <s v="1805143"/>
    <s v="SAO DOMINGOS DO SUL "/>
    <x v="9"/>
    <x v="15"/>
    <s v="SAODOMINGOSDOSUL"/>
    <x v="11"/>
  </r>
  <r>
    <s v="RS1810143SAO FRANCISCO ASSIS "/>
    <x v="22"/>
    <s v="1810143"/>
    <s v="SAO FRANCISCO ASSIS "/>
    <x v="9"/>
    <x v="15"/>
    <s v="SAOFRANCISCOASSIS"/>
    <x v="13"/>
  </r>
  <r>
    <s v="RS1820043SAO FRANCISCO PAULA "/>
    <x v="22"/>
    <s v="1820043"/>
    <s v="SAO FRANCISCO PAULA "/>
    <x v="9"/>
    <x v="15"/>
    <s v="SAOFRANCISCOPAULA"/>
    <x v="13"/>
  </r>
  <r>
    <s v="RS1830943SAO GABRIEL         "/>
    <x v="22"/>
    <s v="1830943"/>
    <s v="SAO GABRIEL         "/>
    <x v="9"/>
    <x v="15"/>
    <s v="SAOGABRIEL"/>
    <x v="0"/>
  </r>
  <r>
    <s v="RS1840843SAO JERONIMO        "/>
    <x v="22"/>
    <s v="1840843"/>
    <s v="SAO JERONIMO        "/>
    <x v="9"/>
    <x v="15"/>
    <s v="SAOJERONIMO"/>
    <x v="1"/>
  </r>
  <r>
    <s v="RS1842443SAO JOAO DA URTIGA  "/>
    <x v="22"/>
    <s v="1842443"/>
    <s v="SAO JOAO DA URTIGA  "/>
    <x v="9"/>
    <x v="15"/>
    <s v="SAOJOAODAURTIGA"/>
    <x v="10"/>
  </r>
  <r>
    <s v="RS1843243SAO JOAO DO POLESINE"/>
    <x v="22"/>
    <s v="1843243"/>
    <s v="SAO JOAO DO POLESINE"/>
    <x v="9"/>
    <x v="15"/>
    <s v="SAOJOAODOPOLESINE"/>
    <x v="13"/>
  </r>
  <r>
    <s v="RS1844043SAO JORGE           "/>
    <x v="22"/>
    <s v="1844043"/>
    <s v="SAO JORGE           "/>
    <x v="9"/>
    <x v="15"/>
    <s v="SAOJORGE"/>
    <x v="4"/>
  </r>
  <r>
    <s v="RS1845743SAO JOSE DAS MISSõES"/>
    <x v="22"/>
    <s v="1845743"/>
    <s v="SAO JOSE DAS MISSõES"/>
    <x v="9"/>
    <x v="15"/>
    <s v="SAOJOSEDASMISSõES"/>
    <x v="13"/>
  </r>
  <r>
    <s v="RS1846543SAO JOSE DO HERVAL  "/>
    <x v="22"/>
    <s v="1846543"/>
    <s v="SAO JOSE DO HERVAL  "/>
    <x v="9"/>
    <x v="15"/>
    <s v="SAOJOSEDOHERVAL"/>
    <x v="10"/>
  </r>
  <r>
    <s v="RS1848143SAO JOSE HORTENCIO  "/>
    <x v="22"/>
    <s v="1848143"/>
    <s v="SAO JOSE HORTENCIO  "/>
    <x v="9"/>
    <x v="15"/>
    <s v="SAOJOSEHORTENCIO"/>
    <x v="11"/>
  </r>
  <r>
    <s v="RS1849943SAO JOSE DO INHACORA"/>
    <x v="22"/>
    <s v="1849943"/>
    <s v="SAO JOSE DO INHACORA"/>
    <x v="9"/>
    <x v="15"/>
    <s v="SAOJOSEDOINHACORA"/>
    <x v="13"/>
  </r>
  <r>
    <s v="RS1850743SAO JOSE DO NORTE   "/>
    <x v="22"/>
    <s v="1850743"/>
    <s v="SAO JOSE DO NORTE   "/>
    <x v="9"/>
    <x v="15"/>
    <s v="SAOJOSEDONORTE"/>
    <x v="6"/>
  </r>
  <r>
    <s v="RS1860643SAO JOSE DO OURO    "/>
    <x v="22"/>
    <s v="1860643"/>
    <s v="SAO JOSE DO OURO    "/>
    <x v="9"/>
    <x v="15"/>
    <s v="SAOJOSEDOOURO"/>
    <x v="5"/>
  </r>
  <r>
    <s v="RS1861443SAO JOSE DO SUL     "/>
    <x v="22"/>
    <s v="1861443"/>
    <s v="SAO JOSE DO SUL     "/>
    <x v="9"/>
    <x v="15"/>
    <s v="SAOJOSEDOSUL"/>
    <x v="8"/>
  </r>
  <r>
    <s v="RS1862243SAO JOSE DOS AUSENTE"/>
    <x v="22"/>
    <s v="1862243"/>
    <s v="SAO JOSE DOS AUSENTE"/>
    <x v="9"/>
    <x v="15"/>
    <s v="SAOJOSEDOSAUSENTE"/>
    <x v="13"/>
  </r>
  <r>
    <s v="RS1870543SAO LEOPOLDO        "/>
    <x v="22"/>
    <s v="1870543"/>
    <s v="SAO LEOPOLDO        "/>
    <x v="9"/>
    <x v="15"/>
    <s v="SAOLEOPOLDO"/>
    <x v="1"/>
  </r>
  <r>
    <s v="RS1880443SAO LOURENCO DO SUL "/>
    <x v="22"/>
    <s v="1880443"/>
    <s v="SAO LOURENCO DO SUL "/>
    <x v="9"/>
    <x v="15"/>
    <s v="SAOLOURENCODOSUL"/>
    <x v="11"/>
  </r>
  <r>
    <s v="RS1890343SAO LUIZ GONZAGA    "/>
    <x v="22"/>
    <s v="1890343"/>
    <s v="SAO LUIZ GONZAGA    "/>
    <x v="9"/>
    <x v="15"/>
    <s v="SAOLUIZGONZAGA"/>
    <x v="6"/>
  </r>
  <r>
    <s v="RS1900043SAO MARCOS          "/>
    <x v="22"/>
    <s v="1900043"/>
    <s v="SAO MARCOS          "/>
    <x v="9"/>
    <x v="15"/>
    <s v="SAOMARCOS"/>
    <x v="2"/>
  </r>
  <r>
    <s v="RS1910943SAO MARTINHO        "/>
    <x v="22"/>
    <s v="1910943"/>
    <s v="SAO MARTINHO        "/>
    <x v="9"/>
    <x v="15"/>
    <s v="SAOMARTINHO"/>
    <x v="1"/>
  </r>
  <r>
    <s v="RS1912543SAO MARTINHO SERRA  "/>
    <x v="22"/>
    <s v="1912543"/>
    <s v="SAO MARTINHO SERRA  "/>
    <x v="9"/>
    <x v="15"/>
    <s v="SAOMARTINHOSERRA"/>
    <x v="11"/>
  </r>
  <r>
    <s v="RS1915843SAO MIGUEL MISSOES  "/>
    <x v="22"/>
    <s v="1915843"/>
    <s v="SAO MIGUEL MISSOES  "/>
    <x v="9"/>
    <x v="15"/>
    <s v="SAOMIGUELMISSOES"/>
    <x v="11"/>
  </r>
  <r>
    <s v="RS1920843SAO NICOLAU         "/>
    <x v="22"/>
    <s v="1920843"/>
    <s v="SAO NICOLAU         "/>
    <x v="9"/>
    <x v="15"/>
    <s v="SAONICOLAU"/>
    <x v="0"/>
  </r>
  <r>
    <s v="RS1930743SAO PAULO DAS MISSOE"/>
    <x v="22"/>
    <s v="1930743"/>
    <s v="SAO PAULO DAS MISSOE"/>
    <x v="9"/>
    <x v="15"/>
    <s v="SAOPAULODASMISSOE"/>
    <x v="13"/>
  </r>
  <r>
    <s v="RS1935643SAO PEDRO DA SERRA  "/>
    <x v="22"/>
    <s v="1935643"/>
    <s v="SAO PEDRO DA SERRA  "/>
    <x v="9"/>
    <x v="15"/>
    <s v="SAOPEDRODASERRA"/>
    <x v="10"/>
  </r>
  <r>
    <s v="RS1936443SAO PEDRO DAS MISSOE"/>
    <x v="22"/>
    <s v="1936443"/>
    <s v="SAO PEDRO DAS MISSOE"/>
    <x v="9"/>
    <x v="15"/>
    <s v="SAOPEDRODASMISSOE"/>
    <x v="13"/>
  </r>
  <r>
    <s v="RS1937243SAO PEDRO DO BUTIA  "/>
    <x v="22"/>
    <s v="1937243"/>
    <s v="SAO PEDRO DO BUTIA  "/>
    <x v="9"/>
    <x v="15"/>
    <s v="SAOPEDRODOBUTIA"/>
    <x v="10"/>
  </r>
  <r>
    <s v="RS1940643SAO PEDRO DO SUL    "/>
    <x v="22"/>
    <s v="1940643"/>
    <s v="SAO PEDRO DO SUL    "/>
    <x v="9"/>
    <x v="15"/>
    <s v="SAOPEDRODOSUL"/>
    <x v="5"/>
  </r>
  <r>
    <s v="RS1950543SAO SEBASTIAO DO CAI"/>
    <x v="22"/>
    <s v="1950543"/>
    <s v="SAO SEBASTIAO DO CAI"/>
    <x v="9"/>
    <x v="15"/>
    <s v="SAOSEBASTIAODOCAI"/>
    <x v="13"/>
  </r>
  <r>
    <s v="RS1960443SAO SEPE            "/>
    <x v="22"/>
    <s v="1960443"/>
    <s v="SAO SEPE            "/>
    <x v="9"/>
    <x v="15"/>
    <s v="SAOSEPE"/>
    <x v="12"/>
  </r>
  <r>
    <s v="RS1970343SAO VALENTIM        "/>
    <x v="22"/>
    <s v="1970343"/>
    <s v="SAO VALENTIM        "/>
    <x v="9"/>
    <x v="15"/>
    <s v="SAOVALENTIM"/>
    <x v="1"/>
  </r>
  <r>
    <s v="RS1971143SAO VALENTIM DO SUL "/>
    <x v="22"/>
    <s v="1971143"/>
    <s v="SAO VALENTIM DO SUL "/>
    <x v="9"/>
    <x v="15"/>
    <s v="SAOVALENTIMDOSUL"/>
    <x v="11"/>
  </r>
  <r>
    <s v="RS1973743SAO VALERIO DO SUL  "/>
    <x v="22"/>
    <s v="1973743"/>
    <s v="SAO VALERIO DO SUL  "/>
    <x v="9"/>
    <x v="15"/>
    <s v="SAOVALERIODOSUL"/>
    <x v="10"/>
  </r>
  <r>
    <s v="RS1975243SAO VENDELINO       "/>
    <x v="22"/>
    <s v="1975243"/>
    <s v="SAO VENDELINO       "/>
    <x v="9"/>
    <x v="15"/>
    <s v="SAOVENDELINO"/>
    <x v="8"/>
  </r>
  <r>
    <s v="RS1980243SAO VICENTE DO SUL  "/>
    <x v="22"/>
    <s v="1980243"/>
    <s v="SAO VICENTE DO SUL  "/>
    <x v="9"/>
    <x v="15"/>
    <s v="SAOVICENTEDOSUL"/>
    <x v="10"/>
  </r>
  <r>
    <s v="RS1990143SAPIRANGA           "/>
    <x v="22"/>
    <s v="1990143"/>
    <s v="SAPIRANGA           "/>
    <x v="9"/>
    <x v="15"/>
    <s v="SAPIRANGA"/>
    <x v="2"/>
  </r>
  <r>
    <s v="RS2000843SAPUCAIA DO SUL     "/>
    <x v="22"/>
    <s v="2000843"/>
    <s v="SAPUCAIA DO SUL     "/>
    <x v="9"/>
    <x v="15"/>
    <s v="SAPUCAIADOSUL"/>
    <x v="5"/>
  </r>
  <r>
    <s v="RS2010743SARANDI             "/>
    <x v="22"/>
    <s v="2010743"/>
    <s v="SARANDI             "/>
    <x v="9"/>
    <x v="15"/>
    <s v="SARANDI"/>
    <x v="12"/>
  </r>
  <r>
    <s v="RS2020643SEBERI              "/>
    <x v="22"/>
    <s v="2020643"/>
    <s v="SEBERI              "/>
    <x v="9"/>
    <x v="16"/>
    <s v="SEBERI"/>
    <x v="3"/>
  </r>
  <r>
    <s v="RS2023043SEDE NOVA           "/>
    <x v="22"/>
    <s v="2023043"/>
    <s v="SEDE NOVA           "/>
    <x v="9"/>
    <x v="16"/>
    <s v="SEDENOVA"/>
    <x v="4"/>
  </r>
  <r>
    <s v="RS2026343SEGREDO             "/>
    <x v="22"/>
    <s v="2026343"/>
    <s v="SEGREDO             "/>
    <x v="9"/>
    <x v="16"/>
    <s v="SEGREDO"/>
    <x v="12"/>
  </r>
  <r>
    <s v="RS2030543SELBACH             "/>
    <x v="22"/>
    <s v="2030543"/>
    <s v="SELBACH             "/>
    <x v="9"/>
    <x v="16"/>
    <s v="SELBACH"/>
    <x v="12"/>
  </r>
  <r>
    <s v="RS2032143SEN SALGADO FILHO   "/>
    <x v="22"/>
    <s v="2032143"/>
    <s v="SEN SALGADO FILHO   "/>
    <x v="9"/>
    <x v="16"/>
    <s v="SENSALGADOFILHO"/>
    <x v="10"/>
  </r>
  <r>
    <s v="RS2035443SENTINELA DO SUL    "/>
    <x v="22"/>
    <s v="2035443"/>
    <s v="SENTINELA DO SUL    "/>
    <x v="9"/>
    <x v="16"/>
    <s v="SENTINELADOSUL"/>
    <x v="6"/>
  </r>
  <r>
    <s v="RS2040443SERAFINA CORREA     "/>
    <x v="22"/>
    <s v="2040443"/>
    <s v="SERAFINA CORREA     "/>
    <x v="9"/>
    <x v="16"/>
    <s v="SERAFINACORREA"/>
    <x v="6"/>
  </r>
  <r>
    <s v="RS2045343SERIO               "/>
    <x v="22"/>
    <s v="2045343"/>
    <s v="SERIO               "/>
    <x v="9"/>
    <x v="16"/>
    <s v="SERIO"/>
    <x v="7"/>
  </r>
  <r>
    <s v="RS2050343SERTAO              "/>
    <x v="22"/>
    <s v="2050343"/>
    <s v="SERTAO              "/>
    <x v="9"/>
    <x v="16"/>
    <s v="SERTAO"/>
    <x v="3"/>
  </r>
  <r>
    <s v="RS2055243SERTAO SANTANA      "/>
    <x v="22"/>
    <s v="2055243"/>
    <s v="SERTAO SANTANA      "/>
    <x v="9"/>
    <x v="16"/>
    <s v="SERTAOSANTANA"/>
    <x v="5"/>
  </r>
  <r>
    <s v="RS2057843SETE DE SETEMBRO    "/>
    <x v="22"/>
    <s v="2057843"/>
    <s v="SETE DE SETEMBRO    "/>
    <x v="9"/>
    <x v="16"/>
    <s v="SETEDESETEMBRO"/>
    <x v="6"/>
  </r>
  <r>
    <s v="RS2060243SEVERIANO DE ALMEIDA"/>
    <x v="22"/>
    <s v="2060243"/>
    <s v="SEVERIANO DE ALMEIDA"/>
    <x v="9"/>
    <x v="16"/>
    <s v="SEVERIANODEALMEIDA"/>
    <x v="14"/>
  </r>
  <r>
    <s v="RS2065143SILVEIRA MARTINS    "/>
    <x v="22"/>
    <s v="2065143"/>
    <s v="SILVEIRA MARTINS    "/>
    <x v="9"/>
    <x v="70"/>
    <s v="SILVEIRAMARTINS"/>
    <x v="10"/>
  </r>
  <r>
    <s v="RS2067743SINIMBU             "/>
    <x v="22"/>
    <s v="2067743"/>
    <s v="SINIMBU             "/>
    <x v="9"/>
    <x v="70"/>
    <s v="SINIMBU"/>
    <x v="12"/>
  </r>
  <r>
    <s v="RS2070143SOBRADINHO          "/>
    <x v="22"/>
    <s v="2070143"/>
    <s v="SOBRADINHO          "/>
    <x v="9"/>
    <x v="106"/>
    <s v="SOBRADINHO"/>
    <x v="0"/>
  </r>
  <r>
    <s v="RS2080043SOLEDADE            "/>
    <x v="22"/>
    <s v="2080043"/>
    <s v="SOLEDADE            "/>
    <x v="9"/>
    <x v="106"/>
    <s v="SOLEDADE"/>
    <x v="4"/>
  </r>
  <r>
    <s v="RS2085943TABAI               "/>
    <x v="22"/>
    <s v="2085943"/>
    <s v="TABAI               "/>
    <x v="10"/>
    <x v="17"/>
    <s v="TABAI"/>
    <x v="7"/>
  </r>
  <r>
    <s v="RS2090943TAPEJARA            "/>
    <x v="22"/>
    <s v="2090943"/>
    <s v="TAPEJARA            "/>
    <x v="10"/>
    <x v="17"/>
    <s v="TAPEJARA"/>
    <x v="4"/>
  </r>
  <r>
    <s v="RS2100643TAPERA              "/>
    <x v="22"/>
    <s v="2100643"/>
    <s v="TAPERA              "/>
    <x v="10"/>
    <x v="17"/>
    <s v="TAPERA"/>
    <x v="3"/>
  </r>
  <r>
    <s v="RS2110543TAPES               "/>
    <x v="22"/>
    <s v="2110543"/>
    <s v="TAPES               "/>
    <x v="10"/>
    <x v="17"/>
    <s v="TAPES"/>
    <x v="7"/>
  </r>
  <r>
    <s v="RS2120443TAQUARA             "/>
    <x v="22"/>
    <s v="2120443"/>
    <s v="TAQUARA             "/>
    <x v="10"/>
    <x v="17"/>
    <s v="TAQUARA"/>
    <x v="12"/>
  </r>
  <r>
    <s v="RS2130343TAQUARI             "/>
    <x v="22"/>
    <s v="2130343"/>
    <s v="TAQUARI             "/>
    <x v="10"/>
    <x v="17"/>
    <s v="TAQUARI"/>
    <x v="12"/>
  </r>
  <r>
    <s v="RS2132943TAQUARUCU DO SUL    "/>
    <x v="22"/>
    <s v="2132943"/>
    <s v="TAQUARUCU DO SUL    "/>
    <x v="10"/>
    <x v="17"/>
    <s v="TAQUARUCUDOSUL"/>
    <x v="6"/>
  </r>
  <r>
    <s v="RS2135243TAVARES             "/>
    <x v="22"/>
    <s v="2135243"/>
    <s v="TAVARES             "/>
    <x v="10"/>
    <x v="17"/>
    <s v="TAVARES"/>
    <x v="12"/>
  </r>
  <r>
    <s v="RS2140243TENENTE PORTELA     "/>
    <x v="22"/>
    <s v="2140243"/>
    <s v="TENENTE PORTELA     "/>
    <x v="10"/>
    <x v="51"/>
    <s v="TENENTEPORTELA"/>
    <x v="6"/>
  </r>
  <r>
    <s v="RS2143643TERRA DE AREIA      "/>
    <x v="22"/>
    <s v="2143643"/>
    <s v="TERRA DE AREIA      "/>
    <x v="10"/>
    <x v="51"/>
    <s v="TERRADEAREIA"/>
    <x v="8"/>
  </r>
  <r>
    <s v="RS2145143TEUTONIA            "/>
    <x v="22"/>
    <s v="2145143"/>
    <s v="TEUTONIA            "/>
    <x v="10"/>
    <x v="51"/>
    <s v="TEUTONIA"/>
    <x v="4"/>
  </r>
  <r>
    <s v="RS2146943TIO HUGO            "/>
    <x v="22"/>
    <s v="2146943"/>
    <s v="TIO HUGO            "/>
    <x v="10"/>
    <x v="124"/>
    <s v="TIOHUGO"/>
    <x v="12"/>
  </r>
  <r>
    <s v="RS2147743TIRADENTES DO SUL   "/>
    <x v="22"/>
    <s v="2147743"/>
    <s v="TIRADENTES DO SUL   "/>
    <x v="10"/>
    <x v="124"/>
    <s v="TIRADENTESDOSUL"/>
    <x v="10"/>
  </r>
  <r>
    <s v="RS2149343TOROPI              "/>
    <x v="22"/>
    <s v="2149343"/>
    <s v="TOROPI              "/>
    <x v="10"/>
    <x v="71"/>
    <s v="TOROPI"/>
    <x v="3"/>
  </r>
  <r>
    <s v="RS2150143TORRES              "/>
    <x v="22"/>
    <s v="2150143"/>
    <s v="TORRES              "/>
    <x v="10"/>
    <x v="71"/>
    <s v="TORRES"/>
    <x v="3"/>
  </r>
  <r>
    <s v="RS2160043TRAMANDAI           "/>
    <x v="22"/>
    <s v="2160043"/>
    <s v="TRAMANDAI           "/>
    <x v="10"/>
    <x v="52"/>
    <s v="TRAMANDAI"/>
    <x v="2"/>
  </r>
  <r>
    <s v="RS2162643TRAVESSEIRO         "/>
    <x v="22"/>
    <s v="2162643"/>
    <s v="TRAVESSEIRO         "/>
    <x v="10"/>
    <x v="52"/>
    <s v="TRAVESSEIRO"/>
    <x v="1"/>
  </r>
  <r>
    <s v="RS2163443TRES ARROIOS        "/>
    <x v="22"/>
    <s v="2163443"/>
    <s v="TRES ARROIOS        "/>
    <x v="10"/>
    <x v="52"/>
    <s v="TRESARROIOS"/>
    <x v="1"/>
  </r>
  <r>
    <s v="RS2166743TRES CACHOEIRAS     "/>
    <x v="22"/>
    <s v="2166743"/>
    <s v="TRES CACHOEIRAS     "/>
    <x v="10"/>
    <x v="52"/>
    <s v="TRESCACHOEIRAS"/>
    <x v="6"/>
  </r>
  <r>
    <s v="RS2170943TRES COROAS         "/>
    <x v="22"/>
    <s v="2170943"/>
    <s v="TRES COROAS         "/>
    <x v="10"/>
    <x v="52"/>
    <s v="TRESCOROAS"/>
    <x v="0"/>
  </r>
  <r>
    <s v="RS2180843TRES DE MAIO        "/>
    <x v="22"/>
    <s v="2180843"/>
    <s v="TRES DE MAIO        "/>
    <x v="10"/>
    <x v="52"/>
    <s v="TRESDEMAIO"/>
    <x v="0"/>
  </r>
  <r>
    <s v="RS2183243TRES FORQUILHAS     "/>
    <x v="22"/>
    <s v="2183243"/>
    <s v="TRES FORQUILHAS     "/>
    <x v="10"/>
    <x v="52"/>
    <s v="TRESFORQUILHAS"/>
    <x v="6"/>
  </r>
  <r>
    <s v="RS2185743TRES PALMEIRAS      "/>
    <x v="22"/>
    <s v="2185743"/>
    <s v="TRES PALMEIRAS      "/>
    <x v="10"/>
    <x v="52"/>
    <s v="TRESPALMEIRAS"/>
    <x v="5"/>
  </r>
  <r>
    <s v="RS2190743TRES PASSOS         "/>
    <x v="22"/>
    <s v="2190743"/>
    <s v="TRES PASSOS         "/>
    <x v="10"/>
    <x v="52"/>
    <s v="TRESPASSOS"/>
    <x v="0"/>
  </r>
  <r>
    <s v="RS2195643TRINDADE DO SUL     "/>
    <x v="22"/>
    <s v="2195643"/>
    <s v="TRINDADE DO SUL     "/>
    <x v="10"/>
    <x v="52"/>
    <s v="TRINDADEDOSUL"/>
    <x v="5"/>
  </r>
  <r>
    <s v="RS2200443TRIUNFO             "/>
    <x v="22"/>
    <s v="2200443"/>
    <s v="TRIUNFO             "/>
    <x v="10"/>
    <x v="52"/>
    <s v="TRIUNFO"/>
    <x v="12"/>
  </r>
  <r>
    <s v="RS2210343TUCUNDUVA           "/>
    <x v="22"/>
    <s v="2210343"/>
    <s v="TUCUNDUVA           "/>
    <x v="10"/>
    <x v="107"/>
    <s v="TUCUNDUVA"/>
    <x v="2"/>
  </r>
  <r>
    <s v="RS2215243TUNAS               "/>
    <x v="22"/>
    <s v="2215243"/>
    <s v="TUNAS               "/>
    <x v="10"/>
    <x v="107"/>
    <s v="TUNAS"/>
    <x v="7"/>
  </r>
  <r>
    <s v="RS2218643TUPANCI DO SUL      "/>
    <x v="22"/>
    <s v="2218643"/>
    <s v="TUPANCI DO SUL      "/>
    <x v="10"/>
    <x v="107"/>
    <s v="TUPANCIDOSUL"/>
    <x v="8"/>
  </r>
  <r>
    <s v="RS2220243TUPANCIRETA         "/>
    <x v="22"/>
    <s v="2220243"/>
    <s v="TUPANCIRETA         "/>
    <x v="10"/>
    <x v="107"/>
    <s v="TUPANCIRETA"/>
    <x v="1"/>
  </r>
  <r>
    <s v="RS2225143TUPANDI             "/>
    <x v="22"/>
    <s v="2225143"/>
    <s v="TUPANDI             "/>
    <x v="10"/>
    <x v="107"/>
    <s v="TUPANDI"/>
    <x v="12"/>
  </r>
  <r>
    <s v="RS2230143TUPARENDI           "/>
    <x v="22"/>
    <s v="2230143"/>
    <s v="TUPARENDI           "/>
    <x v="10"/>
    <x v="107"/>
    <s v="TUPARENDI"/>
    <x v="2"/>
  </r>
  <r>
    <s v="RS2232743TURUCU              "/>
    <x v="22"/>
    <s v="2232743"/>
    <s v="TURUCU              "/>
    <x v="10"/>
    <x v="107"/>
    <s v="TURUCU"/>
    <x v="3"/>
  </r>
  <r>
    <s v="RS2234343UBIRETAMA           "/>
    <x v="22"/>
    <s v="2234343"/>
    <s v="UBIRETAMA           "/>
    <x v="19"/>
    <x v="108"/>
    <s v="UBIRETAMA"/>
    <x v="2"/>
  </r>
  <r>
    <s v="RS2235043UNIAO DA SERRA      "/>
    <x v="22"/>
    <s v="2235043"/>
    <s v="UNIAO DA SERRA      "/>
    <x v="19"/>
    <x v="53"/>
    <s v="UNIAODASERRA"/>
    <x v="8"/>
  </r>
  <r>
    <s v="RS2237643UNISTALDA           "/>
    <x v="22"/>
    <s v="2237643"/>
    <s v="UNISTALDA           "/>
    <x v="19"/>
    <x v="53"/>
    <s v="UNISTALDA"/>
    <x v="2"/>
  </r>
  <r>
    <s v="RS2240043URUGUAIANA          "/>
    <x v="22"/>
    <s v="2240043"/>
    <s v="URUGUAIANA          "/>
    <x v="19"/>
    <x v="73"/>
    <s v="URUGUAIANA"/>
    <x v="0"/>
  </r>
  <r>
    <s v="RS2250943VACARIA             "/>
    <x v="22"/>
    <s v="2250943"/>
    <s v="VACARIA             "/>
    <x v="20"/>
    <x v="112"/>
    <s v="VACARIA"/>
    <x v="12"/>
  </r>
  <r>
    <s v="RS2252543VALE VERDE          "/>
    <x v="22"/>
    <s v="2252543"/>
    <s v="VALE VERDE          "/>
    <x v="20"/>
    <x v="112"/>
    <s v="VALEVERDE"/>
    <x v="2"/>
  </r>
  <r>
    <s v="RS2253343VALE DO SOL         "/>
    <x v="22"/>
    <s v="2253343"/>
    <s v="VALE DO SOL         "/>
    <x v="20"/>
    <x v="112"/>
    <s v="VALEDOSOL"/>
    <x v="2"/>
  </r>
  <r>
    <s v="RS2254143VALE REAL           "/>
    <x v="22"/>
    <s v="2254143"/>
    <s v="VALE REAL           "/>
    <x v="20"/>
    <x v="112"/>
    <s v="VALEREAL"/>
    <x v="4"/>
  </r>
  <r>
    <s v="RS2255843VANINI              "/>
    <x v="22"/>
    <s v="2255843"/>
    <s v="VANINI              "/>
    <x v="20"/>
    <x v="112"/>
    <s v="VANINI"/>
    <x v="3"/>
  </r>
  <r>
    <s v="RS2260843VENONCIO AIRES      "/>
    <x v="22"/>
    <s v="2260843"/>
    <s v="VENONCIO AIRES      "/>
    <x v="20"/>
    <x v="113"/>
    <s v="VENONCIOAIRES"/>
    <x v="5"/>
  </r>
  <r>
    <s v="RS2270743VERA CRUZ           "/>
    <x v="22"/>
    <s v="2270743"/>
    <s v="VERA CRUZ           "/>
    <x v="20"/>
    <x v="113"/>
    <s v="VERACRUZ"/>
    <x v="4"/>
  </r>
  <r>
    <s v="RS2280643VERANOPOLIS         "/>
    <x v="22"/>
    <s v="2280643"/>
    <s v="VERANOPOLIS         "/>
    <x v="20"/>
    <x v="113"/>
    <s v="VERANOPOLIS"/>
    <x v="1"/>
  </r>
  <r>
    <s v="RS2285543VESPASIANO CORREA   "/>
    <x v="22"/>
    <s v="2285543"/>
    <s v="VESPASIANO CORREA   "/>
    <x v="20"/>
    <x v="113"/>
    <s v="VESPASIANOCORREA"/>
    <x v="11"/>
  </r>
  <r>
    <s v="RS2290543VIADUTOS            "/>
    <x v="22"/>
    <s v="2290543"/>
    <s v="VIADUTOS            "/>
    <x v="20"/>
    <x v="54"/>
    <s v="VIADUTOS"/>
    <x v="4"/>
  </r>
  <r>
    <s v="RS2300243VIAMAO              "/>
    <x v="22"/>
    <s v="2300243"/>
    <s v="VIAMAO              "/>
    <x v="20"/>
    <x v="54"/>
    <s v="VIAMAO"/>
    <x v="3"/>
  </r>
  <r>
    <s v="RS2310143VICENTE DUTRA       "/>
    <x v="22"/>
    <s v="2310143"/>
    <s v="VICENTE DUTRA       "/>
    <x v="20"/>
    <x v="54"/>
    <s v="VICENTEDUTRA"/>
    <x v="8"/>
  </r>
  <r>
    <s v="RS2320043VICTOR GRAEFF       "/>
    <x v="22"/>
    <s v="2320043"/>
    <s v="VICTOR GRAEFF       "/>
    <x v="20"/>
    <x v="54"/>
    <s v="VICTORGRAEFF"/>
    <x v="8"/>
  </r>
  <r>
    <s v="RS2330943VILA FLORES         "/>
    <x v="22"/>
    <s v="2330943"/>
    <s v="VILA FLORES         "/>
    <x v="20"/>
    <x v="54"/>
    <s v="VILAFLORES"/>
    <x v="0"/>
  </r>
  <r>
    <s v="RS2335843VILA LONGARO        "/>
    <x v="22"/>
    <s v="2335843"/>
    <s v="VILA LONGARO        "/>
    <x v="20"/>
    <x v="54"/>
    <s v="VILALONGARO"/>
    <x v="1"/>
  </r>
  <r>
    <s v="RS2340843VILA MARIA          "/>
    <x v="22"/>
    <s v="2340843"/>
    <s v="VILA MARIA          "/>
    <x v="20"/>
    <x v="54"/>
    <s v="VILAMARIA"/>
    <x v="2"/>
  </r>
  <r>
    <s v="RS2345743VILA NOVA DO SUL    "/>
    <x v="22"/>
    <s v="2345743"/>
    <s v="VILA NOVA DO SUL    "/>
    <x v="20"/>
    <x v="54"/>
    <s v="VILANOVADOSUL"/>
    <x v="5"/>
  </r>
  <r>
    <s v="RS2350743VISTA ALEGRE        "/>
    <x v="22"/>
    <s v="2350743"/>
    <s v="VISTA ALEGRE        "/>
    <x v="20"/>
    <x v="54"/>
    <s v="VISTAALEGRE"/>
    <x v="1"/>
  </r>
  <r>
    <s v="RS2360643VISTA ALEGRE PRATO  "/>
    <x v="22"/>
    <s v="2360643"/>
    <s v="VISTA ALEGRE PRATO  "/>
    <x v="20"/>
    <x v="54"/>
    <s v="VISTAALEGREPRATO"/>
    <x v="11"/>
  </r>
  <r>
    <s v="RS2370543VISTA GAUCHA        "/>
    <x v="22"/>
    <s v="2370543"/>
    <s v="VISTA GAUCHA        "/>
    <x v="20"/>
    <x v="54"/>
    <s v="VISTAGAUCHA"/>
    <x v="1"/>
  </r>
  <r>
    <s v="RS2375443VITORIA DAS MISSõES "/>
    <x v="22"/>
    <s v="2375443"/>
    <s v="VITORIA DAS MISSõES "/>
    <x v="20"/>
    <x v="54"/>
    <s v="VITORIADASMISSõES"/>
    <x v="13"/>
  </r>
  <r>
    <s v="RS2377043WESTFALIA           "/>
    <x v="22"/>
    <s v="2377043"/>
    <s v="WESTFALIA           "/>
    <x v="22"/>
    <x v="115"/>
    <s v="WESTFALIA"/>
    <x v="2"/>
  </r>
  <r>
    <s v="RS2380443XANGRI-LA           "/>
    <x v="22"/>
    <s v="2380443"/>
    <s v="XANGRI-LA           "/>
    <x v="11"/>
    <x v="18"/>
    <s v="XANGRI-LA"/>
    <x v="2"/>
  </r>
  <r>
    <s v="SC0005142ABDON BATISTA       "/>
    <x v="23"/>
    <s v="0005142"/>
    <s v="ABDON BATISTA       "/>
    <x v="0"/>
    <x v="76"/>
    <s v="ABDONBATISTA"/>
    <x v="8"/>
  </r>
  <r>
    <s v="SC0010142ABELARDO LUZ        "/>
    <x v="23"/>
    <s v="0010142"/>
    <s v="ABELARDO LUZ        "/>
    <x v="0"/>
    <x v="76"/>
    <s v="ABELARDOLUZ"/>
    <x v="1"/>
  </r>
  <r>
    <s v="SC0020042AGROLANDIA          "/>
    <x v="23"/>
    <s v="0020042"/>
    <s v="AGROLANDIA          "/>
    <x v="0"/>
    <x v="19"/>
    <s v="AGROLANDIA"/>
    <x v="0"/>
  </r>
  <r>
    <s v="SC0030942AGRONOMICA          "/>
    <x v="23"/>
    <s v="0030942"/>
    <s v="AGRONOMICA          "/>
    <x v="0"/>
    <x v="19"/>
    <s v="AGRONOMICA"/>
    <x v="0"/>
  </r>
  <r>
    <s v="SC0040842AGUA DOCE           "/>
    <x v="23"/>
    <s v="0040842"/>
    <s v="AGUA DOCE           "/>
    <x v="0"/>
    <x v="19"/>
    <s v="AGUADOCE"/>
    <x v="4"/>
  </r>
  <r>
    <s v="SC0050742AGUAS DE CHAPECO    "/>
    <x v="23"/>
    <s v="0050742"/>
    <s v="AGUAS DE CHAPECO    "/>
    <x v="0"/>
    <x v="19"/>
    <s v="AGUASDECHAPECO"/>
    <x v="6"/>
  </r>
  <r>
    <s v="SC0055642AGUAS FRIAS         "/>
    <x v="23"/>
    <s v="0055642"/>
    <s v="AGUAS FRIAS         "/>
    <x v="0"/>
    <x v="19"/>
    <s v="AGUASFRIAS"/>
    <x v="0"/>
  </r>
  <r>
    <s v="SC0060642AGUAS MORNAS        "/>
    <x v="23"/>
    <s v="0060642"/>
    <s v="AGUAS MORNAS        "/>
    <x v="0"/>
    <x v="19"/>
    <s v="AGUASMORNAS"/>
    <x v="1"/>
  </r>
  <r>
    <s v="SC0070542ALFREDO WAGNER      "/>
    <x v="23"/>
    <s v="0070542"/>
    <s v="ALFREDO WAGNER      "/>
    <x v="0"/>
    <x v="55"/>
    <s v="ALFREDOWAGNER"/>
    <x v="5"/>
  </r>
  <r>
    <s v="SC0075442ALTO BELA VISTA     "/>
    <x v="23"/>
    <s v="0075442"/>
    <s v="ALTO BELA VISTA     "/>
    <x v="0"/>
    <x v="55"/>
    <s v="ALTOBELAVISTA"/>
    <x v="5"/>
  </r>
  <r>
    <s v="SC0080442ANCHIETA            "/>
    <x v="23"/>
    <s v="0080442"/>
    <s v="ANCHIETA            "/>
    <x v="0"/>
    <x v="20"/>
    <s v="ANCHIETA"/>
    <x v="4"/>
  </r>
  <r>
    <s v="SC0090342ANGELINA            "/>
    <x v="23"/>
    <s v="0090342"/>
    <s v="ANGELINA            "/>
    <x v="0"/>
    <x v="20"/>
    <s v="ANGELINA"/>
    <x v="4"/>
  </r>
  <r>
    <s v="SC0100042ANITA GARIBALDI     "/>
    <x v="23"/>
    <s v="0100042"/>
    <s v="ANITA GARIBALDI     "/>
    <x v="0"/>
    <x v="20"/>
    <s v="ANITAGARIBALDI"/>
    <x v="6"/>
  </r>
  <r>
    <s v="SC0110942ANITAPOLIS          "/>
    <x v="23"/>
    <s v="0110942"/>
    <s v="ANITAPOLIS          "/>
    <x v="0"/>
    <x v="20"/>
    <s v="ANITAPOLIS"/>
    <x v="0"/>
  </r>
  <r>
    <s v="SC0120842ANTONIO CARLOS      "/>
    <x v="23"/>
    <s v="0120842"/>
    <s v="ANTONIO CARLOS      "/>
    <x v="0"/>
    <x v="20"/>
    <s v="ANTONIOCARLOS"/>
    <x v="5"/>
  </r>
  <r>
    <s v="SC0125742APIUNA              "/>
    <x v="23"/>
    <s v="0125742"/>
    <s v="APIUNA              "/>
    <x v="0"/>
    <x v="57"/>
    <s v="APIUNA"/>
    <x v="3"/>
  </r>
  <r>
    <s v="SC0127342ARABUTA             "/>
    <x v="23"/>
    <s v="0127342"/>
    <s v="ARABUTA             "/>
    <x v="0"/>
    <x v="21"/>
    <s v="ARABUTA"/>
    <x v="12"/>
  </r>
  <r>
    <s v="SC0130742ARAQUARI            "/>
    <x v="23"/>
    <s v="0130742"/>
    <s v="ARAQUARI            "/>
    <x v="0"/>
    <x v="21"/>
    <s v="ARAQUARI"/>
    <x v="4"/>
  </r>
  <r>
    <s v="SC0140642ARARANGUA           "/>
    <x v="23"/>
    <s v="0140642"/>
    <s v="ARARANGUA           "/>
    <x v="0"/>
    <x v="21"/>
    <s v="ARARANGUA"/>
    <x v="2"/>
  </r>
  <r>
    <s v="SC0150542ARMAZEM             "/>
    <x v="23"/>
    <s v="0150542"/>
    <s v="ARMAZEM             "/>
    <x v="0"/>
    <x v="21"/>
    <s v="ARMAZEM"/>
    <x v="12"/>
  </r>
  <r>
    <s v="SC0160442ARROIO TRINTA       "/>
    <x v="23"/>
    <s v="0160442"/>
    <s v="ARROIO TRINTA       "/>
    <x v="0"/>
    <x v="21"/>
    <s v="ARROIOTRINTA"/>
    <x v="8"/>
  </r>
  <r>
    <s v="SC0165342ARVOREDO            "/>
    <x v="23"/>
    <s v="0165342"/>
    <s v="ARVOREDO            "/>
    <x v="0"/>
    <x v="21"/>
    <s v="ARVOREDO"/>
    <x v="4"/>
  </r>
  <r>
    <s v="SC0170342ASCURRA             "/>
    <x v="23"/>
    <s v="0170342"/>
    <s v="ASCURRA             "/>
    <x v="0"/>
    <x v="1"/>
    <s v="ASCURRA"/>
    <x v="12"/>
  </r>
  <r>
    <s v="SC0180242ATALANTA            "/>
    <x v="23"/>
    <s v="0180242"/>
    <s v="ATALANTA            "/>
    <x v="0"/>
    <x v="22"/>
    <s v="ATALANTA"/>
    <x v="4"/>
  </r>
  <r>
    <s v="SC0190142AURORA              "/>
    <x v="23"/>
    <s v="0190142"/>
    <s v="AURORA              "/>
    <x v="0"/>
    <x v="58"/>
    <s v="AURORA"/>
    <x v="3"/>
  </r>
  <r>
    <s v="SC0195042BALNEAR ARROIO SILVA"/>
    <x v="23"/>
    <s v="0195042"/>
    <s v="BALNEAR ARROIO SILVA"/>
    <x v="1"/>
    <x v="23"/>
    <s v="BALNEARARROIOSILVA"/>
    <x v="14"/>
  </r>
  <r>
    <s v="SC0200842BALNEARIO CAMBORIU  "/>
    <x v="23"/>
    <s v="0200842"/>
    <s v="BALNEARIO CAMBORIU  "/>
    <x v="1"/>
    <x v="23"/>
    <s v="BALNEARIOCAMBORIU"/>
    <x v="13"/>
  </r>
  <r>
    <s v="SC0205742BALNEARIO BARRA SUL "/>
    <x v="23"/>
    <s v="0205742"/>
    <s v="BALNEARIO BARRA SUL "/>
    <x v="1"/>
    <x v="23"/>
    <s v="BALNEARIOBARRASUL"/>
    <x v="13"/>
  </r>
  <r>
    <s v="SC0207342BALNEARIO GAIVOTA   "/>
    <x v="23"/>
    <s v="0207342"/>
    <s v="BALNEARIO GAIVOTA   "/>
    <x v="1"/>
    <x v="23"/>
    <s v="BALNEARIOGAIVOTA"/>
    <x v="11"/>
  </r>
  <r>
    <s v="SC0208142BANDEIRANTE         "/>
    <x v="23"/>
    <s v="0208142"/>
    <s v="BANDEIRANTE         "/>
    <x v="1"/>
    <x v="23"/>
    <s v="BANDEIRANTE"/>
    <x v="1"/>
  </r>
  <r>
    <s v="SC0209942BARRA BONITA        "/>
    <x v="23"/>
    <s v="0209942"/>
    <s v="BARRA BONITA        "/>
    <x v="1"/>
    <x v="23"/>
    <s v="BARRABONITA"/>
    <x v="1"/>
  </r>
  <r>
    <s v="SC0210742BARRA VELHA         "/>
    <x v="23"/>
    <s v="0210742"/>
    <s v="BARRA VELHA         "/>
    <x v="1"/>
    <x v="23"/>
    <s v="BARRAVELHA"/>
    <x v="0"/>
  </r>
  <r>
    <s v="SC0213142BELA VISTA DO TOLDO "/>
    <x v="23"/>
    <s v="0213142"/>
    <s v="BELA VISTA DO TOLDO "/>
    <x v="1"/>
    <x v="24"/>
    <s v="BELAVISTADOTOLDO"/>
    <x v="11"/>
  </r>
  <r>
    <s v="SC0215642BELMONTE            "/>
    <x v="23"/>
    <s v="0215642"/>
    <s v="BELMONTE            "/>
    <x v="1"/>
    <x v="24"/>
    <s v="BELMONTE"/>
    <x v="4"/>
  </r>
  <r>
    <s v="SC0220642BENEDITO NOVO       "/>
    <x v="23"/>
    <s v="0220642"/>
    <s v="BENEDITO NOVO       "/>
    <x v="1"/>
    <x v="24"/>
    <s v="BENEDITONOVO"/>
    <x v="8"/>
  </r>
  <r>
    <s v="SC0230542BIGUACU             "/>
    <x v="23"/>
    <s v="0230542"/>
    <s v="BIGUACU             "/>
    <x v="1"/>
    <x v="80"/>
    <s v="BIGUACU"/>
    <x v="12"/>
  </r>
  <r>
    <s v="SC0240442BLUMENAU            "/>
    <x v="23"/>
    <s v="0240442"/>
    <s v="BLUMENAU            "/>
    <x v="1"/>
    <x v="162"/>
    <s v="BLUMENAU"/>
    <x v="4"/>
  </r>
  <r>
    <s v="SC0243842BOCAINA DO SUL      "/>
    <x v="23"/>
    <s v="0243842"/>
    <s v="BOCAINA DO SUL      "/>
    <x v="1"/>
    <x v="25"/>
    <s v="BOCAINADOSUL"/>
    <x v="8"/>
  </r>
  <r>
    <s v="SC0245342BOMBINHAS           "/>
    <x v="23"/>
    <s v="0245342"/>
    <s v="BOMBINHAS           "/>
    <x v="1"/>
    <x v="25"/>
    <s v="BOMBINHAS"/>
    <x v="2"/>
  </r>
  <r>
    <s v="SC0250342BOM JARDIM DA SERRA "/>
    <x v="23"/>
    <s v="0250342"/>
    <s v="BOM JARDIM DA SERRA "/>
    <x v="1"/>
    <x v="25"/>
    <s v="BOMJARDIMDASERRA"/>
    <x v="11"/>
  </r>
  <r>
    <s v="SC0253742BOM JESUS           "/>
    <x v="23"/>
    <s v="0253742"/>
    <s v="BOM JESUS           "/>
    <x v="1"/>
    <x v="25"/>
    <s v="BOMJESUS"/>
    <x v="4"/>
  </r>
  <r>
    <s v="SC0257842BOM JESUS DO OESTE  "/>
    <x v="23"/>
    <s v="0257842"/>
    <s v="BOM JESUS DO OESTE  "/>
    <x v="1"/>
    <x v="25"/>
    <s v="BOMJESUSDOOESTE"/>
    <x v="10"/>
  </r>
  <r>
    <s v="SC0260242BOM RETIRO          "/>
    <x v="23"/>
    <s v="0260242"/>
    <s v="BOM RETIRO          "/>
    <x v="1"/>
    <x v="25"/>
    <s v="BOMRETIRO"/>
    <x v="2"/>
  </r>
  <r>
    <s v="SC0270142BOTUVERA            "/>
    <x v="23"/>
    <s v="0270142"/>
    <s v="BOTUVERA            "/>
    <x v="1"/>
    <x v="25"/>
    <s v="BOTUVERA"/>
    <x v="4"/>
  </r>
  <r>
    <s v="SC0280042BRACO DO NORTE      "/>
    <x v="23"/>
    <s v="0280042"/>
    <s v="BRACO DO NORTE      "/>
    <x v="1"/>
    <x v="2"/>
    <s v="BRACODONORTE"/>
    <x v="8"/>
  </r>
  <r>
    <s v="SC0285942BRACO DO TROMBUDO   "/>
    <x v="23"/>
    <s v="0285942"/>
    <s v="BRACO DO TROMBUDO   "/>
    <x v="1"/>
    <x v="2"/>
    <s v="BRACODOTROMBUDO"/>
    <x v="10"/>
  </r>
  <r>
    <s v="SC0287542BRUNOPOLIS          "/>
    <x v="23"/>
    <s v="0287542"/>
    <s v="BRUNOPOLIS          "/>
    <x v="1"/>
    <x v="2"/>
    <s v="BRUNOPOLIS"/>
    <x v="0"/>
  </r>
  <r>
    <s v="SC0290942BRUSQUE             "/>
    <x v="23"/>
    <s v="0290942"/>
    <s v="BRUSQUE             "/>
    <x v="1"/>
    <x v="2"/>
    <s v="BRUSQUE"/>
    <x v="12"/>
  </r>
  <r>
    <s v="SC0300642CACADOR             "/>
    <x v="23"/>
    <s v="0300642"/>
    <s v="CACADOR             "/>
    <x v="2"/>
    <x v="4"/>
    <s v="CACADOR"/>
    <x v="12"/>
  </r>
  <r>
    <s v="SC0310542CAIBI               "/>
    <x v="23"/>
    <s v="0310542"/>
    <s v="CAIBI               "/>
    <x v="2"/>
    <x v="4"/>
    <s v="CAIBI"/>
    <x v="7"/>
  </r>
  <r>
    <s v="SC0315442CALMON              "/>
    <x v="23"/>
    <s v="0315442"/>
    <s v="CALMON              "/>
    <x v="2"/>
    <x v="4"/>
    <s v="CALMON"/>
    <x v="3"/>
  </r>
  <r>
    <s v="SC0320442CAMBORIU            "/>
    <x v="23"/>
    <s v="0320442"/>
    <s v="CAMBORIU            "/>
    <x v="2"/>
    <x v="4"/>
    <s v="CAMBORIU"/>
    <x v="4"/>
  </r>
  <r>
    <s v="SC0325342CAPAO ALTO          "/>
    <x v="23"/>
    <s v="0325342"/>
    <s v="CAPAO ALTO          "/>
    <x v="2"/>
    <x v="4"/>
    <s v="CAPAOALTO"/>
    <x v="2"/>
  </r>
  <r>
    <s v="SC0330342CAMPO ALEGRE        "/>
    <x v="23"/>
    <s v="0330342"/>
    <s v="CAMPO ALEGRE        "/>
    <x v="2"/>
    <x v="4"/>
    <s v="CAMPOALEGRE"/>
    <x v="1"/>
  </r>
  <r>
    <s v="SC0340242CAMPO BELO DO SUL   "/>
    <x v="23"/>
    <s v="0340242"/>
    <s v="CAMPO BELO DO SUL   "/>
    <x v="2"/>
    <x v="4"/>
    <s v="CAMPOBELODOSUL"/>
    <x v="6"/>
  </r>
  <r>
    <s v="SC0350142CAMPO ERE           "/>
    <x v="23"/>
    <s v="0350142"/>
    <s v="CAMPO ERE           "/>
    <x v="2"/>
    <x v="4"/>
    <s v="CAMPOERE"/>
    <x v="4"/>
  </r>
  <r>
    <s v="SC0360042CAMPOS NOVOS        "/>
    <x v="23"/>
    <s v="0360042"/>
    <s v="CAMPOS NOVOS        "/>
    <x v="2"/>
    <x v="4"/>
    <s v="CAMPOSNOVOS"/>
    <x v="1"/>
  </r>
  <r>
    <s v="SC0370942CANELINHA           "/>
    <x v="23"/>
    <s v="0370942"/>
    <s v="CANELINHA           "/>
    <x v="2"/>
    <x v="4"/>
    <s v="CANELINHA"/>
    <x v="2"/>
  </r>
  <r>
    <s v="SC0380842CANOINHAS           "/>
    <x v="23"/>
    <s v="0380842"/>
    <s v="CANOINHAS           "/>
    <x v="2"/>
    <x v="4"/>
    <s v="CANOINHAS"/>
    <x v="2"/>
  </r>
  <r>
    <s v="SC0390742CAPINZAL            "/>
    <x v="23"/>
    <s v="0390742"/>
    <s v="CAPINZAL            "/>
    <x v="2"/>
    <x v="4"/>
    <s v="CAPINZAL"/>
    <x v="4"/>
  </r>
  <r>
    <s v="SC0395642CAPIVARI DE BAIXO   "/>
    <x v="23"/>
    <s v="0395642"/>
    <s v="CAPIVARI DE BAIXO   "/>
    <x v="2"/>
    <x v="4"/>
    <s v="CAPIVARIDEBAIXO"/>
    <x v="10"/>
  </r>
  <r>
    <s v="SC0400442CATANDUVAS          "/>
    <x v="23"/>
    <s v="0400442"/>
    <s v="CATANDUVAS          "/>
    <x v="2"/>
    <x v="4"/>
    <s v="CATANDUVAS"/>
    <x v="0"/>
  </r>
  <r>
    <s v="SC0410342CAXAMBU DO SUL      "/>
    <x v="23"/>
    <s v="0410342"/>
    <s v="CAXAMBU DO SUL      "/>
    <x v="2"/>
    <x v="4"/>
    <s v="CAXAMBUDOSUL"/>
    <x v="8"/>
  </r>
  <r>
    <s v="SC0415242CELSO RAMOS         "/>
    <x v="23"/>
    <s v="0415242"/>
    <s v="CELSO RAMOS         "/>
    <x v="2"/>
    <x v="81"/>
    <s v="CELSORAMOS"/>
    <x v="0"/>
  </r>
  <r>
    <s v="SC0417842CERRO NEGRO         "/>
    <x v="23"/>
    <s v="0417842"/>
    <s v="CERRO NEGRO         "/>
    <x v="2"/>
    <x v="81"/>
    <s v="CERRONEGRO"/>
    <x v="0"/>
  </r>
  <r>
    <s v="SC0419442CHAPADAO DO LAGEADO "/>
    <x v="23"/>
    <s v="0419442"/>
    <s v="CHAPADAO DO LAGEADO "/>
    <x v="2"/>
    <x v="26"/>
    <s v="CHAPADAODOLAGEADO"/>
    <x v="13"/>
  </r>
  <r>
    <s v="SC0420242CHAPECO             "/>
    <x v="23"/>
    <s v="0420242"/>
    <s v="CHAPECO             "/>
    <x v="2"/>
    <x v="26"/>
    <s v="CHAPECO"/>
    <x v="12"/>
  </r>
  <r>
    <s v="SC0425142COCAL DO SUL        "/>
    <x v="23"/>
    <s v="0425142"/>
    <s v="COCAL DO SUL        "/>
    <x v="2"/>
    <x v="27"/>
    <s v="COCALDOSUL"/>
    <x v="0"/>
  </r>
  <r>
    <s v="SC0430142CONCORDIA           "/>
    <x v="23"/>
    <s v="0430142"/>
    <s v="CONCORDIA           "/>
    <x v="2"/>
    <x v="27"/>
    <s v="CONCORDIA"/>
    <x v="2"/>
  </r>
  <r>
    <s v="SC0435042CORDILHEIRA ALTA    "/>
    <x v="23"/>
    <s v="0435042"/>
    <s v="CORDILHEIRA ALTA    "/>
    <x v="2"/>
    <x v="27"/>
    <s v="CORDILHEIRAALTA"/>
    <x v="10"/>
  </r>
  <r>
    <s v="SC0440042CORONEL FREITAS     "/>
    <x v="23"/>
    <s v="0440042"/>
    <s v="CORONEL FREITAS     "/>
    <x v="2"/>
    <x v="27"/>
    <s v="CORONELFREITAS"/>
    <x v="6"/>
  </r>
  <r>
    <s v="SC0445942CORONEL MARTINS     "/>
    <x v="23"/>
    <s v="0445942"/>
    <s v="CORONEL MARTINS     "/>
    <x v="2"/>
    <x v="27"/>
    <s v="CORONELMARTINS"/>
    <x v="6"/>
  </r>
  <r>
    <s v="SC0450942CORUPA              "/>
    <x v="23"/>
    <s v="0450942"/>
    <s v="CORUPA              "/>
    <x v="2"/>
    <x v="27"/>
    <s v="CORUPA"/>
    <x v="3"/>
  </r>
  <r>
    <s v="SC0455842CORREIA PINTO       "/>
    <x v="23"/>
    <s v="0455842"/>
    <s v="CORREIA PINTO       "/>
    <x v="2"/>
    <x v="27"/>
    <s v="CORREIAPINTO"/>
    <x v="8"/>
  </r>
  <r>
    <s v="SC0460842CRICIUMA            "/>
    <x v="23"/>
    <s v="0460842"/>
    <s v="CRICIUMA            "/>
    <x v="2"/>
    <x v="5"/>
    <s v="CRICIUMA"/>
    <x v="4"/>
  </r>
  <r>
    <s v="SC0470742CUNHA PORA          "/>
    <x v="23"/>
    <s v="0470742"/>
    <s v="CUNHA PORA          "/>
    <x v="2"/>
    <x v="74"/>
    <s v="CUNHAPORA"/>
    <x v="2"/>
  </r>
  <r>
    <s v="SC0475642CUNHATAI            "/>
    <x v="23"/>
    <s v="0475642"/>
    <s v="CUNHATAI            "/>
    <x v="2"/>
    <x v="74"/>
    <s v="CUNHATAI"/>
    <x v="4"/>
  </r>
  <r>
    <s v="SC0480642CURITIBANOS         "/>
    <x v="23"/>
    <s v="0480642"/>
    <s v="CURITIBANOS         "/>
    <x v="2"/>
    <x v="74"/>
    <s v="CURITIBANOS"/>
    <x v="1"/>
  </r>
  <r>
    <s v="SC0490542DESCANSO            "/>
    <x v="23"/>
    <s v="0490542"/>
    <s v="DESCANSO            "/>
    <x v="12"/>
    <x v="28"/>
    <s v="DESCANSO"/>
    <x v="4"/>
  </r>
  <r>
    <s v="SC0500142DIONISIO CERQUEIRA  "/>
    <x v="23"/>
    <s v="0500142"/>
    <s v="DIONISIO CERQUEIRA  "/>
    <x v="12"/>
    <x v="84"/>
    <s v="DIONISIOCERQUEIRA"/>
    <x v="13"/>
  </r>
  <r>
    <s v="SC0510042DONA EMMA           "/>
    <x v="23"/>
    <s v="0510042"/>
    <s v="DONA EMMA           "/>
    <x v="12"/>
    <x v="29"/>
    <s v="DONAEMMA"/>
    <x v="4"/>
  </r>
  <r>
    <s v="SC0515942DOUTOR PEDRINHO     "/>
    <x v="23"/>
    <s v="0515942"/>
    <s v="DOUTOR PEDRINHO     "/>
    <x v="12"/>
    <x v="29"/>
    <s v="DOUTORPEDRINHO"/>
    <x v="6"/>
  </r>
  <r>
    <s v="SC0517542ENTRE RIOS          "/>
    <x v="23"/>
    <s v="0517542"/>
    <s v="ENTRE RIOS          "/>
    <x v="3"/>
    <x v="60"/>
    <s v="ENTRERIOS"/>
    <x v="2"/>
  </r>
  <r>
    <s v="SC0519142ERMO                "/>
    <x v="23"/>
    <s v="0519142"/>
    <s v="ERMO                "/>
    <x v="3"/>
    <x v="78"/>
    <s v="ERMO"/>
    <x v="15"/>
  </r>
  <r>
    <s v="SC0520942ERVAL VELHO         "/>
    <x v="23"/>
    <s v="0520942"/>
    <s v="ERVAL VELHO         "/>
    <x v="3"/>
    <x v="78"/>
    <s v="ERVALVELHO"/>
    <x v="0"/>
  </r>
  <r>
    <s v="SC0530842FAXINAL DOS GUEDES  "/>
    <x v="23"/>
    <s v="0530842"/>
    <s v="FAXINAL DOS GUEDES  "/>
    <x v="4"/>
    <x v="87"/>
    <s v="FAXINALDOSGUEDES"/>
    <x v="11"/>
  </r>
  <r>
    <s v="SC0535742FLOR DO SERTAO      "/>
    <x v="23"/>
    <s v="0535742"/>
    <s v="FLOR DO SERTAO      "/>
    <x v="4"/>
    <x v="31"/>
    <s v="FLORDOSERTAO"/>
    <x v="8"/>
  </r>
  <r>
    <s v="SC0540742FLORIANOPOLIS       "/>
    <x v="23"/>
    <s v="0540742"/>
    <s v="FLORIANOPOLIS       "/>
    <x v="4"/>
    <x v="31"/>
    <s v="FLORIANOPOLIS"/>
    <x v="5"/>
  </r>
  <r>
    <s v="SC0543142FORMOSA DO SUL      "/>
    <x v="23"/>
    <s v="0543142"/>
    <s v="FORMOSA DO SUL      "/>
    <x v="4"/>
    <x v="61"/>
    <s v="FORMOSADOSUL"/>
    <x v="8"/>
  </r>
  <r>
    <s v="SC0545642FORQUILHINHA        "/>
    <x v="23"/>
    <s v="0545642"/>
    <s v="FORQUILHINHA        "/>
    <x v="4"/>
    <x v="61"/>
    <s v="FORQUILHINHA"/>
    <x v="8"/>
  </r>
  <r>
    <s v="SC0550642FRAIBURGO           "/>
    <x v="23"/>
    <s v="0550642"/>
    <s v="FRAIBURGO           "/>
    <x v="4"/>
    <x v="118"/>
    <s v="FRAIBURGO"/>
    <x v="2"/>
  </r>
  <r>
    <s v="SC0555542FREI ROGERIO        "/>
    <x v="23"/>
    <s v="0555542"/>
    <s v="FREI ROGERIO        "/>
    <x v="4"/>
    <x v="118"/>
    <s v="FREIROGERIO"/>
    <x v="1"/>
  </r>
  <r>
    <s v="SC0560542GALVAO              "/>
    <x v="23"/>
    <s v="0560542"/>
    <s v="GALVAO              "/>
    <x v="13"/>
    <x v="89"/>
    <s v="GALVAO"/>
    <x v="3"/>
  </r>
  <r>
    <s v="SC0570442GAROPABA            "/>
    <x v="23"/>
    <s v="0570442"/>
    <s v="GAROPABA            "/>
    <x v="13"/>
    <x v="89"/>
    <s v="GAROPABA"/>
    <x v="4"/>
  </r>
  <r>
    <s v="SC0580342GARUVA              "/>
    <x v="23"/>
    <s v="0580342"/>
    <s v="GARUVA              "/>
    <x v="13"/>
    <x v="89"/>
    <s v="GARUVA"/>
    <x v="3"/>
  </r>
  <r>
    <s v="SC0590242GASPAR              "/>
    <x v="23"/>
    <s v="0590242"/>
    <s v="GASPAR              "/>
    <x v="13"/>
    <x v="89"/>
    <s v="GASPAR"/>
    <x v="3"/>
  </r>
  <r>
    <s v="SC0600942GOVERNAD CELSO RAMOS"/>
    <x v="23"/>
    <s v="0600942"/>
    <s v="GOVERNAD CELSO RAMOS"/>
    <x v="13"/>
    <x v="92"/>
    <s v="GOVERNADCELSORAMOS"/>
    <x v="14"/>
  </r>
  <r>
    <s v="SC0610842GRAO PARA           "/>
    <x v="23"/>
    <s v="0610842"/>
    <s v="GRAO PARA           "/>
    <x v="13"/>
    <x v="119"/>
    <s v="GRAOPARA"/>
    <x v="4"/>
  </r>
  <r>
    <s v="SC0620742GRAVATAL            "/>
    <x v="23"/>
    <s v="0620742"/>
    <s v="GRAVATAL            "/>
    <x v="13"/>
    <x v="119"/>
    <s v="GRAVATAL"/>
    <x v="4"/>
  </r>
  <r>
    <s v="SC0630642GUABIRUBA           "/>
    <x v="23"/>
    <s v="0630642"/>
    <s v="GUABIRUBA           "/>
    <x v="13"/>
    <x v="62"/>
    <s v="GUABIRUBA"/>
    <x v="2"/>
  </r>
  <r>
    <s v="SC0640542GUARACIABA          "/>
    <x v="23"/>
    <s v="0640542"/>
    <s v="GUARACIABA          "/>
    <x v="13"/>
    <x v="62"/>
    <s v="GUARACIABA"/>
    <x v="0"/>
  </r>
  <r>
    <s v="SC0650442GUARAMIRIM          "/>
    <x v="23"/>
    <s v="0650442"/>
    <s v="GUARAMIRIM          "/>
    <x v="13"/>
    <x v="62"/>
    <s v="GUARAMIRIM"/>
    <x v="0"/>
  </r>
  <r>
    <s v="SC0660342GUARUJA DO SUL      "/>
    <x v="23"/>
    <s v="0660342"/>
    <s v="GUARUJA DO SUL      "/>
    <x v="13"/>
    <x v="62"/>
    <s v="GUARUJADOSUL"/>
    <x v="8"/>
  </r>
  <r>
    <s v="SC0665242GUATAMBU            "/>
    <x v="23"/>
    <s v="0665242"/>
    <s v="GUATAMBU            "/>
    <x v="13"/>
    <x v="62"/>
    <s v="GUATAMBU"/>
    <x v="4"/>
  </r>
  <r>
    <s v="SC0670242HERVAL D'OESTE      "/>
    <x v="23"/>
    <s v="0670242"/>
    <s v="HERVAL D'OESTE      "/>
    <x v="21"/>
    <x v="93"/>
    <s v="HERVALD'OESTE"/>
    <x v="5"/>
  </r>
  <r>
    <s v="SC0675142IBIAM               "/>
    <x v="23"/>
    <s v="0675142"/>
    <s v="IBIAM               "/>
    <x v="14"/>
    <x v="33"/>
    <s v="IBIAM"/>
    <x v="7"/>
  </r>
  <r>
    <s v="SC0680142IBICARE             "/>
    <x v="23"/>
    <s v="0680142"/>
    <s v="IBICARE             "/>
    <x v="14"/>
    <x v="33"/>
    <s v="IBICARE"/>
    <x v="12"/>
  </r>
  <r>
    <s v="SC0690042IBIRAMA             "/>
    <x v="23"/>
    <s v="0690042"/>
    <s v="IBIRAMA             "/>
    <x v="14"/>
    <x v="33"/>
    <s v="IBIRAMA"/>
    <x v="12"/>
  </r>
  <r>
    <s v="SC0700742ICARA               "/>
    <x v="23"/>
    <s v="0700742"/>
    <s v="ICARA               "/>
    <x v="14"/>
    <x v="95"/>
    <s v="ICARA"/>
    <x v="7"/>
  </r>
  <r>
    <s v="SC0710642ILHOTA              "/>
    <x v="23"/>
    <s v="0710642"/>
    <s v="ILHOTA              "/>
    <x v="14"/>
    <x v="96"/>
    <s v="ILHOTA"/>
    <x v="3"/>
  </r>
  <r>
    <s v="SC0720542IMARUI              "/>
    <x v="23"/>
    <s v="0720542"/>
    <s v="IMARUI              "/>
    <x v="14"/>
    <x v="135"/>
    <s v="IMARUI"/>
    <x v="3"/>
  </r>
  <r>
    <s v="SC0730442IMBITUBA            "/>
    <x v="23"/>
    <s v="0730442"/>
    <s v="IMBITUBA            "/>
    <x v="14"/>
    <x v="135"/>
    <s v="IMBITUBA"/>
    <x v="4"/>
  </r>
  <r>
    <s v="SC0740342IMBUIA              "/>
    <x v="23"/>
    <s v="0740342"/>
    <s v="IMBUIA              "/>
    <x v="14"/>
    <x v="135"/>
    <s v="IMBUIA"/>
    <x v="3"/>
  </r>
  <r>
    <s v="SC0750242INDAIAL             "/>
    <x v="23"/>
    <s v="0750242"/>
    <s v="INDAIAL             "/>
    <x v="14"/>
    <x v="35"/>
    <s v="INDAIAL"/>
    <x v="12"/>
  </r>
  <r>
    <s v="SC0757742IOMERE              "/>
    <x v="23"/>
    <s v="0757742"/>
    <s v="IOMERE              "/>
    <x v="14"/>
    <x v="163"/>
    <s v="IOMERE"/>
    <x v="3"/>
  </r>
  <r>
    <s v="SC0760142IPIRA               "/>
    <x v="23"/>
    <s v="0760142"/>
    <s v="IPIRA               "/>
    <x v="14"/>
    <x v="64"/>
    <s v="IPIRA"/>
    <x v="7"/>
  </r>
  <r>
    <s v="SC0765042IPORA DO OESTE      "/>
    <x v="23"/>
    <s v="0765042"/>
    <s v="IPORA DO OESTE      "/>
    <x v="14"/>
    <x v="64"/>
    <s v="IPORADOOESTE"/>
    <x v="8"/>
  </r>
  <r>
    <s v="SC0768442IPUACU              "/>
    <x v="23"/>
    <s v="0768442"/>
    <s v="IPUACU              "/>
    <x v="14"/>
    <x v="64"/>
    <s v="IPUACU"/>
    <x v="3"/>
  </r>
  <r>
    <s v="SC0770042IPUMIRIM            "/>
    <x v="23"/>
    <s v="0770042"/>
    <s v="IPUMIRIM            "/>
    <x v="14"/>
    <x v="64"/>
    <s v="IPUMIRIM"/>
    <x v="4"/>
  </r>
  <r>
    <s v="SC0775942IRACEMINHA          "/>
    <x v="23"/>
    <s v="0775942"/>
    <s v="IRACEMINHA          "/>
    <x v="14"/>
    <x v="65"/>
    <s v="IRACEMINHA"/>
    <x v="0"/>
  </r>
  <r>
    <s v="SC0780942IRANI               "/>
    <x v="23"/>
    <s v="0780942"/>
    <s v="IRANI               "/>
    <x v="14"/>
    <x v="65"/>
    <s v="IRANI"/>
    <x v="7"/>
  </r>
  <r>
    <s v="SC0785842IRATI               "/>
    <x v="23"/>
    <s v="0785842"/>
    <s v="IRATI               "/>
    <x v="14"/>
    <x v="65"/>
    <s v="IRATI"/>
    <x v="7"/>
  </r>
  <r>
    <s v="SC0790842IRINEOPOLIS         "/>
    <x v="23"/>
    <s v="0790842"/>
    <s v="IRINEOPOLIS         "/>
    <x v="14"/>
    <x v="65"/>
    <s v="IRINEOPOLIS"/>
    <x v="1"/>
  </r>
  <r>
    <s v="SC0800542ITA                 "/>
    <x v="23"/>
    <s v="0800542"/>
    <s v="ITA                 "/>
    <x v="14"/>
    <x v="66"/>
    <s v="ITA"/>
    <x v="16"/>
  </r>
  <r>
    <s v="SC0810442ITAIOPOLIS          "/>
    <x v="23"/>
    <s v="0810442"/>
    <s v="ITAIOPOLIS          "/>
    <x v="14"/>
    <x v="66"/>
    <s v="ITAIOPOLIS"/>
    <x v="0"/>
  </r>
  <r>
    <s v="SC0820342ITAJAI              "/>
    <x v="23"/>
    <s v="0820342"/>
    <s v="ITAJAI              "/>
    <x v="14"/>
    <x v="66"/>
    <s v="ITAJAI"/>
    <x v="3"/>
  </r>
  <r>
    <s v="SC0830242ITAPEMA             "/>
    <x v="23"/>
    <s v="0830242"/>
    <s v="ITAPEMA             "/>
    <x v="14"/>
    <x v="66"/>
    <s v="ITAPEMA"/>
    <x v="12"/>
  </r>
  <r>
    <s v="SC0840142ITAPIRANGA          "/>
    <x v="23"/>
    <s v="0840142"/>
    <s v="ITAPIRANGA          "/>
    <x v="14"/>
    <x v="66"/>
    <s v="ITAPIRANGA"/>
    <x v="0"/>
  </r>
  <r>
    <s v="SC0845042ITAPOA              "/>
    <x v="23"/>
    <s v="0845042"/>
    <s v="ITAPOA              "/>
    <x v="14"/>
    <x v="66"/>
    <s v="ITAPOA"/>
    <x v="3"/>
  </r>
  <r>
    <s v="SC0850042ITUPORANGA          "/>
    <x v="23"/>
    <s v="0850042"/>
    <s v="ITUPORANGA          "/>
    <x v="14"/>
    <x v="66"/>
    <s v="ITUPORANGA"/>
    <x v="0"/>
  </r>
  <r>
    <s v="SC0860942JABORA              "/>
    <x v="23"/>
    <s v="0860942"/>
    <s v="JABORA              "/>
    <x v="5"/>
    <x v="36"/>
    <s v="JABORA"/>
    <x v="3"/>
  </r>
  <r>
    <s v="SC0870842JACINTO MACHADO     "/>
    <x v="23"/>
    <s v="0870842"/>
    <s v="JACINTO MACHADO     "/>
    <x v="5"/>
    <x v="36"/>
    <s v="JACINTOMACHADO"/>
    <x v="6"/>
  </r>
  <r>
    <s v="SC0880742JAGUARUNA           "/>
    <x v="23"/>
    <s v="0880742"/>
    <s v="JAGUARUNA           "/>
    <x v="5"/>
    <x v="36"/>
    <s v="JAGUARUNA"/>
    <x v="2"/>
  </r>
  <r>
    <s v="SC0890642JARAGUA DO SUL      "/>
    <x v="23"/>
    <s v="0890642"/>
    <s v="JARAGUA DO SUL      "/>
    <x v="5"/>
    <x v="36"/>
    <s v="JARAGUADOSUL"/>
    <x v="8"/>
  </r>
  <r>
    <s v="SC0895542JARDINOPOLIS        "/>
    <x v="23"/>
    <s v="0895542"/>
    <s v="JARDINOPOLIS        "/>
    <x v="5"/>
    <x v="36"/>
    <s v="JARDINOPOLIS"/>
    <x v="8"/>
  </r>
  <r>
    <s v="SC0900342JOACABA             "/>
    <x v="23"/>
    <s v="0900342"/>
    <s v="JOACABA             "/>
    <x v="5"/>
    <x v="8"/>
    <s v="JOACABA"/>
    <x v="12"/>
  </r>
  <r>
    <s v="SC0910242JOINVILLE           "/>
    <x v="23"/>
    <s v="0910242"/>
    <s v="JOINVILLE           "/>
    <x v="5"/>
    <x v="8"/>
    <s v="JOINVILLE"/>
    <x v="2"/>
  </r>
  <r>
    <s v="SC0915142JOSE BOITEUX        "/>
    <x v="23"/>
    <s v="0915142"/>
    <s v="JOSE BOITEUX        "/>
    <x v="5"/>
    <x v="8"/>
    <s v="JOSEBOITEUX"/>
    <x v="1"/>
  </r>
  <r>
    <s v="SC0917742JUPIA               "/>
    <x v="23"/>
    <s v="0917742"/>
    <s v="JUPIA               "/>
    <x v="5"/>
    <x v="38"/>
    <s v="JUPIA"/>
    <x v="7"/>
  </r>
  <r>
    <s v="SC0920142LACERDOPOLIS        "/>
    <x v="23"/>
    <s v="0920142"/>
    <s v="LACERDOPOLIS        "/>
    <x v="15"/>
    <x v="39"/>
    <s v="LACERDOPOLIS"/>
    <x v="8"/>
  </r>
  <r>
    <s v="SC0930042LAGES               "/>
    <x v="23"/>
    <s v="0930042"/>
    <s v="LAGES               "/>
    <x v="15"/>
    <x v="39"/>
    <s v="LAGES"/>
    <x v="7"/>
  </r>
  <r>
    <s v="SC0940942LAGUNA              "/>
    <x v="23"/>
    <s v="0940942"/>
    <s v="LAGUNA              "/>
    <x v="15"/>
    <x v="39"/>
    <s v="LAGUNA"/>
    <x v="3"/>
  </r>
  <r>
    <s v="SC0945842LAJEADO GRANDE      "/>
    <x v="23"/>
    <s v="0945842"/>
    <s v="LAJEADO GRANDE      "/>
    <x v="15"/>
    <x v="39"/>
    <s v="LAJEADOGRANDE"/>
    <x v="5"/>
  </r>
  <r>
    <s v="SC0950842LAURENTINO          "/>
    <x v="23"/>
    <s v="0950842"/>
    <s v="LAURENTINO          "/>
    <x v="15"/>
    <x v="39"/>
    <s v="LAURENTINO"/>
    <x v="0"/>
  </r>
  <r>
    <s v="SC0960742LAURO MULLER        "/>
    <x v="23"/>
    <s v="0960742"/>
    <s v="LAURO MULLER        "/>
    <x v="15"/>
    <x v="39"/>
    <s v="LAUROMULLER"/>
    <x v="1"/>
  </r>
  <r>
    <s v="SC0970642LEBON REGIS         "/>
    <x v="23"/>
    <s v="0970642"/>
    <s v="LEBON REGIS         "/>
    <x v="15"/>
    <x v="99"/>
    <s v="LEBONREGIS"/>
    <x v="0"/>
  </r>
  <r>
    <s v="SC0980542LEOBERTO LEAL       "/>
    <x v="23"/>
    <s v="0980542"/>
    <s v="LEOBERTO LEAL       "/>
    <x v="15"/>
    <x v="99"/>
    <s v="LEOBERTOLEAL"/>
    <x v="8"/>
  </r>
  <r>
    <s v="SC0985442LINDOIA DO SUL      "/>
    <x v="23"/>
    <s v="0985442"/>
    <s v="LINDOIA DO SUL      "/>
    <x v="15"/>
    <x v="40"/>
    <s v="LINDOIADOSUL"/>
    <x v="8"/>
  </r>
  <r>
    <s v="SC0990442LONTRAS             "/>
    <x v="23"/>
    <s v="0990442"/>
    <s v="LONTRAS             "/>
    <x v="15"/>
    <x v="136"/>
    <s v="LONTRAS"/>
    <x v="12"/>
  </r>
  <r>
    <s v="SC1000142LUIZ ALVES          "/>
    <x v="23"/>
    <s v="1000142"/>
    <s v="LUIZ ALVES          "/>
    <x v="15"/>
    <x v="100"/>
    <s v="LUIZALVES"/>
    <x v="2"/>
  </r>
  <r>
    <s v="SC1003542LUZERNA             "/>
    <x v="23"/>
    <s v="1003542"/>
    <s v="LUZERNA             "/>
    <x v="15"/>
    <x v="100"/>
    <s v="LUZERNA"/>
    <x v="12"/>
  </r>
  <r>
    <s v="SC1005042MACIEIRA            "/>
    <x v="23"/>
    <s v="1005042"/>
    <s v="MACIEIRA            "/>
    <x v="6"/>
    <x v="10"/>
    <s v="MACIEIRA"/>
    <x v="4"/>
  </r>
  <r>
    <s v="SC1010042MAFRA               "/>
    <x v="23"/>
    <s v="1010042"/>
    <s v="MAFRA               "/>
    <x v="6"/>
    <x v="10"/>
    <s v="MAFRA"/>
    <x v="7"/>
  </r>
  <r>
    <s v="SC1020942MAJOR GERCINO       "/>
    <x v="23"/>
    <s v="1020942"/>
    <s v="MAJOR GERCINO       "/>
    <x v="6"/>
    <x v="10"/>
    <s v="MAJORGERCINO"/>
    <x v="8"/>
  </r>
  <r>
    <s v="SC1030842MAJOR VIEIRA        "/>
    <x v="23"/>
    <s v="1030842"/>
    <s v="MAJOR VIEIRA        "/>
    <x v="6"/>
    <x v="10"/>
    <s v="MAJORVIEIRA"/>
    <x v="1"/>
  </r>
  <r>
    <s v="SC1040742MARACAJA            "/>
    <x v="23"/>
    <s v="1040742"/>
    <s v="MARACAJA            "/>
    <x v="6"/>
    <x v="10"/>
    <s v="MARACAJA"/>
    <x v="4"/>
  </r>
  <r>
    <s v="SC1050642MARAVILHA           "/>
    <x v="23"/>
    <s v="1050642"/>
    <s v="MARAVILHA           "/>
    <x v="6"/>
    <x v="10"/>
    <s v="MARAVILHA"/>
    <x v="2"/>
  </r>
  <r>
    <s v="SC1055542MAREMA              "/>
    <x v="23"/>
    <s v="1055542"/>
    <s v="MAREMA              "/>
    <x v="6"/>
    <x v="10"/>
    <s v="MAREMA"/>
    <x v="3"/>
  </r>
  <r>
    <s v="SC1060542MASSARANDUBA        "/>
    <x v="23"/>
    <s v="1060542"/>
    <s v="MASSARANDUBA        "/>
    <x v="6"/>
    <x v="10"/>
    <s v="MASSARANDUBA"/>
    <x v="8"/>
  </r>
  <r>
    <s v="SC1070442MATOS COSTA         "/>
    <x v="23"/>
    <s v="1070442"/>
    <s v="MATOS COSTA         "/>
    <x v="6"/>
    <x v="10"/>
    <s v="MATOSCOSTA"/>
    <x v="0"/>
  </r>
  <r>
    <s v="SC1080342MELEIRO             "/>
    <x v="23"/>
    <s v="1080342"/>
    <s v="MELEIRO             "/>
    <x v="6"/>
    <x v="41"/>
    <s v="MELEIRO"/>
    <x v="12"/>
  </r>
  <r>
    <s v="SC1085242MIRIM DOCE          "/>
    <x v="23"/>
    <s v="1085242"/>
    <s v="MIRIM DOCE          "/>
    <x v="6"/>
    <x v="42"/>
    <s v="MIRIMDOCE"/>
    <x v="2"/>
  </r>
  <r>
    <s v="SC1090242MODELO              "/>
    <x v="23"/>
    <s v="1090242"/>
    <s v="MODELO              "/>
    <x v="6"/>
    <x v="9"/>
    <s v="MODELO"/>
    <x v="3"/>
  </r>
  <r>
    <s v="SC1100942MONDAI              "/>
    <x v="23"/>
    <s v="1100942"/>
    <s v="MONDAI              "/>
    <x v="6"/>
    <x v="9"/>
    <s v="MONDAI"/>
    <x v="3"/>
  </r>
  <r>
    <s v="SC1105842MONTE CARLO         "/>
    <x v="23"/>
    <s v="1105842"/>
    <s v="MONTE CARLO         "/>
    <x v="6"/>
    <x v="9"/>
    <s v="MONTECARLO"/>
    <x v="0"/>
  </r>
  <r>
    <s v="SC1110842MONTE CASTELO       "/>
    <x v="23"/>
    <s v="1110842"/>
    <s v="MONTE CASTELO       "/>
    <x v="6"/>
    <x v="9"/>
    <s v="MONTECASTELO"/>
    <x v="8"/>
  </r>
  <r>
    <s v="SC1120742MORRO DA FUMACA     "/>
    <x v="23"/>
    <s v="1120742"/>
    <s v="MORRO DA FUMACA     "/>
    <x v="6"/>
    <x v="9"/>
    <s v="MORRODAFUMACA"/>
    <x v="5"/>
  </r>
  <r>
    <s v="SC1125642MORRO GRANDE        "/>
    <x v="23"/>
    <s v="1125642"/>
    <s v="MORRO GRANDE        "/>
    <x v="6"/>
    <x v="9"/>
    <s v="MORROGRANDE"/>
    <x v="1"/>
  </r>
  <r>
    <s v="SC1130642NAVEGANTES          "/>
    <x v="23"/>
    <s v="1130642"/>
    <s v="NAVEGANTES          "/>
    <x v="16"/>
    <x v="101"/>
    <s v="NAVEGANTES"/>
    <x v="0"/>
  </r>
  <r>
    <s v="SC1140542NOVA ERECHIM        "/>
    <x v="23"/>
    <s v="1140542"/>
    <s v="NOVA ERECHIM        "/>
    <x v="16"/>
    <x v="44"/>
    <s v="NOVAERECHIM"/>
    <x v="1"/>
  </r>
  <r>
    <s v="SC1145442NOVA ITABERABA      "/>
    <x v="23"/>
    <s v="1145442"/>
    <s v="NOVA ITABERABA      "/>
    <x v="16"/>
    <x v="44"/>
    <s v="NOVAITABERABA"/>
    <x v="5"/>
  </r>
  <r>
    <s v="SC1150442NOVA TRENTO         "/>
    <x v="23"/>
    <s v="1150442"/>
    <s v="NOVA TRENTO         "/>
    <x v="16"/>
    <x v="44"/>
    <s v="NOVATRENTO"/>
    <x v="0"/>
  </r>
  <r>
    <s v="SC1160342NOVA VENEZA         "/>
    <x v="23"/>
    <s v="1160342"/>
    <s v="NOVA VENEZA         "/>
    <x v="16"/>
    <x v="44"/>
    <s v="NOVAVENEZA"/>
    <x v="0"/>
  </r>
  <r>
    <s v="SC1165242NOVO HORIZONTE      "/>
    <x v="23"/>
    <s v="1165242"/>
    <s v="NOVO HORIZONTE      "/>
    <x v="16"/>
    <x v="44"/>
    <s v="NOVOHORIZONTE"/>
    <x v="5"/>
  </r>
  <r>
    <s v="SC1170242ORLEANS             "/>
    <x v="23"/>
    <s v="1170242"/>
    <s v="ORLEANS             "/>
    <x v="17"/>
    <x v="123"/>
    <s v="ORLEANS"/>
    <x v="12"/>
  </r>
  <r>
    <s v="SC1175142OTACILIO COSTA      "/>
    <x v="23"/>
    <s v="1175142"/>
    <s v="OTACILIO COSTA      "/>
    <x v="17"/>
    <x v="164"/>
    <s v="OTACILIOCOSTA"/>
    <x v="5"/>
  </r>
  <r>
    <s v="SC1180142OURO                "/>
    <x v="23"/>
    <s v="1180142"/>
    <s v="OURO                "/>
    <x v="17"/>
    <x v="46"/>
    <s v="OURO"/>
    <x v="15"/>
  </r>
  <r>
    <s v="SC1185042OURO VERDE          "/>
    <x v="23"/>
    <s v="1185042"/>
    <s v="OURO VERDE          "/>
    <x v="17"/>
    <x v="46"/>
    <s v="OUROVERDE"/>
    <x v="2"/>
  </r>
  <r>
    <s v="SC1187642PAIAL               "/>
    <x v="23"/>
    <s v="1187642"/>
    <s v="PAIAL               "/>
    <x v="7"/>
    <x v="47"/>
    <s v="PAIAL"/>
    <x v="7"/>
  </r>
  <r>
    <s v="SC1189242PAINEL              "/>
    <x v="23"/>
    <s v="1189242"/>
    <s v="PAINEL              "/>
    <x v="7"/>
    <x v="47"/>
    <s v="PAINEL"/>
    <x v="3"/>
  </r>
  <r>
    <s v="SC1190042PALHOCA             "/>
    <x v="23"/>
    <s v="1190042"/>
    <s v="PALHOCA             "/>
    <x v="7"/>
    <x v="47"/>
    <s v="PALHOCA"/>
    <x v="12"/>
  </r>
  <r>
    <s v="SC1200742PALMA SOLA          "/>
    <x v="23"/>
    <s v="1200742"/>
    <s v="PALMA SOLA          "/>
    <x v="7"/>
    <x v="47"/>
    <s v="PALMASOLA"/>
    <x v="2"/>
  </r>
  <r>
    <s v="SC1205642PALMEIRA            "/>
    <x v="23"/>
    <s v="1205642"/>
    <s v="PALMEIRA            "/>
    <x v="7"/>
    <x v="47"/>
    <s v="PALMEIRA"/>
    <x v="4"/>
  </r>
  <r>
    <s v="SC1210642PALMITOS            "/>
    <x v="23"/>
    <s v="1210642"/>
    <s v="PALMITOS            "/>
    <x v="7"/>
    <x v="47"/>
    <s v="PALMITOS"/>
    <x v="4"/>
  </r>
  <r>
    <s v="SC1220542PAPANDUVA           "/>
    <x v="23"/>
    <s v="1220542"/>
    <s v="PAPANDUVA           "/>
    <x v="7"/>
    <x v="47"/>
    <s v="PAPANDUVA"/>
    <x v="2"/>
  </r>
  <r>
    <s v="SC1223942PARAISO             "/>
    <x v="23"/>
    <s v="1223942"/>
    <s v="PARAISO             "/>
    <x v="7"/>
    <x v="47"/>
    <s v="PARAISO"/>
    <x v="12"/>
  </r>
  <r>
    <s v="SC1225442PASSO DE TORRES     "/>
    <x v="23"/>
    <s v="1225442"/>
    <s v="PASSO DE TORRES     "/>
    <x v="7"/>
    <x v="47"/>
    <s v="PASSODETORRES"/>
    <x v="5"/>
  </r>
  <r>
    <s v="SC1227042PASSOS MAIA         "/>
    <x v="23"/>
    <s v="1227042"/>
    <s v="PASSOS MAIA         "/>
    <x v="7"/>
    <x v="47"/>
    <s v="PASSOSMAIA"/>
    <x v="0"/>
  </r>
  <r>
    <s v="SC1230442PAULO LOPES         "/>
    <x v="23"/>
    <s v="1230442"/>
    <s v="PAULO LOPES         "/>
    <x v="7"/>
    <x v="47"/>
    <s v="PAULOLOPES"/>
    <x v="0"/>
  </r>
  <r>
    <s v="SC1240342PEDRAS GRANDES      "/>
    <x v="23"/>
    <s v="1240342"/>
    <s v="PEDRAS GRANDES      "/>
    <x v="7"/>
    <x v="48"/>
    <s v="PEDRASGRANDES"/>
    <x v="5"/>
  </r>
  <r>
    <s v="SC1250242PENHA               "/>
    <x v="23"/>
    <s v="1250242"/>
    <s v="PENHA               "/>
    <x v="7"/>
    <x v="48"/>
    <s v="PENHA"/>
    <x v="7"/>
  </r>
  <r>
    <s v="SC1260142PERITIBA            "/>
    <x v="23"/>
    <s v="1260142"/>
    <s v="PERITIBA            "/>
    <x v="7"/>
    <x v="48"/>
    <s v="PERITIBA"/>
    <x v="4"/>
  </r>
  <r>
    <s v="SC1270042PETROLANDIA         "/>
    <x v="23"/>
    <s v="1270042"/>
    <s v="PETROLANDIA         "/>
    <x v="7"/>
    <x v="48"/>
    <s v="PETROLANDIA"/>
    <x v="1"/>
  </r>
  <r>
    <s v="SC1280942BALNEARIO PICARRAS  "/>
    <x v="23"/>
    <s v="1280942"/>
    <s v="BALNEARIO PICARRAS  "/>
    <x v="1"/>
    <x v="23"/>
    <s v="BALNEARIOPICARRAS"/>
    <x v="13"/>
  </r>
  <r>
    <s v="SC1290842PINHALZINHO         "/>
    <x v="23"/>
    <s v="1290842"/>
    <s v="PINHALZINHO         "/>
    <x v="7"/>
    <x v="49"/>
    <s v="PINHALZINHO"/>
    <x v="1"/>
  </r>
  <r>
    <s v="SC1300542PINHEIRO PRETO      "/>
    <x v="23"/>
    <s v="1300542"/>
    <s v="PINHEIRO PRETO      "/>
    <x v="7"/>
    <x v="49"/>
    <s v="PINHEIROPRETO"/>
    <x v="5"/>
  </r>
  <r>
    <s v="SC1310442PIRATUBA            "/>
    <x v="23"/>
    <s v="1310442"/>
    <s v="PIRATUBA            "/>
    <x v="7"/>
    <x v="49"/>
    <s v="PIRATUBA"/>
    <x v="4"/>
  </r>
  <r>
    <s v="SC1315342PLANALTO ALEGRE     "/>
    <x v="23"/>
    <s v="1315342"/>
    <s v="PLANALTO ALEGRE     "/>
    <x v="7"/>
    <x v="11"/>
    <s v="PLANALTOALEGRE"/>
    <x v="6"/>
  </r>
  <r>
    <s v="SC1320342POMERODE            "/>
    <x v="23"/>
    <s v="1320342"/>
    <s v="POMERODE            "/>
    <x v="7"/>
    <x v="12"/>
    <s v="POMERODE"/>
    <x v="4"/>
  </r>
  <r>
    <s v="SC1330242PONTE ALTA          "/>
    <x v="23"/>
    <s v="1330242"/>
    <s v="PONTE ALTA          "/>
    <x v="7"/>
    <x v="12"/>
    <s v="PONTEALTA"/>
    <x v="2"/>
  </r>
  <r>
    <s v="SC1335142PONTE ALTA DO NORTE "/>
    <x v="23"/>
    <s v="1335142"/>
    <s v="PONTE ALTA DO NORTE "/>
    <x v="7"/>
    <x v="12"/>
    <s v="PONTEALTADONORTE"/>
    <x v="11"/>
  </r>
  <r>
    <s v="SC1340142PONTE SERRADA       "/>
    <x v="23"/>
    <s v="1340142"/>
    <s v="PONTE SERRADA       "/>
    <x v="7"/>
    <x v="12"/>
    <s v="PONTESERRADA"/>
    <x v="8"/>
  </r>
  <r>
    <s v="SC1350042PORTO BELO          "/>
    <x v="23"/>
    <s v="1350042"/>
    <s v="PORTO BELO          "/>
    <x v="7"/>
    <x v="12"/>
    <s v="PORTOBELO"/>
    <x v="2"/>
  </r>
  <r>
    <s v="SC1360942PORTO UNIAO         "/>
    <x v="23"/>
    <s v="1360942"/>
    <s v="PORTO UNIAO         "/>
    <x v="7"/>
    <x v="12"/>
    <s v="PORTOUNIAO"/>
    <x v="0"/>
  </r>
  <r>
    <s v="SC1370842POUSO REDONDO       "/>
    <x v="23"/>
    <s v="1370842"/>
    <s v="POUSO REDONDO       "/>
    <x v="7"/>
    <x v="12"/>
    <s v="POUSOREDONDO"/>
    <x v="8"/>
  </r>
  <r>
    <s v="SC1380742PRAIA GRANDE        "/>
    <x v="23"/>
    <s v="1380742"/>
    <s v="PRAIA GRANDE        "/>
    <x v="7"/>
    <x v="68"/>
    <s v="PRAIAGRANDE"/>
    <x v="1"/>
  </r>
  <r>
    <s v="SC1390642PRES CASTELLO BRANCO"/>
    <x v="23"/>
    <s v="1390642"/>
    <s v="PRES CASTELLO BRANCO"/>
    <x v="7"/>
    <x v="68"/>
    <s v="PRESCASTELLOBRANCO"/>
    <x v="14"/>
  </r>
  <r>
    <s v="SC1400342PRESIDENTE GETULIO  "/>
    <x v="23"/>
    <s v="1400342"/>
    <s v="PRESIDENTE GETULIO  "/>
    <x v="7"/>
    <x v="68"/>
    <s v="PRESIDENTEGETULIO"/>
    <x v="13"/>
  </r>
  <r>
    <s v="SC1410242PRESIDENTE NEREU    "/>
    <x v="23"/>
    <s v="1410242"/>
    <s v="PRESIDENTE NEREU    "/>
    <x v="7"/>
    <x v="68"/>
    <s v="PRESIDENTENEREU"/>
    <x v="10"/>
  </r>
  <r>
    <s v="SC1415142PRINCESA            "/>
    <x v="23"/>
    <s v="1415142"/>
    <s v="PRINCESA            "/>
    <x v="7"/>
    <x v="68"/>
    <s v="PRINCESA"/>
    <x v="4"/>
  </r>
  <r>
    <s v="SC1420142QUILOMBO            "/>
    <x v="23"/>
    <s v="1420142"/>
    <s v="QUILOMBO            "/>
    <x v="18"/>
    <x v="50"/>
    <s v="QUILOMBO"/>
    <x v="4"/>
  </r>
  <r>
    <s v="SC1430042RANCHO QUEIMADO     "/>
    <x v="23"/>
    <s v="1430042"/>
    <s v="RANCHO QUEIMADO     "/>
    <x v="8"/>
    <x v="103"/>
    <s v="RANCHOQUEIMADO"/>
    <x v="6"/>
  </r>
  <r>
    <s v="SC1440942RIO DAS ANTAS       "/>
    <x v="23"/>
    <s v="1440942"/>
    <s v="RIO DAS ANTAS       "/>
    <x v="8"/>
    <x v="13"/>
    <s v="RIODASANTAS"/>
    <x v="1"/>
  </r>
  <r>
    <s v="SC1450842RIO DO CAMPO        "/>
    <x v="23"/>
    <s v="1450842"/>
    <s v="RIO DO CAMPO        "/>
    <x v="8"/>
    <x v="13"/>
    <s v="RIODOCAMPO"/>
    <x v="0"/>
  </r>
  <r>
    <s v="SC1460742RIO DO OESTE        "/>
    <x v="23"/>
    <s v="1460742"/>
    <s v="RIO DO OESTE        "/>
    <x v="8"/>
    <x v="13"/>
    <s v="RIODOOESTE"/>
    <x v="0"/>
  </r>
  <r>
    <s v="SC1470642RIO DOS CEDROS      "/>
    <x v="23"/>
    <s v="1470642"/>
    <s v="RIO DOS CEDROS      "/>
    <x v="8"/>
    <x v="13"/>
    <s v="RIODOSCEDROS"/>
    <x v="8"/>
  </r>
  <r>
    <s v="SC1480542RIO DO SUL          "/>
    <x v="23"/>
    <s v="1480542"/>
    <s v="RIO DO SUL          "/>
    <x v="8"/>
    <x v="13"/>
    <s v="RIODOSUL"/>
    <x v="4"/>
  </r>
  <r>
    <s v="SC1490442RIO FORTUNA         "/>
    <x v="23"/>
    <s v="1490442"/>
    <s v="RIO FORTUNA         "/>
    <x v="8"/>
    <x v="13"/>
    <s v="RIOFORTUNA"/>
    <x v="0"/>
  </r>
  <r>
    <s v="SC1500042RIO NEGRINHO        "/>
    <x v="23"/>
    <s v="1500042"/>
    <s v="RIO NEGRINHO        "/>
    <x v="8"/>
    <x v="13"/>
    <s v="RIONEGRINHO"/>
    <x v="1"/>
  </r>
  <r>
    <s v="SC1505942RIO RUFINO          "/>
    <x v="23"/>
    <s v="1505942"/>
    <s v="RIO RUFINO          "/>
    <x v="8"/>
    <x v="13"/>
    <s v="RIORUFINO"/>
    <x v="2"/>
  </r>
  <r>
    <s v="SC1507542RIQUEZA             "/>
    <x v="23"/>
    <s v="1507542"/>
    <s v="RIQUEZA             "/>
    <x v="8"/>
    <x v="13"/>
    <s v="RIQUEZA"/>
    <x v="12"/>
  </r>
  <r>
    <s v="SC1510942RODEIO              "/>
    <x v="23"/>
    <s v="1510942"/>
    <s v="RODEIO              "/>
    <x v="8"/>
    <x v="14"/>
    <s v="RODEIO"/>
    <x v="3"/>
  </r>
  <r>
    <s v="SC1520842ROMELANDIA          "/>
    <x v="23"/>
    <s v="1520842"/>
    <s v="ROMELANDIA          "/>
    <x v="8"/>
    <x v="14"/>
    <s v="ROMELANDIA"/>
    <x v="0"/>
  </r>
  <r>
    <s v="SC1530742SALETE              "/>
    <x v="23"/>
    <s v="1530742"/>
    <s v="SALETE              "/>
    <x v="9"/>
    <x v="15"/>
    <s v="SALETE"/>
    <x v="3"/>
  </r>
  <r>
    <s v="SC1535642SALTINHO            "/>
    <x v="23"/>
    <s v="1535642"/>
    <s v="SALTINHO            "/>
    <x v="9"/>
    <x v="15"/>
    <s v="SALTINHO"/>
    <x v="4"/>
  </r>
  <r>
    <s v="SC1540642SALTO VELOSO        "/>
    <x v="23"/>
    <s v="1540642"/>
    <s v="SALTO VELOSO        "/>
    <x v="9"/>
    <x v="15"/>
    <s v="SALTOVELOSO"/>
    <x v="1"/>
  </r>
  <r>
    <s v="SC1545542SANGAO              "/>
    <x v="23"/>
    <s v="1545542"/>
    <s v="SANGAO              "/>
    <x v="9"/>
    <x v="15"/>
    <s v="SANGAO"/>
    <x v="3"/>
  </r>
  <r>
    <s v="SC1550542SANTA CECILIA       "/>
    <x v="23"/>
    <s v="1550542"/>
    <s v="SANTA CECILIA       "/>
    <x v="9"/>
    <x v="15"/>
    <s v="SANTACECILIA"/>
    <x v="8"/>
  </r>
  <r>
    <s v="SC1555442SANTA HELENA        "/>
    <x v="23"/>
    <s v="1555442"/>
    <s v="SANTA HELENA        "/>
    <x v="9"/>
    <x v="15"/>
    <s v="SANTAHELENA"/>
    <x v="1"/>
  </r>
  <r>
    <s v="SC1560442SANTA ROSA DE LIMA  "/>
    <x v="23"/>
    <s v="1560442"/>
    <s v="SANTA ROSA DE LIMA  "/>
    <x v="9"/>
    <x v="15"/>
    <s v="SANTAROSADELIMA"/>
    <x v="10"/>
  </r>
  <r>
    <s v="SC1565342SANTA ROSA DO SUL   "/>
    <x v="23"/>
    <s v="1565342"/>
    <s v="SANTA ROSA DO SUL   "/>
    <x v="9"/>
    <x v="15"/>
    <s v="SANTAROSADOSUL"/>
    <x v="6"/>
  </r>
  <r>
    <s v="SC1567942SANTA TEREZINHA     "/>
    <x v="23"/>
    <s v="1567942"/>
    <s v="SANTA TEREZINHA     "/>
    <x v="9"/>
    <x v="15"/>
    <s v="SANTATEREZINHA"/>
    <x v="6"/>
  </r>
  <r>
    <s v="SC1568742STA TEREZINHA PROGRE"/>
    <x v="23"/>
    <s v="1568742"/>
    <s v="STA TEREZINHA PROGRE"/>
    <x v="9"/>
    <x v="69"/>
    <s v="STATEREZINHAPROGRE"/>
    <x v="14"/>
  </r>
  <r>
    <s v="SC1569542SANTIAGO DO SUL     "/>
    <x v="23"/>
    <s v="1569542"/>
    <s v="SANTIAGO DO SUL     "/>
    <x v="9"/>
    <x v="15"/>
    <s v="SANTIAGODOSUL"/>
    <x v="5"/>
  </r>
  <r>
    <s v="SC1570342STO AMARO IMPERATRIZ"/>
    <x v="23"/>
    <s v="1570342"/>
    <s v="STO AMARO IMPERATRIZ"/>
    <x v="9"/>
    <x v="69"/>
    <s v="STOAMAROIMPERATRIZ"/>
    <x v="14"/>
  </r>
  <r>
    <s v="SC1575242SAO BERNARDINO      "/>
    <x v="23"/>
    <s v="1575242"/>
    <s v="SAO BERNARDINO      "/>
    <x v="9"/>
    <x v="15"/>
    <s v="SAOBERNARDINO"/>
    <x v="5"/>
  </r>
  <r>
    <s v="SC1580242SAO BENTO DO SUL    "/>
    <x v="23"/>
    <s v="1580242"/>
    <s v="SAO BENTO DO SUL    "/>
    <x v="9"/>
    <x v="15"/>
    <s v="SAOBENTODOSUL"/>
    <x v="5"/>
  </r>
  <r>
    <s v="SC1590142SAO BONIFACIO       "/>
    <x v="23"/>
    <s v="1590142"/>
    <s v="SAO BONIFACIO       "/>
    <x v="9"/>
    <x v="15"/>
    <s v="SAOBONIFACIO"/>
    <x v="8"/>
  </r>
  <r>
    <s v="SC1600842SAO CARLOS          "/>
    <x v="23"/>
    <s v="1600842"/>
    <s v="SAO CARLOS          "/>
    <x v="9"/>
    <x v="15"/>
    <s v="SAOCARLOS"/>
    <x v="2"/>
  </r>
  <r>
    <s v="SC1605742SAO CRISTOVAO DO SUL"/>
    <x v="23"/>
    <s v="1605742"/>
    <s v="SAO CRISTOVAO DO SUL"/>
    <x v="9"/>
    <x v="15"/>
    <s v="SAOCRISTOVAODOSUL"/>
    <x v="13"/>
  </r>
  <r>
    <s v="SC1610742SAO DOMINGOS        "/>
    <x v="23"/>
    <s v="1610742"/>
    <s v="SAO DOMINGOS        "/>
    <x v="9"/>
    <x v="15"/>
    <s v="SAODOMINGOS"/>
    <x v="1"/>
  </r>
  <r>
    <s v="SC1620642SAO FRANCISCO DO SUL"/>
    <x v="23"/>
    <s v="1620642"/>
    <s v="SAO FRANCISCO DO SUL"/>
    <x v="9"/>
    <x v="15"/>
    <s v="SAOFRANCISCODOSUL"/>
    <x v="13"/>
  </r>
  <r>
    <s v="SC1625542SAO JOAO DO OESTE   "/>
    <x v="23"/>
    <s v="1625542"/>
    <s v="SAO JOAO DO OESTE   "/>
    <x v="9"/>
    <x v="15"/>
    <s v="SAOJOAODOOESTE"/>
    <x v="6"/>
  </r>
  <r>
    <s v="SC1630542SAO JOAO BATISTA    "/>
    <x v="23"/>
    <s v="1630542"/>
    <s v="SAO JOAO BATISTA    "/>
    <x v="9"/>
    <x v="15"/>
    <s v="SAOJOAOBATISTA"/>
    <x v="6"/>
  </r>
  <r>
    <s v="SC1635442SAO JOAO DO ITAPERIU"/>
    <x v="23"/>
    <s v="1635442"/>
    <s v="SAO JOAO DO ITAPERIU"/>
    <x v="9"/>
    <x v="15"/>
    <s v="SAOJOAODOITAPERIU"/>
    <x v="13"/>
  </r>
  <r>
    <s v="SC1640442SAO JOAO DO SUL     "/>
    <x v="23"/>
    <s v="1640442"/>
    <s v="SAO JOAO DO SUL     "/>
    <x v="9"/>
    <x v="15"/>
    <s v="SAOJOAODOSUL"/>
    <x v="8"/>
  </r>
  <r>
    <s v="SC1650342SAO JOAQUIM         "/>
    <x v="23"/>
    <s v="1650342"/>
    <s v="SAO JOAQUIM         "/>
    <x v="9"/>
    <x v="15"/>
    <s v="SAOJOAQUIM"/>
    <x v="0"/>
  </r>
  <r>
    <s v="SC1660242SAO JOSE            "/>
    <x v="23"/>
    <s v="1660242"/>
    <s v="SAO JOSE            "/>
    <x v="9"/>
    <x v="15"/>
    <s v="SAOJOSE"/>
    <x v="12"/>
  </r>
  <r>
    <s v="SC1670142SAO JOSE DO CEDRO   "/>
    <x v="23"/>
    <s v="1670142"/>
    <s v="SAO JOSE DO CEDRO   "/>
    <x v="9"/>
    <x v="15"/>
    <s v="SAOJOSEDOCEDRO"/>
    <x v="6"/>
  </r>
  <r>
    <s v="SC1680042SAO JOSE DO CERRITO "/>
    <x v="23"/>
    <s v="1680042"/>
    <s v="SAO JOSE DO CERRITO "/>
    <x v="9"/>
    <x v="15"/>
    <s v="SAOJOSEDOCERRITO"/>
    <x v="11"/>
  </r>
  <r>
    <s v="SC1690942SAO LOURENCO OESTE  "/>
    <x v="23"/>
    <s v="1690942"/>
    <s v="SAO LOURENCO OESTE  "/>
    <x v="9"/>
    <x v="15"/>
    <s v="SAOLOURENCOOESTE"/>
    <x v="11"/>
  </r>
  <r>
    <s v="SC1700642SAO LUDGERO         "/>
    <x v="23"/>
    <s v="1700642"/>
    <s v="SAO LUDGERO         "/>
    <x v="9"/>
    <x v="15"/>
    <s v="SAOLUDGERO"/>
    <x v="0"/>
  </r>
  <r>
    <s v="SC1710542SAO MARTINHO        "/>
    <x v="23"/>
    <s v="1710542"/>
    <s v="SAO MARTINHO        "/>
    <x v="9"/>
    <x v="15"/>
    <s v="SAOMARTINHO"/>
    <x v="1"/>
  </r>
  <r>
    <s v="SC1715442SAO MIGUEL BOA VISTA"/>
    <x v="23"/>
    <s v="1715442"/>
    <s v="SAO MIGUEL BOA VISTA"/>
    <x v="9"/>
    <x v="15"/>
    <s v="SAOMIGUELBOAVISTA"/>
    <x v="13"/>
  </r>
  <r>
    <s v="SC1720442SAO MIGUEL DO OESTE "/>
    <x v="23"/>
    <s v="1720442"/>
    <s v="SAO MIGUEL DO OESTE "/>
    <x v="9"/>
    <x v="15"/>
    <s v="SAOMIGUELDOOESTE"/>
    <x v="11"/>
  </r>
  <r>
    <s v="SC1725342SAO PEDRO ALCANTARA "/>
    <x v="23"/>
    <s v="1725342"/>
    <s v="SAO PEDRO ALCANTARA "/>
    <x v="9"/>
    <x v="15"/>
    <s v="SAOPEDROALCANTARA"/>
    <x v="13"/>
  </r>
  <r>
    <s v="SC1730342SAUDADES            "/>
    <x v="23"/>
    <s v="1730342"/>
    <s v="SAUDADES            "/>
    <x v="9"/>
    <x v="15"/>
    <s v="SAUDADES"/>
    <x v="4"/>
  </r>
  <r>
    <s v="SC1740242SCHROEDER           "/>
    <x v="23"/>
    <s v="1740242"/>
    <s v="SCHROEDER           "/>
    <x v="9"/>
    <x v="165"/>
    <s v="SCHROEDER"/>
    <x v="2"/>
  </r>
  <r>
    <s v="SC1750142SEARA               "/>
    <x v="23"/>
    <s v="1750142"/>
    <s v="SEARA               "/>
    <x v="9"/>
    <x v="16"/>
    <s v="SEARA"/>
    <x v="7"/>
  </r>
  <r>
    <s v="SC1755042SERRA ALTA          "/>
    <x v="23"/>
    <s v="1755042"/>
    <s v="SERRA ALTA          "/>
    <x v="9"/>
    <x v="16"/>
    <s v="SERRAALTA"/>
    <x v="2"/>
  </r>
  <r>
    <s v="SC1760042SIDEROPOLIS         "/>
    <x v="23"/>
    <s v="1760042"/>
    <s v="SIDEROPOLIS         "/>
    <x v="9"/>
    <x v="70"/>
    <s v="SIDEROPOLIS"/>
    <x v="1"/>
  </r>
  <r>
    <s v="SC1770942SOMBRIO             "/>
    <x v="23"/>
    <s v="1770942"/>
    <s v="SOMBRIO             "/>
    <x v="9"/>
    <x v="106"/>
    <s v="SOMBRIO"/>
    <x v="12"/>
  </r>
  <r>
    <s v="SC1775842SUL BRASIL          "/>
    <x v="23"/>
    <s v="1775842"/>
    <s v="SUL BRASIL          "/>
    <x v="9"/>
    <x v="137"/>
    <s v="SULBRASIL"/>
    <x v="2"/>
  </r>
  <r>
    <s v="SC1780842TAIO                "/>
    <x v="23"/>
    <s v="1780842"/>
    <s v="TAIO                "/>
    <x v="10"/>
    <x v="17"/>
    <s v="TAIO"/>
    <x v="15"/>
  </r>
  <r>
    <s v="SC1790742TANGARA             "/>
    <x v="23"/>
    <s v="1790742"/>
    <s v="TANGARA             "/>
    <x v="10"/>
    <x v="17"/>
    <s v="TANGARA"/>
    <x v="12"/>
  </r>
  <r>
    <s v="SC1795642TIGRINHOS           "/>
    <x v="23"/>
    <s v="1795642"/>
    <s v="TIGRINHOS           "/>
    <x v="10"/>
    <x v="124"/>
    <s v="TIGRINHOS"/>
    <x v="2"/>
  </r>
  <r>
    <s v="SC1800442TIJUCAS             "/>
    <x v="23"/>
    <s v="1800442"/>
    <s v="TIJUCAS             "/>
    <x v="10"/>
    <x v="124"/>
    <s v="TIJUCAS"/>
    <x v="12"/>
  </r>
  <r>
    <s v="SC1810342TIMBE DO SUL        "/>
    <x v="23"/>
    <s v="1810342"/>
    <s v="TIMBE DO SUL        "/>
    <x v="10"/>
    <x v="124"/>
    <s v="TIMBEDOSUL"/>
    <x v="0"/>
  </r>
  <r>
    <s v="SC1820242TIMBO               "/>
    <x v="23"/>
    <s v="1820242"/>
    <s v="TIMBO               "/>
    <x v="10"/>
    <x v="124"/>
    <s v="TIMBO"/>
    <x v="7"/>
  </r>
  <r>
    <s v="SC1825142TIMBO GRANDE        "/>
    <x v="23"/>
    <s v="1825142"/>
    <s v="TIMBO GRANDE        "/>
    <x v="10"/>
    <x v="124"/>
    <s v="TIMBOGRANDE"/>
    <x v="1"/>
  </r>
  <r>
    <s v="SC1830142TRES BARRAS         "/>
    <x v="23"/>
    <s v="1830142"/>
    <s v="TRES BARRAS         "/>
    <x v="10"/>
    <x v="52"/>
    <s v="TRESBARRAS"/>
    <x v="0"/>
  </r>
  <r>
    <s v="SC1835042TREVISO             "/>
    <x v="23"/>
    <s v="1835042"/>
    <s v="TREVISO             "/>
    <x v="10"/>
    <x v="52"/>
    <s v="TREVISO"/>
    <x v="12"/>
  </r>
  <r>
    <s v="SC1840042TREZE DE MAIO       "/>
    <x v="23"/>
    <s v="1840042"/>
    <s v="TREZE DE MAIO       "/>
    <x v="10"/>
    <x v="52"/>
    <s v="TREZEDEMAIO"/>
    <x v="1"/>
  </r>
  <r>
    <s v="SC1850942TREZE TILIAS        "/>
    <x v="23"/>
    <s v="1850942"/>
    <s v="TREZE TILIAS        "/>
    <x v="10"/>
    <x v="52"/>
    <s v="TREZETILIAS"/>
    <x v="1"/>
  </r>
  <r>
    <s v="SC1860842TROMBUDO CENTRAL    "/>
    <x v="23"/>
    <s v="1860842"/>
    <s v="TROMBUDO CENTRAL    "/>
    <x v="10"/>
    <x v="52"/>
    <s v="TROMBUDOCENTRAL"/>
    <x v="10"/>
  </r>
  <r>
    <s v="SC1870742TUBARAO             "/>
    <x v="23"/>
    <s v="1870742"/>
    <s v="TUBARAO             "/>
    <x v="10"/>
    <x v="107"/>
    <s v="TUBARAO"/>
    <x v="12"/>
  </r>
  <r>
    <s v="SC1875642TUNAPOLIS           "/>
    <x v="23"/>
    <s v="1875642"/>
    <s v="TUNAPOLIS           "/>
    <x v="10"/>
    <x v="107"/>
    <s v="TUNAPOLIS"/>
    <x v="2"/>
  </r>
  <r>
    <s v="SC1880642TURVO               "/>
    <x v="23"/>
    <s v="1880642"/>
    <s v="TURVO               "/>
    <x v="10"/>
    <x v="107"/>
    <s v="TURVO"/>
    <x v="7"/>
  </r>
  <r>
    <s v="SC1885542UNIAO DO OESTE      "/>
    <x v="23"/>
    <s v="1885542"/>
    <s v="UNIAO DO OESTE      "/>
    <x v="19"/>
    <x v="53"/>
    <s v="UNIAODOOESTE"/>
    <x v="8"/>
  </r>
  <r>
    <s v="SC1890542URUBICI             "/>
    <x v="23"/>
    <s v="1890542"/>
    <s v="URUBICI             "/>
    <x v="19"/>
    <x v="73"/>
    <s v="URUBICI"/>
    <x v="12"/>
  </r>
  <r>
    <s v="SC1895442URUPEMA             "/>
    <x v="23"/>
    <s v="1895442"/>
    <s v="URUPEMA             "/>
    <x v="19"/>
    <x v="73"/>
    <s v="URUPEMA"/>
    <x v="12"/>
  </r>
  <r>
    <s v="SC1900242URUSSANGA           "/>
    <x v="23"/>
    <s v="1900242"/>
    <s v="URUSSANGA           "/>
    <x v="19"/>
    <x v="73"/>
    <s v="URUSSANGA"/>
    <x v="2"/>
  </r>
  <r>
    <s v="SC1910142VARGEAO             "/>
    <x v="23"/>
    <s v="1910142"/>
    <s v="VARGEAO             "/>
    <x v="20"/>
    <x v="112"/>
    <s v="VARGEAO"/>
    <x v="12"/>
  </r>
  <r>
    <s v="SC1915042VARGEM              "/>
    <x v="23"/>
    <s v="1915042"/>
    <s v="VARGEM              "/>
    <x v="20"/>
    <x v="112"/>
    <s v="VARGEM"/>
    <x v="3"/>
  </r>
  <r>
    <s v="SC1917642VARGEM BONITA       "/>
    <x v="23"/>
    <s v="1917642"/>
    <s v="VARGEM BONITA       "/>
    <x v="20"/>
    <x v="112"/>
    <s v="VARGEMBONITA"/>
    <x v="8"/>
  </r>
  <r>
    <s v="SC1920042VIDAL RAMOS         "/>
    <x v="23"/>
    <s v="1920042"/>
    <s v="VIDAL RAMOS         "/>
    <x v="20"/>
    <x v="54"/>
    <s v="VIDALRAMOS"/>
    <x v="0"/>
  </r>
  <r>
    <s v="SC1930942VIDEIRA             "/>
    <x v="23"/>
    <s v="1930942"/>
    <s v="VIDEIRA             "/>
    <x v="20"/>
    <x v="54"/>
    <s v="VIDEIRA"/>
    <x v="12"/>
  </r>
  <r>
    <s v="SC1935842VITOR MEIRELES      "/>
    <x v="23"/>
    <s v="1935842"/>
    <s v="VITOR MEIRELES      "/>
    <x v="20"/>
    <x v="54"/>
    <s v="VITORMEIRELES"/>
    <x v="5"/>
  </r>
  <r>
    <s v="SC1940842WITMARSUM           "/>
    <x v="23"/>
    <s v="1940842"/>
    <s v="WITMARSUM           "/>
    <x v="22"/>
    <x v="166"/>
    <s v="WITMARSUM"/>
    <x v="2"/>
  </r>
  <r>
    <s v="SC1950742XANXERE             "/>
    <x v="23"/>
    <s v="1950742"/>
    <s v="XANXERE             "/>
    <x v="11"/>
    <x v="18"/>
    <s v="XANXERE"/>
    <x v="12"/>
  </r>
  <r>
    <s v="SC1960642XAVANTINA           "/>
    <x v="23"/>
    <s v="1960642"/>
    <s v="XAVANTINA           "/>
    <x v="11"/>
    <x v="18"/>
    <s v="XAVANTINA"/>
    <x v="2"/>
  </r>
  <r>
    <s v="SC1970542XAXIM               "/>
    <x v="23"/>
    <s v="1970542"/>
    <s v="XAXIM               "/>
    <x v="11"/>
    <x v="18"/>
    <s v="XAXIM"/>
    <x v="7"/>
  </r>
  <r>
    <s v="SC1985342ZORTEA              "/>
    <x v="23"/>
    <s v="1985342"/>
    <s v="ZORTEA              "/>
    <x v="23"/>
    <x v="167"/>
    <s v="ZORTEA"/>
    <x v="3"/>
  </r>
  <r>
    <s v="SE0010028AMPARO D SAO FRANCIS"/>
    <x v="24"/>
    <s v="0010028"/>
    <s v="AMPARO D SAO FRANCIS"/>
    <x v="0"/>
    <x v="56"/>
    <s v="AMPARODSAOFRANCIS"/>
    <x v="13"/>
  </r>
  <r>
    <s v="SE0020928AQUIDABA            "/>
    <x v="24"/>
    <s v="0020928"/>
    <s v="AQUIDABA            "/>
    <x v="0"/>
    <x v="117"/>
    <s v="AQUIDABA"/>
    <x v="4"/>
  </r>
  <r>
    <s v="SE0030828ARACAJU             "/>
    <x v="24"/>
    <s v="0030828"/>
    <s v="ARACAJU             "/>
    <x v="0"/>
    <x v="21"/>
    <s v="ARACAJU"/>
    <x v="12"/>
  </r>
  <r>
    <s v="SE0040728ARAUA               "/>
    <x v="24"/>
    <s v="0040728"/>
    <s v="ARAUA               "/>
    <x v="0"/>
    <x v="21"/>
    <s v="ARAUA"/>
    <x v="7"/>
  </r>
  <r>
    <s v="SE0050628AREIA BRANCA        "/>
    <x v="24"/>
    <s v="0050628"/>
    <s v="AREIA BRANCA        "/>
    <x v="0"/>
    <x v="21"/>
    <s v="AREIABRANCA"/>
    <x v="1"/>
  </r>
  <r>
    <s v="SE0060528BARRA DOS COQUEIROS "/>
    <x v="24"/>
    <s v="0060528"/>
    <s v="BARRA DOS COQUEIROS "/>
    <x v="1"/>
    <x v="23"/>
    <s v="BARRADOSCOQUEIROS"/>
    <x v="13"/>
  </r>
  <r>
    <s v="SE0067028BOQUIM              "/>
    <x v="24"/>
    <s v="0067028"/>
    <s v="BOQUIM              "/>
    <x v="1"/>
    <x v="25"/>
    <s v="BOQUIM"/>
    <x v="3"/>
  </r>
  <r>
    <s v="SE0070428BREJO GRANDE        "/>
    <x v="24"/>
    <s v="0070428"/>
    <s v="BREJO GRANDE        "/>
    <x v="1"/>
    <x v="2"/>
    <s v="BREJOGRANDE"/>
    <x v="1"/>
  </r>
  <r>
    <s v="SE0100928CAMPO DO BRITO      "/>
    <x v="24"/>
    <s v="0100928"/>
    <s v="CAMPO DO BRITO      "/>
    <x v="2"/>
    <x v="4"/>
    <s v="CAMPODOBRITO"/>
    <x v="8"/>
  </r>
  <r>
    <s v="SE0110828CANHOBA             "/>
    <x v="24"/>
    <s v="0110828"/>
    <s v="CANHOBA             "/>
    <x v="2"/>
    <x v="4"/>
    <s v="CANHOBA"/>
    <x v="12"/>
  </r>
  <r>
    <s v="SE0120728CANINDE SAO FRANCISC"/>
    <x v="24"/>
    <s v="0120728"/>
    <s v="CANINDE SAO FRANCISC"/>
    <x v="2"/>
    <x v="4"/>
    <s v="CANINDESAOFRANCISC"/>
    <x v="14"/>
  </r>
  <r>
    <s v="SE0130628CAPELA              "/>
    <x v="24"/>
    <s v="0130628"/>
    <s v="CAPELA              "/>
    <x v="2"/>
    <x v="4"/>
    <s v="CAPELA"/>
    <x v="3"/>
  </r>
  <r>
    <s v="SE0140528CARIRA              "/>
    <x v="24"/>
    <s v="0140528"/>
    <s v="CARIRA              "/>
    <x v="2"/>
    <x v="4"/>
    <s v="CARIRA"/>
    <x v="3"/>
  </r>
  <r>
    <s v="SE0150428CARMOPOLIS          "/>
    <x v="24"/>
    <s v="0150428"/>
    <s v="CARMOPOLIS          "/>
    <x v="2"/>
    <x v="4"/>
    <s v="CARMOPOLIS"/>
    <x v="0"/>
  </r>
  <r>
    <s v="SE0160328CEDRO DE SAO JOAO   "/>
    <x v="24"/>
    <s v="0160328"/>
    <s v="CEDRO DE SAO JOAO   "/>
    <x v="2"/>
    <x v="81"/>
    <s v="CEDRODESAOJOAO"/>
    <x v="6"/>
  </r>
  <r>
    <s v="SE0170228CRISTINAPOLIS       "/>
    <x v="24"/>
    <s v="0170228"/>
    <s v="CRISTINAPOLIS       "/>
    <x v="2"/>
    <x v="5"/>
    <s v="CRISTINAPOLIS"/>
    <x v="5"/>
  </r>
  <r>
    <s v="SE0190028CUMBE               "/>
    <x v="24"/>
    <s v="0190028"/>
    <s v="CUMBE               "/>
    <x v="2"/>
    <x v="74"/>
    <s v="CUMBE"/>
    <x v="7"/>
  </r>
  <r>
    <s v="SE0200728DIVINA PASTORA      "/>
    <x v="24"/>
    <s v="0200728"/>
    <s v="DIVINA PASTORA      "/>
    <x v="12"/>
    <x v="84"/>
    <s v="DIVINAPASTORA"/>
    <x v="5"/>
  </r>
  <r>
    <s v="SE0210628ESTONCIA            "/>
    <x v="24"/>
    <s v="0210628"/>
    <s v="ESTONCIA            "/>
    <x v="3"/>
    <x v="30"/>
    <s v="ESTONCIA"/>
    <x v="4"/>
  </r>
  <r>
    <s v="SE0220528FEIRA NOVA          "/>
    <x v="24"/>
    <s v="0220528"/>
    <s v="FEIRA NOVA          "/>
    <x v="4"/>
    <x v="7"/>
    <s v="FEIRANOVA"/>
    <x v="2"/>
  </r>
  <r>
    <s v="SE0230428FREI PAULO          "/>
    <x v="24"/>
    <s v="0230428"/>
    <s v="FREI PAULO          "/>
    <x v="4"/>
    <x v="118"/>
    <s v="FREIPAULO"/>
    <x v="2"/>
  </r>
  <r>
    <s v="SE0240328GARARU              "/>
    <x v="24"/>
    <s v="0240328"/>
    <s v="GARARU              "/>
    <x v="13"/>
    <x v="89"/>
    <s v="GARARU"/>
    <x v="3"/>
  </r>
  <r>
    <s v="SE0250228GENERAL MAYNARD     "/>
    <x v="24"/>
    <s v="0250228"/>
    <s v="GENERAL MAYNARD     "/>
    <x v="13"/>
    <x v="90"/>
    <s v="GENERALMAYNARD"/>
    <x v="6"/>
  </r>
  <r>
    <s v="SE0260128GRACHO CARDOSO      "/>
    <x v="24"/>
    <s v="0260128"/>
    <s v="GRACHO CARDOSO      "/>
    <x v="13"/>
    <x v="119"/>
    <s v="GRACHOCARDOSO"/>
    <x v="5"/>
  </r>
  <r>
    <s v="SE0270028ILHA DAS FLORES     "/>
    <x v="24"/>
    <s v="0270028"/>
    <s v="ILHA DAS FLORES     "/>
    <x v="14"/>
    <x v="96"/>
    <s v="ILHADASFLORES"/>
    <x v="5"/>
  </r>
  <r>
    <s v="SE0280928INDIAROBA           "/>
    <x v="24"/>
    <s v="0280928"/>
    <s v="INDIAROBA           "/>
    <x v="14"/>
    <x v="35"/>
    <s v="INDIAROBA"/>
    <x v="2"/>
  </r>
  <r>
    <s v="SE0290828ITABAIANA           "/>
    <x v="24"/>
    <s v="0290828"/>
    <s v="ITABAIANA           "/>
    <x v="14"/>
    <x v="66"/>
    <s v="ITABAIANA"/>
    <x v="2"/>
  </r>
  <r>
    <s v="SE0300528ITABAIANINHA        "/>
    <x v="24"/>
    <s v="0300528"/>
    <s v="ITABAIANINHA        "/>
    <x v="14"/>
    <x v="66"/>
    <s v="ITABAIANINHA"/>
    <x v="8"/>
  </r>
  <r>
    <s v="SE0310428ITABI               "/>
    <x v="24"/>
    <s v="0310428"/>
    <s v="ITABI               "/>
    <x v="14"/>
    <x v="66"/>
    <s v="ITABI"/>
    <x v="7"/>
  </r>
  <r>
    <s v="SE0320328ITAPORANGA D'AJUDA  "/>
    <x v="24"/>
    <s v="0320328"/>
    <s v="ITAPORANGA D'AJUDA  "/>
    <x v="14"/>
    <x v="66"/>
    <s v="ITAPORANGAD'AJUDA"/>
    <x v="13"/>
  </r>
  <r>
    <s v="SE0330228JAPARATUBA          "/>
    <x v="24"/>
    <s v="0330228"/>
    <s v="JAPARATUBA          "/>
    <x v="5"/>
    <x v="36"/>
    <s v="JAPARATUBA"/>
    <x v="0"/>
  </r>
  <r>
    <s v="SE0340128JAPOATA             "/>
    <x v="24"/>
    <s v="0340128"/>
    <s v="JAPOATA             "/>
    <x v="5"/>
    <x v="36"/>
    <s v="JAPOATA"/>
    <x v="12"/>
  </r>
  <r>
    <s v="SE0350028LAGARTO             "/>
    <x v="24"/>
    <s v="0350028"/>
    <s v="LAGARTO             "/>
    <x v="15"/>
    <x v="39"/>
    <s v="LAGARTO"/>
    <x v="12"/>
  </r>
  <r>
    <s v="SE0360928LARANJEIRAS         "/>
    <x v="24"/>
    <s v="0360928"/>
    <s v="LARANJEIRAS         "/>
    <x v="15"/>
    <x v="39"/>
    <s v="LARANJEIRAS"/>
    <x v="1"/>
  </r>
  <r>
    <s v="SE0370828MACAMBIRA           "/>
    <x v="24"/>
    <s v="0370828"/>
    <s v="MACAMBIRA           "/>
    <x v="6"/>
    <x v="10"/>
    <s v="MACAMBIRA"/>
    <x v="2"/>
  </r>
  <r>
    <s v="SE0380728MALHADA DOS BOIS    "/>
    <x v="24"/>
    <s v="0380728"/>
    <s v="MALHADA DOS BOIS    "/>
    <x v="6"/>
    <x v="10"/>
    <s v="MALHADADOSBOIS"/>
    <x v="6"/>
  </r>
  <r>
    <s v="SE0390628MALHADOR            "/>
    <x v="24"/>
    <s v="0390628"/>
    <s v="MALHADOR            "/>
    <x v="6"/>
    <x v="10"/>
    <s v="MALHADOR"/>
    <x v="4"/>
  </r>
  <r>
    <s v="SE0400328MARUIM              "/>
    <x v="24"/>
    <s v="0400328"/>
    <s v="MARUIM              "/>
    <x v="6"/>
    <x v="10"/>
    <s v="MARUIM"/>
    <x v="3"/>
  </r>
  <r>
    <s v="SE0410228MOITA BONITA        "/>
    <x v="24"/>
    <s v="0410228"/>
    <s v="MOITA BONITA        "/>
    <x v="6"/>
    <x v="9"/>
    <s v="MOITABONITA"/>
    <x v="1"/>
  </r>
  <r>
    <s v="SE0420128MONTE ALEGRE SERGIPE"/>
    <x v="24"/>
    <s v="0420128"/>
    <s v="MONTE ALEGRE SERGIPE"/>
    <x v="6"/>
    <x v="9"/>
    <s v="MONTEALEGRESERGIPE"/>
    <x v="14"/>
  </r>
  <r>
    <s v="SE0430028MURIBECA            "/>
    <x v="24"/>
    <s v="0430028"/>
    <s v="MURIBECA            "/>
    <x v="6"/>
    <x v="43"/>
    <s v="MURIBECA"/>
    <x v="4"/>
  </r>
  <r>
    <s v="SE0440928NEOPOLIS            "/>
    <x v="24"/>
    <s v="0440928"/>
    <s v="NEOPOLIS            "/>
    <x v="16"/>
    <x v="132"/>
    <s v="NEOPOLIS"/>
    <x v="4"/>
  </r>
  <r>
    <s v="SE0445828NOSSA SRA APARECIDA "/>
    <x v="24"/>
    <s v="0445828"/>
    <s v="NOSSA SRA APARECIDA "/>
    <x v="16"/>
    <x v="44"/>
    <s v="NOSSASRAAPARECIDA"/>
    <x v="13"/>
  </r>
  <r>
    <s v="SE0450828NOSSA SRA DA GLORIA "/>
    <x v="24"/>
    <s v="0450828"/>
    <s v="NOSSA SRA DA GLORIA "/>
    <x v="16"/>
    <x v="44"/>
    <s v="NOSSASRADAGLORIA"/>
    <x v="11"/>
  </r>
  <r>
    <s v="SE0460728NOSSA SRA DAS DORES "/>
    <x v="24"/>
    <s v="0460728"/>
    <s v="NOSSA SRA DAS DORES "/>
    <x v="16"/>
    <x v="44"/>
    <s v="NOSSASRADASDORES"/>
    <x v="11"/>
  </r>
  <r>
    <s v="SE0470628NOSSA SRA DE LOUDES "/>
    <x v="24"/>
    <s v="0470628"/>
    <s v="NOSSA SRA DE LOUDES "/>
    <x v="16"/>
    <x v="44"/>
    <s v="NOSSASRADELOUDES"/>
    <x v="11"/>
  </r>
  <r>
    <s v="SE0480528NOSSA SRA DO SOCORRO"/>
    <x v="24"/>
    <s v="0480528"/>
    <s v="NOSSA SRA DO SOCORRO"/>
    <x v="16"/>
    <x v="44"/>
    <s v="NOSSASRADOSOCORRO"/>
    <x v="13"/>
  </r>
  <r>
    <s v="SE0490428PACATUBA            "/>
    <x v="24"/>
    <s v="0490428"/>
    <s v="PACATUBA            "/>
    <x v="7"/>
    <x v="47"/>
    <s v="PACATUBA"/>
    <x v="4"/>
  </r>
  <r>
    <s v="SE0500028PEDRA MOLE          "/>
    <x v="24"/>
    <s v="0500028"/>
    <s v="PEDRA MOLE          "/>
    <x v="7"/>
    <x v="48"/>
    <s v="PEDRAMOLE"/>
    <x v="2"/>
  </r>
  <r>
    <s v="SE0510928PEDRINHAS           "/>
    <x v="24"/>
    <s v="0510928"/>
    <s v="PEDRINHAS           "/>
    <x v="7"/>
    <x v="48"/>
    <s v="PEDRINHAS"/>
    <x v="2"/>
  </r>
  <r>
    <s v="SE0520828PINHAO              "/>
    <x v="24"/>
    <s v="0520828"/>
    <s v="PINHAO              "/>
    <x v="7"/>
    <x v="49"/>
    <s v="PINHAO"/>
    <x v="3"/>
  </r>
  <r>
    <s v="SE0530728PIRAMBU             "/>
    <x v="24"/>
    <s v="0530728"/>
    <s v="PIRAMBU             "/>
    <x v="7"/>
    <x v="49"/>
    <s v="PIRAMBU"/>
    <x v="12"/>
  </r>
  <r>
    <s v="SE0540628POCO REDONDO        "/>
    <x v="24"/>
    <s v="0540628"/>
    <s v="POCO REDONDO        "/>
    <x v="7"/>
    <x v="12"/>
    <s v="POCOREDONDO"/>
    <x v="1"/>
  </r>
  <r>
    <s v="SE0550528POCO VERDE          "/>
    <x v="24"/>
    <s v="0550528"/>
    <s v="POCO VERDE          "/>
    <x v="7"/>
    <x v="12"/>
    <s v="POCOVERDE"/>
    <x v="2"/>
  </r>
  <r>
    <s v="SE0560428PORTO DA FOLHA      "/>
    <x v="24"/>
    <s v="0560428"/>
    <s v="PORTO DA FOLHA      "/>
    <x v="7"/>
    <x v="12"/>
    <s v="PORTODAFOLHA"/>
    <x v="8"/>
  </r>
  <r>
    <s v="SE0570328PROPRIA             "/>
    <x v="24"/>
    <s v="0570328"/>
    <s v="PROPRIA             "/>
    <x v="7"/>
    <x v="68"/>
    <s v="PROPRIA"/>
    <x v="12"/>
  </r>
  <r>
    <s v="SE0580228RIACHAO DO DANTAS   "/>
    <x v="24"/>
    <s v="0580228"/>
    <s v="RIACHAO DO DANTAS   "/>
    <x v="8"/>
    <x v="13"/>
    <s v="RIACHAODODANTAS"/>
    <x v="10"/>
  </r>
  <r>
    <s v="SE0590128RIACHUELO           "/>
    <x v="24"/>
    <s v="0590128"/>
    <s v="RIACHUELO           "/>
    <x v="8"/>
    <x v="13"/>
    <s v="RIACHUELO"/>
    <x v="2"/>
  </r>
  <r>
    <s v="SE0600828RIBEIROPOLIS        "/>
    <x v="24"/>
    <s v="0600828"/>
    <s v="RIBEIROPOLIS        "/>
    <x v="8"/>
    <x v="13"/>
    <s v="RIBEIROPOLIS"/>
    <x v="8"/>
  </r>
  <r>
    <s v="SE0610728ROSARIO DO CATETE   "/>
    <x v="24"/>
    <s v="0610728"/>
    <s v="ROSARIO DO CATETE   "/>
    <x v="8"/>
    <x v="14"/>
    <s v="ROSARIODOCATETE"/>
    <x v="10"/>
  </r>
  <r>
    <s v="SE0620628SALGADO             "/>
    <x v="24"/>
    <s v="0620628"/>
    <s v="SALGADO             "/>
    <x v="9"/>
    <x v="15"/>
    <s v="SALGADO"/>
    <x v="12"/>
  </r>
  <r>
    <s v="SE0630528STA LUZIA DO ITANHY "/>
    <x v="24"/>
    <s v="0630528"/>
    <s v="STA LUZIA DO ITANHY "/>
    <x v="9"/>
    <x v="69"/>
    <s v="STALUZIADOITANHY"/>
    <x v="11"/>
  </r>
  <r>
    <s v="SE0640428SANTANA D SAO FRANCI"/>
    <x v="24"/>
    <s v="0640428"/>
    <s v="SANTANA D SAO FRANCI"/>
    <x v="9"/>
    <x v="15"/>
    <s v="SANTANADSAOFRANCI"/>
    <x v="13"/>
  </r>
  <r>
    <s v="SE0650328SANTA ROSA DE LIMA  "/>
    <x v="24"/>
    <s v="0650328"/>
    <s v="SANTA ROSA DE LIMA  "/>
    <x v="9"/>
    <x v="15"/>
    <s v="SANTAROSADELIMA"/>
    <x v="10"/>
  </r>
  <r>
    <s v="SE0660228STO AMARO DAS BROTAS"/>
    <x v="24"/>
    <s v="0660228"/>
    <s v="STO AMARO DAS BROTAS"/>
    <x v="9"/>
    <x v="69"/>
    <s v="STOAMARODASBROTAS"/>
    <x v="13"/>
  </r>
  <r>
    <s v="SE0670128SAO CRISTOVAO       "/>
    <x v="24"/>
    <s v="0670128"/>
    <s v="SAO CRISTOVAO       "/>
    <x v="9"/>
    <x v="15"/>
    <s v="SAOCRISTOVAO"/>
    <x v="8"/>
  </r>
  <r>
    <s v="SE0680028SAO DOMINGOS        "/>
    <x v="24"/>
    <s v="0680028"/>
    <s v="SAO DOMINGOS        "/>
    <x v="9"/>
    <x v="15"/>
    <s v="SAODOMINGOS"/>
    <x v="1"/>
  </r>
  <r>
    <s v="SE0690928SAO FRANCISCO       "/>
    <x v="24"/>
    <s v="0690928"/>
    <s v="SAO FRANCISCO       "/>
    <x v="9"/>
    <x v="15"/>
    <s v="SAOFRANCISCO"/>
    <x v="8"/>
  </r>
  <r>
    <s v="SE0700628SAO MIGUEL DO ALEIXO"/>
    <x v="24"/>
    <s v="0700628"/>
    <s v="SAO MIGUEL DO ALEIXO"/>
    <x v="9"/>
    <x v="15"/>
    <s v="SAOMIGUELDOALEIXO"/>
    <x v="13"/>
  </r>
  <r>
    <s v="SE0710528SIMAO DIAS          "/>
    <x v="24"/>
    <s v="0710528"/>
    <s v="SIMAO DIAS          "/>
    <x v="9"/>
    <x v="70"/>
    <s v="SIMAODIAS"/>
    <x v="2"/>
  </r>
  <r>
    <s v="SE0720428SIRIRI              "/>
    <x v="24"/>
    <s v="0720428"/>
    <s v="SIRIRI              "/>
    <x v="9"/>
    <x v="70"/>
    <s v="SIRIRI"/>
    <x v="3"/>
  </r>
  <r>
    <s v="SE0730328TELHA               "/>
    <x v="24"/>
    <s v="0730328"/>
    <s v="TELHA               "/>
    <x v="10"/>
    <x v="51"/>
    <s v="TELHA"/>
    <x v="7"/>
  </r>
  <r>
    <s v="SE0740228TOBIAS BARRETO      "/>
    <x v="24"/>
    <s v="0740228"/>
    <s v="TOBIAS BARRETO      "/>
    <x v="10"/>
    <x v="71"/>
    <s v="TOBIASBARRETO"/>
    <x v="5"/>
  </r>
  <r>
    <s v="SE0750128TOMAR DO GERU       "/>
    <x v="24"/>
    <s v="0750128"/>
    <s v="TOMAR DO GERU       "/>
    <x v="10"/>
    <x v="71"/>
    <s v="TOMARDOGERU"/>
    <x v="1"/>
  </r>
  <r>
    <s v="SE0760028UMBAUBA             "/>
    <x v="24"/>
    <s v="0760028"/>
    <s v="UMBAUBA             "/>
    <x v="19"/>
    <x v="110"/>
    <s v="UMBAUBA"/>
    <x v="12"/>
  </r>
  <r>
    <s v="SP0010535ADAMANTINA          "/>
    <x v="25"/>
    <s v="0010535"/>
    <s v="ADAMANTINA          "/>
    <x v="0"/>
    <x v="77"/>
    <s v="ADAMANTINA"/>
    <x v="0"/>
  </r>
  <r>
    <s v="SP0020435ADOLFO              "/>
    <x v="25"/>
    <s v="0020435"/>
    <s v="ADOLFO              "/>
    <x v="0"/>
    <x v="77"/>
    <s v="ADOLFO"/>
    <x v="3"/>
  </r>
  <r>
    <s v="SP0030335AGUAI               "/>
    <x v="25"/>
    <s v="0030335"/>
    <s v="AGUAI               "/>
    <x v="0"/>
    <x v="19"/>
    <s v="AGUAI"/>
    <x v="7"/>
  </r>
  <r>
    <s v="SP0040235AGUAS DA PRATA      "/>
    <x v="25"/>
    <s v="0040235"/>
    <s v="AGUAS DA PRATA      "/>
    <x v="0"/>
    <x v="19"/>
    <s v="AGUASDAPRATA"/>
    <x v="8"/>
  </r>
  <r>
    <s v="SP0050135AGUAS DE LINDOIA    "/>
    <x v="25"/>
    <s v="0050135"/>
    <s v="AGUAS DE LINDOIA    "/>
    <x v="0"/>
    <x v="19"/>
    <s v="AGUASDELINDOIA"/>
    <x v="6"/>
  </r>
  <r>
    <s v="SP0055035AGUAS SANTA BARBARA "/>
    <x v="25"/>
    <s v="0055035"/>
    <s v="AGUAS SANTA BARBARA "/>
    <x v="0"/>
    <x v="19"/>
    <s v="AGUASSANTABARBARA"/>
    <x v="13"/>
  </r>
  <r>
    <s v="SP0060035AGUAS DE SAO PEDRO  "/>
    <x v="25"/>
    <s v="0060035"/>
    <s v="AGUAS DE SAO PEDRO  "/>
    <x v="0"/>
    <x v="19"/>
    <s v="AGUASDESAOPEDRO"/>
    <x v="10"/>
  </r>
  <r>
    <s v="SP0070935AGUDOS              "/>
    <x v="25"/>
    <s v="0070935"/>
    <s v="AGUDOS              "/>
    <x v="0"/>
    <x v="19"/>
    <s v="AGUDOS"/>
    <x v="3"/>
  </r>
  <r>
    <s v="SP0075835ALAMBARI            "/>
    <x v="25"/>
    <s v="0075835"/>
    <s v="ALAMBARI            "/>
    <x v="0"/>
    <x v="55"/>
    <s v="ALAMBARI"/>
    <x v="4"/>
  </r>
  <r>
    <s v="SP0080835ALFREDO MARCONDES   "/>
    <x v="25"/>
    <s v="0080835"/>
    <s v="ALFREDO MARCONDES   "/>
    <x v="0"/>
    <x v="55"/>
    <s v="ALFREDOMARCONDES"/>
    <x v="11"/>
  </r>
  <r>
    <s v="SP0090735ALTAIR              "/>
    <x v="25"/>
    <s v="0090735"/>
    <s v="ALTAIR              "/>
    <x v="0"/>
    <x v="55"/>
    <s v="ALTAIR"/>
    <x v="3"/>
  </r>
  <r>
    <s v="SP0100435ALTINOPOLIS         "/>
    <x v="25"/>
    <s v="0100435"/>
    <s v="ALTINOPOLIS         "/>
    <x v="0"/>
    <x v="55"/>
    <s v="ALTINOPOLIS"/>
    <x v="1"/>
  </r>
  <r>
    <s v="SP0110335ALTO ALEGRE         "/>
    <x v="25"/>
    <s v="0110335"/>
    <s v="ALTO ALEGRE         "/>
    <x v="0"/>
    <x v="55"/>
    <s v="ALTOALEGRE"/>
    <x v="0"/>
  </r>
  <r>
    <s v="SP0115235ALUMINIO            "/>
    <x v="25"/>
    <s v="0115235"/>
    <s v="ALUMINIO            "/>
    <x v="0"/>
    <x v="55"/>
    <s v="ALUMINIO"/>
    <x v="4"/>
  </r>
  <r>
    <s v="SP0120235ALVARES FLORENCE    "/>
    <x v="25"/>
    <s v="0120235"/>
    <s v="ALVARES FLORENCE    "/>
    <x v="0"/>
    <x v="55"/>
    <s v="ALVARESFLORENCE"/>
    <x v="10"/>
  </r>
  <r>
    <s v="SP0130135ALVARES MACHADO     "/>
    <x v="25"/>
    <s v="0130135"/>
    <s v="ALVARES MACHADO     "/>
    <x v="0"/>
    <x v="55"/>
    <s v="ALVARESMACHADO"/>
    <x v="6"/>
  </r>
  <r>
    <s v="SP0140035ALVARO DE CARVALHO  "/>
    <x v="25"/>
    <s v="0140035"/>
    <s v="ALVARO DE CARVALHO  "/>
    <x v="0"/>
    <x v="55"/>
    <s v="ALVARODECARVALHO"/>
    <x v="11"/>
  </r>
  <r>
    <s v="SP0150935ALVINLANDIA         "/>
    <x v="25"/>
    <s v="0150935"/>
    <s v="ALVINLANDIA         "/>
    <x v="0"/>
    <x v="55"/>
    <s v="ALVINLANDIA"/>
    <x v="1"/>
  </r>
  <r>
    <s v="SP0160835AMERICANA           "/>
    <x v="25"/>
    <s v="0160835"/>
    <s v="AMERICANA           "/>
    <x v="0"/>
    <x v="56"/>
    <s v="AMERICANA"/>
    <x v="2"/>
  </r>
  <r>
    <s v="SP0170735AMERICO BRASILIENSE "/>
    <x v="25"/>
    <s v="0170735"/>
    <s v="AMERICO BRASILIENSE "/>
    <x v="0"/>
    <x v="56"/>
    <s v="AMERICOBRASILIENSE"/>
    <x v="14"/>
  </r>
  <r>
    <s v="SP0180635AMERICO DE CAMPOS   "/>
    <x v="25"/>
    <s v="0180635"/>
    <s v="AMERICO DE CAMPOS   "/>
    <x v="0"/>
    <x v="56"/>
    <s v="AMERICODECAMPOS"/>
    <x v="10"/>
  </r>
  <r>
    <s v="SP0190535AMPARO              "/>
    <x v="25"/>
    <s v="0190535"/>
    <s v="AMPARO              "/>
    <x v="0"/>
    <x v="56"/>
    <s v="AMPARO"/>
    <x v="3"/>
  </r>
  <r>
    <s v="SP0200235ANALANDIA           "/>
    <x v="25"/>
    <s v="0200235"/>
    <s v="ANALANDIA           "/>
    <x v="0"/>
    <x v="20"/>
    <s v="ANALANDIA"/>
    <x v="2"/>
  </r>
  <r>
    <s v="SP0210135ANDRADINA           "/>
    <x v="25"/>
    <s v="0210135"/>
    <s v="ANDRADINA           "/>
    <x v="0"/>
    <x v="20"/>
    <s v="ANDRADINA"/>
    <x v="2"/>
  </r>
  <r>
    <s v="SP0220035ANGATUBA            "/>
    <x v="25"/>
    <s v="0220035"/>
    <s v="ANGATUBA            "/>
    <x v="0"/>
    <x v="20"/>
    <s v="ANGATUBA"/>
    <x v="4"/>
  </r>
  <r>
    <s v="SP0230935ANHEMBI             "/>
    <x v="25"/>
    <s v="0230935"/>
    <s v="ANHEMBI             "/>
    <x v="0"/>
    <x v="20"/>
    <s v="ANHEMBI"/>
    <x v="12"/>
  </r>
  <r>
    <s v="SP0240835ANHUMAS             "/>
    <x v="25"/>
    <s v="0240835"/>
    <s v="ANHUMAS             "/>
    <x v="0"/>
    <x v="20"/>
    <s v="ANHUMAS"/>
    <x v="12"/>
  </r>
  <r>
    <s v="SP0250735APARECIDA           "/>
    <x v="25"/>
    <s v="0250735"/>
    <s v="APARECIDA           "/>
    <x v="0"/>
    <x v="57"/>
    <s v="APARECIDA"/>
    <x v="2"/>
  </r>
  <r>
    <s v="SP0260635APARECIDA D'OESTE   "/>
    <x v="25"/>
    <s v="0260635"/>
    <s v="APARECIDA D'OESTE   "/>
    <x v="0"/>
    <x v="57"/>
    <s v="APARECIDAD'OESTE"/>
    <x v="11"/>
  </r>
  <r>
    <s v="SP0270535APIAI               "/>
    <x v="25"/>
    <s v="0270535"/>
    <s v="APIAI               "/>
    <x v="0"/>
    <x v="57"/>
    <s v="APIAI"/>
    <x v="7"/>
  </r>
  <r>
    <s v="SP0275435ARACARIGUAMA        "/>
    <x v="25"/>
    <s v="0275435"/>
    <s v="ARACARIGUAMA        "/>
    <x v="0"/>
    <x v="21"/>
    <s v="ARACARIGUAMA"/>
    <x v="8"/>
  </r>
  <r>
    <s v="SP0280435ARACATUBA           "/>
    <x v="25"/>
    <s v="0280435"/>
    <s v="ARACATUBA           "/>
    <x v="0"/>
    <x v="21"/>
    <s v="ARACATUBA"/>
    <x v="2"/>
  </r>
  <r>
    <s v="SP0290335ARACOIABA DA SERRA  "/>
    <x v="25"/>
    <s v="0290335"/>
    <s v="ARACOIABA DA SERRA  "/>
    <x v="0"/>
    <x v="21"/>
    <s v="ARACOIABADASERRA"/>
    <x v="11"/>
  </r>
  <r>
    <s v="SP0300035ARAMINA             "/>
    <x v="25"/>
    <s v="0300035"/>
    <s v="ARAMINA             "/>
    <x v="0"/>
    <x v="21"/>
    <s v="ARAMINA"/>
    <x v="12"/>
  </r>
  <r>
    <s v="SP0310935ARANDU              "/>
    <x v="25"/>
    <s v="0310935"/>
    <s v="ARANDU              "/>
    <x v="0"/>
    <x v="21"/>
    <s v="ARANDU"/>
    <x v="3"/>
  </r>
  <r>
    <s v="SP0315835ARAPEI              "/>
    <x v="25"/>
    <s v="0315835"/>
    <s v="ARAPEI              "/>
    <x v="0"/>
    <x v="21"/>
    <s v="ARAPEI"/>
    <x v="3"/>
  </r>
  <r>
    <s v="SP0320835ARARAQUARA          "/>
    <x v="25"/>
    <s v="0320835"/>
    <s v="ARARAQUARA          "/>
    <x v="0"/>
    <x v="21"/>
    <s v="ARARAQUARA"/>
    <x v="0"/>
  </r>
  <r>
    <s v="SP0330735ARARAS              "/>
    <x v="25"/>
    <s v="0330735"/>
    <s v="ARARAS              "/>
    <x v="0"/>
    <x v="21"/>
    <s v="ARARAS"/>
    <x v="3"/>
  </r>
  <r>
    <s v="SP0335635ARCO-IRIS           "/>
    <x v="25"/>
    <s v="0335635"/>
    <s v="ARCO-IRIS           "/>
    <x v="0"/>
    <x v="21"/>
    <s v="ARCO-IRIS"/>
    <x v="2"/>
  </r>
  <r>
    <s v="SP0340635AREALVA             "/>
    <x v="25"/>
    <s v="0340635"/>
    <s v="AREALVA             "/>
    <x v="0"/>
    <x v="21"/>
    <s v="AREALVA"/>
    <x v="12"/>
  </r>
  <r>
    <s v="SP0350535AREIAS              "/>
    <x v="25"/>
    <s v="0350535"/>
    <s v="AREIAS              "/>
    <x v="0"/>
    <x v="21"/>
    <s v="AREIAS"/>
    <x v="3"/>
  </r>
  <r>
    <s v="SP0360435AREIOPOLIS          "/>
    <x v="25"/>
    <s v="0360435"/>
    <s v="AREIOPOLIS          "/>
    <x v="0"/>
    <x v="21"/>
    <s v="AREIOPOLIS"/>
    <x v="0"/>
  </r>
  <r>
    <s v="SP0370335ARIRANHA            "/>
    <x v="25"/>
    <s v="0370335"/>
    <s v="ARIRANHA            "/>
    <x v="0"/>
    <x v="21"/>
    <s v="ARIRANHA"/>
    <x v="4"/>
  </r>
  <r>
    <s v="SP0380235ARTUR NOGUEIRA      "/>
    <x v="25"/>
    <s v="0380235"/>
    <s v="ARTUR NOGUEIRA      "/>
    <x v="0"/>
    <x v="21"/>
    <s v="ARTURNOGUEIRA"/>
    <x v="5"/>
  </r>
  <r>
    <s v="SP0390135ARUJA               "/>
    <x v="25"/>
    <s v="0390135"/>
    <s v="ARUJA               "/>
    <x v="0"/>
    <x v="21"/>
    <s v="ARUJA"/>
    <x v="7"/>
  </r>
  <r>
    <s v="SP0395035ASPASIA             "/>
    <x v="25"/>
    <s v="0395035"/>
    <s v="ASPASIA             "/>
    <x v="0"/>
    <x v="1"/>
    <s v="ASPASIA"/>
    <x v="12"/>
  </r>
  <r>
    <s v="SP0400835ASSIS               "/>
    <x v="25"/>
    <s v="0400835"/>
    <s v="ASSIS               "/>
    <x v="0"/>
    <x v="1"/>
    <s v="ASSIS"/>
    <x v="7"/>
  </r>
  <r>
    <s v="SP0410735ATIBAIA             "/>
    <x v="25"/>
    <s v="0410735"/>
    <s v="ATIBAIA             "/>
    <x v="0"/>
    <x v="22"/>
    <s v="ATIBAIA"/>
    <x v="12"/>
  </r>
  <r>
    <s v="SP0420635AURIFLAMA           "/>
    <x v="25"/>
    <s v="0420635"/>
    <s v="AURIFLAMA           "/>
    <x v="0"/>
    <x v="58"/>
    <s v="AURIFLAMA"/>
    <x v="2"/>
  </r>
  <r>
    <s v="SP0430535AVAI                "/>
    <x v="25"/>
    <s v="0430535"/>
    <s v="AVAI                "/>
    <x v="0"/>
    <x v="128"/>
    <s v="AVAI"/>
    <x v="15"/>
  </r>
  <r>
    <s v="SP0440435AVANHANDAVA         "/>
    <x v="25"/>
    <s v="0440435"/>
    <s v="AVANHANDAVA         "/>
    <x v="0"/>
    <x v="128"/>
    <s v="AVANHANDAVA"/>
    <x v="1"/>
  </r>
  <r>
    <s v="SP0450335AVARE               "/>
    <x v="25"/>
    <s v="0450335"/>
    <s v="AVARE               "/>
    <x v="0"/>
    <x v="128"/>
    <s v="AVARE"/>
    <x v="7"/>
  </r>
  <r>
    <s v="SP0460235BADY BASSITT        "/>
    <x v="25"/>
    <s v="0460235"/>
    <s v="BADY BASSITT        "/>
    <x v="1"/>
    <x v="23"/>
    <s v="BADYBASSITT"/>
    <x v="1"/>
  </r>
  <r>
    <s v="SP0470135BALBINOS            "/>
    <x v="25"/>
    <s v="0470135"/>
    <s v="BALBINOS            "/>
    <x v="1"/>
    <x v="23"/>
    <s v="BALBINOS"/>
    <x v="4"/>
  </r>
  <r>
    <s v="SP0480035BALSAMO             "/>
    <x v="25"/>
    <s v="0480035"/>
    <s v="BALSAMO             "/>
    <x v="1"/>
    <x v="23"/>
    <s v="BALSAMO"/>
    <x v="12"/>
  </r>
  <r>
    <s v="SP0490935BANANAL             "/>
    <x v="25"/>
    <s v="0490935"/>
    <s v="BANANAL             "/>
    <x v="1"/>
    <x v="23"/>
    <s v="BANANAL"/>
    <x v="12"/>
  </r>
  <r>
    <s v="SP0500535BARAO DE ANTONINA   "/>
    <x v="25"/>
    <s v="0500535"/>
    <s v="BARAO DE ANTONINA   "/>
    <x v="1"/>
    <x v="23"/>
    <s v="BARAODEANTONINA"/>
    <x v="10"/>
  </r>
  <r>
    <s v="SP0510435BARBOSA             "/>
    <x v="25"/>
    <s v="0510435"/>
    <s v="BARBOSA             "/>
    <x v="1"/>
    <x v="23"/>
    <s v="BARBOSA"/>
    <x v="12"/>
  </r>
  <r>
    <s v="SP0520335BARIRI              "/>
    <x v="25"/>
    <s v="0520335"/>
    <s v="BARIRI              "/>
    <x v="1"/>
    <x v="23"/>
    <s v="BARIRI"/>
    <x v="3"/>
  </r>
  <r>
    <s v="SP0530235BARRA BONITA        "/>
    <x v="25"/>
    <s v="0530235"/>
    <s v="BARRA BONITA        "/>
    <x v="1"/>
    <x v="23"/>
    <s v="BARRABONITA"/>
    <x v="1"/>
  </r>
  <r>
    <s v="SP0535135BARRA DO CHAPEU     "/>
    <x v="25"/>
    <s v="0535135"/>
    <s v="BARRA DO CHAPEU     "/>
    <x v="1"/>
    <x v="23"/>
    <s v="BARRADOCHAPEU"/>
    <x v="5"/>
  </r>
  <r>
    <s v="SP0540135BARRA DO TURVO      "/>
    <x v="25"/>
    <s v="0540135"/>
    <s v="BARRA DO TURVO      "/>
    <x v="1"/>
    <x v="23"/>
    <s v="BARRADOTURVO"/>
    <x v="8"/>
  </r>
  <r>
    <s v="SP0550035BARRETOS            "/>
    <x v="25"/>
    <s v="0550035"/>
    <s v="BARRETOS            "/>
    <x v="1"/>
    <x v="23"/>
    <s v="BARRETOS"/>
    <x v="4"/>
  </r>
  <r>
    <s v="SP0560935BARRINHA            "/>
    <x v="25"/>
    <s v="0560935"/>
    <s v="BARRINHA            "/>
    <x v="1"/>
    <x v="23"/>
    <s v="BARRINHA"/>
    <x v="4"/>
  </r>
  <r>
    <s v="SP0570835BARUERI             "/>
    <x v="25"/>
    <s v="0570835"/>
    <s v="BARUERI             "/>
    <x v="1"/>
    <x v="23"/>
    <s v="BARUERI"/>
    <x v="12"/>
  </r>
  <r>
    <s v="SP0580735BASTOS              "/>
    <x v="25"/>
    <s v="0580735"/>
    <s v="BASTOS              "/>
    <x v="1"/>
    <x v="23"/>
    <s v="BASTOS"/>
    <x v="3"/>
  </r>
  <r>
    <s v="SP0590635BATATAIS            "/>
    <x v="25"/>
    <s v="0590635"/>
    <s v="BATATAIS            "/>
    <x v="1"/>
    <x v="23"/>
    <s v="BATATAIS"/>
    <x v="4"/>
  </r>
  <r>
    <s v="SP0600335BAURU               "/>
    <x v="25"/>
    <s v="0600335"/>
    <s v="BAURU               "/>
    <x v="1"/>
    <x v="23"/>
    <s v="BAURU"/>
    <x v="7"/>
  </r>
  <r>
    <s v="SP0610235BEBEDOURO           "/>
    <x v="25"/>
    <s v="0610235"/>
    <s v="BEBEDOURO           "/>
    <x v="1"/>
    <x v="24"/>
    <s v="BEBEDOURO"/>
    <x v="2"/>
  </r>
  <r>
    <s v="SP0620135BENTO DE ABREU      "/>
    <x v="25"/>
    <s v="0620135"/>
    <s v="BENTO DE ABREU      "/>
    <x v="1"/>
    <x v="24"/>
    <s v="BENTODEABREU"/>
    <x v="8"/>
  </r>
  <r>
    <s v="SP0630035BERNARDINO DE CAMPOS"/>
    <x v="25"/>
    <s v="0630035"/>
    <s v="BERNARDINO DE CAMPOS"/>
    <x v="1"/>
    <x v="24"/>
    <s v="BERNARDINODECAMPOS"/>
    <x v="14"/>
  </r>
  <r>
    <s v="SP0635935BERTIOGA            "/>
    <x v="25"/>
    <s v="0635935"/>
    <s v="BERTIOGA            "/>
    <x v="1"/>
    <x v="24"/>
    <s v="BERTIOGA"/>
    <x v="4"/>
  </r>
  <r>
    <s v="SP0640935BILAC               "/>
    <x v="25"/>
    <s v="0640935"/>
    <s v="BILAC               "/>
    <x v="1"/>
    <x v="80"/>
    <s v="BILAC"/>
    <x v="7"/>
  </r>
  <r>
    <s v="SP0650835BIRIGUI             "/>
    <x v="25"/>
    <s v="0650835"/>
    <s v="BIRIGUI             "/>
    <x v="1"/>
    <x v="80"/>
    <s v="BIRIGUI"/>
    <x v="12"/>
  </r>
  <r>
    <s v="SP0660735BIRITIBA-MIRIM      "/>
    <x v="25"/>
    <s v="0660735"/>
    <s v="BIRITIBA-MIRIM      "/>
    <x v="1"/>
    <x v="80"/>
    <s v="BIRITIBA-MIRIM"/>
    <x v="6"/>
  </r>
  <r>
    <s v="SP0670635BOA ESPERANCA DO SUL"/>
    <x v="25"/>
    <s v="0670635"/>
    <s v="BOA ESPERANCA DO SUL"/>
    <x v="1"/>
    <x v="25"/>
    <s v="BOAESPERANCADOSUL"/>
    <x v="13"/>
  </r>
  <r>
    <s v="SP0680535BOCAINA             "/>
    <x v="25"/>
    <s v="0680535"/>
    <s v="BOCAINA             "/>
    <x v="1"/>
    <x v="25"/>
    <s v="BOCAINA"/>
    <x v="12"/>
  </r>
  <r>
    <s v="SP0690435BOFETE              "/>
    <x v="25"/>
    <s v="0690435"/>
    <s v="BOFETE              "/>
    <x v="1"/>
    <x v="25"/>
    <s v="BOFETE"/>
    <x v="3"/>
  </r>
  <r>
    <s v="SP0700135BOITUVA             "/>
    <x v="25"/>
    <s v="0700135"/>
    <s v="BOITUVA             "/>
    <x v="1"/>
    <x v="25"/>
    <s v="BOITUVA"/>
    <x v="12"/>
  </r>
  <r>
    <s v="SP0710035BOM JESUS DOS PERDOE"/>
    <x v="25"/>
    <s v="0710035"/>
    <s v="BOM JESUS DOS PERDOE"/>
    <x v="1"/>
    <x v="25"/>
    <s v="BOMJESUSDOSPERDOE"/>
    <x v="13"/>
  </r>
  <r>
    <s v="SP0715935BOM SUCESSO ITARARE "/>
    <x v="25"/>
    <s v="0715935"/>
    <s v="BOM SUCESSO ITARARE "/>
    <x v="1"/>
    <x v="25"/>
    <s v="BOMSUCESSOITARARE"/>
    <x v="13"/>
  </r>
  <r>
    <s v="SP0720935BORA                "/>
    <x v="25"/>
    <s v="0720935"/>
    <s v="BORA                "/>
    <x v="1"/>
    <x v="25"/>
    <s v="BORA"/>
    <x v="15"/>
  </r>
  <r>
    <s v="SP0730835BORACEIA            "/>
    <x v="25"/>
    <s v="0730835"/>
    <s v="BORACEIA            "/>
    <x v="1"/>
    <x v="25"/>
    <s v="BORACEIA"/>
    <x v="4"/>
  </r>
  <r>
    <s v="SP0740735BORBOREMA           "/>
    <x v="25"/>
    <s v="0740735"/>
    <s v="BORBOREMA           "/>
    <x v="1"/>
    <x v="25"/>
    <s v="BORBOREMA"/>
    <x v="2"/>
  </r>
  <r>
    <s v="SP0745635BOREBI              "/>
    <x v="25"/>
    <s v="0745635"/>
    <s v="BOREBI              "/>
    <x v="1"/>
    <x v="25"/>
    <s v="BOREBI"/>
    <x v="3"/>
  </r>
  <r>
    <s v="SP0750635BOTUCATU            "/>
    <x v="25"/>
    <s v="0750635"/>
    <s v="BOTUCATU            "/>
    <x v="1"/>
    <x v="25"/>
    <s v="BOTUCATU"/>
    <x v="4"/>
  </r>
  <r>
    <s v="SP0760535BRAGANCA PAULISTA   "/>
    <x v="25"/>
    <s v="0760535"/>
    <s v="BRAGANCA PAULISTA   "/>
    <x v="1"/>
    <x v="2"/>
    <s v="BRAGANCAPAULISTA"/>
    <x v="11"/>
  </r>
  <r>
    <s v="SP0770435BRAUNA              "/>
    <x v="25"/>
    <s v="0770435"/>
    <s v="BRAUNA              "/>
    <x v="1"/>
    <x v="2"/>
    <s v="BRAUNA"/>
    <x v="3"/>
  </r>
  <r>
    <s v="SP0775335BREJO ALEGRE        "/>
    <x v="25"/>
    <s v="0775335"/>
    <s v="BREJO ALEGRE        "/>
    <x v="1"/>
    <x v="2"/>
    <s v="BREJOALEGRE"/>
    <x v="1"/>
  </r>
  <r>
    <s v="SP0780335BRODOWSKI           "/>
    <x v="25"/>
    <s v="0780335"/>
    <s v="BRODOWSKI           "/>
    <x v="1"/>
    <x v="2"/>
    <s v="BRODOWSKI"/>
    <x v="2"/>
  </r>
  <r>
    <s v="SP0790235BROTAS              "/>
    <x v="25"/>
    <s v="0790235"/>
    <s v="BROTAS              "/>
    <x v="1"/>
    <x v="2"/>
    <s v="BROTAS"/>
    <x v="3"/>
  </r>
  <r>
    <s v="SP0800935BURI                "/>
    <x v="25"/>
    <s v="0800935"/>
    <s v="BURI                "/>
    <x v="1"/>
    <x v="3"/>
    <s v="BURI"/>
    <x v="15"/>
  </r>
  <r>
    <s v="SP0810835BURITAMA            "/>
    <x v="25"/>
    <s v="0810835"/>
    <s v="BURITAMA            "/>
    <x v="1"/>
    <x v="3"/>
    <s v="BURITAMA"/>
    <x v="4"/>
  </r>
  <r>
    <s v="SP0820735BURITIZAL           "/>
    <x v="25"/>
    <s v="0820735"/>
    <s v="BURITIZAL           "/>
    <x v="1"/>
    <x v="3"/>
    <s v="BURITIZAL"/>
    <x v="2"/>
  </r>
  <r>
    <s v="SP0830635CABRALIA PAULISTA   "/>
    <x v="25"/>
    <s v="0830635"/>
    <s v="CABRALIA PAULISTA   "/>
    <x v="2"/>
    <x v="4"/>
    <s v="CABRALIAPAULISTA"/>
    <x v="11"/>
  </r>
  <r>
    <s v="SP0840535CABREUVA            "/>
    <x v="25"/>
    <s v="0840535"/>
    <s v="CABREUVA            "/>
    <x v="2"/>
    <x v="4"/>
    <s v="CABREUVA"/>
    <x v="4"/>
  </r>
  <r>
    <s v="SP0850435CACAPAVA            "/>
    <x v="25"/>
    <s v="0850435"/>
    <s v="CACAPAVA            "/>
    <x v="2"/>
    <x v="4"/>
    <s v="CACAPAVA"/>
    <x v="4"/>
  </r>
  <r>
    <s v="SP0860335CACHOEIRA PAULISTA  "/>
    <x v="25"/>
    <s v="0860335"/>
    <s v="CACHOEIRA PAULISTA  "/>
    <x v="2"/>
    <x v="4"/>
    <s v="CACHOEIRAPAULISTA"/>
    <x v="13"/>
  </r>
  <r>
    <s v="SP0870235CACONDE             "/>
    <x v="25"/>
    <s v="0870235"/>
    <s v="CACONDE             "/>
    <x v="2"/>
    <x v="4"/>
    <s v="CACONDE"/>
    <x v="12"/>
  </r>
  <r>
    <s v="SP0880135CAFELANDIA          "/>
    <x v="25"/>
    <s v="0880135"/>
    <s v="CAFELANDIA          "/>
    <x v="2"/>
    <x v="4"/>
    <s v="CAFELANDIA"/>
    <x v="0"/>
  </r>
  <r>
    <s v="SP0890035CAIABU              "/>
    <x v="25"/>
    <s v="0890035"/>
    <s v="CAIABU              "/>
    <x v="2"/>
    <x v="4"/>
    <s v="CAIABU"/>
    <x v="3"/>
  </r>
  <r>
    <s v="SP0900735CAIEIRAS            "/>
    <x v="25"/>
    <s v="0900735"/>
    <s v="CAIEIRAS            "/>
    <x v="2"/>
    <x v="4"/>
    <s v="CAIEIRAS"/>
    <x v="4"/>
  </r>
  <r>
    <s v="SP0910635CAIUA               "/>
    <x v="25"/>
    <s v="0910635"/>
    <s v="CAIUA               "/>
    <x v="2"/>
    <x v="4"/>
    <s v="CAIUA"/>
    <x v="7"/>
  </r>
  <r>
    <s v="SP0920535CAJAMAR             "/>
    <x v="25"/>
    <s v="0920535"/>
    <s v="CAJAMAR             "/>
    <x v="2"/>
    <x v="4"/>
    <s v="CAJAMAR"/>
    <x v="12"/>
  </r>
  <r>
    <s v="SP0925435CAJATI              "/>
    <x v="25"/>
    <s v="0925435"/>
    <s v="CAJATI              "/>
    <x v="2"/>
    <x v="4"/>
    <s v="CAJATI"/>
    <x v="3"/>
  </r>
  <r>
    <s v="SP0930435CAJOBI              "/>
    <x v="25"/>
    <s v="0930435"/>
    <s v="CAJOBI              "/>
    <x v="2"/>
    <x v="4"/>
    <s v="CAJOBI"/>
    <x v="3"/>
  </r>
  <r>
    <s v="SP0940335CAJURU              "/>
    <x v="25"/>
    <s v="0940335"/>
    <s v="CAJURU              "/>
    <x v="2"/>
    <x v="4"/>
    <s v="CAJURU"/>
    <x v="3"/>
  </r>
  <r>
    <s v="SP0945235CAMPINA MONTE ALEGRE"/>
    <x v="25"/>
    <s v="0945235"/>
    <s v="CAMPINA MONTE ALEGRE"/>
    <x v="2"/>
    <x v="4"/>
    <s v="CAMPINAMONTEALEGRE"/>
    <x v="14"/>
  </r>
  <r>
    <s v="SP0950235CAMPINAS            "/>
    <x v="25"/>
    <s v="0950235"/>
    <s v="CAMPINAS            "/>
    <x v="2"/>
    <x v="4"/>
    <s v="CAMPINAS"/>
    <x v="4"/>
  </r>
  <r>
    <s v="SP0960135CAMPO LIMPO PAULISTA"/>
    <x v="25"/>
    <s v="0960135"/>
    <s v="CAMPO LIMPO PAULISTA"/>
    <x v="2"/>
    <x v="4"/>
    <s v="CAMPOLIMPOPAULISTA"/>
    <x v="14"/>
  </r>
  <r>
    <s v="SP0970035CAMPOS DO JORDAO    "/>
    <x v="25"/>
    <s v="0970035"/>
    <s v="CAMPOS DO JORDAO    "/>
    <x v="2"/>
    <x v="4"/>
    <s v="CAMPOSDOJORDAO"/>
    <x v="6"/>
  </r>
  <r>
    <s v="SP0980935CAMPOS NOVOS PAULIST"/>
    <x v="25"/>
    <s v="0980935"/>
    <s v="CAMPOS NOVOS PAULIST"/>
    <x v="2"/>
    <x v="4"/>
    <s v="CAMPOSNOVOSPAULIST"/>
    <x v="14"/>
  </r>
  <r>
    <s v="SP0990835CANANEIA            "/>
    <x v="25"/>
    <s v="0990835"/>
    <s v="CANANEIA            "/>
    <x v="2"/>
    <x v="4"/>
    <s v="CANANEIA"/>
    <x v="4"/>
  </r>
  <r>
    <s v="SP0995735CANAS               "/>
    <x v="25"/>
    <s v="0995735"/>
    <s v="CANAS               "/>
    <x v="2"/>
    <x v="4"/>
    <s v="CANAS"/>
    <x v="7"/>
  </r>
  <r>
    <s v="SP1000535CONDIDO MOTA        "/>
    <x v="25"/>
    <s v="1000535"/>
    <s v="CONDIDO MOTA        "/>
    <x v="2"/>
    <x v="27"/>
    <s v="CONDIDOMOTA"/>
    <x v="1"/>
  </r>
  <r>
    <s v="SP1010435CONDIDO RODRIGUES   "/>
    <x v="25"/>
    <s v="1010435"/>
    <s v="CONDIDO RODRIGUES   "/>
    <x v="2"/>
    <x v="27"/>
    <s v="CONDIDORODRIGUES"/>
    <x v="11"/>
  </r>
  <r>
    <s v="SP1015335CANITAR             "/>
    <x v="25"/>
    <s v="1015335"/>
    <s v="CANITAR             "/>
    <x v="2"/>
    <x v="4"/>
    <s v="CANITAR"/>
    <x v="12"/>
  </r>
  <r>
    <s v="SP1020335CAPAO BONITO        "/>
    <x v="25"/>
    <s v="1020335"/>
    <s v="CAPAO BONITO        "/>
    <x v="2"/>
    <x v="4"/>
    <s v="CAPAOBONITO"/>
    <x v="1"/>
  </r>
  <r>
    <s v="SP1030235CAPELA DO ALTO      "/>
    <x v="25"/>
    <s v="1030235"/>
    <s v="CAPELA DO ALTO      "/>
    <x v="2"/>
    <x v="4"/>
    <s v="CAPELADOALTO"/>
    <x v="8"/>
  </r>
  <r>
    <s v="SP1040135CAPIVARI            "/>
    <x v="25"/>
    <s v="1040135"/>
    <s v="CAPIVARI            "/>
    <x v="2"/>
    <x v="4"/>
    <s v="CAPIVARI"/>
    <x v="4"/>
  </r>
  <r>
    <s v="SP1050035CARAGUATATUBA       "/>
    <x v="25"/>
    <s v="1050035"/>
    <s v="CARAGUATATUBA       "/>
    <x v="2"/>
    <x v="4"/>
    <s v="CARAGUATATUBA"/>
    <x v="5"/>
  </r>
  <r>
    <s v="SP1060935CARAPICUIBA         "/>
    <x v="25"/>
    <s v="1060935"/>
    <s v="CARAPICUIBA         "/>
    <x v="2"/>
    <x v="4"/>
    <s v="CARAPICUIBA"/>
    <x v="1"/>
  </r>
  <r>
    <s v="SP1070835CARDOSO             "/>
    <x v="25"/>
    <s v="1070835"/>
    <s v="CARDOSO             "/>
    <x v="2"/>
    <x v="4"/>
    <s v="CARDOSO"/>
    <x v="12"/>
  </r>
  <r>
    <s v="SP1080735CASA BRANCA         "/>
    <x v="25"/>
    <s v="1080735"/>
    <s v="CASA BRANCA         "/>
    <x v="2"/>
    <x v="4"/>
    <s v="CASABRANCA"/>
    <x v="0"/>
  </r>
  <r>
    <s v="SP1090635CASSIA DOS COQUEIROS"/>
    <x v="25"/>
    <s v="1090635"/>
    <s v="CASSIA DOS COQUEIROS"/>
    <x v="2"/>
    <x v="4"/>
    <s v="CASSIADOSCOQUEIROS"/>
    <x v="14"/>
  </r>
  <r>
    <s v="SP1100335CASTILHO            "/>
    <x v="25"/>
    <s v="1100335"/>
    <s v="CASTILHO            "/>
    <x v="2"/>
    <x v="4"/>
    <s v="CASTILHO"/>
    <x v="4"/>
  </r>
  <r>
    <s v="SP1110235CATANDUVA           "/>
    <x v="25"/>
    <s v="1110235"/>
    <s v="CATANDUVA           "/>
    <x v="2"/>
    <x v="4"/>
    <s v="CATANDUVA"/>
    <x v="2"/>
  </r>
  <r>
    <s v="SP1120135CATIGUA             "/>
    <x v="25"/>
    <s v="1120135"/>
    <s v="CATIGUA             "/>
    <x v="2"/>
    <x v="4"/>
    <s v="CATIGUA"/>
    <x v="12"/>
  </r>
  <r>
    <s v="SP1130035CEDRAL              "/>
    <x v="25"/>
    <s v="1130035"/>
    <s v="CEDRAL              "/>
    <x v="2"/>
    <x v="81"/>
    <s v="CEDRAL"/>
    <x v="3"/>
  </r>
  <r>
    <s v="SP1140935CERQUEIRA CESAR     "/>
    <x v="25"/>
    <s v="1140935"/>
    <s v="CERQUEIRA CESAR     "/>
    <x v="2"/>
    <x v="81"/>
    <s v="CERQUEIRACESAR"/>
    <x v="6"/>
  </r>
  <r>
    <s v="SP1150835CERQUILHO           "/>
    <x v="25"/>
    <s v="1150835"/>
    <s v="CERQUILHO           "/>
    <x v="2"/>
    <x v="81"/>
    <s v="CERQUILHO"/>
    <x v="2"/>
  </r>
  <r>
    <s v="SP1160735CESARIO LANGE       "/>
    <x v="25"/>
    <s v="1160735"/>
    <s v="CESARIO LANGE       "/>
    <x v="2"/>
    <x v="81"/>
    <s v="CESARIOLANGE"/>
    <x v="8"/>
  </r>
  <r>
    <s v="SP1170635CHARQUEADA          "/>
    <x v="25"/>
    <s v="1170635"/>
    <s v="CHARQUEADA          "/>
    <x v="2"/>
    <x v="26"/>
    <s v="CHARQUEADA"/>
    <x v="0"/>
  </r>
  <r>
    <s v="SP1190435CLEMENTINA          "/>
    <x v="25"/>
    <s v="1190435"/>
    <s v="CLEMENTINA          "/>
    <x v="2"/>
    <x v="139"/>
    <s v="CLEMENTINA"/>
    <x v="0"/>
  </r>
  <r>
    <s v="SP1200135COLINA              "/>
    <x v="25"/>
    <s v="1200135"/>
    <s v="COLINA              "/>
    <x v="2"/>
    <x v="27"/>
    <s v="COLINA"/>
    <x v="3"/>
  </r>
  <r>
    <s v="SP1210035COLOMBIA            "/>
    <x v="25"/>
    <s v="1210035"/>
    <s v="COLOMBIA            "/>
    <x v="2"/>
    <x v="27"/>
    <s v="COLOMBIA"/>
    <x v="4"/>
  </r>
  <r>
    <s v="SP1220935CONCHAL             "/>
    <x v="25"/>
    <s v="1220935"/>
    <s v="CONCHAL             "/>
    <x v="2"/>
    <x v="27"/>
    <s v="CONCHAL"/>
    <x v="12"/>
  </r>
  <r>
    <s v="SP1230835CONCHAS             "/>
    <x v="25"/>
    <s v="1230835"/>
    <s v="CONCHAS             "/>
    <x v="2"/>
    <x v="27"/>
    <s v="CONCHAS"/>
    <x v="12"/>
  </r>
  <r>
    <s v="SP1240735CORDEIROPOLIS       "/>
    <x v="25"/>
    <s v="1240735"/>
    <s v="CORDEIROPOLIS       "/>
    <x v="2"/>
    <x v="27"/>
    <s v="CORDEIROPOLIS"/>
    <x v="5"/>
  </r>
  <r>
    <s v="SP1250635COROADOS            "/>
    <x v="25"/>
    <s v="1250635"/>
    <s v="COROADOS            "/>
    <x v="2"/>
    <x v="27"/>
    <s v="COROADOS"/>
    <x v="4"/>
  </r>
  <r>
    <s v="SP1260535CORONEL MACEDO      "/>
    <x v="25"/>
    <s v="1260535"/>
    <s v="CORONEL MACEDO      "/>
    <x v="2"/>
    <x v="27"/>
    <s v="CORONELMACEDO"/>
    <x v="5"/>
  </r>
  <r>
    <s v="SP1270435CORUMBATAI          "/>
    <x v="25"/>
    <s v="1270435"/>
    <s v="CORUMBATAI          "/>
    <x v="2"/>
    <x v="27"/>
    <s v="CORUMBATAI"/>
    <x v="0"/>
  </r>
  <r>
    <s v="SP1280335COSMOPOLIS          "/>
    <x v="25"/>
    <s v="1280335"/>
    <s v="COSMOPOLIS          "/>
    <x v="2"/>
    <x v="27"/>
    <s v="COSMOPOLIS"/>
    <x v="0"/>
  </r>
  <r>
    <s v="SP1290235COSMORAMA           "/>
    <x v="25"/>
    <s v="1290235"/>
    <s v="COSMORAMA           "/>
    <x v="2"/>
    <x v="27"/>
    <s v="COSMORAMA"/>
    <x v="2"/>
  </r>
  <r>
    <s v="SP1300935COTIA               "/>
    <x v="25"/>
    <s v="1300935"/>
    <s v="COTIA               "/>
    <x v="2"/>
    <x v="27"/>
    <s v="COTIA"/>
    <x v="7"/>
  </r>
  <r>
    <s v="SP1310835CRAVINHOS           "/>
    <x v="25"/>
    <s v="1310835"/>
    <s v="CRAVINHOS           "/>
    <x v="2"/>
    <x v="5"/>
    <s v="CRAVINHOS"/>
    <x v="2"/>
  </r>
  <r>
    <s v="SP1320735CRISTAIS PAULISTA   "/>
    <x v="25"/>
    <s v="1320735"/>
    <s v="CRISTAIS PAULISTA   "/>
    <x v="2"/>
    <x v="5"/>
    <s v="CRISTAISPAULISTA"/>
    <x v="11"/>
  </r>
  <r>
    <s v="SP1330635CRUZALIA            "/>
    <x v="25"/>
    <s v="1330635"/>
    <s v="CRUZALIA            "/>
    <x v="2"/>
    <x v="5"/>
    <s v="CRUZALIA"/>
    <x v="4"/>
  </r>
  <r>
    <s v="SP1340535CRUZEIRO            "/>
    <x v="25"/>
    <s v="1340535"/>
    <s v="CRUZEIRO            "/>
    <x v="2"/>
    <x v="5"/>
    <s v="CRUZEIRO"/>
    <x v="4"/>
  </r>
  <r>
    <s v="SP1350435CUBATAO             "/>
    <x v="25"/>
    <s v="1350435"/>
    <s v="CUBATAO             "/>
    <x v="2"/>
    <x v="74"/>
    <s v="CUBATAO"/>
    <x v="12"/>
  </r>
  <r>
    <s v="SP1360335CUNHA               "/>
    <x v="25"/>
    <s v="1360335"/>
    <s v="CUNHA               "/>
    <x v="2"/>
    <x v="74"/>
    <s v="CUNHA"/>
    <x v="7"/>
  </r>
  <r>
    <s v="SP1370235DESCALVADO          "/>
    <x v="25"/>
    <s v="1370235"/>
    <s v="DESCALVADO          "/>
    <x v="12"/>
    <x v="28"/>
    <s v="DESCALVADO"/>
    <x v="0"/>
  </r>
  <r>
    <s v="SP1380135DIADEMA             "/>
    <x v="25"/>
    <s v="1380135"/>
    <s v="DIADEMA             "/>
    <x v="12"/>
    <x v="84"/>
    <s v="DIADEMA"/>
    <x v="12"/>
  </r>
  <r>
    <s v="SP1385035DIRCE REIS          "/>
    <x v="25"/>
    <s v="1385035"/>
    <s v="DIRCE REIS          "/>
    <x v="12"/>
    <x v="84"/>
    <s v="DIRCEREIS"/>
    <x v="2"/>
  </r>
  <r>
    <s v="SP1390035DIVINOLANDIA        "/>
    <x v="25"/>
    <s v="1390035"/>
    <s v="DIVINOLANDIA        "/>
    <x v="12"/>
    <x v="84"/>
    <s v="DIVINOLANDIA"/>
    <x v="8"/>
  </r>
  <r>
    <s v="SP1400735DOBRADA             "/>
    <x v="25"/>
    <s v="1400735"/>
    <s v="DOBRADA             "/>
    <x v="12"/>
    <x v="29"/>
    <s v="DOBRADA"/>
    <x v="12"/>
  </r>
  <r>
    <s v="SP1410635DOIS CORREGOS       "/>
    <x v="25"/>
    <s v="1410635"/>
    <s v="DOIS CORREGOS       "/>
    <x v="12"/>
    <x v="29"/>
    <s v="DOISCORREGOS"/>
    <x v="8"/>
  </r>
  <r>
    <s v="SP1420535DOLCINOPOLIS        "/>
    <x v="25"/>
    <s v="1420535"/>
    <s v="DOLCINOPOLIS        "/>
    <x v="12"/>
    <x v="29"/>
    <s v="DOLCINOPOLIS"/>
    <x v="8"/>
  </r>
  <r>
    <s v="SP1430435DOURADO             "/>
    <x v="25"/>
    <s v="1430435"/>
    <s v="DOURADO             "/>
    <x v="12"/>
    <x v="29"/>
    <s v="DOURADO"/>
    <x v="12"/>
  </r>
  <r>
    <s v="SP1440335DRACENA             "/>
    <x v="25"/>
    <s v="1440335"/>
    <s v="DRACENA             "/>
    <x v="12"/>
    <x v="159"/>
    <s v="DRACENA"/>
    <x v="12"/>
  </r>
  <r>
    <s v="SP1450235DUARTINA            "/>
    <x v="25"/>
    <s v="1450235"/>
    <s v="DUARTINA            "/>
    <x v="12"/>
    <x v="134"/>
    <s v="DUARTINA"/>
    <x v="4"/>
  </r>
  <r>
    <s v="SP1460135DUMONT              "/>
    <x v="25"/>
    <s v="1460135"/>
    <s v="DUMONT              "/>
    <x v="12"/>
    <x v="134"/>
    <s v="DUMONT"/>
    <x v="3"/>
  </r>
  <r>
    <s v="SP1470035ECHAPORA            "/>
    <x v="25"/>
    <s v="1470035"/>
    <s v="ECHAPORA            "/>
    <x v="3"/>
    <x v="126"/>
    <s v="ECHAPORA"/>
    <x v="4"/>
  </r>
  <r>
    <s v="SP1480935ELDORADO            "/>
    <x v="25"/>
    <s v="1480935"/>
    <s v="ELDORADO            "/>
    <x v="3"/>
    <x v="85"/>
    <s v="ELDORADO"/>
    <x v="4"/>
  </r>
  <r>
    <s v="SP1490835ELIAS FAUSTO        "/>
    <x v="25"/>
    <s v="1490835"/>
    <s v="ELIAS FAUSTO        "/>
    <x v="3"/>
    <x v="85"/>
    <s v="ELIASFAUSTO"/>
    <x v="1"/>
  </r>
  <r>
    <s v="SP1492435ELISIARIO           "/>
    <x v="25"/>
    <s v="1492435"/>
    <s v="ELISIARIO           "/>
    <x v="3"/>
    <x v="85"/>
    <s v="ELISIARIO"/>
    <x v="2"/>
  </r>
  <r>
    <s v="SP1495735EMBAUBA             "/>
    <x v="25"/>
    <s v="1495735"/>
    <s v="EMBAUBA             "/>
    <x v="3"/>
    <x v="148"/>
    <s v="EMBAUBA"/>
    <x v="12"/>
  </r>
  <r>
    <s v="SP1500435EMBU                "/>
    <x v="25"/>
    <s v="1500435"/>
    <s v="EMBU                "/>
    <x v="3"/>
    <x v="148"/>
    <s v="EMBU"/>
    <x v="15"/>
  </r>
  <r>
    <s v="SP1510335EMBU-GUACU          "/>
    <x v="25"/>
    <s v="1510335"/>
    <s v="EMBU-GUACU          "/>
    <x v="3"/>
    <x v="148"/>
    <s v="EMBU-GUACU"/>
    <x v="0"/>
  </r>
  <r>
    <s v="SP1512935EMILIANOPOLIS       "/>
    <x v="25"/>
    <s v="1512935"/>
    <s v="EMILIANOPOLIS       "/>
    <x v="3"/>
    <x v="148"/>
    <s v="EMILIANOPOLIS"/>
    <x v="5"/>
  </r>
  <r>
    <s v="SP1515235ENGENHEIRO COELHO   "/>
    <x v="25"/>
    <s v="1515235"/>
    <s v="ENGENHEIRO COELHO   "/>
    <x v="3"/>
    <x v="60"/>
    <s v="ENGENHEIROCOELHO"/>
    <x v="11"/>
  </r>
  <r>
    <s v="SP1518635ESPIRITO STO PINHAL "/>
    <x v="25"/>
    <s v="1518635"/>
    <s v="ESPIRITO STO PINHAL "/>
    <x v="3"/>
    <x v="30"/>
    <s v="ESPIRITOSTOPINHAL"/>
    <x v="13"/>
  </r>
  <r>
    <s v="SP1519435ESPIRITO SANTO TURVO"/>
    <x v="25"/>
    <s v="1519435"/>
    <s v="ESPIRITO SANTO TURVO"/>
    <x v="3"/>
    <x v="30"/>
    <s v="ESPIRITOSANTOTURVO"/>
    <x v="14"/>
  </r>
  <r>
    <s v="SP1520235ESTRELA D'OESTE     "/>
    <x v="25"/>
    <s v="1520235"/>
    <s v="ESTRELA D'OESTE     "/>
    <x v="3"/>
    <x v="30"/>
    <s v="ESTRELAD'OESTE"/>
    <x v="6"/>
  </r>
  <r>
    <s v="SP1530135ESTRELA DO NORTE    "/>
    <x v="25"/>
    <s v="1530135"/>
    <s v="ESTRELA DO NORTE    "/>
    <x v="3"/>
    <x v="30"/>
    <s v="ESTRELADONORTE"/>
    <x v="6"/>
  </r>
  <r>
    <s v="SP1535035EUCLIDES C PAULISTA "/>
    <x v="25"/>
    <s v="1535035"/>
    <s v="EUCLIDES C PAULISTA "/>
    <x v="3"/>
    <x v="86"/>
    <s v="EUCLIDESCPAULISTA"/>
    <x v="13"/>
  </r>
  <r>
    <s v="SP1540035FARTURA             "/>
    <x v="25"/>
    <s v="1540035"/>
    <s v="FARTURA             "/>
    <x v="4"/>
    <x v="87"/>
    <s v="FARTURA"/>
    <x v="12"/>
  </r>
  <r>
    <s v="SP1550935FERNANDOPOLIS       "/>
    <x v="25"/>
    <s v="1550935"/>
    <s v="FERNANDOPOLIS       "/>
    <x v="4"/>
    <x v="7"/>
    <s v="FERNANDOPOLIS"/>
    <x v="5"/>
  </r>
  <r>
    <s v="SP1560835FERNANDO PRESTES    "/>
    <x v="25"/>
    <s v="1560835"/>
    <s v="FERNANDO PRESTES    "/>
    <x v="4"/>
    <x v="7"/>
    <s v="FERNANDOPRESTES"/>
    <x v="10"/>
  </r>
  <r>
    <s v="SP1565735FERNAO              "/>
    <x v="25"/>
    <s v="1565735"/>
    <s v="FERNAO              "/>
    <x v="4"/>
    <x v="7"/>
    <s v="FERNAO"/>
    <x v="3"/>
  </r>
  <r>
    <s v="SP1570735FERRAZ DE VASCONCELO"/>
    <x v="25"/>
    <s v="1570735"/>
    <s v="FERRAZ DE VASCONCELO"/>
    <x v="4"/>
    <x v="7"/>
    <s v="FERRAZDEVASCONCELO"/>
    <x v="14"/>
  </r>
  <r>
    <s v="SP1580635FLORA RICA          "/>
    <x v="25"/>
    <s v="1580635"/>
    <s v="FLORA RICA          "/>
    <x v="4"/>
    <x v="31"/>
    <s v="FLORARICA"/>
    <x v="2"/>
  </r>
  <r>
    <s v="SP1590535FLOREAL             "/>
    <x v="25"/>
    <s v="1590535"/>
    <s v="FLOREAL             "/>
    <x v="4"/>
    <x v="31"/>
    <s v="FLOREAL"/>
    <x v="12"/>
  </r>
  <r>
    <s v="SP1600235FLORIDA PAULISTA    "/>
    <x v="25"/>
    <s v="1600235"/>
    <s v="FLORIDA PAULISTA    "/>
    <x v="4"/>
    <x v="31"/>
    <s v="FLORIDAPAULISTA"/>
    <x v="10"/>
  </r>
  <r>
    <s v="SP1610135FLORINIA            "/>
    <x v="25"/>
    <s v="1610135"/>
    <s v="FLORINIA            "/>
    <x v="4"/>
    <x v="31"/>
    <s v="FLORINIA"/>
    <x v="4"/>
  </r>
  <r>
    <s v="SP1620035FRANCA              "/>
    <x v="25"/>
    <s v="1620035"/>
    <s v="FRANCA              "/>
    <x v="4"/>
    <x v="118"/>
    <s v="FRANCA"/>
    <x v="3"/>
  </r>
  <r>
    <s v="SP1630935FRANCISCO MORATO    "/>
    <x v="25"/>
    <s v="1630935"/>
    <s v="FRANCISCO MORATO    "/>
    <x v="4"/>
    <x v="118"/>
    <s v="FRANCISCOMORATO"/>
    <x v="10"/>
  </r>
  <r>
    <s v="SP1640835FRANCO DA ROCHA     "/>
    <x v="25"/>
    <s v="1640835"/>
    <s v="FRANCO DA ROCHA     "/>
    <x v="4"/>
    <x v="118"/>
    <s v="FRANCODAROCHA"/>
    <x v="5"/>
  </r>
  <r>
    <s v="SP1650735GABRIEL MONTEIRO    "/>
    <x v="25"/>
    <s v="1650735"/>
    <s v="GABRIEL MONTEIRO    "/>
    <x v="13"/>
    <x v="89"/>
    <s v="GABRIELMONTEIRO"/>
    <x v="10"/>
  </r>
  <r>
    <s v="SP1660635GALIA               "/>
    <x v="25"/>
    <s v="1660635"/>
    <s v="GALIA               "/>
    <x v="13"/>
    <x v="89"/>
    <s v="GALIA"/>
    <x v="7"/>
  </r>
  <r>
    <s v="SP1670535GARCA               "/>
    <x v="25"/>
    <s v="1670535"/>
    <s v="GARCA               "/>
    <x v="13"/>
    <x v="89"/>
    <s v="GARCA"/>
    <x v="7"/>
  </r>
  <r>
    <s v="SP1680435GASTAO VIDIGAL      "/>
    <x v="25"/>
    <s v="1680435"/>
    <s v="GASTAO VIDIGAL      "/>
    <x v="13"/>
    <x v="89"/>
    <s v="GASTAOVIDIGAL"/>
    <x v="5"/>
  </r>
  <r>
    <s v="SP1685335GAVIAO PEIXOTO      "/>
    <x v="25"/>
    <s v="1685335"/>
    <s v="GAVIAO PEIXOTO      "/>
    <x v="13"/>
    <x v="89"/>
    <s v="GAVIAOPEIXOTO"/>
    <x v="5"/>
  </r>
  <r>
    <s v="SP1690335GENERAL SALGADO     "/>
    <x v="25"/>
    <s v="1690335"/>
    <s v="GENERAL SALGADO     "/>
    <x v="13"/>
    <x v="90"/>
    <s v="GENERALSALGADO"/>
    <x v="6"/>
  </r>
  <r>
    <s v="SP1700035GETULINA            "/>
    <x v="25"/>
    <s v="1700035"/>
    <s v="GETULINA            "/>
    <x v="13"/>
    <x v="90"/>
    <s v="GETULINA"/>
    <x v="4"/>
  </r>
  <r>
    <s v="SP1710935GLICERIO            "/>
    <x v="25"/>
    <s v="1710935"/>
    <s v="GLICERIO            "/>
    <x v="13"/>
    <x v="91"/>
    <s v="GLICERIO"/>
    <x v="4"/>
  </r>
  <r>
    <s v="SP1720835GUAICARA            "/>
    <x v="25"/>
    <s v="1720835"/>
    <s v="GUAICARA            "/>
    <x v="13"/>
    <x v="62"/>
    <s v="GUAICARA"/>
    <x v="4"/>
  </r>
  <r>
    <s v="SP1730735GUAIMBE             "/>
    <x v="25"/>
    <s v="1730735"/>
    <s v="GUAIMBE             "/>
    <x v="13"/>
    <x v="62"/>
    <s v="GUAIMBE"/>
    <x v="12"/>
  </r>
  <r>
    <s v="SP1740635GUAIRA              "/>
    <x v="25"/>
    <s v="1740635"/>
    <s v="GUAIRA              "/>
    <x v="13"/>
    <x v="62"/>
    <s v="GUAIRA"/>
    <x v="3"/>
  </r>
  <r>
    <s v="SP1750535GUAPIACU            "/>
    <x v="25"/>
    <s v="1750535"/>
    <s v="GUAPIACU            "/>
    <x v="13"/>
    <x v="62"/>
    <s v="GUAPIACU"/>
    <x v="4"/>
  </r>
  <r>
    <s v="SP1760435GUAPIARA            "/>
    <x v="25"/>
    <s v="1760435"/>
    <s v="GUAPIARA            "/>
    <x v="13"/>
    <x v="62"/>
    <s v="GUAPIARA"/>
    <x v="4"/>
  </r>
  <r>
    <s v="SP1770335GUARA               "/>
    <x v="25"/>
    <s v="1770335"/>
    <s v="GUARA               "/>
    <x v="13"/>
    <x v="62"/>
    <s v="GUARA"/>
    <x v="7"/>
  </r>
  <r>
    <s v="SP1780235GUARACAI            "/>
    <x v="25"/>
    <s v="1780235"/>
    <s v="GUARACAI            "/>
    <x v="13"/>
    <x v="62"/>
    <s v="GUARACAI"/>
    <x v="4"/>
  </r>
  <r>
    <s v="SP1790135GUARACI             "/>
    <x v="25"/>
    <s v="1790135"/>
    <s v="GUARACI             "/>
    <x v="13"/>
    <x v="62"/>
    <s v="GUARACI"/>
    <x v="12"/>
  </r>
  <r>
    <s v="SP1800835GUARANI D'OESTE     "/>
    <x v="25"/>
    <s v="1800835"/>
    <s v="GUARANI D'OESTE     "/>
    <x v="13"/>
    <x v="62"/>
    <s v="GUARANID'OESTE"/>
    <x v="6"/>
  </r>
  <r>
    <s v="SP1810735GUARANTA            "/>
    <x v="25"/>
    <s v="1810735"/>
    <s v="GUARANTA            "/>
    <x v="13"/>
    <x v="62"/>
    <s v="GUARANTA"/>
    <x v="4"/>
  </r>
  <r>
    <s v="SP1820635GUARARAPES          "/>
    <x v="25"/>
    <s v="1820635"/>
    <s v="GUARARAPES          "/>
    <x v="13"/>
    <x v="62"/>
    <s v="GUARARAPES"/>
    <x v="0"/>
  </r>
  <r>
    <s v="SP1830535GUARAREMA           "/>
    <x v="25"/>
    <s v="1830535"/>
    <s v="GUARAREMA           "/>
    <x v="13"/>
    <x v="62"/>
    <s v="GUARAREMA"/>
    <x v="2"/>
  </r>
  <r>
    <s v="SP1840435GUARATINGUETA       "/>
    <x v="25"/>
    <s v="1840435"/>
    <s v="GUARATINGUETA       "/>
    <x v="13"/>
    <x v="62"/>
    <s v="GUARATINGUETA"/>
    <x v="5"/>
  </r>
  <r>
    <s v="SP1850335GUAREI              "/>
    <x v="25"/>
    <s v="1850335"/>
    <s v="GUAREI              "/>
    <x v="13"/>
    <x v="62"/>
    <s v="GUAREI"/>
    <x v="3"/>
  </r>
  <r>
    <s v="SP1860235GUARIBA             "/>
    <x v="25"/>
    <s v="1860235"/>
    <s v="GUARIBA             "/>
    <x v="13"/>
    <x v="62"/>
    <s v="GUARIBA"/>
    <x v="12"/>
  </r>
  <r>
    <s v="SP1870135GUARUJA             "/>
    <x v="25"/>
    <s v="1870135"/>
    <s v="GUARUJA             "/>
    <x v="13"/>
    <x v="62"/>
    <s v="GUARUJA"/>
    <x v="12"/>
  </r>
  <r>
    <s v="SP1880035GUARULHOS           "/>
    <x v="25"/>
    <s v="1880035"/>
    <s v="GUARULHOS           "/>
    <x v="13"/>
    <x v="62"/>
    <s v="GUARULHOS"/>
    <x v="2"/>
  </r>
  <r>
    <s v="SP1885935GUATAPARA           "/>
    <x v="25"/>
    <s v="1885935"/>
    <s v="GUATAPARA           "/>
    <x v="13"/>
    <x v="62"/>
    <s v="GUATAPARA"/>
    <x v="2"/>
  </r>
  <r>
    <s v="SP1890935GUZOLANDIA          "/>
    <x v="25"/>
    <s v="1890935"/>
    <s v="GUZOLANDIA          "/>
    <x v="13"/>
    <x v="62"/>
    <s v="GUZOLANDIA"/>
    <x v="0"/>
  </r>
  <r>
    <s v="SP1900635HERCULANDIA         "/>
    <x v="25"/>
    <s v="1900635"/>
    <s v="HERCULANDIA         "/>
    <x v="21"/>
    <x v="93"/>
    <s v="HERCULANDIA"/>
    <x v="1"/>
  </r>
  <r>
    <s v="SP1905535HOLAMBRA            "/>
    <x v="25"/>
    <s v="1905535"/>
    <s v="HOLAMBRA            "/>
    <x v="21"/>
    <x v="121"/>
    <s v="HOLAMBRA"/>
    <x v="4"/>
  </r>
  <r>
    <s v="SP1907135HORTOLANDIA         "/>
    <x v="25"/>
    <s v="1907135"/>
    <s v="HORTOLANDIA         "/>
    <x v="21"/>
    <x v="121"/>
    <s v="HORTOLANDIA"/>
    <x v="1"/>
  </r>
  <r>
    <s v="SP1910535IACANGA             "/>
    <x v="25"/>
    <s v="1910535"/>
    <s v="IACANGA             "/>
    <x v="14"/>
    <x v="94"/>
    <s v="IACANGA"/>
    <x v="12"/>
  </r>
  <r>
    <s v="SP1920435IACRI               "/>
    <x v="25"/>
    <s v="1920435"/>
    <s v="IACRI               "/>
    <x v="14"/>
    <x v="94"/>
    <s v="IACRI"/>
    <x v="7"/>
  </r>
  <r>
    <s v="SP1925335IARAS               "/>
    <x v="25"/>
    <s v="1925335"/>
    <s v="IARAS               "/>
    <x v="14"/>
    <x v="94"/>
    <s v="IARAS"/>
    <x v="7"/>
  </r>
  <r>
    <s v="SP1930335IBATE               "/>
    <x v="25"/>
    <s v="1930335"/>
    <s v="IBATE               "/>
    <x v="14"/>
    <x v="33"/>
    <s v="IBATE"/>
    <x v="7"/>
  </r>
  <r>
    <s v="SP1940235IBIRA               "/>
    <x v="25"/>
    <s v="1940235"/>
    <s v="IBIRA               "/>
    <x v="14"/>
    <x v="33"/>
    <s v="IBIRA"/>
    <x v="7"/>
  </r>
  <r>
    <s v="SP1950135IBIRAREMA           "/>
    <x v="25"/>
    <s v="1950135"/>
    <s v="IBIRAREMA           "/>
    <x v="14"/>
    <x v="33"/>
    <s v="IBIRAREMA"/>
    <x v="2"/>
  </r>
  <r>
    <s v="SP1960035IBITINGA            "/>
    <x v="25"/>
    <s v="1960035"/>
    <s v="IBITINGA            "/>
    <x v="14"/>
    <x v="33"/>
    <s v="IBITINGA"/>
    <x v="4"/>
  </r>
  <r>
    <s v="SP1970935IBIUNA              "/>
    <x v="25"/>
    <s v="1970935"/>
    <s v="IBIUNA              "/>
    <x v="14"/>
    <x v="33"/>
    <s v="IBIUNA"/>
    <x v="3"/>
  </r>
  <r>
    <s v="SP1980835ICEM                "/>
    <x v="25"/>
    <s v="1980835"/>
    <s v="ICEM                "/>
    <x v="14"/>
    <x v="95"/>
    <s v="ICEM"/>
    <x v="15"/>
  </r>
  <r>
    <s v="SP1990735IEPE                "/>
    <x v="25"/>
    <s v="1990735"/>
    <s v="IEPE                "/>
    <x v="14"/>
    <x v="155"/>
    <s v="IEPE"/>
    <x v="15"/>
  </r>
  <r>
    <s v="SP2000435IGARACU DO TIETE    "/>
    <x v="25"/>
    <s v="2000435"/>
    <s v="IGARACU DO TIETE    "/>
    <x v="14"/>
    <x v="34"/>
    <s v="IGARACUDOTIETE"/>
    <x v="6"/>
  </r>
  <r>
    <s v="SP2010335IGARAPAVA           "/>
    <x v="25"/>
    <s v="2010335"/>
    <s v="IGARAPAVA           "/>
    <x v="14"/>
    <x v="34"/>
    <s v="IGARAPAVA"/>
    <x v="2"/>
  </r>
  <r>
    <s v="SP2020235IGARATA             "/>
    <x v="25"/>
    <s v="2020235"/>
    <s v="IGARATA             "/>
    <x v="14"/>
    <x v="34"/>
    <s v="IGARATA"/>
    <x v="12"/>
  </r>
  <r>
    <s v="SP2030135IGUAPE              "/>
    <x v="25"/>
    <s v="2030135"/>
    <s v="IGUAPE              "/>
    <x v="14"/>
    <x v="34"/>
    <s v="IGUAPE"/>
    <x v="3"/>
  </r>
  <r>
    <s v="SP2040035ILHABELA            "/>
    <x v="25"/>
    <s v="2040035"/>
    <s v="ILHABELA            "/>
    <x v="14"/>
    <x v="96"/>
    <s v="ILHABELA"/>
    <x v="4"/>
  </r>
  <r>
    <s v="SP2042635ILHA COMPRIDA       "/>
    <x v="25"/>
    <s v="2042635"/>
    <s v="ILHA COMPRIDA       "/>
    <x v="14"/>
    <x v="96"/>
    <s v="ILHACOMPRIDA"/>
    <x v="8"/>
  </r>
  <r>
    <s v="SP2044235ILHA SOLTEIRA       "/>
    <x v="25"/>
    <s v="2044235"/>
    <s v="ILHA SOLTEIRA       "/>
    <x v="14"/>
    <x v="96"/>
    <s v="ILHASOLTEIRA"/>
    <x v="8"/>
  </r>
  <r>
    <s v="SP2050935INDAIATUBA          "/>
    <x v="25"/>
    <s v="2050935"/>
    <s v="INDAIATUBA          "/>
    <x v="14"/>
    <x v="35"/>
    <s v="INDAIATUBA"/>
    <x v="0"/>
  </r>
  <r>
    <s v="SP2060835INDIANA             "/>
    <x v="25"/>
    <s v="2060835"/>
    <s v="INDIANA             "/>
    <x v="14"/>
    <x v="35"/>
    <s v="INDIANA"/>
    <x v="12"/>
  </r>
  <r>
    <s v="SP2070735INDIAPORA           "/>
    <x v="25"/>
    <s v="2070735"/>
    <s v="INDIAPORA           "/>
    <x v="14"/>
    <x v="35"/>
    <s v="INDIAPORA"/>
    <x v="2"/>
  </r>
  <r>
    <s v="SP2080635INUBIA PAULISTA     "/>
    <x v="25"/>
    <s v="2080635"/>
    <s v="INUBIA PAULISTA     "/>
    <x v="14"/>
    <x v="35"/>
    <s v="INUBIAPAULISTA"/>
    <x v="6"/>
  </r>
  <r>
    <s v="SP2090535IPAUSSU             "/>
    <x v="25"/>
    <s v="2090535"/>
    <s v="IPAUSSU             "/>
    <x v="14"/>
    <x v="64"/>
    <s v="IPAUSSU"/>
    <x v="12"/>
  </r>
  <r>
    <s v="SP2100235IPERO               "/>
    <x v="25"/>
    <s v="2100235"/>
    <s v="IPERO               "/>
    <x v="14"/>
    <x v="64"/>
    <s v="IPERO"/>
    <x v="7"/>
  </r>
  <r>
    <s v="SP2110135IPEUNA              "/>
    <x v="25"/>
    <s v="2110135"/>
    <s v="IPEUNA              "/>
    <x v="14"/>
    <x v="64"/>
    <s v="IPEUNA"/>
    <x v="3"/>
  </r>
  <r>
    <s v="SP2115035IPIGUA              "/>
    <x v="25"/>
    <s v="2115035"/>
    <s v="IPIGUA              "/>
    <x v="14"/>
    <x v="64"/>
    <s v="IPIGUA"/>
    <x v="3"/>
  </r>
  <r>
    <s v="SP2120035IPORANGA            "/>
    <x v="25"/>
    <s v="2120035"/>
    <s v="IPORANGA            "/>
    <x v="14"/>
    <x v="64"/>
    <s v="IPORANGA"/>
    <x v="4"/>
  </r>
  <r>
    <s v="SP2130935IPUA                "/>
    <x v="25"/>
    <s v="2130935"/>
    <s v="IPUA                "/>
    <x v="14"/>
    <x v="64"/>
    <s v="IPUA"/>
    <x v="15"/>
  </r>
  <r>
    <s v="SP2140835IRACEMAPOLIS        "/>
    <x v="25"/>
    <s v="2140835"/>
    <s v="IRACEMAPOLIS        "/>
    <x v="14"/>
    <x v="65"/>
    <s v="IRACEMAPOLIS"/>
    <x v="8"/>
  </r>
  <r>
    <s v="SP2150735IRAPUA              "/>
    <x v="25"/>
    <s v="2150735"/>
    <s v="IRAPUA              "/>
    <x v="14"/>
    <x v="65"/>
    <s v="IRAPUA"/>
    <x v="3"/>
  </r>
  <r>
    <s v="SP2160635IRAPURU             "/>
    <x v="25"/>
    <s v="2160635"/>
    <s v="IRAPURU             "/>
    <x v="14"/>
    <x v="65"/>
    <s v="IRAPURU"/>
    <x v="12"/>
  </r>
  <r>
    <s v="SP2170535ITABERA             "/>
    <x v="25"/>
    <s v="2170535"/>
    <s v="ITABERA             "/>
    <x v="14"/>
    <x v="66"/>
    <s v="ITABERA"/>
    <x v="12"/>
  </r>
  <r>
    <s v="SP2180435ITAI                "/>
    <x v="25"/>
    <s v="2180435"/>
    <s v="ITAI                "/>
    <x v="14"/>
    <x v="66"/>
    <s v="ITAI"/>
    <x v="15"/>
  </r>
  <r>
    <s v="SP2190335ITAJOBI             "/>
    <x v="25"/>
    <s v="2190335"/>
    <s v="ITAJOBI             "/>
    <x v="14"/>
    <x v="66"/>
    <s v="ITAJOBI"/>
    <x v="12"/>
  </r>
  <r>
    <s v="SP2200035ITAJU               "/>
    <x v="25"/>
    <s v="2200035"/>
    <s v="ITAJU               "/>
    <x v="14"/>
    <x v="66"/>
    <s v="ITAJU"/>
    <x v="7"/>
  </r>
  <r>
    <s v="SP2210935ITANHAEM            "/>
    <x v="25"/>
    <s v="2210935"/>
    <s v="ITANHAEM            "/>
    <x v="14"/>
    <x v="66"/>
    <s v="ITANHAEM"/>
    <x v="4"/>
  </r>
  <r>
    <s v="SP2215835ITAOCA              "/>
    <x v="25"/>
    <s v="2215835"/>
    <s v="ITAOCA              "/>
    <x v="14"/>
    <x v="66"/>
    <s v="ITAOCA"/>
    <x v="3"/>
  </r>
  <r>
    <s v="SP2220835ITAPECERICA DA SERRA"/>
    <x v="25"/>
    <s v="2220835"/>
    <s v="ITAPECERICA DA SERRA"/>
    <x v="14"/>
    <x v="66"/>
    <s v="ITAPECERICADASERRA"/>
    <x v="14"/>
  </r>
  <r>
    <s v="SP2230735ITAPETININGA        "/>
    <x v="25"/>
    <s v="2230735"/>
    <s v="ITAPETININGA        "/>
    <x v="14"/>
    <x v="66"/>
    <s v="ITAPETININGA"/>
    <x v="8"/>
  </r>
  <r>
    <s v="SP2240635ITAPEVA             "/>
    <x v="25"/>
    <s v="2240635"/>
    <s v="ITAPEVA             "/>
    <x v="14"/>
    <x v="66"/>
    <s v="ITAPEVA"/>
    <x v="12"/>
  </r>
  <r>
    <s v="SP2250535ITAPEVI             "/>
    <x v="25"/>
    <s v="2250535"/>
    <s v="ITAPEVI             "/>
    <x v="14"/>
    <x v="66"/>
    <s v="ITAPEVI"/>
    <x v="12"/>
  </r>
  <r>
    <s v="SP2260435ITAPIRA             "/>
    <x v="25"/>
    <s v="2260435"/>
    <s v="ITAPIRA             "/>
    <x v="14"/>
    <x v="66"/>
    <s v="ITAPIRA"/>
    <x v="12"/>
  </r>
  <r>
    <s v="SP2265335ITAPIRAPUA PAULISTA "/>
    <x v="25"/>
    <s v="2265335"/>
    <s v="ITAPIRAPUA PAULISTA "/>
    <x v="14"/>
    <x v="66"/>
    <s v="ITAPIRAPUAPAULISTA"/>
    <x v="14"/>
  </r>
  <r>
    <s v="SP2270335ITAPOLIS            "/>
    <x v="25"/>
    <s v="2270335"/>
    <s v="ITAPOLIS            "/>
    <x v="14"/>
    <x v="66"/>
    <s v="ITAPOLIS"/>
    <x v="4"/>
  </r>
  <r>
    <s v="SP2280235ITAPORANGA          "/>
    <x v="25"/>
    <s v="2280235"/>
    <s v="ITAPORANGA          "/>
    <x v="14"/>
    <x v="66"/>
    <s v="ITAPORANGA"/>
    <x v="0"/>
  </r>
  <r>
    <s v="SP2290135ITAPUI              "/>
    <x v="25"/>
    <s v="2290135"/>
    <s v="ITAPUI              "/>
    <x v="14"/>
    <x v="66"/>
    <s v="ITAPUI"/>
    <x v="3"/>
  </r>
  <r>
    <s v="SP2300835ITAPURA             "/>
    <x v="25"/>
    <s v="2300835"/>
    <s v="ITAPURA             "/>
    <x v="14"/>
    <x v="66"/>
    <s v="ITAPURA"/>
    <x v="12"/>
  </r>
  <r>
    <s v="SP2310735ITAQUAQUECETUBA     "/>
    <x v="25"/>
    <s v="2310735"/>
    <s v="ITAQUAQUECETUBA     "/>
    <x v="14"/>
    <x v="66"/>
    <s v="ITAQUAQUECETUBA"/>
    <x v="10"/>
  </r>
  <r>
    <s v="SP2320635ITARARE             "/>
    <x v="25"/>
    <s v="2320635"/>
    <s v="ITARARE             "/>
    <x v="14"/>
    <x v="66"/>
    <s v="ITARARE"/>
    <x v="12"/>
  </r>
  <r>
    <s v="SP2330535ITARIRI             "/>
    <x v="25"/>
    <s v="2330535"/>
    <s v="ITARIRI             "/>
    <x v="14"/>
    <x v="66"/>
    <s v="ITARIRI"/>
    <x v="12"/>
  </r>
  <r>
    <s v="SP2340435ITATIBA             "/>
    <x v="25"/>
    <s v="2340435"/>
    <s v="ITATIBA             "/>
    <x v="14"/>
    <x v="66"/>
    <s v="ITATIBA"/>
    <x v="12"/>
  </r>
  <r>
    <s v="SP2350335ITATINGA            "/>
    <x v="25"/>
    <s v="2350335"/>
    <s v="ITATINGA            "/>
    <x v="14"/>
    <x v="66"/>
    <s v="ITATINGA"/>
    <x v="4"/>
  </r>
  <r>
    <s v="SP2360235ITIRAPINA           "/>
    <x v="25"/>
    <s v="2360235"/>
    <s v="ITIRAPINA           "/>
    <x v="14"/>
    <x v="66"/>
    <s v="ITIRAPINA"/>
    <x v="2"/>
  </r>
  <r>
    <s v="SP2370135ITIRAPUA            "/>
    <x v="25"/>
    <s v="2370135"/>
    <s v="ITIRAPUA            "/>
    <x v="14"/>
    <x v="66"/>
    <s v="ITIRAPUA"/>
    <x v="4"/>
  </r>
  <r>
    <s v="SP2380035ITOBI               "/>
    <x v="25"/>
    <s v="2380035"/>
    <s v="ITOBI               "/>
    <x v="14"/>
    <x v="66"/>
    <s v="ITOBI"/>
    <x v="7"/>
  </r>
  <r>
    <s v="SP2390935ITU                 "/>
    <x v="25"/>
    <s v="2390935"/>
    <s v="ITU                 "/>
    <x v="14"/>
    <x v="66"/>
    <s v="ITU"/>
    <x v="16"/>
  </r>
  <r>
    <s v="SP2400635ITUPEVA             "/>
    <x v="25"/>
    <s v="2400635"/>
    <s v="ITUPEVA             "/>
    <x v="14"/>
    <x v="66"/>
    <s v="ITUPEVA"/>
    <x v="12"/>
  </r>
  <r>
    <s v="SP2410535ITUVERAVA           "/>
    <x v="25"/>
    <s v="2410535"/>
    <s v="ITUVERAVA           "/>
    <x v="14"/>
    <x v="66"/>
    <s v="ITUVERAVA"/>
    <x v="2"/>
  </r>
  <r>
    <s v="SP2420435JABORANDI           "/>
    <x v="25"/>
    <s v="2420435"/>
    <s v="JABORANDI           "/>
    <x v="5"/>
    <x v="36"/>
    <s v="JABORANDI"/>
    <x v="2"/>
  </r>
  <r>
    <s v="SP2430335JABOTICABAL         "/>
    <x v="25"/>
    <s v="2430335"/>
    <s v="JABOTICABAL         "/>
    <x v="5"/>
    <x v="36"/>
    <s v="JABOTICABAL"/>
    <x v="1"/>
  </r>
  <r>
    <s v="SP2440235JACAREI             "/>
    <x v="25"/>
    <s v="2440235"/>
    <s v="JACAREI             "/>
    <x v="5"/>
    <x v="36"/>
    <s v="JACAREI"/>
    <x v="12"/>
  </r>
  <r>
    <s v="SP2450135JACI                "/>
    <x v="25"/>
    <s v="2450135"/>
    <s v="JACI                "/>
    <x v="5"/>
    <x v="36"/>
    <s v="JACI"/>
    <x v="15"/>
  </r>
  <r>
    <s v="SP2460035JACUPIRANGA         "/>
    <x v="25"/>
    <s v="2460035"/>
    <s v="JACUPIRANGA         "/>
    <x v="5"/>
    <x v="36"/>
    <s v="JACUPIRANGA"/>
    <x v="1"/>
  </r>
  <r>
    <s v="SP2470935JAGUARIUNA          "/>
    <x v="25"/>
    <s v="2470935"/>
    <s v="JAGUARIUNA          "/>
    <x v="5"/>
    <x v="36"/>
    <s v="JAGUARIUNA"/>
    <x v="0"/>
  </r>
  <r>
    <s v="SP2480835JALES               "/>
    <x v="25"/>
    <s v="2480835"/>
    <s v="JALES               "/>
    <x v="5"/>
    <x v="36"/>
    <s v="JALES"/>
    <x v="7"/>
  </r>
  <r>
    <s v="SP2490735JAMBEIRO            "/>
    <x v="25"/>
    <s v="2490735"/>
    <s v="JAMBEIRO            "/>
    <x v="5"/>
    <x v="36"/>
    <s v="JAMBEIRO"/>
    <x v="4"/>
  </r>
  <r>
    <s v="SP2500335JANDIRA             "/>
    <x v="25"/>
    <s v="2500335"/>
    <s v="JANDIRA             "/>
    <x v="5"/>
    <x v="36"/>
    <s v="JANDIRA"/>
    <x v="12"/>
  </r>
  <r>
    <s v="SP2510235JARDINOPOLIS        "/>
    <x v="25"/>
    <s v="2510235"/>
    <s v="JARDINOPOLIS        "/>
    <x v="5"/>
    <x v="36"/>
    <s v="JARDINOPOLIS"/>
    <x v="8"/>
  </r>
  <r>
    <s v="SP2520135JARINU              "/>
    <x v="25"/>
    <s v="2520135"/>
    <s v="JARINU              "/>
    <x v="5"/>
    <x v="36"/>
    <s v="JARINU"/>
    <x v="3"/>
  </r>
  <r>
    <s v="SP2530035JAU                 "/>
    <x v="25"/>
    <s v="2530035"/>
    <s v="JAU                 "/>
    <x v="5"/>
    <x v="36"/>
    <s v="JAU"/>
    <x v="16"/>
  </r>
  <r>
    <s v="SP2540935JERIQUARA           "/>
    <x v="25"/>
    <s v="2540935"/>
    <s v="JERIQUARA           "/>
    <x v="5"/>
    <x v="37"/>
    <s v="JERIQUARA"/>
    <x v="2"/>
  </r>
  <r>
    <s v="SP2550835JOANOPOLIS          "/>
    <x v="25"/>
    <s v="2550835"/>
    <s v="JOANOPOLIS          "/>
    <x v="5"/>
    <x v="8"/>
    <s v="JOANOPOLIS"/>
    <x v="0"/>
  </r>
  <r>
    <s v="SP2560735JOAO RAMALHO        "/>
    <x v="25"/>
    <s v="2560735"/>
    <s v="JOAO RAMALHO        "/>
    <x v="5"/>
    <x v="8"/>
    <s v="JOAORAMALHO"/>
    <x v="1"/>
  </r>
  <r>
    <s v="SP2570635JOSE BONIFACIO      "/>
    <x v="25"/>
    <s v="2570635"/>
    <s v="JOSE BONIFACIO      "/>
    <x v="5"/>
    <x v="8"/>
    <s v="JOSEBONIFACIO"/>
    <x v="5"/>
  </r>
  <r>
    <s v="SP2580535JULIO MESQUITA      "/>
    <x v="25"/>
    <s v="2580535"/>
    <s v="JULIO MESQUITA      "/>
    <x v="5"/>
    <x v="38"/>
    <s v="JULIOMESQUITA"/>
    <x v="5"/>
  </r>
  <r>
    <s v="SP2585435JUMIRIM             "/>
    <x v="25"/>
    <s v="2585435"/>
    <s v="JUMIRIM             "/>
    <x v="5"/>
    <x v="38"/>
    <s v="JUMIRIM"/>
    <x v="12"/>
  </r>
  <r>
    <s v="SP2590435JUNDIAI             "/>
    <x v="25"/>
    <s v="2590435"/>
    <s v="JUNDIAI             "/>
    <x v="5"/>
    <x v="38"/>
    <s v="JUNDIAI"/>
    <x v="12"/>
  </r>
  <r>
    <s v="SP2600135JUNQUEIROPOLIS      "/>
    <x v="25"/>
    <s v="2600135"/>
    <s v="JUNQUEIROPOLIS      "/>
    <x v="5"/>
    <x v="38"/>
    <s v="JUNQUEIROPOLIS"/>
    <x v="6"/>
  </r>
  <r>
    <s v="SP2610035JUQUIA              "/>
    <x v="25"/>
    <s v="2610035"/>
    <s v="JUQUIA              "/>
    <x v="5"/>
    <x v="38"/>
    <s v="JUQUIA"/>
    <x v="3"/>
  </r>
  <r>
    <s v="SP2620935JUQUITIBA           "/>
    <x v="25"/>
    <s v="2620935"/>
    <s v="JUQUITIBA           "/>
    <x v="5"/>
    <x v="38"/>
    <s v="JUQUITIBA"/>
    <x v="2"/>
  </r>
  <r>
    <s v="SP2630835LAGOINHA            "/>
    <x v="25"/>
    <s v="2630835"/>
    <s v="LAGOINHA            "/>
    <x v="15"/>
    <x v="39"/>
    <s v="LAGOINHA"/>
    <x v="4"/>
  </r>
  <r>
    <s v="SP2640735LARANJAL PAULISTA   "/>
    <x v="25"/>
    <s v="2640735"/>
    <s v="LARANJAL PAULISTA   "/>
    <x v="15"/>
    <x v="39"/>
    <s v="LARANJALPAULISTA"/>
    <x v="11"/>
  </r>
  <r>
    <s v="SP2650635LAVINIA             "/>
    <x v="25"/>
    <s v="2650635"/>
    <s v="LAVINIA             "/>
    <x v="15"/>
    <x v="39"/>
    <s v="LAVINIA"/>
    <x v="12"/>
  </r>
  <r>
    <s v="SP2660535LAVRINHAS           "/>
    <x v="25"/>
    <s v="2660535"/>
    <s v="LAVRINHAS           "/>
    <x v="15"/>
    <x v="39"/>
    <s v="LAVRINHAS"/>
    <x v="2"/>
  </r>
  <r>
    <s v="SP2670435LEME                "/>
    <x v="25"/>
    <s v="2670435"/>
    <s v="LEME                "/>
    <x v="15"/>
    <x v="99"/>
    <s v="LEME"/>
    <x v="15"/>
  </r>
  <r>
    <s v="SP2680335LENCOIS PAULISTA    "/>
    <x v="25"/>
    <s v="2680335"/>
    <s v="LENCOIS PAULISTA    "/>
    <x v="15"/>
    <x v="99"/>
    <s v="LENCOISPAULISTA"/>
    <x v="10"/>
  </r>
  <r>
    <s v="SP2690235LIMEIRA             "/>
    <x v="25"/>
    <s v="2690235"/>
    <s v="LIMEIRA             "/>
    <x v="15"/>
    <x v="40"/>
    <s v="LIMEIRA"/>
    <x v="12"/>
  </r>
  <r>
    <s v="SP2700935LINDOIA             "/>
    <x v="25"/>
    <s v="2700935"/>
    <s v="LINDOIA             "/>
    <x v="15"/>
    <x v="40"/>
    <s v="LINDOIA"/>
    <x v="12"/>
  </r>
  <r>
    <s v="SP2710835LINS                "/>
    <x v="25"/>
    <s v="2710835"/>
    <s v="LINS                "/>
    <x v="15"/>
    <x v="40"/>
    <s v="LINS"/>
    <x v="15"/>
  </r>
  <r>
    <s v="SP2720735LORENA              "/>
    <x v="25"/>
    <s v="2720735"/>
    <s v="LORENA              "/>
    <x v="15"/>
    <x v="136"/>
    <s v="LORENA"/>
    <x v="3"/>
  </r>
  <r>
    <s v="SP2725635LOURDES             "/>
    <x v="25"/>
    <s v="2725635"/>
    <s v="LOURDES             "/>
    <x v="15"/>
    <x v="136"/>
    <s v="LOURDES"/>
    <x v="12"/>
  </r>
  <r>
    <s v="SP2730635LOUVEIRA            "/>
    <x v="25"/>
    <s v="2730635"/>
    <s v="LOUVEIRA            "/>
    <x v="15"/>
    <x v="136"/>
    <s v="LOUVEIRA"/>
    <x v="4"/>
  </r>
  <r>
    <s v="SP2740535LUCELIA             "/>
    <x v="25"/>
    <s v="2740535"/>
    <s v="LUCELIA             "/>
    <x v="15"/>
    <x v="100"/>
    <s v="LUCELIA"/>
    <x v="12"/>
  </r>
  <r>
    <s v="SP2750435LUCIANOPOLIS        "/>
    <x v="25"/>
    <s v="2750435"/>
    <s v="LUCIANOPOLIS        "/>
    <x v="15"/>
    <x v="100"/>
    <s v="LUCIANOPOLIS"/>
    <x v="8"/>
  </r>
  <r>
    <s v="SP2760335LUIS ANTONIO        "/>
    <x v="25"/>
    <s v="2760335"/>
    <s v="LUIS ANTONIO        "/>
    <x v="15"/>
    <x v="100"/>
    <s v="LUISANTONIO"/>
    <x v="1"/>
  </r>
  <r>
    <s v="SP2770235LUIZIONIA           "/>
    <x v="25"/>
    <s v="2770235"/>
    <s v="LUIZIONIA           "/>
    <x v="15"/>
    <x v="100"/>
    <s v="LUIZIONIA"/>
    <x v="2"/>
  </r>
  <r>
    <s v="SP2780135LUPERCIO            "/>
    <x v="25"/>
    <s v="2780135"/>
    <s v="LUPERCIO            "/>
    <x v="15"/>
    <x v="100"/>
    <s v="LUPERCIO"/>
    <x v="4"/>
  </r>
  <r>
    <s v="SP2790035LUTECIA             "/>
    <x v="25"/>
    <s v="2790035"/>
    <s v="LUTECIA             "/>
    <x v="15"/>
    <x v="100"/>
    <s v="LUTECIA"/>
    <x v="12"/>
  </r>
  <r>
    <s v="SP2800735MACATUBA            "/>
    <x v="25"/>
    <s v="2800735"/>
    <s v="MACATUBA            "/>
    <x v="6"/>
    <x v="10"/>
    <s v="MACATUBA"/>
    <x v="4"/>
  </r>
  <r>
    <s v="SP2810635MACAUBAL            "/>
    <x v="25"/>
    <s v="2810635"/>
    <s v="MACAUBAL            "/>
    <x v="6"/>
    <x v="10"/>
    <s v="MACAUBAL"/>
    <x v="4"/>
  </r>
  <r>
    <s v="SP2820535MACEDONIA           "/>
    <x v="25"/>
    <s v="2820535"/>
    <s v="MACEDONIA           "/>
    <x v="6"/>
    <x v="10"/>
    <s v="MACEDONIA"/>
    <x v="2"/>
  </r>
  <r>
    <s v="SP2830435MAGDA               "/>
    <x v="25"/>
    <s v="2830435"/>
    <s v="MAGDA               "/>
    <x v="6"/>
    <x v="10"/>
    <s v="MAGDA"/>
    <x v="7"/>
  </r>
  <r>
    <s v="SP2840335MAIRINQUE           "/>
    <x v="25"/>
    <s v="2840335"/>
    <s v="MAIRINQUE           "/>
    <x v="6"/>
    <x v="10"/>
    <s v="MAIRINQUE"/>
    <x v="2"/>
  </r>
  <r>
    <s v="SP2850235MAIRIPORA           "/>
    <x v="25"/>
    <s v="2850235"/>
    <s v="MAIRIPORA           "/>
    <x v="6"/>
    <x v="10"/>
    <s v="MAIRIPORA"/>
    <x v="2"/>
  </r>
  <r>
    <s v="SP2860135MANDURI             "/>
    <x v="25"/>
    <s v="2860135"/>
    <s v="MANDURI             "/>
    <x v="6"/>
    <x v="10"/>
    <s v="MANDURI"/>
    <x v="12"/>
  </r>
  <r>
    <s v="SP2870035MARABA PAULISTA     "/>
    <x v="25"/>
    <s v="2870035"/>
    <s v="MARABA PAULISTA     "/>
    <x v="6"/>
    <x v="10"/>
    <s v="MARABAPAULISTA"/>
    <x v="6"/>
  </r>
  <r>
    <s v="SP2880935MARACAI             "/>
    <x v="25"/>
    <s v="2880935"/>
    <s v="MARACAI             "/>
    <x v="6"/>
    <x v="10"/>
    <s v="MARACAI"/>
    <x v="12"/>
  </r>
  <r>
    <s v="SP2885835MARAPOAMA           "/>
    <x v="25"/>
    <s v="2885835"/>
    <s v="MARAPOAMA           "/>
    <x v="6"/>
    <x v="10"/>
    <s v="MARAPOAMA"/>
    <x v="2"/>
  </r>
  <r>
    <s v="SP2890835MARIAPOLIS          "/>
    <x v="25"/>
    <s v="2890835"/>
    <s v="MARIAPOLIS          "/>
    <x v="6"/>
    <x v="10"/>
    <s v="MARIAPOLIS"/>
    <x v="0"/>
  </r>
  <r>
    <s v="SP2900535MARILIA             "/>
    <x v="25"/>
    <s v="2900535"/>
    <s v="MARILIA             "/>
    <x v="6"/>
    <x v="10"/>
    <s v="MARILIA"/>
    <x v="12"/>
  </r>
  <r>
    <s v="SP2910435MARINOPOLIS         "/>
    <x v="25"/>
    <s v="2910435"/>
    <s v="MARINOPOLIS         "/>
    <x v="6"/>
    <x v="10"/>
    <s v="MARINOPOLIS"/>
    <x v="1"/>
  </r>
  <r>
    <s v="SP2920335MARTINOPOLIS        "/>
    <x v="25"/>
    <s v="2920335"/>
    <s v="MARTINOPOLIS        "/>
    <x v="6"/>
    <x v="10"/>
    <s v="MARTINOPOLIS"/>
    <x v="8"/>
  </r>
  <r>
    <s v="SP2930235MATAO               "/>
    <x v="25"/>
    <s v="2930235"/>
    <s v="MATAO               "/>
    <x v="6"/>
    <x v="10"/>
    <s v="MATAO"/>
    <x v="7"/>
  </r>
  <r>
    <s v="SP2940135MAUA                "/>
    <x v="25"/>
    <s v="2940135"/>
    <s v="MAUA                "/>
    <x v="6"/>
    <x v="10"/>
    <s v="MAUA"/>
    <x v="15"/>
  </r>
  <r>
    <s v="SP2950035MENDONCA            "/>
    <x v="25"/>
    <s v="2950035"/>
    <s v="MENDONCA            "/>
    <x v="6"/>
    <x v="41"/>
    <s v="MENDONCA"/>
    <x v="4"/>
  </r>
  <r>
    <s v="SP2960935MERIDIANO           "/>
    <x v="25"/>
    <s v="2960935"/>
    <s v="MERIDIANO           "/>
    <x v="6"/>
    <x v="41"/>
    <s v="MERIDIANO"/>
    <x v="2"/>
  </r>
  <r>
    <s v="SP2965835MESOPOLIS           "/>
    <x v="25"/>
    <s v="2965835"/>
    <s v="MESOPOLIS           "/>
    <x v="6"/>
    <x v="41"/>
    <s v="MESOPOLIS"/>
    <x v="2"/>
  </r>
  <r>
    <s v="SP2970835MIGUELOPOLIS        "/>
    <x v="25"/>
    <s v="2970835"/>
    <s v="MIGUELOPOLIS        "/>
    <x v="6"/>
    <x v="42"/>
    <s v="MIGUELOPOLIS"/>
    <x v="8"/>
  </r>
  <r>
    <s v="SP2980735MINEIROS DO TIETE   "/>
    <x v="25"/>
    <s v="2980735"/>
    <s v="MINEIROS DO TIETE   "/>
    <x v="6"/>
    <x v="42"/>
    <s v="MINEIROSDOTIETE"/>
    <x v="10"/>
  </r>
  <r>
    <s v="SP2990635MIRACATU            "/>
    <x v="25"/>
    <s v="2990635"/>
    <s v="MIRACATU            "/>
    <x v="6"/>
    <x v="42"/>
    <s v="MIRACATU"/>
    <x v="4"/>
  </r>
  <r>
    <s v="SP3000335MIRA ESTRELA        "/>
    <x v="25"/>
    <s v="3000335"/>
    <s v="MIRA ESTRELA        "/>
    <x v="6"/>
    <x v="42"/>
    <s v="MIRAESTRELA"/>
    <x v="1"/>
  </r>
  <r>
    <s v="SP3010235MIRANDOPOLIS        "/>
    <x v="25"/>
    <s v="3010235"/>
    <s v="MIRANDOPOLIS        "/>
    <x v="6"/>
    <x v="42"/>
    <s v="MIRANDOPOLIS"/>
    <x v="8"/>
  </r>
  <r>
    <s v="SP3020135MIRANTE PARANAPANEMA"/>
    <x v="25"/>
    <s v="3020135"/>
    <s v="MIRANTE PARANAPANEMA"/>
    <x v="6"/>
    <x v="42"/>
    <s v="MIRANTEPARANAPANEMA"/>
    <x v="9"/>
  </r>
  <r>
    <s v="SP3030035MIRASSOL            "/>
    <x v="25"/>
    <s v="3030035"/>
    <s v="MIRASSOL            "/>
    <x v="6"/>
    <x v="42"/>
    <s v="MIRASSOL"/>
    <x v="4"/>
  </r>
  <r>
    <s v="SP3040935MIRASSOLANDIA       "/>
    <x v="25"/>
    <s v="3040935"/>
    <s v="MIRASSOLANDIA       "/>
    <x v="6"/>
    <x v="42"/>
    <s v="MIRASSOLANDIA"/>
    <x v="5"/>
  </r>
  <r>
    <s v="SP3050835MOCOCA              "/>
    <x v="25"/>
    <s v="3050835"/>
    <s v="MOCOCA              "/>
    <x v="6"/>
    <x v="9"/>
    <s v="MOCOCA"/>
    <x v="3"/>
  </r>
  <r>
    <s v="SP3060735MOGI DAS CRUZES     "/>
    <x v="25"/>
    <s v="3060735"/>
    <s v="MOGI DAS CRUZES     "/>
    <x v="6"/>
    <x v="9"/>
    <s v="MOGIDASCRUZES"/>
    <x v="5"/>
  </r>
  <r>
    <s v="SP3070635MOGI GUACU          "/>
    <x v="25"/>
    <s v="3070635"/>
    <s v="MOGI GUACU          "/>
    <x v="6"/>
    <x v="9"/>
    <s v="MOGIGUACU"/>
    <x v="2"/>
  </r>
  <r>
    <s v="SP3080535MOJI MIRIM          "/>
    <x v="25"/>
    <s v="3080535"/>
    <s v="MOJI MIRIM          "/>
    <x v="6"/>
    <x v="9"/>
    <s v="MOJIMIRIM"/>
    <x v="2"/>
  </r>
  <r>
    <s v="SP3090435MOMBUCA             "/>
    <x v="25"/>
    <s v="3090435"/>
    <s v="MOMBUCA             "/>
    <x v="6"/>
    <x v="9"/>
    <s v="MOMBUCA"/>
    <x v="12"/>
  </r>
  <r>
    <s v="SP3100135MONCõES             "/>
    <x v="25"/>
    <s v="3100135"/>
    <s v="MONCõES             "/>
    <x v="6"/>
    <x v="9"/>
    <s v="MONCõES"/>
    <x v="12"/>
  </r>
  <r>
    <s v="SP3110035MONGAGUA            "/>
    <x v="25"/>
    <s v="3110035"/>
    <s v="MONGAGUA            "/>
    <x v="6"/>
    <x v="9"/>
    <s v="MONGAGUA"/>
    <x v="4"/>
  </r>
  <r>
    <s v="SP3120935MONTE ALEGRE DO SUL "/>
    <x v="25"/>
    <s v="3120935"/>
    <s v="MONTE ALEGRE DO SUL "/>
    <x v="6"/>
    <x v="9"/>
    <s v="MONTEALEGREDOSUL"/>
    <x v="11"/>
  </r>
  <r>
    <s v="SP3130835MONTE ALTO          "/>
    <x v="25"/>
    <s v="3130835"/>
    <s v="MONTE ALTO          "/>
    <x v="6"/>
    <x v="9"/>
    <s v="MONTEALTO"/>
    <x v="2"/>
  </r>
  <r>
    <s v="SP3140735MONTE APRAZIVEL     "/>
    <x v="25"/>
    <s v="3140735"/>
    <s v="MONTE APRAZIVEL     "/>
    <x v="6"/>
    <x v="9"/>
    <s v="MONTEAPRAZIVEL"/>
    <x v="6"/>
  </r>
  <r>
    <s v="SP3150635MONTE AZUL PAULISTA "/>
    <x v="25"/>
    <s v="3150635"/>
    <s v="MONTE AZUL PAULISTA "/>
    <x v="6"/>
    <x v="9"/>
    <s v="MONTEAZULPAULISTA"/>
    <x v="13"/>
  </r>
  <r>
    <s v="SP3160535MONTE CASTELO       "/>
    <x v="25"/>
    <s v="3160535"/>
    <s v="MONTE CASTELO       "/>
    <x v="6"/>
    <x v="9"/>
    <s v="MONTECASTELO"/>
    <x v="8"/>
  </r>
  <r>
    <s v="SP3170435MONTEIRO LOBATO     "/>
    <x v="25"/>
    <s v="3170435"/>
    <s v="MONTEIRO LOBATO     "/>
    <x v="6"/>
    <x v="9"/>
    <s v="MONTEIROLOBATO"/>
    <x v="6"/>
  </r>
  <r>
    <s v="SP3180335MONTE MOR           "/>
    <x v="25"/>
    <s v="3180335"/>
    <s v="MONTE MOR           "/>
    <x v="6"/>
    <x v="9"/>
    <s v="MONTEMOR"/>
    <x v="4"/>
  </r>
  <r>
    <s v="SP3190235MORRO AGUDO         "/>
    <x v="25"/>
    <s v="3190235"/>
    <s v="MORRO AGUDO         "/>
    <x v="6"/>
    <x v="9"/>
    <s v="MORROAGUDO"/>
    <x v="0"/>
  </r>
  <r>
    <s v="SP3200935MORUNGABA           "/>
    <x v="25"/>
    <s v="3200935"/>
    <s v="MORUNGABA           "/>
    <x v="6"/>
    <x v="9"/>
    <s v="MORUNGABA"/>
    <x v="2"/>
  </r>
  <r>
    <s v="SP3205835MOTUCA              "/>
    <x v="25"/>
    <s v="3205835"/>
    <s v="MOTUCA              "/>
    <x v="6"/>
    <x v="9"/>
    <s v="MOTUCA"/>
    <x v="3"/>
  </r>
  <r>
    <s v="SP3210835MURUTINGA DO SUL    "/>
    <x v="25"/>
    <s v="3210835"/>
    <s v="MURUTINGA DO SUL    "/>
    <x v="6"/>
    <x v="43"/>
    <s v="MURUTINGADOSUL"/>
    <x v="6"/>
  </r>
  <r>
    <s v="SP3215735NANTES              "/>
    <x v="25"/>
    <s v="3215735"/>
    <s v="NANTES              "/>
    <x v="16"/>
    <x v="101"/>
    <s v="NANTES"/>
    <x v="3"/>
  </r>
  <r>
    <s v="SP3220735NARANDIBA           "/>
    <x v="25"/>
    <s v="3220735"/>
    <s v="NARANDIBA           "/>
    <x v="16"/>
    <x v="101"/>
    <s v="NARANDIBA"/>
    <x v="2"/>
  </r>
  <r>
    <s v="SP3230635NATIVIDADE DA SERRA "/>
    <x v="25"/>
    <s v="3230635"/>
    <s v="NATIVIDADE DA SERRA "/>
    <x v="16"/>
    <x v="101"/>
    <s v="NATIVIDADEDASERRA"/>
    <x v="13"/>
  </r>
  <r>
    <s v="SP3240535NAZARE PAULISTA     "/>
    <x v="25"/>
    <s v="3240535"/>
    <s v="NAZARE PAULISTA     "/>
    <x v="16"/>
    <x v="101"/>
    <s v="NAZAREPAULISTA"/>
    <x v="6"/>
  </r>
  <r>
    <s v="SP3250435NEVES PAULISTA      "/>
    <x v="25"/>
    <s v="3250435"/>
    <s v="NEVES PAULISTA      "/>
    <x v="16"/>
    <x v="132"/>
    <s v="NEVESPAULISTA"/>
    <x v="5"/>
  </r>
  <r>
    <s v="SP3260335NHANDEARA           "/>
    <x v="25"/>
    <s v="3260335"/>
    <s v="NHANDEARA           "/>
    <x v="16"/>
    <x v="67"/>
    <s v="NHANDEARA"/>
    <x v="2"/>
  </r>
  <r>
    <s v="SP3270235NIPOA               "/>
    <x v="25"/>
    <s v="3270235"/>
    <s v="NIPOA               "/>
    <x v="16"/>
    <x v="102"/>
    <s v="NIPOA"/>
    <x v="7"/>
  </r>
  <r>
    <s v="SP3280135NOVA ALIANCA        "/>
    <x v="25"/>
    <s v="3280135"/>
    <s v="NOVA ALIANCA        "/>
    <x v="16"/>
    <x v="44"/>
    <s v="NOVAALIANCA"/>
    <x v="1"/>
  </r>
  <r>
    <s v="SP3282735NOVA CAMPINA        "/>
    <x v="25"/>
    <s v="3282735"/>
    <s v="NOVA CAMPINA        "/>
    <x v="16"/>
    <x v="44"/>
    <s v="NOVACAMPINA"/>
    <x v="1"/>
  </r>
  <r>
    <s v="SP3284335NOVA CANAA PAULISTA "/>
    <x v="25"/>
    <s v="3284335"/>
    <s v="NOVA CANAA PAULISTA "/>
    <x v="16"/>
    <x v="44"/>
    <s v="NOVACANAAPAULISTA"/>
    <x v="13"/>
  </r>
  <r>
    <s v="SP3286835NOVA CASTILHO       "/>
    <x v="25"/>
    <s v="3286835"/>
    <s v="NOVA CASTILHO       "/>
    <x v="16"/>
    <x v="44"/>
    <s v="NOVACASTILHO"/>
    <x v="8"/>
  </r>
  <r>
    <s v="SP3290035NOVA EUROPA         "/>
    <x v="25"/>
    <s v="3290035"/>
    <s v="NOVA EUROPA         "/>
    <x v="16"/>
    <x v="44"/>
    <s v="NOVAEUROPA"/>
    <x v="0"/>
  </r>
  <r>
    <s v="SP3300735NOVA GRANADA        "/>
    <x v="25"/>
    <s v="3300735"/>
    <s v="NOVA GRANADA        "/>
    <x v="16"/>
    <x v="44"/>
    <s v="NOVAGRANADA"/>
    <x v="1"/>
  </r>
  <r>
    <s v="SP3310635NOVA GUATAPORANGA   "/>
    <x v="25"/>
    <s v="3310635"/>
    <s v="NOVA GUATAPORANGA   "/>
    <x v="16"/>
    <x v="44"/>
    <s v="NOVAGUATAPORANGA"/>
    <x v="11"/>
  </r>
  <r>
    <s v="SP3320535NOVA INDEPENDENCIA  "/>
    <x v="25"/>
    <s v="3320535"/>
    <s v="NOVA INDEPENDENCIA  "/>
    <x v="16"/>
    <x v="44"/>
    <s v="NOVAINDEPENDENCIA"/>
    <x v="13"/>
  </r>
  <r>
    <s v="SP3325435NOVAIS              "/>
    <x v="25"/>
    <s v="3325435"/>
    <s v="NOVAIS              "/>
    <x v="16"/>
    <x v="44"/>
    <s v="NOVAIS"/>
    <x v="3"/>
  </r>
  <r>
    <s v="SP3330435NOVA LUZITONIA      "/>
    <x v="25"/>
    <s v="3330435"/>
    <s v="NOVA LUZITONIA      "/>
    <x v="16"/>
    <x v="44"/>
    <s v="NOVALUZITONIA"/>
    <x v="5"/>
  </r>
  <r>
    <s v="SP3340335NOVA ODESSA         "/>
    <x v="25"/>
    <s v="3340335"/>
    <s v="NOVA ODESSA         "/>
    <x v="16"/>
    <x v="44"/>
    <s v="NOVAODESSA"/>
    <x v="0"/>
  </r>
  <r>
    <s v="SP3350235NOVO HORIZONTE      "/>
    <x v="25"/>
    <s v="3350235"/>
    <s v="NOVO HORIZONTE      "/>
    <x v="16"/>
    <x v="44"/>
    <s v="NOVOHORIZONTE"/>
    <x v="5"/>
  </r>
  <r>
    <s v="SP3360135NUPORANGA           "/>
    <x v="25"/>
    <s v="3360135"/>
    <s v="NUPORANGA           "/>
    <x v="16"/>
    <x v="168"/>
    <s v="NUPORANGA"/>
    <x v="2"/>
  </r>
  <r>
    <s v="SP3370035OCAUCU              "/>
    <x v="25"/>
    <s v="3370035"/>
    <s v="OCAUCU              "/>
    <x v="17"/>
    <x v="122"/>
    <s v="OCAUCU"/>
    <x v="3"/>
  </r>
  <r>
    <s v="SP3380935OLEO                "/>
    <x v="25"/>
    <s v="3380935"/>
    <s v="OLEO                "/>
    <x v="17"/>
    <x v="45"/>
    <s v="OLEO"/>
    <x v="15"/>
  </r>
  <r>
    <s v="SP3390835OLIMPIA             "/>
    <x v="25"/>
    <s v="3390835"/>
    <s v="OLIMPIA             "/>
    <x v="17"/>
    <x v="45"/>
    <s v="OLIMPIA"/>
    <x v="12"/>
  </r>
  <r>
    <s v="SP3400535ONDA VERDE          "/>
    <x v="25"/>
    <s v="3400535"/>
    <s v="ONDA VERDE          "/>
    <x v="17"/>
    <x v="143"/>
    <s v="ONDAVERDE"/>
    <x v="2"/>
  </r>
  <r>
    <s v="SP3410435ORIENTE             "/>
    <x v="25"/>
    <s v="3410435"/>
    <s v="ORIENTE             "/>
    <x v="17"/>
    <x v="123"/>
    <s v="ORIENTE"/>
    <x v="12"/>
  </r>
  <r>
    <s v="SP3420335ORINDIUVA           "/>
    <x v="25"/>
    <s v="3420335"/>
    <s v="ORINDIUVA           "/>
    <x v="17"/>
    <x v="123"/>
    <s v="ORINDIUVA"/>
    <x v="2"/>
  </r>
  <r>
    <s v="SP3430235ORLANDIA            "/>
    <x v="25"/>
    <s v="3430235"/>
    <s v="ORLANDIA            "/>
    <x v="17"/>
    <x v="123"/>
    <s v="ORLANDIA"/>
    <x v="4"/>
  </r>
  <r>
    <s v="SP3440135OSASCO              "/>
    <x v="25"/>
    <s v="3440135"/>
    <s v="OSASCO              "/>
    <x v="17"/>
    <x v="161"/>
    <s v="OSASCO"/>
    <x v="3"/>
  </r>
  <r>
    <s v="SP3450035OSCAR BRESSANE      "/>
    <x v="25"/>
    <s v="3450035"/>
    <s v="OSCAR BRESSANE      "/>
    <x v="17"/>
    <x v="161"/>
    <s v="OSCARBRESSANE"/>
    <x v="5"/>
  </r>
  <r>
    <s v="SP3460935OSVALDO CRUZ        "/>
    <x v="25"/>
    <s v="3460935"/>
    <s v="OSVALDO CRUZ        "/>
    <x v="17"/>
    <x v="161"/>
    <s v="OSVALDOCRUZ"/>
    <x v="1"/>
  </r>
  <r>
    <s v="SP3470835OURINHOS            "/>
    <x v="25"/>
    <s v="3470835"/>
    <s v="OURINHOS            "/>
    <x v="17"/>
    <x v="46"/>
    <s v="OURINHOS"/>
    <x v="4"/>
  </r>
  <r>
    <s v="SP3475735OUROESTE            "/>
    <x v="25"/>
    <s v="3475735"/>
    <s v="OUROESTE            "/>
    <x v="17"/>
    <x v="46"/>
    <s v="OUROESTE"/>
    <x v="4"/>
  </r>
  <r>
    <s v="SP3480735OURO VERDE          "/>
    <x v="25"/>
    <s v="3480735"/>
    <s v="OURO VERDE          "/>
    <x v="17"/>
    <x v="46"/>
    <s v="OUROVERDE"/>
    <x v="2"/>
  </r>
  <r>
    <s v="SP3490635PACAEMBU            "/>
    <x v="25"/>
    <s v="3490635"/>
    <s v="PACAEMBU            "/>
    <x v="7"/>
    <x v="47"/>
    <s v="PACAEMBU"/>
    <x v="4"/>
  </r>
  <r>
    <s v="SP3500235PALESTINA           "/>
    <x v="25"/>
    <s v="3500235"/>
    <s v="PALESTINA           "/>
    <x v="7"/>
    <x v="47"/>
    <s v="PALESTINA"/>
    <x v="2"/>
  </r>
  <r>
    <s v="SP3510135PALMARES PAULISTA   "/>
    <x v="25"/>
    <s v="3510135"/>
    <s v="PALMARES PAULISTA   "/>
    <x v="7"/>
    <x v="47"/>
    <s v="PALMARESPAULISTA"/>
    <x v="11"/>
  </r>
  <r>
    <s v="SP3520035PALMEIRA D'OESTE    "/>
    <x v="25"/>
    <s v="3520035"/>
    <s v="PALMEIRA D'OESTE    "/>
    <x v="7"/>
    <x v="47"/>
    <s v="PALMEIRAD'OESTE"/>
    <x v="10"/>
  </r>
  <r>
    <s v="SP3530935PALMITAL            "/>
    <x v="25"/>
    <s v="3530935"/>
    <s v="PALMITAL            "/>
    <x v="7"/>
    <x v="47"/>
    <s v="PALMITAL"/>
    <x v="4"/>
  </r>
  <r>
    <s v="SP3540835PANORAMA            "/>
    <x v="25"/>
    <s v="3540835"/>
    <s v="PANORAMA            "/>
    <x v="7"/>
    <x v="47"/>
    <s v="PANORAMA"/>
    <x v="4"/>
  </r>
  <r>
    <s v="SP3550735PARAGUACU PAULISTA  "/>
    <x v="25"/>
    <s v="3550735"/>
    <s v="PARAGUACU PAULISTA  "/>
    <x v="7"/>
    <x v="47"/>
    <s v="PARAGUACUPAULISTA"/>
    <x v="13"/>
  </r>
  <r>
    <s v="SP3560635PARAIBUNA           "/>
    <x v="25"/>
    <s v="3560635"/>
    <s v="PARAIBUNA           "/>
    <x v="7"/>
    <x v="47"/>
    <s v="PARAIBUNA"/>
    <x v="2"/>
  </r>
  <r>
    <s v="SP3570535PARAISO             "/>
    <x v="25"/>
    <s v="3570535"/>
    <s v="PARAISO             "/>
    <x v="7"/>
    <x v="47"/>
    <s v="PARAISO"/>
    <x v="12"/>
  </r>
  <r>
    <s v="SP3580435PARANAPANEMA        "/>
    <x v="25"/>
    <s v="3580435"/>
    <s v="PARANAPANEMA        "/>
    <x v="7"/>
    <x v="47"/>
    <s v="PARANAPANEMA"/>
    <x v="8"/>
  </r>
  <r>
    <s v="SP3590335PARANAPUA           "/>
    <x v="25"/>
    <s v="3590335"/>
    <s v="PARANAPUA           "/>
    <x v="7"/>
    <x v="47"/>
    <s v="PARANAPUA"/>
    <x v="2"/>
  </r>
  <r>
    <s v="SP3600035PARAPUA             "/>
    <x v="25"/>
    <s v="3600035"/>
    <s v="PARAPUA             "/>
    <x v="7"/>
    <x v="47"/>
    <s v="PARAPUA"/>
    <x v="12"/>
  </r>
  <r>
    <s v="SP3610935PARDINHO            "/>
    <x v="25"/>
    <s v="3610935"/>
    <s v="PARDINHO            "/>
    <x v="7"/>
    <x v="47"/>
    <s v="PARDINHO"/>
    <x v="4"/>
  </r>
  <r>
    <s v="SP3620835PARIQUERA-ACU       "/>
    <x v="25"/>
    <s v="3620835"/>
    <s v="PARIQUERA-ACU       "/>
    <x v="7"/>
    <x v="47"/>
    <s v="PARIQUERA-ACU"/>
    <x v="5"/>
  </r>
  <r>
    <s v="SP3625735PARISI              "/>
    <x v="25"/>
    <s v="3625735"/>
    <s v="PARISI              "/>
    <x v="7"/>
    <x v="47"/>
    <s v="PARISI"/>
    <x v="3"/>
  </r>
  <r>
    <s v="SP3630735PATROCINIO PAULISTA "/>
    <x v="25"/>
    <s v="3630735"/>
    <s v="PATROCINIO PAULISTA "/>
    <x v="7"/>
    <x v="47"/>
    <s v="PATROCINIOPAULISTA"/>
    <x v="14"/>
  </r>
  <r>
    <s v="SP3640635PAULICEIA           "/>
    <x v="25"/>
    <s v="3640635"/>
    <s v="PAULICEIA           "/>
    <x v="7"/>
    <x v="47"/>
    <s v="PAULICEIA"/>
    <x v="2"/>
  </r>
  <r>
    <s v="SP3650535PAULINIA            "/>
    <x v="25"/>
    <s v="3650535"/>
    <s v="PAULINIA            "/>
    <x v="7"/>
    <x v="47"/>
    <s v="PAULINIA"/>
    <x v="4"/>
  </r>
  <r>
    <s v="SP3657035PAULISTONIA         "/>
    <x v="25"/>
    <s v="3657035"/>
    <s v="PAULISTONIA         "/>
    <x v="7"/>
    <x v="47"/>
    <s v="PAULISTONIA"/>
    <x v="1"/>
  </r>
  <r>
    <s v="SP3660435PAULO DE FARIA      "/>
    <x v="25"/>
    <s v="3660435"/>
    <s v="PAULO DE FARIA      "/>
    <x v="7"/>
    <x v="47"/>
    <s v="PAULODEFARIA"/>
    <x v="8"/>
  </r>
  <r>
    <s v="SP3670335PEDERNEIRAS         "/>
    <x v="25"/>
    <s v="3670335"/>
    <s v="PEDERNEIRAS         "/>
    <x v="7"/>
    <x v="48"/>
    <s v="PEDERNEIRAS"/>
    <x v="1"/>
  </r>
  <r>
    <s v="SP3680235PEDRA BELA          "/>
    <x v="25"/>
    <s v="3680235"/>
    <s v="PEDRA BELA          "/>
    <x v="7"/>
    <x v="48"/>
    <s v="PEDRABELA"/>
    <x v="2"/>
  </r>
  <r>
    <s v="SP3690135PEDRANOPOLIS        "/>
    <x v="25"/>
    <s v="3690135"/>
    <s v="PEDRANOPOLIS        "/>
    <x v="7"/>
    <x v="48"/>
    <s v="PEDRANOPOLIS"/>
    <x v="8"/>
  </r>
  <r>
    <s v="SP3700835PEDREGULHO          "/>
    <x v="25"/>
    <s v="3700835"/>
    <s v="PEDREGULHO          "/>
    <x v="7"/>
    <x v="48"/>
    <s v="PEDREGULHO"/>
    <x v="0"/>
  </r>
  <r>
    <s v="SP3710735PEDREIRA            "/>
    <x v="25"/>
    <s v="3710735"/>
    <s v="PEDREIRA            "/>
    <x v="7"/>
    <x v="48"/>
    <s v="PEDREIRA"/>
    <x v="4"/>
  </r>
  <r>
    <s v="SP3715635PEDRINHAS PAULISTA  "/>
    <x v="25"/>
    <s v="3715635"/>
    <s v="PEDRINHAS PAULISTA  "/>
    <x v="7"/>
    <x v="48"/>
    <s v="PEDRINHASPAULISTA"/>
    <x v="13"/>
  </r>
  <r>
    <s v="SP3720635PEDRO DE TOLEDO     "/>
    <x v="25"/>
    <s v="3720635"/>
    <s v="PEDRO DE TOLEDO     "/>
    <x v="7"/>
    <x v="48"/>
    <s v="PEDRODETOLEDO"/>
    <x v="5"/>
  </r>
  <r>
    <s v="SP3730535PENAPOLIS           "/>
    <x v="25"/>
    <s v="3730535"/>
    <s v="PENAPOLIS           "/>
    <x v="7"/>
    <x v="48"/>
    <s v="PENAPOLIS"/>
    <x v="2"/>
  </r>
  <r>
    <s v="SP3740435PEREIRA BARRETO     "/>
    <x v="25"/>
    <s v="3740435"/>
    <s v="PEREIRA BARRETO     "/>
    <x v="7"/>
    <x v="48"/>
    <s v="PEREIRABARRETO"/>
    <x v="6"/>
  </r>
  <r>
    <s v="SP3750335PEREIRAS            "/>
    <x v="25"/>
    <s v="3750335"/>
    <s v="PEREIRAS            "/>
    <x v="7"/>
    <x v="48"/>
    <s v="PEREIRAS"/>
    <x v="4"/>
  </r>
  <r>
    <s v="SP3760235PERUIBE             "/>
    <x v="25"/>
    <s v="3760235"/>
    <s v="PERUIBE             "/>
    <x v="7"/>
    <x v="48"/>
    <s v="PERUIBE"/>
    <x v="12"/>
  </r>
  <r>
    <s v="SP3770135PIACATU             "/>
    <x v="25"/>
    <s v="3770135"/>
    <s v="PIACATU             "/>
    <x v="7"/>
    <x v="49"/>
    <s v="PIACATU"/>
    <x v="12"/>
  </r>
  <r>
    <s v="SP3780035PIEDADE             "/>
    <x v="25"/>
    <s v="3780035"/>
    <s v="PIEDADE             "/>
    <x v="7"/>
    <x v="49"/>
    <s v="PIEDADE"/>
    <x v="12"/>
  </r>
  <r>
    <s v="SP3790935PILAR DO SUL        "/>
    <x v="25"/>
    <s v="3790935"/>
    <s v="PILAR DO SUL        "/>
    <x v="7"/>
    <x v="49"/>
    <s v="PILARDOSUL"/>
    <x v="0"/>
  </r>
  <r>
    <s v="SP3800635PINDAMONHANGABA     "/>
    <x v="25"/>
    <s v="3800635"/>
    <s v="PINDAMONHANGABA     "/>
    <x v="7"/>
    <x v="49"/>
    <s v="PINDAMONHANGABA"/>
    <x v="10"/>
  </r>
  <r>
    <s v="SP3810535PINDORAMA           "/>
    <x v="25"/>
    <s v="3810535"/>
    <s v="PINDORAMA           "/>
    <x v="7"/>
    <x v="49"/>
    <s v="PINDORAMA"/>
    <x v="2"/>
  </r>
  <r>
    <s v="SP3820435PINHALZINHO         "/>
    <x v="25"/>
    <s v="3820435"/>
    <s v="PINHALZINHO         "/>
    <x v="7"/>
    <x v="49"/>
    <s v="PINHALZINHO"/>
    <x v="1"/>
  </r>
  <r>
    <s v="SP3830335PIQUEROBI           "/>
    <x v="25"/>
    <s v="3830335"/>
    <s v="PIQUEROBI           "/>
    <x v="7"/>
    <x v="49"/>
    <s v="PIQUEROBI"/>
    <x v="2"/>
  </r>
  <r>
    <s v="SP3850135PIQUETE             "/>
    <x v="25"/>
    <s v="3850135"/>
    <s v="PIQUETE             "/>
    <x v="7"/>
    <x v="49"/>
    <s v="PIQUETE"/>
    <x v="12"/>
  </r>
  <r>
    <s v="SP3860035PIRACAIA            "/>
    <x v="25"/>
    <s v="3860035"/>
    <s v="PIRACAIA            "/>
    <x v="7"/>
    <x v="49"/>
    <s v="PIRACAIA"/>
    <x v="4"/>
  </r>
  <r>
    <s v="SP3870935PIRACICABA          "/>
    <x v="25"/>
    <s v="3870935"/>
    <s v="PIRACICABA          "/>
    <x v="7"/>
    <x v="49"/>
    <s v="PIRACICABA"/>
    <x v="0"/>
  </r>
  <r>
    <s v="SP3880835PIRAJU              "/>
    <x v="25"/>
    <s v="3880835"/>
    <s v="PIRAJU              "/>
    <x v="7"/>
    <x v="49"/>
    <s v="PIRAJU"/>
    <x v="3"/>
  </r>
  <r>
    <s v="SP3890735PIRAJUI             "/>
    <x v="25"/>
    <s v="3890735"/>
    <s v="PIRAJUI             "/>
    <x v="7"/>
    <x v="49"/>
    <s v="PIRAJUI"/>
    <x v="12"/>
  </r>
  <r>
    <s v="SP3900435PIRANGI             "/>
    <x v="25"/>
    <s v="3900435"/>
    <s v="PIRANGI             "/>
    <x v="7"/>
    <x v="49"/>
    <s v="PIRANGI"/>
    <x v="12"/>
  </r>
  <r>
    <s v="SP3910335PIRAPORA BOM JESUS  "/>
    <x v="25"/>
    <s v="3910335"/>
    <s v="PIRAPORA BOM JESUS  "/>
    <x v="7"/>
    <x v="49"/>
    <s v="PIRAPORABOMJESUS"/>
    <x v="11"/>
  </r>
  <r>
    <s v="SP3920235PIRAPOZINHO         "/>
    <x v="25"/>
    <s v="3920235"/>
    <s v="PIRAPOZINHO         "/>
    <x v="7"/>
    <x v="49"/>
    <s v="PIRAPOZINHO"/>
    <x v="1"/>
  </r>
  <r>
    <s v="SP3930135PIRASSUNUNGA        "/>
    <x v="25"/>
    <s v="3930135"/>
    <s v="PIRASSUNUNGA        "/>
    <x v="7"/>
    <x v="49"/>
    <s v="PIRASSUNUNGA"/>
    <x v="8"/>
  </r>
  <r>
    <s v="SP3940035PIRATININGA         "/>
    <x v="25"/>
    <s v="3940035"/>
    <s v="PIRATININGA         "/>
    <x v="7"/>
    <x v="49"/>
    <s v="PIRATININGA"/>
    <x v="1"/>
  </r>
  <r>
    <s v="SP3950935PITANGUEIRAS        "/>
    <x v="25"/>
    <s v="3950935"/>
    <s v="PITANGUEIRAS        "/>
    <x v="7"/>
    <x v="49"/>
    <s v="PITANGUEIRAS"/>
    <x v="8"/>
  </r>
  <r>
    <s v="SP3960835PLANALTO            "/>
    <x v="25"/>
    <s v="3960835"/>
    <s v="PLANALTO            "/>
    <x v="7"/>
    <x v="11"/>
    <s v="PLANALTO"/>
    <x v="4"/>
  </r>
  <r>
    <s v="SP3970735PLATINA             "/>
    <x v="25"/>
    <s v="3970735"/>
    <s v="PLATINA             "/>
    <x v="7"/>
    <x v="11"/>
    <s v="PLATINA"/>
    <x v="12"/>
  </r>
  <r>
    <s v="SP3980635POA                 "/>
    <x v="25"/>
    <s v="3980635"/>
    <s v="POA                 "/>
    <x v="7"/>
    <x v="12"/>
    <s v="POA"/>
    <x v="16"/>
  </r>
  <r>
    <s v="SP3990535POLONI              "/>
    <x v="25"/>
    <s v="3990535"/>
    <s v="POLONI              "/>
    <x v="7"/>
    <x v="12"/>
    <s v="POLONI"/>
    <x v="3"/>
  </r>
  <r>
    <s v="SP4000235POMPEIA             "/>
    <x v="25"/>
    <s v="4000235"/>
    <s v="POMPEIA             "/>
    <x v="7"/>
    <x v="12"/>
    <s v="POMPEIA"/>
    <x v="12"/>
  </r>
  <r>
    <s v="SP4010135PONGAI              "/>
    <x v="25"/>
    <s v="4010135"/>
    <s v="PONGAI              "/>
    <x v="7"/>
    <x v="12"/>
    <s v="PONGAI"/>
    <x v="3"/>
  </r>
  <r>
    <s v="SP4020035PONTAL              "/>
    <x v="25"/>
    <s v="4020035"/>
    <s v="PONTAL              "/>
    <x v="7"/>
    <x v="12"/>
    <s v="PONTAL"/>
    <x v="3"/>
  </r>
  <r>
    <s v="SP4025935PONTALINDA          "/>
    <x v="25"/>
    <s v="4025935"/>
    <s v="PONTALINDA          "/>
    <x v="7"/>
    <x v="12"/>
    <s v="PONTALINDA"/>
    <x v="0"/>
  </r>
  <r>
    <s v="SP4030935PONTES GESTAL       "/>
    <x v="25"/>
    <s v="4030935"/>
    <s v="PONTES GESTAL       "/>
    <x v="7"/>
    <x v="12"/>
    <s v="PONTESGESTAL"/>
    <x v="8"/>
  </r>
  <r>
    <s v="SP4040835POPULINA            "/>
    <x v="25"/>
    <s v="4040835"/>
    <s v="POPULINA            "/>
    <x v="7"/>
    <x v="12"/>
    <s v="POPULINA"/>
    <x v="4"/>
  </r>
  <r>
    <s v="SP4050735PORANGABA           "/>
    <x v="25"/>
    <s v="4050735"/>
    <s v="PORANGABA           "/>
    <x v="7"/>
    <x v="12"/>
    <s v="PORANGABA"/>
    <x v="2"/>
  </r>
  <r>
    <s v="SP4060635PORTO FELIZ         "/>
    <x v="25"/>
    <s v="4060635"/>
    <s v="PORTO FELIZ         "/>
    <x v="7"/>
    <x v="12"/>
    <s v="PORTOFELIZ"/>
    <x v="0"/>
  </r>
  <r>
    <s v="SP4070535PORTO FERREIRA      "/>
    <x v="25"/>
    <s v="4070535"/>
    <s v="PORTO FERREIRA      "/>
    <x v="7"/>
    <x v="12"/>
    <s v="PORTOFERREIRA"/>
    <x v="5"/>
  </r>
  <r>
    <s v="SP4075435POTIM               "/>
    <x v="25"/>
    <s v="4075435"/>
    <s v="POTIM               "/>
    <x v="7"/>
    <x v="12"/>
    <s v="POTIM"/>
    <x v="7"/>
  </r>
  <r>
    <s v="SP4080435POTIRENDABA         "/>
    <x v="25"/>
    <s v="4080435"/>
    <s v="POTIRENDABA         "/>
    <x v="7"/>
    <x v="12"/>
    <s v="POTIRENDABA"/>
    <x v="1"/>
  </r>
  <r>
    <s v="SP4085335PRACINHA            "/>
    <x v="25"/>
    <s v="4085335"/>
    <s v="PRACINHA            "/>
    <x v="7"/>
    <x v="68"/>
    <s v="PRACINHA"/>
    <x v="4"/>
  </r>
  <r>
    <s v="SP4090335PRADOPOLIS          "/>
    <x v="25"/>
    <s v="4090335"/>
    <s v="PRADOPOLIS          "/>
    <x v="7"/>
    <x v="68"/>
    <s v="PRADOPOLIS"/>
    <x v="0"/>
  </r>
  <r>
    <s v="SP4100035PRAIA GRANDE        "/>
    <x v="25"/>
    <s v="4100035"/>
    <s v="PRAIA GRANDE        "/>
    <x v="7"/>
    <x v="68"/>
    <s v="PRAIAGRANDE"/>
    <x v="1"/>
  </r>
  <r>
    <s v="SP4105935PRATONIA            "/>
    <x v="25"/>
    <s v="4105935"/>
    <s v="PRATONIA            "/>
    <x v="7"/>
    <x v="68"/>
    <s v="PRATONIA"/>
    <x v="4"/>
  </r>
  <r>
    <s v="SP4110935PRESIDENTE ALVES    "/>
    <x v="25"/>
    <s v="4110935"/>
    <s v="PRESIDENTE ALVES    "/>
    <x v="7"/>
    <x v="68"/>
    <s v="PRESIDENTEALVES"/>
    <x v="10"/>
  </r>
  <r>
    <s v="SP4120835PRESIDENTE BERNARDES"/>
    <x v="25"/>
    <s v="4120835"/>
    <s v="PRESIDENTE BERNARDES"/>
    <x v="7"/>
    <x v="68"/>
    <s v="PRESIDENTEBERNARDES"/>
    <x v="9"/>
  </r>
  <r>
    <s v="SP4130735PRESIDENTE EPITACIO "/>
    <x v="25"/>
    <s v="4130735"/>
    <s v="PRESIDENTE EPITACIO "/>
    <x v="7"/>
    <x v="68"/>
    <s v="PRESIDENTEEPITACIO"/>
    <x v="14"/>
  </r>
  <r>
    <s v="SP4140635PRESIDENTE PRUDENTE "/>
    <x v="25"/>
    <s v="4140635"/>
    <s v="PRESIDENTE PRUDENTE "/>
    <x v="7"/>
    <x v="68"/>
    <s v="PRESIDENTEPRUDENTE"/>
    <x v="14"/>
  </r>
  <r>
    <s v="SP4150535PRESIDENTE VENCESLAU"/>
    <x v="25"/>
    <s v="4150535"/>
    <s v="PRESIDENTE VENCESLAU"/>
    <x v="7"/>
    <x v="68"/>
    <s v="PRESIDENTEVENCESLAU"/>
    <x v="9"/>
  </r>
  <r>
    <s v="SP4160435PROMISSAO           "/>
    <x v="25"/>
    <s v="4160435"/>
    <s v="PROMISSAO           "/>
    <x v="7"/>
    <x v="68"/>
    <s v="PROMISSAO"/>
    <x v="2"/>
  </r>
  <r>
    <s v="SP4165335QUADRA              "/>
    <x v="25"/>
    <s v="4165335"/>
    <s v="QUADRA              "/>
    <x v="18"/>
    <x v="50"/>
    <s v="QUADRA"/>
    <x v="3"/>
  </r>
  <r>
    <s v="SP4170335QUATA               "/>
    <x v="25"/>
    <s v="4170335"/>
    <s v="QUATA               "/>
    <x v="18"/>
    <x v="50"/>
    <s v="QUATA"/>
    <x v="7"/>
  </r>
  <r>
    <s v="SP4180235QUEIROZ             "/>
    <x v="25"/>
    <s v="4180235"/>
    <s v="QUEIROZ             "/>
    <x v="18"/>
    <x v="50"/>
    <s v="QUEIROZ"/>
    <x v="12"/>
  </r>
  <r>
    <s v="SP4190135QUELUZ              "/>
    <x v="25"/>
    <s v="4190135"/>
    <s v="QUELUZ              "/>
    <x v="18"/>
    <x v="50"/>
    <s v="QUELUZ"/>
    <x v="3"/>
  </r>
  <r>
    <s v="SP4200835QUINTANA            "/>
    <x v="25"/>
    <s v="4200835"/>
    <s v="QUINTANA            "/>
    <x v="18"/>
    <x v="50"/>
    <s v="QUINTANA"/>
    <x v="4"/>
  </r>
  <r>
    <s v="SP4210735RAFARD              "/>
    <x v="25"/>
    <s v="4210735"/>
    <s v="RAFARD              "/>
    <x v="8"/>
    <x v="103"/>
    <s v="RAFARD"/>
    <x v="3"/>
  </r>
  <r>
    <s v="SP4220635RANCHARIA           "/>
    <x v="25"/>
    <s v="4220635"/>
    <s v="RANCHARIA           "/>
    <x v="8"/>
    <x v="103"/>
    <s v="RANCHARIA"/>
    <x v="2"/>
  </r>
  <r>
    <s v="SP4230535REDENCAO DA SERRA   "/>
    <x v="25"/>
    <s v="4230535"/>
    <s v="REDENCAO DA SERRA   "/>
    <x v="8"/>
    <x v="104"/>
    <s v="REDENCAODASERRA"/>
    <x v="10"/>
  </r>
  <r>
    <s v="SP4240435REGENTE FEIJO       "/>
    <x v="25"/>
    <s v="4240435"/>
    <s v="REGENTE FEIJO       "/>
    <x v="8"/>
    <x v="104"/>
    <s v="REGENTEFEIJO"/>
    <x v="8"/>
  </r>
  <r>
    <s v="SP4250335REGINOPOLIS         "/>
    <x v="25"/>
    <s v="4250335"/>
    <s v="REGINOPOLIS         "/>
    <x v="8"/>
    <x v="104"/>
    <s v="REGINOPOLIS"/>
    <x v="1"/>
  </r>
  <r>
    <s v="SP4260235REGISTRO            "/>
    <x v="25"/>
    <s v="4260235"/>
    <s v="REGISTRO            "/>
    <x v="8"/>
    <x v="104"/>
    <s v="REGISTRO"/>
    <x v="4"/>
  </r>
  <r>
    <s v="SP4270135RESTINGA            "/>
    <x v="25"/>
    <s v="4270135"/>
    <s v="RESTINGA            "/>
    <x v="8"/>
    <x v="104"/>
    <s v="RESTINGA"/>
    <x v="4"/>
  </r>
  <r>
    <s v="SP4280035RIBEIRA             "/>
    <x v="25"/>
    <s v="4280035"/>
    <s v="RIBEIRA             "/>
    <x v="8"/>
    <x v="13"/>
    <s v="RIBEIRA"/>
    <x v="12"/>
  </r>
  <r>
    <s v="SP4290935RIBEIRAO BONITO     "/>
    <x v="25"/>
    <s v="4290935"/>
    <s v="RIBEIRAO BONITO     "/>
    <x v="8"/>
    <x v="13"/>
    <s v="RIBEIRAOBONITO"/>
    <x v="6"/>
  </r>
  <r>
    <s v="SP4300635RIBEIRAO BRANCO     "/>
    <x v="25"/>
    <s v="4300635"/>
    <s v="RIBEIRAO BRANCO     "/>
    <x v="8"/>
    <x v="13"/>
    <s v="RIBEIRAOBRANCO"/>
    <x v="6"/>
  </r>
  <r>
    <s v="SP4310535RIBEIRAO CORRENTE   "/>
    <x v="25"/>
    <s v="4310535"/>
    <s v="RIBEIRAO CORRENTE   "/>
    <x v="8"/>
    <x v="13"/>
    <s v="RIBEIRAOCORRENTE"/>
    <x v="11"/>
  </r>
  <r>
    <s v="SP4320435RIBEIRAO DO SUL     "/>
    <x v="25"/>
    <s v="4320435"/>
    <s v="RIBEIRAO DO SUL     "/>
    <x v="8"/>
    <x v="13"/>
    <s v="RIBEIRAODOSUL"/>
    <x v="5"/>
  </r>
  <r>
    <s v="SP4323835RIBEIRAO DOS INDIOS "/>
    <x v="25"/>
    <s v="4323835"/>
    <s v="RIBEIRAO DOS INDIOS "/>
    <x v="8"/>
    <x v="13"/>
    <s v="RIBEIRAODOSINDIOS"/>
    <x v="13"/>
  </r>
  <r>
    <s v="SP4325335RIBEIRAO GRANDE     "/>
    <x v="25"/>
    <s v="4325335"/>
    <s v="RIBEIRAO GRANDE     "/>
    <x v="8"/>
    <x v="13"/>
    <s v="RIBEIRAOGRANDE"/>
    <x v="6"/>
  </r>
  <r>
    <s v="SP4330335RIBEIRAO PIRES      "/>
    <x v="25"/>
    <s v="4330335"/>
    <s v="RIBEIRAO PIRES      "/>
    <x v="8"/>
    <x v="13"/>
    <s v="RIBEIRAOPIRES"/>
    <x v="5"/>
  </r>
  <r>
    <s v="SP4340235RIBEIRAO PRETO      "/>
    <x v="25"/>
    <s v="4340235"/>
    <s v="RIBEIRAO PRETO      "/>
    <x v="8"/>
    <x v="13"/>
    <s v="RIBEIRAOPRETO"/>
    <x v="5"/>
  </r>
  <r>
    <s v="SP4350135RIVERSUL            "/>
    <x v="25"/>
    <s v="4350135"/>
    <s v="RIVERSUL            "/>
    <x v="8"/>
    <x v="13"/>
    <s v="RIVERSUL"/>
    <x v="4"/>
  </r>
  <r>
    <s v="SP4360035RIFAINA             "/>
    <x v="25"/>
    <s v="4360035"/>
    <s v="RIFAINA             "/>
    <x v="8"/>
    <x v="13"/>
    <s v="RIFAINA"/>
    <x v="12"/>
  </r>
  <r>
    <s v="SP4370935RINCAO              "/>
    <x v="25"/>
    <s v="4370935"/>
    <s v="RINCAO              "/>
    <x v="8"/>
    <x v="13"/>
    <s v="RINCAO"/>
    <x v="3"/>
  </r>
  <r>
    <s v="SP4380835RINOPOLIS           "/>
    <x v="25"/>
    <s v="4380835"/>
    <s v="RINOPOLIS           "/>
    <x v="8"/>
    <x v="13"/>
    <s v="RINOPOLIS"/>
    <x v="2"/>
  </r>
  <r>
    <s v="SP4390735RIO CLARO           "/>
    <x v="25"/>
    <s v="4390735"/>
    <s v="RIO CLARO           "/>
    <x v="8"/>
    <x v="13"/>
    <s v="RIOCLARO"/>
    <x v="4"/>
  </r>
  <r>
    <s v="SP4400435RIO DAS PEDRAS      "/>
    <x v="25"/>
    <s v="4400435"/>
    <s v="RIO DAS PEDRAS      "/>
    <x v="8"/>
    <x v="13"/>
    <s v="RIODASPEDRAS"/>
    <x v="8"/>
  </r>
  <r>
    <s v="SP4410335RIO GRANDE DA SERRA "/>
    <x v="25"/>
    <s v="4410335"/>
    <s v="RIO GRANDE DA SERRA "/>
    <x v="8"/>
    <x v="13"/>
    <s v="RIOGRANDEDASERRA"/>
    <x v="11"/>
  </r>
  <r>
    <s v="SP4420235RIOLANDIA           "/>
    <x v="25"/>
    <s v="4420235"/>
    <s v="RIOLANDIA           "/>
    <x v="8"/>
    <x v="13"/>
    <s v="RIOLANDIA"/>
    <x v="2"/>
  </r>
  <r>
    <s v="SP4425135ROSANA              "/>
    <x v="25"/>
    <s v="4425135"/>
    <s v="ROSANA              "/>
    <x v="8"/>
    <x v="14"/>
    <s v="ROSANA"/>
    <x v="3"/>
  </r>
  <r>
    <s v="SP4430135ROSEIRA             "/>
    <x v="25"/>
    <s v="4430135"/>
    <s v="ROSEIRA             "/>
    <x v="8"/>
    <x v="14"/>
    <s v="ROSEIRA"/>
    <x v="12"/>
  </r>
  <r>
    <s v="SP4440035RUBIACEA            "/>
    <x v="25"/>
    <s v="4440035"/>
    <s v="RUBIACEA            "/>
    <x v="8"/>
    <x v="105"/>
    <s v="RUBIACEA"/>
    <x v="4"/>
  </r>
  <r>
    <s v="SP4450935RUBINEIA            "/>
    <x v="25"/>
    <s v="4450935"/>
    <s v="RUBINEIA            "/>
    <x v="8"/>
    <x v="105"/>
    <s v="RUBINEIA"/>
    <x v="4"/>
  </r>
  <r>
    <s v="SP4460835SABINO              "/>
    <x v="25"/>
    <s v="4460835"/>
    <s v="SABINO              "/>
    <x v="9"/>
    <x v="15"/>
    <s v="SABINO"/>
    <x v="3"/>
  </r>
  <r>
    <s v="SP4470735SAGRES              "/>
    <x v="25"/>
    <s v="4470735"/>
    <s v="SAGRES              "/>
    <x v="9"/>
    <x v="15"/>
    <s v="SAGRES"/>
    <x v="3"/>
  </r>
  <r>
    <s v="SP4480635SALES               "/>
    <x v="25"/>
    <s v="4480635"/>
    <s v="SALES               "/>
    <x v="9"/>
    <x v="15"/>
    <s v="SALES"/>
    <x v="7"/>
  </r>
  <r>
    <s v="SP4490535SALES OLIVEIRA      "/>
    <x v="25"/>
    <s v="4490535"/>
    <s v="SALES OLIVEIRA      "/>
    <x v="9"/>
    <x v="15"/>
    <s v="SALESOLIVEIRA"/>
    <x v="5"/>
  </r>
  <r>
    <s v="SP4500135SALESOPOLIS         "/>
    <x v="25"/>
    <s v="4500135"/>
    <s v="SALESOPOLIS         "/>
    <x v="9"/>
    <x v="15"/>
    <s v="SALESOPOLIS"/>
    <x v="1"/>
  </r>
  <r>
    <s v="SP4510035SALMOURAO           "/>
    <x v="25"/>
    <s v="4510035"/>
    <s v="SALMOURAO           "/>
    <x v="9"/>
    <x v="15"/>
    <s v="SALMOURAO"/>
    <x v="2"/>
  </r>
  <r>
    <s v="SP4515935SALTINHO            "/>
    <x v="25"/>
    <s v="4515935"/>
    <s v="SALTINHO            "/>
    <x v="9"/>
    <x v="15"/>
    <s v="SALTINHO"/>
    <x v="4"/>
  </r>
  <r>
    <s v="SP4520935SALTO               "/>
    <x v="25"/>
    <s v="4520935"/>
    <s v="SALTO               "/>
    <x v="9"/>
    <x v="15"/>
    <s v="SALTO"/>
    <x v="7"/>
  </r>
  <r>
    <s v="SP4530835SALTO DE PIRAPORA   "/>
    <x v="25"/>
    <s v="4530835"/>
    <s v="SALTO DE PIRAPORA   "/>
    <x v="9"/>
    <x v="15"/>
    <s v="SALTODEPIRAPORA"/>
    <x v="10"/>
  </r>
  <r>
    <s v="SP4540735SALTO GRANDE        "/>
    <x v="25"/>
    <s v="4540735"/>
    <s v="SALTO GRANDE        "/>
    <x v="9"/>
    <x v="15"/>
    <s v="SALTOGRANDE"/>
    <x v="1"/>
  </r>
  <r>
    <s v="SP4550635SANDOVALINA         "/>
    <x v="25"/>
    <s v="4550635"/>
    <s v="SANDOVALINA         "/>
    <x v="9"/>
    <x v="15"/>
    <s v="SANDOVALINA"/>
    <x v="1"/>
  </r>
  <r>
    <s v="SP4560535SANTA ADELIA        "/>
    <x v="25"/>
    <s v="4560535"/>
    <s v="SANTA ADELIA        "/>
    <x v="9"/>
    <x v="15"/>
    <s v="SANTAADELIA"/>
    <x v="1"/>
  </r>
  <r>
    <s v="SP4570435SANTA ALBERTINA     "/>
    <x v="25"/>
    <s v="4570435"/>
    <s v="SANTA ALBERTINA     "/>
    <x v="9"/>
    <x v="15"/>
    <s v="SANTAALBERTINA"/>
    <x v="6"/>
  </r>
  <r>
    <s v="SP4580335STA BARBARA D'OESTE "/>
    <x v="25"/>
    <s v="4580335"/>
    <s v="STA BARBARA D'OESTE "/>
    <x v="9"/>
    <x v="69"/>
    <s v="STABARBARAD'OESTE"/>
    <x v="13"/>
  </r>
  <r>
    <s v="SP4600935SANTA BRANCA        "/>
    <x v="25"/>
    <s v="4600935"/>
    <s v="SANTA BRANCA        "/>
    <x v="9"/>
    <x v="15"/>
    <s v="SANTABRANCA"/>
    <x v="1"/>
  </r>
  <r>
    <s v="SP4610835SANTA CLARA D'OESTE "/>
    <x v="25"/>
    <s v="4610835"/>
    <s v="SANTA CLARA D'OESTE "/>
    <x v="9"/>
    <x v="15"/>
    <s v="SANTACLARAD'OESTE"/>
    <x v="13"/>
  </r>
  <r>
    <s v="SP4620735STA CRUZ CONCEICAO  "/>
    <x v="25"/>
    <s v="4620735"/>
    <s v="STA CRUZ CONCEICAO  "/>
    <x v="9"/>
    <x v="69"/>
    <s v="STACRUZCONCEICAO"/>
    <x v="11"/>
  </r>
  <r>
    <s v="SP4625635STA CRUZ ESPERANCA  "/>
    <x v="25"/>
    <s v="4625635"/>
    <s v="STA CRUZ ESPERANCA  "/>
    <x v="9"/>
    <x v="69"/>
    <s v="STACRUZESPERANCA"/>
    <x v="11"/>
  </r>
  <r>
    <s v="SP4630635STA CRUZ PALMEIRAS  "/>
    <x v="25"/>
    <s v="4630635"/>
    <s v="STA CRUZ PALMEIRAS  "/>
    <x v="9"/>
    <x v="69"/>
    <s v="STACRUZPALMEIRAS"/>
    <x v="11"/>
  </r>
  <r>
    <s v="SP4640535STA CRUZ RIO PARDO  "/>
    <x v="25"/>
    <s v="4640535"/>
    <s v="STA CRUZ RIO PARDO  "/>
    <x v="9"/>
    <x v="69"/>
    <s v="STACRUZRIOPARDO"/>
    <x v="10"/>
  </r>
  <r>
    <s v="SP4650435SANTA ERNESTINA     "/>
    <x v="25"/>
    <s v="4650435"/>
    <s v="SANTA ERNESTINA     "/>
    <x v="9"/>
    <x v="15"/>
    <s v="SANTAERNESTINA"/>
    <x v="6"/>
  </r>
  <r>
    <s v="SP4660335SANTA FE DO SUL     "/>
    <x v="25"/>
    <s v="4660335"/>
    <s v="SANTA FE DO SUL     "/>
    <x v="9"/>
    <x v="15"/>
    <s v="SANTAFEDOSUL"/>
    <x v="8"/>
  </r>
  <r>
    <s v="SP4670235SANTA GERTRUDES     "/>
    <x v="25"/>
    <s v="4670235"/>
    <s v="SANTA GERTRUDES     "/>
    <x v="9"/>
    <x v="15"/>
    <s v="SANTAGERTRUDES"/>
    <x v="6"/>
  </r>
  <r>
    <s v="SP4680135SANTA ISABEL        "/>
    <x v="25"/>
    <s v="4680135"/>
    <s v="SANTA ISABEL        "/>
    <x v="9"/>
    <x v="15"/>
    <s v="SANTAISABEL"/>
    <x v="1"/>
  </r>
  <r>
    <s v="SP4690035SANTA LUCIA         "/>
    <x v="25"/>
    <s v="4690035"/>
    <s v="SANTA LUCIA         "/>
    <x v="9"/>
    <x v="15"/>
    <s v="SANTALUCIA"/>
    <x v="0"/>
  </r>
  <r>
    <s v="SP4700735SANTA MARIA DA SERRA"/>
    <x v="25"/>
    <s v="4700735"/>
    <s v="SANTA MARIA DA SERRA"/>
    <x v="9"/>
    <x v="15"/>
    <s v="SANTAMARIADASERRA"/>
    <x v="13"/>
  </r>
  <r>
    <s v="SP4710635SANTA MERCEDES      "/>
    <x v="25"/>
    <s v="4710635"/>
    <s v="SANTA MERCEDES      "/>
    <x v="9"/>
    <x v="15"/>
    <s v="SANTAMERCEDES"/>
    <x v="5"/>
  </r>
  <r>
    <s v="SP4720535SANTANA PONTE PENSA "/>
    <x v="25"/>
    <s v="4720535"/>
    <s v="SANTANA PONTE PENSA "/>
    <x v="9"/>
    <x v="15"/>
    <s v="SANTANAPONTEPENSA"/>
    <x v="13"/>
  </r>
  <r>
    <s v="SP4730435SANTANA DE PARNAIBA "/>
    <x v="25"/>
    <s v="4730435"/>
    <s v="SANTANA DE PARNAIBA "/>
    <x v="9"/>
    <x v="15"/>
    <s v="SANTANADEPARNAIBA"/>
    <x v="13"/>
  </r>
  <r>
    <s v="SP4740335SANTA RITA D'OESTE  "/>
    <x v="25"/>
    <s v="4740335"/>
    <s v="SANTA RITA D'OESTE  "/>
    <x v="9"/>
    <x v="15"/>
    <s v="SANTARITAD'OESTE"/>
    <x v="11"/>
  </r>
  <r>
    <s v="SP4750235STA RITA PASSA QUATR"/>
    <x v="25"/>
    <s v="4750235"/>
    <s v="STA RITA PASSA QUATR"/>
    <x v="9"/>
    <x v="69"/>
    <s v="STARITAPASSAQUATR"/>
    <x v="13"/>
  </r>
  <r>
    <s v="SP4760135STA ROSA DE VITERBO "/>
    <x v="25"/>
    <s v="4760135"/>
    <s v="STA ROSA DE VITERBO "/>
    <x v="9"/>
    <x v="69"/>
    <s v="STAROSADEVITERBO"/>
    <x v="11"/>
  </r>
  <r>
    <s v="SP4765035SANTA SALETE        "/>
    <x v="25"/>
    <s v="4765035"/>
    <s v="SANTA SALETE        "/>
    <x v="9"/>
    <x v="15"/>
    <s v="SANTASALETE"/>
    <x v="1"/>
  </r>
  <r>
    <s v="SP4770035SANTO ANASTACIO     "/>
    <x v="25"/>
    <s v="4770035"/>
    <s v="SANTO ANASTACIO     "/>
    <x v="9"/>
    <x v="15"/>
    <s v="SANTOANASTACIO"/>
    <x v="6"/>
  </r>
  <r>
    <s v="SP4780935SANTO ANDRE         "/>
    <x v="25"/>
    <s v="4780935"/>
    <s v="SANTO ANDRE         "/>
    <x v="9"/>
    <x v="15"/>
    <s v="SANTOANDRE"/>
    <x v="0"/>
  </r>
  <r>
    <s v="SP4790835STO ANTONIO ALEGRIA "/>
    <x v="25"/>
    <s v="4790835"/>
    <s v="STO ANTONIO ALEGRIA "/>
    <x v="9"/>
    <x v="69"/>
    <s v="STOANTONIOALEGRIA"/>
    <x v="13"/>
  </r>
  <r>
    <s v="SP4800535STO ANTONIO DE POSSE"/>
    <x v="25"/>
    <s v="4800535"/>
    <s v="STO ANTONIO DE POSSE"/>
    <x v="9"/>
    <x v="69"/>
    <s v="STOANTONIODEPOSSE"/>
    <x v="13"/>
  </r>
  <r>
    <s v="SP4805435STO ANTONIO ARACANGU"/>
    <x v="25"/>
    <s v="4805435"/>
    <s v="STO ANTONIO ARACANGU"/>
    <x v="9"/>
    <x v="69"/>
    <s v="STOANTONIOARACANGU"/>
    <x v="14"/>
  </r>
  <r>
    <s v="SP4810435STO ANTONIO JARDIM  "/>
    <x v="25"/>
    <s v="4810435"/>
    <s v="STO ANTONIO JARDIM  "/>
    <x v="9"/>
    <x v="69"/>
    <s v="STOANTONIOJARDIM"/>
    <x v="11"/>
  </r>
  <r>
    <s v="SP4820335STO ANTONIO PINHAL  "/>
    <x v="25"/>
    <s v="4820335"/>
    <s v="STO ANTONIO PINHAL  "/>
    <x v="9"/>
    <x v="69"/>
    <s v="STOANTONIOPINHAL"/>
    <x v="11"/>
  </r>
  <r>
    <s v="SP4830235SANTO EXPEDITO      "/>
    <x v="25"/>
    <s v="4830235"/>
    <s v="SANTO EXPEDITO      "/>
    <x v="9"/>
    <x v="15"/>
    <s v="SANTOEXPEDITO"/>
    <x v="5"/>
  </r>
  <r>
    <s v="SP4840135SANTOPOLIS AGUAPEI  "/>
    <x v="25"/>
    <s v="4840135"/>
    <s v="SANTOPOLIS AGUAPEI  "/>
    <x v="9"/>
    <x v="15"/>
    <s v="SANTOPOLISAGUAPEI"/>
    <x v="13"/>
  </r>
  <r>
    <s v="SP4850035SANTOS              "/>
    <x v="25"/>
    <s v="4850035"/>
    <s v="SANTOS              "/>
    <x v="9"/>
    <x v="15"/>
    <s v="SANTOS"/>
    <x v="3"/>
  </r>
  <r>
    <s v="SP4860935SAO BENTO DO SAPUCAI"/>
    <x v="25"/>
    <s v="4860935"/>
    <s v="SAO BENTO DO SAPUCAI"/>
    <x v="9"/>
    <x v="15"/>
    <s v="SAOBENTODOSAPUCAI"/>
    <x v="13"/>
  </r>
  <r>
    <s v="SP4870835SAO BERNARDO CAMPO  "/>
    <x v="25"/>
    <s v="4870835"/>
    <s v="SAO BERNARDO CAMPO  "/>
    <x v="9"/>
    <x v="15"/>
    <s v="SAOBERNARDOCAMPO"/>
    <x v="11"/>
  </r>
  <r>
    <s v="SP4880735SAO CAETANO DO SUL  "/>
    <x v="25"/>
    <s v="4880735"/>
    <s v="SAO CAETANO DO SUL  "/>
    <x v="9"/>
    <x v="15"/>
    <s v="SAOCAETANODOSUL"/>
    <x v="10"/>
  </r>
  <r>
    <s v="SP4890635SAO CARLOS          "/>
    <x v="25"/>
    <s v="4890635"/>
    <s v="SAO CARLOS          "/>
    <x v="9"/>
    <x v="15"/>
    <s v="SAOCARLOS"/>
    <x v="2"/>
  </r>
  <r>
    <s v="SP4900335SAO FRANCISCO       "/>
    <x v="25"/>
    <s v="4900335"/>
    <s v="SAO FRANCISCO       "/>
    <x v="9"/>
    <x v="15"/>
    <s v="SAOFRANCISCO"/>
    <x v="8"/>
  </r>
  <r>
    <s v="SP4910235SAO JOAO BOA VISTA  "/>
    <x v="25"/>
    <s v="4910235"/>
    <s v="SAO JOAO BOA VISTA  "/>
    <x v="9"/>
    <x v="15"/>
    <s v="SAOJOAOBOAVISTA"/>
    <x v="10"/>
  </r>
  <r>
    <s v="SP4920135SAO JOAO DUAS PONTES"/>
    <x v="25"/>
    <s v="4920135"/>
    <s v="SAO JOAO DUAS PONTES"/>
    <x v="9"/>
    <x v="15"/>
    <s v="SAOJOAODUASPONTES"/>
    <x v="13"/>
  </r>
  <r>
    <s v="SP4925035SAO JOAO DE IRACEMA "/>
    <x v="25"/>
    <s v="4925035"/>
    <s v="SAO JOAO DE IRACEMA "/>
    <x v="9"/>
    <x v="15"/>
    <s v="SAOJOAODEIRACEMA"/>
    <x v="11"/>
  </r>
  <r>
    <s v="SP4930035SAO JOAO PAU D'ALHO "/>
    <x v="25"/>
    <s v="4930035"/>
    <s v="SAO JOAO PAU D'ALHO "/>
    <x v="9"/>
    <x v="15"/>
    <s v="SAOJOAOPAUD'ALHO"/>
    <x v="11"/>
  </r>
  <r>
    <s v="SP4940935SAO JOAQUIM DA BARRA"/>
    <x v="25"/>
    <s v="4940935"/>
    <s v="SAO JOAQUIM DA BARRA"/>
    <x v="9"/>
    <x v="15"/>
    <s v="SAOJOAQUIMDABARRA"/>
    <x v="13"/>
  </r>
  <r>
    <s v="SP4950835SAO JOSE BELA VISTA "/>
    <x v="25"/>
    <s v="4950835"/>
    <s v="SAO JOSE BELA VISTA "/>
    <x v="9"/>
    <x v="15"/>
    <s v="SAOJOSEBELAVISTA"/>
    <x v="11"/>
  </r>
  <r>
    <s v="SP4960735SAO JOSE DO BARREIRO"/>
    <x v="25"/>
    <s v="4960735"/>
    <s v="SAO JOSE DO BARREIRO"/>
    <x v="9"/>
    <x v="15"/>
    <s v="SAOJOSEDOBARREIRO"/>
    <x v="13"/>
  </r>
  <r>
    <s v="SP4970635SAO JOSE RIO PARDO  "/>
    <x v="25"/>
    <s v="4970635"/>
    <s v="SAO JOSE RIO PARDO  "/>
    <x v="9"/>
    <x v="15"/>
    <s v="SAOJOSERIOPARDO"/>
    <x v="10"/>
  </r>
  <r>
    <s v="SP4980535SAO JOSE RIO PRETO  "/>
    <x v="25"/>
    <s v="4980535"/>
    <s v="SAO JOSE RIO PRETO  "/>
    <x v="9"/>
    <x v="15"/>
    <s v="SAOJOSERIOPRETO"/>
    <x v="10"/>
  </r>
  <r>
    <s v="SP4990435SAO JOSE DOS CAMPOS "/>
    <x v="25"/>
    <s v="4990435"/>
    <s v="SAO JOSE DOS CAMPOS "/>
    <x v="9"/>
    <x v="15"/>
    <s v="SAOJOSEDOSCAMPOS"/>
    <x v="11"/>
  </r>
  <r>
    <s v="SP4995335SAO LOURENCO SERRA  "/>
    <x v="25"/>
    <s v="4995335"/>
    <s v="SAO LOURENCO SERRA  "/>
    <x v="9"/>
    <x v="15"/>
    <s v="SAOLOURENCOSERRA"/>
    <x v="11"/>
  </r>
  <r>
    <s v="SP5000135SAO LUIS PARAITINGA "/>
    <x v="25"/>
    <s v="5000135"/>
    <s v="SAO LUIS PARAITINGA "/>
    <x v="9"/>
    <x v="15"/>
    <s v="SAOLUISPARAITINGA"/>
    <x v="13"/>
  </r>
  <r>
    <s v="SP5010035SAO MANUEL          "/>
    <x v="25"/>
    <s v="5010035"/>
    <s v="SAO MANUEL          "/>
    <x v="9"/>
    <x v="15"/>
    <s v="SAOMANUEL"/>
    <x v="2"/>
  </r>
  <r>
    <s v="SP5020935SAO MIGUEL ARCANJO  "/>
    <x v="25"/>
    <s v="5020935"/>
    <s v="SAO MIGUEL ARCANJO  "/>
    <x v="9"/>
    <x v="15"/>
    <s v="SAOMIGUELARCANJO"/>
    <x v="11"/>
  </r>
  <r>
    <s v="SP5030835SAO PAULO           "/>
    <x v="25"/>
    <s v="5030835"/>
    <s v="SAO PAULO           "/>
    <x v="9"/>
    <x v="15"/>
    <s v="SAOPAULO"/>
    <x v="4"/>
  </r>
  <r>
    <s v="SP5040735SAO PEDRO           "/>
    <x v="25"/>
    <s v="5040735"/>
    <s v="SAO PEDRO           "/>
    <x v="9"/>
    <x v="15"/>
    <s v="SAOPEDRO"/>
    <x v="4"/>
  </r>
  <r>
    <s v="SP5050635SAO PEDRO DO TURVO  "/>
    <x v="25"/>
    <s v="5050635"/>
    <s v="SAO PEDRO DO TURVO  "/>
    <x v="9"/>
    <x v="15"/>
    <s v="SAOPEDRODOTURVO"/>
    <x v="10"/>
  </r>
  <r>
    <s v="SP5060535SAO ROQUE           "/>
    <x v="25"/>
    <s v="5060535"/>
    <s v="SAO ROQUE           "/>
    <x v="9"/>
    <x v="15"/>
    <s v="SAOROQUE"/>
    <x v="4"/>
  </r>
  <r>
    <s v="SP5070435SAO SEBASTIAO       "/>
    <x v="25"/>
    <s v="5070435"/>
    <s v="SAO SEBASTIAO       "/>
    <x v="9"/>
    <x v="15"/>
    <s v="SAOSEBASTIAO"/>
    <x v="8"/>
  </r>
  <r>
    <s v="SP5080335SAO SEBASTIAO GRAMA "/>
    <x v="25"/>
    <s v="5080335"/>
    <s v="SAO SEBASTIAO GRAMA "/>
    <x v="9"/>
    <x v="15"/>
    <s v="SAOSEBASTIAOGRAMA"/>
    <x v="13"/>
  </r>
  <r>
    <s v="SP5090235SAO SIMAO           "/>
    <x v="25"/>
    <s v="5090235"/>
    <s v="SAO SIMAO           "/>
    <x v="9"/>
    <x v="15"/>
    <s v="SAOSIMAO"/>
    <x v="4"/>
  </r>
  <r>
    <s v="SP5100935SAO VICENTE         "/>
    <x v="25"/>
    <s v="5100935"/>
    <s v="SAO VICENTE         "/>
    <x v="9"/>
    <x v="15"/>
    <s v="SAOVICENTE"/>
    <x v="0"/>
  </r>
  <r>
    <s v="SP5110835SARAPUI             "/>
    <x v="25"/>
    <s v="5110835"/>
    <s v="SARAPUI             "/>
    <x v="9"/>
    <x v="15"/>
    <s v="SARAPUI"/>
    <x v="12"/>
  </r>
  <r>
    <s v="SP5120735SARUTAIA            "/>
    <x v="25"/>
    <s v="5120735"/>
    <s v="SARUTAIA            "/>
    <x v="9"/>
    <x v="15"/>
    <s v="SARUTAIA"/>
    <x v="4"/>
  </r>
  <r>
    <s v="SP5130635SEBASTIANOPOLIS SUL "/>
    <x v="25"/>
    <s v="5130635"/>
    <s v="SEBASTIANOPOLIS SUL "/>
    <x v="9"/>
    <x v="16"/>
    <s v="SEBASTIANOPOLISSUL"/>
    <x v="14"/>
  </r>
  <r>
    <s v="SP5140535SERRA AZUL          "/>
    <x v="25"/>
    <s v="5140535"/>
    <s v="SERRA AZUL          "/>
    <x v="9"/>
    <x v="16"/>
    <s v="SERRAAZUL"/>
    <x v="2"/>
  </r>
  <r>
    <s v="SP5150435SERRANA             "/>
    <x v="25"/>
    <s v="5150435"/>
    <s v="SERRANA             "/>
    <x v="9"/>
    <x v="16"/>
    <s v="SERRANA"/>
    <x v="12"/>
  </r>
  <r>
    <s v="SP5160335SERRA NEGRA         "/>
    <x v="25"/>
    <s v="5160335"/>
    <s v="SERRA NEGRA         "/>
    <x v="9"/>
    <x v="16"/>
    <s v="SERRANEGRA"/>
    <x v="0"/>
  </r>
  <r>
    <s v="SP5170235SERTAOZINHO         "/>
    <x v="25"/>
    <s v="5170235"/>
    <s v="SERTAOZINHO         "/>
    <x v="9"/>
    <x v="16"/>
    <s v="SERTAOZINHO"/>
    <x v="1"/>
  </r>
  <r>
    <s v="SP5180135SETE BARRAS         "/>
    <x v="25"/>
    <s v="5180135"/>
    <s v="SETE BARRAS         "/>
    <x v="9"/>
    <x v="16"/>
    <s v="SETEBARRAS"/>
    <x v="0"/>
  </r>
  <r>
    <s v="SP5190035SEVERINIA           "/>
    <x v="25"/>
    <s v="5190035"/>
    <s v="SEVERINIA           "/>
    <x v="9"/>
    <x v="16"/>
    <s v="SEVERINIA"/>
    <x v="2"/>
  </r>
  <r>
    <s v="SP5200735SILVEIRAS           "/>
    <x v="25"/>
    <s v="5200735"/>
    <s v="SILVEIRAS           "/>
    <x v="9"/>
    <x v="70"/>
    <s v="SILVEIRAS"/>
    <x v="2"/>
  </r>
  <r>
    <s v="SP5210635SOCORRO             "/>
    <x v="25"/>
    <s v="5210635"/>
    <s v="SOCORRO             "/>
    <x v="9"/>
    <x v="106"/>
    <s v="SOCORRO"/>
    <x v="12"/>
  </r>
  <r>
    <s v="SP5220535SOROCABA            "/>
    <x v="25"/>
    <s v="5220535"/>
    <s v="SOROCABA            "/>
    <x v="9"/>
    <x v="106"/>
    <s v="SOROCABA"/>
    <x v="4"/>
  </r>
  <r>
    <s v="SP5230435SUD MENNUCCI        "/>
    <x v="25"/>
    <s v="5230435"/>
    <s v="SUD MENNUCCI        "/>
    <x v="9"/>
    <x v="137"/>
    <s v="SUDMENNUCCI"/>
    <x v="1"/>
  </r>
  <r>
    <s v="SP5240335SUMARE              "/>
    <x v="25"/>
    <s v="5240335"/>
    <s v="SUMARE              "/>
    <x v="9"/>
    <x v="137"/>
    <s v="SUMARE"/>
    <x v="3"/>
  </r>
  <r>
    <s v="SP5250235SUZANO              "/>
    <x v="25"/>
    <s v="5250235"/>
    <s v="SUZANO              "/>
    <x v="9"/>
    <x v="137"/>
    <s v="SUZANO"/>
    <x v="3"/>
  </r>
  <r>
    <s v="SP5255135SUZANAPOLIS         "/>
    <x v="25"/>
    <s v="5255135"/>
    <s v="SUZANAPOLIS         "/>
    <x v="9"/>
    <x v="137"/>
    <s v="SUZANAPOLIS"/>
    <x v="1"/>
  </r>
  <r>
    <s v="SP5260135TABAPUA             "/>
    <x v="25"/>
    <s v="5260135"/>
    <s v="TABAPUA             "/>
    <x v="10"/>
    <x v="17"/>
    <s v="TABAPUA"/>
    <x v="12"/>
  </r>
  <r>
    <s v="SP5270035TABATINGA           "/>
    <x v="25"/>
    <s v="5270035"/>
    <s v="TABATINGA           "/>
    <x v="10"/>
    <x v="17"/>
    <s v="TABATINGA"/>
    <x v="2"/>
  </r>
  <r>
    <s v="SP5280935TABOAO DA SERRA     "/>
    <x v="25"/>
    <s v="5280935"/>
    <s v="TABOAO DA SERRA     "/>
    <x v="10"/>
    <x v="17"/>
    <s v="TABOAODASERRA"/>
    <x v="5"/>
  </r>
  <r>
    <s v="SP5290835TACIBA              "/>
    <x v="25"/>
    <s v="5290835"/>
    <s v="TACIBA              "/>
    <x v="10"/>
    <x v="17"/>
    <s v="TACIBA"/>
    <x v="3"/>
  </r>
  <r>
    <s v="SP5300535TAGUAI              "/>
    <x v="25"/>
    <s v="5300535"/>
    <s v="TAGUAI              "/>
    <x v="10"/>
    <x v="17"/>
    <s v="TAGUAI"/>
    <x v="3"/>
  </r>
  <r>
    <s v="SP5310435TAIACU              "/>
    <x v="25"/>
    <s v="5310435"/>
    <s v="TAIACU              "/>
    <x v="10"/>
    <x v="17"/>
    <s v="TAIACU"/>
    <x v="3"/>
  </r>
  <r>
    <s v="SP5320335TAIUVA              "/>
    <x v="25"/>
    <s v="5320335"/>
    <s v="TAIUVA              "/>
    <x v="10"/>
    <x v="17"/>
    <s v="TAIUVA"/>
    <x v="3"/>
  </r>
  <r>
    <s v="SP5330235TAMBAU              "/>
    <x v="25"/>
    <s v="5330235"/>
    <s v="TAMBAU              "/>
    <x v="10"/>
    <x v="17"/>
    <s v="TAMBAU"/>
    <x v="3"/>
  </r>
  <r>
    <s v="SP5340135TANABI              "/>
    <x v="25"/>
    <s v="5340135"/>
    <s v="TANABI              "/>
    <x v="10"/>
    <x v="17"/>
    <s v="TANABI"/>
    <x v="3"/>
  </r>
  <r>
    <s v="SP5350035TAPIRAI             "/>
    <x v="25"/>
    <s v="5350035"/>
    <s v="TAPIRAI             "/>
    <x v="10"/>
    <x v="17"/>
    <s v="TAPIRAI"/>
    <x v="12"/>
  </r>
  <r>
    <s v="SP5360935TAPIRATIBA          "/>
    <x v="25"/>
    <s v="5360935"/>
    <s v="TAPIRATIBA          "/>
    <x v="10"/>
    <x v="17"/>
    <s v="TAPIRATIBA"/>
    <x v="0"/>
  </r>
  <r>
    <s v="SP5365835TAQUARAL            "/>
    <x v="25"/>
    <s v="5365835"/>
    <s v="TAQUARAL            "/>
    <x v="10"/>
    <x v="17"/>
    <s v="TAQUARAL"/>
    <x v="4"/>
  </r>
  <r>
    <s v="SP5370835TAQUARITINGA        "/>
    <x v="25"/>
    <s v="5370835"/>
    <s v="TAQUARITINGA        "/>
    <x v="10"/>
    <x v="17"/>
    <s v="TAQUARITINGA"/>
    <x v="8"/>
  </r>
  <r>
    <s v="SP5380735TAQUARITUBA         "/>
    <x v="25"/>
    <s v="5380735"/>
    <s v="TAQUARITUBA         "/>
    <x v="10"/>
    <x v="17"/>
    <s v="TAQUARITUBA"/>
    <x v="1"/>
  </r>
  <r>
    <s v="SP5385635TAQUARIVAI          "/>
    <x v="25"/>
    <s v="5385635"/>
    <s v="TAQUARIVAI          "/>
    <x v="10"/>
    <x v="17"/>
    <s v="TAQUARIVAI"/>
    <x v="0"/>
  </r>
  <r>
    <s v="SP5390635TARABAI             "/>
    <x v="25"/>
    <s v="5390635"/>
    <s v="TARABAI             "/>
    <x v="10"/>
    <x v="17"/>
    <s v="TARABAI"/>
    <x v="12"/>
  </r>
  <r>
    <s v="SP5395535TARUMA              "/>
    <x v="25"/>
    <s v="5395535"/>
    <s v="TARUMA              "/>
    <x v="10"/>
    <x v="17"/>
    <s v="TARUMA"/>
    <x v="3"/>
  </r>
  <r>
    <s v="SP5400335TATUI               "/>
    <x v="25"/>
    <s v="5400335"/>
    <s v="TATUI               "/>
    <x v="10"/>
    <x v="17"/>
    <s v="TATUI"/>
    <x v="7"/>
  </r>
  <r>
    <s v="SP5410235TAUBATE             "/>
    <x v="25"/>
    <s v="5410235"/>
    <s v="TAUBATE             "/>
    <x v="10"/>
    <x v="17"/>
    <s v="TAUBATE"/>
    <x v="12"/>
  </r>
  <r>
    <s v="SP5420135TEJUPA              "/>
    <x v="25"/>
    <s v="5420135"/>
    <s v="TEJUPA              "/>
    <x v="10"/>
    <x v="51"/>
    <s v="TEJUPA"/>
    <x v="3"/>
  </r>
  <r>
    <s v="SP5430035TEODORO SAMPAIO     "/>
    <x v="25"/>
    <s v="5430035"/>
    <s v="TEODORO SAMPAIO     "/>
    <x v="10"/>
    <x v="51"/>
    <s v="TEODOROSAMPAIO"/>
    <x v="6"/>
  </r>
  <r>
    <s v="SP5440935TERRA ROXA          "/>
    <x v="25"/>
    <s v="5440935"/>
    <s v="TERRA ROXA          "/>
    <x v="10"/>
    <x v="51"/>
    <s v="TERRAROXA"/>
    <x v="2"/>
  </r>
  <r>
    <s v="SP5450835TIETE               "/>
    <x v="25"/>
    <s v="5450835"/>
    <s v="TIETE               "/>
    <x v="10"/>
    <x v="124"/>
    <s v="TIETE"/>
    <x v="7"/>
  </r>
  <r>
    <s v="SP5460735TIMBURI             "/>
    <x v="25"/>
    <s v="5460735"/>
    <s v="TIMBURI             "/>
    <x v="10"/>
    <x v="124"/>
    <s v="TIMBURI"/>
    <x v="12"/>
  </r>
  <r>
    <s v="SP5465635TORRE DE PEDRA      "/>
    <x v="25"/>
    <s v="5465635"/>
    <s v="TORRE DE PEDRA      "/>
    <x v="10"/>
    <x v="71"/>
    <s v="TORREDEPEDRA"/>
    <x v="8"/>
  </r>
  <r>
    <s v="SP5470635TORRINHA            "/>
    <x v="25"/>
    <s v="5470635"/>
    <s v="TORRINHA            "/>
    <x v="10"/>
    <x v="71"/>
    <s v="TORRINHA"/>
    <x v="4"/>
  </r>
  <r>
    <s v="SP5475535TRABIJU             "/>
    <x v="25"/>
    <s v="5475535"/>
    <s v="TRABIJU             "/>
    <x v="10"/>
    <x v="52"/>
    <s v="TRABIJU"/>
    <x v="12"/>
  </r>
  <r>
    <s v="SP5480535TREMEMBE            "/>
    <x v="25"/>
    <s v="5480535"/>
    <s v="TREMEMBE            "/>
    <x v="10"/>
    <x v="52"/>
    <s v="TREMEMBE"/>
    <x v="4"/>
  </r>
  <r>
    <s v="SP5490435TRES FRONTEIRAS     "/>
    <x v="25"/>
    <s v="5490435"/>
    <s v="TRES FRONTEIRAS     "/>
    <x v="10"/>
    <x v="52"/>
    <s v="TRESFRONTEIRAS"/>
    <x v="6"/>
  </r>
  <r>
    <s v="SP5495335TUIUTI              "/>
    <x v="25"/>
    <s v="5495335"/>
    <s v="TUIUTI              "/>
    <x v="10"/>
    <x v="107"/>
    <s v="TUIUTI"/>
    <x v="3"/>
  </r>
  <r>
    <s v="SP5500035TUPA                "/>
    <x v="25"/>
    <s v="5500035"/>
    <s v="TUPA                "/>
    <x v="10"/>
    <x v="107"/>
    <s v="TUPA"/>
    <x v="15"/>
  </r>
  <r>
    <s v="SP5510935TUPI PAULISTA       "/>
    <x v="25"/>
    <s v="5510935"/>
    <s v="TUPI PAULISTA       "/>
    <x v="10"/>
    <x v="107"/>
    <s v="TUPIPAULISTA"/>
    <x v="8"/>
  </r>
  <r>
    <s v="SP5520835TURIUBA             "/>
    <x v="25"/>
    <s v="5520835"/>
    <s v="TURIUBA             "/>
    <x v="10"/>
    <x v="107"/>
    <s v="TURIUBA"/>
    <x v="12"/>
  </r>
  <r>
    <s v="SP5530735TURMALINA           "/>
    <x v="25"/>
    <s v="5530735"/>
    <s v="TURMALINA           "/>
    <x v="10"/>
    <x v="107"/>
    <s v="TURMALINA"/>
    <x v="2"/>
  </r>
  <r>
    <s v="SP5535635UBARANA             "/>
    <x v="25"/>
    <s v="5535635"/>
    <s v="UBARANA             "/>
    <x v="19"/>
    <x v="108"/>
    <s v="UBARANA"/>
    <x v="12"/>
  </r>
  <r>
    <s v="SP5540635UBATUBA             "/>
    <x v="25"/>
    <s v="5540635"/>
    <s v="UBATUBA             "/>
    <x v="19"/>
    <x v="108"/>
    <s v="UBATUBA"/>
    <x v="12"/>
  </r>
  <r>
    <s v="SP5550535UBIRAJARA           "/>
    <x v="25"/>
    <s v="5550535"/>
    <s v="UBIRAJARA           "/>
    <x v="19"/>
    <x v="108"/>
    <s v="UBIRAJARA"/>
    <x v="2"/>
  </r>
  <r>
    <s v="SP5560435UCHOA               "/>
    <x v="25"/>
    <s v="5560435"/>
    <s v="UCHOA               "/>
    <x v="19"/>
    <x v="169"/>
    <s v="UCHOA"/>
    <x v="7"/>
  </r>
  <r>
    <s v="SP5570335UNIAO PAULISTA      "/>
    <x v="25"/>
    <s v="5570335"/>
    <s v="UNIAO PAULISTA      "/>
    <x v="19"/>
    <x v="53"/>
    <s v="UNIAOPAULISTA"/>
    <x v="5"/>
  </r>
  <r>
    <s v="SP5580235URONIA              "/>
    <x v="25"/>
    <s v="5580235"/>
    <s v="URONIA              "/>
    <x v="19"/>
    <x v="73"/>
    <s v="URONIA"/>
    <x v="3"/>
  </r>
  <r>
    <s v="SP5590135URU                 "/>
    <x v="25"/>
    <s v="5590135"/>
    <s v="URU                 "/>
    <x v="19"/>
    <x v="73"/>
    <s v="URU"/>
    <x v="16"/>
  </r>
  <r>
    <s v="SP5600835URUPES              "/>
    <x v="25"/>
    <s v="5600835"/>
    <s v="URUPES              "/>
    <x v="19"/>
    <x v="73"/>
    <s v="URUPES"/>
    <x v="3"/>
  </r>
  <r>
    <s v="SP5610735VALENTIM GENTIL     "/>
    <x v="25"/>
    <s v="5610735"/>
    <s v="VALENTIM GENTIL     "/>
    <x v="20"/>
    <x v="112"/>
    <s v="VALENTIMGENTIL"/>
    <x v="6"/>
  </r>
  <r>
    <s v="SP5620635VALINHOS            "/>
    <x v="25"/>
    <s v="5620635"/>
    <s v="VALINHOS            "/>
    <x v="20"/>
    <x v="112"/>
    <s v="VALINHOS"/>
    <x v="4"/>
  </r>
  <r>
    <s v="SP5630535VALPARAISO          "/>
    <x v="25"/>
    <s v="5630535"/>
    <s v="VALPARAISO          "/>
    <x v="20"/>
    <x v="112"/>
    <s v="VALPARAISO"/>
    <x v="0"/>
  </r>
  <r>
    <s v="SP5635435VARGEM              "/>
    <x v="25"/>
    <s v="5635435"/>
    <s v="VARGEM              "/>
    <x v="20"/>
    <x v="112"/>
    <s v="VARGEM"/>
    <x v="3"/>
  </r>
  <r>
    <s v="SP5640435VARGEM GRANDE DO SUL"/>
    <x v="25"/>
    <s v="5640435"/>
    <s v="VARGEM GRANDE DO SUL"/>
    <x v="20"/>
    <x v="112"/>
    <s v="VARGEMGRANDEDOSUL"/>
    <x v="13"/>
  </r>
  <r>
    <s v="SP5645335VARGEM GRAN PAULISTA"/>
    <x v="25"/>
    <s v="5645335"/>
    <s v="VARGEM GRAN PAULISTA"/>
    <x v="20"/>
    <x v="112"/>
    <s v="VARGEMGRANPAULISTA"/>
    <x v="14"/>
  </r>
  <r>
    <s v="SP5650335VARZEA PAULISTA     "/>
    <x v="25"/>
    <s v="5650335"/>
    <s v="VARZEA PAULISTA     "/>
    <x v="20"/>
    <x v="112"/>
    <s v="VARZEAPAULISTA"/>
    <x v="6"/>
  </r>
  <r>
    <s v="SP5660235VERA CRUZ           "/>
    <x v="25"/>
    <s v="5660235"/>
    <s v="VERA CRUZ           "/>
    <x v="20"/>
    <x v="113"/>
    <s v="VERACRUZ"/>
    <x v="4"/>
  </r>
  <r>
    <s v="SP5670135VINHEDO             "/>
    <x v="25"/>
    <s v="5670135"/>
    <s v="VINHEDO             "/>
    <x v="20"/>
    <x v="54"/>
    <s v="VINHEDO"/>
    <x v="12"/>
  </r>
  <r>
    <s v="SP5680035VIRADOURO           "/>
    <x v="25"/>
    <s v="5680035"/>
    <s v="VIRADOURO           "/>
    <x v="20"/>
    <x v="54"/>
    <s v="VIRADOURO"/>
    <x v="2"/>
  </r>
  <r>
    <s v="SP5690935VISTA ALEGRE DO ALTO"/>
    <x v="25"/>
    <s v="5690935"/>
    <s v="VISTA ALEGRE DO ALTO"/>
    <x v="20"/>
    <x v="54"/>
    <s v="VISTAALEGREDOALTO"/>
    <x v="13"/>
  </r>
  <r>
    <s v="SP5695835VITORIA BRASIL      "/>
    <x v="25"/>
    <s v="5695835"/>
    <s v="VITORIA BRASIL      "/>
    <x v="20"/>
    <x v="54"/>
    <s v="VITORIABRASIL"/>
    <x v="5"/>
  </r>
  <r>
    <s v="SP5700635VOTORANTIM          "/>
    <x v="25"/>
    <s v="5700635"/>
    <s v="VOTORANTIM          "/>
    <x v="20"/>
    <x v="144"/>
    <s v="VOTORANTIM"/>
    <x v="0"/>
  </r>
  <r>
    <s v="SP5710535VOTUPORANGA         "/>
    <x v="25"/>
    <s v="5710535"/>
    <s v="VOTUPORANGA         "/>
    <x v="20"/>
    <x v="144"/>
    <s v="VOTUPORANGA"/>
    <x v="1"/>
  </r>
  <r>
    <s v="SP5715435ZACARIAS            "/>
    <x v="25"/>
    <s v="5715435"/>
    <s v="ZACARIAS            "/>
    <x v="23"/>
    <x v="150"/>
    <s v="ZACARIAS"/>
    <x v="4"/>
  </r>
  <r>
    <s v="SP5720435CHAVANTES           "/>
    <x v="25"/>
    <s v="5720435"/>
    <s v="CHAVANTES           "/>
    <x v="2"/>
    <x v="26"/>
    <s v="CHAVANTES"/>
    <x v="2"/>
  </r>
  <r>
    <s v="SP5730335ESTIVA GERBI        "/>
    <x v="25"/>
    <s v="5730335"/>
    <s v="ESTIVA GERBI        "/>
    <x v="3"/>
    <x v="30"/>
    <s v="ESTIVAGERBI"/>
    <x v="1"/>
  </r>
  <r>
    <s v="TO0025117ABREULANDIA         "/>
    <x v="26"/>
    <s v="0025117"/>
    <s v="ABREULANDIA         "/>
    <x v="0"/>
    <x v="76"/>
    <s v="ABREULANDIA"/>
    <x v="1"/>
  </r>
  <r>
    <s v="TO0030117AGUIARNOPOLIS       "/>
    <x v="26"/>
    <s v="0030117"/>
    <s v="AGUIARNOPOLIS       "/>
    <x v="0"/>
    <x v="19"/>
    <s v="AGUIARNOPOLIS"/>
    <x v="5"/>
  </r>
  <r>
    <s v="TO0035017ALIANCA DO TOCANTINS"/>
    <x v="26"/>
    <s v="0035017"/>
    <s v="ALIANCA DO TOCANTINS"/>
    <x v="0"/>
    <x v="55"/>
    <s v="ALIANCADOTOCANTINS"/>
    <x v="14"/>
  </r>
  <r>
    <s v="TO0040017ALMAS               "/>
    <x v="26"/>
    <s v="0040017"/>
    <s v="ALMAS               "/>
    <x v="0"/>
    <x v="55"/>
    <s v="ALMAS"/>
    <x v="7"/>
  </r>
  <r>
    <s v="TO0070717ALVORADA            "/>
    <x v="26"/>
    <s v="0070717"/>
    <s v="ALVORADA            "/>
    <x v="0"/>
    <x v="55"/>
    <s v="ALVORADA"/>
    <x v="4"/>
  </r>
  <r>
    <s v="TO0100217ANANAS              "/>
    <x v="26"/>
    <s v="0100217"/>
    <s v="ANANAS              "/>
    <x v="0"/>
    <x v="20"/>
    <s v="ANANAS"/>
    <x v="3"/>
  </r>
  <r>
    <s v="TO0105117ANGICO              "/>
    <x v="26"/>
    <s v="0105117"/>
    <s v="ANGICO              "/>
    <x v="0"/>
    <x v="20"/>
    <s v="ANGICO"/>
    <x v="3"/>
  </r>
  <r>
    <s v="TO0110117APARECID D RIO NEGRO"/>
    <x v="26"/>
    <s v="0110117"/>
    <s v="APARECID D RIO NEGRO"/>
    <x v="0"/>
    <x v="57"/>
    <s v="APARECIDDRIONEGRO"/>
    <x v="13"/>
  </r>
  <r>
    <s v="TO0130917ARAGOMINAS          "/>
    <x v="26"/>
    <s v="0130917"/>
    <s v="ARAGOMINAS          "/>
    <x v="0"/>
    <x v="21"/>
    <s v="ARAGOMINAS"/>
    <x v="0"/>
  </r>
  <r>
    <s v="TO0190317ARAGUACEMA          "/>
    <x v="26"/>
    <s v="0190317"/>
    <s v="ARAGUACEMA          "/>
    <x v="0"/>
    <x v="21"/>
    <s v="ARAGUACEMA"/>
    <x v="0"/>
  </r>
  <r>
    <s v="TO0200017ARAGUACU            "/>
    <x v="26"/>
    <s v="0200017"/>
    <s v="ARAGUACU            "/>
    <x v="0"/>
    <x v="21"/>
    <s v="ARAGUACU"/>
    <x v="4"/>
  </r>
  <r>
    <s v="TO0210917ARAGUAINA           "/>
    <x v="26"/>
    <s v="0210917"/>
    <s v="ARAGUAINA           "/>
    <x v="0"/>
    <x v="21"/>
    <s v="ARAGUAINA"/>
    <x v="2"/>
  </r>
  <r>
    <s v="TO0215817ARAGUANA            "/>
    <x v="26"/>
    <s v="0215817"/>
    <s v="ARAGUANA            "/>
    <x v="0"/>
    <x v="21"/>
    <s v="ARAGUANA"/>
    <x v="4"/>
  </r>
  <r>
    <s v="TO0220817ARAGUATINS          "/>
    <x v="26"/>
    <s v="0220817"/>
    <s v="ARAGUATINS          "/>
    <x v="0"/>
    <x v="21"/>
    <s v="ARAGUATINS"/>
    <x v="0"/>
  </r>
  <r>
    <s v="TO0230717ARAPOEMA            "/>
    <x v="26"/>
    <s v="0230717"/>
    <s v="ARAPOEMA            "/>
    <x v="0"/>
    <x v="21"/>
    <s v="ARAPOEMA"/>
    <x v="4"/>
  </r>
  <r>
    <s v="TO0240617ARRAIAS             "/>
    <x v="26"/>
    <s v="0240617"/>
    <s v="ARRAIAS             "/>
    <x v="0"/>
    <x v="21"/>
    <s v="ARRAIAS"/>
    <x v="12"/>
  </r>
  <r>
    <s v="TO0255417AUGUSTINOPOLIS      "/>
    <x v="26"/>
    <s v="0255417"/>
    <s v="AUGUSTINOPOLIS      "/>
    <x v="0"/>
    <x v="58"/>
    <s v="AUGUSTINOPOLIS"/>
    <x v="6"/>
  </r>
  <r>
    <s v="TO0270317AURORA DO TOCANTINS "/>
    <x v="26"/>
    <s v="0270317"/>
    <s v="AURORA DO TOCANTINS "/>
    <x v="0"/>
    <x v="58"/>
    <s v="AURORADOTOCANTINS"/>
    <x v="13"/>
  </r>
  <r>
    <s v="TO0290117AXIXA DO TOCANTINS  "/>
    <x v="26"/>
    <s v="0290117"/>
    <s v="AXIXA DO TOCANTINS  "/>
    <x v="0"/>
    <x v="133"/>
    <s v="AXIXADOTOCANTINS"/>
    <x v="11"/>
  </r>
  <r>
    <s v="TO0300817BABACULANDIA        "/>
    <x v="26"/>
    <s v="0300817"/>
    <s v="BABACULANDIA        "/>
    <x v="1"/>
    <x v="23"/>
    <s v="BABACULANDIA"/>
    <x v="8"/>
  </r>
  <r>
    <s v="TO0305717BANDEIRANTE TOCANTIN"/>
    <x v="26"/>
    <s v="0305717"/>
    <s v="BANDEIRANTE TOCANTIN"/>
    <x v="1"/>
    <x v="23"/>
    <s v="BANDEIRANTETOCANTIN"/>
    <x v="9"/>
  </r>
  <r>
    <s v="TO0307317BARRA DO OURO       "/>
    <x v="26"/>
    <s v="0307317"/>
    <s v="BARRA DO OURO       "/>
    <x v="1"/>
    <x v="23"/>
    <s v="BARRADOOURO"/>
    <x v="1"/>
  </r>
  <r>
    <s v="TO0310717BARROLANDIA         "/>
    <x v="26"/>
    <s v="0310717"/>
    <s v="BARROLANDIA         "/>
    <x v="1"/>
    <x v="23"/>
    <s v="BARROLANDIA"/>
    <x v="1"/>
  </r>
  <r>
    <s v="TO0320617BERNARDO SAYAO      "/>
    <x v="26"/>
    <s v="0320617"/>
    <s v="BERNARDO SAYAO      "/>
    <x v="1"/>
    <x v="24"/>
    <s v="BERNARDOSAYAO"/>
    <x v="5"/>
  </r>
  <r>
    <s v="TO0330517BOM JESUS D TOCANTIN"/>
    <x v="26"/>
    <s v="0330517"/>
    <s v="BOM JESUS D TOCANTIN"/>
    <x v="1"/>
    <x v="25"/>
    <s v="BOMJESUSDTOCANTIN"/>
    <x v="13"/>
  </r>
  <r>
    <s v="TO0360217BRASILANDIA TOCANTIN"/>
    <x v="26"/>
    <s v="0360217"/>
    <s v="BRASILANDIA TOCANTIN"/>
    <x v="1"/>
    <x v="2"/>
    <s v="BRASILANDIATOCANTIN"/>
    <x v="9"/>
  </r>
  <r>
    <s v="TO0370117BREJINHO DE NAZARE  "/>
    <x v="26"/>
    <s v="0370117"/>
    <s v="BREJINHO DE NAZARE  "/>
    <x v="1"/>
    <x v="2"/>
    <s v="BREJINHODENAZARE"/>
    <x v="11"/>
  </r>
  <r>
    <s v="TO0380017BURITI DO TOCANTINS "/>
    <x v="26"/>
    <s v="0380017"/>
    <s v="BURITI DO TOCANTINS "/>
    <x v="1"/>
    <x v="3"/>
    <s v="BURITIDOTOCANTINS"/>
    <x v="13"/>
  </r>
  <r>
    <s v="TO0382617CACHOEIRINHA        "/>
    <x v="26"/>
    <s v="0382617"/>
    <s v="CACHOEIRINHA        "/>
    <x v="2"/>
    <x v="4"/>
    <s v="CACHOEIRINHA"/>
    <x v="8"/>
  </r>
  <r>
    <s v="TO0384217CAMPOS LINDOS       "/>
    <x v="26"/>
    <s v="0384217"/>
    <s v="CAMPOS LINDOS       "/>
    <x v="2"/>
    <x v="4"/>
    <s v="CAMPOSLINDOS"/>
    <x v="8"/>
  </r>
  <r>
    <s v="TO0386717CARIRI DO TOCANTINS "/>
    <x v="26"/>
    <s v="0386717"/>
    <s v="CARIRI DO TOCANTINS "/>
    <x v="2"/>
    <x v="4"/>
    <s v="CARIRIDOTOCANTINS"/>
    <x v="13"/>
  </r>
  <r>
    <s v="TO0388317CARMOLANDIA         "/>
    <x v="26"/>
    <s v="0388317"/>
    <s v="CARMOLANDIA         "/>
    <x v="2"/>
    <x v="4"/>
    <s v="CARMOLANDIA"/>
    <x v="1"/>
  </r>
  <r>
    <s v="TO0389117CARRASCO BONITO     "/>
    <x v="26"/>
    <s v="0389117"/>
    <s v="CARRASCO BONITO     "/>
    <x v="2"/>
    <x v="4"/>
    <s v="CARRASCOBONITO"/>
    <x v="6"/>
  </r>
  <r>
    <s v="TO0390917CASEARA             "/>
    <x v="26"/>
    <s v="0390917"/>
    <s v="CASEARA             "/>
    <x v="2"/>
    <x v="4"/>
    <s v="CASEARA"/>
    <x v="12"/>
  </r>
  <r>
    <s v="TO0410517CENTENARIO          "/>
    <x v="26"/>
    <s v="0410517"/>
    <s v="CENTENARIO          "/>
    <x v="2"/>
    <x v="81"/>
    <s v="CENTENARIO"/>
    <x v="0"/>
  </r>
  <r>
    <s v="TO0460017CHAPADA DE AREIA    "/>
    <x v="26"/>
    <s v="0460017"/>
    <s v="CHAPADA DE AREIA    "/>
    <x v="2"/>
    <x v="26"/>
    <s v="CHAPADADEAREIA"/>
    <x v="6"/>
  </r>
  <r>
    <s v="TO0510217CHAPADA DA NATIVIDAD"/>
    <x v="26"/>
    <s v="0510217"/>
    <s v="CHAPADA DA NATIVIDAD"/>
    <x v="2"/>
    <x v="26"/>
    <s v="CHAPADADANATIVIDAD"/>
    <x v="14"/>
  </r>
  <r>
    <s v="TO0550817COLINAS DO TOCANTINS"/>
    <x v="26"/>
    <s v="0550817"/>
    <s v="COLINAS DO TOCANTINS"/>
    <x v="2"/>
    <x v="27"/>
    <s v="COLINASDOTOCANTINS"/>
    <x v="14"/>
  </r>
  <r>
    <s v="TO0555717COMBINADO           "/>
    <x v="26"/>
    <s v="0555717"/>
    <s v="COMBINADO           "/>
    <x v="2"/>
    <x v="27"/>
    <s v="COMBINADO"/>
    <x v="2"/>
  </r>
  <r>
    <s v="TO0560717CONCEICAO D TOCANTIN"/>
    <x v="26"/>
    <s v="0560717"/>
    <s v="CONCEICAO D TOCANTIN"/>
    <x v="2"/>
    <x v="27"/>
    <s v="CONCEICAODTOCANTIN"/>
    <x v="14"/>
  </r>
  <r>
    <s v="TO0600117COUTO DE MAGALHAES  "/>
    <x v="26"/>
    <s v="0600117"/>
    <s v="COUTO DE MAGALHAES  "/>
    <x v="2"/>
    <x v="27"/>
    <s v="COUTODEMAGALHAES"/>
    <x v="11"/>
  </r>
  <r>
    <s v="TO0610017CRISTALANDIA        "/>
    <x v="26"/>
    <s v="0610017"/>
    <s v="CRISTALANDIA        "/>
    <x v="2"/>
    <x v="5"/>
    <s v="CRISTALANDIA"/>
    <x v="8"/>
  </r>
  <r>
    <s v="TO0625817CRIXAS DO TOCANTINS "/>
    <x v="26"/>
    <s v="0625817"/>
    <s v="CRIXAS DO TOCANTINS "/>
    <x v="2"/>
    <x v="5"/>
    <s v="CRIXASDOTOCANTINS"/>
    <x v="13"/>
  </r>
  <r>
    <s v="TO0650617DARCINOPOLIS        "/>
    <x v="26"/>
    <s v="0650617"/>
    <s v="DARCINOPOLIS        "/>
    <x v="12"/>
    <x v="83"/>
    <s v="DARCINOPOLIS"/>
    <x v="8"/>
  </r>
  <r>
    <s v="TO0700917DIANOPOLIS          "/>
    <x v="26"/>
    <s v="0700917"/>
    <s v="DIANOPOLIS          "/>
    <x v="12"/>
    <x v="84"/>
    <s v="DIANOPOLIS"/>
    <x v="0"/>
  </r>
  <r>
    <s v="TO0710817DIVINOPOLIS TOCANTIN"/>
    <x v="26"/>
    <s v="0710817"/>
    <s v="DIVINOPOLIS TOCANTIN"/>
    <x v="12"/>
    <x v="84"/>
    <s v="DIVINOPOLISTOCANTIN"/>
    <x v="9"/>
  </r>
  <r>
    <s v="TO0720717DOIS IRMAOS TOCANTIN"/>
    <x v="26"/>
    <s v="0720717"/>
    <s v="DOIS IRMAOS TOCANTIN"/>
    <x v="12"/>
    <x v="29"/>
    <s v="DOISIRMAOSTOCANTIN"/>
    <x v="14"/>
  </r>
  <r>
    <s v="TO0730617DUERE               "/>
    <x v="26"/>
    <s v="0730617"/>
    <s v="DUERE               "/>
    <x v="12"/>
    <x v="134"/>
    <s v="DUERE"/>
    <x v="7"/>
  </r>
  <r>
    <s v="TO0740517ESPERANTINA         "/>
    <x v="26"/>
    <s v="0740517"/>
    <s v="ESPERANTINA         "/>
    <x v="3"/>
    <x v="30"/>
    <s v="ESPERANTINA"/>
    <x v="1"/>
  </r>
  <r>
    <s v="TO0755317FATIMA              "/>
    <x v="26"/>
    <s v="0755317"/>
    <s v="FATIMA              "/>
    <x v="4"/>
    <x v="87"/>
    <s v="FATIMA"/>
    <x v="3"/>
  </r>
  <r>
    <s v="TO0765217FIGUEIROPOLIS       "/>
    <x v="26"/>
    <s v="0765217"/>
    <s v="FIGUEIROPOLIS       "/>
    <x v="4"/>
    <x v="88"/>
    <s v="FIGUEIROPOLIS"/>
    <x v="5"/>
  </r>
  <r>
    <s v="TO0770217FILADELFIA          "/>
    <x v="26"/>
    <s v="0770217"/>
    <s v="FILADELFIA          "/>
    <x v="4"/>
    <x v="88"/>
    <s v="FILADELFIA"/>
    <x v="0"/>
  </r>
  <r>
    <s v="TO0820517FORMOSO DO ARAGUAIA "/>
    <x v="26"/>
    <s v="0820517"/>
    <s v="FORMOSO DO ARAGUAIA "/>
    <x v="4"/>
    <x v="61"/>
    <s v="FORMOSODOARAGUAIA"/>
    <x v="13"/>
  </r>
  <r>
    <s v="TO0825417FORTALEZA DO TABOCAO"/>
    <x v="26"/>
    <s v="0825417"/>
    <s v="FORTALEZA DO TABOCAO"/>
    <x v="4"/>
    <x v="61"/>
    <s v="FORTALEZADOTABOCAO"/>
    <x v="14"/>
  </r>
  <r>
    <s v="TO0830417GOIANORTE           "/>
    <x v="26"/>
    <s v="0830417"/>
    <s v="GOIANORTE           "/>
    <x v="13"/>
    <x v="92"/>
    <s v="GOIANORTE"/>
    <x v="2"/>
  </r>
  <r>
    <s v="TO0900517GOIATINS            "/>
    <x v="26"/>
    <s v="0900517"/>
    <s v="GOIATINS            "/>
    <x v="13"/>
    <x v="92"/>
    <s v="GOIATINS"/>
    <x v="4"/>
  </r>
  <r>
    <s v="TO0930217GUARAI              "/>
    <x v="26"/>
    <s v="0930217"/>
    <s v="GUARAI              "/>
    <x v="13"/>
    <x v="62"/>
    <s v="GUARAI"/>
    <x v="3"/>
  </r>
  <r>
    <s v="TO0950017GURUPI              "/>
    <x v="26"/>
    <s v="0950017"/>
    <s v="GURUPI              "/>
    <x v="13"/>
    <x v="62"/>
    <s v="GURUPI"/>
    <x v="3"/>
  </r>
  <r>
    <s v="TO0980717IPUEIRAS            "/>
    <x v="26"/>
    <s v="0980717"/>
    <s v="IPUEIRAS            "/>
    <x v="14"/>
    <x v="64"/>
    <s v="IPUEIRAS"/>
    <x v="4"/>
  </r>
  <r>
    <s v="TO1050817ITACAJA             "/>
    <x v="26"/>
    <s v="1050817"/>
    <s v="ITACAJA             "/>
    <x v="14"/>
    <x v="66"/>
    <s v="ITACAJA"/>
    <x v="12"/>
  </r>
  <r>
    <s v="TO1070617ITAGUATINS          "/>
    <x v="26"/>
    <s v="1070617"/>
    <s v="ITAGUATINS          "/>
    <x v="14"/>
    <x v="66"/>
    <s v="ITAGUATINS"/>
    <x v="0"/>
  </r>
  <r>
    <s v="TO1090417ITAPIRATINS         "/>
    <x v="26"/>
    <s v="1090417"/>
    <s v="ITAPIRATINS         "/>
    <x v="14"/>
    <x v="66"/>
    <s v="ITAPIRATINS"/>
    <x v="1"/>
  </r>
  <r>
    <s v="TO1110017ITAPORA DO TOCANTINS"/>
    <x v="26"/>
    <s v="1110017"/>
    <s v="ITAPORA DO TOCANTINS"/>
    <x v="14"/>
    <x v="66"/>
    <s v="ITAPORADOTOCANTINS"/>
    <x v="14"/>
  </r>
  <r>
    <s v="TO1150617JAU DO TOCANTINS    "/>
    <x v="26"/>
    <s v="1150617"/>
    <s v="JAU DO TOCANTINS    "/>
    <x v="5"/>
    <x v="36"/>
    <s v="JAUDOTOCANTINS"/>
    <x v="6"/>
  </r>
  <r>
    <s v="TO1180317JUARINA             "/>
    <x v="26"/>
    <s v="1180317"/>
    <s v="JUARINA             "/>
    <x v="5"/>
    <x v="38"/>
    <s v="JUARINA"/>
    <x v="12"/>
  </r>
  <r>
    <s v="TO1190217LAGOA DA CONFUSAO   "/>
    <x v="26"/>
    <s v="1190217"/>
    <s v="LAGOA DA CONFUSAO   "/>
    <x v="15"/>
    <x v="39"/>
    <s v="LAGOADACONFUSAO"/>
    <x v="10"/>
  </r>
  <r>
    <s v="TO1195117LAGOA DO TOCANTINS  "/>
    <x v="26"/>
    <s v="1195117"/>
    <s v="LAGOA DO TOCANTINS  "/>
    <x v="15"/>
    <x v="39"/>
    <s v="LAGOADOTOCANTINS"/>
    <x v="11"/>
  </r>
  <r>
    <s v="TO1200917LAJEADO             "/>
    <x v="26"/>
    <s v="1200917"/>
    <s v="LAJEADO             "/>
    <x v="15"/>
    <x v="39"/>
    <s v="LAJEADO"/>
    <x v="12"/>
  </r>
  <r>
    <s v="TO1215717LAVANDEIRA          "/>
    <x v="26"/>
    <s v="1215717"/>
    <s v="LAVANDEIRA          "/>
    <x v="15"/>
    <x v="39"/>
    <s v="LAVANDEIRA"/>
    <x v="0"/>
  </r>
  <r>
    <s v="TO1240517LIZARDA             "/>
    <x v="26"/>
    <s v="1240517"/>
    <s v="LIZARDA             "/>
    <x v="15"/>
    <x v="40"/>
    <s v="LIZARDA"/>
    <x v="12"/>
  </r>
  <r>
    <s v="TO1245417LUZINOPOLIS         "/>
    <x v="26"/>
    <s v="1245417"/>
    <s v="LUZINOPOLIS         "/>
    <x v="15"/>
    <x v="100"/>
    <s v="LUZINOPOLIS"/>
    <x v="1"/>
  </r>
  <r>
    <s v="TO1250417MARIANOPOLIS TOCANTI"/>
    <x v="26"/>
    <s v="1250417"/>
    <s v="MARIANOPOLIS TOCANTI"/>
    <x v="6"/>
    <x v="10"/>
    <s v="MARIANOPOLISTOCANTI"/>
    <x v="9"/>
  </r>
  <r>
    <s v="TO1270217MATEIROS            "/>
    <x v="26"/>
    <s v="1270217"/>
    <s v="MATEIROS            "/>
    <x v="6"/>
    <x v="10"/>
    <s v="MATEIROS"/>
    <x v="4"/>
  </r>
  <r>
    <s v="TO1280117MAURILANDIA TOCANTIN"/>
    <x v="26"/>
    <s v="1280117"/>
    <s v="MAURILANDIA TOCANTIN"/>
    <x v="6"/>
    <x v="10"/>
    <s v="MAURILANDIATOCANTIN"/>
    <x v="9"/>
  </r>
  <r>
    <s v="TO1320517MIRACEMA D TOCANTINS"/>
    <x v="26"/>
    <s v="1320517"/>
    <s v="MIRACEMA D TOCANTINS"/>
    <x v="6"/>
    <x v="42"/>
    <s v="MIRACEMADTOCANTINS"/>
    <x v="14"/>
  </r>
  <r>
    <s v="TO1330417MIRANORTE           "/>
    <x v="26"/>
    <s v="1330417"/>
    <s v="MIRANORTE           "/>
    <x v="6"/>
    <x v="42"/>
    <s v="MIRANORTE"/>
    <x v="2"/>
  </r>
  <r>
    <s v="TO1360117MONTE DO CARMO      "/>
    <x v="26"/>
    <s v="1360117"/>
    <s v="MONTE DO CARMO      "/>
    <x v="6"/>
    <x v="9"/>
    <s v="MONTEDOCARMO"/>
    <x v="8"/>
  </r>
  <r>
    <s v="TO1370017MONTE STO D TOCANTIN"/>
    <x v="26"/>
    <s v="1370017"/>
    <s v="MONTE STO D TOCANTIN"/>
    <x v="6"/>
    <x v="9"/>
    <s v="MONTESTODTOCANTIN"/>
    <x v="13"/>
  </r>
  <r>
    <s v="TO1380917PALMEIRAS D TOCANTIN"/>
    <x v="26"/>
    <s v="1380917"/>
    <s v="PALMEIRAS D TOCANTIN"/>
    <x v="7"/>
    <x v="47"/>
    <s v="PALMEIRASDTOCANTIN"/>
    <x v="14"/>
  </r>
  <r>
    <s v="TO1395717MURICILANDIA        "/>
    <x v="26"/>
    <s v="1395717"/>
    <s v="MURICILANDIA        "/>
    <x v="6"/>
    <x v="43"/>
    <s v="MURICILANDIA"/>
    <x v="8"/>
  </r>
  <r>
    <s v="TO1420317NATIVIDADE          "/>
    <x v="26"/>
    <s v="1420317"/>
    <s v="NATIVIDADE          "/>
    <x v="16"/>
    <x v="101"/>
    <s v="NATIVIDADE"/>
    <x v="0"/>
  </r>
  <r>
    <s v="TO1430217NAZARE              "/>
    <x v="26"/>
    <s v="1430217"/>
    <s v="NAZARE              "/>
    <x v="16"/>
    <x v="101"/>
    <s v="NAZARE"/>
    <x v="3"/>
  </r>
  <r>
    <s v="TO1488017NOVA OLINDA         "/>
    <x v="26"/>
    <s v="1488017"/>
    <s v="NOVA OLINDA         "/>
    <x v="16"/>
    <x v="44"/>
    <s v="NOVAOLINDA"/>
    <x v="0"/>
  </r>
  <r>
    <s v="TO1500217NOVA ROSALANDIA     "/>
    <x v="26"/>
    <s v="1500217"/>
    <s v="NOVA ROSALANDIA     "/>
    <x v="16"/>
    <x v="44"/>
    <s v="NOVAROSALANDIA"/>
    <x v="6"/>
  </r>
  <r>
    <s v="TO1510117NOVO ACORDO         "/>
    <x v="26"/>
    <s v="1510117"/>
    <s v="NOVO ACORDO         "/>
    <x v="16"/>
    <x v="44"/>
    <s v="NOVOACORDO"/>
    <x v="0"/>
  </r>
  <r>
    <s v="TO1515017NOVO ALEGRE         "/>
    <x v="26"/>
    <s v="1515017"/>
    <s v="NOVO ALEGRE         "/>
    <x v="16"/>
    <x v="44"/>
    <s v="NOVOALEGRE"/>
    <x v="0"/>
  </r>
  <r>
    <s v="TO1525917NOVO JARDIM         "/>
    <x v="26"/>
    <s v="1525917"/>
    <s v="NOVO JARDIM         "/>
    <x v="16"/>
    <x v="44"/>
    <s v="NOVOJARDIM"/>
    <x v="0"/>
  </r>
  <r>
    <s v="TO1550717OLIVEIRA DE FATIMA  "/>
    <x v="26"/>
    <s v="1550717"/>
    <s v="OLIVEIRA DE FATIMA  "/>
    <x v="17"/>
    <x v="45"/>
    <s v="OLIVEIRADEFATIMA"/>
    <x v="11"/>
  </r>
  <r>
    <s v="TO1570517PALMEIRANTE         "/>
    <x v="26"/>
    <s v="1570517"/>
    <s v="PALMEIRANTE         "/>
    <x v="7"/>
    <x v="47"/>
    <s v="PALMEIRANTE"/>
    <x v="1"/>
  </r>
  <r>
    <s v="TO1575417PALMEIROPOLIS       "/>
    <x v="26"/>
    <s v="1575417"/>
    <s v="PALMEIROPOLIS       "/>
    <x v="7"/>
    <x v="47"/>
    <s v="PALMEIROPOLIS"/>
    <x v="5"/>
  </r>
  <r>
    <s v="TO1610917PARAISO DO TOCANTINS"/>
    <x v="26"/>
    <s v="1610917"/>
    <s v="PARAISO DO TOCANTINS"/>
    <x v="7"/>
    <x v="47"/>
    <s v="PARAISODOTOCANTINS"/>
    <x v="14"/>
  </r>
  <r>
    <s v="TO1620817PARANA              "/>
    <x v="26"/>
    <s v="1620817"/>
    <s v="PARANA              "/>
    <x v="7"/>
    <x v="47"/>
    <s v="PARANA"/>
    <x v="3"/>
  </r>
  <r>
    <s v="TO1630717PAU D'ARCO          "/>
    <x v="26"/>
    <s v="1630717"/>
    <s v="PAU D'ARCO          "/>
    <x v="7"/>
    <x v="47"/>
    <s v="PAUD'ARCO"/>
    <x v="2"/>
  </r>
  <r>
    <s v="TO1650517PEDRO AFONSO        "/>
    <x v="26"/>
    <s v="1650517"/>
    <s v="PEDRO AFONSO        "/>
    <x v="7"/>
    <x v="48"/>
    <s v="PEDROAFONSO"/>
    <x v="1"/>
  </r>
  <r>
    <s v="TO1660417PEIXE               "/>
    <x v="26"/>
    <s v="1660417"/>
    <s v="PEIXE               "/>
    <x v="7"/>
    <x v="48"/>
    <s v="PEIXE"/>
    <x v="7"/>
  </r>
  <r>
    <s v="TO1665317PEQUIZEIRO          "/>
    <x v="26"/>
    <s v="1665317"/>
    <s v="PEQUIZEIRO          "/>
    <x v="7"/>
    <x v="48"/>
    <s v="PEQUIZEIRO"/>
    <x v="0"/>
  </r>
  <r>
    <s v="TO1670317COLMEIA             "/>
    <x v="26"/>
    <s v="1670317"/>
    <s v="COLMEIA             "/>
    <x v="2"/>
    <x v="27"/>
    <s v="COLMEIA"/>
    <x v="12"/>
  </r>
  <r>
    <s v="TO1700817PINDORAMA D TOCANTIN"/>
    <x v="26"/>
    <s v="1700817"/>
    <s v="PINDORAMA D TOCANTIN"/>
    <x v="7"/>
    <x v="49"/>
    <s v="PINDORAMADTOCANTIN"/>
    <x v="14"/>
  </r>
  <r>
    <s v="TO1720617PIRAQUE             "/>
    <x v="26"/>
    <s v="1720617"/>
    <s v="PIRAQUE             "/>
    <x v="7"/>
    <x v="49"/>
    <s v="PIRAQUE"/>
    <x v="12"/>
  </r>
  <r>
    <s v="TO1750317PIUM                "/>
    <x v="26"/>
    <s v="1750317"/>
    <s v="PIUM                "/>
    <x v="7"/>
    <x v="49"/>
    <s v="PIUM"/>
    <x v="15"/>
  </r>
  <r>
    <s v="TO1780017PONTE ALTA BOM JESUS"/>
    <x v="26"/>
    <s v="1780017"/>
    <s v="PONTE ALTA BOM JESUS"/>
    <x v="7"/>
    <x v="12"/>
    <s v="PONTEALTABOMJESUS"/>
    <x v="13"/>
  </r>
  <r>
    <s v="TO1790917PONTE ALTA TOCANTINS"/>
    <x v="26"/>
    <s v="1790917"/>
    <s v="PONTE ALTA TOCANTINS"/>
    <x v="7"/>
    <x v="12"/>
    <s v="PONTEALTATOCANTINS"/>
    <x v="14"/>
  </r>
  <r>
    <s v="TO1800617PORTO ALEGRE TOCATIN"/>
    <x v="26"/>
    <s v="1800617"/>
    <s v="PORTO ALEGRE TOCATIN"/>
    <x v="7"/>
    <x v="12"/>
    <s v="PORTOALEGRETOCATIN"/>
    <x v="14"/>
  </r>
  <r>
    <s v="TO1820417PORTO NACIONAL      "/>
    <x v="26"/>
    <s v="1820417"/>
    <s v="PORTO NACIONAL      "/>
    <x v="7"/>
    <x v="12"/>
    <s v="PORTONACIONAL"/>
    <x v="5"/>
  </r>
  <r>
    <s v="TO1830317PRAIA NORTE         "/>
    <x v="26"/>
    <s v="1830317"/>
    <s v="PRAIA NORTE         "/>
    <x v="7"/>
    <x v="68"/>
    <s v="PRAIANORTE"/>
    <x v="0"/>
  </r>
  <r>
    <s v="TO1840217PRESIDENTE KENNEDY  "/>
    <x v="26"/>
    <s v="1840217"/>
    <s v="PRESIDENTE KENNEDY  "/>
    <x v="7"/>
    <x v="68"/>
    <s v="PRESIDENTEKENNEDY"/>
    <x v="13"/>
  </r>
  <r>
    <s v="TO1845117PUGMIL              "/>
    <x v="26"/>
    <s v="1845117"/>
    <s v="PUGMIL              "/>
    <x v="7"/>
    <x v="149"/>
    <s v="PUGMIL"/>
    <x v="3"/>
  </r>
  <r>
    <s v="TO1850117RECURSOLANDIA       "/>
    <x v="26"/>
    <s v="1850117"/>
    <s v="RECURSOLANDIA       "/>
    <x v="8"/>
    <x v="104"/>
    <s v="RECURSOLANDIA"/>
    <x v="5"/>
  </r>
  <r>
    <s v="TO1855017RIACHINHO           "/>
    <x v="26"/>
    <s v="1855017"/>
    <s v="RIACHINHO           "/>
    <x v="8"/>
    <x v="13"/>
    <s v="RIACHINHO"/>
    <x v="2"/>
  </r>
  <r>
    <s v="TO1865917RIO DA CONCEICAO    "/>
    <x v="26"/>
    <s v="1865917"/>
    <s v="RIO DA CONCEICAO    "/>
    <x v="8"/>
    <x v="13"/>
    <s v="RIODACONCEICAO"/>
    <x v="6"/>
  </r>
  <r>
    <s v="TO1870917RIO DOS BOIS        "/>
    <x v="26"/>
    <s v="1870917"/>
    <s v="RIO DOS BOIS        "/>
    <x v="8"/>
    <x v="13"/>
    <s v="RIODOSBOIS"/>
    <x v="0"/>
  </r>
  <r>
    <s v="TO1875817RIO SONO            "/>
    <x v="26"/>
    <s v="1875817"/>
    <s v="RIO SONO            "/>
    <x v="8"/>
    <x v="13"/>
    <s v="RIOSONO"/>
    <x v="12"/>
  </r>
  <r>
    <s v="TO1880817SAMPAIO             "/>
    <x v="26"/>
    <s v="1880817"/>
    <s v="SAMPAIO             "/>
    <x v="9"/>
    <x v="15"/>
    <s v="SAMPAIO"/>
    <x v="12"/>
  </r>
  <r>
    <s v="TO1884017SANDOLANDIA         "/>
    <x v="26"/>
    <s v="1884017"/>
    <s v="SANDOLANDIA         "/>
    <x v="9"/>
    <x v="15"/>
    <s v="SANDOLANDIA"/>
    <x v="1"/>
  </r>
  <r>
    <s v="TO1886517SANTA FE DO ARAGUAIA"/>
    <x v="26"/>
    <s v="1886517"/>
    <s v="SANTA FE DO ARAGUAIA"/>
    <x v="9"/>
    <x v="15"/>
    <s v="SANTAFEDOARAGUAIA"/>
    <x v="13"/>
  </r>
  <r>
    <s v="TO1888117STA MARIA D TOCANTIN"/>
    <x v="26"/>
    <s v="1888117"/>
    <s v="STA MARIA D TOCANTIN"/>
    <x v="9"/>
    <x v="69"/>
    <s v="STAMARIADTOCANTIN"/>
    <x v="13"/>
  </r>
  <r>
    <s v="TO1889917STA RITA DO TOCANTIN"/>
    <x v="26"/>
    <s v="1889917"/>
    <s v="STA RITA DO TOCANTIN"/>
    <x v="9"/>
    <x v="69"/>
    <s v="STARITADOTOCANTIN"/>
    <x v="13"/>
  </r>
  <r>
    <s v="TO1890717STA ROSA DO TOCANTIN"/>
    <x v="26"/>
    <s v="1890717"/>
    <s v="STA ROSA DO TOCANTIN"/>
    <x v="9"/>
    <x v="69"/>
    <s v="STAROSADOTOCANTIN"/>
    <x v="13"/>
  </r>
  <r>
    <s v="TO1900417STA TEREZA D TOCATIN"/>
    <x v="26"/>
    <s v="1900417"/>
    <s v="STA TEREZA D TOCATIN"/>
    <x v="9"/>
    <x v="69"/>
    <s v="STATEREZADTOCATIN"/>
    <x v="13"/>
  </r>
  <r>
    <s v="TO2000217STA TEREZINH TOCANTI"/>
    <x v="26"/>
    <s v="2000217"/>
    <s v="STA TEREZINH TOCANTI"/>
    <x v="9"/>
    <x v="69"/>
    <s v="STATEREZINHTOCANTI"/>
    <x v="14"/>
  </r>
  <r>
    <s v="TO2010117SAO BENTO D TOCANTIN"/>
    <x v="26"/>
    <s v="2010117"/>
    <s v="SAO BENTO D TOCANTIN"/>
    <x v="9"/>
    <x v="15"/>
    <s v="SAOBENTODTOCANTIN"/>
    <x v="13"/>
  </r>
  <r>
    <s v="TO2015017SAO FELIX D TOCANTIN"/>
    <x v="26"/>
    <s v="2015017"/>
    <s v="SAO FELIX D TOCANTIN"/>
    <x v="9"/>
    <x v="15"/>
    <s v="SAOFELIXDTOCANTIN"/>
    <x v="13"/>
  </r>
  <r>
    <s v="TO2020017SAO MIGUEL TOCANTINS"/>
    <x v="26"/>
    <s v="2020017"/>
    <s v="SAO MIGUEL TOCANTINS"/>
    <x v="9"/>
    <x v="15"/>
    <s v="SAOMIGUELTOCANTINS"/>
    <x v="14"/>
  </r>
  <r>
    <s v="TO2025917SAO SALVADOR TOCATIN"/>
    <x v="26"/>
    <s v="2025917"/>
    <s v="SAO SALVADOR TOCATIN"/>
    <x v="9"/>
    <x v="15"/>
    <s v="SAOSALVADORTOCATIN"/>
    <x v="14"/>
  </r>
  <r>
    <s v="TO2030917SAO SEBASTIA TOCANTI"/>
    <x v="26"/>
    <s v="2030917"/>
    <s v="SAO SEBASTIA TOCANTI"/>
    <x v="9"/>
    <x v="15"/>
    <s v="SAOSEBASTIATOCANTI"/>
    <x v="14"/>
  </r>
  <r>
    <s v="TO2049917SAO VALERIO NATIVIDA"/>
    <x v="26"/>
    <s v="2049917"/>
    <s v="SAO VALERIO NATIVIDA"/>
    <x v="9"/>
    <x v="15"/>
    <s v="SAOVALERIONATIVIDA"/>
    <x v="14"/>
  </r>
  <r>
    <s v="TO2065517SILVANOPOLIS        "/>
    <x v="26"/>
    <s v="2065517"/>
    <s v="SILVANOPOLIS        "/>
    <x v="9"/>
    <x v="70"/>
    <s v="SILVANOPOLIS"/>
    <x v="8"/>
  </r>
  <r>
    <s v="TO2080417SITIO NOVO TOCANTINS"/>
    <x v="26"/>
    <s v="2080417"/>
    <s v="SITIO NOVO TOCANTINS"/>
    <x v="9"/>
    <x v="70"/>
    <s v="SITIONOVOTOCANTINS"/>
    <x v="14"/>
  </r>
  <r>
    <s v="TO2085317SUCUPIRA            "/>
    <x v="26"/>
    <s v="2085317"/>
    <s v="SUCUPIRA            "/>
    <x v="9"/>
    <x v="137"/>
    <s v="SUCUPIRA"/>
    <x v="4"/>
  </r>
  <r>
    <s v="TO2090317TAGUATINGA          "/>
    <x v="26"/>
    <s v="2090317"/>
    <s v="TAGUATINGA          "/>
    <x v="10"/>
    <x v="17"/>
    <s v="TAGUATINGA"/>
    <x v="0"/>
  </r>
  <r>
    <s v="TO2093717TAIPAS DO TOCANTINS "/>
    <x v="26"/>
    <s v="2093717"/>
    <s v="TAIPAS DO TOCANTINS "/>
    <x v="10"/>
    <x v="17"/>
    <s v="TAIPASDOTOCANTINS"/>
    <x v="13"/>
  </r>
  <r>
    <s v="TO2097817TALISMA             "/>
    <x v="26"/>
    <s v="2097817"/>
    <s v="TALISMA             "/>
    <x v="10"/>
    <x v="17"/>
    <s v="TALISMA"/>
    <x v="12"/>
  </r>
  <r>
    <s v="TO2100017PALMAS              "/>
    <x v="26"/>
    <s v="2100017"/>
    <s v="PALMAS              "/>
    <x v="7"/>
    <x v="47"/>
    <s v="PALMAS"/>
    <x v="3"/>
  </r>
  <r>
    <s v="TO2110917TOCANTINIA          "/>
    <x v="26"/>
    <s v="2110917"/>
    <s v="TOCANTINIA          "/>
    <x v="10"/>
    <x v="71"/>
    <s v="TOCANTINIA"/>
    <x v="0"/>
  </r>
  <r>
    <s v="TO2120817TOCANTINOPOLIS      "/>
    <x v="26"/>
    <s v="2120817"/>
    <s v="TOCANTINOPOLIS      "/>
    <x v="10"/>
    <x v="71"/>
    <s v="TOCANTINOPOLIS"/>
    <x v="6"/>
  </r>
  <r>
    <s v="TO2125717TUPIRAMA            "/>
    <x v="26"/>
    <s v="2125717"/>
    <s v="TUPIRAMA            "/>
    <x v="10"/>
    <x v="107"/>
    <s v="TUPIRAMA"/>
    <x v="4"/>
  </r>
  <r>
    <s v="TO2130717TUPIRATINS          "/>
    <x v="26"/>
    <s v="2130717"/>
    <s v="TUPIRATINS          "/>
    <x v="10"/>
    <x v="107"/>
    <s v="TUPIRATINS"/>
    <x v="0"/>
  </r>
  <r>
    <s v="TO2208117WANDERLANDIA        "/>
    <x v="26"/>
    <s v="2208117"/>
    <s v="WANDERLANDIA        "/>
    <x v="22"/>
    <x v="114"/>
    <s v="WANDERLANDIA"/>
    <x v="8"/>
  </r>
  <r>
    <s v="TO2210717XAMBIOA             "/>
    <x v="26"/>
    <s v="2210717"/>
    <s v="XAMBIOA             "/>
    <x v="11"/>
    <x v="18"/>
    <s v="XAMBIOA"/>
    <x v="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pivotTable1.xml><?xml version="1.0" encoding="utf-8"?>
<pivotTableDefinition xmlns="http://schemas.openxmlformats.org/spreadsheetml/2006/main" name="Tabela dinâmica1" cacheId="0" applyNumberFormats="0" applyBorderFormats="0" applyFontFormats="0" applyPatternFormats="0" applyAlignmentFormats="0" applyWidthHeightFormats="1" dataCaption="Dados" updatedVersion="3" showMemberPropertyTips="0" useAutoFormatting="1" itemPrintTitles="1" createdVersion="1" indent="0" compact="0" compactData="0" gridDropZones="1">
  <location ref="B8:D12" firstHeaderRow="1" firstDataRow="2" firstDataCol="1"/>
  <pivotFields count="8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numFmtId="164" outline="0" subtotalTop="0" showAll="0" includeNewItemsInFilter="1"/>
    <pivotField compact="0" outline="0" subtotalTop="0" showAll="0" includeNewItemsInFilter="1"/>
    <pivotField dataField="1" compact="0" numFmtId="164" outline="0" subtotalTop="0" showAll="0" includeNewItemsInFilter="1"/>
  </pivotFields>
  <rowFields count="1">
    <field x="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Soma de Valor da compra em $" fld="7" baseField="0" baseItem="0" numFmtId="4"/>
    <dataField name="Média de Valor da compra em $2" fld="7" subtotal="average" baseField="0" baseItem="0" numFmtId="2"/>
  </dataFields>
  <formats count="11">
    <format dxfId="10">
      <pivotArea field="3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field="3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">
      <pivotArea field="3" type="button" dataOnly="0" labelOnly="1" outline="0" axis="axisRow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outline="0" fieldPosition="0">
        <references count="1">
          <reference field="3" count="0" selected="0"/>
        </references>
      </pivotArea>
    </format>
    <format dxfId="1">
      <pivotArea grandRow="1" outline="0" fieldPosition="0"/>
    </format>
    <format dxfId="0">
      <pivotArea outline="0" fieldPosition="0">
        <references count="1">
          <reference field="4294967294" count="1" selected="0">
            <x v="1"/>
          </reference>
        </references>
      </pivotArea>
    </format>
  </formats>
  <chartFormats count="2">
    <chartFormat chart="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ela dinâmica1" cacheId="1" dataOnRows="1" applyNumberFormats="0" applyBorderFormats="0" applyFontFormats="0" applyPatternFormats="0" applyAlignmentFormats="0" applyWidthHeightFormats="1" dataCaption="Dados" updatedVersion="3" showMemberPropertyTips="0" useAutoFormatting="1" itemPrintTitles="1" createdVersion="1" indent="0" compact="0" compactData="0" gridDropZones="1" chartFormat="1">
  <location ref="B8:C12" firstHeaderRow="2" firstDataRow="2" firstDataCol="1"/>
  <pivotFields count="4"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">
        <item x="1"/>
        <item x="0"/>
        <item t="default"/>
      </items>
    </pivotField>
  </pivotFields>
  <rowFields count="1">
    <field x="3"/>
  </rowFields>
  <rowItems count="3">
    <i>
      <x/>
    </i>
    <i>
      <x v="1"/>
    </i>
    <i t="grand">
      <x/>
    </i>
  </rowItems>
  <colItems count="1">
    <i/>
  </colItems>
  <dataFields count="1">
    <dataField name="Soma de GanhoPeso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ela dinâmica3" cacheId="5" applyNumberFormats="0" applyBorderFormats="0" applyFontFormats="0" applyPatternFormats="0" applyAlignmentFormats="0" applyWidthHeightFormats="1" dataCaption="Valores" updatedVersion="3" minRefreshableVersion="3" showCalcMbrs="0" useAutoFormatting="1" itemPrintTitles="1" createdVersion="3" indent="0" outline="1" outlineData="1" multipleFieldFilters="0">
  <location ref="B31:C40" firstHeaderRow="1" firstDataRow="1" firstDataCol="1" rowPageCount="1" colPageCount="1"/>
  <pivotFields count="3">
    <pivotField axis="axisRow" dataField="1" showAll="0">
      <items count="5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t="default"/>
      </items>
    </pivotField>
    <pivotField axis="axisPage" showAll="0">
      <items count="34">
        <item m="1" x="32"/>
        <item x="24"/>
        <item x="6"/>
        <item x="16"/>
        <item x="0"/>
        <item x="19"/>
        <item x="4"/>
        <item x="20"/>
        <item x="28"/>
        <item x="25"/>
        <item x="15"/>
        <item x="13"/>
        <item x="3"/>
        <item x="11"/>
        <item x="5"/>
        <item x="17"/>
        <item x="29"/>
        <item x="12"/>
        <item x="10"/>
        <item x="8"/>
        <item x="31"/>
        <item x="18"/>
        <item x="26"/>
        <item x="1"/>
        <item x="27"/>
        <item x="22"/>
        <item x="30"/>
        <item x="2"/>
        <item x="23"/>
        <item x="9"/>
        <item x="14"/>
        <item x="7"/>
        <item x="21"/>
        <item t="default"/>
      </items>
    </pivotField>
    <pivotField axis="axisRow" showAll="0">
      <items count="5">
        <item x="0"/>
        <item x="1"/>
        <item x="2"/>
        <item x="3"/>
        <item t="default"/>
      </items>
    </pivotField>
  </pivotFields>
  <rowFields count="2">
    <field x="2"/>
    <field x="0"/>
  </rowFields>
  <rowItems count="9">
    <i>
      <x/>
    </i>
    <i r="1">
      <x/>
    </i>
    <i r="1">
      <x v="29"/>
    </i>
    <i>
      <x v="1"/>
    </i>
    <i r="1">
      <x v="2"/>
    </i>
    <i r="1">
      <x v="4"/>
    </i>
    <i>
      <x v="3"/>
    </i>
    <i r="1">
      <x v="31"/>
    </i>
    <i t="grand">
      <x/>
    </i>
  </rowItems>
  <colItems count="1">
    <i/>
  </colItems>
  <pageFields count="1">
    <pageField fld="1" item="4" hier="-1"/>
  </pageFields>
  <dataFields count="1">
    <dataField name="Contar de Ano" fld="0" subtotal="count" baseField="0" baseItem="0"/>
  </dataFields>
  <pivotTableStyleInfo name="PivotStyleLight16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ela dinâmica5" cacheId="4" applyNumberFormats="0" applyBorderFormats="0" applyFontFormats="0" applyPatternFormats="0" applyAlignmentFormats="0" applyWidthHeightFormats="1" dataCaption="Valores" updatedVersion="3" minRefreshableVersion="3" showCalcMbrs="0" useAutoFormatting="1" itemPrintTitles="1" createdVersion="3" indent="0" outline="1" outlineData="1" multipleFieldFilters="0">
  <location ref="R8:S22" firstHeaderRow="1" firstDataRow="1" firstDataCol="1" rowPageCount="1" colPageCount="1"/>
  <pivotFields count="7">
    <pivotField showAll="0"/>
    <pivotField axis="axisPage" showAll="0">
      <items count="5">
        <item x="1"/>
        <item x="2"/>
        <item x="0"/>
        <item x="3"/>
        <item t="default"/>
      </items>
    </pivotField>
    <pivotField axis="axisRow" showAll="0">
      <items count="15">
        <item x="1"/>
        <item x="10"/>
        <item x="4"/>
        <item x="6"/>
        <item x="7"/>
        <item x="13"/>
        <item x="5"/>
        <item x="8"/>
        <item x="9"/>
        <item x="2"/>
        <item x="0"/>
        <item x="12"/>
        <item x="11"/>
        <item x="3"/>
        <item t="default"/>
      </items>
    </pivotField>
    <pivotField showAll="0"/>
    <pivotField numFmtId="43" showAll="0"/>
    <pivotField showAll="0"/>
    <pivotField dataField="1" numFmtId="43" showAll="0"/>
  </pivotFields>
  <rowFields count="1">
    <field x="2"/>
  </rowFields>
  <rowItems count="14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Items count="1">
    <i/>
  </colItems>
  <pageFields count="1">
    <pageField fld="1" item="2" hier="-1"/>
  </pageFields>
  <dataFields count="1">
    <dataField name="Soma de Valor" fld="6" baseField="0" baseItem="0"/>
  </dataFields>
  <pivotTableStyleInfo name="PivotStyleLight16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ela dinâmica1" cacheId="2" applyNumberFormats="0" applyBorderFormats="0" applyFontFormats="0" applyPatternFormats="0" applyAlignmentFormats="0" applyWidthHeightFormats="1" dataCaption="Dados" updatedVersion="3" showMemberPropertyTips="0" useAutoFormatting="1" itemPrintTitles="1" createdVersion="1" indent="0" compact="0" compactData="0" gridDropZones="1">
  <location ref="B21:C30" firstHeaderRow="2" firstDataRow="2" firstDataCol="1"/>
  <pivotFields count="22">
    <pivotField dataField="1" compact="0" outline="0" subtotalTop="0" showAll="0" includeNewItemsInFilter="1">
      <items count="7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t="default"/>
      </items>
    </pivotField>
    <pivotField compact="0" numFmtId="167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4" outline="0" subtotalTop="0" showAll="0" includeNewItemsInFilter="1"/>
    <pivotField axis="axisRow" compact="0" outline="0" subtotalTop="0" showAll="0" includeNewItemsInFilter="1">
      <items count="8">
        <item x="0"/>
        <item x="1"/>
        <item x="2"/>
        <item x="3"/>
        <item x="4"/>
        <item x="5"/>
        <item x="6"/>
        <item t="default"/>
      </items>
    </pivotField>
    <pivotField compact="0" numFmtId="164" outline="0" subtotalTop="0" showAll="0" includeNewItemsInFilter="1"/>
    <pivotField compact="0" outline="0" subtotalTop="0" showAll="0" includeNewItemsInFilter="1"/>
    <pivotField compact="0" numFmtId="164" outline="0" subtotalTop="0" showAll="0" includeNewItemsInFilter="1"/>
    <pivotField compact="0" outline="0" subtotalTop="0" showAll="0" includeNewItemsInFilter="1"/>
    <pivotField compact="0" numFmtId="164" outline="0" subtotalTop="0" showAll="0" includeNewItemsInFilter="1"/>
    <pivotField compact="0" outline="0" subtotalTop="0" showAll="0" includeNewItemsInFilter="1">
      <items count="3">
        <item x="1"/>
        <item x="0"/>
        <item t="default"/>
      </items>
    </pivotField>
    <pivotField compact="0" numFmtId="164" outline="0" subtotalTop="0" showAll="0" includeNewItemsInFilter="1"/>
    <pivotField compact="0" numFmtId="164" outline="0" subtotalTop="0" showAll="0" includeNewItemsInFilter="1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Contar de Concurso" fld="0" subtotal="count" baseField="0" baseItem="0"/>
  </dataFields>
  <pivotTableStyleInfo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ela dinâmica2" cacheId="3" dataOnRows="1" applyNumberFormats="0" applyBorderFormats="0" applyFontFormats="0" applyPatternFormats="0" applyAlignmentFormats="0" applyWidthHeightFormats="1" dataCaption="Dados" updatedVersion="3" showMemberPropertyTips="0" useAutoFormatting="1" itemPrintTitles="1" createdVersion="1" indent="0" compact="0" compactData="0" gridDropZones="1">
  <location ref="B21:C83" firstHeaderRow="2" firstDataRow="2" firstDataCol="1"/>
  <pivotFields count="7"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axis="axisRow" compact="0" outline="0" subtotalTop="0" showAll="0" includeNewItemsInFilter="1">
      <items count="61">
        <item x="4"/>
        <item x="30"/>
        <item x="28"/>
        <item x="51"/>
        <item x="16"/>
        <item x="3"/>
        <item x="56"/>
        <item x="46"/>
        <item x="1"/>
        <item x="14"/>
        <item x="54"/>
        <item x="55"/>
        <item x="26"/>
        <item x="21"/>
        <item x="24"/>
        <item x="12"/>
        <item x="18"/>
        <item x="59"/>
        <item x="5"/>
        <item x="10"/>
        <item x="25"/>
        <item x="27"/>
        <item x="36"/>
        <item x="29"/>
        <item x="9"/>
        <item x="45"/>
        <item x="41"/>
        <item x="42"/>
        <item x="39"/>
        <item x="31"/>
        <item x="57"/>
        <item x="32"/>
        <item x="34"/>
        <item x="53"/>
        <item x="33"/>
        <item x="2"/>
        <item x="15"/>
        <item x="22"/>
        <item x="52"/>
        <item x="47"/>
        <item x="0"/>
        <item x="38"/>
        <item x="23"/>
        <item x="20"/>
        <item x="49"/>
        <item x="50"/>
        <item x="11"/>
        <item x="58"/>
        <item x="17"/>
        <item x="19"/>
        <item x="40"/>
        <item x="44"/>
        <item x="7"/>
        <item x="48"/>
        <item x="8"/>
        <item x="6"/>
        <item x="35"/>
        <item x="37"/>
        <item x="43"/>
        <item x="13"/>
        <item t="default"/>
      </items>
    </pivotField>
    <pivotField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</pivotFields>
  <rowFields count="1">
    <field x="4"/>
  </rowFields>
  <rowItems count="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 t="grand">
      <x/>
    </i>
  </rowItems>
  <colItems count="1">
    <i/>
  </colItems>
  <dataFields count="1">
    <dataField name="Contar de Concurso" fld="0" subtotal="count" baseField="0" baseItem="0"/>
  </dataFields>
  <pivotTableStyleInfo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ela dinâmica5" cacheId="0" dataOnRows="1" applyNumberFormats="0" applyBorderFormats="0" applyFontFormats="0" applyPatternFormats="0" applyAlignmentFormats="0" applyWidthHeightFormats="1" dataCaption="Dados" updatedVersion="3" showMemberPropertyTips="0" useAutoFormatting="1" itemPrintTitles="1" createdVersion="1" indent="0" compact="0" compactData="0" gridDropZones="1">
  <location ref="B8:E14" firstHeaderRow="1" firstDataRow="2" firstDataCol="1"/>
  <pivotFields count="8"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Col" compact="0" outline="0" subtotalTop="0" showAll="0" includeNewItemsInFilter="1">
      <items count="3">
        <item x="0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">
    <i>
      <x/>
    </i>
    <i>
      <x v="1"/>
    </i>
    <i t="grand">
      <x/>
    </i>
  </colItems>
  <dataFields count="1">
    <dataField name="Média de Idade em anos" fld="4" subtotal="average" baseField="0" baseItem="0" numFmtId="2"/>
  </dataFields>
  <chartFormats count="2"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</chartFormats>
  <pivotTableStyleInfo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ela dinâmica2" cacheId="6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J27:K29" firstHeaderRow="1" firstDataRow="1" firstDataCol="1" rowPageCount="1" colPageCount="1"/>
  <pivotFields count="8">
    <pivotField showAll="0"/>
    <pivotField axis="axisRow" dataField="1" showAll="0">
      <items count="28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x="18"/>
        <item h="1" x="19"/>
        <item h="1" x="20"/>
        <item h="1" x="21"/>
        <item h="1" x="22"/>
        <item h="1" x="23"/>
        <item h="1" x="24"/>
        <item h="1" x="25"/>
        <item h="1" x="26"/>
        <item t="default"/>
      </items>
    </pivotField>
    <pivotField showAll="0"/>
    <pivotField showAll="0"/>
    <pivotField showAll="0"/>
    <pivotField axis="axisPage" showAll="0">
      <items count="171">
        <item x="76"/>
        <item x="0"/>
        <item x="77"/>
        <item x="125"/>
        <item x="19"/>
        <item x="79"/>
        <item x="158"/>
        <item x="55"/>
        <item x="56"/>
        <item x="20"/>
        <item x="152"/>
        <item x="57"/>
        <item x="117"/>
        <item x="21"/>
        <item x="1"/>
        <item x="22"/>
        <item x="58"/>
        <item x="128"/>
        <item x="133"/>
        <item x="23"/>
        <item x="24"/>
        <item x="80"/>
        <item x="162"/>
        <item x="25"/>
        <item x="2"/>
        <item x="3"/>
        <item x="4"/>
        <item x="81"/>
        <item x="26"/>
        <item x="82"/>
        <item x="139"/>
        <item x="27"/>
        <item x="5"/>
        <item x="74"/>
        <item x="83"/>
        <item x="28"/>
        <item x="84"/>
        <item x="29"/>
        <item x="159"/>
        <item x="134"/>
        <item x="126"/>
        <item x="129"/>
        <item x="59"/>
        <item x="85"/>
        <item x="148"/>
        <item x="60"/>
        <item x="6"/>
        <item x="154"/>
        <item x="78"/>
        <item x="30"/>
        <item x="86"/>
        <item x="140"/>
        <item x="141"/>
        <item x="87"/>
        <item x="7"/>
        <item x="88"/>
        <item x="31"/>
        <item x="61"/>
        <item x="118"/>
        <item x="127"/>
        <item x="89"/>
        <item x="90"/>
        <item x="32"/>
        <item x="91"/>
        <item x="92"/>
        <item x="119"/>
        <item x="62"/>
        <item x="160"/>
        <item x="93"/>
        <item x="120"/>
        <item x="121"/>
        <item x="63"/>
        <item x="94"/>
        <item x="33"/>
        <item x="95"/>
        <item x="155"/>
        <item x="34"/>
        <item x="142"/>
        <item x="96"/>
        <item x="135"/>
        <item x="35"/>
        <item x="163"/>
        <item x="64"/>
        <item x="65"/>
        <item x="130"/>
        <item x="66"/>
        <item x="97"/>
        <item x="131"/>
        <item x="36"/>
        <item x="37"/>
        <item x="98"/>
        <item x="8"/>
        <item x="38"/>
        <item x="153"/>
        <item x="39"/>
        <item x="99"/>
        <item x="40"/>
        <item x="136"/>
        <item x="100"/>
        <item x="10"/>
        <item x="41"/>
        <item x="42"/>
        <item x="9"/>
        <item x="43"/>
        <item x="101"/>
        <item x="132"/>
        <item x="67"/>
        <item x="102"/>
        <item x="44"/>
        <item x="168"/>
        <item x="145"/>
        <item x="122"/>
        <item x="146"/>
        <item x="75"/>
        <item x="45"/>
        <item x="143"/>
        <item x="123"/>
        <item x="161"/>
        <item x="164"/>
        <item x="46"/>
        <item x="47"/>
        <item x="48"/>
        <item x="49"/>
        <item x="11"/>
        <item x="12"/>
        <item x="68"/>
        <item x="149"/>
        <item x="50"/>
        <item x="103"/>
        <item x="104"/>
        <item x="13"/>
        <item x="14"/>
        <item x="105"/>
        <item x="15"/>
        <item x="165"/>
        <item x="16"/>
        <item x="70"/>
        <item x="106"/>
        <item x="69"/>
        <item x="137"/>
        <item x="17"/>
        <item x="51"/>
        <item x="157"/>
        <item x="124"/>
        <item x="71"/>
        <item x="52"/>
        <item x="107"/>
        <item x="72"/>
        <item x="108"/>
        <item x="169"/>
        <item x="109"/>
        <item x="147"/>
        <item x="110"/>
        <item x="53"/>
        <item x="156"/>
        <item x="73"/>
        <item x="111"/>
        <item x="112"/>
        <item x="113"/>
        <item x="54"/>
        <item x="144"/>
        <item x="114"/>
        <item x="115"/>
        <item x="166"/>
        <item x="18"/>
        <item x="151"/>
        <item x="116"/>
        <item x="150"/>
        <item x="138"/>
        <item x="167"/>
        <item t="default"/>
      </items>
    </pivotField>
    <pivotField showAll="0"/>
    <pivotField showAll="0"/>
  </pivotFields>
  <rowFields count="1">
    <field x="1"/>
  </rowFields>
  <rowItems count="2">
    <i>
      <x v="18"/>
    </i>
    <i t="grand">
      <x/>
    </i>
  </rowItems>
  <colItems count="1">
    <i/>
  </colItems>
  <pageFields count="1">
    <pageField fld="5" item="133" hier="-1"/>
  </pageFields>
  <dataFields count="1">
    <dataField name="Contagem de UF (1 e 2)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ela dinâmica1" cacheId="6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J19:K23" firstHeaderRow="1" firstDataRow="1" firstDataCol="1"/>
  <pivotFields count="8">
    <pivotField showAll="0"/>
    <pivotField axis="axisRow" dataField="1" showAll="0">
      <items count="28">
        <item h="1" x="0"/>
        <item h="1" x="1"/>
        <item h="1" x="2"/>
        <item h="1" x="3"/>
        <item x="4"/>
        <item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1"/>
  </rowFields>
  <rowItems count="4">
    <i>
      <x v="4"/>
    </i>
    <i>
      <x v="5"/>
    </i>
    <i>
      <x v="15"/>
    </i>
    <i t="grand">
      <x/>
    </i>
  </rowItems>
  <colItems count="1">
    <i/>
  </colItems>
  <dataFields count="1">
    <dataField name="Contagem de UF (1 e 2)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ela dinâmica4" cacheId="6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J43:K53" firstHeaderRow="1" firstDataRow="1" firstDataCol="1" rowPageCount="1" colPageCount="1"/>
  <pivotFields count="8">
    <pivotField showAll="0"/>
    <pivotField axis="axisPage" dataField="1" multipleItemSelectionAllowed="1" showAll="0">
      <items count="28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t="default"/>
      </items>
    </pivotField>
    <pivotField showAll="0"/>
    <pivotField showAll="0"/>
    <pivotField showAll="0">
      <items count="27">
        <item x="0"/>
        <item x="24"/>
        <item x="1"/>
        <item x="2"/>
        <item x="12"/>
        <item x="3"/>
        <item x="4"/>
        <item x="13"/>
        <item x="21"/>
        <item x="14"/>
        <item x="5"/>
        <item x="25"/>
        <item x="15"/>
        <item x="6"/>
        <item x="16"/>
        <item x="17"/>
        <item x="7"/>
        <item x="18"/>
        <item x="8"/>
        <item x="9"/>
        <item x="10"/>
        <item x="19"/>
        <item x="20"/>
        <item x="22"/>
        <item x="11"/>
        <item x="23"/>
        <item t="default"/>
      </items>
    </pivotField>
    <pivotField showAll="0">
      <items count="171">
        <item x="76"/>
        <item x="0"/>
        <item x="77"/>
        <item x="125"/>
        <item x="19"/>
        <item x="79"/>
        <item x="158"/>
        <item x="55"/>
        <item x="56"/>
        <item x="20"/>
        <item x="152"/>
        <item x="57"/>
        <item x="117"/>
        <item x="21"/>
        <item x="1"/>
        <item x="22"/>
        <item x="58"/>
        <item x="128"/>
        <item x="133"/>
        <item x="23"/>
        <item x="24"/>
        <item x="80"/>
        <item x="162"/>
        <item x="25"/>
        <item x="2"/>
        <item x="3"/>
        <item x="4"/>
        <item x="81"/>
        <item x="26"/>
        <item x="82"/>
        <item x="139"/>
        <item x="27"/>
        <item x="5"/>
        <item x="74"/>
        <item x="83"/>
        <item x="28"/>
        <item x="84"/>
        <item x="29"/>
        <item x="159"/>
        <item x="134"/>
        <item x="126"/>
        <item x="129"/>
        <item x="59"/>
        <item x="85"/>
        <item x="148"/>
        <item x="60"/>
        <item x="6"/>
        <item x="154"/>
        <item x="78"/>
        <item x="30"/>
        <item x="86"/>
        <item x="140"/>
        <item x="141"/>
        <item x="87"/>
        <item x="7"/>
        <item x="88"/>
        <item x="31"/>
        <item x="61"/>
        <item x="118"/>
        <item x="127"/>
        <item x="89"/>
        <item x="90"/>
        <item x="32"/>
        <item x="91"/>
        <item x="92"/>
        <item x="119"/>
        <item x="62"/>
        <item x="160"/>
        <item x="93"/>
        <item x="120"/>
        <item x="121"/>
        <item x="63"/>
        <item x="94"/>
        <item x="33"/>
        <item x="95"/>
        <item x="155"/>
        <item x="34"/>
        <item x="142"/>
        <item x="96"/>
        <item x="135"/>
        <item x="35"/>
        <item x="163"/>
        <item x="64"/>
        <item x="65"/>
        <item x="130"/>
        <item x="66"/>
        <item x="97"/>
        <item x="131"/>
        <item x="36"/>
        <item x="37"/>
        <item x="98"/>
        <item x="8"/>
        <item x="38"/>
        <item x="153"/>
        <item x="39"/>
        <item x="99"/>
        <item x="40"/>
        <item x="136"/>
        <item x="100"/>
        <item x="10"/>
        <item x="41"/>
        <item x="42"/>
        <item x="9"/>
        <item x="43"/>
        <item x="101"/>
        <item x="132"/>
        <item x="67"/>
        <item x="102"/>
        <item x="44"/>
        <item x="168"/>
        <item x="145"/>
        <item x="122"/>
        <item x="146"/>
        <item x="75"/>
        <item x="45"/>
        <item x="143"/>
        <item x="123"/>
        <item x="161"/>
        <item x="164"/>
        <item x="46"/>
        <item x="47"/>
        <item x="48"/>
        <item x="49"/>
        <item x="11"/>
        <item x="12"/>
        <item x="68"/>
        <item x="149"/>
        <item x="50"/>
        <item x="103"/>
        <item x="104"/>
        <item x="13"/>
        <item x="14"/>
        <item x="105"/>
        <item x="15"/>
        <item x="165"/>
        <item x="16"/>
        <item x="70"/>
        <item x="106"/>
        <item x="69"/>
        <item x="137"/>
        <item x="17"/>
        <item x="51"/>
        <item x="157"/>
        <item x="124"/>
        <item x="71"/>
        <item x="52"/>
        <item x="107"/>
        <item x="72"/>
        <item x="108"/>
        <item x="169"/>
        <item x="109"/>
        <item x="147"/>
        <item x="110"/>
        <item x="53"/>
        <item x="156"/>
        <item x="73"/>
        <item x="111"/>
        <item x="112"/>
        <item x="113"/>
        <item x="54"/>
        <item x="144"/>
        <item x="114"/>
        <item x="115"/>
        <item x="166"/>
        <item x="18"/>
        <item x="151"/>
        <item x="116"/>
        <item x="150"/>
        <item x="138"/>
        <item x="167"/>
        <item t="default"/>
      </items>
    </pivotField>
    <pivotField showAll="0"/>
    <pivotField axis="axisRow" showAll="0">
      <items count="18">
        <item h="1" x="16"/>
        <item h="1" x="15"/>
        <item h="1" x="7"/>
        <item h="1" x="3"/>
        <item h="1" x="12"/>
        <item h="1" x="4"/>
        <item h="1" x="2"/>
        <item h="1" x="0"/>
        <item x="1"/>
        <item x="8"/>
        <item x="5"/>
        <item x="6"/>
        <item x="10"/>
        <item x="11"/>
        <item x="13"/>
        <item x="14"/>
        <item x="9"/>
        <item t="default"/>
      </items>
    </pivotField>
  </pivotFields>
  <rowFields count="1">
    <field x="7"/>
  </rowFields>
  <rowItems count="10"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Items count="1">
    <i/>
  </colItems>
  <pageFields count="1">
    <pageField fld="1" hier="-1"/>
  </pageFields>
  <dataFields count="1">
    <dataField name="Contagem de UF (1 e 2)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ela dinâmica3" cacheId="6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J35:K37" firstHeaderRow="1" firstDataRow="1" firstDataCol="1" rowPageCount="1" colPageCount="1"/>
  <pivotFields count="8">
    <pivotField showAll="0"/>
    <pivotField axis="axisRow" dataField="1" showAll="0">
      <items count="28">
        <item h="1" x="0"/>
        <item h="1" x="1"/>
        <item h="1" x="2"/>
        <item h="1" x="3"/>
        <item h="1" x="4"/>
        <item h="1" x="5"/>
        <item h="1" x="6"/>
        <item h="1" x="7"/>
        <item h="1" x="8"/>
        <item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t="default"/>
      </items>
    </pivotField>
    <pivotField showAll="0"/>
    <pivotField showAll="0"/>
    <pivotField axis="axisPage" showAll="0">
      <items count="27">
        <item x="0"/>
        <item x="24"/>
        <item x="1"/>
        <item x="2"/>
        <item x="12"/>
        <item x="3"/>
        <item x="4"/>
        <item x="13"/>
        <item x="21"/>
        <item x="14"/>
        <item x="5"/>
        <item x="25"/>
        <item x="15"/>
        <item x="6"/>
        <item x="16"/>
        <item x="17"/>
        <item x="7"/>
        <item x="18"/>
        <item x="8"/>
        <item x="9"/>
        <item x="10"/>
        <item x="19"/>
        <item x="20"/>
        <item x="22"/>
        <item x="11"/>
        <item x="23"/>
        <item t="default"/>
      </items>
    </pivotField>
    <pivotField showAll="0">
      <items count="171">
        <item x="76"/>
        <item x="0"/>
        <item x="77"/>
        <item x="125"/>
        <item x="19"/>
        <item x="79"/>
        <item x="158"/>
        <item x="55"/>
        <item x="56"/>
        <item x="20"/>
        <item x="152"/>
        <item x="57"/>
        <item x="117"/>
        <item x="21"/>
        <item x="1"/>
        <item x="22"/>
        <item x="58"/>
        <item x="128"/>
        <item x="133"/>
        <item x="23"/>
        <item x="24"/>
        <item x="80"/>
        <item x="162"/>
        <item x="25"/>
        <item x="2"/>
        <item x="3"/>
        <item x="4"/>
        <item x="81"/>
        <item x="26"/>
        <item x="82"/>
        <item x="139"/>
        <item x="27"/>
        <item x="5"/>
        <item x="74"/>
        <item x="83"/>
        <item x="28"/>
        <item x="84"/>
        <item x="29"/>
        <item x="159"/>
        <item x="134"/>
        <item x="126"/>
        <item x="129"/>
        <item x="59"/>
        <item x="85"/>
        <item x="148"/>
        <item x="60"/>
        <item x="6"/>
        <item x="154"/>
        <item x="78"/>
        <item x="30"/>
        <item x="86"/>
        <item x="140"/>
        <item x="141"/>
        <item x="87"/>
        <item x="7"/>
        <item x="88"/>
        <item x="31"/>
        <item x="61"/>
        <item x="118"/>
        <item x="127"/>
        <item x="89"/>
        <item x="90"/>
        <item x="32"/>
        <item x="91"/>
        <item x="92"/>
        <item x="119"/>
        <item x="62"/>
        <item x="160"/>
        <item x="93"/>
        <item x="120"/>
        <item x="121"/>
        <item x="63"/>
        <item x="94"/>
        <item x="33"/>
        <item x="95"/>
        <item x="155"/>
        <item x="34"/>
        <item x="142"/>
        <item x="96"/>
        <item x="135"/>
        <item x="35"/>
        <item x="163"/>
        <item x="64"/>
        <item x="65"/>
        <item x="130"/>
        <item x="66"/>
        <item x="97"/>
        <item x="131"/>
        <item x="36"/>
        <item x="37"/>
        <item x="98"/>
        <item x="8"/>
        <item x="38"/>
        <item x="153"/>
        <item x="39"/>
        <item x="99"/>
        <item x="40"/>
        <item x="136"/>
        <item x="100"/>
        <item x="10"/>
        <item x="41"/>
        <item x="42"/>
        <item x="9"/>
        <item x="43"/>
        <item x="101"/>
        <item x="132"/>
        <item x="67"/>
        <item x="102"/>
        <item x="44"/>
        <item x="168"/>
        <item x="145"/>
        <item x="122"/>
        <item x="146"/>
        <item x="75"/>
        <item x="45"/>
        <item x="143"/>
        <item x="123"/>
        <item x="161"/>
        <item x="164"/>
        <item x="46"/>
        <item x="47"/>
        <item x="48"/>
        <item x="49"/>
        <item x="11"/>
        <item x="12"/>
        <item x="68"/>
        <item x="149"/>
        <item x="50"/>
        <item x="103"/>
        <item x="104"/>
        <item x="13"/>
        <item x="14"/>
        <item x="105"/>
        <item x="15"/>
        <item x="165"/>
        <item x="16"/>
        <item x="70"/>
        <item x="106"/>
        <item x="69"/>
        <item x="137"/>
        <item x="17"/>
        <item x="51"/>
        <item x="157"/>
        <item x="124"/>
        <item x="71"/>
        <item x="52"/>
        <item x="107"/>
        <item x="72"/>
        <item x="108"/>
        <item x="169"/>
        <item x="109"/>
        <item x="147"/>
        <item x="110"/>
        <item x="53"/>
        <item x="156"/>
        <item x="73"/>
        <item x="111"/>
        <item x="112"/>
        <item x="113"/>
        <item x="54"/>
        <item x="144"/>
        <item x="114"/>
        <item x="115"/>
        <item x="166"/>
        <item x="18"/>
        <item x="151"/>
        <item x="116"/>
        <item x="150"/>
        <item x="138"/>
        <item x="167"/>
        <item t="default"/>
      </items>
    </pivotField>
    <pivotField showAll="0"/>
    <pivotField showAll="0"/>
  </pivotFields>
  <rowFields count="1">
    <field x="1"/>
  </rowFields>
  <rowItems count="2">
    <i>
      <x v="9"/>
    </i>
    <i t="grand">
      <x/>
    </i>
  </rowItems>
  <colItems count="1">
    <i/>
  </colItems>
  <pageFields count="1">
    <pageField fld="4" item="3" hier="-1"/>
  </pageFields>
  <dataFields count="1">
    <dataField name="Contagem de UF (1 e 2)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ivotTable" Target="../pivotTables/pivotTable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6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21.bin"/><Relationship Id="rId1" Type="http://schemas.openxmlformats.org/officeDocument/2006/relationships/pivotTable" Target="../pivotTables/pivotTable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0.xml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Relationship Id="rId5" Type="http://schemas.openxmlformats.org/officeDocument/2006/relationships/printerSettings" Target="../printerSettings/printerSettings23.bin"/><Relationship Id="rId4" Type="http://schemas.openxmlformats.org/officeDocument/2006/relationships/pivotTable" Target="../pivotTables/pivotTable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>
    <pageSetUpPr autoPageBreaks="0"/>
  </sheetPr>
  <dimension ref="B2:L28"/>
  <sheetViews>
    <sheetView showGridLines="0" showRowColHeaders="0" tabSelected="1" workbookViewId="0"/>
  </sheetViews>
  <sheetFormatPr defaultRowHeight="12.75" x14ac:dyDescent="0.2"/>
  <cols>
    <col min="1" max="1" width="2.28515625" customWidth="1"/>
    <col min="2" max="2" width="2.7109375" customWidth="1"/>
    <col min="3" max="3" width="9" customWidth="1"/>
    <col min="4" max="4" width="3.7109375" customWidth="1"/>
    <col min="5" max="5" width="9" customWidth="1"/>
    <col min="7" max="7" width="11.140625" customWidth="1"/>
    <col min="12" max="12" width="2.7109375" customWidth="1"/>
  </cols>
  <sheetData>
    <row r="2" spans="2:12" ht="4.5" customHeight="1" thickBot="1" x14ac:dyDescent="0.25"/>
    <row r="3" spans="2:12" ht="6.75" customHeight="1" thickTop="1" thickBot="1" x14ac:dyDescent="0.25">
      <c r="B3" s="8"/>
      <c r="C3" s="9"/>
      <c r="D3" s="9"/>
      <c r="E3" s="9"/>
      <c r="F3" s="9"/>
      <c r="G3" s="9"/>
      <c r="H3" s="9"/>
      <c r="I3" s="9"/>
      <c r="J3" s="9"/>
      <c r="K3" s="10"/>
      <c r="L3" s="11"/>
    </row>
    <row r="4" spans="2:12" ht="27" thickBot="1" x14ac:dyDescent="0.45">
      <c r="B4" s="12"/>
      <c r="C4" s="127" t="s">
        <v>7860</v>
      </c>
      <c r="D4" s="128"/>
      <c r="E4" s="128"/>
      <c r="F4" s="128"/>
      <c r="G4" s="128"/>
      <c r="H4" s="128"/>
      <c r="I4" s="128"/>
      <c r="J4" s="128"/>
      <c r="K4" s="129"/>
      <c r="L4" s="13"/>
    </row>
    <row r="5" spans="2:12" x14ac:dyDescent="0.2">
      <c r="B5" s="12"/>
      <c r="C5" s="3"/>
      <c r="D5" s="3"/>
      <c r="E5" s="3"/>
      <c r="F5" s="3"/>
      <c r="G5" s="3"/>
      <c r="H5" s="3"/>
      <c r="I5" s="3"/>
      <c r="J5" s="3"/>
      <c r="K5" s="1"/>
      <c r="L5" s="13"/>
    </row>
    <row r="6" spans="2:12" ht="23.25" x14ac:dyDescent="0.35">
      <c r="B6" s="12"/>
      <c r="C6" s="21" t="s">
        <v>4</v>
      </c>
      <c r="D6" s="3"/>
      <c r="E6" s="4"/>
      <c r="F6" s="3"/>
      <c r="G6" s="3"/>
      <c r="H6" s="3"/>
      <c r="I6" s="3"/>
      <c r="J6" s="3"/>
      <c r="K6" s="3"/>
      <c r="L6" s="13"/>
    </row>
    <row r="7" spans="2:12" ht="18.75" x14ac:dyDescent="0.3">
      <c r="B7" s="12"/>
      <c r="C7" s="23" t="s">
        <v>63</v>
      </c>
      <c r="D7" s="1"/>
      <c r="E7" s="5"/>
      <c r="F7" s="3"/>
      <c r="G7" s="3"/>
      <c r="H7" s="3"/>
      <c r="I7" s="3"/>
      <c r="J7" s="3"/>
      <c r="K7" s="3"/>
      <c r="L7" s="13"/>
    </row>
    <row r="8" spans="2:12" x14ac:dyDescent="0.2">
      <c r="B8" s="12"/>
      <c r="C8" s="23" t="s">
        <v>0</v>
      </c>
      <c r="D8" s="3"/>
      <c r="E8" s="3"/>
      <c r="F8" s="3"/>
      <c r="G8" s="3"/>
      <c r="H8" s="3"/>
      <c r="I8" s="3"/>
      <c r="J8" s="3"/>
      <c r="K8" s="1"/>
      <c r="L8" s="13"/>
    </row>
    <row r="9" spans="2:12" x14ac:dyDescent="0.2">
      <c r="B9" s="12"/>
      <c r="D9" s="3"/>
      <c r="E9" s="3"/>
      <c r="F9" s="3"/>
      <c r="G9" s="3"/>
      <c r="H9" s="3"/>
      <c r="I9" s="3"/>
      <c r="J9" s="3"/>
      <c r="K9" s="1"/>
      <c r="L9" s="13"/>
    </row>
    <row r="10" spans="2:12" x14ac:dyDescent="0.2">
      <c r="B10" s="12"/>
      <c r="D10" s="3"/>
      <c r="E10" s="3"/>
      <c r="F10" s="3"/>
      <c r="G10" s="3"/>
      <c r="H10" s="3"/>
      <c r="I10" s="3"/>
      <c r="J10" s="3"/>
      <c r="K10" s="1"/>
      <c r="L10" s="13"/>
    </row>
    <row r="11" spans="2:12" x14ac:dyDescent="0.2">
      <c r="B11" s="12"/>
      <c r="D11" s="3"/>
      <c r="E11" s="3"/>
      <c r="F11" s="3"/>
      <c r="G11" s="3"/>
      <c r="H11" s="3"/>
      <c r="I11" s="3"/>
      <c r="J11" s="3"/>
      <c r="K11" s="1"/>
      <c r="L11" s="13"/>
    </row>
    <row r="12" spans="2:12" x14ac:dyDescent="0.2">
      <c r="B12" s="12"/>
      <c r="D12" s="3"/>
      <c r="E12" s="3"/>
      <c r="F12" s="3"/>
      <c r="G12" s="3"/>
      <c r="H12" s="3"/>
      <c r="I12" s="3"/>
      <c r="J12" s="3"/>
      <c r="K12" s="1"/>
      <c r="L12" s="13"/>
    </row>
    <row r="13" spans="2:12" x14ac:dyDescent="0.2">
      <c r="B13" s="12"/>
      <c r="C13" s="121" t="s">
        <v>1</v>
      </c>
      <c r="D13" s="3"/>
      <c r="E13" s="3"/>
      <c r="F13" s="3"/>
      <c r="G13" s="3"/>
      <c r="H13" s="3"/>
      <c r="I13" s="3"/>
      <c r="J13" s="3"/>
      <c r="K13" s="1"/>
      <c r="L13" s="13"/>
    </row>
    <row r="14" spans="2:12" x14ac:dyDescent="0.2">
      <c r="B14" s="12"/>
      <c r="C14" s="121" t="s">
        <v>2</v>
      </c>
      <c r="D14" s="3"/>
      <c r="E14" s="3"/>
      <c r="F14" s="3"/>
      <c r="G14" s="3"/>
      <c r="H14" s="3"/>
      <c r="I14" s="3"/>
      <c r="J14" s="3"/>
      <c r="K14" s="1"/>
      <c r="L14" s="13"/>
    </row>
    <row r="15" spans="2:12" x14ac:dyDescent="0.2">
      <c r="B15" s="12"/>
      <c r="C15" s="121" t="s">
        <v>367</v>
      </c>
      <c r="D15" s="3"/>
      <c r="E15" s="3"/>
      <c r="F15" s="3"/>
      <c r="G15" s="3"/>
      <c r="H15" s="3"/>
      <c r="I15" s="3"/>
      <c r="J15" s="3"/>
      <c r="K15" s="1"/>
      <c r="L15" s="13"/>
    </row>
    <row r="16" spans="2:12" x14ac:dyDescent="0.2">
      <c r="B16" s="12"/>
      <c r="C16" t="s">
        <v>368</v>
      </c>
      <c r="D16" s="3"/>
      <c r="E16" s="3"/>
      <c r="F16" s="3"/>
      <c r="G16" s="3"/>
      <c r="H16" s="3"/>
      <c r="I16" s="3"/>
      <c r="J16" s="3"/>
      <c r="K16" s="1"/>
      <c r="L16" s="13"/>
    </row>
    <row r="17" spans="2:12" x14ac:dyDescent="0.2">
      <c r="B17" s="12"/>
      <c r="C17" s="97"/>
      <c r="D17" s="3"/>
      <c r="E17" s="3"/>
      <c r="F17" s="3"/>
      <c r="G17" s="3"/>
      <c r="H17" s="3"/>
      <c r="I17" s="3"/>
      <c r="J17" s="3"/>
      <c r="K17" s="1"/>
      <c r="L17" s="13"/>
    </row>
    <row r="18" spans="2:12" x14ac:dyDescent="0.2">
      <c r="B18" s="12"/>
      <c r="C18" s="6" t="s">
        <v>3</v>
      </c>
      <c r="D18" s="7"/>
      <c r="E18" s="3"/>
      <c r="F18" s="3"/>
      <c r="G18" s="3"/>
      <c r="H18" s="3"/>
      <c r="I18" s="3"/>
      <c r="J18" s="3"/>
      <c r="K18" s="1"/>
      <c r="L18" s="13"/>
    </row>
    <row r="19" spans="2:12" x14ac:dyDescent="0.2">
      <c r="B19" s="12"/>
      <c r="C19" s="6"/>
      <c r="D19" s="7"/>
      <c r="E19" s="3"/>
      <c r="F19" s="3"/>
      <c r="G19" s="3"/>
      <c r="H19" s="3"/>
      <c r="I19" s="3"/>
      <c r="J19" s="3"/>
      <c r="K19" s="1"/>
      <c r="L19" s="13"/>
    </row>
    <row r="20" spans="2:12" x14ac:dyDescent="0.2">
      <c r="B20" s="12"/>
      <c r="C20" s="6"/>
      <c r="D20" s="19"/>
      <c r="E20" s="3"/>
      <c r="F20" s="3"/>
      <c r="I20" s="3"/>
      <c r="J20" s="3"/>
      <c r="K20" s="1"/>
      <c r="L20" s="13"/>
    </row>
    <row r="21" spans="2:12" x14ac:dyDescent="0.2">
      <c r="B21" s="12"/>
      <c r="C21" s="6"/>
      <c r="D21" s="18"/>
      <c r="E21" s="3"/>
      <c r="F21" s="3"/>
      <c r="H21" s="18"/>
      <c r="I21" s="3"/>
      <c r="J21" s="3"/>
      <c r="K21" s="1"/>
      <c r="L21" s="13"/>
    </row>
    <row r="22" spans="2:12" ht="13.5" thickBot="1" x14ac:dyDescent="0.25">
      <c r="B22" s="14"/>
      <c r="C22" s="15"/>
      <c r="D22" s="15"/>
      <c r="E22" s="15"/>
      <c r="F22" s="15"/>
      <c r="G22" s="15"/>
      <c r="H22" s="15"/>
      <c r="I22" s="15"/>
      <c r="J22" s="15"/>
      <c r="K22" s="16"/>
      <c r="L22" s="17"/>
    </row>
    <row r="23" spans="2:12" ht="13.5" thickTop="1" x14ac:dyDescent="0.2">
      <c r="B23" s="2"/>
      <c r="C23" s="2"/>
      <c r="D23" s="2"/>
      <c r="E23" s="2"/>
      <c r="F23" s="2"/>
      <c r="G23" s="2"/>
      <c r="H23" s="2"/>
      <c r="I23" s="2"/>
      <c r="J23" s="2"/>
    </row>
    <row r="24" spans="2:12" x14ac:dyDescent="0.2">
      <c r="B24" s="2"/>
      <c r="C24" s="2"/>
      <c r="D24" s="2"/>
      <c r="E24" s="2"/>
      <c r="F24" s="2"/>
      <c r="G24" s="2"/>
      <c r="H24" s="2"/>
      <c r="I24" s="2"/>
      <c r="J24" s="2"/>
    </row>
    <row r="25" spans="2:12" x14ac:dyDescent="0.2">
      <c r="B25" s="2"/>
      <c r="C25" s="2"/>
      <c r="D25" s="2"/>
      <c r="E25" s="2"/>
      <c r="F25" s="2"/>
      <c r="G25" s="2"/>
      <c r="H25" s="2"/>
      <c r="I25" s="2"/>
      <c r="J25" s="2"/>
    </row>
    <row r="28" spans="2:12" x14ac:dyDescent="0.2">
      <c r="C28" s="2"/>
      <c r="D28" s="2"/>
      <c r="E28" s="2"/>
      <c r="F28" s="2"/>
      <c r="G28" s="2"/>
      <c r="H28" s="2"/>
      <c r="I28" s="2"/>
      <c r="J28" s="2"/>
      <c r="K28" s="2"/>
    </row>
  </sheetData>
  <mergeCells count="1">
    <mergeCell ref="C4:K4"/>
  </mergeCells>
  <phoneticPr fontId="3" type="noConversion"/>
  <pageMargins left="0.78740157499999996" right="0.78740157499999996" top="0.984251969" bottom="0.984251969" header="0.49212598499999999" footer="0.49212598499999999"/>
  <pageSetup paperSize="9" orientation="portrait" horizont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B5:I30"/>
  <sheetViews>
    <sheetView showGridLines="0" topLeftCell="A4" workbookViewId="0">
      <selection activeCell="B5" sqref="B5:I30"/>
    </sheetView>
  </sheetViews>
  <sheetFormatPr defaultRowHeight="12.75" x14ac:dyDescent="0.2"/>
  <cols>
    <col min="1" max="1" width="2.7109375" style="30" customWidth="1"/>
    <col min="2" max="2" width="10.28515625" style="30" bestFit="1" customWidth="1"/>
    <col min="3" max="3" width="9.140625" style="30" bestFit="1" customWidth="1"/>
    <col min="4" max="4" width="13.85546875" style="30" bestFit="1" customWidth="1"/>
    <col min="5" max="5" width="12.85546875" style="30" customWidth="1"/>
    <col min="6" max="6" width="9.5703125" style="30" bestFit="1" customWidth="1"/>
    <col min="7" max="7" width="10.28515625" style="34" customWidth="1"/>
    <col min="8" max="8" width="10.85546875" style="30" customWidth="1"/>
    <col min="9" max="9" width="9.7109375" style="34" customWidth="1"/>
    <col min="10" max="16384" width="9.140625" style="30"/>
  </cols>
  <sheetData>
    <row r="5" spans="2:9" ht="51" x14ac:dyDescent="0.2">
      <c r="B5" s="28" t="s">
        <v>5</v>
      </c>
      <c r="C5" s="28" t="s">
        <v>6</v>
      </c>
      <c r="D5" s="28" t="s">
        <v>7</v>
      </c>
      <c r="E5" s="28" t="s">
        <v>8</v>
      </c>
      <c r="F5" s="28" t="s">
        <v>9</v>
      </c>
      <c r="G5" s="29" t="s">
        <v>10</v>
      </c>
      <c r="H5" s="28" t="s">
        <v>11</v>
      </c>
      <c r="I5" s="29" t="s">
        <v>12</v>
      </c>
    </row>
    <row r="6" spans="2:9" x14ac:dyDescent="0.2">
      <c r="B6" s="31">
        <v>3</v>
      </c>
      <c r="C6" s="32" t="s">
        <v>13</v>
      </c>
      <c r="D6" s="32" t="s">
        <v>14</v>
      </c>
      <c r="E6" s="31">
        <v>1</v>
      </c>
      <c r="F6" s="31">
        <v>22</v>
      </c>
      <c r="G6" s="33">
        <v>2030</v>
      </c>
      <c r="H6" s="31">
        <v>5</v>
      </c>
      <c r="I6" s="33">
        <v>55</v>
      </c>
    </row>
    <row r="7" spans="2:9" x14ac:dyDescent="0.2">
      <c r="B7" s="31">
        <v>8</v>
      </c>
      <c r="C7" s="32" t="s">
        <v>15</v>
      </c>
      <c r="D7" s="32" t="s">
        <v>14</v>
      </c>
      <c r="E7" s="31">
        <v>2</v>
      </c>
      <c r="F7" s="31">
        <v>15</v>
      </c>
      <c r="G7" s="33">
        <v>950</v>
      </c>
      <c r="H7" s="31">
        <v>3</v>
      </c>
      <c r="I7" s="33">
        <v>28</v>
      </c>
    </row>
    <row r="8" spans="2:9" x14ac:dyDescent="0.2">
      <c r="B8" s="31">
        <v>11</v>
      </c>
      <c r="C8" s="32" t="s">
        <v>16</v>
      </c>
      <c r="D8" s="32" t="s">
        <v>14</v>
      </c>
      <c r="E8" s="31">
        <v>1</v>
      </c>
      <c r="F8" s="31">
        <v>36</v>
      </c>
      <c r="G8" s="33">
        <v>1940</v>
      </c>
      <c r="H8" s="31">
        <v>2</v>
      </c>
      <c r="I8" s="33">
        <v>20</v>
      </c>
    </row>
    <row r="9" spans="2:9" x14ac:dyDescent="0.2">
      <c r="B9" s="31">
        <v>20</v>
      </c>
      <c r="C9" s="32" t="s">
        <v>17</v>
      </c>
      <c r="D9" s="32" t="s">
        <v>14</v>
      </c>
      <c r="E9" s="31">
        <v>2</v>
      </c>
      <c r="F9" s="31">
        <v>18</v>
      </c>
      <c r="G9" s="33">
        <v>960</v>
      </c>
      <c r="H9" s="31">
        <v>2</v>
      </c>
      <c r="I9" s="33">
        <v>30</v>
      </c>
    </row>
    <row r="10" spans="2:9" x14ac:dyDescent="0.2">
      <c r="B10" s="31">
        <v>25</v>
      </c>
      <c r="C10" s="32" t="s">
        <v>18</v>
      </c>
      <c r="D10" s="32" t="s">
        <v>14</v>
      </c>
      <c r="E10" s="31">
        <v>1</v>
      </c>
      <c r="F10" s="31">
        <v>32</v>
      </c>
      <c r="G10" s="33">
        <v>1980</v>
      </c>
      <c r="H10" s="31">
        <v>3</v>
      </c>
      <c r="I10" s="33">
        <v>41</v>
      </c>
    </row>
    <row r="11" spans="2:9" x14ac:dyDescent="0.2">
      <c r="B11" s="31">
        <v>2</v>
      </c>
      <c r="C11" s="32" t="s">
        <v>19</v>
      </c>
      <c r="D11" s="32" t="s">
        <v>20</v>
      </c>
      <c r="E11" s="31">
        <v>2</v>
      </c>
      <c r="F11" s="31">
        <v>17</v>
      </c>
      <c r="G11" s="33">
        <v>1090</v>
      </c>
      <c r="H11" s="31">
        <v>5</v>
      </c>
      <c r="I11" s="33">
        <v>58</v>
      </c>
    </row>
    <row r="12" spans="2:9" x14ac:dyDescent="0.2">
      <c r="B12" s="31">
        <v>7</v>
      </c>
      <c r="C12" s="32" t="s">
        <v>21</v>
      </c>
      <c r="D12" s="32" t="s">
        <v>20</v>
      </c>
      <c r="E12" s="31">
        <v>1</v>
      </c>
      <c r="F12" s="31">
        <v>37</v>
      </c>
      <c r="G12" s="33">
        <v>1955</v>
      </c>
      <c r="H12" s="31">
        <v>2</v>
      </c>
      <c r="I12" s="33">
        <v>26</v>
      </c>
    </row>
    <row r="13" spans="2:9" x14ac:dyDescent="0.2">
      <c r="B13" s="31">
        <v>9</v>
      </c>
      <c r="C13" s="32" t="s">
        <v>22</v>
      </c>
      <c r="D13" s="32" t="s">
        <v>20</v>
      </c>
      <c r="E13" s="31">
        <v>1</v>
      </c>
      <c r="F13" s="31">
        <v>45</v>
      </c>
      <c r="G13" s="33">
        <v>2175</v>
      </c>
      <c r="H13" s="31">
        <v>3</v>
      </c>
      <c r="I13" s="33">
        <v>39</v>
      </c>
    </row>
    <row r="14" spans="2:9" x14ac:dyDescent="0.2">
      <c r="B14" s="31">
        <v>10</v>
      </c>
      <c r="C14" s="32" t="s">
        <v>23</v>
      </c>
      <c r="D14" s="32" t="s">
        <v>20</v>
      </c>
      <c r="E14" s="31">
        <v>2</v>
      </c>
      <c r="F14" s="31">
        <v>18</v>
      </c>
      <c r="G14" s="33">
        <v>910</v>
      </c>
      <c r="H14" s="31">
        <v>1</v>
      </c>
      <c r="I14" s="33">
        <v>25</v>
      </c>
    </row>
    <row r="15" spans="2:9" x14ac:dyDescent="0.2">
      <c r="B15" s="31">
        <v>18</v>
      </c>
      <c r="C15" s="32" t="s">
        <v>24</v>
      </c>
      <c r="D15" s="32" t="s">
        <v>20</v>
      </c>
      <c r="E15" s="31">
        <v>2</v>
      </c>
      <c r="F15" s="31">
        <v>17</v>
      </c>
      <c r="G15" s="33">
        <v>940</v>
      </c>
      <c r="H15" s="31">
        <v>2</v>
      </c>
      <c r="I15" s="33">
        <v>23</v>
      </c>
    </row>
    <row r="16" spans="2:9" x14ac:dyDescent="0.2">
      <c r="B16" s="31">
        <v>23</v>
      </c>
      <c r="C16" s="32" t="s">
        <v>25</v>
      </c>
      <c r="D16" s="32" t="s">
        <v>20</v>
      </c>
      <c r="E16" s="31">
        <v>1</v>
      </c>
      <c r="F16" s="31">
        <v>21</v>
      </c>
      <c r="G16" s="33">
        <v>1615</v>
      </c>
      <c r="H16" s="31">
        <v>1</v>
      </c>
      <c r="I16" s="33">
        <v>8</v>
      </c>
    </row>
    <row r="17" spans="2:9" x14ac:dyDescent="0.2">
      <c r="B17" s="31">
        <v>1</v>
      </c>
      <c r="C17" s="32" t="s">
        <v>26</v>
      </c>
      <c r="D17" s="32" t="s">
        <v>27</v>
      </c>
      <c r="E17" s="31">
        <v>1</v>
      </c>
      <c r="F17" s="31">
        <v>26</v>
      </c>
      <c r="G17" s="33">
        <v>1890</v>
      </c>
      <c r="H17" s="31">
        <v>3</v>
      </c>
      <c r="I17" s="33">
        <v>41</v>
      </c>
    </row>
    <row r="18" spans="2:9" x14ac:dyDescent="0.2">
      <c r="B18" s="31">
        <v>5</v>
      </c>
      <c r="C18" s="32" t="s">
        <v>28</v>
      </c>
      <c r="D18" s="32" t="s">
        <v>27</v>
      </c>
      <c r="E18" s="31">
        <v>1</v>
      </c>
      <c r="F18" s="31">
        <v>43</v>
      </c>
      <c r="G18" s="33">
        <v>2045</v>
      </c>
      <c r="H18" s="31">
        <v>2</v>
      </c>
      <c r="I18" s="33">
        <v>30</v>
      </c>
    </row>
    <row r="19" spans="2:9" x14ac:dyDescent="0.2">
      <c r="B19" s="31">
        <v>13</v>
      </c>
      <c r="C19" s="32" t="s">
        <v>29</v>
      </c>
      <c r="D19" s="32" t="s">
        <v>27</v>
      </c>
      <c r="E19" s="31">
        <v>2</v>
      </c>
      <c r="F19" s="31">
        <v>60</v>
      </c>
      <c r="G19" s="33">
        <v>930</v>
      </c>
      <c r="H19" s="31">
        <v>1</v>
      </c>
      <c r="I19" s="33">
        <v>14</v>
      </c>
    </row>
    <row r="20" spans="2:9" x14ac:dyDescent="0.2">
      <c r="B20" s="31">
        <v>16</v>
      </c>
      <c r="C20" s="32" t="s">
        <v>30</v>
      </c>
      <c r="D20" s="32" t="s">
        <v>27</v>
      </c>
      <c r="E20" s="31">
        <v>1</v>
      </c>
      <c r="F20" s="31">
        <v>16</v>
      </c>
      <c r="G20" s="33">
        <v>1640</v>
      </c>
      <c r="H20" s="31">
        <v>2</v>
      </c>
      <c r="I20" s="33">
        <v>23</v>
      </c>
    </row>
    <row r="21" spans="2:9" x14ac:dyDescent="0.2">
      <c r="B21" s="31">
        <v>21</v>
      </c>
      <c r="C21" s="32" t="s">
        <v>31</v>
      </c>
      <c r="D21" s="32" t="s">
        <v>27</v>
      </c>
      <c r="E21" s="31">
        <v>2</v>
      </c>
      <c r="F21" s="31">
        <v>18</v>
      </c>
      <c r="G21" s="33">
        <v>1010</v>
      </c>
      <c r="H21" s="31">
        <v>3</v>
      </c>
      <c r="I21" s="33">
        <v>36</v>
      </c>
    </row>
    <row r="22" spans="2:9" x14ac:dyDescent="0.2">
      <c r="B22" s="31">
        <v>24</v>
      </c>
      <c r="C22" s="32" t="s">
        <v>32</v>
      </c>
      <c r="D22" s="32" t="s">
        <v>27</v>
      </c>
      <c r="E22" s="31">
        <v>1</v>
      </c>
      <c r="F22" s="31">
        <v>26</v>
      </c>
      <c r="G22" s="33">
        <v>1690</v>
      </c>
      <c r="H22" s="31">
        <v>1</v>
      </c>
      <c r="I22" s="33">
        <v>16</v>
      </c>
    </row>
    <row r="23" spans="2:9" x14ac:dyDescent="0.2">
      <c r="B23" s="31">
        <v>4</v>
      </c>
      <c r="C23" s="32" t="s">
        <v>33</v>
      </c>
      <c r="D23" s="32" t="s">
        <v>34</v>
      </c>
      <c r="E23" s="31">
        <v>2</v>
      </c>
      <c r="F23" s="31">
        <v>16</v>
      </c>
      <c r="G23" s="33">
        <v>920</v>
      </c>
      <c r="H23" s="31">
        <v>2</v>
      </c>
      <c r="I23" s="33">
        <v>26</v>
      </c>
    </row>
    <row r="24" spans="2:9" x14ac:dyDescent="0.2">
      <c r="B24" s="31">
        <v>6</v>
      </c>
      <c r="C24" s="32" t="s">
        <v>35</v>
      </c>
      <c r="D24" s="32" t="s">
        <v>34</v>
      </c>
      <c r="E24" s="31">
        <v>1</v>
      </c>
      <c r="F24" s="31">
        <v>49</v>
      </c>
      <c r="G24" s="33">
        <v>2235</v>
      </c>
      <c r="H24" s="31">
        <v>3</v>
      </c>
      <c r="I24" s="33">
        <v>35</v>
      </c>
    </row>
    <row r="25" spans="2:9" x14ac:dyDescent="0.2">
      <c r="B25" s="31">
        <v>12</v>
      </c>
      <c r="C25" s="32" t="s">
        <v>36</v>
      </c>
      <c r="D25" s="32" t="s">
        <v>34</v>
      </c>
      <c r="E25" s="31">
        <v>2</v>
      </c>
      <c r="F25" s="31">
        <v>20</v>
      </c>
      <c r="G25" s="33">
        <v>950</v>
      </c>
      <c r="H25" s="31">
        <v>1</v>
      </c>
      <c r="I25" s="33">
        <v>10</v>
      </c>
    </row>
    <row r="26" spans="2:9" x14ac:dyDescent="0.2">
      <c r="B26" s="31">
        <v>14</v>
      </c>
      <c r="C26" s="32" t="s">
        <v>37</v>
      </c>
      <c r="D26" s="32" t="s">
        <v>34</v>
      </c>
      <c r="E26" s="31">
        <v>2</v>
      </c>
      <c r="F26" s="31">
        <v>21</v>
      </c>
      <c r="G26" s="33">
        <v>1120</v>
      </c>
      <c r="H26" s="31">
        <v>4</v>
      </c>
      <c r="I26" s="33">
        <v>50</v>
      </c>
    </row>
    <row r="27" spans="2:9" x14ac:dyDescent="0.2">
      <c r="B27" s="31">
        <v>15</v>
      </c>
      <c r="C27" s="32" t="s">
        <v>38</v>
      </c>
      <c r="D27" s="32" t="s">
        <v>34</v>
      </c>
      <c r="E27" s="31">
        <v>1</v>
      </c>
      <c r="F27" s="31">
        <v>37</v>
      </c>
      <c r="G27" s="33">
        <v>2155</v>
      </c>
      <c r="H27" s="31">
        <v>4</v>
      </c>
      <c r="I27" s="33">
        <v>50</v>
      </c>
    </row>
    <row r="28" spans="2:9" x14ac:dyDescent="0.2">
      <c r="B28" s="31">
        <v>17</v>
      </c>
      <c r="C28" s="32" t="s">
        <v>39</v>
      </c>
      <c r="D28" s="32" t="s">
        <v>34</v>
      </c>
      <c r="E28" s="31">
        <v>2</v>
      </c>
      <c r="F28" s="31">
        <v>22</v>
      </c>
      <c r="G28" s="33">
        <v>1040</v>
      </c>
      <c r="H28" s="31">
        <v>2</v>
      </c>
      <c r="I28" s="33">
        <v>22</v>
      </c>
    </row>
    <row r="29" spans="2:9" x14ac:dyDescent="0.2">
      <c r="B29" s="31">
        <v>19</v>
      </c>
      <c r="C29" s="32" t="s">
        <v>40</v>
      </c>
      <c r="D29" s="32" t="s">
        <v>34</v>
      </c>
      <c r="E29" s="31">
        <v>2</v>
      </c>
      <c r="F29" s="31">
        <v>18</v>
      </c>
      <c r="G29" s="33">
        <v>910</v>
      </c>
      <c r="H29" s="31">
        <v>1</v>
      </c>
      <c r="I29" s="33">
        <v>10</v>
      </c>
    </row>
    <row r="30" spans="2:9" x14ac:dyDescent="0.2">
      <c r="B30" s="31">
        <v>22</v>
      </c>
      <c r="C30" s="32" t="s">
        <v>41</v>
      </c>
      <c r="D30" s="32" t="s">
        <v>34</v>
      </c>
      <c r="E30" s="31">
        <v>2</v>
      </c>
      <c r="F30" s="31">
        <v>17</v>
      </c>
      <c r="G30" s="33">
        <v>940</v>
      </c>
      <c r="H30" s="31">
        <v>2</v>
      </c>
      <c r="I30" s="33">
        <v>22</v>
      </c>
    </row>
  </sheetData>
  <pageMargins left="0.78740157499999996" right="0.78740157499999996" top="0.984251969" bottom="0.984251969" header="0.49212598499999999" footer="0.49212598499999999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/>
  <dimension ref="B5:I31"/>
  <sheetViews>
    <sheetView showGridLines="0" topLeftCell="A2" workbookViewId="0">
      <selection activeCell="C8" sqref="C8"/>
    </sheetView>
  </sheetViews>
  <sheetFormatPr defaultRowHeight="12.75" x14ac:dyDescent="0.2"/>
  <cols>
    <col min="1" max="1" width="2.7109375" style="30" customWidth="1"/>
    <col min="2" max="2" width="10.28515625" style="30" bestFit="1" customWidth="1"/>
    <col min="3" max="3" width="12.85546875" style="30" customWidth="1"/>
    <col min="4" max="4" width="12" style="30" customWidth="1"/>
    <col min="5" max="5" width="16.5703125" style="30" customWidth="1"/>
    <col min="6" max="6" width="9.5703125" style="30" bestFit="1" customWidth="1"/>
    <col min="7" max="7" width="10.28515625" style="34" customWidth="1"/>
    <col min="8" max="8" width="10.85546875" style="30" customWidth="1"/>
    <col min="9" max="9" width="9.7109375" style="34" customWidth="1"/>
    <col min="10" max="16384" width="9.140625" style="30"/>
  </cols>
  <sheetData>
    <row r="5" spans="2:9" x14ac:dyDescent="0.2">
      <c r="B5" s="28" t="s">
        <v>51</v>
      </c>
      <c r="C5" s="28" t="s">
        <v>52</v>
      </c>
      <c r="D5" s="28" t="s">
        <v>53</v>
      </c>
      <c r="E5" s="28" t="s">
        <v>54</v>
      </c>
      <c r="F5" s="50"/>
      <c r="G5" s="51"/>
      <c r="H5" s="50"/>
      <c r="I5" s="51"/>
    </row>
    <row r="6" spans="2:9" x14ac:dyDescent="0.2">
      <c r="B6" s="31">
        <v>1</v>
      </c>
      <c r="C6" s="31">
        <v>250</v>
      </c>
      <c r="D6" s="31">
        <v>0</v>
      </c>
      <c r="E6" s="31" t="s">
        <v>55</v>
      </c>
      <c r="F6" s="52"/>
      <c r="G6" s="53"/>
      <c r="H6" s="52"/>
      <c r="I6" s="53"/>
    </row>
    <row r="7" spans="2:9" x14ac:dyDescent="0.2">
      <c r="B7" s="31">
        <v>2</v>
      </c>
      <c r="C7" s="31">
        <v>350</v>
      </c>
      <c r="D7" s="31">
        <v>0</v>
      </c>
      <c r="E7" s="31" t="s">
        <v>55</v>
      </c>
      <c r="F7" s="52"/>
      <c r="G7" s="53"/>
      <c r="H7" s="52"/>
      <c r="I7" s="53"/>
    </row>
    <row r="8" spans="2:9" x14ac:dyDescent="0.2">
      <c r="B8" s="31">
        <v>3</v>
      </c>
      <c r="C8" s="31">
        <v>450</v>
      </c>
      <c r="D8" s="31">
        <v>0</v>
      </c>
      <c r="E8" s="31" t="s">
        <v>55</v>
      </c>
      <c r="F8" s="52"/>
      <c r="G8" s="53"/>
      <c r="H8" s="52"/>
      <c r="I8" s="53"/>
    </row>
    <row r="9" spans="2:9" x14ac:dyDescent="0.2">
      <c r="B9" s="31">
        <v>4</v>
      </c>
      <c r="C9" s="31">
        <v>200</v>
      </c>
      <c r="D9" s="31">
        <v>0</v>
      </c>
      <c r="E9" s="31" t="s">
        <v>55</v>
      </c>
      <c r="F9" s="52"/>
      <c r="G9" s="53"/>
      <c r="H9" s="52"/>
      <c r="I9" s="53"/>
    </row>
    <row r="10" spans="2:9" x14ac:dyDescent="0.2">
      <c r="B10" s="31">
        <v>5</v>
      </c>
      <c r="C10" s="31">
        <v>400</v>
      </c>
      <c r="D10" s="31">
        <v>0</v>
      </c>
      <c r="E10" s="31" t="s">
        <v>55</v>
      </c>
      <c r="F10" s="52"/>
      <c r="G10" s="53"/>
      <c r="H10" s="52"/>
      <c r="I10" s="53"/>
    </row>
    <row r="11" spans="2:9" x14ac:dyDescent="0.2">
      <c r="B11" s="31">
        <v>6</v>
      </c>
      <c r="C11" s="31">
        <v>300</v>
      </c>
      <c r="D11" s="31">
        <v>0</v>
      </c>
      <c r="E11" s="31" t="s">
        <v>55</v>
      </c>
      <c r="F11" s="52"/>
      <c r="G11" s="53"/>
      <c r="H11" s="52"/>
      <c r="I11" s="53"/>
    </row>
    <row r="12" spans="2:9" x14ac:dyDescent="0.2">
      <c r="B12" s="31">
        <v>7</v>
      </c>
      <c r="C12" s="31">
        <v>150</v>
      </c>
      <c r="D12" s="31">
        <v>0</v>
      </c>
      <c r="E12" s="31" t="s">
        <v>55</v>
      </c>
      <c r="F12" s="52"/>
      <c r="G12" s="53"/>
      <c r="H12" s="52"/>
      <c r="I12" s="53"/>
    </row>
    <row r="13" spans="2:9" x14ac:dyDescent="0.2">
      <c r="B13" s="31">
        <v>8</v>
      </c>
      <c r="C13" s="31">
        <v>-50</v>
      </c>
      <c r="D13" s="31">
        <v>0</v>
      </c>
      <c r="E13" s="31" t="s">
        <v>55</v>
      </c>
      <c r="F13" s="52"/>
      <c r="G13" s="53"/>
      <c r="H13" s="52"/>
      <c r="I13" s="53"/>
    </row>
    <row r="14" spans="2:9" x14ac:dyDescent="0.2">
      <c r="B14" s="31">
        <v>9</v>
      </c>
      <c r="C14" s="31">
        <v>300</v>
      </c>
      <c r="D14" s="31">
        <v>0</v>
      </c>
      <c r="E14" s="31" t="s">
        <v>55</v>
      </c>
      <c r="F14" s="52"/>
      <c r="G14" s="53"/>
      <c r="H14" s="52"/>
      <c r="I14" s="53"/>
    </row>
    <row r="15" spans="2:9" x14ac:dyDescent="0.2">
      <c r="B15" s="31">
        <v>10</v>
      </c>
      <c r="C15" s="31">
        <v>450</v>
      </c>
      <c r="D15" s="31">
        <v>0</v>
      </c>
      <c r="E15" s="31" t="s">
        <v>55</v>
      </c>
      <c r="F15" s="52"/>
      <c r="G15" s="53"/>
      <c r="H15" s="52"/>
      <c r="I15" s="53"/>
    </row>
    <row r="16" spans="2:9" x14ac:dyDescent="0.2">
      <c r="B16" s="31">
        <v>11</v>
      </c>
      <c r="C16" s="31">
        <v>200</v>
      </c>
      <c r="D16" s="31">
        <v>0</v>
      </c>
      <c r="E16" s="31" t="s">
        <v>55</v>
      </c>
      <c r="F16" s="52"/>
      <c r="G16" s="53"/>
      <c r="H16" s="52"/>
      <c r="I16" s="53"/>
    </row>
    <row r="17" spans="2:9" x14ac:dyDescent="0.2">
      <c r="B17" s="31">
        <v>12</v>
      </c>
      <c r="C17" s="31">
        <v>100</v>
      </c>
      <c r="D17" s="31">
        <v>0</v>
      </c>
      <c r="E17" s="31" t="s">
        <v>55</v>
      </c>
      <c r="F17" s="52"/>
      <c r="G17" s="53"/>
      <c r="H17" s="52"/>
      <c r="I17" s="53"/>
    </row>
    <row r="18" spans="2:9" x14ac:dyDescent="0.2">
      <c r="B18" s="31">
        <v>13</v>
      </c>
      <c r="C18" s="31">
        <v>50</v>
      </c>
      <c r="D18" s="31">
        <v>0</v>
      </c>
      <c r="E18" s="31" t="s">
        <v>55</v>
      </c>
      <c r="F18" s="52"/>
      <c r="G18" s="53"/>
      <c r="H18" s="52"/>
      <c r="I18" s="53"/>
    </row>
    <row r="19" spans="2:9" x14ac:dyDescent="0.2">
      <c r="B19" s="31">
        <v>1</v>
      </c>
      <c r="C19" s="31">
        <v>450</v>
      </c>
      <c r="D19" s="31">
        <v>1</v>
      </c>
      <c r="E19" s="31" t="s">
        <v>56</v>
      </c>
      <c r="F19" s="52"/>
      <c r="G19" s="53"/>
      <c r="H19" s="52"/>
      <c r="I19" s="53"/>
    </row>
    <row r="20" spans="2:9" x14ac:dyDescent="0.2">
      <c r="B20" s="31">
        <v>2</v>
      </c>
      <c r="C20" s="31">
        <v>375</v>
      </c>
      <c r="D20" s="31">
        <v>1</v>
      </c>
      <c r="E20" s="31" t="s">
        <v>56</v>
      </c>
      <c r="F20" s="52"/>
      <c r="G20" s="53"/>
      <c r="H20" s="52"/>
      <c r="I20" s="53"/>
    </row>
    <row r="21" spans="2:9" x14ac:dyDescent="0.2">
      <c r="B21" s="31">
        <v>3</v>
      </c>
      <c r="C21" s="31">
        <v>200</v>
      </c>
      <c r="D21" s="31">
        <v>1</v>
      </c>
      <c r="E21" s="31" t="s">
        <v>56</v>
      </c>
      <c r="F21" s="52"/>
      <c r="G21" s="53"/>
      <c r="H21" s="52"/>
      <c r="I21" s="53"/>
    </row>
    <row r="22" spans="2:9" x14ac:dyDescent="0.2">
      <c r="B22" s="31">
        <v>4</v>
      </c>
      <c r="C22" s="31">
        <v>-100</v>
      </c>
      <c r="D22" s="31">
        <v>1</v>
      </c>
      <c r="E22" s="31" t="s">
        <v>56</v>
      </c>
      <c r="F22" s="52"/>
      <c r="G22" s="53"/>
      <c r="H22" s="52"/>
      <c r="I22" s="53"/>
    </row>
    <row r="23" spans="2:9" x14ac:dyDescent="0.2">
      <c r="B23" s="31">
        <v>5</v>
      </c>
      <c r="C23" s="31">
        <v>350</v>
      </c>
      <c r="D23" s="31">
        <v>1</v>
      </c>
      <c r="E23" s="31" t="s">
        <v>56</v>
      </c>
      <c r="F23" s="52"/>
      <c r="G23" s="53"/>
      <c r="H23" s="52"/>
      <c r="I23" s="53"/>
    </row>
    <row r="24" spans="2:9" x14ac:dyDescent="0.2">
      <c r="B24" s="31">
        <v>6</v>
      </c>
      <c r="C24" s="31">
        <v>500</v>
      </c>
      <c r="D24" s="31">
        <v>1</v>
      </c>
      <c r="E24" s="31" t="s">
        <v>56</v>
      </c>
      <c r="F24" s="52"/>
      <c r="G24" s="53"/>
      <c r="H24" s="52"/>
      <c r="I24" s="53"/>
    </row>
    <row r="25" spans="2:9" x14ac:dyDescent="0.2">
      <c r="B25" s="31">
        <v>7</v>
      </c>
      <c r="C25" s="31">
        <v>250</v>
      </c>
      <c r="D25" s="31">
        <v>1</v>
      </c>
      <c r="E25" s="31" t="s">
        <v>56</v>
      </c>
      <c r="F25" s="52"/>
      <c r="G25" s="53"/>
      <c r="H25" s="52"/>
      <c r="I25" s="53"/>
    </row>
    <row r="26" spans="2:9" x14ac:dyDescent="0.2">
      <c r="B26" s="31">
        <v>8</v>
      </c>
      <c r="C26" s="31">
        <v>150</v>
      </c>
      <c r="D26" s="31">
        <v>1</v>
      </c>
      <c r="E26" s="31" t="s">
        <v>56</v>
      </c>
      <c r="F26" s="52"/>
      <c r="G26" s="53"/>
      <c r="H26" s="52"/>
      <c r="I26" s="53"/>
    </row>
    <row r="27" spans="2:9" x14ac:dyDescent="0.2">
      <c r="B27" s="31">
        <v>9</v>
      </c>
      <c r="C27" s="31">
        <v>100</v>
      </c>
      <c r="D27" s="31">
        <v>1</v>
      </c>
      <c r="E27" s="31" t="s">
        <v>56</v>
      </c>
      <c r="F27" s="52"/>
      <c r="G27" s="53"/>
      <c r="H27" s="52"/>
      <c r="I27" s="53"/>
    </row>
    <row r="28" spans="2:9" x14ac:dyDescent="0.2">
      <c r="B28" s="31">
        <v>10</v>
      </c>
      <c r="C28" s="31">
        <v>300</v>
      </c>
      <c r="D28" s="31">
        <v>1</v>
      </c>
      <c r="E28" s="31" t="s">
        <v>56</v>
      </c>
      <c r="F28" s="52"/>
      <c r="G28" s="53"/>
      <c r="H28" s="52"/>
      <c r="I28" s="53"/>
    </row>
    <row r="29" spans="2:9" x14ac:dyDescent="0.2">
      <c r="B29" s="31">
        <v>11</v>
      </c>
      <c r="C29" s="31">
        <v>400</v>
      </c>
      <c r="D29" s="31">
        <v>1</v>
      </c>
      <c r="E29" s="31" t="s">
        <v>56</v>
      </c>
      <c r="F29" s="52"/>
      <c r="G29" s="53"/>
      <c r="H29" s="52"/>
      <c r="I29" s="53"/>
    </row>
    <row r="30" spans="2:9" x14ac:dyDescent="0.2">
      <c r="B30" s="31">
        <v>12</v>
      </c>
      <c r="C30" s="31">
        <v>500</v>
      </c>
      <c r="D30" s="31">
        <v>1</v>
      </c>
      <c r="E30" s="31" t="s">
        <v>56</v>
      </c>
      <c r="F30" s="52"/>
      <c r="G30" s="53"/>
      <c r="H30" s="52"/>
      <c r="I30" s="53"/>
    </row>
    <row r="31" spans="2:9" x14ac:dyDescent="0.2">
      <c r="B31" s="31">
        <v>13</v>
      </c>
      <c r="C31" s="31">
        <v>250</v>
      </c>
      <c r="D31" s="31">
        <v>1</v>
      </c>
      <c r="E31" s="31" t="s">
        <v>56</v>
      </c>
    </row>
  </sheetData>
  <pageMargins left="0.78740157499999996" right="0.78740157499999996" top="0.984251969" bottom="0.984251969" header="0.49212598499999999" footer="0.49212598499999999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/>
  <dimension ref="B5:D221"/>
  <sheetViews>
    <sheetView showGridLines="0" workbookViewId="0">
      <selection activeCell="C3" sqref="C3"/>
    </sheetView>
  </sheetViews>
  <sheetFormatPr defaultRowHeight="15" x14ac:dyDescent="0.25"/>
  <cols>
    <col min="1" max="1" width="2.7109375" style="70" customWidth="1"/>
    <col min="2" max="2" width="9.140625" style="98"/>
    <col min="3" max="3" width="16.85546875" style="70" customWidth="1"/>
    <col min="4" max="4" width="9.140625" style="98"/>
    <col min="5" max="16384" width="9.140625" style="70"/>
  </cols>
  <sheetData>
    <row r="5" spans="2:4" x14ac:dyDescent="0.25">
      <c r="B5" s="99" t="s">
        <v>98</v>
      </c>
      <c r="C5" s="99" t="s">
        <v>97</v>
      </c>
      <c r="D5" s="99" t="s">
        <v>96</v>
      </c>
    </row>
    <row r="6" spans="2:4" x14ac:dyDescent="0.25">
      <c r="B6" s="99">
        <v>1959</v>
      </c>
      <c r="C6" s="100" t="s">
        <v>75</v>
      </c>
      <c r="D6" s="99">
        <v>1</v>
      </c>
    </row>
    <row r="7" spans="2:4" x14ac:dyDescent="0.25">
      <c r="B7" s="99">
        <v>1960</v>
      </c>
      <c r="C7" s="100" t="s">
        <v>66</v>
      </c>
      <c r="D7" s="99">
        <v>1</v>
      </c>
    </row>
    <row r="8" spans="2:4" x14ac:dyDescent="0.25">
      <c r="B8" s="99">
        <v>1961</v>
      </c>
      <c r="C8" s="100" t="s">
        <v>68</v>
      </c>
      <c r="D8" s="99">
        <v>1</v>
      </c>
    </row>
    <row r="9" spans="2:4" x14ac:dyDescent="0.25">
      <c r="B9" s="99">
        <v>1962</v>
      </c>
      <c r="C9" s="100" t="s">
        <v>68</v>
      </c>
      <c r="D9" s="99">
        <v>1</v>
      </c>
    </row>
    <row r="10" spans="2:4" x14ac:dyDescent="0.25">
      <c r="B10" s="99">
        <v>1963</v>
      </c>
      <c r="C10" s="100" t="s">
        <v>68</v>
      </c>
      <c r="D10" s="99">
        <v>1</v>
      </c>
    </row>
    <row r="11" spans="2:4" x14ac:dyDescent="0.25">
      <c r="B11" s="99">
        <v>1964</v>
      </c>
      <c r="C11" s="100" t="s">
        <v>68</v>
      </c>
      <c r="D11" s="99">
        <v>1</v>
      </c>
    </row>
    <row r="12" spans="2:4" x14ac:dyDescent="0.25">
      <c r="B12" s="99">
        <v>1965</v>
      </c>
      <c r="C12" s="100" t="s">
        <v>68</v>
      </c>
      <c r="D12" s="99">
        <v>1</v>
      </c>
    </row>
    <row r="13" spans="2:4" x14ac:dyDescent="0.25">
      <c r="B13" s="99">
        <v>1966</v>
      </c>
      <c r="C13" s="100" t="s">
        <v>65</v>
      </c>
      <c r="D13" s="99">
        <v>1</v>
      </c>
    </row>
    <row r="14" spans="2:4" x14ac:dyDescent="0.25">
      <c r="B14" s="99">
        <v>1967</v>
      </c>
      <c r="C14" s="100" t="s">
        <v>66</v>
      </c>
      <c r="D14" s="99">
        <v>1</v>
      </c>
    </row>
    <row r="15" spans="2:4" x14ac:dyDescent="0.25">
      <c r="B15" s="99">
        <v>1967</v>
      </c>
      <c r="C15" s="100" t="s">
        <v>66</v>
      </c>
      <c r="D15" s="99">
        <v>1</v>
      </c>
    </row>
    <row r="16" spans="2:4" x14ac:dyDescent="0.25">
      <c r="B16" s="99">
        <v>1968</v>
      </c>
      <c r="C16" s="100" t="s">
        <v>76</v>
      </c>
      <c r="D16" s="99">
        <v>1</v>
      </c>
    </row>
    <row r="17" spans="2:4" x14ac:dyDescent="0.25">
      <c r="B17" s="99">
        <v>1968</v>
      </c>
      <c r="C17" s="100" t="s">
        <v>68</v>
      </c>
      <c r="D17" s="99">
        <v>1</v>
      </c>
    </row>
    <row r="18" spans="2:4" x14ac:dyDescent="0.25">
      <c r="B18" s="99">
        <v>1969</v>
      </c>
      <c r="C18" s="100" t="s">
        <v>66</v>
      </c>
      <c r="D18" s="99">
        <v>1</v>
      </c>
    </row>
    <row r="19" spans="2:4" x14ac:dyDescent="0.25">
      <c r="B19" s="99">
        <v>1970</v>
      </c>
      <c r="C19" s="100" t="s">
        <v>67</v>
      </c>
      <c r="D19" s="99">
        <v>1</v>
      </c>
    </row>
    <row r="20" spans="2:4" x14ac:dyDescent="0.25">
      <c r="B20" s="99">
        <v>1971</v>
      </c>
      <c r="C20" s="100" t="s">
        <v>70</v>
      </c>
      <c r="D20" s="99">
        <v>1</v>
      </c>
    </row>
    <row r="21" spans="2:4" x14ac:dyDescent="0.25">
      <c r="B21" s="99">
        <v>1972</v>
      </c>
      <c r="C21" s="100" t="s">
        <v>66</v>
      </c>
      <c r="D21" s="99">
        <v>1</v>
      </c>
    </row>
    <row r="22" spans="2:4" x14ac:dyDescent="0.25">
      <c r="B22" s="99">
        <v>1973</v>
      </c>
      <c r="C22" s="100" t="s">
        <v>66</v>
      </c>
      <c r="D22" s="99">
        <v>1</v>
      </c>
    </row>
    <row r="23" spans="2:4" x14ac:dyDescent="0.25">
      <c r="B23" s="99">
        <v>1974</v>
      </c>
      <c r="C23" s="100" t="s">
        <v>82</v>
      </c>
      <c r="D23" s="99">
        <v>1</v>
      </c>
    </row>
    <row r="24" spans="2:4" x14ac:dyDescent="0.25">
      <c r="B24" s="99">
        <v>1975</v>
      </c>
      <c r="C24" s="100" t="s">
        <v>77</v>
      </c>
      <c r="D24" s="99">
        <v>1</v>
      </c>
    </row>
    <row r="25" spans="2:4" x14ac:dyDescent="0.25">
      <c r="B25" s="99">
        <v>1976</v>
      </c>
      <c r="C25" s="100" t="s">
        <v>77</v>
      </c>
      <c r="D25" s="99">
        <v>1</v>
      </c>
    </row>
    <row r="26" spans="2:4" x14ac:dyDescent="0.25">
      <c r="B26" s="99">
        <v>1977</v>
      </c>
      <c r="C26" s="100" t="s">
        <v>71</v>
      </c>
      <c r="D26" s="99">
        <v>1</v>
      </c>
    </row>
    <row r="27" spans="2:4" x14ac:dyDescent="0.25">
      <c r="B27" s="99">
        <v>1978</v>
      </c>
      <c r="C27" s="100" t="s">
        <v>89</v>
      </c>
      <c r="D27" s="99">
        <v>1</v>
      </c>
    </row>
    <row r="28" spans="2:4" x14ac:dyDescent="0.25">
      <c r="B28" s="99">
        <v>1979</v>
      </c>
      <c r="C28" s="100" t="s">
        <v>77</v>
      </c>
      <c r="D28" s="99">
        <v>1</v>
      </c>
    </row>
    <row r="29" spans="2:4" x14ac:dyDescent="0.25">
      <c r="B29" s="99">
        <v>1980</v>
      </c>
      <c r="C29" s="100" t="s">
        <v>87</v>
      </c>
      <c r="D29" s="99">
        <v>1</v>
      </c>
    </row>
    <row r="30" spans="2:4" x14ac:dyDescent="0.25">
      <c r="B30" s="99">
        <v>1981</v>
      </c>
      <c r="C30" s="100" t="s">
        <v>64</v>
      </c>
      <c r="D30" s="99">
        <v>1</v>
      </c>
    </row>
    <row r="31" spans="2:4" x14ac:dyDescent="0.25">
      <c r="B31" s="99">
        <v>1982</v>
      </c>
      <c r="C31" s="100" t="s">
        <v>87</v>
      </c>
      <c r="D31" s="99">
        <v>1</v>
      </c>
    </row>
    <row r="32" spans="2:4" x14ac:dyDescent="0.25">
      <c r="B32" s="99">
        <v>1983</v>
      </c>
      <c r="C32" s="100" t="s">
        <v>87</v>
      </c>
      <c r="D32" s="99">
        <v>1</v>
      </c>
    </row>
    <row r="33" spans="2:4" x14ac:dyDescent="0.25">
      <c r="B33" s="99">
        <v>1984</v>
      </c>
      <c r="C33" s="100" t="s">
        <v>67</v>
      </c>
      <c r="D33" s="99">
        <v>1</v>
      </c>
    </row>
    <row r="34" spans="2:4" x14ac:dyDescent="0.25">
      <c r="B34" s="99">
        <v>1985</v>
      </c>
      <c r="C34" s="100" t="s">
        <v>81</v>
      </c>
      <c r="D34" s="99">
        <v>1</v>
      </c>
    </row>
    <row r="35" spans="2:4" x14ac:dyDescent="0.25">
      <c r="B35" s="99">
        <v>1986</v>
      </c>
      <c r="C35" s="100" t="s">
        <v>71</v>
      </c>
      <c r="D35" s="99">
        <v>1</v>
      </c>
    </row>
    <row r="36" spans="2:4" x14ac:dyDescent="0.25">
      <c r="B36" s="99">
        <v>1987</v>
      </c>
      <c r="C36" s="100" t="s">
        <v>86</v>
      </c>
      <c r="D36" s="99">
        <v>1</v>
      </c>
    </row>
    <row r="37" spans="2:4" x14ac:dyDescent="0.25">
      <c r="B37" s="99">
        <v>1988</v>
      </c>
      <c r="C37" s="100" t="s">
        <v>75</v>
      </c>
      <c r="D37" s="99">
        <v>1</v>
      </c>
    </row>
    <row r="38" spans="2:4" x14ac:dyDescent="0.25">
      <c r="B38" s="99">
        <v>1989</v>
      </c>
      <c r="C38" s="100" t="s">
        <v>82</v>
      </c>
      <c r="D38" s="99">
        <v>1</v>
      </c>
    </row>
    <row r="39" spans="2:4" x14ac:dyDescent="0.25">
      <c r="B39" s="99">
        <v>1990</v>
      </c>
      <c r="C39" s="100" t="s">
        <v>79</v>
      </c>
      <c r="D39" s="99">
        <v>1</v>
      </c>
    </row>
    <row r="40" spans="2:4" x14ac:dyDescent="0.25">
      <c r="B40" s="99">
        <v>1991</v>
      </c>
      <c r="C40" s="100" t="s">
        <v>71</v>
      </c>
      <c r="D40" s="99">
        <v>1</v>
      </c>
    </row>
    <row r="41" spans="2:4" x14ac:dyDescent="0.25">
      <c r="B41" s="99">
        <v>1992</v>
      </c>
      <c r="C41" s="100" t="s">
        <v>87</v>
      </c>
      <c r="D41" s="99">
        <v>1</v>
      </c>
    </row>
    <row r="42" spans="2:4" x14ac:dyDescent="0.25">
      <c r="B42" s="99">
        <v>1993</v>
      </c>
      <c r="C42" s="100" t="s">
        <v>66</v>
      </c>
      <c r="D42" s="99">
        <v>1</v>
      </c>
    </row>
    <row r="43" spans="2:4" x14ac:dyDescent="0.25">
      <c r="B43" s="99">
        <v>1994</v>
      </c>
      <c r="C43" s="100" t="s">
        <v>66</v>
      </c>
      <c r="D43" s="99">
        <v>1</v>
      </c>
    </row>
    <row r="44" spans="2:4" x14ac:dyDescent="0.25">
      <c r="B44" s="99">
        <v>1995</v>
      </c>
      <c r="C44" s="100" t="s">
        <v>76</v>
      </c>
      <c r="D44" s="99">
        <v>1</v>
      </c>
    </row>
    <row r="45" spans="2:4" x14ac:dyDescent="0.25">
      <c r="B45" s="99">
        <v>1996</v>
      </c>
      <c r="C45" s="100" t="s">
        <v>64</v>
      </c>
      <c r="D45" s="99">
        <v>1</v>
      </c>
    </row>
    <row r="46" spans="2:4" x14ac:dyDescent="0.25">
      <c r="B46" s="99">
        <v>1997</v>
      </c>
      <c r="C46" s="100" t="s">
        <v>82</v>
      </c>
      <c r="D46" s="99">
        <v>1</v>
      </c>
    </row>
    <row r="47" spans="2:4" x14ac:dyDescent="0.25">
      <c r="B47" s="99">
        <v>1998</v>
      </c>
      <c r="C47" s="100" t="s">
        <v>79</v>
      </c>
      <c r="D47" s="99">
        <v>1</v>
      </c>
    </row>
    <row r="48" spans="2:4" x14ac:dyDescent="0.25">
      <c r="B48" s="99">
        <v>1999</v>
      </c>
      <c r="C48" s="100" t="s">
        <v>79</v>
      </c>
      <c r="D48" s="99">
        <v>1</v>
      </c>
    </row>
    <row r="49" spans="2:4" x14ac:dyDescent="0.25">
      <c r="B49" s="99">
        <v>2000</v>
      </c>
      <c r="C49" s="100" t="s">
        <v>82</v>
      </c>
      <c r="D49" s="99">
        <v>1</v>
      </c>
    </row>
    <row r="50" spans="2:4" x14ac:dyDescent="0.25">
      <c r="B50" s="99">
        <v>2001</v>
      </c>
      <c r="C50" s="100" t="s">
        <v>80</v>
      </c>
      <c r="D50" s="99">
        <v>1</v>
      </c>
    </row>
    <row r="51" spans="2:4" x14ac:dyDescent="0.25">
      <c r="B51" s="99">
        <v>2002</v>
      </c>
      <c r="C51" s="100" t="s">
        <v>68</v>
      </c>
      <c r="D51" s="99">
        <v>1</v>
      </c>
    </row>
    <row r="52" spans="2:4" x14ac:dyDescent="0.25">
      <c r="B52" s="99">
        <v>2003</v>
      </c>
      <c r="C52" s="100" t="s">
        <v>65</v>
      </c>
      <c r="D52" s="99">
        <v>1</v>
      </c>
    </row>
    <row r="53" spans="2:4" x14ac:dyDescent="0.25">
      <c r="B53" s="99">
        <v>2004</v>
      </c>
      <c r="C53" s="100" t="s">
        <v>68</v>
      </c>
      <c r="D53" s="99">
        <v>1</v>
      </c>
    </row>
    <row r="54" spans="2:4" x14ac:dyDescent="0.25">
      <c r="B54" s="99">
        <v>2005</v>
      </c>
      <c r="C54" s="100" t="s">
        <v>79</v>
      </c>
      <c r="D54" s="99">
        <v>1</v>
      </c>
    </row>
    <row r="55" spans="2:4" x14ac:dyDescent="0.25">
      <c r="B55" s="99">
        <v>2006</v>
      </c>
      <c r="C55" s="100" t="s">
        <v>71</v>
      </c>
      <c r="D55" s="99">
        <v>1</v>
      </c>
    </row>
    <row r="56" spans="2:4" x14ac:dyDescent="0.25">
      <c r="B56" s="99">
        <v>2007</v>
      </c>
      <c r="C56" s="100" t="s">
        <v>71</v>
      </c>
      <c r="D56" s="99">
        <v>1</v>
      </c>
    </row>
    <row r="57" spans="2:4" x14ac:dyDescent="0.25">
      <c r="B57" s="99">
        <v>2008</v>
      </c>
      <c r="C57" s="100" t="s">
        <v>71</v>
      </c>
      <c r="D57" s="99">
        <v>1</v>
      </c>
    </row>
    <row r="58" spans="2:4" x14ac:dyDescent="0.25">
      <c r="B58" s="99">
        <v>2009</v>
      </c>
      <c r="C58" s="100" t="s">
        <v>87</v>
      </c>
      <c r="D58" s="99">
        <v>1</v>
      </c>
    </row>
    <row r="59" spans="2:4" x14ac:dyDescent="0.25">
      <c r="B59" s="99">
        <v>2010</v>
      </c>
      <c r="C59" s="100" t="s">
        <v>67</v>
      </c>
      <c r="D59" s="99">
        <v>1</v>
      </c>
    </row>
    <row r="60" spans="2:4" x14ac:dyDescent="0.25">
      <c r="B60" s="99">
        <v>1959</v>
      </c>
      <c r="C60" s="100" t="s">
        <v>68</v>
      </c>
      <c r="D60" s="99">
        <v>2</v>
      </c>
    </row>
    <row r="61" spans="2:4" x14ac:dyDescent="0.25">
      <c r="B61" s="99">
        <v>1960</v>
      </c>
      <c r="C61" s="100" t="s">
        <v>95</v>
      </c>
      <c r="D61" s="99">
        <v>2</v>
      </c>
    </row>
    <row r="62" spans="2:4" x14ac:dyDescent="0.25">
      <c r="B62" s="99">
        <v>1961</v>
      </c>
      <c r="C62" s="100" t="s">
        <v>75</v>
      </c>
      <c r="D62" s="99">
        <v>2</v>
      </c>
    </row>
    <row r="63" spans="2:4" x14ac:dyDescent="0.25">
      <c r="B63" s="99">
        <v>1962</v>
      </c>
      <c r="C63" s="100" t="s">
        <v>76</v>
      </c>
      <c r="D63" s="99">
        <v>2</v>
      </c>
    </row>
    <row r="64" spans="2:4" x14ac:dyDescent="0.25">
      <c r="B64" s="99">
        <v>1963</v>
      </c>
      <c r="C64" s="100" t="s">
        <v>75</v>
      </c>
      <c r="D64" s="99">
        <v>2</v>
      </c>
    </row>
    <row r="65" spans="2:4" x14ac:dyDescent="0.25">
      <c r="B65" s="99">
        <v>1964</v>
      </c>
      <c r="C65" s="100" t="s">
        <v>87</v>
      </c>
      <c r="D65" s="99">
        <v>2</v>
      </c>
    </row>
    <row r="66" spans="2:4" x14ac:dyDescent="0.25">
      <c r="B66" s="99">
        <v>1965</v>
      </c>
      <c r="C66" s="100" t="s">
        <v>82</v>
      </c>
      <c r="D66" s="99">
        <v>2</v>
      </c>
    </row>
    <row r="67" spans="2:4" x14ac:dyDescent="0.25">
      <c r="B67" s="99">
        <v>1966</v>
      </c>
      <c r="C67" s="100" t="s">
        <v>68</v>
      </c>
      <c r="D67" s="99">
        <v>2</v>
      </c>
    </row>
    <row r="68" spans="2:4" x14ac:dyDescent="0.25">
      <c r="B68" s="99">
        <v>1967</v>
      </c>
      <c r="C68" s="100" t="s">
        <v>85</v>
      </c>
      <c r="D68" s="99">
        <v>2</v>
      </c>
    </row>
    <row r="69" spans="2:4" x14ac:dyDescent="0.25">
      <c r="B69" s="99">
        <v>1967</v>
      </c>
      <c r="C69" s="100" t="s">
        <v>77</v>
      </c>
      <c r="D69" s="99">
        <v>2</v>
      </c>
    </row>
    <row r="70" spans="2:4" x14ac:dyDescent="0.25">
      <c r="B70" s="99">
        <v>1968</v>
      </c>
      <c r="C70" s="100" t="s">
        <v>95</v>
      </c>
      <c r="D70" s="99">
        <v>2</v>
      </c>
    </row>
    <row r="71" spans="2:4" x14ac:dyDescent="0.25">
      <c r="B71" s="99">
        <v>1968</v>
      </c>
      <c r="C71" s="100" t="s">
        <v>77</v>
      </c>
      <c r="D71" s="99">
        <v>2</v>
      </c>
    </row>
    <row r="72" spans="2:4" x14ac:dyDescent="0.25">
      <c r="B72" s="99">
        <v>1969</v>
      </c>
      <c r="C72" s="100" t="s">
        <v>65</v>
      </c>
      <c r="D72" s="99">
        <v>2</v>
      </c>
    </row>
    <row r="73" spans="2:4" x14ac:dyDescent="0.25">
      <c r="B73" s="99">
        <v>1970</v>
      </c>
      <c r="C73" s="100" t="s">
        <v>66</v>
      </c>
      <c r="D73" s="99">
        <v>2</v>
      </c>
    </row>
    <row r="74" spans="2:4" x14ac:dyDescent="0.25">
      <c r="B74" s="99">
        <v>1971</v>
      </c>
      <c r="C74" s="100" t="s">
        <v>71</v>
      </c>
      <c r="D74" s="99">
        <v>2</v>
      </c>
    </row>
    <row r="75" spans="2:4" x14ac:dyDescent="0.25">
      <c r="B75" s="99">
        <v>1972</v>
      </c>
      <c r="C75" s="100" t="s">
        <v>76</v>
      </c>
      <c r="D75" s="99">
        <v>2</v>
      </c>
    </row>
    <row r="76" spans="2:4" x14ac:dyDescent="0.25">
      <c r="B76" s="99">
        <v>1973</v>
      </c>
      <c r="C76" s="100" t="s">
        <v>71</v>
      </c>
      <c r="D76" s="99">
        <v>2</v>
      </c>
    </row>
    <row r="77" spans="2:4" x14ac:dyDescent="0.25">
      <c r="B77" s="99">
        <v>1974</v>
      </c>
      <c r="C77" s="100" t="s">
        <v>65</v>
      </c>
      <c r="D77" s="99">
        <v>2</v>
      </c>
    </row>
    <row r="78" spans="2:4" x14ac:dyDescent="0.25">
      <c r="B78" s="99">
        <v>1975</v>
      </c>
      <c r="C78" s="100" t="s">
        <v>65</v>
      </c>
      <c r="D78" s="99">
        <v>2</v>
      </c>
    </row>
    <row r="79" spans="2:4" x14ac:dyDescent="0.25">
      <c r="B79" s="99">
        <v>1976</v>
      </c>
      <c r="C79" s="100" t="s">
        <v>79</v>
      </c>
      <c r="D79" s="99">
        <v>2</v>
      </c>
    </row>
    <row r="80" spans="2:4" x14ac:dyDescent="0.25">
      <c r="B80" s="99">
        <v>1977</v>
      </c>
      <c r="C80" s="100" t="s">
        <v>70</v>
      </c>
      <c r="D80" s="99">
        <v>2</v>
      </c>
    </row>
    <row r="81" spans="2:4" x14ac:dyDescent="0.25">
      <c r="B81" s="99">
        <v>1978</v>
      </c>
      <c r="C81" s="100" t="s">
        <v>66</v>
      </c>
      <c r="D81" s="99">
        <v>2</v>
      </c>
    </row>
    <row r="82" spans="2:4" x14ac:dyDescent="0.25">
      <c r="B82" s="99">
        <v>1979</v>
      </c>
      <c r="C82" s="100" t="s">
        <v>82</v>
      </c>
      <c r="D82" s="99">
        <v>2</v>
      </c>
    </row>
    <row r="83" spans="2:4" x14ac:dyDescent="0.25">
      <c r="B83" s="99">
        <v>1980</v>
      </c>
      <c r="C83" s="100" t="s">
        <v>70</v>
      </c>
      <c r="D83" s="99">
        <v>2</v>
      </c>
    </row>
    <row r="84" spans="2:4" x14ac:dyDescent="0.25">
      <c r="B84" s="99">
        <v>1981</v>
      </c>
      <c r="C84" s="100" t="s">
        <v>71</v>
      </c>
      <c r="D84" s="99">
        <v>2</v>
      </c>
    </row>
    <row r="85" spans="2:4" x14ac:dyDescent="0.25">
      <c r="B85" s="99">
        <v>1982</v>
      </c>
      <c r="C85" s="100" t="s">
        <v>64</v>
      </c>
      <c r="D85" s="99">
        <v>2</v>
      </c>
    </row>
    <row r="86" spans="2:4" x14ac:dyDescent="0.25">
      <c r="B86" s="99">
        <v>1983</v>
      </c>
      <c r="C86" s="100" t="s">
        <v>68</v>
      </c>
      <c r="D86" s="99">
        <v>2</v>
      </c>
    </row>
    <row r="87" spans="2:4" x14ac:dyDescent="0.25">
      <c r="B87" s="99">
        <v>1984</v>
      </c>
      <c r="C87" s="100" t="s">
        <v>82</v>
      </c>
      <c r="D87" s="99">
        <v>2</v>
      </c>
    </row>
    <row r="88" spans="2:4" x14ac:dyDescent="0.25">
      <c r="B88" s="99">
        <v>1985</v>
      </c>
      <c r="C88" s="100" t="s">
        <v>94</v>
      </c>
      <c r="D88" s="99">
        <v>2</v>
      </c>
    </row>
    <row r="89" spans="2:4" x14ac:dyDescent="0.25">
      <c r="B89" s="99">
        <v>1986</v>
      </c>
      <c r="C89" s="100" t="s">
        <v>89</v>
      </c>
      <c r="D89" s="99">
        <v>2</v>
      </c>
    </row>
    <row r="90" spans="2:4" x14ac:dyDescent="0.25">
      <c r="B90" s="99">
        <v>1987</v>
      </c>
      <c r="C90" s="100" t="s">
        <v>89</v>
      </c>
      <c r="D90" s="99">
        <v>2</v>
      </c>
    </row>
    <row r="91" spans="2:4" x14ac:dyDescent="0.25">
      <c r="B91" s="99">
        <v>1988</v>
      </c>
      <c r="C91" s="100" t="s">
        <v>77</v>
      </c>
      <c r="D91" s="99">
        <v>2</v>
      </c>
    </row>
    <row r="92" spans="2:4" x14ac:dyDescent="0.25">
      <c r="B92" s="99">
        <v>1989</v>
      </c>
      <c r="C92" s="100" t="s">
        <v>71</v>
      </c>
      <c r="D92" s="99">
        <v>2</v>
      </c>
    </row>
    <row r="93" spans="2:4" x14ac:dyDescent="0.25">
      <c r="B93" s="99">
        <v>1990</v>
      </c>
      <c r="C93" s="100" t="s">
        <v>71</v>
      </c>
      <c r="D93" s="99">
        <v>2</v>
      </c>
    </row>
    <row r="94" spans="2:4" x14ac:dyDescent="0.25">
      <c r="B94" s="99">
        <v>1991</v>
      </c>
      <c r="C94" s="100" t="s">
        <v>74</v>
      </c>
      <c r="D94" s="99">
        <v>2</v>
      </c>
    </row>
    <row r="95" spans="2:4" x14ac:dyDescent="0.25">
      <c r="B95" s="99">
        <v>1992</v>
      </c>
      <c r="C95" s="100" t="s">
        <v>76</v>
      </c>
      <c r="D95" s="99">
        <v>2</v>
      </c>
    </row>
    <row r="96" spans="2:4" x14ac:dyDescent="0.25">
      <c r="B96" s="99">
        <v>1993</v>
      </c>
      <c r="C96" s="100" t="s">
        <v>88</v>
      </c>
      <c r="D96" s="99">
        <v>2</v>
      </c>
    </row>
    <row r="97" spans="2:4" x14ac:dyDescent="0.25">
      <c r="B97" s="99">
        <v>1994</v>
      </c>
      <c r="C97" s="100" t="s">
        <v>79</v>
      </c>
      <c r="D97" s="99">
        <v>2</v>
      </c>
    </row>
    <row r="98" spans="2:4" x14ac:dyDescent="0.25">
      <c r="B98" s="99">
        <v>1995</v>
      </c>
      <c r="C98" s="100" t="s">
        <v>68</v>
      </c>
      <c r="D98" s="99">
        <v>2</v>
      </c>
    </row>
    <row r="99" spans="2:4" x14ac:dyDescent="0.25">
      <c r="B99" s="99">
        <v>1996</v>
      </c>
      <c r="C99" s="100" t="s">
        <v>72</v>
      </c>
      <c r="D99" s="99">
        <v>2</v>
      </c>
    </row>
    <row r="100" spans="2:4" x14ac:dyDescent="0.25">
      <c r="B100" s="99">
        <v>1997</v>
      </c>
      <c r="C100" s="100" t="s">
        <v>66</v>
      </c>
      <c r="D100" s="99">
        <v>2</v>
      </c>
    </row>
    <row r="101" spans="2:4" x14ac:dyDescent="0.25">
      <c r="B101" s="99">
        <v>1998</v>
      </c>
      <c r="C101" s="100" t="s">
        <v>65</v>
      </c>
      <c r="D101" s="99">
        <v>2</v>
      </c>
    </row>
    <row r="102" spans="2:4" x14ac:dyDescent="0.25">
      <c r="B102" s="99">
        <v>1999</v>
      </c>
      <c r="C102" s="100" t="s">
        <v>70</v>
      </c>
      <c r="D102" s="99">
        <v>2</v>
      </c>
    </row>
    <row r="103" spans="2:4" x14ac:dyDescent="0.25">
      <c r="B103" s="99">
        <v>2000</v>
      </c>
      <c r="C103" s="100" t="s">
        <v>69</v>
      </c>
      <c r="D103" s="99">
        <v>2</v>
      </c>
    </row>
    <row r="104" spans="2:4" x14ac:dyDescent="0.25">
      <c r="B104" s="99">
        <v>2001</v>
      </c>
      <c r="C104" s="100" t="s">
        <v>69</v>
      </c>
      <c r="D104" s="99">
        <v>2</v>
      </c>
    </row>
    <row r="105" spans="2:4" x14ac:dyDescent="0.25">
      <c r="B105" s="99">
        <v>2002</v>
      </c>
      <c r="C105" s="100" t="s">
        <v>79</v>
      </c>
      <c r="D105" s="99">
        <v>2</v>
      </c>
    </row>
    <row r="106" spans="2:4" x14ac:dyDescent="0.25">
      <c r="B106" s="99">
        <v>2003</v>
      </c>
      <c r="C106" s="100" t="s">
        <v>68</v>
      </c>
      <c r="D106" s="99">
        <v>2</v>
      </c>
    </row>
    <row r="107" spans="2:4" x14ac:dyDescent="0.25">
      <c r="B107" s="99">
        <v>2004</v>
      </c>
      <c r="C107" s="100" t="s">
        <v>80</v>
      </c>
      <c r="D107" s="99">
        <v>2</v>
      </c>
    </row>
    <row r="108" spans="2:4" x14ac:dyDescent="0.25">
      <c r="B108" s="99">
        <v>2005</v>
      </c>
      <c r="C108" s="100" t="s">
        <v>77</v>
      </c>
      <c r="D108" s="99">
        <v>2</v>
      </c>
    </row>
    <row r="109" spans="2:4" x14ac:dyDescent="0.25">
      <c r="B109" s="99">
        <v>2006</v>
      </c>
      <c r="C109" s="100" t="s">
        <v>77</v>
      </c>
      <c r="D109" s="99">
        <v>2</v>
      </c>
    </row>
    <row r="110" spans="2:4" x14ac:dyDescent="0.25">
      <c r="B110" s="99">
        <v>2007</v>
      </c>
      <c r="C110" s="100" t="s">
        <v>68</v>
      </c>
      <c r="D110" s="99">
        <v>2</v>
      </c>
    </row>
    <row r="111" spans="2:4" x14ac:dyDescent="0.25">
      <c r="B111" s="99">
        <v>2008</v>
      </c>
      <c r="C111" s="100" t="s">
        <v>64</v>
      </c>
      <c r="D111" s="99">
        <v>2</v>
      </c>
    </row>
    <row r="112" spans="2:4" x14ac:dyDescent="0.25">
      <c r="B112" s="99">
        <v>2009</v>
      </c>
      <c r="C112" s="100" t="s">
        <v>77</v>
      </c>
      <c r="D112" s="99">
        <v>2</v>
      </c>
    </row>
    <row r="113" spans="2:4" x14ac:dyDescent="0.25">
      <c r="B113" s="99">
        <v>2010</v>
      </c>
      <c r="C113" s="100" t="s">
        <v>65</v>
      </c>
      <c r="D113" s="99">
        <v>2</v>
      </c>
    </row>
    <row r="114" spans="2:4" x14ac:dyDescent="0.25">
      <c r="B114" s="99">
        <v>1959</v>
      </c>
      <c r="C114" s="100" t="s">
        <v>64</v>
      </c>
      <c r="D114" s="99">
        <v>3</v>
      </c>
    </row>
    <row r="115" spans="2:4" x14ac:dyDescent="0.25">
      <c r="B115" s="99">
        <v>1960</v>
      </c>
      <c r="C115" s="100" t="s">
        <v>67</v>
      </c>
      <c r="D115" s="99">
        <v>3</v>
      </c>
    </row>
    <row r="116" spans="2:4" x14ac:dyDescent="0.25">
      <c r="B116" s="99">
        <v>1961</v>
      </c>
      <c r="C116" s="100" t="s">
        <v>78</v>
      </c>
      <c r="D116" s="99">
        <v>3</v>
      </c>
    </row>
    <row r="117" spans="2:4" x14ac:dyDescent="0.25">
      <c r="B117" s="99">
        <v>1962</v>
      </c>
      <c r="C117" s="100" t="s">
        <v>77</v>
      </c>
      <c r="D117" s="99">
        <v>3</v>
      </c>
    </row>
    <row r="118" spans="2:4" x14ac:dyDescent="0.25">
      <c r="B118" s="99">
        <v>1963</v>
      </c>
      <c r="C118" s="100" t="s">
        <v>76</v>
      </c>
      <c r="D118" s="99">
        <v>3</v>
      </c>
    </row>
    <row r="119" spans="2:4" x14ac:dyDescent="0.25">
      <c r="B119" s="99">
        <v>1964</v>
      </c>
      <c r="C119" s="100" t="s">
        <v>93</v>
      </c>
      <c r="D119" s="99">
        <v>3</v>
      </c>
    </row>
    <row r="120" spans="2:4" x14ac:dyDescent="0.25">
      <c r="B120" s="99">
        <v>1965</v>
      </c>
      <c r="C120" s="100" t="s">
        <v>85</v>
      </c>
      <c r="D120" s="99">
        <v>3</v>
      </c>
    </row>
    <row r="121" spans="2:4" x14ac:dyDescent="0.25">
      <c r="B121" s="99">
        <v>1966</v>
      </c>
      <c r="C121" s="100" t="s">
        <v>85</v>
      </c>
      <c r="D121" s="99">
        <v>3</v>
      </c>
    </row>
    <row r="122" spans="2:4" x14ac:dyDescent="0.25">
      <c r="B122" s="99">
        <v>1967</v>
      </c>
      <c r="C122" s="100" t="s">
        <v>64</v>
      </c>
      <c r="D122" s="99">
        <v>3</v>
      </c>
    </row>
    <row r="123" spans="2:4" x14ac:dyDescent="0.25">
      <c r="B123" s="99">
        <v>1967</v>
      </c>
      <c r="C123" s="100" t="s">
        <v>79</v>
      </c>
      <c r="D123" s="99">
        <v>3</v>
      </c>
    </row>
    <row r="124" spans="2:4" x14ac:dyDescent="0.25">
      <c r="B124" s="99">
        <v>1968</v>
      </c>
      <c r="C124" s="100" t="s">
        <v>65</v>
      </c>
      <c r="D124" s="99">
        <v>3</v>
      </c>
    </row>
    <row r="125" spans="2:4" x14ac:dyDescent="0.25">
      <c r="B125" s="99">
        <v>1968</v>
      </c>
      <c r="C125" s="100" t="s">
        <v>82</v>
      </c>
      <c r="D125" s="99">
        <v>3</v>
      </c>
    </row>
    <row r="126" spans="2:4" x14ac:dyDescent="0.25">
      <c r="B126" s="99">
        <v>1969</v>
      </c>
      <c r="C126" s="100" t="s">
        <v>79</v>
      </c>
      <c r="D126" s="99">
        <v>3</v>
      </c>
    </row>
    <row r="127" spans="2:4" x14ac:dyDescent="0.25">
      <c r="B127" s="99">
        <v>1970</v>
      </c>
      <c r="C127" s="100" t="s">
        <v>70</v>
      </c>
      <c r="D127" s="99">
        <v>3</v>
      </c>
    </row>
    <row r="128" spans="2:4" x14ac:dyDescent="0.25">
      <c r="B128" s="99">
        <v>1971</v>
      </c>
      <c r="C128" s="100" t="s">
        <v>76</v>
      </c>
      <c r="D128" s="99">
        <v>3</v>
      </c>
    </row>
    <row r="129" spans="2:4" x14ac:dyDescent="0.25">
      <c r="B129" s="99">
        <v>1972</v>
      </c>
      <c r="C129" s="100" t="s">
        <v>77</v>
      </c>
      <c r="D129" s="99">
        <v>3</v>
      </c>
    </row>
    <row r="130" spans="2:4" x14ac:dyDescent="0.25">
      <c r="B130" s="99">
        <v>1973</v>
      </c>
      <c r="C130" s="100" t="s">
        <v>65</v>
      </c>
      <c r="D130" s="99">
        <v>3</v>
      </c>
    </row>
    <row r="131" spans="2:4" x14ac:dyDescent="0.25">
      <c r="B131" s="99">
        <v>1974</v>
      </c>
      <c r="C131" s="100" t="s">
        <v>68</v>
      </c>
      <c r="D131" s="99">
        <v>3</v>
      </c>
    </row>
    <row r="132" spans="2:4" x14ac:dyDescent="0.25">
      <c r="B132" s="99">
        <v>1975</v>
      </c>
      <c r="C132" s="100" t="s">
        <v>67</v>
      </c>
      <c r="D132" s="99">
        <v>3</v>
      </c>
    </row>
    <row r="133" spans="2:4" x14ac:dyDescent="0.25">
      <c r="B133" s="99">
        <v>1976</v>
      </c>
      <c r="C133" s="100" t="s">
        <v>70</v>
      </c>
      <c r="D133" s="99">
        <v>3</v>
      </c>
    </row>
    <row r="134" spans="2:4" x14ac:dyDescent="0.25">
      <c r="B134" s="99">
        <v>1977</v>
      </c>
      <c r="C134" s="100" t="s">
        <v>92</v>
      </c>
      <c r="D134" s="99">
        <v>3</v>
      </c>
    </row>
    <row r="135" spans="2:4" x14ac:dyDescent="0.25">
      <c r="B135" s="99">
        <v>1978</v>
      </c>
      <c r="C135" s="100" t="s">
        <v>77</v>
      </c>
      <c r="D135" s="99">
        <v>3</v>
      </c>
    </row>
    <row r="136" spans="2:4" x14ac:dyDescent="0.25">
      <c r="B136" s="99">
        <v>1979</v>
      </c>
      <c r="C136" s="100" t="s">
        <v>81</v>
      </c>
      <c r="D136" s="99">
        <v>3</v>
      </c>
    </row>
    <row r="137" spans="2:4" x14ac:dyDescent="0.25">
      <c r="B137" s="99">
        <v>1980</v>
      </c>
      <c r="C137" s="100" t="s">
        <v>77</v>
      </c>
      <c r="D137" s="99">
        <v>3</v>
      </c>
    </row>
    <row r="138" spans="2:4" x14ac:dyDescent="0.25">
      <c r="B138" s="99">
        <v>1981</v>
      </c>
      <c r="C138" s="100" t="s">
        <v>91</v>
      </c>
      <c r="D138" s="99">
        <v>3</v>
      </c>
    </row>
    <row r="139" spans="2:4" x14ac:dyDescent="0.25">
      <c r="B139" s="99">
        <v>1982</v>
      </c>
      <c r="C139" s="100" t="s">
        <v>89</v>
      </c>
      <c r="D139" s="99">
        <v>3</v>
      </c>
    </row>
    <row r="140" spans="2:4" x14ac:dyDescent="0.25">
      <c r="B140" s="99">
        <v>1983</v>
      </c>
      <c r="C140" s="100" t="s">
        <v>70</v>
      </c>
      <c r="D140" s="99">
        <v>3</v>
      </c>
    </row>
    <row r="141" spans="2:4" x14ac:dyDescent="0.25">
      <c r="B141" s="99">
        <v>1984</v>
      </c>
      <c r="C141" s="100" t="s">
        <v>64</v>
      </c>
      <c r="D141" s="99">
        <v>3</v>
      </c>
    </row>
    <row r="142" spans="2:4" x14ac:dyDescent="0.25">
      <c r="B142" s="99">
        <v>1985</v>
      </c>
      <c r="C142" s="100" t="s">
        <v>90</v>
      </c>
      <c r="D142" s="99">
        <v>3</v>
      </c>
    </row>
    <row r="143" spans="2:4" x14ac:dyDescent="0.25">
      <c r="B143" s="99">
        <v>1986</v>
      </c>
      <c r="C143" s="100" t="s">
        <v>70</v>
      </c>
      <c r="D143" s="99">
        <v>3</v>
      </c>
    </row>
    <row r="144" spans="2:4" x14ac:dyDescent="0.25">
      <c r="B144" s="99">
        <v>1987</v>
      </c>
      <c r="C144" s="100" t="s">
        <v>87</v>
      </c>
      <c r="D144" s="99">
        <v>3</v>
      </c>
    </row>
    <row r="145" spans="2:4" x14ac:dyDescent="0.25">
      <c r="B145" s="99">
        <v>1988</v>
      </c>
      <c r="C145" s="100" t="s">
        <v>67</v>
      </c>
      <c r="D145" s="99">
        <v>3</v>
      </c>
    </row>
    <row r="146" spans="2:4" x14ac:dyDescent="0.25">
      <c r="B146" s="99">
        <v>1989</v>
      </c>
      <c r="C146" s="100" t="s">
        <v>65</v>
      </c>
      <c r="D146" s="99">
        <v>3</v>
      </c>
    </row>
    <row r="147" spans="2:4" x14ac:dyDescent="0.25">
      <c r="B147" s="99">
        <v>1990</v>
      </c>
      <c r="C147" s="100" t="s">
        <v>64</v>
      </c>
      <c r="D147" s="99">
        <v>3</v>
      </c>
    </row>
    <row r="148" spans="2:4" x14ac:dyDescent="0.25">
      <c r="B148" s="99">
        <v>1991</v>
      </c>
      <c r="C148" s="100" t="s">
        <v>70</v>
      </c>
      <c r="D148" s="99">
        <v>3</v>
      </c>
    </row>
    <row r="149" spans="2:4" x14ac:dyDescent="0.25">
      <c r="B149" s="99">
        <v>1992</v>
      </c>
      <c r="C149" s="100" t="s">
        <v>82</v>
      </c>
      <c r="D149" s="99">
        <v>3</v>
      </c>
    </row>
    <row r="150" spans="2:4" x14ac:dyDescent="0.25">
      <c r="B150" s="99">
        <v>1993</v>
      </c>
      <c r="C150" s="100" t="s">
        <v>79</v>
      </c>
      <c r="D150" s="99">
        <v>3</v>
      </c>
    </row>
    <row r="151" spans="2:4" x14ac:dyDescent="0.25">
      <c r="B151" s="99">
        <v>1994</v>
      </c>
      <c r="C151" s="100" t="s">
        <v>89</v>
      </c>
      <c r="D151" s="99">
        <v>3</v>
      </c>
    </row>
    <row r="152" spans="2:4" x14ac:dyDescent="0.25">
      <c r="B152" s="99">
        <v>1995</v>
      </c>
      <c r="C152" s="100" t="s">
        <v>65</v>
      </c>
      <c r="D152" s="99">
        <v>3</v>
      </c>
    </row>
    <row r="153" spans="2:4" x14ac:dyDescent="0.25">
      <c r="B153" s="99">
        <v>1996</v>
      </c>
      <c r="C153" s="100" t="s">
        <v>70</v>
      </c>
      <c r="D153" s="99">
        <v>3</v>
      </c>
    </row>
    <row r="154" spans="2:4" x14ac:dyDescent="0.25">
      <c r="B154" s="99">
        <v>1997</v>
      </c>
      <c r="C154" s="100" t="s">
        <v>77</v>
      </c>
      <c r="D154" s="99">
        <v>3</v>
      </c>
    </row>
    <row r="155" spans="2:4" x14ac:dyDescent="0.25">
      <c r="B155" s="99">
        <v>1998</v>
      </c>
      <c r="C155" s="100" t="s">
        <v>68</v>
      </c>
      <c r="D155" s="99">
        <v>3</v>
      </c>
    </row>
    <row r="156" spans="2:4" x14ac:dyDescent="0.25">
      <c r="B156" s="99">
        <v>1999</v>
      </c>
      <c r="C156" s="100" t="s">
        <v>88</v>
      </c>
      <c r="D156" s="99">
        <v>3</v>
      </c>
    </row>
    <row r="157" spans="2:4" x14ac:dyDescent="0.25">
      <c r="B157" s="99">
        <v>2000</v>
      </c>
      <c r="C157" s="100" t="s">
        <v>65</v>
      </c>
      <c r="D157" s="99">
        <v>3</v>
      </c>
    </row>
    <row r="158" spans="2:4" x14ac:dyDescent="0.25">
      <c r="B158" s="99">
        <v>2001</v>
      </c>
      <c r="C158" s="100" t="s">
        <v>67</v>
      </c>
      <c r="D158" s="99">
        <v>3</v>
      </c>
    </row>
    <row r="159" spans="2:4" x14ac:dyDescent="0.25">
      <c r="B159" s="99">
        <v>2002</v>
      </c>
      <c r="C159" s="100" t="s">
        <v>64</v>
      </c>
      <c r="D159" s="99">
        <v>3</v>
      </c>
    </row>
    <row r="160" spans="2:4" x14ac:dyDescent="0.25">
      <c r="B160" s="99">
        <v>2003</v>
      </c>
      <c r="C160" s="100" t="s">
        <v>71</v>
      </c>
      <c r="D160" s="99">
        <v>3</v>
      </c>
    </row>
    <row r="161" spans="2:4" x14ac:dyDescent="0.25">
      <c r="B161" s="99">
        <v>2004</v>
      </c>
      <c r="C161" s="100" t="s">
        <v>71</v>
      </c>
      <c r="D161" s="99">
        <v>3</v>
      </c>
    </row>
    <row r="162" spans="2:4" x14ac:dyDescent="0.25">
      <c r="B162" s="99">
        <v>2005</v>
      </c>
      <c r="C162" s="100" t="s">
        <v>73</v>
      </c>
      <c r="D162" s="99">
        <v>3</v>
      </c>
    </row>
    <row r="163" spans="2:4" x14ac:dyDescent="0.25">
      <c r="B163" s="99">
        <v>2006</v>
      </c>
      <c r="C163" s="100" t="s">
        <v>64</v>
      </c>
      <c r="D163" s="99">
        <v>3</v>
      </c>
    </row>
    <row r="164" spans="2:4" x14ac:dyDescent="0.25">
      <c r="B164" s="99">
        <v>2007</v>
      </c>
      <c r="C164" s="100" t="s">
        <v>87</v>
      </c>
      <c r="D164" s="99">
        <v>3</v>
      </c>
    </row>
    <row r="165" spans="2:4" x14ac:dyDescent="0.25">
      <c r="B165" s="99">
        <v>2008</v>
      </c>
      <c r="C165" s="100" t="s">
        <v>65</v>
      </c>
      <c r="D165" s="99">
        <v>3</v>
      </c>
    </row>
    <row r="166" spans="2:4" x14ac:dyDescent="0.25">
      <c r="B166" s="99">
        <v>2009</v>
      </c>
      <c r="C166" s="100" t="s">
        <v>71</v>
      </c>
      <c r="D166" s="99">
        <v>3</v>
      </c>
    </row>
    <row r="167" spans="2:4" x14ac:dyDescent="0.25">
      <c r="B167" s="99">
        <v>2010</v>
      </c>
      <c r="C167" s="100" t="s">
        <v>79</v>
      </c>
      <c r="D167" s="99">
        <v>3</v>
      </c>
    </row>
    <row r="168" spans="2:4" x14ac:dyDescent="0.25">
      <c r="B168" s="99">
        <v>1959</v>
      </c>
      <c r="C168" s="100" t="s">
        <v>82</v>
      </c>
      <c r="D168" s="99">
        <v>4</v>
      </c>
    </row>
    <row r="169" spans="2:4" x14ac:dyDescent="0.25">
      <c r="B169" s="99">
        <v>1960</v>
      </c>
      <c r="C169" s="100" t="s">
        <v>84</v>
      </c>
      <c r="D169" s="99">
        <v>4</v>
      </c>
    </row>
    <row r="170" spans="2:4" x14ac:dyDescent="0.25">
      <c r="B170" s="99">
        <v>1961</v>
      </c>
      <c r="C170" s="100" t="s">
        <v>85</v>
      </c>
      <c r="D170" s="99">
        <v>4</v>
      </c>
    </row>
    <row r="171" spans="2:4" x14ac:dyDescent="0.25">
      <c r="B171" s="99">
        <v>1962</v>
      </c>
      <c r="C171" s="100" t="s">
        <v>86</v>
      </c>
      <c r="D171" s="99">
        <v>4</v>
      </c>
    </row>
    <row r="172" spans="2:4" x14ac:dyDescent="0.25">
      <c r="B172" s="99">
        <v>1963</v>
      </c>
      <c r="C172" s="100" t="s">
        <v>64</v>
      </c>
      <c r="D172" s="99">
        <v>4</v>
      </c>
    </row>
    <row r="173" spans="2:4" x14ac:dyDescent="0.25">
      <c r="B173" s="99">
        <v>1964</v>
      </c>
      <c r="C173" s="100" t="s">
        <v>66</v>
      </c>
      <c r="D173" s="99">
        <v>4</v>
      </c>
    </row>
    <row r="174" spans="2:4" x14ac:dyDescent="0.25">
      <c r="B174" s="99">
        <v>1965</v>
      </c>
      <c r="C174" s="100" t="s">
        <v>66</v>
      </c>
      <c r="D174" s="99">
        <v>4</v>
      </c>
    </row>
    <row r="175" spans="2:4" x14ac:dyDescent="0.25">
      <c r="B175" s="99">
        <v>1966</v>
      </c>
      <c r="C175" s="100" t="s">
        <v>67</v>
      </c>
      <c r="D175" s="99">
        <v>4</v>
      </c>
    </row>
    <row r="176" spans="2:4" x14ac:dyDescent="0.25">
      <c r="B176" s="99">
        <v>1967</v>
      </c>
      <c r="C176" s="100" t="s">
        <v>65</v>
      </c>
      <c r="D176" s="99">
        <v>4</v>
      </c>
    </row>
    <row r="177" spans="2:4" x14ac:dyDescent="0.25">
      <c r="B177" s="99">
        <v>1967</v>
      </c>
      <c r="C177" s="100" t="s">
        <v>64</v>
      </c>
      <c r="D177" s="99">
        <v>4</v>
      </c>
    </row>
    <row r="178" spans="2:4" x14ac:dyDescent="0.25">
      <c r="B178" s="99">
        <v>1968</v>
      </c>
      <c r="C178" s="100" t="s">
        <v>85</v>
      </c>
      <c r="D178" s="99">
        <v>4</v>
      </c>
    </row>
    <row r="179" spans="2:4" x14ac:dyDescent="0.25">
      <c r="B179" s="99">
        <v>1968</v>
      </c>
      <c r="C179" s="100" t="s">
        <v>66</v>
      </c>
      <c r="D179" s="99">
        <v>4</v>
      </c>
    </row>
    <row r="180" spans="2:4" x14ac:dyDescent="0.25">
      <c r="B180" s="99">
        <v>1969</v>
      </c>
      <c r="C180" s="100" t="s">
        <v>76</v>
      </c>
      <c r="D180" s="99">
        <v>4</v>
      </c>
    </row>
    <row r="181" spans="2:4" x14ac:dyDescent="0.25">
      <c r="B181" s="99">
        <v>1970</v>
      </c>
      <c r="C181" s="100" t="s">
        <v>65</v>
      </c>
      <c r="D181" s="99">
        <v>4</v>
      </c>
    </row>
    <row r="182" spans="2:4" x14ac:dyDescent="0.25">
      <c r="B182" s="99">
        <v>1971</v>
      </c>
      <c r="C182" s="100" t="s">
        <v>79</v>
      </c>
      <c r="D182" s="99">
        <v>4</v>
      </c>
    </row>
    <row r="183" spans="2:4" x14ac:dyDescent="0.25">
      <c r="B183" s="99">
        <v>1972</v>
      </c>
      <c r="C183" s="100" t="s">
        <v>79</v>
      </c>
      <c r="D183" s="99">
        <v>4</v>
      </c>
    </row>
    <row r="184" spans="2:4" x14ac:dyDescent="0.25">
      <c r="B184" s="99">
        <v>1973</v>
      </c>
      <c r="C184" s="100" t="s">
        <v>77</v>
      </c>
      <c r="D184" s="99">
        <v>4</v>
      </c>
    </row>
    <row r="185" spans="2:4" x14ac:dyDescent="0.25">
      <c r="B185" s="99">
        <v>1974</v>
      </c>
      <c r="C185" s="100" t="s">
        <v>77</v>
      </c>
      <c r="D185" s="99">
        <v>4</v>
      </c>
    </row>
    <row r="186" spans="2:4" x14ac:dyDescent="0.25">
      <c r="B186" s="99">
        <v>1975</v>
      </c>
      <c r="C186" s="100" t="s">
        <v>84</v>
      </c>
      <c r="D186" s="99">
        <v>4</v>
      </c>
    </row>
    <row r="187" spans="2:4" x14ac:dyDescent="0.25">
      <c r="B187" s="99">
        <v>1976</v>
      </c>
      <c r="C187" s="100" t="s">
        <v>67</v>
      </c>
      <c r="D187" s="99">
        <v>4</v>
      </c>
    </row>
    <row r="188" spans="2:4" x14ac:dyDescent="0.25">
      <c r="B188" s="99">
        <v>1977</v>
      </c>
      <c r="C188" s="100" t="s">
        <v>83</v>
      </c>
      <c r="D188" s="99">
        <v>4</v>
      </c>
    </row>
    <row r="189" spans="2:4" x14ac:dyDescent="0.25">
      <c r="B189" s="99">
        <v>1978</v>
      </c>
      <c r="C189" s="100" t="s">
        <v>82</v>
      </c>
      <c r="D189" s="99">
        <v>4</v>
      </c>
    </row>
    <row r="190" spans="2:4" x14ac:dyDescent="0.25">
      <c r="B190" s="99">
        <v>1979</v>
      </c>
      <c r="C190" s="100" t="s">
        <v>66</v>
      </c>
      <c r="D190" s="99">
        <v>4</v>
      </c>
    </row>
    <row r="191" spans="2:4" x14ac:dyDescent="0.25">
      <c r="B191" s="99">
        <v>1980</v>
      </c>
      <c r="C191" s="100" t="s">
        <v>81</v>
      </c>
      <c r="D191" s="99">
        <v>4</v>
      </c>
    </row>
    <row r="192" spans="2:4" x14ac:dyDescent="0.25">
      <c r="B192" s="99">
        <v>1981</v>
      </c>
      <c r="C192" s="100" t="s">
        <v>76</v>
      </c>
      <c r="D192" s="99">
        <v>4</v>
      </c>
    </row>
    <row r="193" spans="2:4" x14ac:dyDescent="0.25">
      <c r="B193" s="99">
        <v>1982</v>
      </c>
      <c r="C193" s="100" t="s">
        <v>79</v>
      </c>
      <c r="D193" s="99">
        <v>4</v>
      </c>
    </row>
    <row r="194" spans="2:4" x14ac:dyDescent="0.25">
      <c r="B194" s="99">
        <v>1983</v>
      </c>
      <c r="C194" s="100" t="s">
        <v>80</v>
      </c>
      <c r="D194" s="99">
        <v>4</v>
      </c>
    </row>
    <row r="195" spans="2:4" x14ac:dyDescent="0.25">
      <c r="B195" s="99">
        <v>1984</v>
      </c>
      <c r="C195" s="100" t="s">
        <v>79</v>
      </c>
      <c r="D195" s="99">
        <v>4</v>
      </c>
    </row>
    <row r="196" spans="2:4" x14ac:dyDescent="0.25">
      <c r="B196" s="99">
        <v>1985</v>
      </c>
      <c r="C196" s="100" t="s">
        <v>70</v>
      </c>
      <c r="D196" s="99">
        <v>4</v>
      </c>
    </row>
    <row r="197" spans="2:4" x14ac:dyDescent="0.25">
      <c r="B197" s="99">
        <v>1986</v>
      </c>
      <c r="C197" s="100" t="s">
        <v>78</v>
      </c>
      <c r="D197" s="99">
        <v>4</v>
      </c>
    </row>
    <row r="198" spans="2:4" x14ac:dyDescent="0.25">
      <c r="B198" s="99">
        <v>1987</v>
      </c>
      <c r="C198" s="100" t="s">
        <v>77</v>
      </c>
      <c r="D198" s="99">
        <v>4</v>
      </c>
    </row>
    <row r="199" spans="2:4" x14ac:dyDescent="0.25">
      <c r="B199" s="99">
        <v>1988</v>
      </c>
      <c r="C199" s="100" t="s">
        <v>64</v>
      </c>
      <c r="D199" s="99">
        <v>4</v>
      </c>
    </row>
    <row r="200" spans="2:4" x14ac:dyDescent="0.25">
      <c r="B200" s="99">
        <v>1989</v>
      </c>
      <c r="C200" s="100" t="s">
        <v>76</v>
      </c>
      <c r="D200" s="99">
        <v>4</v>
      </c>
    </row>
    <row r="201" spans="2:4" x14ac:dyDescent="0.25">
      <c r="B201" s="99">
        <v>1990</v>
      </c>
      <c r="C201" s="100" t="s">
        <v>75</v>
      </c>
      <c r="D201" s="99">
        <v>4</v>
      </c>
    </row>
    <row r="202" spans="2:4" x14ac:dyDescent="0.25">
      <c r="B202" s="99">
        <v>1991</v>
      </c>
      <c r="C202" s="100" t="s">
        <v>67</v>
      </c>
      <c r="D202" s="99">
        <v>4</v>
      </c>
    </row>
    <row r="203" spans="2:4" x14ac:dyDescent="0.25">
      <c r="B203" s="99">
        <v>1992</v>
      </c>
      <c r="C203" s="100" t="s">
        <v>74</v>
      </c>
      <c r="D203" s="99">
        <v>4</v>
      </c>
    </row>
    <row r="204" spans="2:4" x14ac:dyDescent="0.25">
      <c r="B204" s="99">
        <v>1993</v>
      </c>
      <c r="C204" s="100" t="s">
        <v>71</v>
      </c>
      <c r="D204" s="99">
        <v>4</v>
      </c>
    </row>
    <row r="205" spans="2:4" x14ac:dyDescent="0.25">
      <c r="B205" s="99">
        <v>1994</v>
      </c>
      <c r="C205" s="100" t="s">
        <v>70</v>
      </c>
      <c r="D205" s="99">
        <v>4</v>
      </c>
    </row>
    <row r="206" spans="2:4" x14ac:dyDescent="0.25">
      <c r="B206" s="99">
        <v>1995</v>
      </c>
      <c r="C206" s="100" t="s">
        <v>67</v>
      </c>
      <c r="D206" s="99">
        <v>4</v>
      </c>
    </row>
    <row r="207" spans="2:4" x14ac:dyDescent="0.25">
      <c r="B207" s="99">
        <v>1996</v>
      </c>
      <c r="C207" s="100" t="s">
        <v>73</v>
      </c>
      <c r="D207" s="99">
        <v>4</v>
      </c>
    </row>
    <row r="208" spans="2:4" x14ac:dyDescent="0.25">
      <c r="B208" s="99">
        <v>1997</v>
      </c>
      <c r="C208" s="100" t="s">
        <v>70</v>
      </c>
      <c r="D208" s="99">
        <v>4</v>
      </c>
    </row>
    <row r="209" spans="2:4" x14ac:dyDescent="0.25">
      <c r="B209" s="99">
        <v>1998</v>
      </c>
      <c r="C209" s="100" t="s">
        <v>72</v>
      </c>
      <c r="D209" s="99">
        <v>4</v>
      </c>
    </row>
    <row r="210" spans="2:4" x14ac:dyDescent="0.25">
      <c r="B210" s="99">
        <v>1999</v>
      </c>
      <c r="C210" s="100" t="s">
        <v>71</v>
      </c>
      <c r="D210" s="99">
        <v>4</v>
      </c>
    </row>
    <row r="211" spans="2:4" x14ac:dyDescent="0.25">
      <c r="B211" s="99">
        <v>2000</v>
      </c>
      <c r="C211" s="100" t="s">
        <v>64</v>
      </c>
      <c r="D211" s="99">
        <v>4</v>
      </c>
    </row>
    <row r="212" spans="2:4" x14ac:dyDescent="0.25">
      <c r="B212" s="99">
        <v>2001</v>
      </c>
      <c r="C212" s="100" t="s">
        <v>70</v>
      </c>
      <c r="D212" s="99">
        <v>4</v>
      </c>
    </row>
    <row r="213" spans="2:4" x14ac:dyDescent="0.25">
      <c r="B213" s="99">
        <v>2002</v>
      </c>
      <c r="C213" s="100" t="s">
        <v>67</v>
      </c>
      <c r="D213" s="99">
        <v>4</v>
      </c>
    </row>
    <row r="214" spans="2:4" x14ac:dyDescent="0.25">
      <c r="B214" s="99">
        <v>2003</v>
      </c>
      <c r="C214" s="100" t="s">
        <v>69</v>
      </c>
      <c r="D214" s="99">
        <v>4</v>
      </c>
    </row>
    <row r="215" spans="2:4" x14ac:dyDescent="0.25">
      <c r="B215" s="99">
        <v>2004</v>
      </c>
      <c r="C215" s="100" t="s">
        <v>66</v>
      </c>
      <c r="D215" s="99">
        <v>4</v>
      </c>
    </row>
    <row r="216" spans="2:4" x14ac:dyDescent="0.25">
      <c r="B216" s="99">
        <v>2005</v>
      </c>
      <c r="C216" s="100" t="s">
        <v>66</v>
      </c>
      <c r="D216" s="99">
        <v>4</v>
      </c>
    </row>
    <row r="217" spans="2:4" x14ac:dyDescent="0.25">
      <c r="B217" s="99">
        <v>2006</v>
      </c>
      <c r="C217" s="100" t="s">
        <v>68</v>
      </c>
      <c r="D217" s="99">
        <v>4</v>
      </c>
    </row>
    <row r="218" spans="2:4" x14ac:dyDescent="0.25">
      <c r="B218" s="99">
        <v>2007</v>
      </c>
      <c r="C218" s="100" t="s">
        <v>67</v>
      </c>
      <c r="D218" s="99">
        <v>4</v>
      </c>
    </row>
    <row r="219" spans="2:4" x14ac:dyDescent="0.25">
      <c r="B219" s="99">
        <v>2008</v>
      </c>
      <c r="C219" s="100" t="s">
        <v>66</v>
      </c>
      <c r="D219" s="99">
        <v>4</v>
      </c>
    </row>
    <row r="220" spans="2:4" x14ac:dyDescent="0.25">
      <c r="B220" s="99">
        <v>2009</v>
      </c>
      <c r="C220" s="100" t="s">
        <v>65</v>
      </c>
      <c r="D220" s="99">
        <v>4</v>
      </c>
    </row>
    <row r="221" spans="2:4" x14ac:dyDescent="0.25">
      <c r="B221" s="99">
        <v>2010</v>
      </c>
      <c r="C221" s="100" t="s">
        <v>64</v>
      </c>
      <c r="D221" s="99">
        <v>4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B5:H163"/>
  <sheetViews>
    <sheetView showGridLines="0" workbookViewId="0">
      <selection activeCell="J9" sqref="J9"/>
    </sheetView>
  </sheetViews>
  <sheetFormatPr defaultRowHeight="15" x14ac:dyDescent="0.25"/>
  <cols>
    <col min="1" max="1" width="2.7109375" style="70" customWidth="1"/>
    <col min="2" max="2" width="9.140625" style="98"/>
    <col min="3" max="3" width="16.85546875" style="70" customWidth="1"/>
    <col min="4" max="4" width="9.140625" style="98"/>
    <col min="5" max="5" width="38.42578125" style="70" bestFit="1" customWidth="1"/>
    <col min="6" max="6" width="9.140625" style="70"/>
    <col min="7" max="7" width="10.42578125" style="70" bestFit="1" customWidth="1"/>
    <col min="8" max="8" width="10" style="70" customWidth="1"/>
    <col min="9" max="16384" width="9.140625" style="70"/>
  </cols>
  <sheetData>
    <row r="5" spans="2:8" x14ac:dyDescent="0.25">
      <c r="B5" s="111" t="s">
        <v>104</v>
      </c>
      <c r="C5" s="111" t="s">
        <v>105</v>
      </c>
      <c r="D5" s="111" t="s">
        <v>106</v>
      </c>
      <c r="E5" s="111" t="s">
        <v>107</v>
      </c>
      <c r="F5" s="111" t="s">
        <v>108</v>
      </c>
      <c r="G5" s="111" t="s">
        <v>109</v>
      </c>
      <c r="H5" s="111" t="s">
        <v>110</v>
      </c>
    </row>
    <row r="6" spans="2:8" x14ac:dyDescent="0.25">
      <c r="B6" s="111">
        <v>1</v>
      </c>
      <c r="C6" s="111" t="s">
        <v>111</v>
      </c>
      <c r="D6" s="111" t="s">
        <v>112</v>
      </c>
      <c r="E6" s="113" t="s">
        <v>113</v>
      </c>
      <c r="F6" s="112">
        <v>199</v>
      </c>
      <c r="G6" s="111">
        <v>7</v>
      </c>
      <c r="H6" s="112">
        <v>1393</v>
      </c>
    </row>
    <row r="7" spans="2:8" x14ac:dyDescent="0.25">
      <c r="B7" s="111">
        <v>2</v>
      </c>
      <c r="C7" s="111" t="s">
        <v>114</v>
      </c>
      <c r="D7" s="111">
        <v>0</v>
      </c>
      <c r="E7" s="113" t="s">
        <v>115</v>
      </c>
      <c r="F7" s="112">
        <v>588</v>
      </c>
      <c r="G7" s="111">
        <v>1</v>
      </c>
      <c r="H7" s="112">
        <v>588</v>
      </c>
    </row>
    <row r="8" spans="2:8" x14ac:dyDescent="0.25">
      <c r="B8" s="111">
        <v>3</v>
      </c>
      <c r="C8" s="111" t="s">
        <v>111</v>
      </c>
      <c r="D8" s="111" t="s">
        <v>116</v>
      </c>
      <c r="E8" s="113" t="s">
        <v>117</v>
      </c>
      <c r="F8" s="112">
        <v>209</v>
      </c>
      <c r="G8" s="111">
        <v>2</v>
      </c>
      <c r="H8" s="112">
        <v>418</v>
      </c>
    </row>
    <row r="9" spans="2:8" x14ac:dyDescent="0.25">
      <c r="B9" s="111">
        <v>4</v>
      </c>
      <c r="C9" s="111" t="s">
        <v>114</v>
      </c>
      <c r="D9" s="111">
        <v>0</v>
      </c>
      <c r="E9" s="113" t="s">
        <v>118</v>
      </c>
      <c r="F9" s="112">
        <v>172</v>
      </c>
      <c r="G9" s="111">
        <v>1</v>
      </c>
      <c r="H9" s="112">
        <v>172</v>
      </c>
    </row>
    <row r="10" spans="2:8" x14ac:dyDescent="0.25">
      <c r="B10" s="111">
        <v>5</v>
      </c>
      <c r="C10" s="111" t="s">
        <v>111</v>
      </c>
      <c r="D10" s="111" t="s">
        <v>119</v>
      </c>
      <c r="E10" s="113" t="s">
        <v>120</v>
      </c>
      <c r="F10" s="112">
        <v>125</v>
      </c>
      <c r="G10" s="111">
        <v>7</v>
      </c>
      <c r="H10" s="112">
        <v>875</v>
      </c>
    </row>
    <row r="11" spans="2:8" x14ac:dyDescent="0.25">
      <c r="B11" s="111">
        <v>6</v>
      </c>
      <c r="C11" s="111" t="s">
        <v>111</v>
      </c>
      <c r="D11" s="111">
        <v>1113</v>
      </c>
      <c r="E11" s="113" t="s">
        <v>121</v>
      </c>
      <c r="F11" s="112">
        <v>164</v>
      </c>
      <c r="G11" s="111">
        <v>4</v>
      </c>
      <c r="H11" s="112">
        <v>656</v>
      </c>
    </row>
    <row r="12" spans="2:8" x14ac:dyDescent="0.25">
      <c r="B12" s="111">
        <v>7</v>
      </c>
      <c r="C12" s="111" t="s">
        <v>122</v>
      </c>
      <c r="D12" s="111">
        <v>0</v>
      </c>
      <c r="E12" s="113" t="s">
        <v>123</v>
      </c>
      <c r="F12" s="112">
        <v>589</v>
      </c>
      <c r="G12" s="111">
        <v>1</v>
      </c>
      <c r="H12" s="112">
        <v>589</v>
      </c>
    </row>
    <row r="13" spans="2:8" x14ac:dyDescent="0.25">
      <c r="B13" s="111">
        <v>8</v>
      </c>
      <c r="C13" s="111" t="s">
        <v>111</v>
      </c>
      <c r="D13" s="111" t="s">
        <v>124</v>
      </c>
      <c r="E13" s="113" t="s">
        <v>125</v>
      </c>
      <c r="F13" s="112">
        <v>101</v>
      </c>
      <c r="G13" s="111">
        <v>2</v>
      </c>
      <c r="H13" s="112">
        <v>202</v>
      </c>
    </row>
    <row r="14" spans="2:8" x14ac:dyDescent="0.25">
      <c r="B14" s="111">
        <v>9</v>
      </c>
      <c r="C14" s="111" t="s">
        <v>126</v>
      </c>
      <c r="D14" s="111">
        <v>0</v>
      </c>
      <c r="E14" s="113" t="s">
        <v>127</v>
      </c>
      <c r="F14" s="112">
        <v>99</v>
      </c>
      <c r="G14" s="111">
        <v>1</v>
      </c>
      <c r="H14" s="112">
        <v>99</v>
      </c>
    </row>
    <row r="15" spans="2:8" x14ac:dyDescent="0.25">
      <c r="B15" s="111">
        <v>10</v>
      </c>
      <c r="C15" s="111" t="s">
        <v>111</v>
      </c>
      <c r="D15" s="111" t="s">
        <v>128</v>
      </c>
      <c r="E15" s="113" t="s">
        <v>129</v>
      </c>
      <c r="F15" s="112">
        <v>131</v>
      </c>
      <c r="G15" s="111">
        <v>5</v>
      </c>
      <c r="H15" s="112">
        <v>655</v>
      </c>
    </row>
    <row r="16" spans="2:8" x14ac:dyDescent="0.25">
      <c r="B16" s="111">
        <v>11</v>
      </c>
      <c r="C16" s="111" t="s">
        <v>111</v>
      </c>
      <c r="D16" s="111">
        <v>1113</v>
      </c>
      <c r="E16" s="113" t="s">
        <v>130</v>
      </c>
      <c r="F16" s="112">
        <v>152</v>
      </c>
      <c r="G16" s="111">
        <v>4</v>
      </c>
      <c r="H16" s="112">
        <v>608</v>
      </c>
    </row>
    <row r="17" spans="2:8" x14ac:dyDescent="0.25">
      <c r="B17" s="111">
        <v>12</v>
      </c>
      <c r="C17" s="111" t="s">
        <v>126</v>
      </c>
      <c r="D17" s="111">
        <v>0</v>
      </c>
      <c r="E17" s="113" t="s">
        <v>131</v>
      </c>
      <c r="F17" s="112">
        <v>255</v>
      </c>
      <c r="G17" s="111">
        <v>1</v>
      </c>
      <c r="H17" s="112">
        <v>255</v>
      </c>
    </row>
    <row r="18" spans="2:8" x14ac:dyDescent="0.25">
      <c r="B18" s="111">
        <v>13</v>
      </c>
      <c r="C18" s="111" t="s">
        <v>111</v>
      </c>
      <c r="D18" s="111" t="s">
        <v>132</v>
      </c>
      <c r="E18" s="113" t="s">
        <v>133</v>
      </c>
      <c r="F18" s="112">
        <v>150</v>
      </c>
      <c r="G18" s="111">
        <v>2</v>
      </c>
      <c r="H18" s="112">
        <v>300</v>
      </c>
    </row>
    <row r="19" spans="2:8" x14ac:dyDescent="0.25">
      <c r="B19" s="111">
        <v>14</v>
      </c>
      <c r="C19" s="111" t="s">
        <v>126</v>
      </c>
      <c r="D19" s="111">
        <v>0</v>
      </c>
      <c r="E19" s="113" t="s">
        <v>134</v>
      </c>
      <c r="F19" s="112">
        <v>236</v>
      </c>
      <c r="G19" s="111">
        <v>1</v>
      </c>
      <c r="H19" s="112">
        <v>236</v>
      </c>
    </row>
    <row r="20" spans="2:8" x14ac:dyDescent="0.25">
      <c r="B20" s="111">
        <v>15</v>
      </c>
      <c r="C20" s="111" t="s">
        <v>122</v>
      </c>
      <c r="D20" s="111">
        <v>0</v>
      </c>
      <c r="E20" s="113" t="s">
        <v>135</v>
      </c>
      <c r="F20" s="112">
        <v>531</v>
      </c>
      <c r="G20" s="111">
        <v>1</v>
      </c>
      <c r="H20" s="112">
        <v>531</v>
      </c>
    </row>
    <row r="21" spans="2:8" x14ac:dyDescent="0.25">
      <c r="B21" s="111">
        <v>16</v>
      </c>
      <c r="C21" s="111" t="s">
        <v>111</v>
      </c>
      <c r="D21" s="111" t="s">
        <v>136</v>
      </c>
      <c r="E21" s="113" t="s">
        <v>137</v>
      </c>
      <c r="F21" s="112">
        <v>143</v>
      </c>
      <c r="G21" s="111">
        <v>3</v>
      </c>
      <c r="H21" s="112">
        <v>429</v>
      </c>
    </row>
    <row r="22" spans="2:8" x14ac:dyDescent="0.25">
      <c r="B22" s="111">
        <v>17</v>
      </c>
      <c r="C22" s="111" t="s">
        <v>111</v>
      </c>
      <c r="D22" s="111" t="s">
        <v>132</v>
      </c>
      <c r="E22" s="113" t="s">
        <v>138</v>
      </c>
      <c r="F22" s="112">
        <v>103</v>
      </c>
      <c r="G22" s="111">
        <v>3</v>
      </c>
      <c r="H22" s="112">
        <v>309</v>
      </c>
    </row>
    <row r="23" spans="2:8" x14ac:dyDescent="0.25">
      <c r="B23" s="111">
        <v>18</v>
      </c>
      <c r="C23" s="111" t="s">
        <v>111</v>
      </c>
      <c r="D23" s="111" t="s">
        <v>119</v>
      </c>
      <c r="E23" s="113" t="s">
        <v>139</v>
      </c>
      <c r="F23" s="112">
        <v>150</v>
      </c>
      <c r="G23" s="111">
        <v>4</v>
      </c>
      <c r="H23" s="112">
        <v>600</v>
      </c>
    </row>
    <row r="24" spans="2:8" x14ac:dyDescent="0.25">
      <c r="B24" s="111">
        <v>19</v>
      </c>
      <c r="C24" s="111" t="s">
        <v>111</v>
      </c>
      <c r="D24" s="111" t="s">
        <v>119</v>
      </c>
      <c r="E24" s="113" t="s">
        <v>140</v>
      </c>
      <c r="F24" s="112">
        <v>109</v>
      </c>
      <c r="G24" s="111">
        <v>3</v>
      </c>
      <c r="H24" s="112">
        <v>327</v>
      </c>
    </row>
    <row r="25" spans="2:8" x14ac:dyDescent="0.25">
      <c r="B25" s="111">
        <v>20</v>
      </c>
      <c r="C25" s="111" t="s">
        <v>111</v>
      </c>
      <c r="D25" s="111" t="s">
        <v>119</v>
      </c>
      <c r="E25" s="113" t="s">
        <v>141</v>
      </c>
      <c r="F25" s="112">
        <v>144</v>
      </c>
      <c r="G25" s="111">
        <v>10</v>
      </c>
      <c r="H25" s="112">
        <v>1440</v>
      </c>
    </row>
    <row r="26" spans="2:8" x14ac:dyDescent="0.25">
      <c r="B26" s="111">
        <v>21</v>
      </c>
      <c r="C26" s="111" t="s">
        <v>111</v>
      </c>
      <c r="D26" s="111" t="s">
        <v>142</v>
      </c>
      <c r="E26" s="113" t="s">
        <v>143</v>
      </c>
      <c r="F26" s="112">
        <v>139</v>
      </c>
      <c r="G26" s="111">
        <v>8</v>
      </c>
      <c r="H26" s="112">
        <v>1112</v>
      </c>
    </row>
    <row r="27" spans="2:8" x14ac:dyDescent="0.25">
      <c r="B27" s="111">
        <v>22</v>
      </c>
      <c r="C27" s="111" t="s">
        <v>126</v>
      </c>
      <c r="D27" s="111">
        <v>0</v>
      </c>
      <c r="E27" s="113" t="s">
        <v>144</v>
      </c>
      <c r="F27" s="112">
        <v>224</v>
      </c>
      <c r="G27" s="111">
        <v>1</v>
      </c>
      <c r="H27" s="112">
        <v>224</v>
      </c>
    </row>
    <row r="28" spans="2:8" x14ac:dyDescent="0.25">
      <c r="B28" s="111">
        <v>23</v>
      </c>
      <c r="C28" s="111" t="s">
        <v>126</v>
      </c>
      <c r="D28" s="111">
        <v>0</v>
      </c>
      <c r="E28" s="113" t="s">
        <v>145</v>
      </c>
      <c r="F28" s="112">
        <v>209</v>
      </c>
      <c r="G28" s="111">
        <v>1</v>
      </c>
      <c r="H28" s="112">
        <v>209</v>
      </c>
    </row>
    <row r="29" spans="2:8" x14ac:dyDescent="0.25">
      <c r="B29" s="111">
        <v>24</v>
      </c>
      <c r="C29" s="111" t="s">
        <v>111</v>
      </c>
      <c r="D29" s="111" t="s">
        <v>132</v>
      </c>
      <c r="E29" s="113" t="s">
        <v>146</v>
      </c>
      <c r="F29" s="112">
        <v>120</v>
      </c>
      <c r="G29" s="111">
        <v>2</v>
      </c>
      <c r="H29" s="112">
        <v>240</v>
      </c>
    </row>
    <row r="30" spans="2:8" x14ac:dyDescent="0.25">
      <c r="B30" s="111">
        <v>25</v>
      </c>
      <c r="C30" s="111" t="s">
        <v>111</v>
      </c>
      <c r="D30" s="111" t="s">
        <v>119</v>
      </c>
      <c r="E30" s="113" t="s">
        <v>147</v>
      </c>
      <c r="F30" s="112">
        <v>148</v>
      </c>
      <c r="G30" s="111">
        <v>4</v>
      </c>
      <c r="H30" s="112">
        <v>592</v>
      </c>
    </row>
    <row r="31" spans="2:8" x14ac:dyDescent="0.25">
      <c r="B31" s="111">
        <v>26</v>
      </c>
      <c r="C31" s="111" t="s">
        <v>111</v>
      </c>
      <c r="D31" s="111">
        <v>709</v>
      </c>
      <c r="E31" s="113" t="s">
        <v>148</v>
      </c>
      <c r="F31" s="112">
        <v>49</v>
      </c>
      <c r="G31" s="111">
        <v>2</v>
      </c>
      <c r="H31" s="112">
        <v>98</v>
      </c>
    </row>
    <row r="32" spans="2:8" x14ac:dyDescent="0.25">
      <c r="B32" s="111">
        <v>27</v>
      </c>
      <c r="C32" s="111" t="s">
        <v>126</v>
      </c>
      <c r="D32" s="111">
        <v>0</v>
      </c>
      <c r="E32" s="113" t="s">
        <v>149</v>
      </c>
      <c r="F32" s="112">
        <v>219</v>
      </c>
      <c r="G32" s="111">
        <v>1</v>
      </c>
      <c r="H32" s="112">
        <v>219</v>
      </c>
    </row>
    <row r="33" spans="2:8" x14ac:dyDescent="0.25">
      <c r="B33" s="111">
        <v>28</v>
      </c>
      <c r="C33" s="111" t="s">
        <v>111</v>
      </c>
      <c r="D33" s="111" t="s">
        <v>116</v>
      </c>
      <c r="E33" s="113" t="s">
        <v>150</v>
      </c>
      <c r="F33" s="112">
        <v>166</v>
      </c>
      <c r="G33" s="111">
        <v>3</v>
      </c>
      <c r="H33" s="112">
        <v>498</v>
      </c>
    </row>
    <row r="34" spans="2:8" x14ac:dyDescent="0.25">
      <c r="B34" s="111">
        <v>29</v>
      </c>
      <c r="C34" s="111" t="s">
        <v>111</v>
      </c>
      <c r="D34" s="111" t="s">
        <v>151</v>
      </c>
      <c r="E34" s="113" t="s">
        <v>152</v>
      </c>
      <c r="F34" s="112">
        <v>249</v>
      </c>
      <c r="G34" s="111">
        <v>4</v>
      </c>
      <c r="H34" s="112">
        <v>996</v>
      </c>
    </row>
    <row r="35" spans="2:8" x14ac:dyDescent="0.25">
      <c r="B35" s="111">
        <v>30</v>
      </c>
      <c r="C35" s="111" t="s">
        <v>111</v>
      </c>
      <c r="D35" s="111" t="s">
        <v>136</v>
      </c>
      <c r="E35" s="113" t="s">
        <v>153</v>
      </c>
      <c r="F35" s="112">
        <v>94</v>
      </c>
      <c r="G35" s="111">
        <v>5</v>
      </c>
      <c r="H35" s="112">
        <v>470</v>
      </c>
    </row>
    <row r="36" spans="2:8" x14ac:dyDescent="0.25">
      <c r="B36" s="111">
        <v>31</v>
      </c>
      <c r="C36" s="111" t="s">
        <v>111</v>
      </c>
      <c r="D36" s="111" t="s">
        <v>128</v>
      </c>
      <c r="E36" s="113" t="s">
        <v>154</v>
      </c>
      <c r="F36" s="112">
        <v>203</v>
      </c>
      <c r="G36" s="111">
        <v>4</v>
      </c>
      <c r="H36" s="112">
        <v>812</v>
      </c>
    </row>
    <row r="37" spans="2:8" x14ac:dyDescent="0.25">
      <c r="B37" s="111">
        <v>32</v>
      </c>
      <c r="C37" s="111" t="s">
        <v>126</v>
      </c>
      <c r="D37" s="111">
        <v>0</v>
      </c>
      <c r="E37" s="113" t="s">
        <v>155</v>
      </c>
      <c r="F37" s="112">
        <v>219</v>
      </c>
      <c r="G37" s="111">
        <v>1</v>
      </c>
      <c r="H37" s="112">
        <v>219</v>
      </c>
    </row>
    <row r="38" spans="2:8" x14ac:dyDescent="0.25">
      <c r="B38" s="111">
        <v>33</v>
      </c>
      <c r="C38" s="111" t="s">
        <v>111</v>
      </c>
      <c r="D38" s="111" t="s">
        <v>136</v>
      </c>
      <c r="E38" s="113" t="s">
        <v>156</v>
      </c>
      <c r="F38" s="112">
        <v>132</v>
      </c>
      <c r="G38" s="111">
        <v>3</v>
      </c>
      <c r="H38" s="112">
        <v>396</v>
      </c>
    </row>
    <row r="39" spans="2:8" x14ac:dyDescent="0.25">
      <c r="B39" s="111">
        <v>34</v>
      </c>
      <c r="C39" s="111" t="s">
        <v>111</v>
      </c>
      <c r="D39" s="111" t="s">
        <v>112</v>
      </c>
      <c r="E39" s="113" t="s">
        <v>157</v>
      </c>
      <c r="F39" s="112">
        <v>219</v>
      </c>
      <c r="G39" s="111">
        <v>3</v>
      </c>
      <c r="H39" s="112">
        <v>657</v>
      </c>
    </row>
    <row r="40" spans="2:8" x14ac:dyDescent="0.25">
      <c r="B40" s="111">
        <v>35</v>
      </c>
      <c r="C40" s="111" t="s">
        <v>111</v>
      </c>
      <c r="D40" s="111" t="s">
        <v>142</v>
      </c>
      <c r="E40" s="113" t="s">
        <v>158</v>
      </c>
      <c r="F40" s="112">
        <v>118</v>
      </c>
      <c r="G40" s="111">
        <v>5</v>
      </c>
      <c r="H40" s="112">
        <v>590</v>
      </c>
    </row>
    <row r="41" spans="2:8" x14ac:dyDescent="0.25">
      <c r="B41" s="111">
        <v>36</v>
      </c>
      <c r="C41" s="111" t="s">
        <v>126</v>
      </c>
      <c r="D41" s="111">
        <v>0</v>
      </c>
      <c r="E41" s="113" t="s">
        <v>159</v>
      </c>
      <c r="F41" s="112">
        <v>229</v>
      </c>
      <c r="G41" s="111">
        <v>1</v>
      </c>
      <c r="H41" s="112">
        <v>229</v>
      </c>
    </row>
    <row r="42" spans="2:8" x14ac:dyDescent="0.25">
      <c r="B42" s="111">
        <v>37</v>
      </c>
      <c r="C42" s="111" t="s">
        <v>111</v>
      </c>
      <c r="D42" s="111">
        <v>709</v>
      </c>
      <c r="E42" s="113" t="s">
        <v>160</v>
      </c>
      <c r="F42" s="112">
        <v>56</v>
      </c>
      <c r="G42" s="111">
        <v>2</v>
      </c>
      <c r="H42" s="112">
        <v>112</v>
      </c>
    </row>
    <row r="43" spans="2:8" x14ac:dyDescent="0.25">
      <c r="B43" s="111">
        <v>38</v>
      </c>
      <c r="C43" s="111" t="s">
        <v>111</v>
      </c>
      <c r="D43" s="111">
        <v>709</v>
      </c>
      <c r="E43" s="113" t="s">
        <v>161</v>
      </c>
      <c r="F43" s="112">
        <v>60</v>
      </c>
      <c r="G43" s="111">
        <v>2</v>
      </c>
      <c r="H43" s="112">
        <v>120</v>
      </c>
    </row>
    <row r="44" spans="2:8" x14ac:dyDescent="0.25">
      <c r="B44" s="111">
        <v>39</v>
      </c>
      <c r="C44" s="111" t="s">
        <v>111</v>
      </c>
      <c r="D44" s="111" t="s">
        <v>132</v>
      </c>
      <c r="E44" s="113" t="s">
        <v>162</v>
      </c>
      <c r="F44" s="112">
        <v>80</v>
      </c>
      <c r="G44" s="111">
        <v>2</v>
      </c>
      <c r="H44" s="112">
        <v>160</v>
      </c>
    </row>
    <row r="45" spans="2:8" x14ac:dyDescent="0.25">
      <c r="B45" s="111">
        <v>40</v>
      </c>
      <c r="C45" s="111" t="s">
        <v>111</v>
      </c>
      <c r="D45" s="111" t="s">
        <v>128</v>
      </c>
      <c r="E45" s="113" t="s">
        <v>163</v>
      </c>
      <c r="F45" s="112">
        <v>151</v>
      </c>
      <c r="G45" s="111">
        <v>6</v>
      </c>
      <c r="H45" s="112">
        <v>906</v>
      </c>
    </row>
    <row r="46" spans="2:8" x14ac:dyDescent="0.25">
      <c r="B46" s="111">
        <v>41</v>
      </c>
      <c r="C46" s="111" t="s">
        <v>126</v>
      </c>
      <c r="D46" s="111">
        <v>0</v>
      </c>
      <c r="E46" s="113" t="s">
        <v>164</v>
      </c>
      <c r="F46" s="112">
        <v>240</v>
      </c>
      <c r="G46" s="111">
        <v>1</v>
      </c>
      <c r="H46" s="112">
        <v>240</v>
      </c>
    </row>
    <row r="47" spans="2:8" x14ac:dyDescent="0.25">
      <c r="B47" s="111">
        <v>42</v>
      </c>
      <c r="C47" s="111" t="s">
        <v>111</v>
      </c>
      <c r="D47" s="111" t="s">
        <v>151</v>
      </c>
      <c r="E47" s="113" t="s">
        <v>165</v>
      </c>
      <c r="F47" s="112">
        <v>269</v>
      </c>
      <c r="G47" s="111">
        <v>4</v>
      </c>
      <c r="H47" s="112">
        <v>1076</v>
      </c>
    </row>
    <row r="48" spans="2:8" x14ac:dyDescent="0.25">
      <c r="B48" s="111">
        <v>43</v>
      </c>
      <c r="C48" s="111" t="s">
        <v>111</v>
      </c>
      <c r="D48" s="111">
        <v>1113</v>
      </c>
      <c r="E48" s="113" t="s">
        <v>166</v>
      </c>
      <c r="F48" s="112">
        <v>86</v>
      </c>
      <c r="G48" s="111">
        <v>4</v>
      </c>
      <c r="H48" s="112">
        <v>344</v>
      </c>
    </row>
    <row r="49" spans="2:8" x14ac:dyDescent="0.25">
      <c r="B49" s="111">
        <v>44</v>
      </c>
      <c r="C49" s="111" t="s">
        <v>111</v>
      </c>
      <c r="D49" s="111" t="s">
        <v>151</v>
      </c>
      <c r="E49" s="113" t="s">
        <v>167</v>
      </c>
      <c r="F49" s="112">
        <v>244</v>
      </c>
      <c r="G49" s="111">
        <v>3</v>
      </c>
      <c r="H49" s="112">
        <v>732</v>
      </c>
    </row>
    <row r="50" spans="2:8" x14ac:dyDescent="0.25">
      <c r="B50" s="111">
        <v>45</v>
      </c>
      <c r="C50" s="111" t="s">
        <v>126</v>
      </c>
      <c r="D50" s="111">
        <v>0</v>
      </c>
      <c r="E50" s="113" t="s">
        <v>168</v>
      </c>
      <c r="F50" s="112">
        <v>240</v>
      </c>
      <c r="G50" s="111">
        <v>1</v>
      </c>
      <c r="H50" s="112">
        <v>240</v>
      </c>
    </row>
    <row r="51" spans="2:8" x14ac:dyDescent="0.25">
      <c r="B51" s="111">
        <v>46</v>
      </c>
      <c r="C51" s="111" t="s">
        <v>111</v>
      </c>
      <c r="D51" s="111">
        <v>1113</v>
      </c>
      <c r="E51" s="113" t="s">
        <v>169</v>
      </c>
      <c r="F51" s="112">
        <v>219</v>
      </c>
      <c r="G51" s="111">
        <v>3</v>
      </c>
      <c r="H51" s="112">
        <v>657</v>
      </c>
    </row>
    <row r="52" spans="2:8" x14ac:dyDescent="0.25">
      <c r="B52" s="111">
        <v>47</v>
      </c>
      <c r="C52" s="111" t="s">
        <v>111</v>
      </c>
      <c r="D52" s="111" t="s">
        <v>132</v>
      </c>
      <c r="E52" s="113" t="s">
        <v>170</v>
      </c>
      <c r="F52" s="112">
        <v>214</v>
      </c>
      <c r="G52" s="111">
        <v>2</v>
      </c>
      <c r="H52" s="112">
        <v>428</v>
      </c>
    </row>
    <row r="53" spans="2:8" x14ac:dyDescent="0.25">
      <c r="B53" s="111">
        <v>48</v>
      </c>
      <c r="C53" s="111" t="s">
        <v>111</v>
      </c>
      <c r="D53" s="111" t="s">
        <v>124</v>
      </c>
      <c r="E53" s="113" t="s">
        <v>171</v>
      </c>
      <c r="F53" s="112">
        <v>91</v>
      </c>
      <c r="G53" s="111">
        <v>3</v>
      </c>
      <c r="H53" s="112">
        <v>273</v>
      </c>
    </row>
    <row r="54" spans="2:8" x14ac:dyDescent="0.25">
      <c r="B54" s="111">
        <v>49</v>
      </c>
      <c r="C54" s="111" t="s">
        <v>111</v>
      </c>
      <c r="D54" s="111">
        <v>1113</v>
      </c>
      <c r="E54" s="113" t="s">
        <v>172</v>
      </c>
      <c r="F54" s="112">
        <v>145</v>
      </c>
      <c r="G54" s="111">
        <v>4</v>
      </c>
      <c r="H54" s="112">
        <v>580</v>
      </c>
    </row>
    <row r="55" spans="2:8" x14ac:dyDescent="0.25">
      <c r="B55" s="111">
        <v>50</v>
      </c>
      <c r="C55" s="111" t="s">
        <v>111</v>
      </c>
      <c r="D55" s="111" t="s">
        <v>128</v>
      </c>
      <c r="E55" s="113" t="s">
        <v>173</v>
      </c>
      <c r="F55" s="112">
        <v>71</v>
      </c>
      <c r="G55" s="111">
        <v>2</v>
      </c>
      <c r="H55" s="112">
        <v>142</v>
      </c>
    </row>
    <row r="56" spans="2:8" x14ac:dyDescent="0.25">
      <c r="B56" s="111">
        <v>51</v>
      </c>
      <c r="C56" s="111" t="s">
        <v>111</v>
      </c>
      <c r="D56" s="111">
        <v>709</v>
      </c>
      <c r="E56" s="113" t="s">
        <v>174</v>
      </c>
      <c r="F56" s="112">
        <v>74</v>
      </c>
      <c r="G56" s="111">
        <v>2</v>
      </c>
      <c r="H56" s="112">
        <v>148</v>
      </c>
    </row>
    <row r="57" spans="2:8" x14ac:dyDescent="0.25">
      <c r="B57" s="111">
        <v>52</v>
      </c>
      <c r="C57" s="111" t="s">
        <v>111</v>
      </c>
      <c r="D57" s="111" t="s">
        <v>175</v>
      </c>
      <c r="E57" s="113" t="s">
        <v>176</v>
      </c>
      <c r="F57" s="112">
        <v>289</v>
      </c>
      <c r="G57" s="111">
        <v>2</v>
      </c>
      <c r="H57" s="112">
        <v>578</v>
      </c>
    </row>
    <row r="58" spans="2:8" x14ac:dyDescent="0.25">
      <c r="B58" s="111">
        <v>53</v>
      </c>
      <c r="C58" s="111" t="s">
        <v>126</v>
      </c>
      <c r="D58" s="111">
        <v>0</v>
      </c>
      <c r="E58" s="113" t="s">
        <v>177</v>
      </c>
      <c r="F58" s="112">
        <v>250</v>
      </c>
      <c r="G58" s="111">
        <v>1</v>
      </c>
      <c r="H58" s="112">
        <v>250</v>
      </c>
    </row>
    <row r="59" spans="2:8" x14ac:dyDescent="0.25">
      <c r="B59" s="111">
        <v>54</v>
      </c>
      <c r="C59" s="111" t="s">
        <v>111</v>
      </c>
      <c r="D59" s="111" t="s">
        <v>142</v>
      </c>
      <c r="E59" s="113" t="s">
        <v>178</v>
      </c>
      <c r="F59" s="112">
        <v>199</v>
      </c>
      <c r="G59" s="111">
        <v>4</v>
      </c>
      <c r="H59" s="112">
        <v>796</v>
      </c>
    </row>
    <row r="60" spans="2:8" x14ac:dyDescent="0.25">
      <c r="B60" s="111">
        <v>55</v>
      </c>
      <c r="C60" s="111" t="s">
        <v>114</v>
      </c>
      <c r="D60" s="111">
        <v>0</v>
      </c>
      <c r="E60" s="113" t="s">
        <v>179</v>
      </c>
      <c r="F60" s="112">
        <v>646</v>
      </c>
      <c r="G60" s="111">
        <v>1</v>
      </c>
      <c r="H60" s="112">
        <v>646</v>
      </c>
    </row>
    <row r="61" spans="2:8" x14ac:dyDescent="0.25">
      <c r="B61" s="111">
        <v>56</v>
      </c>
      <c r="C61" s="111" t="s">
        <v>114</v>
      </c>
      <c r="D61" s="111">
        <v>0</v>
      </c>
      <c r="E61" s="113" t="s">
        <v>180</v>
      </c>
      <c r="F61" s="112">
        <v>315</v>
      </c>
      <c r="G61" s="111">
        <v>1</v>
      </c>
      <c r="H61" s="112">
        <v>315</v>
      </c>
    </row>
    <row r="62" spans="2:8" x14ac:dyDescent="0.25">
      <c r="B62" s="111">
        <v>57</v>
      </c>
      <c r="C62" s="111" t="s">
        <v>111</v>
      </c>
      <c r="D62" s="111" t="s">
        <v>119</v>
      </c>
      <c r="E62" s="113" t="s">
        <v>181</v>
      </c>
      <c r="F62" s="112">
        <v>219</v>
      </c>
      <c r="G62" s="111">
        <v>2</v>
      </c>
      <c r="H62" s="112">
        <v>438</v>
      </c>
    </row>
    <row r="63" spans="2:8" x14ac:dyDescent="0.25">
      <c r="B63" s="111">
        <v>58</v>
      </c>
      <c r="C63" s="111" t="s">
        <v>111</v>
      </c>
      <c r="D63" s="111" t="s">
        <v>128</v>
      </c>
      <c r="E63" s="113" t="s">
        <v>182</v>
      </c>
      <c r="F63" s="112">
        <v>88</v>
      </c>
      <c r="G63" s="111">
        <v>3</v>
      </c>
      <c r="H63" s="112">
        <v>264</v>
      </c>
    </row>
    <row r="64" spans="2:8" x14ac:dyDescent="0.25">
      <c r="B64" s="111">
        <v>59</v>
      </c>
      <c r="C64" s="111" t="s">
        <v>111</v>
      </c>
      <c r="D64" s="111" t="s">
        <v>132</v>
      </c>
      <c r="E64" s="113" t="s">
        <v>183</v>
      </c>
      <c r="F64" s="112">
        <v>182</v>
      </c>
      <c r="G64" s="111">
        <v>2</v>
      </c>
      <c r="H64" s="112">
        <v>364</v>
      </c>
    </row>
    <row r="65" spans="2:8" x14ac:dyDescent="0.25">
      <c r="B65" s="111">
        <v>60</v>
      </c>
      <c r="C65" s="111" t="s">
        <v>111</v>
      </c>
      <c r="D65" s="111" t="s">
        <v>151</v>
      </c>
      <c r="E65" s="113" t="s">
        <v>184</v>
      </c>
      <c r="F65" s="112">
        <v>285</v>
      </c>
      <c r="G65" s="111">
        <v>2</v>
      </c>
      <c r="H65" s="112">
        <v>570</v>
      </c>
    </row>
    <row r="66" spans="2:8" x14ac:dyDescent="0.25">
      <c r="B66" s="111">
        <v>61</v>
      </c>
      <c r="C66" s="111" t="s">
        <v>114</v>
      </c>
      <c r="D66" s="111">
        <v>0</v>
      </c>
      <c r="E66" s="113" t="s">
        <v>185</v>
      </c>
      <c r="F66" s="112">
        <v>498</v>
      </c>
      <c r="G66" s="111">
        <v>1</v>
      </c>
      <c r="H66" s="112">
        <v>498</v>
      </c>
    </row>
    <row r="67" spans="2:8" x14ac:dyDescent="0.25">
      <c r="B67" s="111">
        <v>62</v>
      </c>
      <c r="C67" s="111" t="s">
        <v>111</v>
      </c>
      <c r="D67" s="111">
        <v>709</v>
      </c>
      <c r="E67" s="113" t="s">
        <v>186</v>
      </c>
      <c r="F67" s="112">
        <v>86</v>
      </c>
      <c r="G67" s="111">
        <v>2</v>
      </c>
      <c r="H67" s="112">
        <v>172</v>
      </c>
    </row>
    <row r="68" spans="2:8" x14ac:dyDescent="0.25">
      <c r="B68" s="111">
        <v>63</v>
      </c>
      <c r="C68" s="111" t="s">
        <v>114</v>
      </c>
      <c r="D68" s="111">
        <v>0</v>
      </c>
      <c r="E68" s="113" t="s">
        <v>187</v>
      </c>
      <c r="F68" s="112">
        <v>697</v>
      </c>
      <c r="G68" s="111">
        <v>1</v>
      </c>
      <c r="H68" s="112">
        <v>697</v>
      </c>
    </row>
    <row r="69" spans="2:8" x14ac:dyDescent="0.25">
      <c r="B69" s="111">
        <v>64</v>
      </c>
      <c r="C69" s="111" t="s">
        <v>111</v>
      </c>
      <c r="D69" s="111" t="s">
        <v>151</v>
      </c>
      <c r="E69" s="113" t="s">
        <v>188</v>
      </c>
      <c r="F69" s="112">
        <v>300</v>
      </c>
      <c r="G69" s="111">
        <v>4</v>
      </c>
      <c r="H69" s="112">
        <v>1200</v>
      </c>
    </row>
    <row r="70" spans="2:8" x14ac:dyDescent="0.25">
      <c r="B70" s="111">
        <v>65</v>
      </c>
      <c r="C70" s="111" t="s">
        <v>111</v>
      </c>
      <c r="D70" s="111" t="s">
        <v>132</v>
      </c>
      <c r="E70" s="113" t="s">
        <v>189</v>
      </c>
      <c r="F70" s="112">
        <v>236</v>
      </c>
      <c r="G70" s="111">
        <v>2</v>
      </c>
      <c r="H70" s="112">
        <v>472</v>
      </c>
    </row>
    <row r="71" spans="2:8" x14ac:dyDescent="0.25">
      <c r="B71" s="111">
        <v>66</v>
      </c>
      <c r="C71" s="111" t="s">
        <v>111</v>
      </c>
      <c r="D71" s="111">
        <v>1113</v>
      </c>
      <c r="E71" s="113" t="s">
        <v>190</v>
      </c>
      <c r="F71" s="112">
        <v>95</v>
      </c>
      <c r="G71" s="111">
        <v>4</v>
      </c>
      <c r="H71" s="112">
        <v>380</v>
      </c>
    </row>
    <row r="72" spans="2:8" x14ac:dyDescent="0.25">
      <c r="B72" s="111">
        <v>67</v>
      </c>
      <c r="C72" s="111" t="s">
        <v>111</v>
      </c>
      <c r="D72" s="111">
        <v>709</v>
      </c>
      <c r="E72" s="113" t="s">
        <v>191</v>
      </c>
      <c r="F72" s="112">
        <v>118</v>
      </c>
      <c r="G72" s="111">
        <v>3</v>
      </c>
      <c r="H72" s="112">
        <v>354</v>
      </c>
    </row>
    <row r="73" spans="2:8" x14ac:dyDescent="0.25">
      <c r="B73" s="111">
        <v>68</v>
      </c>
      <c r="C73" s="111" t="s">
        <v>111</v>
      </c>
      <c r="D73" s="111">
        <v>709</v>
      </c>
      <c r="E73" s="113" t="s">
        <v>192</v>
      </c>
      <c r="F73" s="112">
        <v>117</v>
      </c>
      <c r="G73" s="111">
        <v>2</v>
      </c>
      <c r="H73" s="112">
        <v>234</v>
      </c>
    </row>
    <row r="74" spans="2:8" x14ac:dyDescent="0.25">
      <c r="B74" s="111">
        <v>69</v>
      </c>
      <c r="C74" s="111" t="s">
        <v>111</v>
      </c>
      <c r="D74" s="111" t="s">
        <v>119</v>
      </c>
      <c r="E74" s="113" t="s">
        <v>193</v>
      </c>
      <c r="F74" s="112">
        <v>160</v>
      </c>
      <c r="G74" s="111">
        <v>5</v>
      </c>
      <c r="H74" s="112">
        <v>800</v>
      </c>
    </row>
    <row r="75" spans="2:8" x14ac:dyDescent="0.25">
      <c r="B75" s="111">
        <v>70</v>
      </c>
      <c r="C75" s="111" t="s">
        <v>126</v>
      </c>
      <c r="D75" s="111">
        <v>0</v>
      </c>
      <c r="E75" s="113" t="s">
        <v>194</v>
      </c>
      <c r="F75" s="112">
        <v>217</v>
      </c>
      <c r="G75" s="111">
        <v>1</v>
      </c>
      <c r="H75" s="112">
        <v>217</v>
      </c>
    </row>
    <row r="76" spans="2:8" x14ac:dyDescent="0.25">
      <c r="B76" s="111">
        <v>71</v>
      </c>
      <c r="C76" s="111" t="s">
        <v>122</v>
      </c>
      <c r="D76" s="111">
        <v>0</v>
      </c>
      <c r="E76" s="113" t="s">
        <v>195</v>
      </c>
      <c r="F76" s="112">
        <v>332</v>
      </c>
      <c r="G76" s="111">
        <v>1</v>
      </c>
      <c r="H76" s="112">
        <v>332</v>
      </c>
    </row>
    <row r="77" spans="2:8" x14ac:dyDescent="0.25">
      <c r="B77" s="111">
        <v>72</v>
      </c>
      <c r="C77" s="111" t="s">
        <v>111</v>
      </c>
      <c r="D77" s="111" t="s">
        <v>136</v>
      </c>
      <c r="E77" s="113" t="s">
        <v>196</v>
      </c>
      <c r="F77" s="112">
        <v>160</v>
      </c>
      <c r="G77" s="111">
        <v>5</v>
      </c>
      <c r="H77" s="112">
        <v>800</v>
      </c>
    </row>
    <row r="78" spans="2:8" x14ac:dyDescent="0.25">
      <c r="B78" s="111">
        <v>73</v>
      </c>
      <c r="C78" s="111" t="s">
        <v>114</v>
      </c>
      <c r="D78" s="111">
        <v>0</v>
      </c>
      <c r="E78" s="113" t="s">
        <v>197</v>
      </c>
      <c r="F78" s="112">
        <v>202</v>
      </c>
      <c r="G78" s="111">
        <v>3</v>
      </c>
      <c r="H78" s="112">
        <v>606</v>
      </c>
    </row>
    <row r="79" spans="2:8" x14ac:dyDescent="0.25">
      <c r="B79" s="111">
        <v>74</v>
      </c>
      <c r="C79" s="111" t="s">
        <v>111</v>
      </c>
      <c r="D79" s="111" t="s">
        <v>151</v>
      </c>
      <c r="E79" s="113" t="s">
        <v>198</v>
      </c>
      <c r="F79" s="112">
        <v>215</v>
      </c>
      <c r="G79" s="111">
        <v>3</v>
      </c>
      <c r="H79" s="112">
        <v>645</v>
      </c>
    </row>
    <row r="80" spans="2:8" x14ac:dyDescent="0.25">
      <c r="B80" s="111">
        <v>75</v>
      </c>
      <c r="C80" s="111" t="s">
        <v>126</v>
      </c>
      <c r="D80" s="111">
        <v>0</v>
      </c>
      <c r="E80" s="113" t="s">
        <v>199</v>
      </c>
      <c r="F80" s="112">
        <v>179</v>
      </c>
      <c r="G80" s="111">
        <v>1</v>
      </c>
      <c r="H80" s="112">
        <v>179</v>
      </c>
    </row>
    <row r="81" spans="2:8" x14ac:dyDescent="0.25">
      <c r="B81" s="111">
        <v>76</v>
      </c>
      <c r="C81" s="111" t="s">
        <v>111</v>
      </c>
      <c r="D81" s="111">
        <v>1113</v>
      </c>
      <c r="E81" s="113" t="s">
        <v>200</v>
      </c>
      <c r="F81" s="112">
        <v>75</v>
      </c>
      <c r="G81" s="111">
        <v>3</v>
      </c>
      <c r="H81" s="112">
        <v>225</v>
      </c>
    </row>
    <row r="82" spans="2:8" x14ac:dyDescent="0.25">
      <c r="B82" s="111">
        <v>77</v>
      </c>
      <c r="C82" s="111" t="s">
        <v>111</v>
      </c>
      <c r="D82" s="111">
        <v>1113</v>
      </c>
      <c r="E82" s="113" t="s">
        <v>201</v>
      </c>
      <c r="F82" s="112">
        <v>40</v>
      </c>
      <c r="G82" s="111">
        <v>2</v>
      </c>
      <c r="H82" s="112">
        <v>80</v>
      </c>
    </row>
    <row r="83" spans="2:8" x14ac:dyDescent="0.25">
      <c r="B83" s="111">
        <v>78</v>
      </c>
      <c r="C83" s="111" t="s">
        <v>111</v>
      </c>
      <c r="D83" s="111" t="s">
        <v>136</v>
      </c>
      <c r="E83" s="113" t="s">
        <v>202</v>
      </c>
      <c r="F83" s="112">
        <v>191</v>
      </c>
      <c r="G83" s="111">
        <v>3</v>
      </c>
      <c r="H83" s="112">
        <v>573</v>
      </c>
    </row>
    <row r="84" spans="2:8" x14ac:dyDescent="0.25">
      <c r="B84" s="111">
        <v>79</v>
      </c>
      <c r="C84" s="111" t="s">
        <v>111</v>
      </c>
      <c r="D84" s="111" t="s">
        <v>128</v>
      </c>
      <c r="E84" s="113" t="s">
        <v>203</v>
      </c>
      <c r="F84" s="112">
        <v>202</v>
      </c>
      <c r="G84" s="111">
        <v>4</v>
      </c>
      <c r="H84" s="112">
        <v>808</v>
      </c>
    </row>
    <row r="85" spans="2:8" x14ac:dyDescent="0.25">
      <c r="B85" s="111">
        <v>80</v>
      </c>
      <c r="C85" s="111" t="s">
        <v>111</v>
      </c>
      <c r="D85" s="111" t="s">
        <v>175</v>
      </c>
      <c r="E85" s="113" t="s">
        <v>204</v>
      </c>
      <c r="F85" s="112">
        <v>219</v>
      </c>
      <c r="G85" s="111">
        <v>2</v>
      </c>
      <c r="H85" s="112">
        <v>438</v>
      </c>
    </row>
    <row r="86" spans="2:8" x14ac:dyDescent="0.25">
      <c r="B86" s="111">
        <v>81</v>
      </c>
      <c r="C86" s="111" t="s">
        <v>111</v>
      </c>
      <c r="D86" s="111">
        <v>709</v>
      </c>
      <c r="E86" s="113" t="s">
        <v>205</v>
      </c>
      <c r="F86" s="112">
        <v>165</v>
      </c>
      <c r="G86" s="111">
        <v>3</v>
      </c>
      <c r="H86" s="112">
        <v>495</v>
      </c>
    </row>
    <row r="87" spans="2:8" x14ac:dyDescent="0.25">
      <c r="B87" s="111">
        <v>82</v>
      </c>
      <c r="C87" s="111" t="s">
        <v>111</v>
      </c>
      <c r="D87" s="111" t="s">
        <v>112</v>
      </c>
      <c r="E87" s="113" t="s">
        <v>206</v>
      </c>
      <c r="F87" s="112">
        <v>239</v>
      </c>
      <c r="G87" s="111">
        <v>3</v>
      </c>
      <c r="H87" s="112">
        <v>717</v>
      </c>
    </row>
    <row r="88" spans="2:8" x14ac:dyDescent="0.25">
      <c r="B88" s="111">
        <v>83</v>
      </c>
      <c r="C88" s="111" t="s">
        <v>114</v>
      </c>
      <c r="D88" s="111">
        <v>0</v>
      </c>
      <c r="E88" s="113" t="s">
        <v>207</v>
      </c>
      <c r="F88" s="112">
        <v>465</v>
      </c>
      <c r="G88" s="111">
        <v>1</v>
      </c>
      <c r="H88" s="112">
        <v>465</v>
      </c>
    </row>
    <row r="89" spans="2:8" x14ac:dyDescent="0.25">
      <c r="B89" s="111">
        <v>84</v>
      </c>
      <c r="C89" s="111" t="s">
        <v>111</v>
      </c>
      <c r="D89" s="111" t="s">
        <v>151</v>
      </c>
      <c r="E89" s="113" t="s">
        <v>208</v>
      </c>
      <c r="F89" s="112">
        <v>276</v>
      </c>
      <c r="G89" s="111">
        <v>4</v>
      </c>
      <c r="H89" s="112">
        <v>1104</v>
      </c>
    </row>
    <row r="90" spans="2:8" x14ac:dyDescent="0.25">
      <c r="B90" s="111">
        <v>85</v>
      </c>
      <c r="C90" s="111" t="s">
        <v>122</v>
      </c>
      <c r="D90" s="111">
        <v>0</v>
      </c>
      <c r="E90" s="113" t="s">
        <v>209</v>
      </c>
      <c r="F90" s="112">
        <v>530</v>
      </c>
      <c r="G90" s="111">
        <v>2</v>
      </c>
      <c r="H90" s="112">
        <v>1060</v>
      </c>
    </row>
    <row r="91" spans="2:8" x14ac:dyDescent="0.25">
      <c r="B91" s="111">
        <v>86</v>
      </c>
      <c r="C91" s="111" t="s">
        <v>111</v>
      </c>
      <c r="D91" s="111" t="s">
        <v>112</v>
      </c>
      <c r="E91" s="113" t="s">
        <v>210</v>
      </c>
      <c r="F91" s="112">
        <v>199</v>
      </c>
      <c r="G91" s="111">
        <v>4</v>
      </c>
      <c r="H91" s="112">
        <v>796</v>
      </c>
    </row>
    <row r="92" spans="2:8" x14ac:dyDescent="0.25">
      <c r="B92" s="111">
        <v>87</v>
      </c>
      <c r="C92" s="111" t="s">
        <v>111</v>
      </c>
      <c r="D92" s="111" t="s">
        <v>112</v>
      </c>
      <c r="E92" s="113" t="s">
        <v>211</v>
      </c>
      <c r="F92" s="112">
        <v>225</v>
      </c>
      <c r="G92" s="111">
        <v>3</v>
      </c>
      <c r="H92" s="112">
        <v>675</v>
      </c>
    </row>
    <row r="93" spans="2:8" x14ac:dyDescent="0.25">
      <c r="B93" s="111">
        <v>88</v>
      </c>
      <c r="C93" s="111" t="s">
        <v>114</v>
      </c>
      <c r="D93" s="111">
        <v>0</v>
      </c>
      <c r="E93" s="113" t="s">
        <v>212</v>
      </c>
      <c r="F93" s="112">
        <v>534</v>
      </c>
      <c r="G93" s="111">
        <v>1</v>
      </c>
      <c r="H93" s="112">
        <v>534</v>
      </c>
    </row>
    <row r="94" spans="2:8" x14ac:dyDescent="0.25">
      <c r="B94" s="111">
        <v>89</v>
      </c>
      <c r="C94" s="111" t="s">
        <v>126</v>
      </c>
      <c r="D94" s="111">
        <v>0</v>
      </c>
      <c r="E94" s="113" t="s">
        <v>213</v>
      </c>
      <c r="F94" s="112">
        <v>89</v>
      </c>
      <c r="G94" s="111">
        <v>1</v>
      </c>
      <c r="H94" s="112">
        <v>89</v>
      </c>
    </row>
    <row r="95" spans="2:8" x14ac:dyDescent="0.25">
      <c r="B95" s="111">
        <v>90</v>
      </c>
      <c r="C95" s="111" t="s">
        <v>111</v>
      </c>
      <c r="D95" s="111">
        <v>1113</v>
      </c>
      <c r="E95" s="113" t="s">
        <v>214</v>
      </c>
      <c r="F95" s="112">
        <v>140</v>
      </c>
      <c r="G95" s="111">
        <v>4</v>
      </c>
      <c r="H95" s="112">
        <v>560</v>
      </c>
    </row>
    <row r="96" spans="2:8" x14ac:dyDescent="0.25">
      <c r="B96" s="111">
        <v>91</v>
      </c>
      <c r="C96" s="111" t="s">
        <v>111</v>
      </c>
      <c r="D96" s="111" t="s">
        <v>124</v>
      </c>
      <c r="E96" s="113" t="s">
        <v>215</v>
      </c>
      <c r="F96" s="112">
        <v>82</v>
      </c>
      <c r="G96" s="111">
        <v>4</v>
      </c>
      <c r="H96" s="112">
        <v>328</v>
      </c>
    </row>
    <row r="97" spans="2:8" x14ac:dyDescent="0.25">
      <c r="B97" s="111">
        <v>92</v>
      </c>
      <c r="C97" s="111" t="s">
        <v>111</v>
      </c>
      <c r="D97" s="111" t="s">
        <v>132</v>
      </c>
      <c r="E97" s="113" t="s">
        <v>216</v>
      </c>
      <c r="F97" s="112">
        <v>189</v>
      </c>
      <c r="G97" s="111">
        <v>2</v>
      </c>
      <c r="H97" s="112">
        <v>378</v>
      </c>
    </row>
    <row r="98" spans="2:8" x14ac:dyDescent="0.25">
      <c r="B98" s="111">
        <v>93</v>
      </c>
      <c r="C98" s="111" t="s">
        <v>111</v>
      </c>
      <c r="D98" s="111" t="s">
        <v>142</v>
      </c>
      <c r="E98" s="113" t="s">
        <v>217</v>
      </c>
      <c r="F98" s="112">
        <v>139</v>
      </c>
      <c r="G98" s="111">
        <v>5</v>
      </c>
      <c r="H98" s="112">
        <v>695</v>
      </c>
    </row>
    <row r="99" spans="2:8" x14ac:dyDescent="0.25">
      <c r="B99" s="111">
        <v>94</v>
      </c>
      <c r="C99" s="111" t="s">
        <v>122</v>
      </c>
      <c r="D99" s="111">
        <v>0</v>
      </c>
      <c r="E99" s="113" t="s">
        <v>218</v>
      </c>
      <c r="F99" s="112">
        <v>227</v>
      </c>
      <c r="G99" s="111">
        <v>1</v>
      </c>
      <c r="H99" s="112">
        <v>227</v>
      </c>
    </row>
    <row r="100" spans="2:8" x14ac:dyDescent="0.25">
      <c r="B100" s="111">
        <v>95</v>
      </c>
      <c r="C100" s="111" t="s">
        <v>111</v>
      </c>
      <c r="D100" s="111">
        <v>1113</v>
      </c>
      <c r="E100" s="113" t="s">
        <v>219</v>
      </c>
      <c r="F100" s="112">
        <v>52</v>
      </c>
      <c r="G100" s="111">
        <v>2</v>
      </c>
      <c r="H100" s="112">
        <v>104</v>
      </c>
    </row>
    <row r="101" spans="2:8" x14ac:dyDescent="0.25">
      <c r="B101" s="111">
        <v>96</v>
      </c>
      <c r="C101" s="111" t="s">
        <v>111</v>
      </c>
      <c r="D101" s="111" t="s">
        <v>119</v>
      </c>
      <c r="E101" s="113" t="s">
        <v>220</v>
      </c>
      <c r="F101" s="112">
        <v>105</v>
      </c>
      <c r="G101" s="111">
        <v>3</v>
      </c>
      <c r="H101" s="112">
        <v>315</v>
      </c>
    </row>
    <row r="102" spans="2:8" x14ac:dyDescent="0.25">
      <c r="B102" s="111">
        <v>97</v>
      </c>
      <c r="C102" s="111" t="s">
        <v>111</v>
      </c>
      <c r="D102" s="111" t="s">
        <v>221</v>
      </c>
      <c r="E102" s="113" t="s">
        <v>222</v>
      </c>
      <c r="F102" s="112">
        <v>239</v>
      </c>
      <c r="G102" s="111">
        <v>2</v>
      </c>
      <c r="H102" s="112">
        <v>478</v>
      </c>
    </row>
    <row r="103" spans="2:8" x14ac:dyDescent="0.25">
      <c r="B103" s="111">
        <v>98</v>
      </c>
      <c r="C103" s="111" t="s">
        <v>111</v>
      </c>
      <c r="D103" s="111">
        <v>709</v>
      </c>
      <c r="E103" s="113" t="s">
        <v>223</v>
      </c>
      <c r="F103" s="112">
        <v>89</v>
      </c>
      <c r="G103" s="111">
        <v>2</v>
      </c>
      <c r="H103" s="112">
        <v>178</v>
      </c>
    </row>
    <row r="104" spans="2:8" x14ac:dyDescent="0.25">
      <c r="B104" s="111">
        <v>99</v>
      </c>
      <c r="C104" s="111" t="s">
        <v>111</v>
      </c>
      <c r="D104" s="111" t="s">
        <v>136</v>
      </c>
      <c r="E104" s="113" t="s">
        <v>224</v>
      </c>
      <c r="F104" s="112">
        <v>159</v>
      </c>
      <c r="G104" s="111">
        <v>8</v>
      </c>
      <c r="H104" s="112">
        <v>1272</v>
      </c>
    </row>
    <row r="105" spans="2:8" x14ac:dyDescent="0.25">
      <c r="B105" s="111">
        <v>100</v>
      </c>
      <c r="C105" s="111" t="s">
        <v>111</v>
      </c>
      <c r="D105" s="111" t="s">
        <v>124</v>
      </c>
      <c r="E105" s="113" t="s">
        <v>225</v>
      </c>
      <c r="F105" s="112">
        <v>140</v>
      </c>
      <c r="G105" s="111">
        <v>3</v>
      </c>
      <c r="H105" s="112">
        <v>420</v>
      </c>
    </row>
    <row r="106" spans="2:8" x14ac:dyDescent="0.25">
      <c r="B106" s="111">
        <v>101</v>
      </c>
      <c r="C106" s="111" t="s">
        <v>111</v>
      </c>
      <c r="D106" s="111">
        <v>709</v>
      </c>
      <c r="E106" s="113" t="s">
        <v>226</v>
      </c>
      <c r="F106" s="112">
        <v>99</v>
      </c>
      <c r="G106" s="111">
        <v>4</v>
      </c>
      <c r="H106" s="112">
        <v>396</v>
      </c>
    </row>
    <row r="107" spans="2:8" x14ac:dyDescent="0.25">
      <c r="B107" s="111">
        <v>102</v>
      </c>
      <c r="C107" s="111" t="s">
        <v>111</v>
      </c>
      <c r="D107" s="111" t="s">
        <v>119</v>
      </c>
      <c r="E107" s="113" t="s">
        <v>227</v>
      </c>
      <c r="F107" s="112">
        <v>155</v>
      </c>
      <c r="G107" s="111">
        <v>5</v>
      </c>
      <c r="H107" s="112">
        <v>775</v>
      </c>
    </row>
    <row r="108" spans="2:8" x14ac:dyDescent="0.25">
      <c r="B108" s="111">
        <v>103</v>
      </c>
      <c r="C108" s="111" t="s">
        <v>111</v>
      </c>
      <c r="D108" s="111">
        <v>709</v>
      </c>
      <c r="E108" s="113" t="s">
        <v>228</v>
      </c>
      <c r="F108" s="112">
        <v>119</v>
      </c>
      <c r="G108" s="111">
        <v>3</v>
      </c>
      <c r="H108" s="112">
        <v>357</v>
      </c>
    </row>
    <row r="109" spans="2:8" x14ac:dyDescent="0.25">
      <c r="B109" s="111">
        <v>104</v>
      </c>
      <c r="C109" s="111" t="s">
        <v>111</v>
      </c>
      <c r="D109" s="111" t="s">
        <v>132</v>
      </c>
      <c r="E109" s="113" t="s">
        <v>229</v>
      </c>
      <c r="F109" s="112">
        <v>218</v>
      </c>
      <c r="G109" s="111">
        <v>2</v>
      </c>
      <c r="H109" s="112">
        <v>436</v>
      </c>
    </row>
    <row r="110" spans="2:8" x14ac:dyDescent="0.25">
      <c r="B110" s="111">
        <v>105</v>
      </c>
      <c r="C110" s="111" t="s">
        <v>111</v>
      </c>
      <c r="D110" s="111">
        <v>709</v>
      </c>
      <c r="E110" s="113" t="s">
        <v>230</v>
      </c>
      <c r="F110" s="112">
        <v>95</v>
      </c>
      <c r="G110" s="111">
        <v>2</v>
      </c>
      <c r="H110" s="112">
        <v>190</v>
      </c>
    </row>
    <row r="111" spans="2:8" x14ac:dyDescent="0.25">
      <c r="B111" s="111">
        <v>106</v>
      </c>
      <c r="C111" s="111" t="s">
        <v>111</v>
      </c>
      <c r="D111" s="111" t="s">
        <v>112</v>
      </c>
      <c r="E111" s="113" t="s">
        <v>231</v>
      </c>
      <c r="F111" s="112">
        <v>235</v>
      </c>
      <c r="G111" s="111">
        <v>4</v>
      </c>
      <c r="H111" s="112">
        <v>940</v>
      </c>
    </row>
    <row r="112" spans="2:8" x14ac:dyDescent="0.25">
      <c r="B112" s="111">
        <v>107</v>
      </c>
      <c r="C112" s="111" t="s">
        <v>111</v>
      </c>
      <c r="D112" s="111">
        <v>709</v>
      </c>
      <c r="E112" s="113" t="s">
        <v>232</v>
      </c>
      <c r="F112" s="112">
        <v>55</v>
      </c>
      <c r="G112" s="111">
        <v>2</v>
      </c>
      <c r="H112" s="112">
        <v>110</v>
      </c>
    </row>
    <row r="113" spans="2:8" x14ac:dyDescent="0.25">
      <c r="B113" s="111">
        <v>108</v>
      </c>
      <c r="C113" s="111" t="s">
        <v>111</v>
      </c>
      <c r="D113" s="111" t="s">
        <v>221</v>
      </c>
      <c r="E113" s="113" t="s">
        <v>233</v>
      </c>
      <c r="F113" s="112">
        <v>229</v>
      </c>
      <c r="G113" s="111">
        <v>3</v>
      </c>
      <c r="H113" s="112">
        <v>687</v>
      </c>
    </row>
    <row r="114" spans="2:8" x14ac:dyDescent="0.25">
      <c r="B114" s="111">
        <v>109</v>
      </c>
      <c r="C114" s="111" t="s">
        <v>114</v>
      </c>
      <c r="D114" s="111">
        <v>0</v>
      </c>
      <c r="E114" s="113" t="s">
        <v>234</v>
      </c>
      <c r="F114" s="112">
        <v>168</v>
      </c>
      <c r="G114" s="111">
        <v>6</v>
      </c>
      <c r="H114" s="112">
        <v>1008</v>
      </c>
    </row>
    <row r="115" spans="2:8" x14ac:dyDescent="0.25">
      <c r="B115" s="111">
        <v>110</v>
      </c>
      <c r="C115" s="111" t="s">
        <v>111</v>
      </c>
      <c r="D115" s="111" t="s">
        <v>119</v>
      </c>
      <c r="E115" s="113" t="s">
        <v>235</v>
      </c>
      <c r="F115" s="112">
        <v>151</v>
      </c>
      <c r="G115" s="111">
        <v>4</v>
      </c>
      <c r="H115" s="112">
        <v>604</v>
      </c>
    </row>
    <row r="116" spans="2:8" x14ac:dyDescent="0.25">
      <c r="B116" s="111">
        <v>111</v>
      </c>
      <c r="C116" s="111" t="s">
        <v>111</v>
      </c>
      <c r="D116" s="111" t="s">
        <v>128</v>
      </c>
      <c r="E116" s="113" t="s">
        <v>236</v>
      </c>
      <c r="F116" s="112">
        <v>302</v>
      </c>
      <c r="G116" s="111">
        <v>2</v>
      </c>
      <c r="H116" s="112">
        <v>604</v>
      </c>
    </row>
    <row r="117" spans="2:8" x14ac:dyDescent="0.25">
      <c r="B117" s="111">
        <v>112</v>
      </c>
      <c r="C117" s="111" t="s">
        <v>111</v>
      </c>
      <c r="D117" s="111" t="s">
        <v>128</v>
      </c>
      <c r="E117" s="113" t="s">
        <v>237</v>
      </c>
      <c r="F117" s="112">
        <v>129</v>
      </c>
      <c r="G117" s="111">
        <v>4</v>
      </c>
      <c r="H117" s="112">
        <v>516</v>
      </c>
    </row>
    <row r="118" spans="2:8" x14ac:dyDescent="0.25">
      <c r="B118" s="111">
        <v>113</v>
      </c>
      <c r="C118" s="111" t="s">
        <v>114</v>
      </c>
      <c r="D118" s="111">
        <v>0</v>
      </c>
      <c r="E118" s="113" t="s">
        <v>238</v>
      </c>
      <c r="F118" s="112">
        <v>465</v>
      </c>
      <c r="G118" s="111">
        <v>1</v>
      </c>
      <c r="H118" s="112">
        <v>465</v>
      </c>
    </row>
    <row r="119" spans="2:8" x14ac:dyDescent="0.25">
      <c r="B119" s="111">
        <v>114</v>
      </c>
      <c r="C119" s="111" t="s">
        <v>111</v>
      </c>
      <c r="D119" s="111">
        <v>709</v>
      </c>
      <c r="E119" s="113" t="s">
        <v>239</v>
      </c>
      <c r="F119" s="112">
        <v>112</v>
      </c>
      <c r="G119" s="111">
        <v>4</v>
      </c>
      <c r="H119" s="112">
        <v>448</v>
      </c>
    </row>
    <row r="120" spans="2:8" x14ac:dyDescent="0.25">
      <c r="B120" s="111">
        <v>115</v>
      </c>
      <c r="C120" s="111" t="s">
        <v>111</v>
      </c>
      <c r="D120" s="111" t="s">
        <v>116</v>
      </c>
      <c r="E120" s="113" t="s">
        <v>240</v>
      </c>
      <c r="F120" s="112">
        <v>189</v>
      </c>
      <c r="G120" s="111">
        <v>2</v>
      </c>
      <c r="H120" s="112">
        <v>378</v>
      </c>
    </row>
    <row r="121" spans="2:8" x14ac:dyDescent="0.25">
      <c r="B121" s="111">
        <v>116</v>
      </c>
      <c r="C121" s="111" t="s">
        <v>111</v>
      </c>
      <c r="D121" s="111" t="s">
        <v>128</v>
      </c>
      <c r="E121" s="113" t="s">
        <v>241</v>
      </c>
      <c r="F121" s="112">
        <v>104</v>
      </c>
      <c r="G121" s="111">
        <v>4</v>
      </c>
      <c r="H121" s="112">
        <v>416</v>
      </c>
    </row>
    <row r="122" spans="2:8" x14ac:dyDescent="0.25">
      <c r="B122" s="111">
        <v>117</v>
      </c>
      <c r="C122" s="111" t="s">
        <v>111</v>
      </c>
      <c r="D122" s="111" t="s">
        <v>142</v>
      </c>
      <c r="E122" s="113" t="s">
        <v>242</v>
      </c>
      <c r="F122" s="112">
        <v>128</v>
      </c>
      <c r="G122" s="111">
        <v>5</v>
      </c>
      <c r="H122" s="112">
        <v>640</v>
      </c>
    </row>
    <row r="123" spans="2:8" x14ac:dyDescent="0.25">
      <c r="B123" s="111">
        <v>118</v>
      </c>
      <c r="C123" s="111" t="s">
        <v>111</v>
      </c>
      <c r="D123" s="111" t="s">
        <v>132</v>
      </c>
      <c r="E123" s="113" t="s">
        <v>243</v>
      </c>
      <c r="F123" s="112">
        <v>118</v>
      </c>
      <c r="G123" s="111">
        <v>2</v>
      </c>
      <c r="H123" s="112">
        <v>236</v>
      </c>
    </row>
    <row r="124" spans="2:8" x14ac:dyDescent="0.25">
      <c r="B124" s="111">
        <v>119</v>
      </c>
      <c r="C124" s="111" t="s">
        <v>111</v>
      </c>
      <c r="D124" s="111" t="s">
        <v>124</v>
      </c>
      <c r="E124" s="113" t="s">
        <v>244</v>
      </c>
      <c r="F124" s="112">
        <v>91</v>
      </c>
      <c r="G124" s="111">
        <v>2</v>
      </c>
      <c r="H124" s="112">
        <v>182</v>
      </c>
    </row>
    <row r="125" spans="2:8" x14ac:dyDescent="0.25">
      <c r="B125" s="111">
        <v>120</v>
      </c>
      <c r="C125" s="111" t="s">
        <v>126</v>
      </c>
      <c r="D125" s="111">
        <v>0</v>
      </c>
      <c r="E125" s="113" t="s">
        <v>245</v>
      </c>
      <c r="F125" s="112">
        <v>215</v>
      </c>
      <c r="G125" s="111">
        <v>1</v>
      </c>
      <c r="H125" s="112">
        <v>215</v>
      </c>
    </row>
    <row r="126" spans="2:8" x14ac:dyDescent="0.25">
      <c r="B126" s="111">
        <v>121</v>
      </c>
      <c r="C126" s="111" t="s">
        <v>111</v>
      </c>
      <c r="D126" s="111" t="s">
        <v>136</v>
      </c>
      <c r="E126" s="113" t="s">
        <v>246</v>
      </c>
      <c r="F126" s="112">
        <v>151</v>
      </c>
      <c r="G126" s="111">
        <v>3</v>
      </c>
      <c r="H126" s="112">
        <v>453</v>
      </c>
    </row>
    <row r="127" spans="2:8" x14ac:dyDescent="0.25">
      <c r="B127" s="111">
        <v>122</v>
      </c>
      <c r="C127" s="111" t="s">
        <v>114</v>
      </c>
      <c r="D127" s="111">
        <v>0</v>
      </c>
      <c r="E127" s="113" t="s">
        <v>247</v>
      </c>
      <c r="F127" s="112">
        <v>524</v>
      </c>
      <c r="G127" s="111">
        <v>1</v>
      </c>
      <c r="H127" s="112">
        <v>524</v>
      </c>
    </row>
    <row r="128" spans="2:8" x14ac:dyDescent="0.25">
      <c r="B128" s="111">
        <v>123</v>
      </c>
      <c r="C128" s="111" t="s">
        <v>111</v>
      </c>
      <c r="D128" s="111" t="s">
        <v>128</v>
      </c>
      <c r="E128" s="113" t="s">
        <v>248</v>
      </c>
      <c r="F128" s="112">
        <v>281</v>
      </c>
      <c r="G128" s="111">
        <v>2</v>
      </c>
      <c r="H128" s="112">
        <v>562</v>
      </c>
    </row>
    <row r="129" spans="2:8" x14ac:dyDescent="0.25">
      <c r="B129" s="111">
        <v>124</v>
      </c>
      <c r="C129" s="111" t="s">
        <v>111</v>
      </c>
      <c r="D129" s="111">
        <v>1113</v>
      </c>
      <c r="E129" s="113" t="s">
        <v>249</v>
      </c>
      <c r="F129" s="112">
        <v>150</v>
      </c>
      <c r="G129" s="111">
        <v>2</v>
      </c>
      <c r="H129" s="112">
        <v>300</v>
      </c>
    </row>
    <row r="130" spans="2:8" x14ac:dyDescent="0.25">
      <c r="B130" s="111">
        <v>125</v>
      </c>
      <c r="C130" s="111" t="s">
        <v>111</v>
      </c>
      <c r="D130" s="111" t="s">
        <v>124</v>
      </c>
      <c r="E130" s="113" t="s">
        <v>250</v>
      </c>
      <c r="F130" s="112">
        <v>133</v>
      </c>
      <c r="G130" s="111">
        <v>4</v>
      </c>
      <c r="H130" s="112">
        <v>532</v>
      </c>
    </row>
    <row r="131" spans="2:8" x14ac:dyDescent="0.25">
      <c r="B131" s="111">
        <v>126</v>
      </c>
      <c r="C131" s="111" t="s">
        <v>126</v>
      </c>
      <c r="D131" s="111">
        <v>0</v>
      </c>
      <c r="E131" s="113" t="s">
        <v>251</v>
      </c>
      <c r="F131" s="112">
        <v>165</v>
      </c>
      <c r="G131" s="111">
        <v>0</v>
      </c>
      <c r="H131" s="112">
        <v>0</v>
      </c>
    </row>
    <row r="132" spans="2:8" x14ac:dyDescent="0.25">
      <c r="B132" s="111">
        <v>127</v>
      </c>
      <c r="C132" s="111" t="s">
        <v>111</v>
      </c>
      <c r="D132" s="111">
        <v>1113</v>
      </c>
      <c r="E132" s="113" t="s">
        <v>252</v>
      </c>
      <c r="F132" s="112">
        <v>34</v>
      </c>
      <c r="G132" s="111">
        <v>1</v>
      </c>
      <c r="H132" s="112">
        <v>34</v>
      </c>
    </row>
    <row r="133" spans="2:8" x14ac:dyDescent="0.25">
      <c r="B133" s="111">
        <v>128</v>
      </c>
      <c r="C133" s="111" t="s">
        <v>111</v>
      </c>
      <c r="D133" s="111" t="s">
        <v>119</v>
      </c>
      <c r="E133" s="113" t="s">
        <v>253</v>
      </c>
      <c r="F133" s="112">
        <v>139</v>
      </c>
      <c r="G133" s="111">
        <v>4</v>
      </c>
      <c r="H133" s="112">
        <v>556</v>
      </c>
    </row>
    <row r="134" spans="2:8" x14ac:dyDescent="0.25">
      <c r="B134" s="111">
        <v>129</v>
      </c>
      <c r="C134" s="111" t="s">
        <v>111</v>
      </c>
      <c r="D134" s="111" t="s">
        <v>132</v>
      </c>
      <c r="E134" s="113" t="s">
        <v>254</v>
      </c>
      <c r="F134" s="112">
        <v>168</v>
      </c>
      <c r="G134" s="111">
        <v>2</v>
      </c>
      <c r="H134" s="112">
        <v>336</v>
      </c>
    </row>
    <row r="135" spans="2:8" x14ac:dyDescent="0.25">
      <c r="B135" s="111">
        <v>130</v>
      </c>
      <c r="C135" s="111" t="s">
        <v>111</v>
      </c>
      <c r="D135" s="111" t="s">
        <v>124</v>
      </c>
      <c r="E135" s="113" t="s">
        <v>255</v>
      </c>
      <c r="F135" s="112">
        <v>65</v>
      </c>
      <c r="G135" s="111">
        <v>3</v>
      </c>
      <c r="H135" s="112">
        <v>195</v>
      </c>
    </row>
    <row r="136" spans="2:8" x14ac:dyDescent="0.25">
      <c r="B136" s="111">
        <v>131</v>
      </c>
      <c r="C136" s="111" t="s">
        <v>111</v>
      </c>
      <c r="D136" s="111" t="s">
        <v>175</v>
      </c>
      <c r="E136" s="113" t="s">
        <v>256</v>
      </c>
      <c r="F136" s="112">
        <v>310</v>
      </c>
      <c r="G136" s="111">
        <v>2</v>
      </c>
      <c r="H136" s="112">
        <v>620</v>
      </c>
    </row>
    <row r="137" spans="2:8" x14ac:dyDescent="0.25">
      <c r="B137" s="111">
        <v>132</v>
      </c>
      <c r="C137" s="111" t="s">
        <v>126</v>
      </c>
      <c r="D137" s="111">
        <v>0</v>
      </c>
      <c r="E137" s="113" t="s">
        <v>134</v>
      </c>
      <c r="F137" s="112">
        <v>240</v>
      </c>
      <c r="G137" s="111">
        <v>1</v>
      </c>
      <c r="H137" s="112">
        <v>240</v>
      </c>
    </row>
    <row r="138" spans="2:8" x14ac:dyDescent="0.25">
      <c r="B138" s="111">
        <v>133</v>
      </c>
      <c r="C138" s="111" t="s">
        <v>111</v>
      </c>
      <c r="D138" s="111">
        <v>709</v>
      </c>
      <c r="E138" s="113" t="s">
        <v>257</v>
      </c>
      <c r="F138" s="112">
        <v>152</v>
      </c>
      <c r="G138" s="111">
        <v>2</v>
      </c>
      <c r="H138" s="112">
        <v>304</v>
      </c>
    </row>
    <row r="139" spans="2:8" x14ac:dyDescent="0.25">
      <c r="B139" s="111">
        <v>134</v>
      </c>
      <c r="C139" s="111" t="s">
        <v>111</v>
      </c>
      <c r="D139" s="111">
        <v>709</v>
      </c>
      <c r="E139" s="113" t="s">
        <v>258</v>
      </c>
      <c r="F139" s="112">
        <v>91</v>
      </c>
      <c r="G139" s="111">
        <v>2</v>
      </c>
      <c r="H139" s="112">
        <v>182</v>
      </c>
    </row>
    <row r="140" spans="2:8" x14ac:dyDescent="0.25">
      <c r="B140" s="111">
        <v>135</v>
      </c>
      <c r="C140" s="111" t="s">
        <v>111</v>
      </c>
      <c r="D140" s="111" t="s">
        <v>128</v>
      </c>
      <c r="E140" s="113" t="s">
        <v>259</v>
      </c>
      <c r="F140" s="112">
        <v>195</v>
      </c>
      <c r="G140" s="111">
        <v>4</v>
      </c>
      <c r="H140" s="112">
        <v>780</v>
      </c>
    </row>
    <row r="141" spans="2:8" x14ac:dyDescent="0.25">
      <c r="B141" s="111">
        <v>136</v>
      </c>
      <c r="C141" s="111" t="s">
        <v>111</v>
      </c>
      <c r="D141" s="111">
        <v>1113</v>
      </c>
      <c r="E141" s="113" t="s">
        <v>260</v>
      </c>
      <c r="F141" s="112">
        <v>124</v>
      </c>
      <c r="G141" s="111">
        <v>4</v>
      </c>
      <c r="H141" s="112">
        <v>496</v>
      </c>
    </row>
    <row r="142" spans="2:8" x14ac:dyDescent="0.25">
      <c r="B142" s="111">
        <v>137</v>
      </c>
      <c r="C142" s="111" t="s">
        <v>111</v>
      </c>
      <c r="D142" s="111">
        <v>1113</v>
      </c>
      <c r="E142" s="113" t="s">
        <v>261</v>
      </c>
      <c r="F142" s="112">
        <v>126</v>
      </c>
      <c r="G142" s="111">
        <v>3</v>
      </c>
      <c r="H142" s="112">
        <v>378</v>
      </c>
    </row>
    <row r="143" spans="2:8" x14ac:dyDescent="0.25">
      <c r="B143" s="111">
        <v>138</v>
      </c>
      <c r="C143" s="111" t="s">
        <v>111</v>
      </c>
      <c r="D143" s="111" t="s">
        <v>136</v>
      </c>
      <c r="E143" s="113" t="s">
        <v>262</v>
      </c>
      <c r="F143" s="112">
        <v>56</v>
      </c>
      <c r="G143" s="111">
        <v>2</v>
      </c>
      <c r="H143" s="112">
        <v>112</v>
      </c>
    </row>
    <row r="144" spans="2:8" x14ac:dyDescent="0.25">
      <c r="B144" s="111">
        <v>139</v>
      </c>
      <c r="C144" s="111" t="s">
        <v>111</v>
      </c>
      <c r="D144" s="111" t="s">
        <v>112</v>
      </c>
      <c r="E144" s="113" t="s">
        <v>263</v>
      </c>
      <c r="F144" s="112">
        <v>180</v>
      </c>
      <c r="G144" s="111">
        <v>3</v>
      </c>
      <c r="H144" s="112">
        <v>540</v>
      </c>
    </row>
    <row r="145" spans="2:8" x14ac:dyDescent="0.25">
      <c r="B145" s="111">
        <v>140</v>
      </c>
      <c r="C145" s="111" t="s">
        <v>122</v>
      </c>
      <c r="D145" s="111">
        <v>0</v>
      </c>
      <c r="E145" s="113" t="s">
        <v>264</v>
      </c>
      <c r="F145" s="112">
        <v>463</v>
      </c>
      <c r="G145" s="111">
        <v>1</v>
      </c>
      <c r="H145" s="112">
        <v>463</v>
      </c>
    </row>
    <row r="146" spans="2:8" x14ac:dyDescent="0.25">
      <c r="B146" s="111">
        <v>141</v>
      </c>
      <c r="C146" s="111" t="s">
        <v>111</v>
      </c>
      <c r="D146" s="111" t="s">
        <v>136</v>
      </c>
      <c r="E146" s="113" t="s">
        <v>265</v>
      </c>
      <c r="F146" s="112">
        <v>115</v>
      </c>
      <c r="G146" s="111">
        <v>2</v>
      </c>
      <c r="H146" s="112">
        <v>230</v>
      </c>
    </row>
    <row r="147" spans="2:8" x14ac:dyDescent="0.25">
      <c r="B147" s="111">
        <v>142</v>
      </c>
      <c r="C147" s="111" t="s">
        <v>111</v>
      </c>
      <c r="D147" s="111" t="s">
        <v>151</v>
      </c>
      <c r="E147" s="113" t="s">
        <v>266</v>
      </c>
      <c r="F147" s="112">
        <v>267</v>
      </c>
      <c r="G147" s="111">
        <v>4</v>
      </c>
      <c r="H147" s="112">
        <v>1068</v>
      </c>
    </row>
    <row r="148" spans="2:8" x14ac:dyDescent="0.25">
      <c r="B148" s="111">
        <v>143</v>
      </c>
      <c r="C148" s="111" t="s">
        <v>111</v>
      </c>
      <c r="D148" s="111" t="s">
        <v>142</v>
      </c>
      <c r="E148" s="113" t="s">
        <v>267</v>
      </c>
      <c r="F148" s="112">
        <v>139</v>
      </c>
      <c r="G148" s="111">
        <v>6</v>
      </c>
      <c r="H148" s="112">
        <v>834</v>
      </c>
    </row>
    <row r="149" spans="2:8" x14ac:dyDescent="0.25">
      <c r="B149" s="111">
        <v>144</v>
      </c>
      <c r="C149" s="111" t="s">
        <v>111</v>
      </c>
      <c r="D149" s="111" t="s">
        <v>128</v>
      </c>
      <c r="E149" s="113" t="s">
        <v>268</v>
      </c>
      <c r="F149" s="112">
        <v>36</v>
      </c>
      <c r="G149" s="111">
        <v>2</v>
      </c>
      <c r="H149" s="112">
        <v>72</v>
      </c>
    </row>
    <row r="150" spans="2:8" x14ac:dyDescent="0.25">
      <c r="B150" s="111">
        <v>145</v>
      </c>
      <c r="C150" s="111" t="s">
        <v>111</v>
      </c>
      <c r="D150" s="111" t="s">
        <v>128</v>
      </c>
      <c r="E150" s="113" t="s">
        <v>269</v>
      </c>
      <c r="F150" s="112">
        <v>171</v>
      </c>
      <c r="G150" s="111">
        <v>3</v>
      </c>
      <c r="H150" s="112">
        <v>513</v>
      </c>
    </row>
    <row r="151" spans="2:8" x14ac:dyDescent="0.25">
      <c r="B151" s="111">
        <v>146</v>
      </c>
      <c r="C151" s="111" t="s">
        <v>111</v>
      </c>
      <c r="D151" s="111" t="s">
        <v>119</v>
      </c>
      <c r="E151" s="113" t="s">
        <v>270</v>
      </c>
      <c r="F151" s="112">
        <v>130</v>
      </c>
      <c r="G151" s="111">
        <v>3</v>
      </c>
      <c r="H151" s="112">
        <v>390</v>
      </c>
    </row>
    <row r="152" spans="2:8" x14ac:dyDescent="0.25">
      <c r="B152" s="111">
        <v>147</v>
      </c>
      <c r="C152" s="111" t="s">
        <v>126</v>
      </c>
      <c r="D152" s="111">
        <v>0</v>
      </c>
      <c r="E152" s="113" t="s">
        <v>271</v>
      </c>
      <c r="F152" s="112">
        <v>185</v>
      </c>
      <c r="G152" s="111">
        <v>1</v>
      </c>
      <c r="H152" s="112">
        <v>185</v>
      </c>
    </row>
    <row r="153" spans="2:8" x14ac:dyDescent="0.25">
      <c r="B153" s="111">
        <v>148</v>
      </c>
      <c r="C153" s="111" t="s">
        <v>111</v>
      </c>
      <c r="D153" s="111" t="s">
        <v>136</v>
      </c>
      <c r="E153" s="113" t="s">
        <v>272</v>
      </c>
      <c r="F153" s="112">
        <v>114</v>
      </c>
      <c r="G153" s="111">
        <v>5</v>
      </c>
      <c r="H153" s="112">
        <v>570</v>
      </c>
    </row>
    <row r="154" spans="2:8" x14ac:dyDescent="0.25">
      <c r="B154" s="111">
        <v>149</v>
      </c>
      <c r="C154" s="111" t="s">
        <v>111</v>
      </c>
      <c r="D154" s="111" t="s">
        <v>136</v>
      </c>
      <c r="E154" s="113" t="s">
        <v>273</v>
      </c>
      <c r="F154" s="112">
        <v>130</v>
      </c>
      <c r="G154" s="111">
        <v>4</v>
      </c>
      <c r="H154" s="112">
        <v>520</v>
      </c>
    </row>
    <row r="155" spans="2:8" x14ac:dyDescent="0.25">
      <c r="B155" s="111">
        <v>150</v>
      </c>
      <c r="C155" s="111" t="s">
        <v>111</v>
      </c>
      <c r="D155" s="111" t="s">
        <v>151</v>
      </c>
      <c r="E155" s="113" t="s">
        <v>274</v>
      </c>
      <c r="F155" s="112">
        <v>249</v>
      </c>
      <c r="G155" s="111">
        <v>2</v>
      </c>
      <c r="H155" s="112">
        <v>498</v>
      </c>
    </row>
    <row r="156" spans="2:8" x14ac:dyDescent="0.25">
      <c r="B156" s="111">
        <v>151</v>
      </c>
      <c r="C156" s="111" t="s">
        <v>126</v>
      </c>
      <c r="D156" s="111">
        <v>0</v>
      </c>
      <c r="E156" s="113" t="s">
        <v>275</v>
      </c>
      <c r="F156" s="112">
        <v>155</v>
      </c>
      <c r="G156" s="111">
        <v>2</v>
      </c>
      <c r="H156" s="112">
        <v>310</v>
      </c>
    </row>
    <row r="157" spans="2:8" x14ac:dyDescent="0.25">
      <c r="B157" s="111">
        <v>152</v>
      </c>
      <c r="C157" s="111" t="s">
        <v>111</v>
      </c>
      <c r="D157" s="111" t="s">
        <v>136</v>
      </c>
      <c r="E157" s="113" t="s">
        <v>276</v>
      </c>
      <c r="F157" s="112">
        <v>201</v>
      </c>
      <c r="G157" s="111">
        <v>3</v>
      </c>
      <c r="H157" s="112">
        <v>603</v>
      </c>
    </row>
    <row r="158" spans="2:8" x14ac:dyDescent="0.25">
      <c r="B158" s="111">
        <v>153</v>
      </c>
      <c r="C158" s="111" t="s">
        <v>126</v>
      </c>
      <c r="D158" s="111">
        <v>0</v>
      </c>
      <c r="E158" s="113" t="s">
        <v>277</v>
      </c>
      <c r="F158" s="112">
        <v>189</v>
      </c>
      <c r="G158" s="111">
        <v>1</v>
      </c>
      <c r="H158" s="112">
        <v>189</v>
      </c>
    </row>
    <row r="159" spans="2:8" x14ac:dyDescent="0.25">
      <c r="B159" s="111">
        <v>154</v>
      </c>
      <c r="C159" s="111" t="s">
        <v>126</v>
      </c>
      <c r="D159" s="111">
        <v>0</v>
      </c>
      <c r="E159" s="113" t="s">
        <v>278</v>
      </c>
      <c r="F159" s="112">
        <v>169</v>
      </c>
      <c r="G159" s="111">
        <v>1</v>
      </c>
      <c r="H159" s="112">
        <v>169</v>
      </c>
    </row>
    <row r="160" spans="2:8" x14ac:dyDescent="0.25">
      <c r="B160" s="111">
        <v>155</v>
      </c>
      <c r="C160" s="111" t="s">
        <v>111</v>
      </c>
      <c r="D160" s="111" t="s">
        <v>112</v>
      </c>
      <c r="E160" s="113" t="s">
        <v>279</v>
      </c>
      <c r="F160" s="112">
        <v>260</v>
      </c>
      <c r="G160" s="111">
        <v>5</v>
      </c>
      <c r="H160" s="112">
        <v>1300</v>
      </c>
    </row>
    <row r="161" spans="2:8" x14ac:dyDescent="0.25">
      <c r="B161" s="111">
        <v>156</v>
      </c>
      <c r="C161" s="111" t="s">
        <v>111</v>
      </c>
      <c r="D161" s="111">
        <v>1113</v>
      </c>
      <c r="E161" s="113" t="s">
        <v>280</v>
      </c>
      <c r="F161" s="112">
        <v>209</v>
      </c>
      <c r="G161" s="111">
        <v>6</v>
      </c>
      <c r="H161" s="112">
        <v>1254</v>
      </c>
    </row>
    <row r="162" spans="2:8" x14ac:dyDescent="0.25">
      <c r="B162" s="111">
        <v>157</v>
      </c>
      <c r="C162" s="111" t="s">
        <v>122</v>
      </c>
      <c r="D162" s="111">
        <v>0</v>
      </c>
      <c r="E162" s="113" t="s">
        <v>281</v>
      </c>
      <c r="F162" s="112">
        <v>513</v>
      </c>
      <c r="G162" s="111">
        <v>1</v>
      </c>
      <c r="H162" s="112">
        <v>513</v>
      </c>
    </row>
    <row r="163" spans="2:8" x14ac:dyDescent="0.25">
      <c r="B163" s="111">
        <v>158</v>
      </c>
      <c r="C163" s="111" t="s">
        <v>122</v>
      </c>
      <c r="D163" s="111">
        <v>0</v>
      </c>
      <c r="E163" s="113" t="s">
        <v>282</v>
      </c>
      <c r="F163" s="112">
        <v>564</v>
      </c>
      <c r="G163" s="111">
        <v>2</v>
      </c>
      <c r="H163" s="112">
        <v>1128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/>
  <dimension ref="A1:J798"/>
  <sheetViews>
    <sheetView workbookViewId="0">
      <selection activeCell="B4" sqref="B4"/>
    </sheetView>
  </sheetViews>
  <sheetFormatPr defaultRowHeight="15" x14ac:dyDescent="0.25"/>
  <cols>
    <col min="1" max="1" width="5.5703125" style="122" customWidth="1"/>
    <col min="2" max="2" width="24.85546875" style="122" customWidth="1"/>
    <col min="3" max="3" width="19.85546875" style="122" customWidth="1"/>
    <col min="4" max="4" width="23.28515625" style="122" customWidth="1"/>
    <col min="5" max="5" width="9.140625" style="122"/>
    <col min="6" max="6" width="16" style="122" customWidth="1"/>
    <col min="7" max="8" width="9.140625" style="122"/>
    <col min="9" max="9" width="15.28515625" style="123" bestFit="1" customWidth="1"/>
    <col min="10" max="10" width="14.28515625" style="124" bestFit="1" customWidth="1"/>
    <col min="11" max="11" width="9.140625" style="122"/>
    <col min="12" max="12" width="10.42578125" style="122" customWidth="1"/>
    <col min="13" max="16384" width="9.140625" style="122"/>
  </cols>
  <sheetData>
    <row r="1" spans="1:10" x14ac:dyDescent="0.25">
      <c r="A1" s="122" t="s">
        <v>98</v>
      </c>
      <c r="B1" s="122" t="s">
        <v>369</v>
      </c>
      <c r="C1" s="122" t="s">
        <v>370</v>
      </c>
      <c r="D1" s="122" t="s">
        <v>371</v>
      </c>
      <c r="E1" s="122" t="s">
        <v>372</v>
      </c>
      <c r="F1" s="122" t="s">
        <v>373</v>
      </c>
      <c r="G1" s="122" t="s">
        <v>374</v>
      </c>
      <c r="H1" s="122" t="s">
        <v>375</v>
      </c>
      <c r="I1" s="123" t="s">
        <v>376</v>
      </c>
      <c r="J1" s="124" t="s">
        <v>377</v>
      </c>
    </row>
    <row r="2" spans="1:10" x14ac:dyDescent="0.25">
      <c r="A2" s="122">
        <v>2004</v>
      </c>
      <c r="B2" s="122" t="s">
        <v>378</v>
      </c>
      <c r="C2" s="122" t="s">
        <v>379</v>
      </c>
      <c r="D2" s="122" t="s">
        <v>380</v>
      </c>
      <c r="E2" s="122" t="s">
        <v>381</v>
      </c>
      <c r="F2" s="122" t="s">
        <v>382</v>
      </c>
      <c r="G2" s="122" t="s">
        <v>383</v>
      </c>
      <c r="H2" s="122">
        <v>3</v>
      </c>
      <c r="I2" s="123">
        <v>81156</v>
      </c>
      <c r="J2" s="124">
        <v>11572</v>
      </c>
    </row>
    <row r="3" spans="1:10" x14ac:dyDescent="0.25">
      <c r="A3" s="122">
        <v>2011</v>
      </c>
      <c r="B3" s="122" t="s">
        <v>384</v>
      </c>
      <c r="C3" s="122" t="s">
        <v>385</v>
      </c>
      <c r="D3" s="122" t="s">
        <v>386</v>
      </c>
      <c r="E3" s="122" t="s">
        <v>387</v>
      </c>
      <c r="F3" s="122" t="s">
        <v>388</v>
      </c>
      <c r="G3" s="122" t="s">
        <v>383</v>
      </c>
      <c r="H3" s="122">
        <v>8</v>
      </c>
      <c r="I3" s="123">
        <v>20074.09</v>
      </c>
      <c r="J3" s="124">
        <v>2137</v>
      </c>
    </row>
    <row r="4" spans="1:10" x14ac:dyDescent="0.25">
      <c r="A4" s="122">
        <v>2008</v>
      </c>
      <c r="B4" s="122" t="s">
        <v>389</v>
      </c>
      <c r="C4" s="122" t="s">
        <v>390</v>
      </c>
      <c r="D4" s="122" t="s">
        <v>391</v>
      </c>
      <c r="E4" s="122" t="s">
        <v>387</v>
      </c>
      <c r="F4" s="122" t="s">
        <v>388</v>
      </c>
      <c r="G4" s="122" t="s">
        <v>392</v>
      </c>
      <c r="H4" s="122">
        <v>7</v>
      </c>
      <c r="I4" s="123">
        <v>26049</v>
      </c>
      <c r="J4" s="124">
        <v>3520</v>
      </c>
    </row>
    <row r="5" spans="1:10" x14ac:dyDescent="0.25">
      <c r="A5" s="122">
        <v>2006</v>
      </c>
      <c r="B5" s="122" t="s">
        <v>393</v>
      </c>
      <c r="C5" s="122" t="s">
        <v>394</v>
      </c>
      <c r="D5" s="122" t="s">
        <v>395</v>
      </c>
      <c r="E5" s="122" t="s">
        <v>387</v>
      </c>
      <c r="F5" s="122" t="s">
        <v>396</v>
      </c>
      <c r="G5" s="122" t="s">
        <v>383</v>
      </c>
      <c r="H5" s="122">
        <v>21</v>
      </c>
      <c r="I5" s="123">
        <v>57994</v>
      </c>
      <c r="J5" s="124">
        <v>6756</v>
      </c>
    </row>
    <row r="6" spans="1:10" x14ac:dyDescent="0.25">
      <c r="A6" s="122">
        <v>2009</v>
      </c>
      <c r="B6" s="122" t="s">
        <v>397</v>
      </c>
      <c r="C6" s="122" t="s">
        <v>398</v>
      </c>
      <c r="D6" s="122" t="s">
        <v>399</v>
      </c>
      <c r="E6" s="122" t="s">
        <v>400</v>
      </c>
      <c r="F6" s="122" t="s">
        <v>401</v>
      </c>
      <c r="G6" s="122" t="s">
        <v>392</v>
      </c>
      <c r="H6" s="122">
        <v>2</v>
      </c>
      <c r="I6" s="123">
        <v>23001.98</v>
      </c>
      <c r="J6" s="124">
        <v>2313</v>
      </c>
    </row>
    <row r="7" spans="1:10" x14ac:dyDescent="0.25">
      <c r="A7" s="122">
        <v>2001</v>
      </c>
      <c r="B7" s="122" t="s">
        <v>402</v>
      </c>
      <c r="C7" s="122" t="s">
        <v>403</v>
      </c>
      <c r="D7" s="122" t="s">
        <v>404</v>
      </c>
      <c r="E7" s="122" t="s">
        <v>387</v>
      </c>
      <c r="F7" s="122" t="s">
        <v>405</v>
      </c>
      <c r="G7" s="122" t="s">
        <v>392</v>
      </c>
      <c r="H7" s="122">
        <v>2</v>
      </c>
      <c r="I7" s="123">
        <v>20707</v>
      </c>
      <c r="J7" s="124">
        <v>4297</v>
      </c>
    </row>
    <row r="8" spans="1:10" x14ac:dyDescent="0.25">
      <c r="A8" s="122">
        <v>2009</v>
      </c>
      <c r="B8" s="122" t="s">
        <v>406</v>
      </c>
      <c r="C8" s="122" t="s">
        <v>407</v>
      </c>
      <c r="D8" s="122" t="s">
        <v>408</v>
      </c>
      <c r="E8" s="122" t="s">
        <v>381</v>
      </c>
      <c r="F8" s="122" t="s">
        <v>409</v>
      </c>
      <c r="G8" s="122" t="s">
        <v>392</v>
      </c>
      <c r="H8" s="122">
        <v>7</v>
      </c>
      <c r="I8" s="123">
        <v>14936</v>
      </c>
      <c r="J8" s="124">
        <v>1718</v>
      </c>
    </row>
    <row r="9" spans="1:10" x14ac:dyDescent="0.25">
      <c r="A9" s="122">
        <v>2007</v>
      </c>
      <c r="B9" s="122" t="s">
        <v>410</v>
      </c>
      <c r="C9" s="122" t="s">
        <v>411</v>
      </c>
      <c r="D9" s="122" t="s">
        <v>412</v>
      </c>
      <c r="E9" s="122" t="s">
        <v>400</v>
      </c>
      <c r="F9" s="122" t="s">
        <v>412</v>
      </c>
      <c r="G9" s="122" t="s">
        <v>383</v>
      </c>
      <c r="H9" s="122">
        <v>6</v>
      </c>
      <c r="I9" s="123">
        <v>7690</v>
      </c>
      <c r="J9" s="124">
        <v>1358</v>
      </c>
    </row>
    <row r="10" spans="1:10" x14ac:dyDescent="0.25">
      <c r="A10" s="122">
        <v>2007</v>
      </c>
      <c r="B10" s="122" t="s">
        <v>413</v>
      </c>
      <c r="C10" s="122" t="s">
        <v>414</v>
      </c>
      <c r="D10" s="122" t="s">
        <v>415</v>
      </c>
      <c r="E10" s="122" t="s">
        <v>387</v>
      </c>
      <c r="F10" s="122" t="s">
        <v>416</v>
      </c>
      <c r="G10" s="122" t="s">
        <v>392</v>
      </c>
      <c r="H10" s="122">
        <v>8</v>
      </c>
      <c r="I10" s="123">
        <v>64086</v>
      </c>
      <c r="J10" s="124">
        <v>6873</v>
      </c>
    </row>
    <row r="11" spans="1:10" x14ac:dyDescent="0.25">
      <c r="A11" s="122">
        <v>2004</v>
      </c>
      <c r="B11" s="122" t="s">
        <v>417</v>
      </c>
      <c r="C11" s="122" t="s">
        <v>418</v>
      </c>
      <c r="D11" s="122" t="s">
        <v>419</v>
      </c>
      <c r="E11" s="122" t="s">
        <v>381</v>
      </c>
      <c r="F11" s="122" t="s">
        <v>420</v>
      </c>
      <c r="G11" s="122" t="s">
        <v>392</v>
      </c>
      <c r="H11" s="122" t="s">
        <v>421</v>
      </c>
      <c r="I11" s="123">
        <v>57500</v>
      </c>
      <c r="J11" s="124">
        <v>11500</v>
      </c>
    </row>
    <row r="12" spans="1:10" x14ac:dyDescent="0.25">
      <c r="A12" s="122">
        <v>2011</v>
      </c>
      <c r="B12" s="122" t="s">
        <v>422</v>
      </c>
      <c r="C12" s="122" t="s">
        <v>407</v>
      </c>
      <c r="D12" s="122" t="s">
        <v>408</v>
      </c>
      <c r="E12" s="122" t="s">
        <v>381</v>
      </c>
      <c r="F12" s="122" t="s">
        <v>409</v>
      </c>
      <c r="G12" s="122" t="s">
        <v>392</v>
      </c>
      <c r="H12" s="122">
        <v>1</v>
      </c>
      <c r="I12" s="123">
        <v>1829</v>
      </c>
      <c r="J12" s="124">
        <v>131</v>
      </c>
    </row>
    <row r="13" spans="1:10" x14ac:dyDescent="0.25">
      <c r="A13" s="122">
        <v>2010</v>
      </c>
      <c r="B13" s="122" t="s">
        <v>423</v>
      </c>
      <c r="C13" s="122" t="s">
        <v>424</v>
      </c>
      <c r="D13" s="122" t="s">
        <v>425</v>
      </c>
      <c r="E13" s="122" t="s">
        <v>381</v>
      </c>
      <c r="F13" s="122" t="s">
        <v>426</v>
      </c>
      <c r="G13" s="122" t="s">
        <v>383</v>
      </c>
      <c r="H13" s="122">
        <v>76</v>
      </c>
      <c r="I13" s="123">
        <v>1077944.22</v>
      </c>
      <c r="J13" s="124">
        <v>127416</v>
      </c>
    </row>
    <row r="14" spans="1:10" x14ac:dyDescent="0.25">
      <c r="A14" s="122">
        <v>2008</v>
      </c>
      <c r="B14" s="122" t="s">
        <v>427</v>
      </c>
      <c r="C14" s="122" t="s">
        <v>428</v>
      </c>
      <c r="D14" s="122" t="s">
        <v>429</v>
      </c>
      <c r="E14" s="122" t="s">
        <v>430</v>
      </c>
      <c r="F14" s="122" t="s">
        <v>431</v>
      </c>
      <c r="G14" s="122" t="s">
        <v>383</v>
      </c>
      <c r="H14" s="122">
        <v>4</v>
      </c>
      <c r="I14" s="123">
        <v>45554</v>
      </c>
      <c r="J14" s="124">
        <v>6420</v>
      </c>
    </row>
    <row r="15" spans="1:10" x14ac:dyDescent="0.25">
      <c r="A15" s="122">
        <v>2007</v>
      </c>
      <c r="B15" s="122" t="s">
        <v>432</v>
      </c>
      <c r="C15" s="122" t="s">
        <v>433</v>
      </c>
      <c r="D15" s="122" t="s">
        <v>434</v>
      </c>
      <c r="E15" s="122" t="s">
        <v>381</v>
      </c>
      <c r="F15" s="122" t="s">
        <v>405</v>
      </c>
      <c r="G15" s="122" t="s">
        <v>392</v>
      </c>
      <c r="H15" s="122">
        <v>3</v>
      </c>
      <c r="I15" s="123">
        <v>26489</v>
      </c>
      <c r="J15" s="124">
        <v>3833</v>
      </c>
    </row>
    <row r="16" spans="1:10" x14ac:dyDescent="0.25">
      <c r="A16" s="122">
        <v>2010</v>
      </c>
      <c r="B16" s="122" t="s">
        <v>435</v>
      </c>
      <c r="C16" s="122" t="s">
        <v>436</v>
      </c>
      <c r="D16" s="122" t="s">
        <v>437</v>
      </c>
      <c r="E16" s="122" t="s">
        <v>387</v>
      </c>
      <c r="F16" s="122" t="s">
        <v>438</v>
      </c>
      <c r="G16" s="122" t="s">
        <v>383</v>
      </c>
      <c r="H16" s="122">
        <v>48</v>
      </c>
      <c r="I16" s="123">
        <v>1349303</v>
      </c>
      <c r="J16" s="124">
        <v>155651</v>
      </c>
    </row>
    <row r="17" spans="1:10" x14ac:dyDescent="0.25">
      <c r="A17" s="122">
        <v>2011</v>
      </c>
      <c r="B17" s="122" t="s">
        <v>439</v>
      </c>
      <c r="C17" s="122" t="s">
        <v>440</v>
      </c>
      <c r="D17" s="122" t="s">
        <v>441</v>
      </c>
      <c r="E17" s="122" t="s">
        <v>387</v>
      </c>
      <c r="F17" s="122" t="s">
        <v>442</v>
      </c>
      <c r="G17" s="122" t="s">
        <v>383</v>
      </c>
      <c r="H17" s="122">
        <v>8</v>
      </c>
      <c r="I17" s="123">
        <v>28517.15</v>
      </c>
      <c r="J17" s="124">
        <v>3108</v>
      </c>
    </row>
    <row r="18" spans="1:10" x14ac:dyDescent="0.25">
      <c r="A18" s="122">
        <v>2010</v>
      </c>
      <c r="B18" s="122" t="s">
        <v>443</v>
      </c>
      <c r="C18" s="122" t="s">
        <v>444</v>
      </c>
      <c r="D18" s="122" t="s">
        <v>445</v>
      </c>
      <c r="E18" s="122" t="s">
        <v>430</v>
      </c>
      <c r="F18" s="122" t="s">
        <v>446</v>
      </c>
      <c r="G18" s="122" t="s">
        <v>392</v>
      </c>
      <c r="H18" s="122">
        <v>3</v>
      </c>
      <c r="I18" s="123">
        <v>3955.71</v>
      </c>
      <c r="J18" s="124">
        <v>453</v>
      </c>
    </row>
    <row r="19" spans="1:10" x14ac:dyDescent="0.25">
      <c r="A19" s="122">
        <v>2011</v>
      </c>
      <c r="B19" s="122" t="s">
        <v>447</v>
      </c>
      <c r="C19" s="122" t="s">
        <v>448</v>
      </c>
      <c r="D19" s="122" t="s">
        <v>449</v>
      </c>
      <c r="E19" s="122" t="s">
        <v>450</v>
      </c>
      <c r="F19" s="122" t="s">
        <v>451</v>
      </c>
      <c r="G19" s="122" t="s">
        <v>383</v>
      </c>
      <c r="H19" s="122">
        <v>3</v>
      </c>
      <c r="I19" s="123">
        <v>63794.46</v>
      </c>
      <c r="J19" s="124">
        <v>5584</v>
      </c>
    </row>
    <row r="20" spans="1:10" x14ac:dyDescent="0.25">
      <c r="A20" s="122">
        <v>2004</v>
      </c>
      <c r="B20" s="122" t="s">
        <v>452</v>
      </c>
      <c r="C20" s="122" t="s">
        <v>453</v>
      </c>
      <c r="D20" s="122" t="s">
        <v>454</v>
      </c>
      <c r="E20" s="122" t="s">
        <v>387</v>
      </c>
      <c r="F20" s="122" t="s">
        <v>382</v>
      </c>
      <c r="G20" s="122" t="s">
        <v>383</v>
      </c>
      <c r="H20" s="122">
        <v>46</v>
      </c>
      <c r="I20" s="123">
        <v>238667</v>
      </c>
      <c r="J20" s="124">
        <v>36094</v>
      </c>
    </row>
    <row r="21" spans="1:10" x14ac:dyDescent="0.25">
      <c r="A21" s="122">
        <v>2008</v>
      </c>
      <c r="B21" s="122" t="s">
        <v>455</v>
      </c>
      <c r="C21" s="122" t="s">
        <v>456</v>
      </c>
      <c r="D21" s="122" t="s">
        <v>457</v>
      </c>
      <c r="E21" s="122" t="s">
        <v>387</v>
      </c>
      <c r="F21" s="122" t="s">
        <v>451</v>
      </c>
      <c r="G21" s="122" t="s">
        <v>383</v>
      </c>
      <c r="H21" s="122">
        <v>151</v>
      </c>
      <c r="I21" s="123">
        <v>3852415.78</v>
      </c>
      <c r="J21" s="124">
        <v>525035</v>
      </c>
    </row>
    <row r="22" spans="1:10" x14ac:dyDescent="0.25">
      <c r="A22" s="122">
        <v>2007</v>
      </c>
      <c r="B22" s="122" t="s">
        <v>458</v>
      </c>
      <c r="C22" s="122" t="s">
        <v>459</v>
      </c>
      <c r="D22" s="122" t="s">
        <v>460</v>
      </c>
      <c r="E22" s="122" t="s">
        <v>381</v>
      </c>
      <c r="F22" s="122" t="s">
        <v>382</v>
      </c>
      <c r="G22" s="122" t="s">
        <v>383</v>
      </c>
      <c r="H22" s="122">
        <v>13</v>
      </c>
      <c r="I22" s="123">
        <v>160333</v>
      </c>
      <c r="J22" s="124">
        <v>18276</v>
      </c>
    </row>
    <row r="23" spans="1:10" x14ac:dyDescent="0.25">
      <c r="A23" s="122">
        <v>2011</v>
      </c>
      <c r="B23" s="122" t="s">
        <v>461</v>
      </c>
      <c r="C23" s="122" t="s">
        <v>462</v>
      </c>
      <c r="D23" s="122" t="s">
        <v>463</v>
      </c>
      <c r="E23" s="122" t="s">
        <v>381</v>
      </c>
      <c r="F23" s="122" t="s">
        <v>464</v>
      </c>
      <c r="G23" s="122" t="s">
        <v>392</v>
      </c>
      <c r="H23" s="122">
        <v>2</v>
      </c>
      <c r="I23" s="123">
        <v>350</v>
      </c>
      <c r="J23" s="124">
        <v>55</v>
      </c>
    </row>
    <row r="24" spans="1:10" x14ac:dyDescent="0.25">
      <c r="A24" s="122">
        <v>2010</v>
      </c>
      <c r="B24" s="122" t="s">
        <v>465</v>
      </c>
      <c r="C24" s="122" t="s">
        <v>466</v>
      </c>
      <c r="D24" s="122" t="s">
        <v>467</v>
      </c>
      <c r="E24" s="122" t="s">
        <v>400</v>
      </c>
      <c r="F24" s="122" t="s">
        <v>468</v>
      </c>
      <c r="G24" s="122" t="s">
        <v>383</v>
      </c>
      <c r="H24" s="122">
        <v>12</v>
      </c>
      <c r="I24" s="123">
        <v>82008.94</v>
      </c>
      <c r="J24" s="124">
        <v>26343</v>
      </c>
    </row>
    <row r="25" spans="1:10" x14ac:dyDescent="0.25">
      <c r="A25" s="122">
        <v>2006</v>
      </c>
      <c r="B25" s="122" t="s">
        <v>469</v>
      </c>
      <c r="C25" s="122" t="s">
        <v>470</v>
      </c>
      <c r="D25" s="122" t="s">
        <v>471</v>
      </c>
      <c r="E25" s="122" t="s">
        <v>381</v>
      </c>
      <c r="F25" s="122" t="s">
        <v>382</v>
      </c>
      <c r="G25" s="122" t="s">
        <v>383</v>
      </c>
      <c r="H25" s="122">
        <v>15</v>
      </c>
      <c r="I25" s="123">
        <v>145883</v>
      </c>
      <c r="J25" s="124">
        <v>20827</v>
      </c>
    </row>
    <row r="26" spans="1:10" x14ac:dyDescent="0.25">
      <c r="A26" s="122">
        <v>2006</v>
      </c>
      <c r="B26" s="122" t="s">
        <v>472</v>
      </c>
      <c r="C26" s="122" t="s">
        <v>473</v>
      </c>
      <c r="D26" s="122" t="s">
        <v>474</v>
      </c>
      <c r="E26" s="122" t="s">
        <v>475</v>
      </c>
      <c r="F26" s="122" t="s">
        <v>476</v>
      </c>
      <c r="G26" s="122" t="s">
        <v>383</v>
      </c>
      <c r="H26" s="122">
        <v>6</v>
      </c>
      <c r="I26" s="123">
        <v>38784</v>
      </c>
      <c r="J26" s="124">
        <v>5676</v>
      </c>
    </row>
    <row r="27" spans="1:10" x14ac:dyDescent="0.25">
      <c r="A27" s="122">
        <v>2008</v>
      </c>
      <c r="B27" s="122" t="s">
        <v>477</v>
      </c>
      <c r="C27" s="122" t="s">
        <v>478</v>
      </c>
      <c r="D27" s="122" t="s">
        <v>479</v>
      </c>
      <c r="E27" s="122" t="s">
        <v>400</v>
      </c>
      <c r="F27" s="122" t="s">
        <v>480</v>
      </c>
      <c r="G27" s="122" t="s">
        <v>392</v>
      </c>
      <c r="H27" s="122">
        <v>6</v>
      </c>
      <c r="I27" s="123">
        <v>1574.5</v>
      </c>
      <c r="J27" s="124">
        <v>334</v>
      </c>
    </row>
    <row r="28" spans="1:10" x14ac:dyDescent="0.25">
      <c r="A28" s="122">
        <v>2009</v>
      </c>
      <c r="B28" s="122" t="s">
        <v>481</v>
      </c>
      <c r="C28" s="122" t="s">
        <v>482</v>
      </c>
      <c r="D28" s="122" t="s">
        <v>483</v>
      </c>
      <c r="E28" s="122" t="s">
        <v>381</v>
      </c>
      <c r="F28" s="122" t="s">
        <v>484</v>
      </c>
      <c r="G28" s="122" t="s">
        <v>383</v>
      </c>
      <c r="H28" s="122">
        <v>41</v>
      </c>
      <c r="I28" s="123">
        <v>870171</v>
      </c>
      <c r="J28" s="124">
        <v>94588</v>
      </c>
    </row>
    <row r="29" spans="1:10" x14ac:dyDescent="0.25">
      <c r="A29" s="122">
        <v>2004</v>
      </c>
      <c r="B29" s="122" t="s">
        <v>485</v>
      </c>
      <c r="C29" s="122" t="s">
        <v>486</v>
      </c>
      <c r="D29" s="122" t="s">
        <v>487</v>
      </c>
      <c r="E29" s="122" t="s">
        <v>387</v>
      </c>
      <c r="F29" s="122" t="s">
        <v>396</v>
      </c>
      <c r="G29" s="122" t="s">
        <v>383</v>
      </c>
      <c r="H29" s="122">
        <v>260</v>
      </c>
      <c r="I29" s="123">
        <v>9025423</v>
      </c>
      <c r="J29" s="124">
        <v>1271415</v>
      </c>
    </row>
    <row r="30" spans="1:10" x14ac:dyDescent="0.25">
      <c r="A30" s="122">
        <v>2009</v>
      </c>
      <c r="B30" s="122" t="s">
        <v>488</v>
      </c>
      <c r="C30" s="122" t="s">
        <v>489</v>
      </c>
      <c r="D30" s="122" t="s">
        <v>490</v>
      </c>
      <c r="E30" s="122" t="s">
        <v>387</v>
      </c>
      <c r="F30" s="122" t="s">
        <v>491</v>
      </c>
      <c r="G30" s="122" t="s">
        <v>383</v>
      </c>
      <c r="H30" s="122">
        <v>3</v>
      </c>
      <c r="I30" s="123">
        <v>31690</v>
      </c>
      <c r="J30" s="124">
        <v>3546</v>
      </c>
    </row>
    <row r="31" spans="1:10" x14ac:dyDescent="0.25">
      <c r="A31" s="122">
        <v>2010</v>
      </c>
      <c r="B31" s="122" t="s">
        <v>492</v>
      </c>
      <c r="C31" s="122" t="s">
        <v>493</v>
      </c>
      <c r="D31" s="122" t="s">
        <v>494</v>
      </c>
      <c r="E31" s="122" t="s">
        <v>430</v>
      </c>
      <c r="F31" s="122" t="s">
        <v>495</v>
      </c>
      <c r="G31" s="122" t="s">
        <v>392</v>
      </c>
      <c r="H31" s="122">
        <v>3</v>
      </c>
      <c r="I31" s="123">
        <v>3304.4</v>
      </c>
      <c r="J31" s="124">
        <v>387</v>
      </c>
    </row>
    <row r="32" spans="1:10" x14ac:dyDescent="0.25">
      <c r="A32" s="122">
        <v>2011</v>
      </c>
      <c r="B32" s="122" t="s">
        <v>496</v>
      </c>
      <c r="C32" s="122" t="s">
        <v>497</v>
      </c>
      <c r="D32" s="122" t="s">
        <v>498</v>
      </c>
      <c r="E32" s="122" t="s">
        <v>387</v>
      </c>
      <c r="F32" s="122" t="s">
        <v>442</v>
      </c>
      <c r="G32" s="122" t="s">
        <v>383</v>
      </c>
      <c r="H32" s="122">
        <v>12</v>
      </c>
      <c r="I32" s="123">
        <v>81524</v>
      </c>
      <c r="J32" s="124">
        <v>7475</v>
      </c>
    </row>
    <row r="33" spans="1:10" x14ac:dyDescent="0.25">
      <c r="A33" s="122">
        <v>1996</v>
      </c>
      <c r="B33" s="122" t="s">
        <v>499</v>
      </c>
      <c r="C33" s="122" t="s">
        <v>500</v>
      </c>
      <c r="D33" s="122" t="s">
        <v>501</v>
      </c>
      <c r="E33" s="122" t="s">
        <v>400</v>
      </c>
      <c r="F33" s="122" t="s">
        <v>405</v>
      </c>
      <c r="G33" s="122" t="s">
        <v>383</v>
      </c>
      <c r="H33" s="122" t="s">
        <v>421</v>
      </c>
      <c r="I33" s="123">
        <v>15000</v>
      </c>
      <c r="J33" s="124">
        <v>3000</v>
      </c>
    </row>
    <row r="34" spans="1:10" x14ac:dyDescent="0.25">
      <c r="A34" s="122">
        <v>2009</v>
      </c>
      <c r="B34" s="122" t="s">
        <v>502</v>
      </c>
      <c r="C34" s="122" t="s">
        <v>503</v>
      </c>
      <c r="D34" s="122" t="s">
        <v>504</v>
      </c>
      <c r="E34" s="122" t="s">
        <v>387</v>
      </c>
      <c r="F34" s="122" t="s">
        <v>382</v>
      </c>
      <c r="G34" s="122" t="s">
        <v>383</v>
      </c>
      <c r="H34" s="122">
        <v>14</v>
      </c>
      <c r="I34" s="123">
        <v>130339.8</v>
      </c>
      <c r="J34" s="124">
        <v>16109</v>
      </c>
    </row>
    <row r="35" spans="1:10" x14ac:dyDescent="0.25">
      <c r="A35" s="122">
        <v>2006</v>
      </c>
      <c r="B35" s="122" t="s">
        <v>505</v>
      </c>
      <c r="C35" s="122" t="s">
        <v>506</v>
      </c>
      <c r="D35" s="122" t="s">
        <v>467</v>
      </c>
      <c r="E35" s="122" t="s">
        <v>400</v>
      </c>
      <c r="F35" s="122" t="s">
        <v>507</v>
      </c>
      <c r="G35" s="122" t="s">
        <v>383</v>
      </c>
      <c r="H35" s="122">
        <v>2</v>
      </c>
      <c r="I35" s="123" t="s">
        <v>421</v>
      </c>
      <c r="J35" s="124">
        <v>9486</v>
      </c>
    </row>
    <row r="36" spans="1:10" x14ac:dyDescent="0.25">
      <c r="A36" s="122">
        <v>2011</v>
      </c>
      <c r="B36" s="122" t="s">
        <v>508</v>
      </c>
      <c r="C36" s="122" t="s">
        <v>440</v>
      </c>
      <c r="D36" s="122" t="s">
        <v>441</v>
      </c>
      <c r="E36" s="122" t="s">
        <v>387</v>
      </c>
      <c r="F36" s="122" t="s">
        <v>509</v>
      </c>
      <c r="G36" s="122" t="s">
        <v>383</v>
      </c>
      <c r="H36" s="122">
        <v>5</v>
      </c>
      <c r="I36" s="123">
        <v>1862.5</v>
      </c>
      <c r="J36" s="124">
        <v>384</v>
      </c>
    </row>
    <row r="37" spans="1:10" x14ac:dyDescent="0.25">
      <c r="A37" s="122">
        <v>2007</v>
      </c>
      <c r="B37" s="122" t="s">
        <v>510</v>
      </c>
      <c r="C37" s="122" t="s">
        <v>511</v>
      </c>
      <c r="D37" s="122" t="s">
        <v>512</v>
      </c>
      <c r="E37" s="122" t="s">
        <v>387</v>
      </c>
      <c r="F37" s="122" t="s">
        <v>513</v>
      </c>
      <c r="G37" s="122" t="s">
        <v>383</v>
      </c>
      <c r="H37" s="122">
        <v>262</v>
      </c>
      <c r="I37" s="123">
        <v>15482240</v>
      </c>
      <c r="J37" s="124">
        <v>2035576</v>
      </c>
    </row>
    <row r="38" spans="1:10" x14ac:dyDescent="0.25">
      <c r="A38" s="122">
        <v>1998</v>
      </c>
      <c r="B38" s="122" t="s">
        <v>514</v>
      </c>
      <c r="C38" s="122" t="s">
        <v>515</v>
      </c>
      <c r="D38" s="122" t="s">
        <v>516</v>
      </c>
      <c r="E38" s="122" t="s">
        <v>381</v>
      </c>
      <c r="F38" s="122" t="s">
        <v>405</v>
      </c>
      <c r="G38" s="122" t="s">
        <v>383</v>
      </c>
      <c r="H38" s="122">
        <v>2</v>
      </c>
      <c r="I38" s="123">
        <v>7594</v>
      </c>
      <c r="J38" s="124">
        <v>1587</v>
      </c>
    </row>
    <row r="39" spans="1:10" x14ac:dyDescent="0.25">
      <c r="A39" s="122">
        <v>2008</v>
      </c>
      <c r="B39" s="122" t="s">
        <v>517</v>
      </c>
      <c r="C39" s="122" t="s">
        <v>518</v>
      </c>
      <c r="D39" s="122" t="s">
        <v>519</v>
      </c>
      <c r="E39" s="122" t="s">
        <v>387</v>
      </c>
      <c r="F39" s="122" t="s">
        <v>409</v>
      </c>
      <c r="G39" s="122" t="s">
        <v>383</v>
      </c>
      <c r="H39" s="122">
        <v>90</v>
      </c>
      <c r="I39" s="123">
        <v>2382939</v>
      </c>
      <c r="J39" s="124">
        <v>345964</v>
      </c>
    </row>
    <row r="40" spans="1:10" x14ac:dyDescent="0.25">
      <c r="A40" s="122">
        <v>2010</v>
      </c>
      <c r="B40" s="122" t="s">
        <v>520</v>
      </c>
      <c r="C40" s="122" t="s">
        <v>521</v>
      </c>
      <c r="D40" s="122" t="s">
        <v>522</v>
      </c>
      <c r="E40" s="122" t="s">
        <v>381</v>
      </c>
      <c r="F40" s="122" t="s">
        <v>476</v>
      </c>
      <c r="G40" s="122" t="s">
        <v>383</v>
      </c>
      <c r="H40" s="122">
        <v>8</v>
      </c>
      <c r="I40" s="123">
        <v>27414.45</v>
      </c>
      <c r="J40" s="124">
        <v>3659</v>
      </c>
    </row>
    <row r="41" spans="1:10" x14ac:dyDescent="0.25">
      <c r="A41" s="122">
        <v>2007</v>
      </c>
      <c r="B41" s="122" t="s">
        <v>523</v>
      </c>
      <c r="C41" s="122" t="s">
        <v>524</v>
      </c>
      <c r="D41" s="122" t="s">
        <v>525</v>
      </c>
      <c r="E41" s="122" t="s">
        <v>430</v>
      </c>
      <c r="F41" s="122" t="s">
        <v>526</v>
      </c>
      <c r="G41" s="122" t="s">
        <v>383</v>
      </c>
      <c r="H41" s="122">
        <v>1</v>
      </c>
      <c r="I41" s="123" t="s">
        <v>421</v>
      </c>
      <c r="J41" s="124" t="s">
        <v>421</v>
      </c>
    </row>
    <row r="42" spans="1:10" x14ac:dyDescent="0.25">
      <c r="A42" s="122">
        <v>1999</v>
      </c>
      <c r="B42" s="122" t="s">
        <v>527</v>
      </c>
      <c r="C42" s="122" t="s">
        <v>528</v>
      </c>
      <c r="D42" s="122" t="s">
        <v>529</v>
      </c>
      <c r="E42" s="122" t="s">
        <v>381</v>
      </c>
      <c r="F42" s="122" t="s">
        <v>405</v>
      </c>
      <c r="G42" s="122" t="s">
        <v>383</v>
      </c>
      <c r="H42" s="122">
        <v>7</v>
      </c>
      <c r="I42" s="123">
        <v>31891</v>
      </c>
      <c r="J42" s="124">
        <v>5999</v>
      </c>
    </row>
    <row r="43" spans="1:10" x14ac:dyDescent="0.25">
      <c r="A43" s="122">
        <v>2001</v>
      </c>
      <c r="B43" s="122" t="s">
        <v>530</v>
      </c>
      <c r="C43" s="122" t="s">
        <v>531</v>
      </c>
      <c r="D43" s="122" t="s">
        <v>532</v>
      </c>
      <c r="E43" s="122" t="s">
        <v>387</v>
      </c>
      <c r="F43" s="122" t="s">
        <v>533</v>
      </c>
      <c r="G43" s="122" t="s">
        <v>383</v>
      </c>
      <c r="H43" s="122">
        <v>18</v>
      </c>
      <c r="I43" s="123">
        <v>92213</v>
      </c>
      <c r="J43" s="124">
        <v>16441</v>
      </c>
    </row>
    <row r="44" spans="1:10" x14ac:dyDescent="0.25">
      <c r="A44" s="122">
        <v>2009</v>
      </c>
      <c r="B44" s="122" t="s">
        <v>534</v>
      </c>
      <c r="C44" s="122" t="s">
        <v>535</v>
      </c>
      <c r="D44" s="122" t="s">
        <v>536</v>
      </c>
      <c r="E44" s="122" t="s">
        <v>537</v>
      </c>
      <c r="F44" s="122" t="s">
        <v>382</v>
      </c>
      <c r="G44" s="122" t="s">
        <v>383</v>
      </c>
      <c r="H44" s="122">
        <v>4</v>
      </c>
      <c r="I44" s="123">
        <v>23390.93</v>
      </c>
      <c r="J44" s="124">
        <v>2177</v>
      </c>
    </row>
    <row r="45" spans="1:10" x14ac:dyDescent="0.25">
      <c r="A45" s="122">
        <v>2006</v>
      </c>
      <c r="B45" s="122" t="s">
        <v>538</v>
      </c>
      <c r="C45" s="122" t="s">
        <v>539</v>
      </c>
      <c r="D45" s="122" t="s">
        <v>540</v>
      </c>
      <c r="E45" s="122" t="s">
        <v>381</v>
      </c>
      <c r="F45" s="122" t="s">
        <v>541</v>
      </c>
      <c r="G45" s="122" t="s">
        <v>383</v>
      </c>
      <c r="H45" s="122">
        <v>37</v>
      </c>
      <c r="I45" s="123">
        <v>37729</v>
      </c>
      <c r="J45" s="124">
        <v>5240</v>
      </c>
    </row>
    <row r="46" spans="1:10" x14ac:dyDescent="0.25">
      <c r="A46" s="122">
        <v>2006</v>
      </c>
      <c r="B46" s="122" t="s">
        <v>542</v>
      </c>
      <c r="C46" s="122" t="s">
        <v>543</v>
      </c>
      <c r="D46" s="122" t="s">
        <v>544</v>
      </c>
      <c r="E46" s="122" t="s">
        <v>387</v>
      </c>
      <c r="F46" s="122" t="s">
        <v>396</v>
      </c>
      <c r="G46" s="122" t="s">
        <v>383</v>
      </c>
      <c r="H46" s="122">
        <v>70</v>
      </c>
      <c r="I46" s="123">
        <v>440711</v>
      </c>
      <c r="J46" s="124">
        <v>56088</v>
      </c>
    </row>
    <row r="47" spans="1:10" x14ac:dyDescent="0.25">
      <c r="A47" s="122">
        <v>2004</v>
      </c>
      <c r="B47" s="122" t="s">
        <v>545</v>
      </c>
      <c r="C47" s="122" t="s">
        <v>546</v>
      </c>
      <c r="D47" s="122" t="s">
        <v>547</v>
      </c>
      <c r="E47" s="122" t="s">
        <v>381</v>
      </c>
      <c r="F47" s="122" t="s">
        <v>548</v>
      </c>
      <c r="G47" s="122" t="s">
        <v>392</v>
      </c>
      <c r="H47" s="122">
        <v>1</v>
      </c>
      <c r="I47" s="123">
        <v>12354</v>
      </c>
      <c r="J47" s="124">
        <v>1728</v>
      </c>
    </row>
    <row r="48" spans="1:10" x14ac:dyDescent="0.25">
      <c r="A48" s="122">
        <v>2008</v>
      </c>
      <c r="B48" s="122" t="s">
        <v>549</v>
      </c>
      <c r="C48" s="122" t="s">
        <v>550</v>
      </c>
      <c r="D48" s="122" t="s">
        <v>551</v>
      </c>
      <c r="E48" s="122" t="s">
        <v>381</v>
      </c>
      <c r="F48" s="122" t="s">
        <v>552</v>
      </c>
      <c r="G48" s="122" t="s">
        <v>392</v>
      </c>
      <c r="H48" s="122">
        <v>7</v>
      </c>
      <c r="I48" s="123">
        <v>2199.7600000000002</v>
      </c>
      <c r="J48" s="124">
        <v>396</v>
      </c>
    </row>
    <row r="49" spans="1:10" x14ac:dyDescent="0.25">
      <c r="A49" s="122">
        <v>2007</v>
      </c>
      <c r="B49" s="122" t="s">
        <v>553</v>
      </c>
      <c r="C49" s="122" t="s">
        <v>546</v>
      </c>
      <c r="D49" s="122" t="s">
        <v>554</v>
      </c>
      <c r="E49" s="122" t="s">
        <v>381</v>
      </c>
      <c r="F49" s="122" t="s">
        <v>548</v>
      </c>
      <c r="G49" s="122" t="s">
        <v>392</v>
      </c>
      <c r="H49" s="122">
        <v>3</v>
      </c>
      <c r="I49" s="123">
        <v>4717</v>
      </c>
      <c r="J49" s="124">
        <v>718</v>
      </c>
    </row>
    <row r="50" spans="1:10" x14ac:dyDescent="0.25">
      <c r="A50" s="122">
        <v>2011</v>
      </c>
      <c r="B50" s="122" t="s">
        <v>555</v>
      </c>
      <c r="C50" s="122" t="s">
        <v>546</v>
      </c>
      <c r="D50" s="122" t="s">
        <v>556</v>
      </c>
      <c r="E50" s="122" t="s">
        <v>381</v>
      </c>
      <c r="F50" s="122" t="s">
        <v>557</v>
      </c>
      <c r="G50" s="122" t="s">
        <v>392</v>
      </c>
      <c r="H50" s="122">
        <v>1</v>
      </c>
      <c r="I50" s="123">
        <v>772</v>
      </c>
      <c r="J50" s="124">
        <v>161</v>
      </c>
    </row>
    <row r="51" spans="1:10" x14ac:dyDescent="0.25">
      <c r="A51" s="122">
        <v>2006</v>
      </c>
      <c r="B51" s="122" t="s">
        <v>558</v>
      </c>
      <c r="C51" s="122" t="s">
        <v>559</v>
      </c>
      <c r="D51" s="122" t="s">
        <v>560</v>
      </c>
      <c r="E51" s="122" t="s">
        <v>387</v>
      </c>
      <c r="F51" s="122" t="s">
        <v>561</v>
      </c>
      <c r="G51" s="122" t="s">
        <v>392</v>
      </c>
      <c r="H51" s="122">
        <v>4</v>
      </c>
      <c r="I51" s="123">
        <v>6892</v>
      </c>
      <c r="J51" s="124">
        <v>2191</v>
      </c>
    </row>
    <row r="52" spans="1:10" x14ac:dyDescent="0.25">
      <c r="A52" s="122">
        <v>2009</v>
      </c>
      <c r="B52" s="122" t="s">
        <v>562</v>
      </c>
      <c r="C52" s="122" t="s">
        <v>563</v>
      </c>
      <c r="D52" s="122" t="s">
        <v>564</v>
      </c>
      <c r="E52" s="122" t="s">
        <v>387</v>
      </c>
      <c r="F52" s="122" t="s">
        <v>565</v>
      </c>
      <c r="G52" s="122" t="s">
        <v>392</v>
      </c>
      <c r="H52" s="122">
        <v>1</v>
      </c>
      <c r="I52" s="123">
        <v>886</v>
      </c>
      <c r="J52" s="124">
        <v>182</v>
      </c>
    </row>
    <row r="53" spans="1:10" x14ac:dyDescent="0.25">
      <c r="A53" s="122">
        <v>2008</v>
      </c>
      <c r="B53" s="122" t="s">
        <v>566</v>
      </c>
      <c r="C53" s="122" t="s">
        <v>567</v>
      </c>
      <c r="D53" s="122" t="s">
        <v>568</v>
      </c>
      <c r="E53" s="122" t="s">
        <v>387</v>
      </c>
      <c r="F53" s="122" t="s">
        <v>569</v>
      </c>
      <c r="G53" s="122" t="s">
        <v>383</v>
      </c>
      <c r="H53" s="122">
        <v>59</v>
      </c>
      <c r="I53" s="123">
        <v>1152359</v>
      </c>
      <c r="J53" s="124">
        <v>164818</v>
      </c>
    </row>
    <row r="54" spans="1:10" x14ac:dyDescent="0.25">
      <c r="A54" s="122">
        <v>2009</v>
      </c>
      <c r="B54" s="122" t="s">
        <v>570</v>
      </c>
      <c r="C54" s="122" t="s">
        <v>567</v>
      </c>
      <c r="D54" s="122" t="s">
        <v>568</v>
      </c>
      <c r="E54" s="122" t="s">
        <v>387</v>
      </c>
      <c r="F54" s="122" t="s">
        <v>571</v>
      </c>
      <c r="G54" s="122" t="s">
        <v>383</v>
      </c>
      <c r="H54" s="122">
        <v>220</v>
      </c>
      <c r="I54" s="123">
        <v>20498576</v>
      </c>
      <c r="J54" s="124">
        <v>2353136</v>
      </c>
    </row>
    <row r="55" spans="1:10" x14ac:dyDescent="0.25">
      <c r="A55" s="122">
        <v>2006</v>
      </c>
      <c r="B55" s="122" t="s">
        <v>572</v>
      </c>
      <c r="C55" s="122" t="s">
        <v>573</v>
      </c>
      <c r="D55" s="122" t="s">
        <v>574</v>
      </c>
      <c r="E55" s="122" t="s">
        <v>381</v>
      </c>
      <c r="F55" s="122" t="s">
        <v>575</v>
      </c>
      <c r="G55" s="122" t="s">
        <v>392</v>
      </c>
      <c r="H55" s="122" t="s">
        <v>421</v>
      </c>
      <c r="I55" s="123" t="s">
        <v>421</v>
      </c>
      <c r="J55" s="124" t="s">
        <v>421</v>
      </c>
    </row>
    <row r="56" spans="1:10" x14ac:dyDescent="0.25">
      <c r="A56" s="122">
        <v>2006</v>
      </c>
      <c r="B56" s="122" t="s">
        <v>576</v>
      </c>
      <c r="C56" s="122" t="s">
        <v>577</v>
      </c>
      <c r="D56" s="122" t="s">
        <v>578</v>
      </c>
      <c r="E56" s="122" t="s">
        <v>579</v>
      </c>
      <c r="F56" s="122" t="s">
        <v>476</v>
      </c>
      <c r="G56" s="122" t="s">
        <v>383</v>
      </c>
      <c r="H56" s="122">
        <v>2</v>
      </c>
      <c r="I56" s="123">
        <v>2292</v>
      </c>
      <c r="J56" s="124">
        <v>274</v>
      </c>
    </row>
    <row r="57" spans="1:10" x14ac:dyDescent="0.25">
      <c r="A57" s="122">
        <v>1997</v>
      </c>
      <c r="B57" s="122" t="s">
        <v>580</v>
      </c>
      <c r="C57" s="122" t="s">
        <v>581</v>
      </c>
      <c r="D57" s="122" t="s">
        <v>582</v>
      </c>
      <c r="E57" s="122" t="s">
        <v>387</v>
      </c>
      <c r="F57" s="122" t="s">
        <v>405</v>
      </c>
      <c r="G57" s="122" t="s">
        <v>383</v>
      </c>
      <c r="H57" s="122">
        <v>9</v>
      </c>
      <c r="I57" s="123">
        <v>372814</v>
      </c>
      <c r="J57" s="124">
        <v>86616</v>
      </c>
    </row>
    <row r="58" spans="1:10" x14ac:dyDescent="0.25">
      <c r="A58" s="122">
        <v>2008</v>
      </c>
      <c r="B58" s="122" t="s">
        <v>583</v>
      </c>
      <c r="C58" s="122" t="s">
        <v>584</v>
      </c>
      <c r="D58" s="122" t="s">
        <v>419</v>
      </c>
      <c r="E58" s="122" t="s">
        <v>381</v>
      </c>
      <c r="F58" s="122" t="s">
        <v>476</v>
      </c>
      <c r="G58" s="122" t="s">
        <v>383</v>
      </c>
      <c r="H58" s="122">
        <v>2</v>
      </c>
      <c r="I58" s="123">
        <v>12349</v>
      </c>
      <c r="J58" s="124">
        <v>1615</v>
      </c>
    </row>
    <row r="59" spans="1:10" x14ac:dyDescent="0.25">
      <c r="A59" s="122">
        <v>2002</v>
      </c>
      <c r="B59" s="122" t="s">
        <v>585</v>
      </c>
      <c r="C59" s="122" t="s">
        <v>586</v>
      </c>
      <c r="D59" s="122" t="s">
        <v>404</v>
      </c>
      <c r="E59" s="122" t="s">
        <v>387</v>
      </c>
      <c r="F59" s="122" t="s">
        <v>587</v>
      </c>
      <c r="G59" s="122" t="s">
        <v>383</v>
      </c>
      <c r="H59" s="122">
        <v>45</v>
      </c>
      <c r="I59" s="123">
        <v>682110</v>
      </c>
      <c r="J59" s="124">
        <v>146062</v>
      </c>
    </row>
    <row r="60" spans="1:10" x14ac:dyDescent="0.25">
      <c r="A60" s="122">
        <v>2001</v>
      </c>
      <c r="B60" s="122" t="s">
        <v>588</v>
      </c>
      <c r="C60" s="122" t="s">
        <v>486</v>
      </c>
      <c r="D60" s="122" t="s">
        <v>487</v>
      </c>
      <c r="E60" s="122" t="s">
        <v>387</v>
      </c>
      <c r="F60" s="122" t="s">
        <v>589</v>
      </c>
      <c r="G60" s="122" t="s">
        <v>383</v>
      </c>
      <c r="H60" s="122">
        <v>155</v>
      </c>
      <c r="I60" s="123">
        <v>8797925</v>
      </c>
      <c r="J60" s="124">
        <v>1449411</v>
      </c>
    </row>
    <row r="61" spans="1:10" x14ac:dyDescent="0.25">
      <c r="A61" s="122">
        <v>2005</v>
      </c>
      <c r="B61" s="122" t="s">
        <v>590</v>
      </c>
      <c r="C61" s="122" t="s">
        <v>591</v>
      </c>
      <c r="D61" s="122" t="s">
        <v>592</v>
      </c>
      <c r="E61" s="122" t="s">
        <v>387</v>
      </c>
      <c r="F61" s="122" t="s">
        <v>593</v>
      </c>
      <c r="G61" s="122" t="s">
        <v>383</v>
      </c>
      <c r="H61" s="122">
        <v>8</v>
      </c>
      <c r="I61" s="123">
        <v>152261</v>
      </c>
      <c r="J61" s="124">
        <v>24475</v>
      </c>
    </row>
    <row r="62" spans="1:10" x14ac:dyDescent="0.25">
      <c r="A62" s="122">
        <v>2010</v>
      </c>
      <c r="B62" s="122" t="s">
        <v>594</v>
      </c>
      <c r="C62" s="122" t="s">
        <v>595</v>
      </c>
      <c r="D62" s="122" t="s">
        <v>596</v>
      </c>
      <c r="E62" s="122" t="s">
        <v>381</v>
      </c>
      <c r="F62" s="122" t="s">
        <v>597</v>
      </c>
      <c r="G62" s="122" t="s">
        <v>383</v>
      </c>
      <c r="H62" s="122">
        <v>166</v>
      </c>
      <c r="I62" s="123">
        <v>2109492</v>
      </c>
      <c r="J62" s="124">
        <v>217972</v>
      </c>
    </row>
    <row r="63" spans="1:10" x14ac:dyDescent="0.25">
      <c r="A63" s="122">
        <v>2000</v>
      </c>
      <c r="B63" s="122" t="s">
        <v>598</v>
      </c>
      <c r="C63" s="122" t="s">
        <v>599</v>
      </c>
      <c r="D63" s="122" t="s">
        <v>600</v>
      </c>
      <c r="E63" s="122" t="s">
        <v>387</v>
      </c>
      <c r="F63" s="122" t="s">
        <v>405</v>
      </c>
      <c r="G63" s="122" t="s">
        <v>383</v>
      </c>
      <c r="H63" s="122">
        <v>1</v>
      </c>
      <c r="I63" s="123">
        <v>11497</v>
      </c>
      <c r="J63" s="124">
        <v>2330</v>
      </c>
    </row>
    <row r="64" spans="1:10" x14ac:dyDescent="0.25">
      <c r="A64" s="122">
        <v>2011</v>
      </c>
      <c r="B64" s="122" t="s">
        <v>601</v>
      </c>
      <c r="C64" s="122" t="s">
        <v>602</v>
      </c>
      <c r="D64" s="122" t="s">
        <v>603</v>
      </c>
      <c r="E64" s="122" t="s">
        <v>400</v>
      </c>
      <c r="F64" s="122" t="s">
        <v>604</v>
      </c>
      <c r="G64" s="122" t="s">
        <v>383</v>
      </c>
      <c r="H64" s="122">
        <v>3</v>
      </c>
      <c r="I64" s="123">
        <v>5497.5</v>
      </c>
      <c r="J64" s="124">
        <v>932</v>
      </c>
    </row>
    <row r="65" spans="1:10" x14ac:dyDescent="0.25">
      <c r="A65" s="122">
        <v>2007</v>
      </c>
      <c r="B65" s="122" t="s">
        <v>605</v>
      </c>
      <c r="C65" s="122" t="s">
        <v>606</v>
      </c>
      <c r="D65" s="122" t="s">
        <v>607</v>
      </c>
      <c r="E65" s="122" t="s">
        <v>381</v>
      </c>
      <c r="F65" s="122" t="s">
        <v>513</v>
      </c>
      <c r="G65" s="122" t="s">
        <v>383</v>
      </c>
      <c r="H65" s="122">
        <v>5</v>
      </c>
      <c r="I65" s="123">
        <v>82550</v>
      </c>
      <c r="J65" s="124">
        <v>9610</v>
      </c>
    </row>
    <row r="66" spans="1:10" x14ac:dyDescent="0.25">
      <c r="A66" s="122">
        <v>2007</v>
      </c>
      <c r="B66" s="122" t="s">
        <v>608</v>
      </c>
      <c r="C66" s="122" t="s">
        <v>493</v>
      </c>
      <c r="D66" s="122" t="s">
        <v>609</v>
      </c>
      <c r="E66" s="122" t="s">
        <v>430</v>
      </c>
      <c r="F66" s="122" t="s">
        <v>610</v>
      </c>
      <c r="G66" s="122" t="s">
        <v>392</v>
      </c>
      <c r="H66" s="122">
        <v>2</v>
      </c>
      <c r="I66" s="123">
        <v>5870</v>
      </c>
      <c r="J66" s="124">
        <v>857</v>
      </c>
    </row>
    <row r="67" spans="1:10" x14ac:dyDescent="0.25">
      <c r="A67" s="122">
        <v>2001</v>
      </c>
      <c r="B67" s="122" t="s">
        <v>611</v>
      </c>
      <c r="C67" s="122" t="s">
        <v>612</v>
      </c>
      <c r="D67" s="122" t="s">
        <v>613</v>
      </c>
      <c r="E67" s="122" t="s">
        <v>387</v>
      </c>
      <c r="F67" s="122" t="s">
        <v>614</v>
      </c>
      <c r="G67" s="122" t="s">
        <v>383</v>
      </c>
      <c r="H67" s="122">
        <v>49</v>
      </c>
      <c r="I67" s="123">
        <v>2063956</v>
      </c>
      <c r="J67" s="124">
        <v>353713</v>
      </c>
    </row>
    <row r="68" spans="1:10" x14ac:dyDescent="0.25">
      <c r="A68" s="122">
        <v>2010</v>
      </c>
      <c r="B68" s="122" t="s">
        <v>615</v>
      </c>
      <c r="C68" s="122" t="s">
        <v>493</v>
      </c>
      <c r="D68" s="122" t="s">
        <v>609</v>
      </c>
      <c r="E68" s="122" t="s">
        <v>430</v>
      </c>
      <c r="F68" s="122" t="s">
        <v>495</v>
      </c>
      <c r="G68" s="122" t="s">
        <v>392</v>
      </c>
      <c r="H68" s="122">
        <v>4</v>
      </c>
      <c r="I68" s="123">
        <v>3375</v>
      </c>
      <c r="J68" s="124">
        <v>431</v>
      </c>
    </row>
    <row r="69" spans="1:10" x14ac:dyDescent="0.25">
      <c r="A69" s="122">
        <v>1998</v>
      </c>
      <c r="B69" s="122" t="s">
        <v>616</v>
      </c>
      <c r="C69" s="122" t="s">
        <v>617</v>
      </c>
      <c r="D69" s="122" t="s">
        <v>618</v>
      </c>
      <c r="E69" s="122" t="s">
        <v>381</v>
      </c>
      <c r="F69" s="122" t="s">
        <v>619</v>
      </c>
      <c r="G69" s="122" t="s">
        <v>383</v>
      </c>
      <c r="H69" s="122">
        <v>3</v>
      </c>
      <c r="I69" s="123">
        <v>194330</v>
      </c>
      <c r="J69" s="124">
        <v>38957</v>
      </c>
    </row>
    <row r="70" spans="1:10" x14ac:dyDescent="0.25">
      <c r="A70" s="122">
        <v>2006</v>
      </c>
      <c r="B70" s="122" t="s">
        <v>620</v>
      </c>
      <c r="C70" s="122" t="s">
        <v>621</v>
      </c>
      <c r="D70" s="122" t="s">
        <v>622</v>
      </c>
      <c r="E70" s="122" t="s">
        <v>387</v>
      </c>
      <c r="F70" s="122" t="s">
        <v>451</v>
      </c>
      <c r="G70" s="122" t="s">
        <v>383</v>
      </c>
      <c r="H70" s="122">
        <v>20</v>
      </c>
      <c r="I70" s="123">
        <v>109076</v>
      </c>
      <c r="J70" s="124">
        <v>14328</v>
      </c>
    </row>
    <row r="71" spans="1:10" x14ac:dyDescent="0.25">
      <c r="A71" s="122">
        <v>2003</v>
      </c>
      <c r="B71" s="122" t="s">
        <v>623</v>
      </c>
      <c r="C71" s="122" t="s">
        <v>624</v>
      </c>
      <c r="D71" s="122" t="s">
        <v>625</v>
      </c>
      <c r="E71" s="122" t="s">
        <v>381</v>
      </c>
      <c r="F71" s="122" t="s">
        <v>409</v>
      </c>
      <c r="G71" s="122" t="s">
        <v>383</v>
      </c>
      <c r="H71" s="122">
        <v>340</v>
      </c>
      <c r="I71" s="123">
        <v>4466393</v>
      </c>
      <c r="J71" s="124">
        <v>837695</v>
      </c>
    </row>
    <row r="72" spans="1:10" x14ac:dyDescent="0.25">
      <c r="A72" s="122">
        <v>2006</v>
      </c>
      <c r="B72" s="122" t="s">
        <v>626</v>
      </c>
      <c r="C72" s="122" t="s">
        <v>627</v>
      </c>
      <c r="D72" s="122" t="s">
        <v>628</v>
      </c>
      <c r="E72" s="122" t="s">
        <v>430</v>
      </c>
      <c r="F72" s="122" t="s">
        <v>629</v>
      </c>
      <c r="G72" s="122" t="s">
        <v>383</v>
      </c>
      <c r="H72" s="122">
        <v>6</v>
      </c>
      <c r="I72" s="123">
        <v>211042</v>
      </c>
      <c r="J72" s="124">
        <v>30458</v>
      </c>
    </row>
    <row r="73" spans="1:10" x14ac:dyDescent="0.25">
      <c r="A73" s="122">
        <v>2009</v>
      </c>
      <c r="B73" s="122" t="s">
        <v>630</v>
      </c>
      <c r="C73" s="122" t="s">
        <v>631</v>
      </c>
      <c r="D73" s="122" t="s">
        <v>632</v>
      </c>
      <c r="E73" s="122" t="s">
        <v>387</v>
      </c>
      <c r="F73" s="122" t="s">
        <v>633</v>
      </c>
      <c r="G73" s="122" t="s">
        <v>383</v>
      </c>
      <c r="H73" s="122">
        <v>3</v>
      </c>
      <c r="I73" s="123">
        <v>9556.5</v>
      </c>
      <c r="J73" s="124">
        <v>2107</v>
      </c>
    </row>
    <row r="74" spans="1:10" x14ac:dyDescent="0.25">
      <c r="A74" s="122">
        <v>2008</v>
      </c>
      <c r="B74" s="122" t="s">
        <v>634</v>
      </c>
      <c r="C74" s="122" t="s">
        <v>635</v>
      </c>
      <c r="D74" s="122" t="s">
        <v>636</v>
      </c>
      <c r="E74" s="122" t="s">
        <v>400</v>
      </c>
      <c r="F74" s="122" t="s">
        <v>388</v>
      </c>
      <c r="G74" s="122" t="s">
        <v>383</v>
      </c>
      <c r="H74" s="122">
        <v>5</v>
      </c>
      <c r="I74" s="123">
        <v>51484.2</v>
      </c>
      <c r="J74" s="124">
        <v>7279</v>
      </c>
    </row>
    <row r="75" spans="1:10" x14ac:dyDescent="0.25">
      <c r="A75" s="122">
        <v>2011</v>
      </c>
      <c r="B75" s="122" t="s">
        <v>637</v>
      </c>
      <c r="C75" s="122" t="s">
        <v>638</v>
      </c>
      <c r="D75" s="122" t="s">
        <v>639</v>
      </c>
      <c r="E75" s="122" t="s">
        <v>381</v>
      </c>
      <c r="F75" s="122" t="s">
        <v>509</v>
      </c>
      <c r="G75" s="122" t="s">
        <v>383</v>
      </c>
      <c r="H75" s="122">
        <v>15</v>
      </c>
      <c r="I75" s="123">
        <v>136126.35999999999</v>
      </c>
      <c r="J75" s="124">
        <v>14808</v>
      </c>
    </row>
    <row r="76" spans="1:10" x14ac:dyDescent="0.25">
      <c r="A76" s="122">
        <v>1998</v>
      </c>
      <c r="B76" s="122" t="s">
        <v>640</v>
      </c>
      <c r="C76" s="122" t="s">
        <v>641</v>
      </c>
      <c r="D76" s="122" t="s">
        <v>642</v>
      </c>
      <c r="E76" s="122" t="s">
        <v>381</v>
      </c>
      <c r="F76" s="122" t="s">
        <v>405</v>
      </c>
      <c r="G76" s="122" t="s">
        <v>383</v>
      </c>
      <c r="H76" s="122" t="s">
        <v>421</v>
      </c>
      <c r="I76" s="123">
        <v>13000</v>
      </c>
      <c r="J76" s="124">
        <v>2703</v>
      </c>
    </row>
    <row r="77" spans="1:10" x14ac:dyDescent="0.25">
      <c r="A77" s="122">
        <v>2009</v>
      </c>
      <c r="B77" s="122" t="s">
        <v>643</v>
      </c>
      <c r="C77" s="122" t="s">
        <v>644</v>
      </c>
      <c r="D77" s="122" t="s">
        <v>645</v>
      </c>
      <c r="E77" s="122" t="s">
        <v>387</v>
      </c>
      <c r="F77" s="122" t="s">
        <v>382</v>
      </c>
      <c r="G77" s="122" t="s">
        <v>392</v>
      </c>
      <c r="H77" s="122">
        <v>58</v>
      </c>
      <c r="I77" s="123">
        <v>222695.31</v>
      </c>
      <c r="J77" s="124">
        <v>26426</v>
      </c>
    </row>
    <row r="78" spans="1:10" x14ac:dyDescent="0.25">
      <c r="A78" s="122">
        <v>2011</v>
      </c>
      <c r="B78" s="122" t="s">
        <v>646</v>
      </c>
      <c r="C78" s="122" t="s">
        <v>647</v>
      </c>
      <c r="D78" s="122" t="s">
        <v>648</v>
      </c>
      <c r="E78" s="122" t="s">
        <v>381</v>
      </c>
      <c r="F78" s="122" t="s">
        <v>409</v>
      </c>
      <c r="G78" s="122" t="s">
        <v>383</v>
      </c>
      <c r="H78" s="122">
        <v>16</v>
      </c>
      <c r="I78" s="123">
        <v>207653.61</v>
      </c>
      <c r="J78" s="124">
        <v>19419</v>
      </c>
    </row>
    <row r="79" spans="1:10" x14ac:dyDescent="0.25">
      <c r="A79" s="122">
        <v>2003</v>
      </c>
      <c r="B79" s="122" t="s">
        <v>649</v>
      </c>
      <c r="C79" s="122" t="s">
        <v>650</v>
      </c>
      <c r="D79" s="122" t="s">
        <v>471</v>
      </c>
      <c r="E79" s="122" t="s">
        <v>381</v>
      </c>
      <c r="F79" s="122" t="s">
        <v>405</v>
      </c>
      <c r="G79" s="122" t="s">
        <v>383</v>
      </c>
      <c r="H79" s="122">
        <v>16</v>
      </c>
      <c r="I79" s="123">
        <v>769750</v>
      </c>
      <c r="J79" s="124">
        <v>129021</v>
      </c>
    </row>
    <row r="80" spans="1:10" x14ac:dyDescent="0.25">
      <c r="A80" s="122">
        <v>2000</v>
      </c>
      <c r="B80" s="122" t="s">
        <v>651</v>
      </c>
      <c r="C80" s="122" t="s">
        <v>652</v>
      </c>
      <c r="D80" s="122" t="s">
        <v>653</v>
      </c>
      <c r="E80" s="122" t="s">
        <v>387</v>
      </c>
      <c r="F80" s="122" t="s">
        <v>405</v>
      </c>
      <c r="G80" s="122" t="s">
        <v>383</v>
      </c>
      <c r="H80" s="122">
        <v>6</v>
      </c>
      <c r="I80" s="123">
        <v>140283</v>
      </c>
      <c r="J80" s="124">
        <v>24431</v>
      </c>
    </row>
    <row r="81" spans="1:10" x14ac:dyDescent="0.25">
      <c r="A81" s="122">
        <v>1998</v>
      </c>
      <c r="B81" s="122" t="s">
        <v>654</v>
      </c>
      <c r="C81" s="122" t="s">
        <v>655</v>
      </c>
      <c r="D81" s="122" t="s">
        <v>656</v>
      </c>
      <c r="E81" s="122" t="s">
        <v>430</v>
      </c>
      <c r="F81" s="122" t="s">
        <v>619</v>
      </c>
      <c r="G81" s="122" t="s">
        <v>383</v>
      </c>
      <c r="H81" s="122">
        <v>24</v>
      </c>
      <c r="I81" s="123">
        <v>237310</v>
      </c>
      <c r="J81" s="124">
        <v>47179</v>
      </c>
    </row>
    <row r="82" spans="1:10" x14ac:dyDescent="0.25">
      <c r="A82" s="122">
        <v>2010</v>
      </c>
      <c r="B82" s="122" t="s">
        <v>657</v>
      </c>
      <c r="C82" s="122" t="s">
        <v>658</v>
      </c>
      <c r="D82" s="122" t="s">
        <v>659</v>
      </c>
      <c r="E82" s="122" t="s">
        <v>430</v>
      </c>
      <c r="F82" s="122" t="s">
        <v>426</v>
      </c>
      <c r="G82" s="122" t="s">
        <v>383</v>
      </c>
      <c r="H82" s="122">
        <v>65</v>
      </c>
      <c r="I82" s="123">
        <v>433237.86</v>
      </c>
      <c r="J82" s="124">
        <v>48700</v>
      </c>
    </row>
    <row r="83" spans="1:10" x14ac:dyDescent="0.25">
      <c r="A83" s="122">
        <v>2011</v>
      </c>
      <c r="B83" s="122" t="s">
        <v>660</v>
      </c>
      <c r="C83" s="122" t="s">
        <v>661</v>
      </c>
      <c r="D83" s="122" t="s">
        <v>662</v>
      </c>
      <c r="E83" s="122" t="s">
        <v>387</v>
      </c>
      <c r="F83" s="122" t="s">
        <v>561</v>
      </c>
      <c r="G83" s="122" t="s">
        <v>383</v>
      </c>
      <c r="H83" s="122">
        <v>14</v>
      </c>
      <c r="I83" s="123">
        <v>171982.03</v>
      </c>
      <c r="J83" s="124">
        <v>18560</v>
      </c>
    </row>
    <row r="84" spans="1:10" x14ac:dyDescent="0.25">
      <c r="A84" s="122">
        <v>1998</v>
      </c>
      <c r="B84" s="122" t="s">
        <v>663</v>
      </c>
      <c r="C84" s="122" t="s">
        <v>664</v>
      </c>
      <c r="D84" s="122" t="s">
        <v>592</v>
      </c>
      <c r="E84" s="122" t="s">
        <v>387</v>
      </c>
      <c r="F84" s="122" t="s">
        <v>619</v>
      </c>
      <c r="G84" s="122" t="s">
        <v>383</v>
      </c>
      <c r="H84" s="122">
        <v>6</v>
      </c>
      <c r="I84" s="123">
        <v>164418</v>
      </c>
      <c r="J84" s="124">
        <v>33192</v>
      </c>
    </row>
    <row r="85" spans="1:10" x14ac:dyDescent="0.25">
      <c r="A85" s="122">
        <v>2001</v>
      </c>
      <c r="B85" s="122" t="s">
        <v>665</v>
      </c>
      <c r="C85" s="122" t="s">
        <v>666</v>
      </c>
      <c r="D85" s="122" t="s">
        <v>667</v>
      </c>
      <c r="E85" s="122" t="s">
        <v>387</v>
      </c>
      <c r="F85" s="122" t="s">
        <v>409</v>
      </c>
      <c r="G85" s="122" t="s">
        <v>383</v>
      </c>
      <c r="H85" s="122">
        <v>80</v>
      </c>
      <c r="I85" s="123">
        <v>2658663</v>
      </c>
      <c r="J85" s="124">
        <v>396224</v>
      </c>
    </row>
    <row r="86" spans="1:10" x14ac:dyDescent="0.25">
      <c r="A86" s="122">
        <v>2009</v>
      </c>
      <c r="B86" s="122" t="s">
        <v>668</v>
      </c>
      <c r="C86" s="122" t="s">
        <v>669</v>
      </c>
      <c r="D86" s="122" t="s">
        <v>670</v>
      </c>
      <c r="E86" s="122" t="s">
        <v>387</v>
      </c>
      <c r="F86" s="122" t="s">
        <v>405</v>
      </c>
      <c r="G86" s="122" t="s">
        <v>392</v>
      </c>
      <c r="H86" s="122">
        <v>5</v>
      </c>
      <c r="I86" s="123">
        <v>6164.5</v>
      </c>
      <c r="J86" s="124">
        <v>842</v>
      </c>
    </row>
    <row r="87" spans="1:10" x14ac:dyDescent="0.25">
      <c r="A87" s="122">
        <v>1997</v>
      </c>
      <c r="B87" s="122" t="s">
        <v>671</v>
      </c>
      <c r="C87" s="122" t="s">
        <v>672</v>
      </c>
      <c r="D87" s="122" t="s">
        <v>673</v>
      </c>
      <c r="E87" s="122" t="s">
        <v>400</v>
      </c>
      <c r="F87" s="122" t="s">
        <v>674</v>
      </c>
      <c r="G87" s="122" t="s">
        <v>383</v>
      </c>
      <c r="H87" s="122">
        <v>15</v>
      </c>
      <c r="I87" s="123">
        <v>492560</v>
      </c>
      <c r="J87" s="124">
        <v>131000</v>
      </c>
    </row>
    <row r="88" spans="1:10" x14ac:dyDescent="0.25">
      <c r="A88" s="122">
        <v>2008</v>
      </c>
      <c r="B88" s="122" t="s">
        <v>675</v>
      </c>
      <c r="C88" s="122" t="s">
        <v>444</v>
      </c>
      <c r="D88" s="122" t="s">
        <v>445</v>
      </c>
      <c r="E88" s="122" t="s">
        <v>430</v>
      </c>
      <c r="F88" s="122" t="s">
        <v>431</v>
      </c>
      <c r="G88" s="122" t="s">
        <v>392</v>
      </c>
      <c r="H88" s="122">
        <v>4</v>
      </c>
      <c r="I88" s="123">
        <v>12314</v>
      </c>
      <c r="J88" s="124">
        <v>2229</v>
      </c>
    </row>
    <row r="89" spans="1:10" x14ac:dyDescent="0.25">
      <c r="A89" s="122">
        <v>2001</v>
      </c>
      <c r="B89" s="122" t="s">
        <v>676</v>
      </c>
      <c r="C89" s="122" t="s">
        <v>677</v>
      </c>
      <c r="D89" s="122" t="s">
        <v>678</v>
      </c>
      <c r="E89" s="122" t="s">
        <v>387</v>
      </c>
      <c r="F89" s="122" t="s">
        <v>405</v>
      </c>
      <c r="G89" s="122" t="s">
        <v>392</v>
      </c>
      <c r="H89" s="122">
        <v>3</v>
      </c>
      <c r="I89" s="123">
        <v>6436</v>
      </c>
      <c r="J89" s="124">
        <v>1498</v>
      </c>
    </row>
    <row r="90" spans="1:10" x14ac:dyDescent="0.25">
      <c r="A90" s="122">
        <v>2006</v>
      </c>
      <c r="B90" s="122" t="s">
        <v>679</v>
      </c>
      <c r="C90" s="122" t="s">
        <v>680</v>
      </c>
      <c r="D90" s="122" t="s">
        <v>681</v>
      </c>
      <c r="E90" s="122" t="s">
        <v>387</v>
      </c>
      <c r="F90" s="122" t="s">
        <v>682</v>
      </c>
      <c r="G90" s="122" t="s">
        <v>383</v>
      </c>
      <c r="H90" s="122">
        <v>44</v>
      </c>
      <c r="I90" s="123">
        <v>623063</v>
      </c>
      <c r="J90" s="124">
        <v>79800</v>
      </c>
    </row>
    <row r="91" spans="1:10" x14ac:dyDescent="0.25">
      <c r="A91" s="122">
        <v>2010</v>
      </c>
      <c r="B91" s="122" t="s">
        <v>683</v>
      </c>
      <c r="C91" s="122" t="s">
        <v>684</v>
      </c>
      <c r="D91" s="122" t="s">
        <v>412</v>
      </c>
      <c r="E91" s="122" t="s">
        <v>400</v>
      </c>
      <c r="F91" s="122" t="s">
        <v>451</v>
      </c>
      <c r="G91" s="122" t="s">
        <v>383</v>
      </c>
      <c r="H91" s="122">
        <v>13</v>
      </c>
      <c r="I91" s="123">
        <v>202557.67</v>
      </c>
      <c r="J91" s="124">
        <v>26868</v>
      </c>
    </row>
    <row r="92" spans="1:10" x14ac:dyDescent="0.25">
      <c r="A92" s="122">
        <v>2007</v>
      </c>
      <c r="B92" s="122" t="s">
        <v>685</v>
      </c>
      <c r="C92" s="122" t="s">
        <v>686</v>
      </c>
      <c r="D92" s="122" t="s">
        <v>687</v>
      </c>
      <c r="E92" s="122" t="s">
        <v>381</v>
      </c>
      <c r="F92" s="122" t="s">
        <v>682</v>
      </c>
      <c r="G92" s="122" t="s">
        <v>383</v>
      </c>
      <c r="H92" s="122">
        <v>125</v>
      </c>
      <c r="I92" s="123">
        <v>600698</v>
      </c>
      <c r="J92" s="124">
        <v>79428</v>
      </c>
    </row>
    <row r="93" spans="1:10" x14ac:dyDescent="0.25">
      <c r="A93" s="122">
        <v>2010</v>
      </c>
      <c r="B93" s="122" t="s">
        <v>688</v>
      </c>
      <c r="C93" s="122" t="s">
        <v>577</v>
      </c>
      <c r="D93" s="122" t="s">
        <v>578</v>
      </c>
      <c r="E93" s="122" t="s">
        <v>579</v>
      </c>
      <c r="F93" s="122" t="s">
        <v>476</v>
      </c>
      <c r="G93" s="122" t="s">
        <v>383</v>
      </c>
      <c r="H93" s="122">
        <v>1</v>
      </c>
      <c r="I93" s="123">
        <v>702</v>
      </c>
      <c r="J93" s="124">
        <v>59</v>
      </c>
    </row>
    <row r="94" spans="1:10" x14ac:dyDescent="0.25">
      <c r="A94" s="122">
        <v>2010</v>
      </c>
      <c r="B94" s="122" t="s">
        <v>689</v>
      </c>
      <c r="C94" s="122" t="s">
        <v>690</v>
      </c>
      <c r="D94" s="122" t="s">
        <v>691</v>
      </c>
      <c r="E94" s="122" t="s">
        <v>387</v>
      </c>
      <c r="F94" s="122" t="s">
        <v>597</v>
      </c>
      <c r="G94" s="122" t="s">
        <v>383</v>
      </c>
      <c r="H94" s="122">
        <v>275</v>
      </c>
      <c r="I94" s="123">
        <v>1373549</v>
      </c>
      <c r="J94" s="124">
        <v>172374</v>
      </c>
    </row>
    <row r="95" spans="1:10" x14ac:dyDescent="0.25">
      <c r="A95" s="122">
        <v>2009</v>
      </c>
      <c r="B95" s="122" t="s">
        <v>692</v>
      </c>
      <c r="C95" s="122" t="s">
        <v>693</v>
      </c>
      <c r="D95" s="122" t="s">
        <v>694</v>
      </c>
      <c r="E95" s="122" t="s">
        <v>387</v>
      </c>
      <c r="F95" s="122" t="s">
        <v>416</v>
      </c>
      <c r="G95" s="122" t="s">
        <v>383</v>
      </c>
      <c r="H95" s="122">
        <v>11</v>
      </c>
      <c r="I95" s="123">
        <v>159035.5</v>
      </c>
      <c r="J95" s="124">
        <v>24693</v>
      </c>
    </row>
    <row r="96" spans="1:10" x14ac:dyDescent="0.25">
      <c r="A96" s="122">
        <v>2003</v>
      </c>
      <c r="B96" s="122" t="s">
        <v>695</v>
      </c>
      <c r="C96" s="122" t="s">
        <v>456</v>
      </c>
      <c r="D96" s="122" t="s">
        <v>457</v>
      </c>
      <c r="E96" s="122" t="s">
        <v>387</v>
      </c>
      <c r="F96" s="122" t="s">
        <v>405</v>
      </c>
      <c r="G96" s="122" t="s">
        <v>383</v>
      </c>
      <c r="H96" s="122">
        <v>6</v>
      </c>
      <c r="I96" s="123">
        <v>79348</v>
      </c>
      <c r="J96" s="124">
        <v>12176</v>
      </c>
    </row>
    <row r="97" spans="1:10" x14ac:dyDescent="0.25">
      <c r="A97" s="122">
        <v>2006</v>
      </c>
      <c r="B97" s="122" t="s">
        <v>696</v>
      </c>
      <c r="C97" s="122" t="s">
        <v>697</v>
      </c>
      <c r="D97" s="122" t="s">
        <v>698</v>
      </c>
      <c r="E97" s="122" t="s">
        <v>387</v>
      </c>
      <c r="F97" s="122" t="s">
        <v>513</v>
      </c>
      <c r="G97" s="122" t="s">
        <v>383</v>
      </c>
      <c r="H97" s="122">
        <v>4</v>
      </c>
      <c r="I97" s="123">
        <v>285246</v>
      </c>
      <c r="J97" s="124">
        <v>21729</v>
      </c>
    </row>
    <row r="98" spans="1:10" x14ac:dyDescent="0.25">
      <c r="A98" s="122">
        <v>2003</v>
      </c>
      <c r="B98" s="122" t="s">
        <v>699</v>
      </c>
      <c r="C98" s="122" t="s">
        <v>700</v>
      </c>
      <c r="D98" s="122" t="s">
        <v>701</v>
      </c>
      <c r="E98" s="122" t="s">
        <v>387</v>
      </c>
      <c r="F98" s="122" t="s">
        <v>451</v>
      </c>
      <c r="G98" s="122" t="s">
        <v>383</v>
      </c>
      <c r="H98" s="122">
        <v>11</v>
      </c>
      <c r="I98" s="123">
        <v>21486</v>
      </c>
      <c r="J98" s="124">
        <v>2977</v>
      </c>
    </row>
    <row r="99" spans="1:10" x14ac:dyDescent="0.25">
      <c r="A99" s="122">
        <v>2011</v>
      </c>
      <c r="B99" s="122" t="s">
        <v>702</v>
      </c>
      <c r="C99" s="122" t="s">
        <v>703</v>
      </c>
      <c r="D99" s="122" t="s">
        <v>613</v>
      </c>
      <c r="E99" s="122" t="s">
        <v>387</v>
      </c>
      <c r="F99" s="122" t="s">
        <v>442</v>
      </c>
      <c r="G99" s="122" t="s">
        <v>392</v>
      </c>
      <c r="H99" s="122">
        <v>10</v>
      </c>
      <c r="I99" s="123">
        <v>142198.12</v>
      </c>
      <c r="J99" s="124">
        <v>13281</v>
      </c>
    </row>
    <row r="100" spans="1:10" x14ac:dyDescent="0.25">
      <c r="A100" s="122">
        <v>2009</v>
      </c>
      <c r="B100" s="122" t="s">
        <v>704</v>
      </c>
      <c r="C100" s="122" t="s">
        <v>705</v>
      </c>
      <c r="D100" s="122" t="s">
        <v>706</v>
      </c>
      <c r="E100" s="122" t="s">
        <v>707</v>
      </c>
      <c r="F100" s="122" t="s">
        <v>708</v>
      </c>
      <c r="G100" s="122" t="s">
        <v>392</v>
      </c>
      <c r="H100" s="122">
        <v>7</v>
      </c>
      <c r="I100" s="123">
        <v>13195.63</v>
      </c>
      <c r="J100" s="124">
        <v>2984</v>
      </c>
    </row>
    <row r="101" spans="1:10" x14ac:dyDescent="0.25">
      <c r="A101" s="122">
        <v>2010</v>
      </c>
      <c r="B101" s="122" t="s">
        <v>709</v>
      </c>
      <c r="C101" s="122" t="s">
        <v>710</v>
      </c>
      <c r="D101" s="122" t="s">
        <v>711</v>
      </c>
      <c r="E101" s="122" t="s">
        <v>387</v>
      </c>
      <c r="F101" s="122" t="s">
        <v>712</v>
      </c>
      <c r="G101" s="122" t="s">
        <v>392</v>
      </c>
      <c r="H101" s="122">
        <v>22</v>
      </c>
      <c r="I101" s="123">
        <v>60280.74</v>
      </c>
      <c r="J101" s="124">
        <v>7431</v>
      </c>
    </row>
    <row r="102" spans="1:10" x14ac:dyDescent="0.25">
      <c r="A102" s="122">
        <v>2011</v>
      </c>
      <c r="B102" s="122" t="s">
        <v>713</v>
      </c>
      <c r="C102" s="122" t="s">
        <v>714</v>
      </c>
      <c r="D102" s="122" t="s">
        <v>715</v>
      </c>
      <c r="E102" s="122" t="s">
        <v>381</v>
      </c>
      <c r="F102" s="122" t="s">
        <v>476</v>
      </c>
      <c r="G102" s="122" t="s">
        <v>383</v>
      </c>
      <c r="H102" s="122">
        <v>27</v>
      </c>
      <c r="I102" s="123">
        <v>32011.56</v>
      </c>
      <c r="J102" s="124">
        <v>3323</v>
      </c>
    </row>
    <row r="103" spans="1:10" x14ac:dyDescent="0.25">
      <c r="A103" s="122">
        <v>2001</v>
      </c>
      <c r="B103" s="122" t="s">
        <v>716</v>
      </c>
      <c r="C103" s="122" t="s">
        <v>717</v>
      </c>
      <c r="D103" s="122" t="s">
        <v>718</v>
      </c>
      <c r="E103" s="122" t="s">
        <v>381</v>
      </c>
      <c r="F103" s="122" t="s">
        <v>405</v>
      </c>
      <c r="G103" s="122" t="s">
        <v>383</v>
      </c>
      <c r="H103" s="122">
        <v>5</v>
      </c>
      <c r="I103" s="123">
        <v>14922</v>
      </c>
      <c r="J103" s="124">
        <v>3645</v>
      </c>
    </row>
    <row r="104" spans="1:10" x14ac:dyDescent="0.25">
      <c r="A104" s="122">
        <v>2008</v>
      </c>
      <c r="B104" s="122" t="s">
        <v>719</v>
      </c>
      <c r="C104" s="122" t="s">
        <v>720</v>
      </c>
      <c r="D104" s="122" t="s">
        <v>721</v>
      </c>
      <c r="E104" s="122" t="s">
        <v>387</v>
      </c>
      <c r="F104" s="122" t="s">
        <v>610</v>
      </c>
      <c r="G104" s="122" t="s">
        <v>392</v>
      </c>
      <c r="H104" s="122">
        <v>2</v>
      </c>
      <c r="I104" s="123">
        <v>1228.92</v>
      </c>
      <c r="J104" s="124">
        <v>270</v>
      </c>
    </row>
    <row r="105" spans="1:10" x14ac:dyDescent="0.25">
      <c r="A105" s="122">
        <v>2011</v>
      </c>
      <c r="B105" s="122" t="s">
        <v>722</v>
      </c>
      <c r="C105" s="122" t="s">
        <v>723</v>
      </c>
      <c r="D105" s="122" t="s">
        <v>724</v>
      </c>
      <c r="E105" s="122" t="s">
        <v>537</v>
      </c>
      <c r="F105" s="122" t="s">
        <v>725</v>
      </c>
      <c r="G105" s="122" t="s">
        <v>383</v>
      </c>
      <c r="H105" s="122">
        <v>441</v>
      </c>
      <c r="I105" s="123">
        <v>4598470.13</v>
      </c>
      <c r="J105" s="124">
        <v>517330</v>
      </c>
    </row>
    <row r="106" spans="1:10" x14ac:dyDescent="0.25">
      <c r="A106" s="122">
        <v>2010</v>
      </c>
      <c r="B106" s="122" t="s">
        <v>726</v>
      </c>
      <c r="C106" s="122" t="s">
        <v>727</v>
      </c>
      <c r="D106" s="122" t="s">
        <v>728</v>
      </c>
      <c r="E106" s="122" t="s">
        <v>381</v>
      </c>
      <c r="F106" s="122" t="s">
        <v>571</v>
      </c>
      <c r="G106" s="122" t="s">
        <v>383</v>
      </c>
      <c r="H106" s="122">
        <v>152</v>
      </c>
      <c r="I106" s="123">
        <v>2246886</v>
      </c>
      <c r="J106" s="124">
        <v>296739</v>
      </c>
    </row>
    <row r="107" spans="1:10" x14ac:dyDescent="0.25">
      <c r="A107" s="122">
        <v>1996</v>
      </c>
      <c r="B107" s="122" t="s">
        <v>729</v>
      </c>
      <c r="C107" s="122" t="s">
        <v>730</v>
      </c>
      <c r="D107" s="122" t="s">
        <v>731</v>
      </c>
      <c r="E107" s="122" t="s">
        <v>387</v>
      </c>
      <c r="F107" s="122" t="s">
        <v>405</v>
      </c>
      <c r="G107" s="122" t="s">
        <v>383</v>
      </c>
      <c r="H107" s="122">
        <v>3</v>
      </c>
      <c r="I107" s="123">
        <v>49957</v>
      </c>
      <c r="J107" s="124">
        <v>13527</v>
      </c>
    </row>
    <row r="108" spans="1:10" x14ac:dyDescent="0.25">
      <c r="A108" s="122">
        <v>2007</v>
      </c>
      <c r="B108" s="122" t="s">
        <v>732</v>
      </c>
      <c r="C108" s="122" t="s">
        <v>733</v>
      </c>
      <c r="D108" s="122" t="s">
        <v>734</v>
      </c>
      <c r="E108" s="122" t="s">
        <v>537</v>
      </c>
      <c r="F108" s="122" t="s">
        <v>405</v>
      </c>
      <c r="G108" s="122" t="s">
        <v>383</v>
      </c>
      <c r="H108" s="122">
        <v>2</v>
      </c>
      <c r="I108" s="123">
        <v>3086</v>
      </c>
      <c r="J108" s="124">
        <v>546</v>
      </c>
    </row>
    <row r="109" spans="1:10" x14ac:dyDescent="0.25">
      <c r="A109" s="122">
        <v>2002</v>
      </c>
      <c r="B109" s="122" t="s">
        <v>735</v>
      </c>
      <c r="C109" s="122" t="s">
        <v>736</v>
      </c>
      <c r="D109" s="122" t="s">
        <v>737</v>
      </c>
      <c r="E109" s="122" t="s">
        <v>387</v>
      </c>
      <c r="F109" s="122" t="s">
        <v>614</v>
      </c>
      <c r="G109" s="122" t="s">
        <v>383</v>
      </c>
      <c r="H109" s="122">
        <v>10</v>
      </c>
      <c r="I109" s="123">
        <v>76819</v>
      </c>
      <c r="J109" s="124">
        <v>13003</v>
      </c>
    </row>
    <row r="110" spans="1:10" x14ac:dyDescent="0.25">
      <c r="A110" s="122">
        <v>2005</v>
      </c>
      <c r="B110" s="122" t="s">
        <v>738</v>
      </c>
      <c r="C110" s="122" t="s">
        <v>739</v>
      </c>
      <c r="D110" s="122" t="s">
        <v>740</v>
      </c>
      <c r="E110" s="122" t="s">
        <v>475</v>
      </c>
      <c r="F110" s="122" t="s">
        <v>388</v>
      </c>
      <c r="G110" s="122" t="s">
        <v>383</v>
      </c>
      <c r="H110" s="122">
        <v>10</v>
      </c>
      <c r="I110" s="123">
        <v>17530</v>
      </c>
      <c r="J110" s="124">
        <v>2746</v>
      </c>
    </row>
    <row r="111" spans="1:10" x14ac:dyDescent="0.25">
      <c r="A111" s="122">
        <v>2011</v>
      </c>
      <c r="B111" s="122" t="s">
        <v>741</v>
      </c>
      <c r="C111" s="122" t="s">
        <v>742</v>
      </c>
      <c r="D111" s="122" t="s">
        <v>519</v>
      </c>
      <c r="E111" s="122" t="s">
        <v>387</v>
      </c>
      <c r="F111" s="122" t="s">
        <v>409</v>
      </c>
      <c r="G111" s="122" t="s">
        <v>383</v>
      </c>
      <c r="H111" s="122">
        <v>307</v>
      </c>
      <c r="I111" s="123">
        <v>18648246.140000001</v>
      </c>
      <c r="J111" s="124">
        <v>1964893</v>
      </c>
    </row>
    <row r="112" spans="1:10" x14ac:dyDescent="0.25">
      <c r="A112" s="122">
        <v>1999</v>
      </c>
      <c r="B112" s="122" t="s">
        <v>743</v>
      </c>
      <c r="C112" s="122" t="s">
        <v>744</v>
      </c>
      <c r="D112" s="122" t="s">
        <v>745</v>
      </c>
      <c r="E112" s="122" t="s">
        <v>381</v>
      </c>
      <c r="F112" s="122" t="s">
        <v>405</v>
      </c>
      <c r="G112" s="122" t="s">
        <v>383</v>
      </c>
      <c r="H112" s="122">
        <v>36</v>
      </c>
      <c r="I112" s="123">
        <v>243629</v>
      </c>
      <c r="J112" s="124">
        <v>43815</v>
      </c>
    </row>
    <row r="113" spans="1:10" x14ac:dyDescent="0.25">
      <c r="A113" s="122">
        <v>2000</v>
      </c>
      <c r="B113" s="122" t="s">
        <v>746</v>
      </c>
      <c r="C113" s="122" t="s">
        <v>686</v>
      </c>
      <c r="D113" s="122" t="s">
        <v>747</v>
      </c>
      <c r="E113" s="122" t="s">
        <v>381</v>
      </c>
      <c r="F113" s="122" t="s">
        <v>405</v>
      </c>
      <c r="G113" s="122" t="s">
        <v>383</v>
      </c>
      <c r="H113" s="122">
        <v>6</v>
      </c>
      <c r="I113" s="123">
        <v>53960</v>
      </c>
      <c r="J113" s="124">
        <v>10271</v>
      </c>
    </row>
    <row r="114" spans="1:10" x14ac:dyDescent="0.25">
      <c r="A114" s="122">
        <v>2002</v>
      </c>
      <c r="B114" s="122" t="s">
        <v>748</v>
      </c>
      <c r="C114" s="122" t="s">
        <v>641</v>
      </c>
      <c r="D114" s="122" t="s">
        <v>519</v>
      </c>
      <c r="E114" s="122" t="s">
        <v>387</v>
      </c>
      <c r="F114" s="122" t="s">
        <v>409</v>
      </c>
      <c r="G114" s="122" t="s">
        <v>383</v>
      </c>
      <c r="H114" s="122">
        <v>103</v>
      </c>
      <c r="I114" s="123">
        <v>1722883</v>
      </c>
      <c r="J114" s="124">
        <v>310260</v>
      </c>
    </row>
    <row r="115" spans="1:10" x14ac:dyDescent="0.25">
      <c r="A115" s="122">
        <v>2011</v>
      </c>
      <c r="B115" s="122" t="s">
        <v>749</v>
      </c>
      <c r="C115" s="122" t="s">
        <v>750</v>
      </c>
      <c r="D115" s="122" t="s">
        <v>751</v>
      </c>
      <c r="E115" s="122" t="s">
        <v>752</v>
      </c>
      <c r="F115" s="122" t="s">
        <v>509</v>
      </c>
      <c r="G115" s="122" t="s">
        <v>392</v>
      </c>
      <c r="H115" s="122">
        <v>4</v>
      </c>
      <c r="I115" s="123">
        <v>4021</v>
      </c>
      <c r="J115" s="124">
        <v>999</v>
      </c>
    </row>
    <row r="116" spans="1:10" x14ac:dyDescent="0.25">
      <c r="A116" s="122">
        <v>2009</v>
      </c>
      <c r="B116" s="122" t="s">
        <v>753</v>
      </c>
      <c r="C116" s="122" t="s">
        <v>754</v>
      </c>
      <c r="D116" s="122" t="s">
        <v>755</v>
      </c>
      <c r="E116" s="122" t="s">
        <v>387</v>
      </c>
      <c r="F116" s="122" t="s">
        <v>484</v>
      </c>
      <c r="G116" s="122" t="s">
        <v>392</v>
      </c>
      <c r="H116" s="122">
        <v>61</v>
      </c>
      <c r="I116" s="123">
        <v>476445</v>
      </c>
      <c r="J116" s="124">
        <v>64017</v>
      </c>
    </row>
    <row r="117" spans="1:10" x14ac:dyDescent="0.25">
      <c r="A117" s="122">
        <v>2010</v>
      </c>
      <c r="B117" s="122" t="s">
        <v>756</v>
      </c>
      <c r="C117" s="122" t="s">
        <v>757</v>
      </c>
      <c r="D117" s="122" t="s">
        <v>758</v>
      </c>
      <c r="E117" s="122" t="s">
        <v>381</v>
      </c>
      <c r="F117" s="122" t="s">
        <v>442</v>
      </c>
      <c r="G117" s="122" t="s">
        <v>392</v>
      </c>
      <c r="H117" s="122">
        <v>9</v>
      </c>
      <c r="I117" s="123">
        <v>7002</v>
      </c>
      <c r="J117" s="124">
        <v>679</v>
      </c>
    </row>
    <row r="118" spans="1:10" x14ac:dyDescent="0.25">
      <c r="A118" s="122">
        <v>2001</v>
      </c>
      <c r="B118" s="122" t="s">
        <v>759</v>
      </c>
      <c r="C118" s="122" t="s">
        <v>703</v>
      </c>
      <c r="D118" s="122" t="s">
        <v>613</v>
      </c>
      <c r="E118" s="122" t="s">
        <v>387</v>
      </c>
      <c r="F118" s="122" t="s">
        <v>405</v>
      </c>
      <c r="G118" s="122" t="s">
        <v>392</v>
      </c>
      <c r="H118" s="122">
        <v>3</v>
      </c>
      <c r="I118" s="123">
        <v>86496</v>
      </c>
      <c r="J118" s="124">
        <v>15301</v>
      </c>
    </row>
    <row r="119" spans="1:10" x14ac:dyDescent="0.25">
      <c r="A119" s="122">
        <v>2011</v>
      </c>
      <c r="B119" s="122" t="s">
        <v>760</v>
      </c>
      <c r="C119" s="122" t="s">
        <v>761</v>
      </c>
      <c r="D119" s="122" t="s">
        <v>762</v>
      </c>
      <c r="E119" s="122" t="s">
        <v>763</v>
      </c>
      <c r="F119" s="122" t="s">
        <v>725</v>
      </c>
      <c r="G119" s="122" t="s">
        <v>392</v>
      </c>
      <c r="H119" s="122">
        <v>15</v>
      </c>
      <c r="I119" s="123">
        <v>597579</v>
      </c>
      <c r="J119" s="124">
        <v>74857</v>
      </c>
    </row>
    <row r="120" spans="1:10" x14ac:dyDescent="0.25">
      <c r="A120" s="122">
        <v>1998</v>
      </c>
      <c r="B120" s="122" t="s">
        <v>764</v>
      </c>
      <c r="C120" s="122" t="s">
        <v>765</v>
      </c>
      <c r="D120" s="122" t="s">
        <v>766</v>
      </c>
      <c r="E120" s="122" t="s">
        <v>387</v>
      </c>
      <c r="F120" s="122" t="s">
        <v>405</v>
      </c>
      <c r="G120" s="122" t="s">
        <v>392</v>
      </c>
      <c r="H120" s="122">
        <v>1</v>
      </c>
      <c r="I120" s="123">
        <v>5107</v>
      </c>
      <c r="J120" s="124">
        <v>1037</v>
      </c>
    </row>
    <row r="121" spans="1:10" x14ac:dyDescent="0.25">
      <c r="A121" s="122">
        <v>1997</v>
      </c>
      <c r="B121" s="122" t="s">
        <v>767</v>
      </c>
      <c r="C121" s="122" t="s">
        <v>768</v>
      </c>
      <c r="D121" s="122" t="s">
        <v>769</v>
      </c>
      <c r="E121" s="122" t="s">
        <v>752</v>
      </c>
      <c r="F121" s="122" t="s">
        <v>405</v>
      </c>
      <c r="G121" s="122" t="s">
        <v>383</v>
      </c>
      <c r="H121" s="122">
        <v>7</v>
      </c>
      <c r="I121" s="123">
        <v>326879</v>
      </c>
      <c r="J121" s="124">
        <v>73062</v>
      </c>
    </row>
    <row r="122" spans="1:10" x14ac:dyDescent="0.25">
      <c r="A122" s="122">
        <v>2007</v>
      </c>
      <c r="B122" s="122" t="s">
        <v>770</v>
      </c>
      <c r="C122" s="122" t="s">
        <v>650</v>
      </c>
      <c r="D122" s="122" t="s">
        <v>771</v>
      </c>
      <c r="E122" s="122" t="s">
        <v>387</v>
      </c>
      <c r="F122" s="122" t="s">
        <v>382</v>
      </c>
      <c r="G122" s="122" t="s">
        <v>383</v>
      </c>
      <c r="H122" s="122">
        <v>10</v>
      </c>
      <c r="I122" s="123">
        <v>361846</v>
      </c>
      <c r="J122" s="124">
        <v>48844</v>
      </c>
    </row>
    <row r="123" spans="1:10" x14ac:dyDescent="0.25">
      <c r="A123" s="122">
        <v>1995</v>
      </c>
      <c r="B123" s="122" t="s">
        <v>772</v>
      </c>
      <c r="C123" s="122" t="s">
        <v>773</v>
      </c>
      <c r="D123" s="122" t="s">
        <v>774</v>
      </c>
      <c r="E123" s="122" t="s">
        <v>387</v>
      </c>
      <c r="F123" s="122" t="s">
        <v>405</v>
      </c>
      <c r="G123" s="122" t="s">
        <v>392</v>
      </c>
      <c r="H123" s="122" t="s">
        <v>421</v>
      </c>
      <c r="I123" s="123">
        <v>90000</v>
      </c>
      <c r="J123" s="124">
        <v>15470</v>
      </c>
    </row>
    <row r="124" spans="1:10" x14ac:dyDescent="0.25">
      <c r="A124" s="122">
        <v>2003</v>
      </c>
      <c r="B124" s="122" t="s">
        <v>775</v>
      </c>
      <c r="C124" s="122" t="s">
        <v>776</v>
      </c>
      <c r="D124" s="122" t="s">
        <v>766</v>
      </c>
      <c r="E124" s="122" t="s">
        <v>387</v>
      </c>
      <c r="F124" s="122" t="s">
        <v>405</v>
      </c>
      <c r="G124" s="122" t="s">
        <v>392</v>
      </c>
      <c r="H124" s="122">
        <v>3</v>
      </c>
      <c r="I124" s="123">
        <v>9854</v>
      </c>
      <c r="J124" s="124">
        <v>2004</v>
      </c>
    </row>
    <row r="125" spans="1:10" x14ac:dyDescent="0.25">
      <c r="A125" s="122">
        <v>2001</v>
      </c>
      <c r="B125" s="122" t="s">
        <v>777</v>
      </c>
      <c r="C125" s="122" t="s">
        <v>778</v>
      </c>
      <c r="D125" s="122" t="s">
        <v>460</v>
      </c>
      <c r="E125" s="122" t="s">
        <v>381</v>
      </c>
      <c r="F125" s="122" t="s">
        <v>405</v>
      </c>
      <c r="G125" s="122" t="s">
        <v>392</v>
      </c>
      <c r="H125" s="122">
        <v>3</v>
      </c>
      <c r="I125" s="123">
        <v>31427</v>
      </c>
      <c r="J125" s="124">
        <v>6989</v>
      </c>
    </row>
    <row r="126" spans="1:10" x14ac:dyDescent="0.25">
      <c r="A126" s="122">
        <v>2004</v>
      </c>
      <c r="B126" s="122" t="s">
        <v>779</v>
      </c>
      <c r="C126" s="122" t="s">
        <v>780</v>
      </c>
      <c r="D126" s="122" t="s">
        <v>613</v>
      </c>
      <c r="E126" s="122" t="s">
        <v>387</v>
      </c>
      <c r="F126" s="122" t="s">
        <v>781</v>
      </c>
      <c r="G126" s="122" t="s">
        <v>392</v>
      </c>
      <c r="H126" s="122">
        <v>7</v>
      </c>
      <c r="I126" s="123">
        <v>313023</v>
      </c>
      <c r="J126" s="124">
        <v>38341</v>
      </c>
    </row>
    <row r="127" spans="1:10" x14ac:dyDescent="0.25">
      <c r="A127" s="122">
        <v>2004</v>
      </c>
      <c r="B127" s="122" t="s">
        <v>782</v>
      </c>
      <c r="C127" s="122" t="s">
        <v>703</v>
      </c>
      <c r="D127" s="122" t="s">
        <v>613</v>
      </c>
      <c r="E127" s="122" t="s">
        <v>387</v>
      </c>
      <c r="F127" s="122" t="s">
        <v>781</v>
      </c>
      <c r="G127" s="122" t="s">
        <v>392</v>
      </c>
      <c r="H127" s="122">
        <v>7</v>
      </c>
      <c r="I127" s="123">
        <v>142211</v>
      </c>
      <c r="J127" s="124">
        <v>17960</v>
      </c>
    </row>
    <row r="128" spans="1:10" x14ac:dyDescent="0.25">
      <c r="A128" s="122">
        <v>2009</v>
      </c>
      <c r="B128" s="122" t="s">
        <v>783</v>
      </c>
      <c r="C128" s="122" t="s">
        <v>784</v>
      </c>
      <c r="D128" s="122" t="s">
        <v>785</v>
      </c>
      <c r="E128" s="122" t="s">
        <v>763</v>
      </c>
      <c r="F128" s="122" t="s">
        <v>785</v>
      </c>
      <c r="G128" s="122" t="s">
        <v>392</v>
      </c>
      <c r="H128" s="122">
        <v>1</v>
      </c>
      <c r="I128" s="123">
        <v>1863</v>
      </c>
      <c r="J128" s="124">
        <v>221</v>
      </c>
    </row>
    <row r="129" spans="1:10" x14ac:dyDescent="0.25">
      <c r="A129" s="122">
        <v>2007</v>
      </c>
      <c r="B129" s="122" t="s">
        <v>786</v>
      </c>
      <c r="C129" s="122" t="s">
        <v>655</v>
      </c>
      <c r="D129" s="122" t="s">
        <v>656</v>
      </c>
      <c r="E129" s="122" t="s">
        <v>430</v>
      </c>
      <c r="F129" s="122" t="s">
        <v>682</v>
      </c>
      <c r="G129" s="122" t="s">
        <v>383</v>
      </c>
      <c r="H129" s="122">
        <v>24</v>
      </c>
      <c r="I129" s="123">
        <v>402345</v>
      </c>
      <c r="J129" s="124">
        <v>56535</v>
      </c>
    </row>
    <row r="130" spans="1:10" x14ac:dyDescent="0.25">
      <c r="A130" s="122">
        <v>2009</v>
      </c>
      <c r="B130" s="122" t="s">
        <v>787</v>
      </c>
      <c r="C130" s="122" t="s">
        <v>788</v>
      </c>
      <c r="D130" s="122" t="s">
        <v>789</v>
      </c>
      <c r="E130" s="122" t="s">
        <v>387</v>
      </c>
      <c r="F130" s="122" t="s">
        <v>484</v>
      </c>
      <c r="G130" s="122" t="s">
        <v>383</v>
      </c>
      <c r="H130" s="122">
        <v>20</v>
      </c>
      <c r="I130" s="123">
        <v>165333</v>
      </c>
      <c r="J130" s="124">
        <v>31012</v>
      </c>
    </row>
    <row r="131" spans="1:10" x14ac:dyDescent="0.25">
      <c r="A131" s="122">
        <v>2011</v>
      </c>
      <c r="B131" s="122" t="s">
        <v>790</v>
      </c>
      <c r="C131" s="122" t="s">
        <v>791</v>
      </c>
      <c r="D131" s="122" t="s">
        <v>792</v>
      </c>
      <c r="E131" s="122" t="s">
        <v>387</v>
      </c>
      <c r="F131" s="122" t="s">
        <v>633</v>
      </c>
      <c r="G131" s="122" t="s">
        <v>392</v>
      </c>
      <c r="H131" s="122">
        <v>10</v>
      </c>
      <c r="I131" s="123">
        <v>8826.7000000000007</v>
      </c>
      <c r="J131" s="124">
        <v>1072</v>
      </c>
    </row>
    <row r="132" spans="1:10" x14ac:dyDescent="0.25">
      <c r="A132" s="122">
        <v>1998</v>
      </c>
      <c r="B132" s="122" t="s">
        <v>793</v>
      </c>
      <c r="C132" s="122" t="s">
        <v>586</v>
      </c>
      <c r="D132" s="122" t="s">
        <v>404</v>
      </c>
      <c r="E132" s="122" t="s">
        <v>387</v>
      </c>
      <c r="F132" s="122" t="s">
        <v>619</v>
      </c>
      <c r="G132" s="122" t="s">
        <v>383</v>
      </c>
      <c r="H132" s="122">
        <v>74</v>
      </c>
      <c r="I132" s="123">
        <v>370060</v>
      </c>
      <c r="J132" s="124">
        <v>68151</v>
      </c>
    </row>
    <row r="133" spans="1:10" x14ac:dyDescent="0.25">
      <c r="A133" s="122">
        <v>2002</v>
      </c>
      <c r="B133" s="122" t="s">
        <v>794</v>
      </c>
      <c r="C133" s="122" t="s">
        <v>795</v>
      </c>
      <c r="D133" s="122" t="s">
        <v>796</v>
      </c>
      <c r="E133" s="122" t="s">
        <v>387</v>
      </c>
      <c r="F133" s="122" t="s">
        <v>561</v>
      </c>
      <c r="G133" s="122" t="s">
        <v>383</v>
      </c>
      <c r="H133" s="122">
        <v>21</v>
      </c>
      <c r="I133" s="123">
        <v>300000</v>
      </c>
      <c r="J133" s="124">
        <v>60073</v>
      </c>
    </row>
    <row r="134" spans="1:10" x14ac:dyDescent="0.25">
      <c r="A134" s="122">
        <v>2010</v>
      </c>
      <c r="B134" s="122" t="s">
        <v>797</v>
      </c>
      <c r="C134" s="122" t="s">
        <v>798</v>
      </c>
      <c r="D134" s="122" t="s">
        <v>799</v>
      </c>
      <c r="E134" s="122" t="s">
        <v>387</v>
      </c>
      <c r="F134" s="122" t="s">
        <v>800</v>
      </c>
      <c r="G134" s="122" t="s">
        <v>383</v>
      </c>
      <c r="H134" s="122">
        <v>3</v>
      </c>
      <c r="I134" s="123">
        <v>14122</v>
      </c>
      <c r="J134" s="124">
        <v>1661</v>
      </c>
    </row>
    <row r="135" spans="1:10" x14ac:dyDescent="0.25">
      <c r="A135" s="122">
        <v>2007</v>
      </c>
      <c r="B135" s="122" t="s">
        <v>801</v>
      </c>
      <c r="C135" s="122" t="s">
        <v>802</v>
      </c>
      <c r="D135" s="122" t="s">
        <v>803</v>
      </c>
      <c r="E135" s="122" t="s">
        <v>381</v>
      </c>
      <c r="F135" s="122" t="s">
        <v>781</v>
      </c>
      <c r="G135" s="122" t="s">
        <v>392</v>
      </c>
      <c r="H135" s="122">
        <v>10</v>
      </c>
      <c r="I135" s="123">
        <v>42249</v>
      </c>
      <c r="J135" s="124">
        <v>4981</v>
      </c>
    </row>
    <row r="136" spans="1:10" x14ac:dyDescent="0.25">
      <c r="A136" s="122">
        <v>2005</v>
      </c>
      <c r="B136" s="122" t="s">
        <v>804</v>
      </c>
      <c r="C136" s="122" t="s">
        <v>805</v>
      </c>
      <c r="D136" s="122" t="s">
        <v>806</v>
      </c>
      <c r="E136" s="122" t="s">
        <v>387</v>
      </c>
      <c r="F136" s="122" t="s">
        <v>807</v>
      </c>
      <c r="G136" s="122" t="s">
        <v>383</v>
      </c>
      <c r="H136" s="122">
        <v>14</v>
      </c>
      <c r="I136" s="123">
        <v>453503</v>
      </c>
      <c r="J136" s="124">
        <v>52022</v>
      </c>
    </row>
    <row r="137" spans="1:10" x14ac:dyDescent="0.25">
      <c r="A137" s="122">
        <v>2004</v>
      </c>
      <c r="B137" s="122" t="s">
        <v>808</v>
      </c>
      <c r="C137" s="122" t="s">
        <v>809</v>
      </c>
      <c r="D137" s="122" t="s">
        <v>810</v>
      </c>
      <c r="E137" s="122" t="s">
        <v>387</v>
      </c>
      <c r="F137" s="122" t="s">
        <v>513</v>
      </c>
      <c r="G137" s="122" t="s">
        <v>383</v>
      </c>
      <c r="H137" s="122">
        <v>25</v>
      </c>
      <c r="I137" s="123">
        <v>759726</v>
      </c>
      <c r="J137" s="124">
        <v>98301</v>
      </c>
    </row>
    <row r="138" spans="1:10" x14ac:dyDescent="0.25">
      <c r="A138" s="122">
        <v>2005</v>
      </c>
      <c r="B138" s="122" t="s">
        <v>811</v>
      </c>
      <c r="C138" s="122" t="s">
        <v>812</v>
      </c>
      <c r="D138" s="122" t="s">
        <v>618</v>
      </c>
      <c r="E138" s="122" t="s">
        <v>381</v>
      </c>
      <c r="F138" s="122" t="s">
        <v>813</v>
      </c>
      <c r="G138" s="122" t="s">
        <v>383</v>
      </c>
      <c r="H138" s="122">
        <v>3</v>
      </c>
      <c r="I138" s="123">
        <v>26754</v>
      </c>
      <c r="J138" s="124">
        <v>4669</v>
      </c>
    </row>
    <row r="139" spans="1:10" x14ac:dyDescent="0.25">
      <c r="A139" s="122">
        <v>2009</v>
      </c>
      <c r="B139" s="122" t="s">
        <v>814</v>
      </c>
      <c r="C139" s="122" t="s">
        <v>815</v>
      </c>
      <c r="D139" s="122" t="s">
        <v>816</v>
      </c>
      <c r="E139" s="122" t="s">
        <v>387</v>
      </c>
      <c r="F139" s="122" t="s">
        <v>438</v>
      </c>
      <c r="G139" s="122" t="s">
        <v>383</v>
      </c>
      <c r="H139" s="122">
        <v>145</v>
      </c>
      <c r="I139" s="123">
        <v>3799665.75</v>
      </c>
      <c r="J139" s="124">
        <v>491314</v>
      </c>
    </row>
    <row r="140" spans="1:10" x14ac:dyDescent="0.25">
      <c r="A140" s="122">
        <v>2008</v>
      </c>
      <c r="B140" s="122" t="s">
        <v>817</v>
      </c>
      <c r="C140" s="122" t="s">
        <v>818</v>
      </c>
      <c r="D140" s="122" t="s">
        <v>819</v>
      </c>
      <c r="E140" s="122" t="s">
        <v>537</v>
      </c>
      <c r="F140" s="122" t="s">
        <v>409</v>
      </c>
      <c r="G140" s="122" t="s">
        <v>383</v>
      </c>
      <c r="H140" s="122">
        <v>49</v>
      </c>
      <c r="I140" s="123">
        <v>3534245</v>
      </c>
      <c r="J140" s="124">
        <v>443143</v>
      </c>
    </row>
    <row r="141" spans="1:10" x14ac:dyDescent="0.25">
      <c r="A141" s="122">
        <v>2001</v>
      </c>
      <c r="B141" s="122" t="s">
        <v>820</v>
      </c>
      <c r="C141" s="122" t="s">
        <v>727</v>
      </c>
      <c r="D141" s="122" t="s">
        <v>821</v>
      </c>
      <c r="E141" s="122" t="s">
        <v>381</v>
      </c>
      <c r="F141" s="122" t="s">
        <v>589</v>
      </c>
      <c r="G141" s="122" t="s">
        <v>383</v>
      </c>
      <c r="H141" s="122">
        <v>50</v>
      </c>
      <c r="I141" s="123">
        <v>2184514</v>
      </c>
      <c r="J141" s="124">
        <v>401565</v>
      </c>
    </row>
    <row r="142" spans="1:10" x14ac:dyDescent="0.25">
      <c r="A142" s="122">
        <v>1998</v>
      </c>
      <c r="B142" s="122" t="s">
        <v>822</v>
      </c>
      <c r="C142" s="122" t="s">
        <v>823</v>
      </c>
      <c r="D142" s="122" t="s">
        <v>824</v>
      </c>
      <c r="E142" s="122" t="s">
        <v>381</v>
      </c>
      <c r="F142" s="122" t="s">
        <v>405</v>
      </c>
      <c r="G142" s="122" t="s">
        <v>383</v>
      </c>
      <c r="H142" s="122">
        <v>2</v>
      </c>
      <c r="I142" s="123">
        <v>73281</v>
      </c>
      <c r="J142" s="124">
        <v>16621</v>
      </c>
    </row>
    <row r="143" spans="1:10" x14ac:dyDescent="0.25">
      <c r="A143" s="122">
        <v>2008</v>
      </c>
      <c r="B143" s="122" t="s">
        <v>825</v>
      </c>
      <c r="C143" s="122" t="s">
        <v>826</v>
      </c>
      <c r="D143" s="122" t="s">
        <v>827</v>
      </c>
      <c r="E143" s="122" t="s">
        <v>381</v>
      </c>
      <c r="F143" s="122" t="s">
        <v>388</v>
      </c>
      <c r="G143" s="122" t="s">
        <v>383</v>
      </c>
      <c r="H143" s="122">
        <v>15</v>
      </c>
      <c r="I143" s="123">
        <v>96290</v>
      </c>
      <c r="J143" s="124">
        <v>16462</v>
      </c>
    </row>
    <row r="144" spans="1:10" x14ac:dyDescent="0.25">
      <c r="A144" s="122">
        <v>1998</v>
      </c>
      <c r="B144" s="122" t="s">
        <v>828</v>
      </c>
      <c r="C144" s="122" t="s">
        <v>829</v>
      </c>
      <c r="D144" s="122" t="s">
        <v>547</v>
      </c>
      <c r="E144" s="122" t="s">
        <v>381</v>
      </c>
      <c r="F144" s="122" t="s">
        <v>830</v>
      </c>
      <c r="G144" s="122" t="s">
        <v>383</v>
      </c>
      <c r="H144" s="122" t="s">
        <v>421</v>
      </c>
      <c r="I144" s="123">
        <v>300000</v>
      </c>
      <c r="J144" s="124">
        <v>60000</v>
      </c>
    </row>
    <row r="145" spans="1:10" x14ac:dyDescent="0.25">
      <c r="A145" s="122">
        <v>2006</v>
      </c>
      <c r="B145" s="122" t="s">
        <v>831</v>
      </c>
      <c r="C145" s="122" t="s">
        <v>829</v>
      </c>
      <c r="D145" s="122" t="s">
        <v>547</v>
      </c>
      <c r="E145" s="122" t="s">
        <v>381</v>
      </c>
      <c r="F145" s="122" t="s">
        <v>548</v>
      </c>
      <c r="G145" s="122" t="s">
        <v>383</v>
      </c>
      <c r="H145" s="122">
        <v>22</v>
      </c>
      <c r="I145" s="123">
        <v>93786</v>
      </c>
      <c r="J145" s="124">
        <v>10316</v>
      </c>
    </row>
    <row r="146" spans="1:10" x14ac:dyDescent="0.25">
      <c r="A146" s="122">
        <v>2011</v>
      </c>
      <c r="B146" s="122" t="s">
        <v>832</v>
      </c>
      <c r="C146" s="122" t="s">
        <v>833</v>
      </c>
      <c r="D146" s="122" t="s">
        <v>834</v>
      </c>
      <c r="E146" s="122" t="s">
        <v>381</v>
      </c>
      <c r="F146" s="122" t="s">
        <v>442</v>
      </c>
      <c r="G146" s="122" t="s">
        <v>383</v>
      </c>
      <c r="H146" s="122">
        <v>13</v>
      </c>
      <c r="I146" s="123">
        <v>60561</v>
      </c>
      <c r="J146" s="124">
        <v>6105</v>
      </c>
    </row>
    <row r="147" spans="1:10" x14ac:dyDescent="0.25">
      <c r="A147" s="122">
        <v>2000</v>
      </c>
      <c r="B147" s="122" t="s">
        <v>835</v>
      </c>
      <c r="C147" s="122" t="s">
        <v>836</v>
      </c>
      <c r="D147" s="122" t="s">
        <v>404</v>
      </c>
      <c r="E147" s="122" t="s">
        <v>387</v>
      </c>
      <c r="F147" s="122" t="s">
        <v>589</v>
      </c>
      <c r="G147" s="122" t="s">
        <v>383</v>
      </c>
      <c r="H147" s="122">
        <v>158</v>
      </c>
      <c r="I147" s="123">
        <v>3165333</v>
      </c>
      <c r="J147" s="124">
        <v>520614</v>
      </c>
    </row>
    <row r="148" spans="1:10" x14ac:dyDescent="0.25">
      <c r="A148" s="122">
        <v>2009</v>
      </c>
      <c r="B148" s="122" t="s">
        <v>837</v>
      </c>
      <c r="C148" s="122" t="s">
        <v>546</v>
      </c>
      <c r="D148" s="122" t="s">
        <v>556</v>
      </c>
      <c r="E148" s="122" t="s">
        <v>381</v>
      </c>
      <c r="F148" s="122" t="s">
        <v>838</v>
      </c>
      <c r="G148" s="122" t="s">
        <v>383</v>
      </c>
      <c r="H148" s="122" t="s">
        <v>839</v>
      </c>
      <c r="I148" s="123" t="s">
        <v>839</v>
      </c>
      <c r="J148" s="124" t="s">
        <v>839</v>
      </c>
    </row>
    <row r="149" spans="1:10" x14ac:dyDescent="0.25">
      <c r="A149" s="122">
        <v>2009</v>
      </c>
      <c r="B149" s="122" t="s">
        <v>840</v>
      </c>
      <c r="C149" s="122" t="s">
        <v>546</v>
      </c>
      <c r="D149" s="122" t="s">
        <v>556</v>
      </c>
      <c r="E149" s="122" t="s">
        <v>381</v>
      </c>
      <c r="F149" s="122" t="s">
        <v>838</v>
      </c>
      <c r="G149" s="122" t="s">
        <v>392</v>
      </c>
      <c r="H149" s="122" t="s">
        <v>839</v>
      </c>
      <c r="I149" s="123" t="s">
        <v>839</v>
      </c>
      <c r="J149" s="124" t="s">
        <v>839</v>
      </c>
    </row>
    <row r="150" spans="1:10" x14ac:dyDescent="0.25">
      <c r="A150" s="122">
        <v>2011</v>
      </c>
      <c r="B150" s="122" t="s">
        <v>841</v>
      </c>
      <c r="C150" s="122" t="s">
        <v>842</v>
      </c>
      <c r="D150" s="122" t="s">
        <v>843</v>
      </c>
      <c r="E150" s="122" t="s">
        <v>381</v>
      </c>
      <c r="F150" s="122" t="s">
        <v>451</v>
      </c>
      <c r="G150" s="122" t="s">
        <v>844</v>
      </c>
      <c r="H150" s="122">
        <v>188</v>
      </c>
      <c r="I150" s="123">
        <v>891101.89</v>
      </c>
      <c r="J150" s="124">
        <v>100982</v>
      </c>
    </row>
    <row r="151" spans="1:10" x14ac:dyDescent="0.25">
      <c r="A151" s="122">
        <v>2007</v>
      </c>
      <c r="B151" s="122" t="s">
        <v>845</v>
      </c>
      <c r="C151" s="122" t="s">
        <v>846</v>
      </c>
      <c r="D151" s="122" t="s">
        <v>847</v>
      </c>
      <c r="E151" s="122" t="s">
        <v>387</v>
      </c>
      <c r="F151" s="122" t="s">
        <v>405</v>
      </c>
      <c r="G151" s="122" t="s">
        <v>392</v>
      </c>
      <c r="H151" s="122">
        <v>9</v>
      </c>
      <c r="I151" s="123">
        <v>165184</v>
      </c>
      <c r="J151" s="124">
        <v>19090</v>
      </c>
    </row>
    <row r="152" spans="1:10" x14ac:dyDescent="0.25">
      <c r="A152" s="122">
        <v>2006</v>
      </c>
      <c r="B152" s="122" t="s">
        <v>848</v>
      </c>
      <c r="C152" s="122" t="s">
        <v>849</v>
      </c>
      <c r="D152" s="122" t="s">
        <v>850</v>
      </c>
      <c r="E152" s="122" t="s">
        <v>387</v>
      </c>
      <c r="F152" s="122" t="s">
        <v>851</v>
      </c>
      <c r="G152" s="122" t="s">
        <v>383</v>
      </c>
      <c r="H152" s="122">
        <v>46</v>
      </c>
      <c r="I152" s="123">
        <v>136947</v>
      </c>
      <c r="J152" s="124">
        <v>15587</v>
      </c>
    </row>
    <row r="153" spans="1:10" x14ac:dyDescent="0.25">
      <c r="A153" s="122">
        <v>2001</v>
      </c>
      <c r="B153" s="122" t="s">
        <v>852</v>
      </c>
      <c r="C153" s="122" t="s">
        <v>853</v>
      </c>
      <c r="D153" s="122" t="s">
        <v>854</v>
      </c>
      <c r="E153" s="122" t="s">
        <v>387</v>
      </c>
      <c r="F153" s="122" t="s">
        <v>405</v>
      </c>
      <c r="G153" s="122" t="s">
        <v>383</v>
      </c>
      <c r="H153" s="122">
        <v>14</v>
      </c>
      <c r="I153" s="123">
        <v>102507</v>
      </c>
      <c r="J153" s="124">
        <v>23170</v>
      </c>
    </row>
    <row r="154" spans="1:10" x14ac:dyDescent="0.25">
      <c r="A154" s="122">
        <v>2007</v>
      </c>
      <c r="B154" s="122" t="s">
        <v>855</v>
      </c>
      <c r="C154" s="122" t="s">
        <v>856</v>
      </c>
      <c r="D154" s="122" t="s">
        <v>857</v>
      </c>
      <c r="E154" s="122" t="s">
        <v>707</v>
      </c>
      <c r="F154" s="122" t="s">
        <v>708</v>
      </c>
      <c r="G154" s="122" t="s">
        <v>844</v>
      </c>
      <c r="H154" s="122">
        <v>21</v>
      </c>
      <c r="I154" s="123">
        <v>38583</v>
      </c>
      <c r="J154" s="124">
        <v>7732</v>
      </c>
    </row>
    <row r="155" spans="1:10" x14ac:dyDescent="0.25">
      <c r="A155" s="122">
        <v>2008</v>
      </c>
      <c r="B155" s="122" t="s">
        <v>858</v>
      </c>
      <c r="C155" s="122" t="s">
        <v>546</v>
      </c>
      <c r="D155" s="122" t="s">
        <v>556</v>
      </c>
      <c r="E155" s="122" t="s">
        <v>381</v>
      </c>
      <c r="F155" s="122" t="s">
        <v>476</v>
      </c>
      <c r="G155" s="122" t="s">
        <v>392</v>
      </c>
      <c r="H155" s="122">
        <v>1</v>
      </c>
      <c r="I155" s="123">
        <v>786</v>
      </c>
      <c r="J155" s="124">
        <v>162</v>
      </c>
    </row>
    <row r="156" spans="1:10" x14ac:dyDescent="0.25">
      <c r="A156" s="122">
        <v>2006</v>
      </c>
      <c r="B156" s="122" t="s">
        <v>859</v>
      </c>
      <c r="C156" s="122" t="s">
        <v>860</v>
      </c>
      <c r="D156" s="122" t="s">
        <v>861</v>
      </c>
      <c r="E156" s="122" t="s">
        <v>387</v>
      </c>
      <c r="F156" s="122" t="s">
        <v>862</v>
      </c>
      <c r="G156" s="122" t="s">
        <v>392</v>
      </c>
      <c r="H156" s="122">
        <v>3</v>
      </c>
      <c r="I156" s="123">
        <v>9720</v>
      </c>
      <c r="J156" s="124">
        <v>1581</v>
      </c>
    </row>
    <row r="157" spans="1:10" x14ac:dyDescent="0.25">
      <c r="A157" s="122">
        <v>2011</v>
      </c>
      <c r="B157" s="122" t="s">
        <v>863</v>
      </c>
      <c r="C157" s="122" t="s">
        <v>864</v>
      </c>
      <c r="D157" s="122" t="s">
        <v>865</v>
      </c>
      <c r="E157" s="122" t="s">
        <v>381</v>
      </c>
      <c r="F157" s="122" t="s">
        <v>851</v>
      </c>
      <c r="G157" s="122" t="s">
        <v>383</v>
      </c>
      <c r="H157" s="122">
        <v>35</v>
      </c>
      <c r="I157" s="123">
        <v>371686.59</v>
      </c>
      <c r="J157" s="124">
        <v>37092</v>
      </c>
    </row>
    <row r="158" spans="1:10" x14ac:dyDescent="0.25">
      <c r="A158" s="122">
        <v>2011</v>
      </c>
      <c r="B158" s="122" t="s">
        <v>866</v>
      </c>
      <c r="C158" s="122" t="s">
        <v>867</v>
      </c>
      <c r="D158" s="122" t="s">
        <v>868</v>
      </c>
      <c r="E158" s="122" t="s">
        <v>387</v>
      </c>
      <c r="F158" s="122" t="s">
        <v>451</v>
      </c>
      <c r="G158" s="122" t="s">
        <v>383</v>
      </c>
      <c r="H158" s="122">
        <v>347</v>
      </c>
      <c r="I158" s="123">
        <v>19965570.510000002</v>
      </c>
      <c r="J158" s="124">
        <v>2166461</v>
      </c>
    </row>
    <row r="159" spans="1:10" x14ac:dyDescent="0.25">
      <c r="A159" s="122">
        <v>2009</v>
      </c>
      <c r="B159" s="122" t="s">
        <v>869</v>
      </c>
      <c r="C159" s="122" t="s">
        <v>870</v>
      </c>
      <c r="D159" s="122" t="s">
        <v>871</v>
      </c>
      <c r="E159" s="122" t="s">
        <v>381</v>
      </c>
      <c r="F159" s="122" t="s">
        <v>451</v>
      </c>
      <c r="G159" s="122" t="s">
        <v>383</v>
      </c>
      <c r="H159" s="122">
        <v>40</v>
      </c>
      <c r="I159" s="123">
        <v>862662.29</v>
      </c>
      <c r="J159" s="124">
        <v>97542</v>
      </c>
    </row>
    <row r="160" spans="1:10" x14ac:dyDescent="0.25">
      <c r="A160" s="122">
        <v>1997</v>
      </c>
      <c r="B160" s="122" t="s">
        <v>872</v>
      </c>
      <c r="C160" s="122" t="s">
        <v>873</v>
      </c>
      <c r="D160" s="122" t="s">
        <v>874</v>
      </c>
      <c r="E160" s="122" t="s">
        <v>387</v>
      </c>
      <c r="F160" s="122" t="s">
        <v>589</v>
      </c>
      <c r="G160" s="122" t="s">
        <v>383</v>
      </c>
      <c r="H160" s="122">
        <v>7</v>
      </c>
      <c r="I160" s="123">
        <v>37654</v>
      </c>
      <c r="J160" s="124">
        <v>10674</v>
      </c>
    </row>
    <row r="161" spans="1:10" x14ac:dyDescent="0.25">
      <c r="A161" s="122">
        <v>2001</v>
      </c>
      <c r="B161" s="122" t="s">
        <v>875</v>
      </c>
      <c r="C161" s="122" t="s">
        <v>876</v>
      </c>
      <c r="D161" s="122" t="s">
        <v>498</v>
      </c>
      <c r="E161" s="122" t="s">
        <v>387</v>
      </c>
      <c r="F161" s="122" t="s">
        <v>571</v>
      </c>
      <c r="G161" s="122" t="s">
        <v>383</v>
      </c>
      <c r="H161" s="122">
        <v>39</v>
      </c>
      <c r="I161" s="123">
        <v>251836</v>
      </c>
      <c r="J161" s="124">
        <v>47017</v>
      </c>
    </row>
    <row r="162" spans="1:10" x14ac:dyDescent="0.25">
      <c r="A162" s="122">
        <v>2010</v>
      </c>
      <c r="B162" s="122" t="s">
        <v>877</v>
      </c>
      <c r="C162" s="122" t="s">
        <v>878</v>
      </c>
      <c r="D162" s="122" t="s">
        <v>879</v>
      </c>
      <c r="E162" s="122" t="s">
        <v>381</v>
      </c>
      <c r="F162" s="122" t="s">
        <v>880</v>
      </c>
      <c r="G162" s="122" t="s">
        <v>383</v>
      </c>
      <c r="H162" s="122">
        <v>19</v>
      </c>
      <c r="I162" s="123">
        <v>91965.119999999995</v>
      </c>
      <c r="J162" s="124">
        <v>11145</v>
      </c>
    </row>
    <row r="163" spans="1:10" x14ac:dyDescent="0.25">
      <c r="A163" s="122">
        <v>2005</v>
      </c>
      <c r="B163" s="122" t="s">
        <v>881</v>
      </c>
      <c r="C163" s="122" t="s">
        <v>882</v>
      </c>
      <c r="D163" s="122" t="s">
        <v>883</v>
      </c>
      <c r="E163" s="122" t="s">
        <v>381</v>
      </c>
      <c r="F163" s="122" t="s">
        <v>513</v>
      </c>
      <c r="G163" s="122" t="s">
        <v>383</v>
      </c>
      <c r="H163" s="122">
        <v>9</v>
      </c>
      <c r="I163" s="123">
        <v>220339</v>
      </c>
      <c r="J163" s="124">
        <v>28620</v>
      </c>
    </row>
    <row r="164" spans="1:10" x14ac:dyDescent="0.25">
      <c r="A164" s="122">
        <v>2008</v>
      </c>
      <c r="B164" s="122" t="s">
        <v>884</v>
      </c>
      <c r="C164" s="122" t="s">
        <v>885</v>
      </c>
      <c r="D164" s="122" t="s">
        <v>613</v>
      </c>
      <c r="E164" s="122" t="s">
        <v>387</v>
      </c>
      <c r="F164" s="122" t="s">
        <v>781</v>
      </c>
      <c r="G164" s="122" t="s">
        <v>392</v>
      </c>
      <c r="H164" s="122">
        <v>12</v>
      </c>
      <c r="I164" s="123">
        <v>282667.76</v>
      </c>
      <c r="J164" s="124">
        <v>33150</v>
      </c>
    </row>
    <row r="165" spans="1:10" x14ac:dyDescent="0.25">
      <c r="A165" s="122">
        <v>2006</v>
      </c>
      <c r="B165" s="122" t="s">
        <v>886</v>
      </c>
      <c r="C165" s="122" t="s">
        <v>887</v>
      </c>
      <c r="D165" s="122" t="s">
        <v>888</v>
      </c>
      <c r="E165" s="122" t="s">
        <v>387</v>
      </c>
      <c r="F165" s="122" t="s">
        <v>889</v>
      </c>
      <c r="G165" s="122" t="s">
        <v>383</v>
      </c>
      <c r="H165" s="122">
        <v>7</v>
      </c>
      <c r="I165" s="123">
        <v>185707</v>
      </c>
      <c r="J165" s="124">
        <v>33534</v>
      </c>
    </row>
    <row r="166" spans="1:10" x14ac:dyDescent="0.25">
      <c r="A166" s="122">
        <v>2006</v>
      </c>
      <c r="B166" s="122" t="s">
        <v>890</v>
      </c>
      <c r="C166" s="122" t="s">
        <v>891</v>
      </c>
      <c r="D166" s="122" t="s">
        <v>892</v>
      </c>
      <c r="E166" s="122" t="s">
        <v>387</v>
      </c>
      <c r="F166" s="122" t="s">
        <v>416</v>
      </c>
      <c r="G166" s="122" t="s">
        <v>383</v>
      </c>
      <c r="H166" s="122">
        <v>1</v>
      </c>
      <c r="I166" s="123">
        <v>33727</v>
      </c>
      <c r="J166" s="124">
        <v>4236</v>
      </c>
    </row>
    <row r="167" spans="1:10" x14ac:dyDescent="0.25">
      <c r="A167" s="122">
        <v>2007</v>
      </c>
      <c r="B167" s="122" t="s">
        <v>893</v>
      </c>
      <c r="C167" s="122" t="s">
        <v>836</v>
      </c>
      <c r="D167" s="122" t="s">
        <v>404</v>
      </c>
      <c r="E167" s="122" t="s">
        <v>387</v>
      </c>
      <c r="F167" s="122" t="s">
        <v>396</v>
      </c>
      <c r="G167" s="122" t="s">
        <v>383</v>
      </c>
      <c r="H167" s="122">
        <v>153</v>
      </c>
      <c r="I167" s="123">
        <v>2105386</v>
      </c>
      <c r="J167" s="124">
        <v>247292</v>
      </c>
    </row>
    <row r="168" spans="1:10" x14ac:dyDescent="0.25">
      <c r="A168" s="122">
        <v>2004</v>
      </c>
      <c r="B168" s="122" t="s">
        <v>894</v>
      </c>
      <c r="C168" s="122" t="s">
        <v>895</v>
      </c>
      <c r="D168" s="122" t="s">
        <v>896</v>
      </c>
      <c r="E168" s="122" t="s">
        <v>381</v>
      </c>
      <c r="F168" s="122" t="s">
        <v>896</v>
      </c>
      <c r="G168" s="122" t="s">
        <v>383</v>
      </c>
      <c r="H168" s="122">
        <v>1</v>
      </c>
      <c r="I168" s="123">
        <v>186823</v>
      </c>
      <c r="J168" s="124">
        <v>25315</v>
      </c>
    </row>
    <row r="169" spans="1:10" x14ac:dyDescent="0.25">
      <c r="A169" s="122">
        <v>1999</v>
      </c>
      <c r="B169" s="122" t="s">
        <v>897</v>
      </c>
      <c r="C169" s="122" t="s">
        <v>898</v>
      </c>
      <c r="D169" s="122" t="s">
        <v>899</v>
      </c>
      <c r="E169" s="122" t="s">
        <v>381</v>
      </c>
      <c r="F169" s="122" t="s">
        <v>533</v>
      </c>
      <c r="G169" s="122" t="s">
        <v>383</v>
      </c>
      <c r="H169" s="122">
        <v>31</v>
      </c>
      <c r="I169" s="123">
        <v>68060</v>
      </c>
      <c r="J169" s="124">
        <v>14646</v>
      </c>
    </row>
    <row r="170" spans="1:10" x14ac:dyDescent="0.25">
      <c r="A170" s="122">
        <v>2008</v>
      </c>
      <c r="B170" s="122" t="s">
        <v>900</v>
      </c>
      <c r="C170" s="122" t="s">
        <v>901</v>
      </c>
      <c r="D170" s="122" t="s">
        <v>865</v>
      </c>
      <c r="E170" s="122" t="s">
        <v>381</v>
      </c>
      <c r="F170" s="122" t="s">
        <v>902</v>
      </c>
      <c r="G170" s="122" t="s">
        <v>383</v>
      </c>
      <c r="H170" s="122">
        <v>1</v>
      </c>
      <c r="I170" s="123">
        <v>550.5</v>
      </c>
      <c r="J170" s="124">
        <v>163</v>
      </c>
    </row>
    <row r="171" spans="1:10" x14ac:dyDescent="0.25">
      <c r="A171" s="122">
        <v>2006</v>
      </c>
      <c r="B171" s="122" t="s">
        <v>903</v>
      </c>
      <c r="C171" s="122" t="s">
        <v>904</v>
      </c>
      <c r="D171" s="122" t="s">
        <v>596</v>
      </c>
      <c r="E171" s="122" t="s">
        <v>381</v>
      </c>
      <c r="F171" s="122" t="s">
        <v>541</v>
      </c>
      <c r="G171" s="122" t="s">
        <v>383</v>
      </c>
      <c r="H171" s="122">
        <v>34</v>
      </c>
      <c r="I171" s="123">
        <v>57359</v>
      </c>
      <c r="J171" s="124">
        <v>7949</v>
      </c>
    </row>
    <row r="172" spans="1:10" x14ac:dyDescent="0.25">
      <c r="A172" s="122">
        <v>2007</v>
      </c>
      <c r="B172" s="122" t="s">
        <v>905</v>
      </c>
      <c r="C172" s="122" t="s">
        <v>906</v>
      </c>
      <c r="D172" s="122" t="s">
        <v>907</v>
      </c>
      <c r="E172" s="122" t="s">
        <v>381</v>
      </c>
      <c r="F172" s="122" t="s">
        <v>682</v>
      </c>
      <c r="G172" s="122" t="s">
        <v>383</v>
      </c>
      <c r="H172" s="122">
        <v>4</v>
      </c>
      <c r="I172" s="123">
        <v>241780</v>
      </c>
      <c r="J172" s="124">
        <v>31231</v>
      </c>
    </row>
    <row r="173" spans="1:10" x14ac:dyDescent="0.25">
      <c r="A173" s="122">
        <v>2007</v>
      </c>
      <c r="B173" s="122" t="s">
        <v>908</v>
      </c>
      <c r="C173" s="122" t="s">
        <v>909</v>
      </c>
      <c r="D173" s="122" t="s">
        <v>910</v>
      </c>
      <c r="E173" s="122" t="s">
        <v>381</v>
      </c>
      <c r="F173" s="122" t="s">
        <v>911</v>
      </c>
      <c r="G173" s="122" t="s">
        <v>392</v>
      </c>
      <c r="H173" s="122">
        <v>9</v>
      </c>
      <c r="I173" s="123">
        <v>21120</v>
      </c>
      <c r="J173" s="124">
        <v>3508</v>
      </c>
    </row>
    <row r="174" spans="1:10" x14ac:dyDescent="0.25">
      <c r="A174" s="122">
        <v>2011</v>
      </c>
      <c r="B174" s="122" t="s">
        <v>912</v>
      </c>
      <c r="C174" s="122" t="s">
        <v>913</v>
      </c>
      <c r="D174" s="122" t="s">
        <v>914</v>
      </c>
      <c r="E174" s="122" t="s">
        <v>387</v>
      </c>
      <c r="F174" s="122" t="s">
        <v>451</v>
      </c>
      <c r="G174" s="122" t="s">
        <v>383</v>
      </c>
      <c r="H174" s="122">
        <v>119</v>
      </c>
      <c r="I174" s="123">
        <v>1466337</v>
      </c>
      <c r="J174" s="124">
        <v>166071</v>
      </c>
    </row>
    <row r="175" spans="1:10" x14ac:dyDescent="0.25">
      <c r="A175" s="122">
        <v>2001</v>
      </c>
      <c r="B175" s="122" t="s">
        <v>915</v>
      </c>
      <c r="C175" s="122" t="s">
        <v>916</v>
      </c>
      <c r="D175" s="122" t="s">
        <v>512</v>
      </c>
      <c r="E175" s="122" t="s">
        <v>387</v>
      </c>
      <c r="F175" s="122" t="s">
        <v>589</v>
      </c>
      <c r="G175" s="122" t="s">
        <v>383</v>
      </c>
      <c r="H175" s="122">
        <v>170</v>
      </c>
      <c r="I175" s="123">
        <v>1500740</v>
      </c>
      <c r="J175" s="124">
        <v>246023</v>
      </c>
    </row>
    <row r="176" spans="1:10" x14ac:dyDescent="0.25">
      <c r="A176" s="122">
        <v>2003</v>
      </c>
      <c r="B176" s="122" t="s">
        <v>917</v>
      </c>
      <c r="C176" s="122" t="s">
        <v>918</v>
      </c>
      <c r="D176" s="122" t="s">
        <v>919</v>
      </c>
      <c r="E176" s="122" t="s">
        <v>381</v>
      </c>
      <c r="F176" s="122" t="s">
        <v>589</v>
      </c>
      <c r="G176" s="122" t="s">
        <v>383</v>
      </c>
      <c r="H176" s="122">
        <v>298</v>
      </c>
      <c r="I176" s="123">
        <v>29623481</v>
      </c>
      <c r="J176" s="124">
        <v>4693853</v>
      </c>
    </row>
    <row r="177" spans="1:10" x14ac:dyDescent="0.25">
      <c r="A177" s="122">
        <v>1995</v>
      </c>
      <c r="B177" s="122" t="s">
        <v>920</v>
      </c>
      <c r="C177" s="122" t="s">
        <v>921</v>
      </c>
      <c r="D177" s="122" t="s">
        <v>662</v>
      </c>
      <c r="E177" s="122" t="s">
        <v>387</v>
      </c>
      <c r="F177" s="122" t="s">
        <v>922</v>
      </c>
      <c r="G177" s="122" t="s">
        <v>383</v>
      </c>
      <c r="H177" s="122">
        <v>33</v>
      </c>
      <c r="I177" s="123">
        <v>6430000</v>
      </c>
      <c r="J177" s="124">
        <v>1286000</v>
      </c>
    </row>
    <row r="178" spans="1:10" x14ac:dyDescent="0.25">
      <c r="A178" s="122">
        <v>2006</v>
      </c>
      <c r="B178" s="122" t="s">
        <v>923</v>
      </c>
      <c r="C178" s="122" t="s">
        <v>924</v>
      </c>
      <c r="D178" s="122" t="s">
        <v>925</v>
      </c>
      <c r="E178" s="122" t="s">
        <v>387</v>
      </c>
      <c r="F178" s="122" t="s">
        <v>925</v>
      </c>
      <c r="G178" s="122" t="s">
        <v>392</v>
      </c>
      <c r="H178" s="122" t="s">
        <v>421</v>
      </c>
      <c r="I178" s="123">
        <v>59041</v>
      </c>
      <c r="J178" s="124">
        <v>6955</v>
      </c>
    </row>
    <row r="179" spans="1:10" x14ac:dyDescent="0.25">
      <c r="A179" s="122">
        <v>2010</v>
      </c>
      <c r="B179" s="122" t="s">
        <v>926</v>
      </c>
      <c r="C179" s="122" t="s">
        <v>644</v>
      </c>
      <c r="D179" s="122" t="s">
        <v>645</v>
      </c>
      <c r="E179" s="122" t="s">
        <v>387</v>
      </c>
      <c r="F179" s="122" t="s">
        <v>382</v>
      </c>
      <c r="G179" s="122" t="s">
        <v>392</v>
      </c>
      <c r="H179" s="122">
        <v>2</v>
      </c>
      <c r="I179" s="123">
        <v>44117</v>
      </c>
      <c r="J179" s="124">
        <v>3770</v>
      </c>
    </row>
    <row r="180" spans="1:10" x14ac:dyDescent="0.25">
      <c r="A180" s="122">
        <v>2007</v>
      </c>
      <c r="B180" s="122" t="s">
        <v>927</v>
      </c>
      <c r="C180" s="122" t="s">
        <v>664</v>
      </c>
      <c r="D180" s="122" t="s">
        <v>928</v>
      </c>
      <c r="E180" s="122" t="s">
        <v>387</v>
      </c>
      <c r="F180" s="122" t="s">
        <v>416</v>
      </c>
      <c r="G180" s="122" t="s">
        <v>383</v>
      </c>
      <c r="H180" s="122">
        <v>8</v>
      </c>
      <c r="I180" s="123">
        <v>42388</v>
      </c>
      <c r="J180" s="124">
        <v>5778</v>
      </c>
    </row>
    <row r="181" spans="1:10" x14ac:dyDescent="0.25">
      <c r="A181" s="122">
        <v>2007</v>
      </c>
      <c r="B181" s="122" t="s">
        <v>929</v>
      </c>
      <c r="C181" s="122" t="s">
        <v>930</v>
      </c>
      <c r="D181" s="122" t="s">
        <v>892</v>
      </c>
      <c r="E181" s="122" t="s">
        <v>387</v>
      </c>
      <c r="F181" s="122" t="s">
        <v>405</v>
      </c>
      <c r="G181" s="122" t="s">
        <v>392</v>
      </c>
      <c r="H181" s="122">
        <v>14</v>
      </c>
      <c r="I181" s="123">
        <v>520400</v>
      </c>
      <c r="J181" s="124">
        <v>63924</v>
      </c>
    </row>
    <row r="182" spans="1:10" x14ac:dyDescent="0.25">
      <c r="A182" s="122">
        <v>2005</v>
      </c>
      <c r="B182" s="122" t="s">
        <v>931</v>
      </c>
      <c r="C182" s="122" t="s">
        <v>932</v>
      </c>
      <c r="D182" s="122" t="s">
        <v>568</v>
      </c>
      <c r="E182" s="122" t="s">
        <v>387</v>
      </c>
      <c r="F182" s="122" t="s">
        <v>589</v>
      </c>
      <c r="G182" s="122" t="s">
        <v>383</v>
      </c>
      <c r="H182" s="122">
        <v>35</v>
      </c>
      <c r="I182" s="123">
        <v>1557698</v>
      </c>
      <c r="J182" s="124">
        <v>187296</v>
      </c>
    </row>
    <row r="183" spans="1:10" x14ac:dyDescent="0.25">
      <c r="A183" s="122">
        <v>2003</v>
      </c>
      <c r="B183" s="122" t="s">
        <v>933</v>
      </c>
      <c r="C183" s="122" t="s">
        <v>934</v>
      </c>
      <c r="D183" s="122" t="s">
        <v>568</v>
      </c>
      <c r="E183" s="122" t="s">
        <v>387</v>
      </c>
      <c r="F183" s="122" t="s">
        <v>571</v>
      </c>
      <c r="G183" s="122" t="s">
        <v>383</v>
      </c>
      <c r="H183" s="122">
        <v>274</v>
      </c>
      <c r="I183" s="123">
        <v>4346394</v>
      </c>
      <c r="J183" s="124">
        <v>690709</v>
      </c>
    </row>
    <row r="184" spans="1:10" x14ac:dyDescent="0.25">
      <c r="A184" s="122">
        <v>2006</v>
      </c>
      <c r="B184" s="122" t="s">
        <v>935</v>
      </c>
      <c r="C184" s="122" t="s">
        <v>936</v>
      </c>
      <c r="D184" s="122" t="s">
        <v>512</v>
      </c>
      <c r="E184" s="122" t="s">
        <v>387</v>
      </c>
      <c r="F184" s="122" t="s">
        <v>513</v>
      </c>
      <c r="G184" s="122" t="s">
        <v>383</v>
      </c>
      <c r="H184" s="122">
        <v>180</v>
      </c>
      <c r="I184" s="123">
        <v>4262366</v>
      </c>
      <c r="J184" s="124">
        <v>596624</v>
      </c>
    </row>
    <row r="185" spans="1:10" x14ac:dyDescent="0.25">
      <c r="A185" s="122">
        <v>1996</v>
      </c>
      <c r="B185" s="122" t="s">
        <v>937</v>
      </c>
      <c r="C185" s="122" t="s">
        <v>938</v>
      </c>
      <c r="D185" s="122" t="s">
        <v>939</v>
      </c>
      <c r="E185" s="122" t="s">
        <v>381</v>
      </c>
      <c r="F185" s="122" t="s">
        <v>405</v>
      </c>
      <c r="G185" s="122" t="s">
        <v>383</v>
      </c>
      <c r="H185" s="122">
        <v>34</v>
      </c>
      <c r="I185" s="123">
        <v>60359</v>
      </c>
      <c r="J185" s="124">
        <v>14224</v>
      </c>
    </row>
    <row r="186" spans="1:10" x14ac:dyDescent="0.25">
      <c r="A186" s="122">
        <v>2008</v>
      </c>
      <c r="B186" s="122" t="s">
        <v>940</v>
      </c>
      <c r="C186" s="122" t="s">
        <v>941</v>
      </c>
      <c r="D186" s="122" t="s">
        <v>942</v>
      </c>
      <c r="E186" s="122" t="s">
        <v>387</v>
      </c>
      <c r="F186" s="122" t="s">
        <v>610</v>
      </c>
      <c r="G186" s="122" t="s">
        <v>392</v>
      </c>
      <c r="H186" s="122">
        <v>3</v>
      </c>
      <c r="I186" s="123">
        <v>3226.5</v>
      </c>
      <c r="J186" s="124">
        <v>450</v>
      </c>
    </row>
    <row r="187" spans="1:10" x14ac:dyDescent="0.25">
      <c r="A187" s="122">
        <v>1999</v>
      </c>
      <c r="B187" s="122" t="s">
        <v>943</v>
      </c>
      <c r="C187" s="122" t="s">
        <v>944</v>
      </c>
      <c r="D187" s="122" t="s">
        <v>747</v>
      </c>
      <c r="E187" s="122" t="s">
        <v>381</v>
      </c>
      <c r="F187" s="122" t="s">
        <v>589</v>
      </c>
      <c r="G187" s="122" t="s">
        <v>383</v>
      </c>
      <c r="H187" s="122">
        <v>134</v>
      </c>
      <c r="I187" s="123">
        <v>3031875</v>
      </c>
      <c r="J187" s="124">
        <v>725329</v>
      </c>
    </row>
    <row r="188" spans="1:10" x14ac:dyDescent="0.25">
      <c r="A188" s="122">
        <v>1995</v>
      </c>
      <c r="B188" s="122" t="s">
        <v>945</v>
      </c>
      <c r="C188" s="122" t="s">
        <v>946</v>
      </c>
      <c r="D188" s="122" t="s">
        <v>947</v>
      </c>
      <c r="E188" s="122" t="s">
        <v>381</v>
      </c>
      <c r="F188" s="122" t="s">
        <v>405</v>
      </c>
      <c r="G188" s="122" t="s">
        <v>383</v>
      </c>
      <c r="H188" s="122" t="s">
        <v>421</v>
      </c>
      <c r="I188" s="123">
        <v>15000</v>
      </c>
      <c r="J188" s="124">
        <v>3000</v>
      </c>
    </row>
    <row r="189" spans="1:10" x14ac:dyDescent="0.25">
      <c r="A189" s="122">
        <v>2004</v>
      </c>
      <c r="B189" s="122" t="s">
        <v>948</v>
      </c>
      <c r="C189" s="122" t="s">
        <v>949</v>
      </c>
      <c r="D189" s="122" t="s">
        <v>487</v>
      </c>
      <c r="E189" s="122" t="s">
        <v>387</v>
      </c>
      <c r="F189" s="122" t="s">
        <v>589</v>
      </c>
      <c r="G189" s="122" t="s">
        <v>383</v>
      </c>
      <c r="H189" s="122">
        <v>292</v>
      </c>
      <c r="I189" s="123">
        <v>21230606</v>
      </c>
      <c r="J189" s="124">
        <v>3082522</v>
      </c>
    </row>
    <row r="190" spans="1:10" x14ac:dyDescent="0.25">
      <c r="A190" s="122">
        <v>2005</v>
      </c>
      <c r="B190" s="122" t="s">
        <v>950</v>
      </c>
      <c r="C190" s="122" t="s">
        <v>951</v>
      </c>
      <c r="D190" s="122" t="s">
        <v>952</v>
      </c>
      <c r="E190" s="122" t="s">
        <v>387</v>
      </c>
      <c r="F190" s="122" t="s">
        <v>952</v>
      </c>
      <c r="G190" s="122" t="s">
        <v>383</v>
      </c>
      <c r="H190" s="122">
        <v>1</v>
      </c>
      <c r="I190" s="123">
        <v>24175</v>
      </c>
      <c r="J190" s="124">
        <v>4965</v>
      </c>
    </row>
    <row r="191" spans="1:10" x14ac:dyDescent="0.25">
      <c r="A191" s="122">
        <v>1998</v>
      </c>
      <c r="B191" s="122" t="s">
        <v>953</v>
      </c>
      <c r="C191" s="122" t="s">
        <v>612</v>
      </c>
      <c r="D191" s="122" t="s">
        <v>613</v>
      </c>
      <c r="E191" s="122" t="s">
        <v>387</v>
      </c>
      <c r="F191" s="122" t="s">
        <v>619</v>
      </c>
      <c r="G191" s="122" t="s">
        <v>383</v>
      </c>
      <c r="H191" s="122">
        <v>79</v>
      </c>
      <c r="I191" s="123">
        <v>8087276</v>
      </c>
      <c r="J191" s="124">
        <v>1593967</v>
      </c>
    </row>
    <row r="192" spans="1:10" x14ac:dyDescent="0.25">
      <c r="A192" s="122">
        <v>2006</v>
      </c>
      <c r="B192" s="122" t="s">
        <v>954</v>
      </c>
      <c r="C192" s="122" t="s">
        <v>955</v>
      </c>
      <c r="D192" s="122" t="s">
        <v>956</v>
      </c>
      <c r="E192" s="122" t="s">
        <v>400</v>
      </c>
      <c r="F192" s="122" t="s">
        <v>513</v>
      </c>
      <c r="G192" s="122" t="s">
        <v>383</v>
      </c>
      <c r="H192" s="122">
        <v>3</v>
      </c>
      <c r="I192" s="123">
        <v>19195</v>
      </c>
      <c r="J192" s="124">
        <v>6252</v>
      </c>
    </row>
    <row r="193" spans="1:10" x14ac:dyDescent="0.25">
      <c r="A193" s="122">
        <v>2011</v>
      </c>
      <c r="B193" s="122" t="s">
        <v>957</v>
      </c>
      <c r="C193" s="122" t="s">
        <v>958</v>
      </c>
      <c r="D193" s="122" t="s">
        <v>463</v>
      </c>
      <c r="E193" s="122" t="s">
        <v>381</v>
      </c>
      <c r="F193" s="122" t="s">
        <v>509</v>
      </c>
      <c r="G193" s="122" t="s">
        <v>392</v>
      </c>
      <c r="H193" s="122">
        <v>6</v>
      </c>
      <c r="I193" s="123">
        <v>1304.5</v>
      </c>
      <c r="J193" s="124">
        <v>235</v>
      </c>
    </row>
    <row r="194" spans="1:10" x14ac:dyDescent="0.25">
      <c r="A194" s="122">
        <v>2008</v>
      </c>
      <c r="B194" s="122" t="s">
        <v>959</v>
      </c>
      <c r="C194" s="122" t="s">
        <v>727</v>
      </c>
      <c r="D194" s="122" t="s">
        <v>960</v>
      </c>
      <c r="E194" s="122" t="s">
        <v>381</v>
      </c>
      <c r="F194" s="122" t="s">
        <v>569</v>
      </c>
      <c r="G194" s="122" t="s">
        <v>383</v>
      </c>
      <c r="H194" s="122">
        <v>31</v>
      </c>
      <c r="I194" s="123">
        <v>1591603</v>
      </c>
      <c r="J194" s="124">
        <v>205893</v>
      </c>
    </row>
    <row r="195" spans="1:10" x14ac:dyDescent="0.25">
      <c r="A195" s="122">
        <v>2010</v>
      </c>
      <c r="B195" s="122" t="s">
        <v>961</v>
      </c>
      <c r="C195" s="122" t="s">
        <v>486</v>
      </c>
      <c r="D195" s="122" t="s">
        <v>487</v>
      </c>
      <c r="E195" s="122" t="s">
        <v>387</v>
      </c>
      <c r="F195" s="122" t="s">
        <v>438</v>
      </c>
      <c r="G195" s="122" t="s">
        <v>383</v>
      </c>
      <c r="H195" s="122">
        <v>392</v>
      </c>
      <c r="I195" s="123">
        <v>30279033</v>
      </c>
      <c r="J195" s="124">
        <v>3412969</v>
      </c>
    </row>
    <row r="196" spans="1:10" x14ac:dyDescent="0.25">
      <c r="A196" s="122">
        <v>2009</v>
      </c>
      <c r="B196" s="122" t="s">
        <v>962</v>
      </c>
      <c r="C196" s="122" t="s">
        <v>963</v>
      </c>
      <c r="D196" s="122" t="s">
        <v>391</v>
      </c>
      <c r="E196" s="122" t="s">
        <v>387</v>
      </c>
      <c r="F196" s="122" t="s">
        <v>382</v>
      </c>
      <c r="G196" s="122" t="s">
        <v>392</v>
      </c>
      <c r="H196" s="122">
        <v>4</v>
      </c>
      <c r="I196" s="123">
        <v>75800.28</v>
      </c>
      <c r="J196" s="124">
        <v>7745</v>
      </c>
    </row>
    <row r="197" spans="1:10" x14ac:dyDescent="0.25">
      <c r="A197" s="122">
        <v>2005</v>
      </c>
      <c r="B197" s="122" t="s">
        <v>964</v>
      </c>
      <c r="C197" s="122" t="s">
        <v>965</v>
      </c>
      <c r="D197" s="122" t="s">
        <v>613</v>
      </c>
      <c r="E197" s="122" t="s">
        <v>387</v>
      </c>
      <c r="F197" s="122" t="s">
        <v>966</v>
      </c>
      <c r="G197" s="122" t="s">
        <v>383</v>
      </c>
      <c r="H197" s="122">
        <v>31</v>
      </c>
      <c r="I197" s="123">
        <v>1021626</v>
      </c>
      <c r="J197" s="124">
        <v>128134</v>
      </c>
    </row>
    <row r="198" spans="1:10" x14ac:dyDescent="0.25">
      <c r="A198" s="122">
        <v>2002</v>
      </c>
      <c r="B198" s="122" t="s">
        <v>967</v>
      </c>
      <c r="C198" s="122" t="s">
        <v>968</v>
      </c>
      <c r="D198" s="122" t="s">
        <v>969</v>
      </c>
      <c r="E198" s="122" t="s">
        <v>381</v>
      </c>
      <c r="F198" s="122" t="s">
        <v>614</v>
      </c>
      <c r="G198" s="122" t="s">
        <v>383</v>
      </c>
      <c r="H198" s="122">
        <v>176</v>
      </c>
      <c r="I198" s="123">
        <v>19066087</v>
      </c>
      <c r="J198" s="124">
        <v>3370871</v>
      </c>
    </row>
    <row r="199" spans="1:10" x14ac:dyDescent="0.25">
      <c r="A199" s="122">
        <v>2010</v>
      </c>
      <c r="B199" s="122" t="s">
        <v>970</v>
      </c>
      <c r="C199" s="122" t="s">
        <v>971</v>
      </c>
      <c r="D199" s="122" t="s">
        <v>728</v>
      </c>
      <c r="E199" s="122" t="s">
        <v>381</v>
      </c>
      <c r="F199" s="122" t="s">
        <v>725</v>
      </c>
      <c r="G199" s="122" t="s">
        <v>383</v>
      </c>
      <c r="H199" s="122">
        <v>2</v>
      </c>
      <c r="I199" s="123">
        <v>4066</v>
      </c>
      <c r="J199" s="124">
        <v>433</v>
      </c>
    </row>
    <row r="200" spans="1:10" x14ac:dyDescent="0.25">
      <c r="A200" s="122">
        <v>2007</v>
      </c>
      <c r="B200" s="122" t="s">
        <v>972</v>
      </c>
      <c r="C200" s="122" t="s">
        <v>973</v>
      </c>
      <c r="D200" s="122" t="s">
        <v>483</v>
      </c>
      <c r="E200" s="122" t="s">
        <v>381</v>
      </c>
      <c r="F200" s="122" t="s">
        <v>409</v>
      </c>
      <c r="G200" s="122" t="s">
        <v>383</v>
      </c>
      <c r="H200" s="122">
        <v>163</v>
      </c>
      <c r="I200" s="123">
        <v>2236643</v>
      </c>
      <c r="J200" s="124">
        <v>282085</v>
      </c>
    </row>
    <row r="201" spans="1:10" x14ac:dyDescent="0.25">
      <c r="A201" s="122">
        <v>2011</v>
      </c>
      <c r="B201" s="122" t="s">
        <v>974</v>
      </c>
      <c r="C201" s="122" t="s">
        <v>975</v>
      </c>
      <c r="D201" s="122" t="s">
        <v>976</v>
      </c>
      <c r="E201" s="122" t="s">
        <v>387</v>
      </c>
      <c r="F201" s="122" t="s">
        <v>682</v>
      </c>
      <c r="G201" s="122" t="s">
        <v>383</v>
      </c>
      <c r="H201" s="122">
        <v>389</v>
      </c>
      <c r="I201" s="123">
        <v>28293851.66</v>
      </c>
      <c r="J201" s="124">
        <v>2998560</v>
      </c>
    </row>
    <row r="202" spans="1:10" x14ac:dyDescent="0.25">
      <c r="A202" s="122">
        <v>2010</v>
      </c>
      <c r="B202" s="122" t="s">
        <v>977</v>
      </c>
      <c r="C202" s="122" t="s">
        <v>978</v>
      </c>
      <c r="D202" s="122" t="s">
        <v>979</v>
      </c>
      <c r="E202" s="122" t="s">
        <v>387</v>
      </c>
      <c r="F202" s="122" t="s">
        <v>781</v>
      </c>
      <c r="G202" s="122" t="s">
        <v>392</v>
      </c>
      <c r="H202" s="122">
        <v>3</v>
      </c>
      <c r="I202" s="123">
        <v>7915</v>
      </c>
      <c r="J202" s="124">
        <v>848</v>
      </c>
    </row>
    <row r="203" spans="1:10" x14ac:dyDescent="0.25">
      <c r="A203" s="122">
        <v>1998</v>
      </c>
      <c r="B203" s="122" t="s">
        <v>980</v>
      </c>
      <c r="C203" s="122" t="s">
        <v>981</v>
      </c>
      <c r="D203" s="122" t="s">
        <v>982</v>
      </c>
      <c r="E203" s="122" t="s">
        <v>381</v>
      </c>
      <c r="F203" s="122" t="s">
        <v>983</v>
      </c>
      <c r="G203" s="122" t="s">
        <v>383</v>
      </c>
      <c r="H203" s="122" t="s">
        <v>421</v>
      </c>
      <c r="I203" s="123">
        <v>180000</v>
      </c>
      <c r="J203" s="124">
        <v>32000</v>
      </c>
    </row>
    <row r="204" spans="1:10" x14ac:dyDescent="0.25">
      <c r="A204" s="122">
        <v>2009</v>
      </c>
      <c r="B204" s="122" t="s">
        <v>984</v>
      </c>
      <c r="C204" s="122" t="s">
        <v>985</v>
      </c>
      <c r="D204" s="122" t="s">
        <v>986</v>
      </c>
      <c r="E204" s="122" t="s">
        <v>387</v>
      </c>
      <c r="F204" s="122" t="s">
        <v>633</v>
      </c>
      <c r="G204" s="122" t="s">
        <v>392</v>
      </c>
      <c r="H204" s="122">
        <v>6</v>
      </c>
      <c r="I204" s="123">
        <v>11616.5</v>
      </c>
      <c r="J204" s="124">
        <v>2978</v>
      </c>
    </row>
    <row r="205" spans="1:10" x14ac:dyDescent="0.25">
      <c r="A205" s="122">
        <v>2009</v>
      </c>
      <c r="B205" s="122" t="s">
        <v>987</v>
      </c>
      <c r="C205" s="122" t="s">
        <v>988</v>
      </c>
      <c r="D205" s="122" t="s">
        <v>989</v>
      </c>
      <c r="E205" s="122" t="s">
        <v>381</v>
      </c>
      <c r="F205" s="122" t="s">
        <v>990</v>
      </c>
      <c r="G205" s="122" t="s">
        <v>383</v>
      </c>
      <c r="H205" s="122">
        <v>39</v>
      </c>
      <c r="I205" s="123">
        <v>175249.03</v>
      </c>
      <c r="J205" s="124">
        <v>22565</v>
      </c>
    </row>
    <row r="206" spans="1:10" x14ac:dyDescent="0.25">
      <c r="A206" s="122">
        <v>2004</v>
      </c>
      <c r="B206" s="122" t="s">
        <v>991</v>
      </c>
      <c r="C206" s="122" t="s">
        <v>992</v>
      </c>
      <c r="D206" s="122" t="s">
        <v>993</v>
      </c>
      <c r="E206" s="122" t="s">
        <v>381</v>
      </c>
      <c r="F206" s="122" t="s">
        <v>533</v>
      </c>
      <c r="G206" s="122" t="s">
        <v>844</v>
      </c>
      <c r="H206" s="122">
        <v>104</v>
      </c>
      <c r="I206" s="123">
        <v>1823899</v>
      </c>
      <c r="J206" s="124">
        <v>305752</v>
      </c>
    </row>
    <row r="207" spans="1:10" x14ac:dyDescent="0.25">
      <c r="A207" s="122">
        <v>1995</v>
      </c>
      <c r="B207" s="122" t="s">
        <v>994</v>
      </c>
      <c r="C207" s="122" t="s">
        <v>849</v>
      </c>
      <c r="D207" s="122" t="s">
        <v>995</v>
      </c>
      <c r="E207" s="122" t="s">
        <v>387</v>
      </c>
      <c r="F207" s="122" t="s">
        <v>405</v>
      </c>
      <c r="G207" s="122" t="s">
        <v>392</v>
      </c>
      <c r="H207" s="122" t="s">
        <v>421</v>
      </c>
      <c r="I207" s="123">
        <v>7500</v>
      </c>
      <c r="J207" s="124">
        <v>1575</v>
      </c>
    </row>
    <row r="208" spans="1:10" x14ac:dyDescent="0.25">
      <c r="A208" s="122">
        <v>2005</v>
      </c>
      <c r="B208" s="122" t="s">
        <v>996</v>
      </c>
      <c r="C208" s="122" t="s">
        <v>997</v>
      </c>
      <c r="D208" s="122" t="s">
        <v>998</v>
      </c>
      <c r="E208" s="122" t="s">
        <v>752</v>
      </c>
      <c r="F208" s="122" t="s">
        <v>382</v>
      </c>
      <c r="G208" s="122" t="s">
        <v>383</v>
      </c>
      <c r="H208" s="122">
        <v>17</v>
      </c>
      <c r="I208" s="123">
        <v>882373</v>
      </c>
      <c r="J208" s="124">
        <v>105526</v>
      </c>
    </row>
    <row r="209" spans="1:10" x14ac:dyDescent="0.25">
      <c r="A209" s="122">
        <v>2008</v>
      </c>
      <c r="B209" s="122" t="s">
        <v>999</v>
      </c>
      <c r="C209" s="122" t="s">
        <v>489</v>
      </c>
      <c r="D209" s="122" t="s">
        <v>446</v>
      </c>
      <c r="E209" s="122" t="s">
        <v>387</v>
      </c>
      <c r="F209" s="122" t="s">
        <v>405</v>
      </c>
      <c r="G209" s="122" t="s">
        <v>383</v>
      </c>
      <c r="H209" s="122">
        <v>5</v>
      </c>
      <c r="I209" s="123">
        <v>45116</v>
      </c>
      <c r="J209" s="124">
        <v>7241</v>
      </c>
    </row>
    <row r="210" spans="1:10" x14ac:dyDescent="0.25">
      <c r="A210" s="122">
        <v>2005</v>
      </c>
      <c r="B210" s="122" t="s">
        <v>1000</v>
      </c>
      <c r="C210" s="122" t="s">
        <v>1001</v>
      </c>
      <c r="D210" s="122" t="s">
        <v>544</v>
      </c>
      <c r="E210" s="122" t="s">
        <v>387</v>
      </c>
      <c r="F210" s="122" t="s">
        <v>571</v>
      </c>
      <c r="G210" s="122" t="s">
        <v>383</v>
      </c>
      <c r="H210" s="122">
        <v>100</v>
      </c>
      <c r="I210" s="123">
        <v>714666</v>
      </c>
      <c r="J210" s="124">
        <v>98963</v>
      </c>
    </row>
    <row r="211" spans="1:10" x14ac:dyDescent="0.25">
      <c r="A211" s="122">
        <v>2005</v>
      </c>
      <c r="B211" s="122" t="s">
        <v>1002</v>
      </c>
      <c r="C211" s="122" t="s">
        <v>1003</v>
      </c>
      <c r="D211" s="122" t="s">
        <v>691</v>
      </c>
      <c r="E211" s="122" t="s">
        <v>387</v>
      </c>
      <c r="F211" s="122" t="s">
        <v>589</v>
      </c>
      <c r="G211" s="122" t="s">
        <v>392</v>
      </c>
      <c r="H211" s="122">
        <v>11</v>
      </c>
      <c r="I211" s="123">
        <v>319251</v>
      </c>
      <c r="J211" s="124">
        <v>35861</v>
      </c>
    </row>
    <row r="212" spans="1:10" x14ac:dyDescent="0.25">
      <c r="A212" s="122">
        <v>2010</v>
      </c>
      <c r="B212" s="122" t="s">
        <v>1004</v>
      </c>
      <c r="C212" s="122" t="s">
        <v>1005</v>
      </c>
      <c r="D212" s="122" t="s">
        <v>1006</v>
      </c>
      <c r="E212" s="122" t="s">
        <v>387</v>
      </c>
      <c r="F212" s="122" t="s">
        <v>880</v>
      </c>
      <c r="G212" s="122" t="s">
        <v>383</v>
      </c>
      <c r="H212" s="122">
        <v>22</v>
      </c>
      <c r="I212" s="123">
        <v>280320.78999999998</v>
      </c>
      <c r="J212" s="124">
        <v>32475</v>
      </c>
    </row>
    <row r="213" spans="1:10" x14ac:dyDescent="0.25">
      <c r="A213" s="122">
        <v>2004</v>
      </c>
      <c r="B213" s="122" t="s">
        <v>1007</v>
      </c>
      <c r="C213" s="122" t="s">
        <v>1008</v>
      </c>
      <c r="D213" s="122" t="s">
        <v>460</v>
      </c>
      <c r="E213" s="122" t="s">
        <v>381</v>
      </c>
      <c r="F213" s="122" t="s">
        <v>614</v>
      </c>
      <c r="G213" s="122" t="s">
        <v>383</v>
      </c>
      <c r="H213" s="122">
        <v>37</v>
      </c>
      <c r="I213" s="123">
        <v>388309</v>
      </c>
      <c r="J213" s="124">
        <v>53545</v>
      </c>
    </row>
    <row r="214" spans="1:10" x14ac:dyDescent="0.25">
      <c r="A214" s="122">
        <v>1996</v>
      </c>
      <c r="B214" s="122" t="s">
        <v>1009</v>
      </c>
      <c r="C214" s="122" t="s">
        <v>1010</v>
      </c>
      <c r="D214" s="122" t="s">
        <v>698</v>
      </c>
      <c r="E214" s="122" t="s">
        <v>387</v>
      </c>
      <c r="F214" s="122" t="s">
        <v>405</v>
      </c>
      <c r="G214" s="122" t="s">
        <v>383</v>
      </c>
      <c r="H214" s="122">
        <v>2</v>
      </c>
      <c r="I214" s="123">
        <v>200000</v>
      </c>
      <c r="J214" s="124">
        <v>41945</v>
      </c>
    </row>
    <row r="215" spans="1:10" x14ac:dyDescent="0.25">
      <c r="A215" s="122">
        <v>1998</v>
      </c>
      <c r="B215" s="122" t="s">
        <v>1011</v>
      </c>
      <c r="C215" s="122" t="s">
        <v>1012</v>
      </c>
      <c r="D215" s="122" t="s">
        <v>892</v>
      </c>
      <c r="E215" s="122" t="s">
        <v>387</v>
      </c>
      <c r="F215" s="122" t="s">
        <v>619</v>
      </c>
      <c r="G215" s="122" t="s">
        <v>383</v>
      </c>
      <c r="H215" s="122">
        <v>25</v>
      </c>
      <c r="I215" s="123">
        <v>825101</v>
      </c>
      <c r="J215" s="124">
        <v>150778</v>
      </c>
    </row>
    <row r="216" spans="1:10" x14ac:dyDescent="0.25">
      <c r="A216" s="122">
        <v>2007</v>
      </c>
      <c r="B216" s="122" t="s">
        <v>1013</v>
      </c>
      <c r="C216" s="122" t="s">
        <v>1014</v>
      </c>
      <c r="D216" s="122" t="s">
        <v>441</v>
      </c>
      <c r="E216" s="122" t="s">
        <v>387</v>
      </c>
      <c r="F216" s="122" t="s">
        <v>405</v>
      </c>
      <c r="G216" s="122" t="s">
        <v>383</v>
      </c>
      <c r="H216" s="122">
        <v>3</v>
      </c>
      <c r="I216" s="123">
        <v>11013</v>
      </c>
      <c r="J216" s="124">
        <v>2248</v>
      </c>
    </row>
    <row r="217" spans="1:10" x14ac:dyDescent="0.25">
      <c r="A217" s="122">
        <v>2004</v>
      </c>
      <c r="B217" s="122" t="s">
        <v>1015</v>
      </c>
      <c r="C217" s="122" t="s">
        <v>1016</v>
      </c>
      <c r="D217" s="122" t="s">
        <v>1017</v>
      </c>
      <c r="E217" s="122" t="s">
        <v>400</v>
      </c>
      <c r="F217" s="122" t="s">
        <v>451</v>
      </c>
      <c r="G217" s="122" t="s">
        <v>383</v>
      </c>
      <c r="H217" s="122">
        <v>12</v>
      </c>
      <c r="I217" s="123">
        <v>67205</v>
      </c>
      <c r="J217" s="124">
        <v>13010</v>
      </c>
    </row>
    <row r="218" spans="1:10" x14ac:dyDescent="0.25">
      <c r="A218" s="122">
        <v>2001</v>
      </c>
      <c r="B218" s="122" t="s">
        <v>1018</v>
      </c>
      <c r="C218" s="122" t="s">
        <v>730</v>
      </c>
      <c r="D218" s="122" t="s">
        <v>731</v>
      </c>
      <c r="E218" s="122" t="s">
        <v>387</v>
      </c>
      <c r="F218" s="122" t="s">
        <v>533</v>
      </c>
      <c r="G218" s="122" t="s">
        <v>383</v>
      </c>
      <c r="H218" s="122">
        <v>38</v>
      </c>
      <c r="I218" s="123">
        <v>77169</v>
      </c>
      <c r="J218" s="124">
        <v>15262</v>
      </c>
    </row>
    <row r="219" spans="1:10" x14ac:dyDescent="0.25">
      <c r="A219" s="122">
        <v>2008</v>
      </c>
      <c r="B219" s="122" t="s">
        <v>1019</v>
      </c>
      <c r="C219" s="122" t="s">
        <v>1020</v>
      </c>
      <c r="D219" s="122" t="s">
        <v>1021</v>
      </c>
      <c r="E219" s="122" t="s">
        <v>387</v>
      </c>
      <c r="F219" s="122" t="s">
        <v>614</v>
      </c>
      <c r="G219" s="122" t="s">
        <v>392</v>
      </c>
      <c r="H219" s="122">
        <v>12</v>
      </c>
      <c r="I219" s="123" t="s">
        <v>421</v>
      </c>
      <c r="J219" s="124" t="s">
        <v>421</v>
      </c>
    </row>
    <row r="220" spans="1:10" x14ac:dyDescent="0.25">
      <c r="A220" s="122">
        <v>2005</v>
      </c>
      <c r="B220" s="122" t="s">
        <v>1022</v>
      </c>
      <c r="C220" s="122" t="s">
        <v>1023</v>
      </c>
      <c r="D220" s="122" t="s">
        <v>1024</v>
      </c>
      <c r="E220" s="122" t="s">
        <v>430</v>
      </c>
      <c r="F220" s="122" t="s">
        <v>476</v>
      </c>
      <c r="G220" s="122" t="s">
        <v>383</v>
      </c>
      <c r="H220" s="122">
        <v>5</v>
      </c>
      <c r="I220" s="123">
        <v>12278</v>
      </c>
      <c r="J220" s="124">
        <v>2081</v>
      </c>
    </row>
    <row r="221" spans="1:10" x14ac:dyDescent="0.25">
      <c r="A221" s="122">
        <v>1999</v>
      </c>
      <c r="B221" s="122" t="s">
        <v>1025</v>
      </c>
      <c r="C221" s="122" t="s">
        <v>1026</v>
      </c>
      <c r="D221" s="122" t="s">
        <v>1027</v>
      </c>
      <c r="E221" s="122" t="s">
        <v>381</v>
      </c>
      <c r="F221" s="122" t="s">
        <v>614</v>
      </c>
      <c r="G221" s="122" t="s">
        <v>383</v>
      </c>
      <c r="H221" s="122">
        <v>2</v>
      </c>
      <c r="I221" s="123">
        <v>3257</v>
      </c>
      <c r="J221" s="124">
        <v>649</v>
      </c>
    </row>
    <row r="222" spans="1:10" x14ac:dyDescent="0.25">
      <c r="A222" s="122">
        <v>2004</v>
      </c>
      <c r="B222" s="122" t="s">
        <v>1028</v>
      </c>
      <c r="C222" s="122" t="s">
        <v>1029</v>
      </c>
      <c r="D222" s="122" t="s">
        <v>687</v>
      </c>
      <c r="E222" s="122" t="s">
        <v>381</v>
      </c>
      <c r="F222" s="122" t="s">
        <v>571</v>
      </c>
      <c r="G222" s="122" t="s">
        <v>383</v>
      </c>
      <c r="H222" s="122">
        <v>20</v>
      </c>
      <c r="I222" s="123">
        <v>187641</v>
      </c>
      <c r="J222" s="124">
        <v>25358</v>
      </c>
    </row>
    <row r="223" spans="1:10" x14ac:dyDescent="0.25">
      <c r="A223" s="122">
        <v>2009</v>
      </c>
      <c r="B223" s="122" t="s">
        <v>1030</v>
      </c>
      <c r="C223" s="122" t="s">
        <v>1031</v>
      </c>
      <c r="D223" s="122" t="s">
        <v>613</v>
      </c>
      <c r="E223" s="122" t="s">
        <v>387</v>
      </c>
      <c r="F223" s="122" t="s">
        <v>781</v>
      </c>
      <c r="G223" s="122" t="s">
        <v>392</v>
      </c>
      <c r="H223" s="122">
        <v>6</v>
      </c>
      <c r="I223" s="123">
        <v>11098.75</v>
      </c>
      <c r="J223" s="124">
        <v>2045</v>
      </c>
    </row>
    <row r="224" spans="1:10" x14ac:dyDescent="0.25">
      <c r="A224" s="122">
        <v>2001</v>
      </c>
      <c r="B224" s="122" t="s">
        <v>1032</v>
      </c>
      <c r="C224" s="122" t="s">
        <v>921</v>
      </c>
      <c r="D224" s="122" t="s">
        <v>662</v>
      </c>
      <c r="E224" s="122" t="s">
        <v>387</v>
      </c>
      <c r="F224" s="122" t="s">
        <v>922</v>
      </c>
      <c r="G224" s="122" t="s">
        <v>383</v>
      </c>
      <c r="H224" s="122">
        <v>13</v>
      </c>
      <c r="I224" s="123">
        <v>1422805</v>
      </c>
      <c r="J224" s="124">
        <v>234014</v>
      </c>
    </row>
    <row r="225" spans="1:10" x14ac:dyDescent="0.25">
      <c r="A225" s="122">
        <v>1998</v>
      </c>
      <c r="B225" s="122" t="s">
        <v>1033</v>
      </c>
      <c r="C225" s="122" t="s">
        <v>918</v>
      </c>
      <c r="D225" s="122" t="s">
        <v>919</v>
      </c>
      <c r="E225" s="122" t="s">
        <v>381</v>
      </c>
      <c r="F225" s="122" t="s">
        <v>589</v>
      </c>
      <c r="G225" s="122" t="s">
        <v>383</v>
      </c>
      <c r="H225" s="122">
        <v>19</v>
      </c>
      <c r="I225" s="123">
        <v>92892</v>
      </c>
      <c r="J225" s="124">
        <v>17850</v>
      </c>
    </row>
    <row r="226" spans="1:10" x14ac:dyDescent="0.25">
      <c r="A226" s="122">
        <v>2009</v>
      </c>
      <c r="B226" s="122" t="s">
        <v>1034</v>
      </c>
      <c r="C226" s="122" t="s">
        <v>1035</v>
      </c>
      <c r="D226" s="122" t="s">
        <v>1036</v>
      </c>
      <c r="E226" s="122" t="s">
        <v>387</v>
      </c>
      <c r="F226" s="122" t="s">
        <v>484</v>
      </c>
      <c r="G226" s="122" t="s">
        <v>392</v>
      </c>
      <c r="H226" s="122">
        <v>10</v>
      </c>
      <c r="I226" s="123">
        <v>189614</v>
      </c>
      <c r="J226" s="124">
        <v>19494</v>
      </c>
    </row>
    <row r="227" spans="1:10" x14ac:dyDescent="0.25">
      <c r="A227" s="122">
        <v>1996</v>
      </c>
      <c r="B227" s="122" t="s">
        <v>1037</v>
      </c>
      <c r="C227" s="122" t="s">
        <v>1038</v>
      </c>
      <c r="D227" s="122" t="s">
        <v>1039</v>
      </c>
      <c r="E227" s="122" t="s">
        <v>537</v>
      </c>
      <c r="F227" s="122" t="s">
        <v>405</v>
      </c>
      <c r="G227" s="122" t="s">
        <v>383</v>
      </c>
      <c r="H227" s="122" t="s">
        <v>421</v>
      </c>
      <c r="I227" s="123">
        <v>60000</v>
      </c>
      <c r="J227" s="124">
        <v>13525</v>
      </c>
    </row>
    <row r="228" spans="1:10" x14ac:dyDescent="0.25">
      <c r="A228" s="122">
        <v>2008</v>
      </c>
      <c r="B228" s="122" t="s">
        <v>1040</v>
      </c>
      <c r="C228" s="122" t="s">
        <v>1041</v>
      </c>
      <c r="D228" s="122" t="s">
        <v>865</v>
      </c>
      <c r="E228" s="122" t="s">
        <v>381</v>
      </c>
      <c r="F228" s="122" t="s">
        <v>388</v>
      </c>
      <c r="G228" s="122" t="s">
        <v>383</v>
      </c>
      <c r="H228" s="122">
        <v>5</v>
      </c>
      <c r="I228" s="123">
        <v>33965</v>
      </c>
      <c r="J228" s="124">
        <v>5428</v>
      </c>
    </row>
    <row r="229" spans="1:10" x14ac:dyDescent="0.25">
      <c r="A229" s="122">
        <v>2009</v>
      </c>
      <c r="B229" s="122" t="s">
        <v>1042</v>
      </c>
      <c r="C229" s="122" t="s">
        <v>1043</v>
      </c>
      <c r="D229" s="122" t="s">
        <v>1044</v>
      </c>
      <c r="E229" s="122" t="s">
        <v>387</v>
      </c>
      <c r="F229" s="122" t="s">
        <v>1045</v>
      </c>
      <c r="G229" s="122" t="s">
        <v>392</v>
      </c>
      <c r="H229" s="122">
        <v>2</v>
      </c>
      <c r="I229" s="123">
        <v>2095</v>
      </c>
      <c r="J229" s="124">
        <v>941</v>
      </c>
    </row>
    <row r="230" spans="1:10" x14ac:dyDescent="0.25">
      <c r="A230" s="122">
        <v>2011</v>
      </c>
      <c r="B230" s="122" t="s">
        <v>1046</v>
      </c>
      <c r="C230" s="122" t="s">
        <v>1047</v>
      </c>
      <c r="D230" s="122" t="s">
        <v>1048</v>
      </c>
      <c r="E230" s="122" t="s">
        <v>707</v>
      </c>
      <c r="F230" s="122" t="s">
        <v>708</v>
      </c>
      <c r="G230" s="122" t="s">
        <v>383</v>
      </c>
      <c r="H230" s="122">
        <v>8</v>
      </c>
      <c r="I230" s="123">
        <v>17631.68</v>
      </c>
      <c r="J230" s="124">
        <v>1980</v>
      </c>
    </row>
    <row r="231" spans="1:10" x14ac:dyDescent="0.25">
      <c r="A231" s="122">
        <v>2011</v>
      </c>
      <c r="B231" s="122" t="s">
        <v>1049</v>
      </c>
      <c r="C231" s="122" t="s">
        <v>1050</v>
      </c>
      <c r="D231" s="122" t="s">
        <v>1051</v>
      </c>
      <c r="E231" s="122" t="s">
        <v>387</v>
      </c>
      <c r="F231" s="122" t="s">
        <v>1052</v>
      </c>
      <c r="G231" s="122" t="s">
        <v>392</v>
      </c>
      <c r="H231" s="122">
        <v>2</v>
      </c>
      <c r="I231" s="123">
        <v>1745.05</v>
      </c>
      <c r="J231" s="124">
        <v>251</v>
      </c>
    </row>
    <row r="232" spans="1:10" x14ac:dyDescent="0.25">
      <c r="A232" s="122">
        <v>2011</v>
      </c>
      <c r="B232" s="122" t="s">
        <v>1053</v>
      </c>
      <c r="C232" s="122" t="s">
        <v>1054</v>
      </c>
      <c r="D232" s="122" t="s">
        <v>1055</v>
      </c>
      <c r="E232" s="122" t="s">
        <v>752</v>
      </c>
      <c r="F232" s="122" t="s">
        <v>708</v>
      </c>
      <c r="G232" s="122" t="s">
        <v>392</v>
      </c>
      <c r="H232" s="122">
        <v>1</v>
      </c>
      <c r="I232" s="123">
        <v>1476</v>
      </c>
      <c r="J232" s="124">
        <v>280</v>
      </c>
    </row>
    <row r="233" spans="1:10" x14ac:dyDescent="0.25">
      <c r="A233" s="122">
        <v>1997</v>
      </c>
      <c r="B233" s="122" t="s">
        <v>1056</v>
      </c>
      <c r="C233" s="122" t="s">
        <v>1057</v>
      </c>
      <c r="D233" s="122" t="s">
        <v>1058</v>
      </c>
      <c r="E233" s="122" t="s">
        <v>381</v>
      </c>
      <c r="F233" s="122" t="s">
        <v>405</v>
      </c>
      <c r="G233" s="122" t="s">
        <v>383</v>
      </c>
      <c r="H233" s="122">
        <v>1</v>
      </c>
      <c r="I233" s="123">
        <v>10585</v>
      </c>
      <c r="J233" s="124">
        <v>2134</v>
      </c>
    </row>
    <row r="234" spans="1:10" x14ac:dyDescent="0.25">
      <c r="A234" s="122">
        <v>2006</v>
      </c>
      <c r="B234" s="122" t="s">
        <v>1059</v>
      </c>
      <c r="C234" s="122" t="s">
        <v>617</v>
      </c>
      <c r="D234" s="122" t="s">
        <v>907</v>
      </c>
      <c r="E234" s="122" t="s">
        <v>381</v>
      </c>
      <c r="F234" s="122" t="s">
        <v>682</v>
      </c>
      <c r="G234" s="122" t="s">
        <v>383</v>
      </c>
      <c r="H234" s="122">
        <v>4</v>
      </c>
      <c r="I234" s="123">
        <v>181460</v>
      </c>
      <c r="J234" s="124">
        <v>21891</v>
      </c>
    </row>
    <row r="235" spans="1:10" x14ac:dyDescent="0.25">
      <c r="A235" s="122">
        <v>2003</v>
      </c>
      <c r="B235" s="122" t="s">
        <v>1060</v>
      </c>
      <c r="C235" s="122" t="s">
        <v>1061</v>
      </c>
      <c r="D235" s="122" t="s">
        <v>1062</v>
      </c>
      <c r="E235" s="122" t="s">
        <v>381</v>
      </c>
      <c r="F235" s="122" t="s">
        <v>409</v>
      </c>
      <c r="G235" s="122" t="s">
        <v>383</v>
      </c>
      <c r="H235" s="122">
        <v>43</v>
      </c>
      <c r="I235" s="123">
        <v>764230</v>
      </c>
      <c r="J235" s="124">
        <v>113208</v>
      </c>
    </row>
    <row r="236" spans="1:10" x14ac:dyDescent="0.25">
      <c r="A236" s="122">
        <v>2010</v>
      </c>
      <c r="B236" s="122" t="s">
        <v>1063</v>
      </c>
      <c r="C236" s="122" t="s">
        <v>1064</v>
      </c>
      <c r="D236" s="122" t="s">
        <v>1065</v>
      </c>
      <c r="E236" s="122" t="s">
        <v>752</v>
      </c>
      <c r="F236" s="122" t="s">
        <v>1066</v>
      </c>
      <c r="G236" s="122" t="s">
        <v>392</v>
      </c>
      <c r="H236" s="122" t="s">
        <v>421</v>
      </c>
      <c r="I236" s="123" t="s">
        <v>421</v>
      </c>
      <c r="J236" s="124" t="s">
        <v>421</v>
      </c>
    </row>
    <row r="237" spans="1:10" x14ac:dyDescent="0.25">
      <c r="A237" s="122">
        <v>2000</v>
      </c>
      <c r="B237" s="122" t="s">
        <v>1067</v>
      </c>
      <c r="C237" s="122" t="s">
        <v>946</v>
      </c>
      <c r="D237" s="122" t="s">
        <v>947</v>
      </c>
      <c r="E237" s="122" t="s">
        <v>381</v>
      </c>
      <c r="F237" s="122" t="s">
        <v>405</v>
      </c>
      <c r="G237" s="122" t="s">
        <v>383</v>
      </c>
      <c r="H237" s="122">
        <v>6</v>
      </c>
      <c r="I237" s="123">
        <v>378287</v>
      </c>
      <c r="J237" s="124">
        <v>69443</v>
      </c>
    </row>
    <row r="238" spans="1:10" x14ac:dyDescent="0.25">
      <c r="A238" s="122">
        <v>2000</v>
      </c>
      <c r="B238" s="122" t="s">
        <v>1068</v>
      </c>
      <c r="C238" s="122" t="s">
        <v>1069</v>
      </c>
      <c r="D238" s="122" t="s">
        <v>1070</v>
      </c>
      <c r="E238" s="122" t="s">
        <v>387</v>
      </c>
      <c r="F238" s="122" t="s">
        <v>405</v>
      </c>
      <c r="G238" s="122" t="s">
        <v>383</v>
      </c>
      <c r="H238" s="122">
        <v>2</v>
      </c>
      <c r="I238" s="123">
        <v>15510</v>
      </c>
      <c r="J238" s="124">
        <v>3608</v>
      </c>
    </row>
    <row r="239" spans="1:10" x14ac:dyDescent="0.25">
      <c r="A239" s="122">
        <v>2011</v>
      </c>
      <c r="B239" s="122" t="s">
        <v>1071</v>
      </c>
      <c r="C239" s="122" t="s">
        <v>1072</v>
      </c>
      <c r="D239" s="122" t="s">
        <v>1073</v>
      </c>
      <c r="E239" s="122" t="s">
        <v>763</v>
      </c>
      <c r="F239" s="122" t="s">
        <v>451</v>
      </c>
      <c r="G239" s="122" t="s">
        <v>383</v>
      </c>
      <c r="H239" s="122">
        <v>11</v>
      </c>
      <c r="I239" s="123">
        <v>27266.67</v>
      </c>
      <c r="J239" s="124">
        <v>2844</v>
      </c>
    </row>
    <row r="240" spans="1:10" x14ac:dyDescent="0.25">
      <c r="A240" s="122">
        <v>2004</v>
      </c>
      <c r="B240" s="122" t="s">
        <v>1074</v>
      </c>
      <c r="C240" s="122" t="s">
        <v>1075</v>
      </c>
      <c r="D240" s="122" t="s">
        <v>540</v>
      </c>
      <c r="E240" s="122" t="s">
        <v>381</v>
      </c>
      <c r="F240" s="122" t="s">
        <v>614</v>
      </c>
      <c r="G240" s="122" t="s">
        <v>383</v>
      </c>
      <c r="H240" s="122">
        <v>20</v>
      </c>
      <c r="I240" s="123">
        <v>75632</v>
      </c>
      <c r="J240" s="124">
        <v>11419</v>
      </c>
    </row>
    <row r="241" spans="1:10" x14ac:dyDescent="0.25">
      <c r="A241" s="122">
        <v>2011</v>
      </c>
      <c r="B241" s="122" t="s">
        <v>1076</v>
      </c>
      <c r="C241" s="122" t="s">
        <v>1077</v>
      </c>
      <c r="D241" s="122" t="s">
        <v>1078</v>
      </c>
      <c r="E241" s="122" t="s">
        <v>387</v>
      </c>
      <c r="F241" s="122" t="s">
        <v>682</v>
      </c>
      <c r="G241" s="122" t="s">
        <v>383</v>
      </c>
      <c r="H241" s="122">
        <v>346</v>
      </c>
      <c r="I241" s="123">
        <v>27528799.59</v>
      </c>
      <c r="J241" s="124">
        <v>3095894</v>
      </c>
    </row>
    <row r="242" spans="1:10" x14ac:dyDescent="0.25">
      <c r="A242" s="122">
        <v>2006</v>
      </c>
      <c r="B242" s="122" t="s">
        <v>1079</v>
      </c>
      <c r="C242" s="122" t="s">
        <v>1080</v>
      </c>
      <c r="D242" s="122" t="s">
        <v>1081</v>
      </c>
      <c r="E242" s="122" t="s">
        <v>387</v>
      </c>
      <c r="F242" s="122" t="s">
        <v>548</v>
      </c>
      <c r="G242" s="122" t="s">
        <v>383</v>
      </c>
      <c r="H242" s="122">
        <v>22</v>
      </c>
      <c r="I242" s="123">
        <v>247791</v>
      </c>
      <c r="J242" s="124">
        <v>28869</v>
      </c>
    </row>
    <row r="243" spans="1:10" x14ac:dyDescent="0.25">
      <c r="A243" s="122">
        <v>2010</v>
      </c>
      <c r="B243" s="122" t="s">
        <v>1082</v>
      </c>
      <c r="C243" s="122" t="s">
        <v>1083</v>
      </c>
      <c r="D243" s="122" t="s">
        <v>1084</v>
      </c>
      <c r="E243" s="122" t="s">
        <v>381</v>
      </c>
      <c r="F243" s="122" t="s">
        <v>1085</v>
      </c>
      <c r="G243" s="122" t="s">
        <v>392</v>
      </c>
      <c r="H243" s="122">
        <v>1</v>
      </c>
      <c r="I243" s="123">
        <v>908</v>
      </c>
      <c r="J243" s="124">
        <v>85</v>
      </c>
    </row>
    <row r="244" spans="1:10" x14ac:dyDescent="0.25">
      <c r="A244" s="122">
        <v>2011</v>
      </c>
      <c r="B244" s="122" t="s">
        <v>1086</v>
      </c>
      <c r="C244" s="122" t="s">
        <v>1087</v>
      </c>
      <c r="D244" s="122" t="s">
        <v>1088</v>
      </c>
      <c r="E244" s="122" t="s">
        <v>450</v>
      </c>
      <c r="F244" s="122" t="s">
        <v>1089</v>
      </c>
      <c r="G244" s="122" t="s">
        <v>383</v>
      </c>
      <c r="H244" s="122">
        <v>21</v>
      </c>
      <c r="I244" s="123">
        <v>101249.85</v>
      </c>
      <c r="J244" s="124">
        <v>9821</v>
      </c>
    </row>
    <row r="245" spans="1:10" x14ac:dyDescent="0.25">
      <c r="A245" s="122">
        <v>2011</v>
      </c>
      <c r="B245" s="122" t="s">
        <v>1090</v>
      </c>
      <c r="C245" s="122" t="s">
        <v>1091</v>
      </c>
      <c r="D245" s="122" t="s">
        <v>441</v>
      </c>
      <c r="E245" s="122" t="s">
        <v>387</v>
      </c>
      <c r="F245" s="122" t="s">
        <v>509</v>
      </c>
      <c r="G245" s="122" t="s">
        <v>383</v>
      </c>
      <c r="H245" s="122">
        <v>5</v>
      </c>
      <c r="I245" s="123">
        <v>1419</v>
      </c>
      <c r="J245" s="124">
        <v>350</v>
      </c>
    </row>
    <row r="246" spans="1:10" x14ac:dyDescent="0.25">
      <c r="A246" s="122">
        <v>2011</v>
      </c>
      <c r="B246" s="122" t="s">
        <v>1092</v>
      </c>
      <c r="C246" s="122" t="s">
        <v>1012</v>
      </c>
      <c r="D246" s="122" t="s">
        <v>892</v>
      </c>
      <c r="E246" s="122" t="s">
        <v>387</v>
      </c>
      <c r="F246" s="122" t="s">
        <v>682</v>
      </c>
      <c r="G246" s="122" t="s">
        <v>383</v>
      </c>
      <c r="H246" s="122">
        <v>133</v>
      </c>
      <c r="I246" s="123">
        <v>2675493.64</v>
      </c>
      <c r="J246" s="124">
        <v>330771</v>
      </c>
    </row>
    <row r="247" spans="1:10" x14ac:dyDescent="0.25">
      <c r="A247" s="122">
        <v>2008</v>
      </c>
      <c r="B247" s="122" t="s">
        <v>1093</v>
      </c>
      <c r="C247" s="122" t="s">
        <v>1094</v>
      </c>
      <c r="D247" s="122" t="s">
        <v>1095</v>
      </c>
      <c r="E247" s="122" t="s">
        <v>752</v>
      </c>
      <c r="F247" s="122" t="s">
        <v>416</v>
      </c>
      <c r="G247" s="122" t="s">
        <v>383</v>
      </c>
      <c r="H247" s="122">
        <v>11</v>
      </c>
      <c r="I247" s="123">
        <v>56728.3</v>
      </c>
      <c r="J247" s="124">
        <v>10829</v>
      </c>
    </row>
    <row r="248" spans="1:10" x14ac:dyDescent="0.25">
      <c r="A248" s="122">
        <v>2003</v>
      </c>
      <c r="B248" s="122" t="s">
        <v>1096</v>
      </c>
      <c r="C248" s="122" t="s">
        <v>1097</v>
      </c>
      <c r="D248" s="122" t="s">
        <v>747</v>
      </c>
      <c r="E248" s="122" t="s">
        <v>381</v>
      </c>
      <c r="F248" s="122" t="s">
        <v>589</v>
      </c>
      <c r="G248" s="122" t="s">
        <v>383</v>
      </c>
      <c r="H248" s="122">
        <v>41</v>
      </c>
      <c r="I248" s="123">
        <v>692921</v>
      </c>
      <c r="J248" s="124">
        <v>98514</v>
      </c>
    </row>
    <row r="249" spans="1:10" x14ac:dyDescent="0.25">
      <c r="A249" s="122">
        <v>2003</v>
      </c>
      <c r="B249" s="122" t="s">
        <v>1098</v>
      </c>
      <c r="C249" s="122" t="s">
        <v>1099</v>
      </c>
      <c r="D249" s="122" t="s">
        <v>1100</v>
      </c>
      <c r="E249" s="122" t="s">
        <v>387</v>
      </c>
      <c r="F249" s="122" t="s">
        <v>589</v>
      </c>
      <c r="G249" s="122" t="s">
        <v>383</v>
      </c>
      <c r="H249" s="122">
        <v>162</v>
      </c>
      <c r="I249" s="123">
        <v>10655438</v>
      </c>
      <c r="J249" s="124">
        <v>1635212</v>
      </c>
    </row>
    <row r="250" spans="1:10" x14ac:dyDescent="0.25">
      <c r="A250" s="122">
        <v>2008</v>
      </c>
      <c r="B250" s="122" t="s">
        <v>1101</v>
      </c>
      <c r="C250" s="122" t="s">
        <v>1102</v>
      </c>
      <c r="D250" s="122" t="s">
        <v>1103</v>
      </c>
      <c r="E250" s="122" t="s">
        <v>387</v>
      </c>
      <c r="F250" s="122" t="s">
        <v>405</v>
      </c>
      <c r="G250" s="122" t="s">
        <v>392</v>
      </c>
      <c r="H250" s="122">
        <v>6</v>
      </c>
      <c r="I250" s="123">
        <v>18643</v>
      </c>
      <c r="J250" s="124">
        <v>2608</v>
      </c>
    </row>
    <row r="251" spans="1:10" x14ac:dyDescent="0.25">
      <c r="A251" s="122">
        <v>2006</v>
      </c>
      <c r="B251" s="122" t="s">
        <v>1104</v>
      </c>
      <c r="C251" s="122" t="s">
        <v>882</v>
      </c>
      <c r="D251" s="122" t="s">
        <v>883</v>
      </c>
      <c r="E251" s="122" t="s">
        <v>381</v>
      </c>
      <c r="F251" s="122" t="s">
        <v>388</v>
      </c>
      <c r="G251" s="122" t="s">
        <v>392</v>
      </c>
      <c r="H251" s="122">
        <v>2</v>
      </c>
      <c r="I251" s="123">
        <v>9975</v>
      </c>
      <c r="J251" s="124">
        <v>1620</v>
      </c>
    </row>
    <row r="252" spans="1:10" x14ac:dyDescent="0.25">
      <c r="A252" s="122">
        <v>2005</v>
      </c>
      <c r="B252" s="122" t="s">
        <v>1105</v>
      </c>
      <c r="C252" s="122" t="s">
        <v>466</v>
      </c>
      <c r="D252" s="122" t="s">
        <v>1106</v>
      </c>
      <c r="E252" s="122" t="s">
        <v>400</v>
      </c>
      <c r="F252" s="122" t="s">
        <v>1107</v>
      </c>
      <c r="G252" s="122" t="s">
        <v>383</v>
      </c>
      <c r="H252" s="122">
        <v>7</v>
      </c>
      <c r="I252" s="123">
        <v>67809</v>
      </c>
      <c r="J252" s="124">
        <v>12685</v>
      </c>
    </row>
    <row r="253" spans="1:10" x14ac:dyDescent="0.25">
      <c r="A253" s="122">
        <v>2011</v>
      </c>
      <c r="B253" s="122" t="s">
        <v>1108</v>
      </c>
      <c r="C253" s="122" t="s">
        <v>1109</v>
      </c>
      <c r="D253" s="122" t="s">
        <v>498</v>
      </c>
      <c r="E253" s="122" t="s">
        <v>387</v>
      </c>
      <c r="F253" s="122" t="s">
        <v>781</v>
      </c>
      <c r="G253" s="122" t="s">
        <v>392</v>
      </c>
      <c r="H253" s="122">
        <v>6</v>
      </c>
      <c r="I253" s="123">
        <v>34245</v>
      </c>
      <c r="J253" s="124">
        <v>3640</v>
      </c>
    </row>
    <row r="254" spans="1:10" x14ac:dyDescent="0.25">
      <c r="A254" s="122">
        <v>2002</v>
      </c>
      <c r="B254" s="122" t="s">
        <v>1110</v>
      </c>
      <c r="C254" s="122" t="s">
        <v>489</v>
      </c>
      <c r="D254" s="122" t="s">
        <v>792</v>
      </c>
      <c r="E254" s="122" t="s">
        <v>387</v>
      </c>
      <c r="F254" s="122" t="s">
        <v>405</v>
      </c>
      <c r="G254" s="122" t="s">
        <v>383</v>
      </c>
      <c r="H254" s="122">
        <v>2</v>
      </c>
      <c r="I254" s="123">
        <v>85993</v>
      </c>
      <c r="J254" s="124">
        <v>15017</v>
      </c>
    </row>
    <row r="255" spans="1:10" x14ac:dyDescent="0.25">
      <c r="A255" s="122">
        <v>2008</v>
      </c>
      <c r="B255" s="122" t="s">
        <v>1111</v>
      </c>
      <c r="C255" s="122" t="s">
        <v>955</v>
      </c>
      <c r="D255" s="122" t="s">
        <v>1112</v>
      </c>
      <c r="E255" s="122" t="s">
        <v>381</v>
      </c>
      <c r="F255" s="122" t="s">
        <v>587</v>
      </c>
      <c r="G255" s="122" t="s">
        <v>383</v>
      </c>
      <c r="H255" s="122">
        <v>27</v>
      </c>
      <c r="I255" s="123">
        <v>47531.15</v>
      </c>
      <c r="J255" s="124">
        <v>6539</v>
      </c>
    </row>
    <row r="256" spans="1:10" x14ac:dyDescent="0.25">
      <c r="A256" s="122">
        <v>2004</v>
      </c>
      <c r="B256" s="122" t="s">
        <v>1113</v>
      </c>
      <c r="C256" s="122" t="s">
        <v>1114</v>
      </c>
      <c r="D256" s="122" t="s">
        <v>544</v>
      </c>
      <c r="E256" s="122" t="s">
        <v>387</v>
      </c>
      <c r="F256" s="122" t="s">
        <v>589</v>
      </c>
      <c r="G256" s="122" t="s">
        <v>383</v>
      </c>
      <c r="H256" s="122">
        <v>154</v>
      </c>
      <c r="I256" s="123">
        <v>5583242</v>
      </c>
      <c r="J256" s="124">
        <v>982175</v>
      </c>
    </row>
    <row r="257" spans="1:10" x14ac:dyDescent="0.25">
      <c r="A257" s="122">
        <v>2006</v>
      </c>
      <c r="B257" s="122" t="s">
        <v>1115</v>
      </c>
      <c r="C257" s="122" t="s">
        <v>1116</v>
      </c>
      <c r="D257" s="122" t="s">
        <v>544</v>
      </c>
      <c r="E257" s="122" t="s">
        <v>387</v>
      </c>
      <c r="F257" s="122" t="s">
        <v>396</v>
      </c>
      <c r="G257" s="122" t="s">
        <v>383</v>
      </c>
      <c r="H257" s="122">
        <v>199</v>
      </c>
      <c r="I257" s="123">
        <v>6220016</v>
      </c>
      <c r="J257" s="124">
        <v>1024732</v>
      </c>
    </row>
    <row r="258" spans="1:10" x14ac:dyDescent="0.25">
      <c r="A258" s="122">
        <v>2003</v>
      </c>
      <c r="B258" s="122" t="s">
        <v>1117</v>
      </c>
      <c r="C258" s="122" t="s">
        <v>1118</v>
      </c>
      <c r="D258" s="122" t="s">
        <v>544</v>
      </c>
      <c r="E258" s="122" t="s">
        <v>387</v>
      </c>
      <c r="F258" s="122" t="s">
        <v>589</v>
      </c>
      <c r="G258" s="122" t="s">
        <v>383</v>
      </c>
      <c r="H258" s="122">
        <v>147</v>
      </c>
      <c r="I258" s="123">
        <v>8984535</v>
      </c>
      <c r="J258" s="124">
        <v>1758579</v>
      </c>
    </row>
    <row r="259" spans="1:10" x14ac:dyDescent="0.25">
      <c r="A259" s="122">
        <v>2009</v>
      </c>
      <c r="B259" s="122" t="s">
        <v>1119</v>
      </c>
      <c r="C259" s="122" t="s">
        <v>975</v>
      </c>
      <c r="D259" s="122" t="s">
        <v>519</v>
      </c>
      <c r="E259" s="122" t="s">
        <v>387</v>
      </c>
      <c r="F259" s="122" t="s">
        <v>682</v>
      </c>
      <c r="G259" s="122" t="s">
        <v>383</v>
      </c>
      <c r="H259" s="122">
        <v>194</v>
      </c>
      <c r="I259" s="123">
        <v>16492461.109999999</v>
      </c>
      <c r="J259" s="124">
        <v>1866235</v>
      </c>
    </row>
    <row r="260" spans="1:10" x14ac:dyDescent="0.25">
      <c r="A260" s="122">
        <v>2009</v>
      </c>
      <c r="B260" s="122" t="s">
        <v>1120</v>
      </c>
      <c r="C260" s="122" t="s">
        <v>736</v>
      </c>
      <c r="D260" s="122" t="s">
        <v>737</v>
      </c>
      <c r="E260" s="122" t="s">
        <v>387</v>
      </c>
      <c r="F260" s="122" t="s">
        <v>682</v>
      </c>
      <c r="G260" s="122" t="s">
        <v>383</v>
      </c>
      <c r="H260" s="122">
        <v>24</v>
      </c>
      <c r="I260" s="123">
        <v>770370.23</v>
      </c>
      <c r="J260" s="124">
        <v>84999</v>
      </c>
    </row>
    <row r="261" spans="1:10" x14ac:dyDescent="0.25">
      <c r="A261" s="122">
        <v>2006</v>
      </c>
      <c r="B261" s="122" t="s">
        <v>1121</v>
      </c>
      <c r="C261" s="122" t="s">
        <v>546</v>
      </c>
      <c r="D261" s="122" t="s">
        <v>556</v>
      </c>
      <c r="E261" s="122" t="s">
        <v>381</v>
      </c>
      <c r="F261" s="122" t="s">
        <v>548</v>
      </c>
      <c r="G261" s="122" t="s">
        <v>392</v>
      </c>
      <c r="H261" s="122">
        <v>5</v>
      </c>
      <c r="I261" s="123">
        <v>26991</v>
      </c>
      <c r="J261" s="124">
        <v>3107</v>
      </c>
    </row>
    <row r="262" spans="1:10" x14ac:dyDescent="0.25">
      <c r="A262" s="122">
        <v>2006</v>
      </c>
      <c r="B262" s="122" t="s">
        <v>1122</v>
      </c>
      <c r="C262" s="122" t="s">
        <v>1123</v>
      </c>
      <c r="D262" s="122" t="s">
        <v>1124</v>
      </c>
      <c r="E262" s="122" t="s">
        <v>763</v>
      </c>
      <c r="F262" s="122" t="s">
        <v>1125</v>
      </c>
      <c r="G262" s="122" t="s">
        <v>392</v>
      </c>
      <c r="H262" s="122" t="s">
        <v>421</v>
      </c>
      <c r="I262" s="123" t="s">
        <v>421</v>
      </c>
      <c r="J262" s="124" t="s">
        <v>421</v>
      </c>
    </row>
    <row r="263" spans="1:10" x14ac:dyDescent="0.25">
      <c r="A263" s="122">
        <v>2010</v>
      </c>
      <c r="B263" s="122" t="s">
        <v>1126</v>
      </c>
      <c r="C263" s="122" t="s">
        <v>1127</v>
      </c>
      <c r="D263" s="122" t="s">
        <v>673</v>
      </c>
      <c r="E263" s="122" t="s">
        <v>400</v>
      </c>
      <c r="F263" s="122" t="s">
        <v>1128</v>
      </c>
      <c r="G263" s="122" t="s">
        <v>392</v>
      </c>
      <c r="H263" s="122">
        <v>1</v>
      </c>
      <c r="I263" s="123">
        <v>10253</v>
      </c>
      <c r="J263" s="124">
        <v>2115</v>
      </c>
    </row>
    <row r="264" spans="1:10" x14ac:dyDescent="0.25">
      <c r="A264" s="122">
        <v>2009</v>
      </c>
      <c r="B264" s="122" t="s">
        <v>1129</v>
      </c>
      <c r="C264" s="122" t="s">
        <v>1130</v>
      </c>
      <c r="D264" s="122" t="s">
        <v>1131</v>
      </c>
      <c r="E264" s="122" t="s">
        <v>450</v>
      </c>
      <c r="F264" s="122" t="s">
        <v>388</v>
      </c>
      <c r="G264" s="122" t="s">
        <v>383</v>
      </c>
      <c r="H264" s="122">
        <v>1</v>
      </c>
      <c r="I264" s="123">
        <v>559</v>
      </c>
      <c r="J264" s="124">
        <v>98</v>
      </c>
    </row>
    <row r="265" spans="1:10" x14ac:dyDescent="0.25">
      <c r="A265" s="122">
        <v>1996</v>
      </c>
      <c r="B265" s="122" t="s">
        <v>1132</v>
      </c>
      <c r="C265" s="122" t="s">
        <v>853</v>
      </c>
      <c r="D265" s="122" t="s">
        <v>854</v>
      </c>
      <c r="E265" s="122" t="s">
        <v>387</v>
      </c>
      <c r="F265" s="122" t="s">
        <v>405</v>
      </c>
      <c r="G265" s="122" t="s">
        <v>383</v>
      </c>
      <c r="H265" s="122" t="s">
        <v>421</v>
      </c>
      <c r="I265" s="123">
        <v>60000</v>
      </c>
      <c r="J265" s="124">
        <v>13809</v>
      </c>
    </row>
    <row r="266" spans="1:10" x14ac:dyDescent="0.25">
      <c r="A266" s="122">
        <v>1999</v>
      </c>
      <c r="B266" s="122" t="s">
        <v>1133</v>
      </c>
      <c r="C266" s="122" t="s">
        <v>812</v>
      </c>
      <c r="D266" s="122" t="s">
        <v>618</v>
      </c>
      <c r="E266" s="122" t="s">
        <v>381</v>
      </c>
      <c r="F266" s="122" t="s">
        <v>405</v>
      </c>
      <c r="G266" s="122" t="s">
        <v>383</v>
      </c>
      <c r="H266" s="122">
        <v>13</v>
      </c>
      <c r="I266" s="123">
        <v>189716</v>
      </c>
      <c r="J266" s="124">
        <v>38017</v>
      </c>
    </row>
    <row r="267" spans="1:10" x14ac:dyDescent="0.25">
      <c r="A267" s="122">
        <v>2005</v>
      </c>
      <c r="B267" s="122" t="s">
        <v>1134</v>
      </c>
      <c r="C267" s="122" t="s">
        <v>1135</v>
      </c>
      <c r="D267" s="122" t="s">
        <v>568</v>
      </c>
      <c r="E267" s="122" t="s">
        <v>387</v>
      </c>
      <c r="F267" s="122" t="s">
        <v>589</v>
      </c>
      <c r="G267" s="122" t="s">
        <v>383</v>
      </c>
      <c r="H267" s="122">
        <v>329</v>
      </c>
      <c r="I267" s="123">
        <v>36728278</v>
      </c>
      <c r="J267" s="124">
        <v>5319677</v>
      </c>
    </row>
    <row r="268" spans="1:10" x14ac:dyDescent="0.25">
      <c r="A268" s="122">
        <v>2003</v>
      </c>
      <c r="B268" s="122" t="s">
        <v>1136</v>
      </c>
      <c r="C268" s="122" t="s">
        <v>621</v>
      </c>
      <c r="D268" s="122" t="s">
        <v>622</v>
      </c>
      <c r="E268" s="122" t="s">
        <v>387</v>
      </c>
      <c r="F268" s="122" t="s">
        <v>1137</v>
      </c>
      <c r="G268" s="122" t="s">
        <v>383</v>
      </c>
      <c r="H268" s="122">
        <v>9</v>
      </c>
      <c r="I268" s="123">
        <v>176541</v>
      </c>
      <c r="J268" s="124">
        <v>43780</v>
      </c>
    </row>
    <row r="269" spans="1:10" x14ac:dyDescent="0.25">
      <c r="A269" s="122">
        <v>2003</v>
      </c>
      <c r="B269" s="122" t="s">
        <v>1138</v>
      </c>
      <c r="C269" s="122" t="s">
        <v>1139</v>
      </c>
      <c r="D269" s="122" t="s">
        <v>544</v>
      </c>
      <c r="E269" s="122" t="s">
        <v>387</v>
      </c>
      <c r="F269" s="122" t="s">
        <v>571</v>
      </c>
      <c r="G269" s="122" t="s">
        <v>383</v>
      </c>
      <c r="H269" s="122">
        <v>70</v>
      </c>
      <c r="I269" s="123">
        <v>390784</v>
      </c>
      <c r="J269" s="124">
        <v>108499</v>
      </c>
    </row>
    <row r="270" spans="1:10" x14ac:dyDescent="0.25">
      <c r="A270" s="122">
        <v>2006</v>
      </c>
      <c r="B270" s="122" t="s">
        <v>1140</v>
      </c>
      <c r="C270" s="122" t="s">
        <v>1141</v>
      </c>
      <c r="D270" s="122" t="s">
        <v>1142</v>
      </c>
      <c r="E270" s="122" t="s">
        <v>475</v>
      </c>
      <c r="F270" s="122" t="s">
        <v>388</v>
      </c>
      <c r="G270" s="122" t="s">
        <v>392</v>
      </c>
      <c r="H270" s="122">
        <v>2</v>
      </c>
      <c r="I270" s="123">
        <v>23410</v>
      </c>
      <c r="J270" s="124">
        <v>3592</v>
      </c>
    </row>
    <row r="271" spans="1:10" x14ac:dyDescent="0.25">
      <c r="A271" s="122">
        <v>2001</v>
      </c>
      <c r="B271" s="122" t="s">
        <v>1143</v>
      </c>
      <c r="C271" s="122" t="s">
        <v>968</v>
      </c>
      <c r="D271" s="122" t="s">
        <v>969</v>
      </c>
      <c r="E271" s="122" t="s">
        <v>381</v>
      </c>
      <c r="F271" s="122" t="s">
        <v>388</v>
      </c>
      <c r="G271" s="122" t="s">
        <v>383</v>
      </c>
      <c r="H271" s="122">
        <v>5</v>
      </c>
      <c r="I271" s="123">
        <v>422675</v>
      </c>
      <c r="J271" s="124">
        <v>91488</v>
      </c>
    </row>
    <row r="272" spans="1:10" x14ac:dyDescent="0.25">
      <c r="A272" s="122">
        <v>2011</v>
      </c>
      <c r="B272" s="122" t="s">
        <v>1144</v>
      </c>
      <c r="C272" s="122" t="s">
        <v>1145</v>
      </c>
      <c r="D272" s="122" t="s">
        <v>1146</v>
      </c>
      <c r="E272" s="122" t="s">
        <v>387</v>
      </c>
      <c r="F272" s="122" t="s">
        <v>1147</v>
      </c>
      <c r="G272" s="122" t="s">
        <v>392</v>
      </c>
      <c r="H272" s="122">
        <v>3</v>
      </c>
      <c r="I272" s="123">
        <v>4683.5</v>
      </c>
      <c r="J272" s="124">
        <v>667</v>
      </c>
    </row>
    <row r="273" spans="1:10" x14ac:dyDescent="0.25">
      <c r="A273" s="122">
        <v>2008</v>
      </c>
      <c r="B273" s="122" t="s">
        <v>1148</v>
      </c>
      <c r="C273" s="122" t="s">
        <v>1149</v>
      </c>
      <c r="D273" s="122" t="s">
        <v>613</v>
      </c>
      <c r="E273" s="122" t="s">
        <v>387</v>
      </c>
      <c r="F273" s="122" t="s">
        <v>781</v>
      </c>
      <c r="G273" s="122" t="s">
        <v>383</v>
      </c>
      <c r="H273" s="122">
        <v>6</v>
      </c>
      <c r="I273" s="123">
        <v>46984</v>
      </c>
      <c r="J273" s="124">
        <v>5478</v>
      </c>
    </row>
    <row r="274" spans="1:10" x14ac:dyDescent="0.25">
      <c r="A274" s="122">
        <v>2005</v>
      </c>
      <c r="B274" s="122" t="s">
        <v>1150</v>
      </c>
      <c r="C274" s="122" t="s">
        <v>641</v>
      </c>
      <c r="D274" s="122" t="s">
        <v>642</v>
      </c>
      <c r="E274" s="122" t="s">
        <v>381</v>
      </c>
      <c r="F274" s="122" t="s">
        <v>382</v>
      </c>
      <c r="G274" s="122" t="s">
        <v>392</v>
      </c>
      <c r="H274" s="122">
        <v>20</v>
      </c>
      <c r="I274" s="123">
        <v>212313</v>
      </c>
      <c r="J274" s="124">
        <v>26294</v>
      </c>
    </row>
    <row r="275" spans="1:10" x14ac:dyDescent="0.25">
      <c r="A275" s="122">
        <v>2011</v>
      </c>
      <c r="B275" s="122" t="s">
        <v>1151</v>
      </c>
      <c r="C275" s="122" t="s">
        <v>1152</v>
      </c>
      <c r="D275" s="122" t="s">
        <v>854</v>
      </c>
      <c r="E275" s="122" t="s">
        <v>387</v>
      </c>
      <c r="F275" s="122" t="s">
        <v>633</v>
      </c>
      <c r="G275" s="122" t="s">
        <v>383</v>
      </c>
      <c r="H275" s="122">
        <v>2</v>
      </c>
      <c r="I275" s="123">
        <v>1917</v>
      </c>
      <c r="J275" s="124">
        <v>267</v>
      </c>
    </row>
    <row r="276" spans="1:10" x14ac:dyDescent="0.25">
      <c r="A276" s="122">
        <v>2002</v>
      </c>
      <c r="B276" s="122" t="s">
        <v>1153</v>
      </c>
      <c r="C276" s="122" t="s">
        <v>1154</v>
      </c>
      <c r="D276" s="122" t="s">
        <v>1155</v>
      </c>
      <c r="E276" s="122" t="s">
        <v>387</v>
      </c>
      <c r="F276" s="122" t="s">
        <v>405</v>
      </c>
      <c r="G276" s="122" t="s">
        <v>383</v>
      </c>
      <c r="H276" s="122">
        <v>5</v>
      </c>
      <c r="I276" s="123">
        <v>40056</v>
      </c>
      <c r="J276" s="124">
        <v>6374</v>
      </c>
    </row>
    <row r="277" spans="1:10" x14ac:dyDescent="0.25">
      <c r="A277" s="122">
        <v>2003</v>
      </c>
      <c r="B277" s="122" t="s">
        <v>1156</v>
      </c>
      <c r="C277" s="122" t="s">
        <v>1157</v>
      </c>
      <c r="D277" s="122" t="s">
        <v>1158</v>
      </c>
      <c r="E277" s="122" t="s">
        <v>381</v>
      </c>
      <c r="F277" s="122" t="s">
        <v>513</v>
      </c>
      <c r="G277" s="122" t="s">
        <v>383</v>
      </c>
      <c r="H277" s="122">
        <v>7</v>
      </c>
      <c r="I277" s="123">
        <v>406930</v>
      </c>
      <c r="J277" s="124">
        <v>58543</v>
      </c>
    </row>
    <row r="278" spans="1:10" x14ac:dyDescent="0.25">
      <c r="A278" s="122">
        <v>2010</v>
      </c>
      <c r="B278" s="122" t="s">
        <v>1159</v>
      </c>
      <c r="C278" s="122" t="s">
        <v>1160</v>
      </c>
      <c r="D278" s="122" t="s">
        <v>1161</v>
      </c>
      <c r="E278" s="122" t="s">
        <v>387</v>
      </c>
      <c r="F278" s="122" t="s">
        <v>382</v>
      </c>
      <c r="G278" s="122" t="s">
        <v>392</v>
      </c>
      <c r="H278" s="122">
        <v>9</v>
      </c>
      <c r="I278" s="123">
        <v>227115.71</v>
      </c>
      <c r="J278" s="124">
        <v>23687</v>
      </c>
    </row>
    <row r="279" spans="1:10" x14ac:dyDescent="0.25">
      <c r="A279" s="122">
        <v>2011</v>
      </c>
      <c r="B279" s="122" t="s">
        <v>1162</v>
      </c>
      <c r="C279" s="122" t="s">
        <v>1163</v>
      </c>
      <c r="D279" s="122" t="s">
        <v>1164</v>
      </c>
      <c r="E279" s="122" t="s">
        <v>387</v>
      </c>
      <c r="F279" s="122" t="s">
        <v>476</v>
      </c>
      <c r="G279" s="122" t="s">
        <v>392</v>
      </c>
      <c r="H279" s="122">
        <v>1</v>
      </c>
      <c r="I279" s="123">
        <v>815.22</v>
      </c>
      <c r="J279" s="124">
        <v>80</v>
      </c>
    </row>
    <row r="280" spans="1:10" x14ac:dyDescent="0.25">
      <c r="A280" s="122">
        <v>2009</v>
      </c>
      <c r="B280" s="122" t="s">
        <v>1165</v>
      </c>
      <c r="C280" s="122" t="s">
        <v>1157</v>
      </c>
      <c r="D280" s="122" t="s">
        <v>1158</v>
      </c>
      <c r="E280" s="122" t="s">
        <v>381</v>
      </c>
      <c r="F280" s="122" t="s">
        <v>426</v>
      </c>
      <c r="G280" s="122" t="s">
        <v>383</v>
      </c>
      <c r="H280" s="122">
        <v>42</v>
      </c>
      <c r="I280" s="123">
        <v>406223.99</v>
      </c>
      <c r="J280" s="124">
        <v>47118</v>
      </c>
    </row>
    <row r="281" spans="1:10" x14ac:dyDescent="0.25">
      <c r="A281" s="122">
        <v>1997</v>
      </c>
      <c r="B281" s="122" t="s">
        <v>1166</v>
      </c>
      <c r="C281" s="122" t="s">
        <v>1097</v>
      </c>
      <c r="D281" s="122" t="s">
        <v>747</v>
      </c>
      <c r="E281" s="122" t="s">
        <v>381</v>
      </c>
      <c r="F281" s="122" t="s">
        <v>405</v>
      </c>
      <c r="G281" s="122" t="s">
        <v>383</v>
      </c>
      <c r="H281" s="122">
        <v>16</v>
      </c>
      <c r="I281" s="123">
        <v>370809</v>
      </c>
      <c r="J281" s="124">
        <v>74195</v>
      </c>
    </row>
    <row r="282" spans="1:10" x14ac:dyDescent="0.25">
      <c r="A282" s="122">
        <v>2002</v>
      </c>
      <c r="B282" s="122" t="s">
        <v>1167</v>
      </c>
      <c r="C282" s="122" t="s">
        <v>703</v>
      </c>
      <c r="D282" s="122" t="s">
        <v>613</v>
      </c>
      <c r="E282" s="122" t="s">
        <v>387</v>
      </c>
      <c r="F282" s="122" t="s">
        <v>405</v>
      </c>
      <c r="G282" s="122" t="s">
        <v>392</v>
      </c>
      <c r="H282" s="122">
        <v>7</v>
      </c>
      <c r="I282" s="123">
        <v>605243</v>
      </c>
      <c r="J282" s="124">
        <v>86483</v>
      </c>
    </row>
    <row r="283" spans="1:10" x14ac:dyDescent="0.25">
      <c r="A283" s="122">
        <v>1995</v>
      </c>
      <c r="B283" s="122" t="s">
        <v>1168</v>
      </c>
      <c r="C283" s="122" t="s">
        <v>714</v>
      </c>
      <c r="D283" s="122" t="s">
        <v>618</v>
      </c>
      <c r="E283" s="122" t="s">
        <v>381</v>
      </c>
      <c r="F283" s="122" t="s">
        <v>405</v>
      </c>
      <c r="G283" s="122" t="s">
        <v>383</v>
      </c>
      <c r="H283" s="122" t="s">
        <v>421</v>
      </c>
      <c r="I283" s="123">
        <v>15000</v>
      </c>
      <c r="J283" s="124">
        <v>3000</v>
      </c>
    </row>
    <row r="284" spans="1:10" x14ac:dyDescent="0.25">
      <c r="A284" s="122">
        <v>2010</v>
      </c>
      <c r="B284" s="122" t="s">
        <v>1169</v>
      </c>
      <c r="C284" s="122" t="s">
        <v>1170</v>
      </c>
      <c r="D284" s="122" t="s">
        <v>1171</v>
      </c>
      <c r="E284" s="122" t="s">
        <v>381</v>
      </c>
      <c r="F284" s="122" t="s">
        <v>442</v>
      </c>
      <c r="G284" s="122" t="s">
        <v>392</v>
      </c>
      <c r="H284" s="122">
        <v>1</v>
      </c>
      <c r="I284" s="123">
        <v>8118</v>
      </c>
      <c r="J284" s="124">
        <v>886</v>
      </c>
    </row>
    <row r="285" spans="1:10" x14ac:dyDescent="0.25">
      <c r="A285" s="122">
        <v>2005</v>
      </c>
      <c r="B285" s="122" t="s">
        <v>1172</v>
      </c>
      <c r="C285" s="122" t="s">
        <v>1001</v>
      </c>
      <c r="D285" s="122" t="s">
        <v>1173</v>
      </c>
      <c r="E285" s="122" t="s">
        <v>381</v>
      </c>
      <c r="F285" s="122" t="s">
        <v>409</v>
      </c>
      <c r="G285" s="122" t="s">
        <v>383</v>
      </c>
      <c r="H285" s="122">
        <v>106</v>
      </c>
      <c r="I285" s="123">
        <v>2022729</v>
      </c>
      <c r="J285" s="124">
        <v>330742</v>
      </c>
    </row>
    <row r="286" spans="1:10" x14ac:dyDescent="0.25">
      <c r="A286" s="122">
        <v>2009</v>
      </c>
      <c r="B286" s="122" t="s">
        <v>1174</v>
      </c>
      <c r="C286" s="122" t="s">
        <v>1175</v>
      </c>
      <c r="D286" s="122" t="s">
        <v>592</v>
      </c>
      <c r="E286" s="122" t="s">
        <v>387</v>
      </c>
      <c r="F286" s="122" t="s">
        <v>442</v>
      </c>
      <c r="G286" s="122" t="s">
        <v>392</v>
      </c>
      <c r="H286" s="122">
        <v>10</v>
      </c>
      <c r="I286" s="123">
        <v>12646</v>
      </c>
      <c r="J286" s="124">
        <v>1403</v>
      </c>
    </row>
    <row r="287" spans="1:10" x14ac:dyDescent="0.25">
      <c r="A287" s="122">
        <v>2011</v>
      </c>
      <c r="B287" s="122" t="s">
        <v>1176</v>
      </c>
      <c r="C287" s="122" t="s">
        <v>1177</v>
      </c>
      <c r="D287" s="122" t="s">
        <v>1178</v>
      </c>
      <c r="E287" s="122" t="s">
        <v>763</v>
      </c>
      <c r="F287" s="122" t="s">
        <v>633</v>
      </c>
      <c r="G287" s="122" t="s">
        <v>383</v>
      </c>
      <c r="H287" s="122">
        <v>38</v>
      </c>
      <c r="I287" s="123">
        <v>79095.81</v>
      </c>
      <c r="J287" s="124">
        <v>10009</v>
      </c>
    </row>
    <row r="288" spans="1:10" x14ac:dyDescent="0.25">
      <c r="A288" s="122">
        <v>2010</v>
      </c>
      <c r="B288" s="122" t="s">
        <v>1179</v>
      </c>
      <c r="C288" s="122" t="s">
        <v>1180</v>
      </c>
      <c r="D288" s="122" t="s">
        <v>1181</v>
      </c>
      <c r="E288" s="122" t="s">
        <v>387</v>
      </c>
      <c r="F288" s="122" t="s">
        <v>1147</v>
      </c>
      <c r="G288" s="122" t="s">
        <v>392</v>
      </c>
      <c r="H288" s="122">
        <v>4</v>
      </c>
      <c r="I288" s="123">
        <v>5094.5</v>
      </c>
      <c r="J288" s="124">
        <v>994</v>
      </c>
    </row>
    <row r="289" spans="1:10" x14ac:dyDescent="0.25">
      <c r="A289" s="122">
        <v>2010</v>
      </c>
      <c r="B289" s="122" t="s">
        <v>1182</v>
      </c>
      <c r="C289" s="122" t="s">
        <v>466</v>
      </c>
      <c r="D289" s="122" t="s">
        <v>467</v>
      </c>
      <c r="E289" s="122" t="s">
        <v>400</v>
      </c>
      <c r="F289" s="122" t="s">
        <v>468</v>
      </c>
      <c r="G289" s="122" t="s">
        <v>383</v>
      </c>
      <c r="H289" s="122">
        <v>16</v>
      </c>
      <c r="I289" s="123">
        <v>192889.61</v>
      </c>
      <c r="J289" s="124">
        <v>44421</v>
      </c>
    </row>
    <row r="290" spans="1:10" x14ac:dyDescent="0.25">
      <c r="A290" s="122">
        <v>2007</v>
      </c>
      <c r="B290" s="122" t="s">
        <v>1183</v>
      </c>
      <c r="C290" s="122" t="s">
        <v>1184</v>
      </c>
      <c r="D290" s="122" t="s">
        <v>1185</v>
      </c>
      <c r="E290" s="122" t="s">
        <v>387</v>
      </c>
      <c r="F290" s="122" t="s">
        <v>1186</v>
      </c>
      <c r="G290" s="122" t="s">
        <v>392</v>
      </c>
      <c r="H290" s="122">
        <v>1</v>
      </c>
      <c r="I290" s="123">
        <v>1810</v>
      </c>
      <c r="J290" s="124">
        <v>579</v>
      </c>
    </row>
    <row r="291" spans="1:10" x14ac:dyDescent="0.25">
      <c r="A291" s="122">
        <v>2011</v>
      </c>
      <c r="B291" s="122" t="s">
        <v>1187</v>
      </c>
      <c r="C291" s="122" t="s">
        <v>1188</v>
      </c>
      <c r="D291" s="122" t="s">
        <v>544</v>
      </c>
      <c r="E291" s="122" t="s">
        <v>387</v>
      </c>
      <c r="F291" s="122" t="s">
        <v>557</v>
      </c>
      <c r="G291" s="122" t="s">
        <v>383</v>
      </c>
      <c r="H291" s="122">
        <v>1</v>
      </c>
      <c r="I291" s="123">
        <v>1189.05</v>
      </c>
      <c r="J291" s="124">
        <v>118</v>
      </c>
    </row>
    <row r="292" spans="1:10" x14ac:dyDescent="0.25">
      <c r="A292" s="122">
        <v>2009</v>
      </c>
      <c r="B292" s="122" t="s">
        <v>1189</v>
      </c>
      <c r="C292" s="122" t="s">
        <v>1190</v>
      </c>
      <c r="D292" s="122" t="s">
        <v>1191</v>
      </c>
      <c r="E292" s="122" t="s">
        <v>387</v>
      </c>
      <c r="F292" s="122" t="s">
        <v>880</v>
      </c>
      <c r="G292" s="122" t="s">
        <v>383</v>
      </c>
      <c r="H292" s="122">
        <v>76</v>
      </c>
      <c r="I292" s="123">
        <v>309867.78999999998</v>
      </c>
      <c r="J292" s="124">
        <v>36452</v>
      </c>
    </row>
    <row r="293" spans="1:10" x14ac:dyDescent="0.25">
      <c r="A293" s="122">
        <v>2008</v>
      </c>
      <c r="B293" s="122" t="s">
        <v>1192</v>
      </c>
      <c r="C293" s="122" t="s">
        <v>1193</v>
      </c>
      <c r="D293" s="122" t="s">
        <v>1194</v>
      </c>
      <c r="E293" s="122" t="s">
        <v>381</v>
      </c>
      <c r="F293" s="122" t="s">
        <v>409</v>
      </c>
      <c r="G293" s="122" t="s">
        <v>383</v>
      </c>
      <c r="H293" s="122">
        <v>37</v>
      </c>
      <c r="I293" s="123">
        <v>184403</v>
      </c>
      <c r="J293" s="124">
        <v>25762</v>
      </c>
    </row>
    <row r="294" spans="1:10" x14ac:dyDescent="0.25">
      <c r="A294" s="122">
        <v>2007</v>
      </c>
      <c r="B294" s="122" t="s">
        <v>1195</v>
      </c>
      <c r="C294" s="122" t="s">
        <v>1196</v>
      </c>
      <c r="D294" s="122" t="s">
        <v>1197</v>
      </c>
      <c r="E294" s="122" t="s">
        <v>387</v>
      </c>
      <c r="F294" s="122" t="s">
        <v>1198</v>
      </c>
      <c r="G294" s="122" t="s">
        <v>392</v>
      </c>
      <c r="H294" s="122" t="s">
        <v>421</v>
      </c>
      <c r="I294" s="123">
        <v>118826</v>
      </c>
      <c r="J294" s="124">
        <v>16118</v>
      </c>
    </row>
    <row r="295" spans="1:10" x14ac:dyDescent="0.25">
      <c r="A295" s="122">
        <v>2008</v>
      </c>
      <c r="B295" s="122" t="s">
        <v>1199</v>
      </c>
      <c r="C295" s="122" t="s">
        <v>968</v>
      </c>
      <c r="D295" s="122" t="s">
        <v>483</v>
      </c>
      <c r="E295" s="122" t="s">
        <v>381</v>
      </c>
      <c r="F295" s="122" t="s">
        <v>409</v>
      </c>
      <c r="G295" s="122" t="s">
        <v>383</v>
      </c>
      <c r="H295" s="122">
        <v>97</v>
      </c>
      <c r="I295" s="123">
        <v>7772105</v>
      </c>
      <c r="J295" s="124">
        <v>904514</v>
      </c>
    </row>
    <row r="296" spans="1:10" x14ac:dyDescent="0.25">
      <c r="A296" s="122">
        <v>2009</v>
      </c>
      <c r="B296" s="122" t="s">
        <v>1200</v>
      </c>
      <c r="C296" s="122" t="s">
        <v>1201</v>
      </c>
      <c r="D296" s="122" t="s">
        <v>1202</v>
      </c>
      <c r="E296" s="122" t="s">
        <v>381</v>
      </c>
      <c r="F296" s="122" t="s">
        <v>781</v>
      </c>
      <c r="G296" s="122" t="s">
        <v>392</v>
      </c>
      <c r="H296" s="122">
        <v>5</v>
      </c>
      <c r="I296" s="123">
        <v>2603</v>
      </c>
      <c r="J296" s="124">
        <v>341</v>
      </c>
    </row>
    <row r="297" spans="1:10" x14ac:dyDescent="0.25">
      <c r="A297" s="122">
        <v>2008</v>
      </c>
      <c r="B297" s="122" t="s">
        <v>1203</v>
      </c>
      <c r="C297" s="122" t="s">
        <v>1204</v>
      </c>
      <c r="D297" s="122" t="s">
        <v>1205</v>
      </c>
      <c r="E297" s="122" t="s">
        <v>381</v>
      </c>
      <c r="F297" s="122" t="s">
        <v>451</v>
      </c>
      <c r="G297" s="122" t="s">
        <v>383</v>
      </c>
      <c r="H297" s="122">
        <v>115</v>
      </c>
      <c r="I297" s="123">
        <v>1120042</v>
      </c>
      <c r="J297" s="124">
        <v>136605</v>
      </c>
    </row>
    <row r="298" spans="1:10" x14ac:dyDescent="0.25">
      <c r="A298" s="122">
        <v>2009</v>
      </c>
      <c r="B298" s="122" t="s">
        <v>1206</v>
      </c>
      <c r="C298" s="122" t="s">
        <v>1207</v>
      </c>
      <c r="D298" s="122" t="s">
        <v>419</v>
      </c>
      <c r="E298" s="122" t="s">
        <v>381</v>
      </c>
      <c r="F298" s="122" t="s">
        <v>476</v>
      </c>
      <c r="G298" s="122" t="s">
        <v>383</v>
      </c>
      <c r="H298" s="122">
        <v>2</v>
      </c>
      <c r="I298" s="123">
        <v>3596.5</v>
      </c>
      <c r="J298" s="124">
        <v>624</v>
      </c>
    </row>
    <row r="299" spans="1:10" x14ac:dyDescent="0.25">
      <c r="A299" s="122">
        <v>2008</v>
      </c>
      <c r="B299" s="122" t="s">
        <v>1208</v>
      </c>
      <c r="C299" s="122" t="s">
        <v>1135</v>
      </c>
      <c r="D299" s="122" t="s">
        <v>568</v>
      </c>
      <c r="E299" s="122" t="s">
        <v>387</v>
      </c>
      <c r="F299" s="122" t="s">
        <v>851</v>
      </c>
      <c r="G299" s="122" t="s">
        <v>383</v>
      </c>
      <c r="H299" s="122">
        <v>89</v>
      </c>
      <c r="I299" s="123">
        <v>4558034</v>
      </c>
      <c r="J299" s="124">
        <v>570470</v>
      </c>
    </row>
    <row r="300" spans="1:10" x14ac:dyDescent="0.25">
      <c r="A300" s="122">
        <v>2004</v>
      </c>
      <c r="B300" s="122" t="s">
        <v>1209</v>
      </c>
      <c r="C300" s="122" t="s">
        <v>1210</v>
      </c>
      <c r="D300" s="122" t="s">
        <v>662</v>
      </c>
      <c r="E300" s="122" t="s">
        <v>387</v>
      </c>
      <c r="F300" s="122" t="s">
        <v>513</v>
      </c>
      <c r="G300" s="122" t="s">
        <v>383</v>
      </c>
      <c r="H300" s="122">
        <v>12</v>
      </c>
      <c r="I300" s="123">
        <v>121469</v>
      </c>
      <c r="J300" s="124">
        <v>18096</v>
      </c>
    </row>
    <row r="301" spans="1:10" x14ac:dyDescent="0.25">
      <c r="A301" s="122">
        <v>2007</v>
      </c>
      <c r="B301" s="122" t="s">
        <v>1211</v>
      </c>
      <c r="C301" s="122" t="s">
        <v>1212</v>
      </c>
      <c r="D301" s="122" t="s">
        <v>1213</v>
      </c>
      <c r="E301" s="122" t="s">
        <v>763</v>
      </c>
      <c r="F301" s="122" t="s">
        <v>388</v>
      </c>
      <c r="G301" s="122" t="s">
        <v>383</v>
      </c>
      <c r="H301" s="122">
        <v>6</v>
      </c>
      <c r="I301" s="123">
        <v>16646</v>
      </c>
      <c r="J301" s="124">
        <v>2693</v>
      </c>
    </row>
    <row r="302" spans="1:10" x14ac:dyDescent="0.25">
      <c r="A302" s="122">
        <v>2006</v>
      </c>
      <c r="B302" s="122" t="s">
        <v>1214</v>
      </c>
      <c r="C302" s="122" t="s">
        <v>1215</v>
      </c>
      <c r="D302" s="122" t="s">
        <v>1216</v>
      </c>
      <c r="E302" s="122" t="s">
        <v>387</v>
      </c>
      <c r="F302" s="122" t="s">
        <v>405</v>
      </c>
      <c r="G302" s="122" t="s">
        <v>392</v>
      </c>
      <c r="H302" s="122">
        <v>8</v>
      </c>
      <c r="I302" s="123">
        <v>317423</v>
      </c>
      <c r="J302" s="124">
        <v>40992</v>
      </c>
    </row>
    <row r="303" spans="1:10" x14ac:dyDescent="0.25">
      <c r="A303" s="122">
        <v>2011</v>
      </c>
      <c r="B303" s="122" t="s">
        <v>1217</v>
      </c>
      <c r="C303" s="122" t="s">
        <v>882</v>
      </c>
      <c r="D303" s="122" t="s">
        <v>883</v>
      </c>
      <c r="E303" s="122" t="s">
        <v>381</v>
      </c>
      <c r="F303" s="122" t="s">
        <v>451</v>
      </c>
      <c r="G303" s="122" t="s">
        <v>383</v>
      </c>
      <c r="H303" s="122">
        <v>42</v>
      </c>
      <c r="I303" s="123">
        <v>253216.43</v>
      </c>
      <c r="J303" s="124">
        <v>30469</v>
      </c>
    </row>
    <row r="304" spans="1:10" x14ac:dyDescent="0.25">
      <c r="A304" s="122">
        <v>2008</v>
      </c>
      <c r="B304" s="122" t="s">
        <v>1218</v>
      </c>
      <c r="C304" s="122" t="s">
        <v>1219</v>
      </c>
      <c r="D304" s="122" t="s">
        <v>1048</v>
      </c>
      <c r="E304" s="122" t="s">
        <v>707</v>
      </c>
      <c r="F304" s="122" t="s">
        <v>682</v>
      </c>
      <c r="G304" s="122" t="s">
        <v>383</v>
      </c>
      <c r="H304" s="122">
        <v>19</v>
      </c>
      <c r="I304" s="123">
        <v>808377</v>
      </c>
      <c r="J304" s="124">
        <v>90498</v>
      </c>
    </row>
    <row r="305" spans="1:10" x14ac:dyDescent="0.25">
      <c r="A305" s="122">
        <v>2009</v>
      </c>
      <c r="B305" s="122" t="s">
        <v>1220</v>
      </c>
      <c r="C305" s="122" t="s">
        <v>1221</v>
      </c>
      <c r="D305" s="122" t="s">
        <v>1222</v>
      </c>
      <c r="E305" s="122" t="s">
        <v>381</v>
      </c>
      <c r="F305" s="122" t="s">
        <v>476</v>
      </c>
      <c r="G305" s="122" t="s">
        <v>383</v>
      </c>
      <c r="H305" s="122">
        <v>1</v>
      </c>
      <c r="I305" s="123">
        <v>1842</v>
      </c>
      <c r="J305" s="124">
        <v>256</v>
      </c>
    </row>
    <row r="306" spans="1:10" x14ac:dyDescent="0.25">
      <c r="A306" s="122">
        <v>2000</v>
      </c>
      <c r="B306" s="122" t="s">
        <v>1223</v>
      </c>
      <c r="C306" s="122" t="s">
        <v>1224</v>
      </c>
      <c r="D306" s="122" t="s">
        <v>874</v>
      </c>
      <c r="E306" s="122" t="s">
        <v>387</v>
      </c>
      <c r="F306" s="122" t="s">
        <v>405</v>
      </c>
      <c r="G306" s="122" t="s">
        <v>383</v>
      </c>
      <c r="H306" s="122">
        <v>4</v>
      </c>
      <c r="I306" s="123">
        <v>66325</v>
      </c>
      <c r="J306" s="124">
        <v>11532</v>
      </c>
    </row>
    <row r="307" spans="1:10" x14ac:dyDescent="0.25">
      <c r="A307" s="122">
        <v>2011</v>
      </c>
      <c r="B307" s="122" t="s">
        <v>1225</v>
      </c>
      <c r="C307" s="122" t="s">
        <v>1226</v>
      </c>
      <c r="D307" s="122" t="s">
        <v>1227</v>
      </c>
      <c r="E307" s="122" t="s">
        <v>537</v>
      </c>
      <c r="F307" s="122" t="s">
        <v>509</v>
      </c>
      <c r="G307" s="122" t="s">
        <v>383</v>
      </c>
      <c r="H307" s="122">
        <v>7</v>
      </c>
      <c r="I307" s="123">
        <v>5348.5</v>
      </c>
      <c r="J307" s="124">
        <v>830</v>
      </c>
    </row>
    <row r="308" spans="1:10" x14ac:dyDescent="0.25">
      <c r="A308" s="122">
        <v>2011</v>
      </c>
      <c r="B308" s="122" t="s">
        <v>1228</v>
      </c>
      <c r="C308" s="122" t="s">
        <v>1229</v>
      </c>
      <c r="D308" s="122" t="s">
        <v>395</v>
      </c>
      <c r="E308" s="122" t="s">
        <v>387</v>
      </c>
      <c r="F308" s="122" t="s">
        <v>509</v>
      </c>
      <c r="G308" s="122" t="s">
        <v>392</v>
      </c>
      <c r="H308" s="122">
        <v>6</v>
      </c>
      <c r="I308" s="123">
        <v>6563.5</v>
      </c>
      <c r="J308" s="124">
        <v>1130</v>
      </c>
    </row>
    <row r="309" spans="1:10" x14ac:dyDescent="0.25">
      <c r="A309" s="122">
        <v>2010</v>
      </c>
      <c r="B309" s="122" t="s">
        <v>1230</v>
      </c>
      <c r="C309" s="122" t="s">
        <v>1231</v>
      </c>
      <c r="D309" s="122" t="s">
        <v>568</v>
      </c>
      <c r="E309" s="122" t="s">
        <v>387</v>
      </c>
      <c r="F309" s="122" t="s">
        <v>409</v>
      </c>
      <c r="G309" s="122" t="s">
        <v>383</v>
      </c>
      <c r="H309" s="122">
        <v>75</v>
      </c>
      <c r="I309" s="123">
        <v>718315</v>
      </c>
      <c r="J309" s="124">
        <v>98006</v>
      </c>
    </row>
    <row r="310" spans="1:10" x14ac:dyDescent="0.25">
      <c r="A310" s="122">
        <v>2011</v>
      </c>
      <c r="B310" s="122" t="s">
        <v>1232</v>
      </c>
      <c r="C310" s="122" t="s">
        <v>1233</v>
      </c>
      <c r="D310" s="122" t="s">
        <v>1234</v>
      </c>
      <c r="E310" s="122" t="s">
        <v>381</v>
      </c>
      <c r="F310" s="122" t="s">
        <v>476</v>
      </c>
      <c r="G310" s="122" t="s">
        <v>392</v>
      </c>
      <c r="H310" s="122">
        <v>1</v>
      </c>
      <c r="I310" s="123">
        <v>2052</v>
      </c>
      <c r="J310" s="124">
        <v>188</v>
      </c>
    </row>
    <row r="311" spans="1:10" x14ac:dyDescent="0.25">
      <c r="A311" s="122">
        <v>2006</v>
      </c>
      <c r="B311" s="122" t="s">
        <v>1235</v>
      </c>
      <c r="C311" s="122" t="s">
        <v>1236</v>
      </c>
      <c r="D311" s="122" t="s">
        <v>1213</v>
      </c>
      <c r="E311" s="122" t="s">
        <v>763</v>
      </c>
      <c r="F311" s="122" t="s">
        <v>388</v>
      </c>
      <c r="G311" s="122" t="s">
        <v>383</v>
      </c>
      <c r="H311" s="122">
        <v>5</v>
      </c>
      <c r="I311" s="123">
        <v>124394</v>
      </c>
      <c r="J311" s="124">
        <v>15094</v>
      </c>
    </row>
    <row r="312" spans="1:10" x14ac:dyDescent="0.25">
      <c r="A312" s="122">
        <v>2002</v>
      </c>
      <c r="B312" s="122" t="s">
        <v>1237</v>
      </c>
      <c r="C312" s="122" t="s">
        <v>1238</v>
      </c>
      <c r="D312" s="122" t="s">
        <v>1239</v>
      </c>
      <c r="E312" s="122" t="s">
        <v>387</v>
      </c>
      <c r="F312" s="122" t="s">
        <v>405</v>
      </c>
      <c r="G312" s="122" t="s">
        <v>383</v>
      </c>
      <c r="H312" s="122">
        <v>2</v>
      </c>
      <c r="I312" s="123">
        <v>5621</v>
      </c>
      <c r="J312" s="124">
        <v>823</v>
      </c>
    </row>
    <row r="313" spans="1:10" x14ac:dyDescent="0.25">
      <c r="A313" s="122">
        <v>2000</v>
      </c>
      <c r="B313" s="122" t="s">
        <v>1240</v>
      </c>
      <c r="C313" s="122" t="s">
        <v>932</v>
      </c>
      <c r="D313" s="122" t="s">
        <v>568</v>
      </c>
      <c r="E313" s="122" t="s">
        <v>387</v>
      </c>
      <c r="F313" s="122" t="s">
        <v>589</v>
      </c>
      <c r="G313" s="122" t="s">
        <v>383</v>
      </c>
      <c r="H313" s="122">
        <v>132</v>
      </c>
      <c r="I313" s="123">
        <v>4111481</v>
      </c>
      <c r="J313" s="124">
        <v>695682</v>
      </c>
    </row>
    <row r="314" spans="1:10" x14ac:dyDescent="0.25">
      <c r="A314" s="122">
        <v>2004</v>
      </c>
      <c r="B314" s="122" t="s">
        <v>1241</v>
      </c>
      <c r="C314" s="122" t="s">
        <v>1242</v>
      </c>
      <c r="D314" s="122" t="s">
        <v>1243</v>
      </c>
      <c r="E314" s="122" t="s">
        <v>387</v>
      </c>
      <c r="F314" s="122" t="s">
        <v>405</v>
      </c>
      <c r="G314" s="122" t="s">
        <v>392</v>
      </c>
      <c r="H314" s="122">
        <v>3</v>
      </c>
      <c r="I314" s="123">
        <v>5874</v>
      </c>
      <c r="J314" s="124">
        <v>875</v>
      </c>
    </row>
    <row r="315" spans="1:10" x14ac:dyDescent="0.25">
      <c r="A315" s="122">
        <v>2005</v>
      </c>
      <c r="B315" s="122" t="s">
        <v>1244</v>
      </c>
      <c r="C315" s="122" t="s">
        <v>1245</v>
      </c>
      <c r="D315" s="122" t="s">
        <v>673</v>
      </c>
      <c r="E315" s="122" t="s">
        <v>400</v>
      </c>
      <c r="F315" s="122" t="s">
        <v>513</v>
      </c>
      <c r="G315" s="122" t="s">
        <v>392</v>
      </c>
      <c r="H315" s="122">
        <v>5</v>
      </c>
      <c r="I315" s="123">
        <v>92149</v>
      </c>
      <c r="J315" s="124">
        <v>13571</v>
      </c>
    </row>
    <row r="316" spans="1:10" x14ac:dyDescent="0.25">
      <c r="A316" s="122">
        <v>2004</v>
      </c>
      <c r="B316" s="122" t="s">
        <v>1246</v>
      </c>
      <c r="C316" s="122" t="s">
        <v>1247</v>
      </c>
      <c r="D316" s="122" t="s">
        <v>1248</v>
      </c>
      <c r="E316" s="122" t="s">
        <v>387</v>
      </c>
      <c r="F316" s="122" t="s">
        <v>614</v>
      </c>
      <c r="G316" s="122" t="s">
        <v>392</v>
      </c>
      <c r="H316" s="122">
        <v>9</v>
      </c>
      <c r="I316" s="123">
        <v>94961</v>
      </c>
      <c r="J316" s="124">
        <v>12458</v>
      </c>
    </row>
    <row r="317" spans="1:10" x14ac:dyDescent="0.25">
      <c r="A317" s="122">
        <v>2007</v>
      </c>
      <c r="B317" s="122" t="s">
        <v>1249</v>
      </c>
      <c r="C317" s="122" t="s">
        <v>1250</v>
      </c>
      <c r="D317" s="122" t="s">
        <v>625</v>
      </c>
      <c r="E317" s="122" t="s">
        <v>381</v>
      </c>
      <c r="F317" s="122" t="s">
        <v>416</v>
      </c>
      <c r="G317" s="122" t="s">
        <v>392</v>
      </c>
      <c r="H317" s="122">
        <v>12</v>
      </c>
      <c r="I317" s="123">
        <v>108437</v>
      </c>
      <c r="J317" s="124">
        <v>16209</v>
      </c>
    </row>
    <row r="318" spans="1:10" x14ac:dyDescent="0.25">
      <c r="A318" s="122">
        <v>2007</v>
      </c>
      <c r="B318" s="122" t="s">
        <v>1251</v>
      </c>
      <c r="C318" s="122" t="s">
        <v>1252</v>
      </c>
      <c r="D318" s="122" t="s">
        <v>1253</v>
      </c>
      <c r="E318" s="122" t="s">
        <v>387</v>
      </c>
      <c r="F318" s="122" t="s">
        <v>1254</v>
      </c>
      <c r="G318" s="122" t="s">
        <v>392</v>
      </c>
      <c r="H318" s="122">
        <v>2</v>
      </c>
      <c r="I318" s="123">
        <v>1343</v>
      </c>
      <c r="J318" s="124">
        <v>241</v>
      </c>
    </row>
    <row r="319" spans="1:10" x14ac:dyDescent="0.25">
      <c r="A319" s="122">
        <v>2004</v>
      </c>
      <c r="B319" s="122" t="s">
        <v>1255</v>
      </c>
      <c r="C319" s="122" t="s">
        <v>1256</v>
      </c>
      <c r="D319" s="122" t="s">
        <v>979</v>
      </c>
      <c r="E319" s="122" t="s">
        <v>387</v>
      </c>
      <c r="F319" s="122" t="s">
        <v>781</v>
      </c>
      <c r="G319" s="122" t="s">
        <v>392</v>
      </c>
      <c r="H319" s="122">
        <v>6</v>
      </c>
      <c r="I319" s="123">
        <v>71929</v>
      </c>
      <c r="J319" s="124">
        <v>10526</v>
      </c>
    </row>
    <row r="320" spans="1:10" x14ac:dyDescent="0.25">
      <c r="A320" s="122">
        <v>2008</v>
      </c>
      <c r="B320" s="122" t="s">
        <v>1257</v>
      </c>
      <c r="C320" s="122" t="s">
        <v>812</v>
      </c>
      <c r="D320" s="122" t="s">
        <v>618</v>
      </c>
      <c r="E320" s="122" t="s">
        <v>381</v>
      </c>
      <c r="F320" s="122" t="s">
        <v>382</v>
      </c>
      <c r="G320" s="122" t="s">
        <v>383</v>
      </c>
      <c r="H320" s="122">
        <v>9</v>
      </c>
      <c r="I320" s="123">
        <v>82600</v>
      </c>
      <c r="J320" s="124">
        <v>11786</v>
      </c>
    </row>
    <row r="321" spans="1:10" x14ac:dyDescent="0.25">
      <c r="A321" s="122">
        <v>2006</v>
      </c>
      <c r="B321" s="122" t="s">
        <v>1258</v>
      </c>
      <c r="C321" s="122" t="s">
        <v>1259</v>
      </c>
      <c r="D321" s="122" t="s">
        <v>1260</v>
      </c>
      <c r="E321" s="122" t="s">
        <v>381</v>
      </c>
      <c r="F321" s="122" t="s">
        <v>1261</v>
      </c>
      <c r="G321" s="122" t="s">
        <v>392</v>
      </c>
      <c r="H321" s="122">
        <v>1</v>
      </c>
      <c r="I321" s="123">
        <v>2345</v>
      </c>
      <c r="J321" s="124">
        <v>307</v>
      </c>
    </row>
    <row r="322" spans="1:10" x14ac:dyDescent="0.25">
      <c r="A322" s="122">
        <v>2011</v>
      </c>
      <c r="B322" s="122" t="s">
        <v>1262</v>
      </c>
      <c r="C322" s="122" t="s">
        <v>1263</v>
      </c>
      <c r="D322" s="122" t="s">
        <v>1264</v>
      </c>
      <c r="E322" s="122" t="s">
        <v>387</v>
      </c>
      <c r="F322" s="122" t="s">
        <v>781</v>
      </c>
      <c r="G322" s="122" t="s">
        <v>392</v>
      </c>
      <c r="H322" s="122">
        <v>10</v>
      </c>
      <c r="I322" s="123">
        <v>33931</v>
      </c>
      <c r="J322" s="124">
        <v>3203</v>
      </c>
    </row>
    <row r="323" spans="1:10" x14ac:dyDescent="0.25">
      <c r="A323" s="122">
        <v>2011</v>
      </c>
      <c r="B323" s="122" t="s">
        <v>1265</v>
      </c>
      <c r="C323" s="122" t="s">
        <v>1097</v>
      </c>
      <c r="D323" s="122" t="s">
        <v>747</v>
      </c>
      <c r="E323" s="122" t="s">
        <v>381</v>
      </c>
      <c r="F323" s="122" t="s">
        <v>426</v>
      </c>
      <c r="G323" s="122" t="s">
        <v>383</v>
      </c>
      <c r="H323" s="122">
        <v>152</v>
      </c>
      <c r="I323" s="123">
        <v>1008662.29</v>
      </c>
      <c r="J323" s="124">
        <v>112054</v>
      </c>
    </row>
    <row r="324" spans="1:10" x14ac:dyDescent="0.25">
      <c r="A324" s="122">
        <v>1999</v>
      </c>
      <c r="B324" s="122" t="s">
        <v>1266</v>
      </c>
      <c r="C324" s="122" t="s">
        <v>1267</v>
      </c>
      <c r="D324" s="122" t="s">
        <v>460</v>
      </c>
      <c r="E324" s="122" t="s">
        <v>381</v>
      </c>
      <c r="F324" s="122" t="s">
        <v>405</v>
      </c>
      <c r="G324" s="122" t="s">
        <v>392</v>
      </c>
      <c r="H324" s="122">
        <v>4</v>
      </c>
      <c r="I324" s="123">
        <v>42349</v>
      </c>
      <c r="J324" s="124">
        <v>8248</v>
      </c>
    </row>
    <row r="325" spans="1:10" x14ac:dyDescent="0.25">
      <c r="A325" s="122">
        <v>2010</v>
      </c>
      <c r="B325" s="122" t="s">
        <v>1268</v>
      </c>
      <c r="C325" s="122" t="s">
        <v>1269</v>
      </c>
      <c r="D325" s="122" t="s">
        <v>1270</v>
      </c>
      <c r="E325" s="122" t="s">
        <v>475</v>
      </c>
      <c r="F325" s="122" t="s">
        <v>880</v>
      </c>
      <c r="G325" s="122" t="s">
        <v>383</v>
      </c>
      <c r="H325" s="122">
        <v>63</v>
      </c>
      <c r="I325" s="123">
        <v>985378.16</v>
      </c>
      <c r="J325" s="124">
        <v>113420</v>
      </c>
    </row>
    <row r="326" spans="1:10" x14ac:dyDescent="0.25">
      <c r="A326" s="122">
        <v>2008</v>
      </c>
      <c r="B326" s="122" t="s">
        <v>1271</v>
      </c>
      <c r="C326" s="122" t="s">
        <v>1272</v>
      </c>
      <c r="D326" s="122" t="s">
        <v>1273</v>
      </c>
      <c r="E326" s="122" t="s">
        <v>387</v>
      </c>
      <c r="F326" s="122" t="s">
        <v>880</v>
      </c>
      <c r="G326" s="122" t="s">
        <v>383</v>
      </c>
      <c r="H326" s="122">
        <v>20</v>
      </c>
      <c r="I326" s="123">
        <v>197197.95</v>
      </c>
      <c r="J326" s="124">
        <v>28824</v>
      </c>
    </row>
    <row r="327" spans="1:10" x14ac:dyDescent="0.25">
      <c r="A327" s="122">
        <v>2005</v>
      </c>
      <c r="B327" s="122" t="s">
        <v>1274</v>
      </c>
      <c r="C327" s="122" t="s">
        <v>664</v>
      </c>
      <c r="D327" s="122" t="s">
        <v>928</v>
      </c>
      <c r="E327" s="122" t="s">
        <v>387</v>
      </c>
      <c r="F327" s="122" t="s">
        <v>561</v>
      </c>
      <c r="G327" s="122" t="s">
        <v>383</v>
      </c>
      <c r="H327" s="122">
        <v>3</v>
      </c>
      <c r="I327" s="123">
        <v>63556</v>
      </c>
      <c r="J327" s="124">
        <v>7091</v>
      </c>
    </row>
    <row r="328" spans="1:10" x14ac:dyDescent="0.25">
      <c r="A328" s="122">
        <v>1996</v>
      </c>
      <c r="B328" s="122" t="s">
        <v>1275</v>
      </c>
      <c r="C328" s="122" t="s">
        <v>690</v>
      </c>
      <c r="D328" s="122" t="s">
        <v>1276</v>
      </c>
      <c r="E328" s="122" t="s">
        <v>1277</v>
      </c>
      <c r="F328" s="122" t="s">
        <v>405</v>
      </c>
      <c r="G328" s="122" t="s">
        <v>383</v>
      </c>
      <c r="H328" s="122" t="s">
        <v>421</v>
      </c>
      <c r="I328" s="123">
        <v>13000</v>
      </c>
      <c r="J328" s="124">
        <v>2866</v>
      </c>
    </row>
    <row r="329" spans="1:10" x14ac:dyDescent="0.25">
      <c r="A329" s="122">
        <v>2006</v>
      </c>
      <c r="B329" s="122" t="s">
        <v>1278</v>
      </c>
      <c r="C329" s="122" t="s">
        <v>543</v>
      </c>
      <c r="D329" s="122" t="s">
        <v>544</v>
      </c>
      <c r="E329" s="122" t="s">
        <v>387</v>
      </c>
      <c r="F329" s="122" t="s">
        <v>396</v>
      </c>
      <c r="G329" s="122" t="s">
        <v>383</v>
      </c>
      <c r="H329" s="122">
        <v>80</v>
      </c>
      <c r="I329" s="123">
        <v>1925083</v>
      </c>
      <c r="J329" s="124">
        <v>249248</v>
      </c>
    </row>
    <row r="330" spans="1:10" x14ac:dyDescent="0.25">
      <c r="A330" s="122">
        <v>2009</v>
      </c>
      <c r="B330" s="122" t="s">
        <v>1279</v>
      </c>
      <c r="C330" s="122" t="s">
        <v>1280</v>
      </c>
      <c r="D330" s="122" t="s">
        <v>1281</v>
      </c>
      <c r="E330" s="122" t="s">
        <v>381</v>
      </c>
      <c r="F330" s="122" t="s">
        <v>1281</v>
      </c>
      <c r="G330" s="122" t="s">
        <v>392</v>
      </c>
      <c r="H330" s="122">
        <v>25</v>
      </c>
      <c r="I330" s="123">
        <v>469204.82</v>
      </c>
      <c r="J330" s="124">
        <v>53929</v>
      </c>
    </row>
    <row r="331" spans="1:10" x14ac:dyDescent="0.25">
      <c r="A331" s="122">
        <v>2005</v>
      </c>
      <c r="B331" s="122" t="s">
        <v>1282</v>
      </c>
      <c r="C331" s="122" t="s">
        <v>985</v>
      </c>
      <c r="D331" s="122" t="s">
        <v>1283</v>
      </c>
      <c r="E331" s="122" t="s">
        <v>475</v>
      </c>
      <c r="F331" s="122" t="s">
        <v>405</v>
      </c>
      <c r="G331" s="122" t="s">
        <v>383</v>
      </c>
      <c r="H331" s="122">
        <v>15</v>
      </c>
      <c r="I331" s="123">
        <v>117448</v>
      </c>
      <c r="J331" s="124">
        <v>16578</v>
      </c>
    </row>
    <row r="332" spans="1:10" x14ac:dyDescent="0.25">
      <c r="A332" s="122">
        <v>2011</v>
      </c>
      <c r="B332" s="122" t="s">
        <v>1284</v>
      </c>
      <c r="C332" s="122" t="s">
        <v>1177</v>
      </c>
      <c r="D332" s="122" t="s">
        <v>1178</v>
      </c>
      <c r="E332" s="122" t="s">
        <v>763</v>
      </c>
      <c r="F332" s="122" t="s">
        <v>633</v>
      </c>
      <c r="G332" s="122" t="s">
        <v>392</v>
      </c>
      <c r="H332" s="122">
        <v>21</v>
      </c>
      <c r="I332" s="123">
        <v>152736.4</v>
      </c>
      <c r="J332" s="124">
        <v>19421</v>
      </c>
    </row>
    <row r="333" spans="1:10" x14ac:dyDescent="0.25">
      <c r="A333" s="122">
        <v>2004</v>
      </c>
      <c r="B333" s="122" t="s">
        <v>1285</v>
      </c>
      <c r="C333" s="122" t="s">
        <v>489</v>
      </c>
      <c r="D333" s="122" t="s">
        <v>395</v>
      </c>
      <c r="E333" s="122" t="s">
        <v>387</v>
      </c>
      <c r="F333" s="122" t="s">
        <v>405</v>
      </c>
      <c r="G333" s="122" t="s">
        <v>383</v>
      </c>
      <c r="H333" s="122">
        <v>5</v>
      </c>
      <c r="I333" s="123">
        <v>70761</v>
      </c>
      <c r="J333" s="124">
        <v>10742</v>
      </c>
    </row>
    <row r="334" spans="1:10" x14ac:dyDescent="0.25">
      <c r="A334" s="122">
        <v>2009</v>
      </c>
      <c r="B334" s="122" t="s">
        <v>1286</v>
      </c>
      <c r="C334" s="122" t="s">
        <v>418</v>
      </c>
      <c r="D334" s="122" t="s">
        <v>419</v>
      </c>
      <c r="E334" s="122" t="s">
        <v>381</v>
      </c>
      <c r="F334" s="122" t="s">
        <v>476</v>
      </c>
      <c r="G334" s="122" t="s">
        <v>383</v>
      </c>
      <c r="H334" s="122">
        <v>7</v>
      </c>
      <c r="I334" s="123">
        <v>34606</v>
      </c>
      <c r="J334" s="124">
        <v>5257</v>
      </c>
    </row>
    <row r="335" spans="1:10" x14ac:dyDescent="0.25">
      <c r="A335" s="122">
        <v>2008</v>
      </c>
      <c r="B335" s="122" t="s">
        <v>1287</v>
      </c>
      <c r="C335" s="122" t="s">
        <v>1288</v>
      </c>
      <c r="D335" s="122" t="s">
        <v>1289</v>
      </c>
      <c r="E335" s="122" t="s">
        <v>381</v>
      </c>
      <c r="F335" s="122" t="s">
        <v>388</v>
      </c>
      <c r="G335" s="122" t="s">
        <v>383</v>
      </c>
      <c r="H335" s="122">
        <v>4</v>
      </c>
      <c r="I335" s="123">
        <v>23858</v>
      </c>
      <c r="J335" s="124">
        <v>10114</v>
      </c>
    </row>
    <row r="336" spans="1:10" x14ac:dyDescent="0.25">
      <c r="A336" s="122">
        <v>2009</v>
      </c>
      <c r="B336" s="122" t="s">
        <v>1290</v>
      </c>
      <c r="C336" s="122" t="s">
        <v>1291</v>
      </c>
      <c r="D336" s="122" t="s">
        <v>1292</v>
      </c>
      <c r="E336" s="122" t="s">
        <v>387</v>
      </c>
      <c r="F336" s="122" t="s">
        <v>1293</v>
      </c>
      <c r="G336" s="122" t="s">
        <v>383</v>
      </c>
      <c r="H336" s="122">
        <v>41</v>
      </c>
      <c r="I336" s="123">
        <v>180751.02</v>
      </c>
      <c r="J336" s="124">
        <v>21603</v>
      </c>
    </row>
    <row r="337" spans="1:10" x14ac:dyDescent="0.25">
      <c r="A337" s="122">
        <v>2010</v>
      </c>
      <c r="B337" s="122" t="s">
        <v>1294</v>
      </c>
      <c r="C337" s="122" t="s">
        <v>1295</v>
      </c>
      <c r="D337" s="122" t="s">
        <v>1296</v>
      </c>
      <c r="E337" s="122" t="s">
        <v>381</v>
      </c>
      <c r="F337" s="122" t="s">
        <v>476</v>
      </c>
      <c r="G337" s="122" t="s">
        <v>383</v>
      </c>
      <c r="H337" s="122">
        <v>1</v>
      </c>
      <c r="I337" s="123">
        <v>2644</v>
      </c>
      <c r="J337" s="124">
        <v>300</v>
      </c>
    </row>
    <row r="338" spans="1:10" x14ac:dyDescent="0.25">
      <c r="A338" s="122">
        <v>1998</v>
      </c>
      <c r="B338" s="122" t="s">
        <v>1297</v>
      </c>
      <c r="C338" s="122" t="s">
        <v>1298</v>
      </c>
      <c r="D338" s="122" t="s">
        <v>1299</v>
      </c>
      <c r="E338" s="122" t="s">
        <v>387</v>
      </c>
      <c r="F338" s="122" t="s">
        <v>589</v>
      </c>
      <c r="G338" s="122" t="s">
        <v>383</v>
      </c>
      <c r="H338" s="122">
        <v>35</v>
      </c>
      <c r="I338" s="123">
        <v>348628</v>
      </c>
      <c r="J338" s="124">
        <v>62604</v>
      </c>
    </row>
    <row r="339" spans="1:10" x14ac:dyDescent="0.25">
      <c r="A339" s="122">
        <v>2008</v>
      </c>
      <c r="B339" s="122" t="s">
        <v>1300</v>
      </c>
      <c r="C339" s="122" t="s">
        <v>1301</v>
      </c>
      <c r="D339" s="122" t="s">
        <v>1302</v>
      </c>
      <c r="E339" s="122" t="s">
        <v>430</v>
      </c>
      <c r="F339" s="122" t="s">
        <v>431</v>
      </c>
      <c r="G339" s="122" t="s">
        <v>383</v>
      </c>
      <c r="H339" s="122">
        <v>2</v>
      </c>
      <c r="I339" s="123">
        <v>11685.9</v>
      </c>
      <c r="J339" s="124">
        <v>1475</v>
      </c>
    </row>
    <row r="340" spans="1:10" x14ac:dyDescent="0.25">
      <c r="A340" s="122">
        <v>2009</v>
      </c>
      <c r="B340" s="122" t="s">
        <v>1303</v>
      </c>
      <c r="C340" s="122" t="s">
        <v>1304</v>
      </c>
      <c r="D340" s="122" t="s">
        <v>1305</v>
      </c>
      <c r="E340" s="122" t="s">
        <v>387</v>
      </c>
      <c r="F340" s="122" t="s">
        <v>1147</v>
      </c>
      <c r="G340" s="122" t="s">
        <v>392</v>
      </c>
      <c r="H340" s="122">
        <v>7</v>
      </c>
      <c r="I340" s="123">
        <v>16555.5</v>
      </c>
      <c r="J340" s="124">
        <v>2596</v>
      </c>
    </row>
    <row r="341" spans="1:10" x14ac:dyDescent="0.25">
      <c r="A341" s="122">
        <v>2005</v>
      </c>
      <c r="B341" s="122" t="s">
        <v>1306</v>
      </c>
      <c r="C341" s="122" t="s">
        <v>690</v>
      </c>
      <c r="D341" s="122" t="s">
        <v>1307</v>
      </c>
      <c r="E341" s="122" t="s">
        <v>387</v>
      </c>
      <c r="F341" s="122" t="s">
        <v>983</v>
      </c>
      <c r="G341" s="122" t="s">
        <v>383</v>
      </c>
      <c r="H341" s="122">
        <v>101</v>
      </c>
      <c r="I341" s="123">
        <v>388800</v>
      </c>
      <c r="J341" s="124">
        <v>52898</v>
      </c>
    </row>
    <row r="342" spans="1:10" x14ac:dyDescent="0.25">
      <c r="A342" s="122">
        <v>2009</v>
      </c>
      <c r="B342" s="122" t="s">
        <v>1308</v>
      </c>
      <c r="C342" s="122" t="s">
        <v>1309</v>
      </c>
      <c r="D342" s="122" t="s">
        <v>1216</v>
      </c>
      <c r="E342" s="122" t="s">
        <v>387</v>
      </c>
      <c r="F342" s="122" t="s">
        <v>682</v>
      </c>
      <c r="G342" s="122" t="s">
        <v>392</v>
      </c>
      <c r="H342" s="122">
        <v>5</v>
      </c>
      <c r="I342" s="123">
        <v>34907.24</v>
      </c>
      <c r="J342" s="124">
        <v>4701</v>
      </c>
    </row>
    <row r="343" spans="1:10" x14ac:dyDescent="0.25">
      <c r="A343" s="122">
        <v>2004</v>
      </c>
      <c r="B343" s="122" t="s">
        <v>1310</v>
      </c>
      <c r="C343" s="122" t="s">
        <v>812</v>
      </c>
      <c r="D343" s="122" t="s">
        <v>618</v>
      </c>
      <c r="E343" s="122" t="s">
        <v>381</v>
      </c>
      <c r="F343" s="122" t="s">
        <v>513</v>
      </c>
      <c r="G343" s="122" t="s">
        <v>383</v>
      </c>
      <c r="H343" s="122">
        <v>19</v>
      </c>
      <c r="I343" s="123">
        <v>71962</v>
      </c>
      <c r="J343" s="124">
        <v>10746</v>
      </c>
    </row>
    <row r="344" spans="1:10" x14ac:dyDescent="0.25">
      <c r="A344" s="122">
        <v>2008</v>
      </c>
      <c r="B344" s="122" t="s">
        <v>1311</v>
      </c>
      <c r="C344" s="122" t="s">
        <v>1312</v>
      </c>
      <c r="D344" s="122" t="s">
        <v>1313</v>
      </c>
      <c r="E344" s="122" t="s">
        <v>381</v>
      </c>
      <c r="F344" s="122" t="s">
        <v>682</v>
      </c>
      <c r="G344" s="122" t="s">
        <v>844</v>
      </c>
      <c r="H344" s="122">
        <v>28</v>
      </c>
      <c r="I344" s="123">
        <v>179840</v>
      </c>
      <c r="J344" s="124">
        <v>36461</v>
      </c>
    </row>
    <row r="345" spans="1:10" x14ac:dyDescent="0.25">
      <c r="A345" s="122">
        <v>2005</v>
      </c>
      <c r="B345" s="122" t="s">
        <v>1314</v>
      </c>
      <c r="C345" s="122" t="s">
        <v>1315</v>
      </c>
      <c r="D345" s="122" t="s">
        <v>1316</v>
      </c>
      <c r="E345" s="122" t="s">
        <v>430</v>
      </c>
      <c r="F345" s="122" t="s">
        <v>476</v>
      </c>
      <c r="G345" s="122" t="s">
        <v>383</v>
      </c>
      <c r="H345" s="122">
        <v>20</v>
      </c>
      <c r="I345" s="123">
        <v>54977</v>
      </c>
      <c r="J345" s="124">
        <v>7877</v>
      </c>
    </row>
    <row r="346" spans="1:10" x14ac:dyDescent="0.25">
      <c r="A346" s="122">
        <v>2006</v>
      </c>
      <c r="B346" s="122" t="s">
        <v>1317</v>
      </c>
      <c r="C346" s="122" t="s">
        <v>1318</v>
      </c>
      <c r="D346" s="122" t="s">
        <v>731</v>
      </c>
      <c r="E346" s="122" t="s">
        <v>387</v>
      </c>
      <c r="F346" s="122" t="s">
        <v>682</v>
      </c>
      <c r="G346" s="122" t="s">
        <v>383</v>
      </c>
      <c r="H346" s="122">
        <v>38</v>
      </c>
      <c r="I346" s="123">
        <v>751249</v>
      </c>
      <c r="J346" s="124">
        <v>81947</v>
      </c>
    </row>
    <row r="347" spans="1:10" x14ac:dyDescent="0.25">
      <c r="A347" s="122">
        <v>2000</v>
      </c>
      <c r="B347" s="122" t="s">
        <v>1319</v>
      </c>
      <c r="C347" s="122" t="s">
        <v>932</v>
      </c>
      <c r="D347" s="122" t="s">
        <v>568</v>
      </c>
      <c r="E347" s="122" t="s">
        <v>387</v>
      </c>
      <c r="F347" s="122" t="s">
        <v>589</v>
      </c>
      <c r="G347" s="122" t="s">
        <v>383</v>
      </c>
      <c r="H347" s="122">
        <v>19</v>
      </c>
      <c r="I347" s="123">
        <v>234781</v>
      </c>
      <c r="J347" s="124">
        <v>40368</v>
      </c>
    </row>
    <row r="348" spans="1:10" x14ac:dyDescent="0.25">
      <c r="A348" s="122">
        <v>2007</v>
      </c>
      <c r="B348" s="122" t="s">
        <v>1320</v>
      </c>
      <c r="C348" s="122" t="s">
        <v>635</v>
      </c>
      <c r="D348" s="122" t="s">
        <v>1281</v>
      </c>
      <c r="E348" s="122" t="s">
        <v>381</v>
      </c>
      <c r="F348" s="122" t="s">
        <v>1281</v>
      </c>
      <c r="G348" s="122" t="s">
        <v>392</v>
      </c>
      <c r="H348" s="122">
        <v>6</v>
      </c>
      <c r="I348" s="123">
        <v>196117</v>
      </c>
      <c r="J348" s="124">
        <v>23515</v>
      </c>
    </row>
    <row r="349" spans="1:10" x14ac:dyDescent="0.25">
      <c r="A349" s="122">
        <v>2006</v>
      </c>
      <c r="B349" s="122" t="s">
        <v>1321</v>
      </c>
      <c r="C349" s="122" t="s">
        <v>1322</v>
      </c>
      <c r="D349" s="122" t="s">
        <v>483</v>
      </c>
      <c r="E349" s="122" t="s">
        <v>381</v>
      </c>
      <c r="F349" s="122" t="s">
        <v>1323</v>
      </c>
      <c r="G349" s="122" t="s">
        <v>392</v>
      </c>
      <c r="H349" s="122">
        <v>3</v>
      </c>
      <c r="I349" s="123">
        <v>3925</v>
      </c>
      <c r="J349" s="124">
        <v>1266</v>
      </c>
    </row>
    <row r="350" spans="1:10" x14ac:dyDescent="0.25">
      <c r="A350" s="122">
        <v>2004</v>
      </c>
      <c r="B350" s="122" t="s">
        <v>1324</v>
      </c>
      <c r="C350" s="122" t="s">
        <v>1196</v>
      </c>
      <c r="D350" s="122" t="s">
        <v>1197</v>
      </c>
      <c r="E350" s="122" t="s">
        <v>387</v>
      </c>
      <c r="F350" s="122" t="s">
        <v>405</v>
      </c>
      <c r="G350" s="122" t="s">
        <v>392</v>
      </c>
      <c r="H350" s="122">
        <v>6</v>
      </c>
      <c r="I350" s="123">
        <v>85179</v>
      </c>
      <c r="J350" s="124">
        <v>13456</v>
      </c>
    </row>
    <row r="351" spans="1:10" x14ac:dyDescent="0.25">
      <c r="A351" s="122">
        <v>2002</v>
      </c>
      <c r="B351" s="122" t="s">
        <v>1325</v>
      </c>
      <c r="C351" s="122" t="s">
        <v>652</v>
      </c>
      <c r="D351" s="122" t="s">
        <v>653</v>
      </c>
      <c r="E351" s="122" t="s">
        <v>387</v>
      </c>
      <c r="F351" s="122" t="s">
        <v>405</v>
      </c>
      <c r="G351" s="122" t="s">
        <v>383</v>
      </c>
      <c r="H351" s="122">
        <v>2</v>
      </c>
      <c r="I351" s="123">
        <v>23660</v>
      </c>
      <c r="J351" s="124">
        <v>3812</v>
      </c>
    </row>
    <row r="352" spans="1:10" x14ac:dyDescent="0.25">
      <c r="A352" s="122">
        <v>2010</v>
      </c>
      <c r="B352" s="122" t="s">
        <v>1326</v>
      </c>
      <c r="C352" s="122" t="s">
        <v>955</v>
      </c>
      <c r="D352" s="122" t="s">
        <v>1281</v>
      </c>
      <c r="E352" s="122" t="s">
        <v>381</v>
      </c>
      <c r="F352" s="122" t="s">
        <v>1281</v>
      </c>
      <c r="G352" s="122" t="s">
        <v>392</v>
      </c>
      <c r="H352" s="122">
        <v>2</v>
      </c>
      <c r="I352" s="123">
        <v>3697.49</v>
      </c>
      <c r="J352" s="124">
        <v>379</v>
      </c>
    </row>
    <row r="353" spans="1:10" x14ac:dyDescent="0.25">
      <c r="A353" s="122">
        <v>2001</v>
      </c>
      <c r="B353" s="122" t="s">
        <v>1327</v>
      </c>
      <c r="C353" s="122" t="s">
        <v>1328</v>
      </c>
      <c r="D353" s="122" t="s">
        <v>1329</v>
      </c>
      <c r="E353" s="122" t="s">
        <v>381</v>
      </c>
      <c r="F353" s="122" t="s">
        <v>1330</v>
      </c>
      <c r="G353" s="122" t="s">
        <v>844</v>
      </c>
      <c r="H353" s="122">
        <v>29</v>
      </c>
      <c r="I353" s="123">
        <v>1022404</v>
      </c>
      <c r="J353" s="124">
        <v>216611</v>
      </c>
    </row>
    <row r="354" spans="1:10" x14ac:dyDescent="0.25">
      <c r="A354" s="122">
        <v>2007</v>
      </c>
      <c r="B354" s="122" t="s">
        <v>1331</v>
      </c>
      <c r="C354" s="122" t="s">
        <v>1332</v>
      </c>
      <c r="D354" s="122" t="s">
        <v>404</v>
      </c>
      <c r="E354" s="122" t="s">
        <v>387</v>
      </c>
      <c r="F354" s="122" t="s">
        <v>405</v>
      </c>
      <c r="G354" s="122" t="s">
        <v>392</v>
      </c>
      <c r="H354" s="122">
        <v>8</v>
      </c>
      <c r="I354" s="123">
        <v>24479</v>
      </c>
      <c r="J354" s="124">
        <v>2743</v>
      </c>
    </row>
    <row r="355" spans="1:10" x14ac:dyDescent="0.25">
      <c r="A355" s="122">
        <v>1997</v>
      </c>
      <c r="B355" s="122" t="s">
        <v>1333</v>
      </c>
      <c r="C355" s="122" t="s">
        <v>1334</v>
      </c>
      <c r="D355" s="122" t="s">
        <v>1078</v>
      </c>
      <c r="E355" s="122" t="s">
        <v>387</v>
      </c>
      <c r="F355" s="122" t="s">
        <v>589</v>
      </c>
      <c r="G355" s="122" t="s">
        <v>383</v>
      </c>
      <c r="H355" s="122">
        <v>78</v>
      </c>
      <c r="I355" s="123">
        <v>2725130</v>
      </c>
      <c r="J355" s="124">
        <v>655016</v>
      </c>
    </row>
    <row r="356" spans="1:10" x14ac:dyDescent="0.25">
      <c r="A356" s="122">
        <v>2000</v>
      </c>
      <c r="B356" s="122" t="s">
        <v>1335</v>
      </c>
      <c r="C356" s="122" t="s">
        <v>714</v>
      </c>
      <c r="D356" s="122" t="s">
        <v>715</v>
      </c>
      <c r="E356" s="122" t="s">
        <v>381</v>
      </c>
      <c r="F356" s="122" t="s">
        <v>405</v>
      </c>
      <c r="G356" s="122" t="s">
        <v>383</v>
      </c>
      <c r="H356" s="122">
        <v>9</v>
      </c>
      <c r="I356" s="123">
        <v>238389</v>
      </c>
      <c r="J356" s="124">
        <v>46646</v>
      </c>
    </row>
    <row r="357" spans="1:10" x14ac:dyDescent="0.25">
      <c r="A357" s="122">
        <v>2005</v>
      </c>
      <c r="B357" s="122" t="s">
        <v>1336</v>
      </c>
      <c r="C357" s="122" t="s">
        <v>1337</v>
      </c>
      <c r="D357" s="122" t="s">
        <v>1338</v>
      </c>
      <c r="E357" s="122" t="s">
        <v>387</v>
      </c>
      <c r="F357" s="122" t="s">
        <v>405</v>
      </c>
      <c r="G357" s="122" t="s">
        <v>383</v>
      </c>
      <c r="H357" s="122">
        <v>2</v>
      </c>
      <c r="I357" s="123">
        <v>8499</v>
      </c>
      <c r="J357" s="124">
        <v>1261</v>
      </c>
    </row>
    <row r="358" spans="1:10" x14ac:dyDescent="0.25">
      <c r="A358" s="122">
        <v>2006</v>
      </c>
      <c r="B358" s="122" t="s">
        <v>1339</v>
      </c>
      <c r="C358" s="122" t="s">
        <v>1340</v>
      </c>
      <c r="D358" s="122" t="s">
        <v>1341</v>
      </c>
      <c r="E358" s="122" t="s">
        <v>381</v>
      </c>
      <c r="F358" s="122" t="s">
        <v>1342</v>
      </c>
      <c r="G358" s="122" t="s">
        <v>392</v>
      </c>
      <c r="H358" s="122">
        <v>1</v>
      </c>
      <c r="I358" s="123">
        <v>9394</v>
      </c>
      <c r="J358" s="124">
        <v>2495</v>
      </c>
    </row>
    <row r="359" spans="1:10" x14ac:dyDescent="0.25">
      <c r="A359" s="122">
        <v>2009</v>
      </c>
      <c r="B359" s="122" t="s">
        <v>1343</v>
      </c>
      <c r="C359" s="122" t="s">
        <v>1344</v>
      </c>
      <c r="D359" s="122" t="s">
        <v>868</v>
      </c>
      <c r="E359" s="122" t="s">
        <v>387</v>
      </c>
      <c r="F359" s="122" t="s">
        <v>451</v>
      </c>
      <c r="G359" s="122" t="s">
        <v>392</v>
      </c>
      <c r="H359" s="122">
        <v>29</v>
      </c>
      <c r="I359" s="123">
        <v>240544.49</v>
      </c>
      <c r="J359" s="124">
        <v>27408</v>
      </c>
    </row>
    <row r="360" spans="1:10" x14ac:dyDescent="0.25">
      <c r="A360" s="122">
        <v>2007</v>
      </c>
      <c r="B360" s="122" t="s">
        <v>1345</v>
      </c>
      <c r="C360" s="122" t="s">
        <v>1346</v>
      </c>
      <c r="D360" s="122" t="s">
        <v>1347</v>
      </c>
      <c r="E360" s="122" t="s">
        <v>387</v>
      </c>
      <c r="F360" s="122" t="s">
        <v>405</v>
      </c>
      <c r="G360" s="122" t="s">
        <v>392</v>
      </c>
      <c r="H360" s="122">
        <v>6</v>
      </c>
      <c r="I360" s="123">
        <v>69270</v>
      </c>
      <c r="J360" s="124">
        <v>11820</v>
      </c>
    </row>
    <row r="361" spans="1:10" x14ac:dyDescent="0.25">
      <c r="A361" s="122">
        <v>2010</v>
      </c>
      <c r="B361" s="122" t="s">
        <v>1348</v>
      </c>
      <c r="C361" s="122" t="s">
        <v>1349</v>
      </c>
      <c r="D361" s="122" t="s">
        <v>519</v>
      </c>
      <c r="E361" s="122" t="s">
        <v>387</v>
      </c>
      <c r="F361" s="122" t="s">
        <v>438</v>
      </c>
      <c r="G361" s="122" t="s">
        <v>383</v>
      </c>
      <c r="H361" s="122">
        <v>206</v>
      </c>
      <c r="I361" s="123">
        <v>2010159.5</v>
      </c>
      <c r="J361" s="124">
        <v>299023</v>
      </c>
    </row>
    <row r="362" spans="1:10" x14ac:dyDescent="0.25">
      <c r="A362" s="122">
        <v>2010</v>
      </c>
      <c r="B362" s="122" t="s">
        <v>1350</v>
      </c>
      <c r="C362" s="122" t="s">
        <v>1351</v>
      </c>
      <c r="D362" s="122" t="s">
        <v>1352</v>
      </c>
      <c r="E362" s="122" t="s">
        <v>387</v>
      </c>
      <c r="F362" s="122" t="s">
        <v>682</v>
      </c>
      <c r="G362" s="122" t="s">
        <v>383</v>
      </c>
      <c r="H362" s="122">
        <v>12</v>
      </c>
      <c r="I362" s="123">
        <v>83428.11</v>
      </c>
      <c r="J362" s="124">
        <v>10153</v>
      </c>
    </row>
    <row r="363" spans="1:10" x14ac:dyDescent="0.25">
      <c r="A363" s="122">
        <v>1999</v>
      </c>
      <c r="B363" s="122" t="s">
        <v>1353</v>
      </c>
      <c r="C363" s="122" t="s">
        <v>1354</v>
      </c>
      <c r="D363" s="122" t="s">
        <v>1355</v>
      </c>
      <c r="E363" s="122" t="s">
        <v>387</v>
      </c>
      <c r="F363" s="122" t="s">
        <v>405</v>
      </c>
      <c r="G363" s="122" t="s">
        <v>383</v>
      </c>
      <c r="H363" s="122">
        <v>15</v>
      </c>
      <c r="I363" s="123">
        <v>56465</v>
      </c>
      <c r="J363" s="124">
        <v>11157</v>
      </c>
    </row>
    <row r="364" spans="1:10" x14ac:dyDescent="0.25">
      <c r="A364" s="122">
        <v>2003</v>
      </c>
      <c r="B364" s="122" t="s">
        <v>1356</v>
      </c>
      <c r="C364" s="122" t="s">
        <v>1357</v>
      </c>
      <c r="D364" s="122" t="s">
        <v>1358</v>
      </c>
      <c r="E364" s="122" t="s">
        <v>387</v>
      </c>
      <c r="F364" s="122" t="s">
        <v>382</v>
      </c>
      <c r="G364" s="122" t="s">
        <v>383</v>
      </c>
      <c r="H364" s="122">
        <v>3</v>
      </c>
      <c r="I364" s="123">
        <v>10524.58</v>
      </c>
      <c r="J364" s="124">
        <v>1511</v>
      </c>
    </row>
    <row r="365" spans="1:10" x14ac:dyDescent="0.25">
      <c r="A365" s="122">
        <v>2007</v>
      </c>
      <c r="B365" s="122" t="s">
        <v>1359</v>
      </c>
      <c r="C365" s="122" t="s">
        <v>1360</v>
      </c>
      <c r="D365" s="122" t="s">
        <v>548</v>
      </c>
      <c r="E365" s="122" t="s">
        <v>381</v>
      </c>
      <c r="F365" s="122" t="s">
        <v>682</v>
      </c>
      <c r="G365" s="122" t="s">
        <v>392</v>
      </c>
      <c r="H365" s="122">
        <v>2</v>
      </c>
      <c r="I365" s="123">
        <v>16594</v>
      </c>
      <c r="J365" s="124">
        <v>1990</v>
      </c>
    </row>
    <row r="366" spans="1:10" x14ac:dyDescent="0.25">
      <c r="A366" s="122">
        <v>2009</v>
      </c>
      <c r="B366" s="122" t="s">
        <v>1361</v>
      </c>
      <c r="C366" s="122" t="s">
        <v>1362</v>
      </c>
      <c r="D366" s="122" t="s">
        <v>1363</v>
      </c>
      <c r="E366" s="122" t="s">
        <v>381</v>
      </c>
      <c r="F366" s="122" t="s">
        <v>442</v>
      </c>
      <c r="G366" s="122" t="s">
        <v>383</v>
      </c>
      <c r="H366" s="122">
        <v>22</v>
      </c>
      <c r="I366" s="123">
        <v>45119.5</v>
      </c>
      <c r="J366" s="124">
        <v>6516</v>
      </c>
    </row>
    <row r="367" spans="1:10" x14ac:dyDescent="0.25">
      <c r="A367" s="122">
        <v>2002</v>
      </c>
      <c r="B367" s="122" t="s">
        <v>1364</v>
      </c>
      <c r="C367" s="122" t="s">
        <v>1365</v>
      </c>
      <c r="D367" s="122" t="s">
        <v>412</v>
      </c>
      <c r="E367" s="122" t="s">
        <v>400</v>
      </c>
      <c r="F367" s="122" t="s">
        <v>589</v>
      </c>
      <c r="G367" s="122" t="s">
        <v>383</v>
      </c>
      <c r="H367" s="122">
        <v>11</v>
      </c>
      <c r="I367" s="123">
        <v>384212</v>
      </c>
      <c r="J367" s="124">
        <v>68487</v>
      </c>
    </row>
    <row r="368" spans="1:10" x14ac:dyDescent="0.25">
      <c r="A368" s="122">
        <v>2007</v>
      </c>
      <c r="B368" s="122" t="s">
        <v>1366</v>
      </c>
      <c r="C368" s="122" t="s">
        <v>1367</v>
      </c>
      <c r="D368" s="122" t="s">
        <v>1368</v>
      </c>
      <c r="E368" s="122" t="s">
        <v>381</v>
      </c>
      <c r="F368" s="122" t="s">
        <v>1369</v>
      </c>
      <c r="G368" s="122" t="s">
        <v>383</v>
      </c>
      <c r="H368" s="122">
        <v>1</v>
      </c>
      <c r="I368" s="123">
        <v>566</v>
      </c>
      <c r="J368" s="124">
        <v>215</v>
      </c>
    </row>
    <row r="369" spans="1:10" x14ac:dyDescent="0.25">
      <c r="A369" s="122">
        <v>2003</v>
      </c>
      <c r="B369" s="122" t="s">
        <v>1370</v>
      </c>
      <c r="C369" s="122" t="s">
        <v>1001</v>
      </c>
      <c r="D369" s="122" t="s">
        <v>1371</v>
      </c>
      <c r="E369" s="122" t="s">
        <v>381</v>
      </c>
      <c r="F369" s="122" t="s">
        <v>571</v>
      </c>
      <c r="G369" s="122" t="s">
        <v>383</v>
      </c>
      <c r="H369" s="122">
        <v>157</v>
      </c>
      <c r="I369" s="123">
        <v>991184</v>
      </c>
      <c r="J369" s="124">
        <v>187297</v>
      </c>
    </row>
    <row r="370" spans="1:10" x14ac:dyDescent="0.25">
      <c r="A370" s="122">
        <v>2008</v>
      </c>
      <c r="B370" s="122" t="s">
        <v>1372</v>
      </c>
      <c r="C370" s="122" t="s">
        <v>1373</v>
      </c>
      <c r="D370" s="122" t="s">
        <v>1374</v>
      </c>
      <c r="E370" s="122" t="s">
        <v>387</v>
      </c>
      <c r="F370" s="122" t="s">
        <v>682</v>
      </c>
      <c r="G370" s="122" t="s">
        <v>392</v>
      </c>
      <c r="H370" s="122">
        <v>3</v>
      </c>
      <c r="I370" s="123">
        <v>9447</v>
      </c>
      <c r="J370" s="124">
        <v>1168</v>
      </c>
    </row>
    <row r="371" spans="1:10" x14ac:dyDescent="0.25">
      <c r="A371" s="122">
        <v>2007</v>
      </c>
      <c r="B371" s="122" t="s">
        <v>1375</v>
      </c>
      <c r="C371" s="122" t="s">
        <v>955</v>
      </c>
      <c r="D371" s="122" t="s">
        <v>1376</v>
      </c>
      <c r="E371" s="122" t="s">
        <v>400</v>
      </c>
      <c r="F371" s="122" t="s">
        <v>1281</v>
      </c>
      <c r="G371" s="122" t="s">
        <v>392</v>
      </c>
      <c r="H371" s="122" t="s">
        <v>421</v>
      </c>
      <c r="I371" s="123" t="s">
        <v>421</v>
      </c>
      <c r="J371" s="124" t="s">
        <v>421</v>
      </c>
    </row>
    <row r="372" spans="1:10" x14ac:dyDescent="0.25">
      <c r="A372" s="122">
        <v>2006</v>
      </c>
      <c r="B372" s="122" t="s">
        <v>1377</v>
      </c>
      <c r="C372" s="122" t="s">
        <v>1378</v>
      </c>
      <c r="D372" s="122" t="s">
        <v>1379</v>
      </c>
      <c r="E372" s="122" t="s">
        <v>387</v>
      </c>
      <c r="F372" s="122" t="s">
        <v>476</v>
      </c>
      <c r="G372" s="122" t="s">
        <v>383</v>
      </c>
      <c r="H372" s="122" t="s">
        <v>421</v>
      </c>
      <c r="I372" s="123">
        <v>14382</v>
      </c>
      <c r="J372" s="124">
        <v>1871</v>
      </c>
    </row>
    <row r="373" spans="1:10" x14ac:dyDescent="0.25">
      <c r="A373" s="122">
        <v>2007</v>
      </c>
      <c r="B373" s="122" t="s">
        <v>1380</v>
      </c>
      <c r="C373" s="122" t="s">
        <v>1381</v>
      </c>
      <c r="D373" s="122" t="s">
        <v>1078</v>
      </c>
      <c r="E373" s="122" t="s">
        <v>387</v>
      </c>
      <c r="F373" s="122" t="s">
        <v>396</v>
      </c>
      <c r="G373" s="122" t="s">
        <v>383</v>
      </c>
      <c r="H373" s="122">
        <v>53</v>
      </c>
      <c r="I373" s="123">
        <v>481334</v>
      </c>
      <c r="J373" s="124">
        <v>59397</v>
      </c>
    </row>
    <row r="374" spans="1:10" x14ac:dyDescent="0.25">
      <c r="A374" s="122">
        <v>2010</v>
      </c>
      <c r="B374" s="122" t="s">
        <v>1382</v>
      </c>
      <c r="C374" s="122" t="s">
        <v>1383</v>
      </c>
      <c r="D374" s="122" t="s">
        <v>1384</v>
      </c>
      <c r="E374" s="122" t="s">
        <v>381</v>
      </c>
      <c r="F374" s="122" t="s">
        <v>880</v>
      </c>
      <c r="G374" s="122" t="s">
        <v>383</v>
      </c>
      <c r="H374" s="122">
        <v>3</v>
      </c>
      <c r="I374" s="123">
        <v>19467.189999999999</v>
      </c>
      <c r="J374" s="124">
        <v>2395</v>
      </c>
    </row>
    <row r="375" spans="1:10" x14ac:dyDescent="0.25">
      <c r="A375" s="122">
        <v>2006</v>
      </c>
      <c r="B375" s="122" t="s">
        <v>1385</v>
      </c>
      <c r="C375" s="122" t="s">
        <v>1386</v>
      </c>
      <c r="D375" s="122" t="s">
        <v>395</v>
      </c>
      <c r="E375" s="122" t="s">
        <v>387</v>
      </c>
      <c r="F375" s="122" t="s">
        <v>1387</v>
      </c>
      <c r="G375" s="122" t="s">
        <v>392</v>
      </c>
      <c r="H375" s="122" t="s">
        <v>421</v>
      </c>
      <c r="I375" s="123">
        <v>419</v>
      </c>
      <c r="J375" s="124" t="s">
        <v>421</v>
      </c>
    </row>
    <row r="376" spans="1:10" x14ac:dyDescent="0.25">
      <c r="A376" s="122">
        <v>2002</v>
      </c>
      <c r="B376" s="122" t="s">
        <v>1388</v>
      </c>
      <c r="C376" s="122" t="s">
        <v>617</v>
      </c>
      <c r="D376" s="122" t="s">
        <v>907</v>
      </c>
      <c r="E376" s="122" t="s">
        <v>381</v>
      </c>
      <c r="F376" s="122" t="s">
        <v>388</v>
      </c>
      <c r="G376" s="122" t="s">
        <v>383</v>
      </c>
      <c r="H376" s="122">
        <v>16</v>
      </c>
      <c r="I376" s="123">
        <v>669762</v>
      </c>
      <c r="J376" s="124">
        <v>103810</v>
      </c>
    </row>
    <row r="377" spans="1:10" x14ac:dyDescent="0.25">
      <c r="A377" s="122">
        <v>2011</v>
      </c>
      <c r="B377" s="122" t="s">
        <v>1389</v>
      </c>
      <c r="C377" s="122" t="s">
        <v>1390</v>
      </c>
      <c r="D377" s="122" t="s">
        <v>1391</v>
      </c>
      <c r="E377" s="122" t="s">
        <v>381</v>
      </c>
      <c r="F377" s="122" t="s">
        <v>541</v>
      </c>
      <c r="G377" s="122" t="s">
        <v>383</v>
      </c>
      <c r="H377" s="122">
        <v>3</v>
      </c>
      <c r="I377" s="123">
        <v>885</v>
      </c>
      <c r="J377" s="124">
        <v>136</v>
      </c>
    </row>
    <row r="378" spans="1:10" x14ac:dyDescent="0.25">
      <c r="A378" s="122">
        <v>2000</v>
      </c>
      <c r="B378" s="122" t="s">
        <v>1392</v>
      </c>
      <c r="C378" s="122" t="s">
        <v>1393</v>
      </c>
      <c r="D378" s="122" t="s">
        <v>724</v>
      </c>
      <c r="E378" s="122" t="s">
        <v>537</v>
      </c>
      <c r="F378" s="122" t="s">
        <v>405</v>
      </c>
      <c r="G378" s="122" t="s">
        <v>383</v>
      </c>
      <c r="H378" s="122">
        <v>3</v>
      </c>
      <c r="I378" s="123">
        <v>8751</v>
      </c>
      <c r="J378" s="124">
        <v>1639</v>
      </c>
    </row>
    <row r="379" spans="1:10" x14ac:dyDescent="0.25">
      <c r="A379" s="122">
        <v>2006</v>
      </c>
      <c r="B379" s="122" t="s">
        <v>1394</v>
      </c>
      <c r="C379" s="122" t="s">
        <v>921</v>
      </c>
      <c r="D379" s="122" t="s">
        <v>662</v>
      </c>
      <c r="E379" s="122" t="s">
        <v>387</v>
      </c>
      <c r="F379" s="122" t="s">
        <v>682</v>
      </c>
      <c r="G379" s="122" t="s">
        <v>383</v>
      </c>
      <c r="H379" s="122">
        <v>100</v>
      </c>
      <c r="I379" s="123">
        <v>2239090</v>
      </c>
      <c r="J379" s="124">
        <v>247325</v>
      </c>
    </row>
    <row r="380" spans="1:10" x14ac:dyDescent="0.25">
      <c r="A380" s="122">
        <v>2004</v>
      </c>
      <c r="B380" s="122" t="s">
        <v>1395</v>
      </c>
      <c r="C380" s="122" t="s">
        <v>1139</v>
      </c>
      <c r="D380" s="122" t="s">
        <v>544</v>
      </c>
      <c r="E380" s="122" t="s">
        <v>387</v>
      </c>
      <c r="F380" s="122" t="s">
        <v>589</v>
      </c>
      <c r="G380" s="122" t="s">
        <v>383</v>
      </c>
      <c r="H380" s="122">
        <v>294</v>
      </c>
      <c r="I380" s="123">
        <v>5652025</v>
      </c>
      <c r="J380" s="124">
        <v>966021</v>
      </c>
    </row>
    <row r="381" spans="1:10" x14ac:dyDescent="0.25">
      <c r="A381" s="122">
        <v>2002</v>
      </c>
      <c r="B381" s="122" t="s">
        <v>1396</v>
      </c>
      <c r="C381" s="122" t="s">
        <v>1397</v>
      </c>
      <c r="D381" s="122" t="s">
        <v>498</v>
      </c>
      <c r="E381" s="122" t="s">
        <v>387</v>
      </c>
      <c r="F381" s="122" t="s">
        <v>561</v>
      </c>
      <c r="G381" s="122" t="s">
        <v>392</v>
      </c>
      <c r="H381" s="122">
        <v>4</v>
      </c>
      <c r="I381" s="123">
        <v>795856</v>
      </c>
      <c r="J381" s="124">
        <v>141360</v>
      </c>
    </row>
    <row r="382" spans="1:10" x14ac:dyDescent="0.25">
      <c r="A382" s="122">
        <v>2011</v>
      </c>
      <c r="B382" s="122" t="s">
        <v>1398</v>
      </c>
      <c r="C382" s="122" t="s">
        <v>1399</v>
      </c>
      <c r="D382" s="122" t="s">
        <v>1400</v>
      </c>
      <c r="E382" s="122" t="s">
        <v>763</v>
      </c>
      <c r="F382" s="122" t="s">
        <v>476</v>
      </c>
      <c r="G382" s="122" t="s">
        <v>383</v>
      </c>
      <c r="H382" s="122">
        <v>16</v>
      </c>
      <c r="I382" s="123">
        <v>120754.98</v>
      </c>
      <c r="J382" s="124">
        <v>15152</v>
      </c>
    </row>
    <row r="383" spans="1:10" x14ac:dyDescent="0.25">
      <c r="A383" s="122">
        <v>2010</v>
      </c>
      <c r="B383" s="122" t="s">
        <v>1401</v>
      </c>
      <c r="C383" s="122" t="s">
        <v>1402</v>
      </c>
      <c r="D383" s="122" t="s">
        <v>1403</v>
      </c>
      <c r="E383" s="122" t="s">
        <v>387</v>
      </c>
      <c r="F383" s="122" t="s">
        <v>990</v>
      </c>
      <c r="G383" s="122" t="s">
        <v>392</v>
      </c>
      <c r="H383" s="122">
        <v>4</v>
      </c>
      <c r="I383" s="123">
        <v>14321.8</v>
      </c>
      <c r="J383" s="124">
        <v>1588</v>
      </c>
    </row>
    <row r="384" spans="1:10" x14ac:dyDescent="0.25">
      <c r="A384" s="122">
        <v>2009</v>
      </c>
      <c r="B384" s="122" t="s">
        <v>1404</v>
      </c>
      <c r="C384" s="122" t="s">
        <v>1405</v>
      </c>
      <c r="D384" s="122" t="s">
        <v>1406</v>
      </c>
      <c r="E384" s="122" t="s">
        <v>381</v>
      </c>
      <c r="F384" s="122" t="s">
        <v>451</v>
      </c>
      <c r="G384" s="122" t="s">
        <v>383</v>
      </c>
      <c r="H384" s="122">
        <v>167</v>
      </c>
      <c r="I384" s="123">
        <v>2451168.02</v>
      </c>
      <c r="J384" s="124">
        <v>293282</v>
      </c>
    </row>
    <row r="385" spans="1:10" x14ac:dyDescent="0.25">
      <c r="A385" s="122">
        <v>1996</v>
      </c>
      <c r="B385" s="122" t="s">
        <v>1407</v>
      </c>
      <c r="C385" s="122" t="s">
        <v>809</v>
      </c>
      <c r="D385" s="122" t="s">
        <v>810</v>
      </c>
      <c r="E385" s="122" t="s">
        <v>387</v>
      </c>
      <c r="F385" s="122" t="s">
        <v>405</v>
      </c>
      <c r="G385" s="122" t="s">
        <v>383</v>
      </c>
      <c r="H385" s="122" t="s">
        <v>421</v>
      </c>
      <c r="I385" s="123">
        <v>350000</v>
      </c>
      <c r="J385" s="124">
        <v>72133</v>
      </c>
    </row>
    <row r="386" spans="1:10" x14ac:dyDescent="0.25">
      <c r="A386" s="122">
        <v>2007</v>
      </c>
      <c r="B386" s="122" t="s">
        <v>1408</v>
      </c>
      <c r="C386" s="122" t="s">
        <v>703</v>
      </c>
      <c r="D386" s="122" t="s">
        <v>979</v>
      </c>
      <c r="E386" s="122" t="s">
        <v>387</v>
      </c>
      <c r="F386" s="122" t="s">
        <v>781</v>
      </c>
      <c r="G386" s="122" t="s">
        <v>392</v>
      </c>
      <c r="H386" s="122">
        <v>8</v>
      </c>
      <c r="I386" s="123">
        <v>263786</v>
      </c>
      <c r="J386" s="124">
        <v>29680</v>
      </c>
    </row>
    <row r="387" spans="1:10" x14ac:dyDescent="0.25">
      <c r="A387" s="122">
        <v>2005</v>
      </c>
      <c r="B387" s="122" t="s">
        <v>1409</v>
      </c>
      <c r="C387" s="122" t="s">
        <v>1410</v>
      </c>
      <c r="D387" s="122" t="s">
        <v>1411</v>
      </c>
      <c r="E387" s="122" t="s">
        <v>381</v>
      </c>
      <c r="F387" s="122" t="s">
        <v>396</v>
      </c>
      <c r="G387" s="122" t="s">
        <v>383</v>
      </c>
      <c r="H387" s="122">
        <v>31</v>
      </c>
      <c r="I387" s="123">
        <v>163781</v>
      </c>
      <c r="J387" s="124">
        <v>20928</v>
      </c>
    </row>
    <row r="388" spans="1:10" x14ac:dyDescent="0.25">
      <c r="A388" s="122">
        <v>2010</v>
      </c>
      <c r="B388" s="122" t="s">
        <v>1412</v>
      </c>
      <c r="C388" s="122" t="s">
        <v>1413</v>
      </c>
      <c r="D388" s="122" t="s">
        <v>1414</v>
      </c>
      <c r="E388" s="122" t="s">
        <v>381</v>
      </c>
      <c r="F388" s="122" t="s">
        <v>442</v>
      </c>
      <c r="G388" s="122" t="s">
        <v>392</v>
      </c>
      <c r="H388" s="122">
        <v>20</v>
      </c>
      <c r="I388" s="123">
        <v>211368.74</v>
      </c>
      <c r="J388" s="124">
        <v>22629</v>
      </c>
    </row>
    <row r="389" spans="1:10" x14ac:dyDescent="0.25">
      <c r="A389" s="122">
        <v>2008</v>
      </c>
      <c r="B389" s="122" t="s">
        <v>1415</v>
      </c>
      <c r="C389" s="122" t="s">
        <v>1416</v>
      </c>
      <c r="D389" s="122" t="s">
        <v>544</v>
      </c>
      <c r="E389" s="122" t="s">
        <v>387</v>
      </c>
      <c r="F389" s="122" t="s">
        <v>416</v>
      </c>
      <c r="G389" s="122" t="s">
        <v>392</v>
      </c>
      <c r="H389" s="122">
        <v>6</v>
      </c>
      <c r="I389" s="123">
        <v>137240</v>
      </c>
      <c r="J389" s="124">
        <v>20367</v>
      </c>
    </row>
    <row r="390" spans="1:10" x14ac:dyDescent="0.25">
      <c r="A390" s="122">
        <v>2004</v>
      </c>
      <c r="B390" s="122" t="s">
        <v>1417</v>
      </c>
      <c r="C390" s="122" t="s">
        <v>1416</v>
      </c>
      <c r="D390" s="122" t="s">
        <v>386</v>
      </c>
      <c r="E390" s="122" t="s">
        <v>387</v>
      </c>
      <c r="F390" s="122" t="s">
        <v>548</v>
      </c>
      <c r="G390" s="122" t="s">
        <v>392</v>
      </c>
      <c r="H390" s="122">
        <v>3</v>
      </c>
      <c r="I390" s="123">
        <v>138770</v>
      </c>
      <c r="J390" s="124">
        <v>28635</v>
      </c>
    </row>
    <row r="391" spans="1:10" x14ac:dyDescent="0.25">
      <c r="A391" s="122">
        <v>2008</v>
      </c>
      <c r="B391" s="122" t="s">
        <v>1418</v>
      </c>
      <c r="C391" s="122" t="s">
        <v>664</v>
      </c>
      <c r="D391" s="122" t="s">
        <v>1419</v>
      </c>
      <c r="E391" s="122" t="s">
        <v>387</v>
      </c>
      <c r="F391" s="122" t="s">
        <v>416</v>
      </c>
      <c r="G391" s="122" t="s">
        <v>383</v>
      </c>
      <c r="H391" s="122">
        <v>10</v>
      </c>
      <c r="I391" s="123">
        <v>169760.12</v>
      </c>
      <c r="J391" s="124">
        <v>17698</v>
      </c>
    </row>
    <row r="392" spans="1:10" x14ac:dyDescent="0.25">
      <c r="A392" s="122">
        <v>1998</v>
      </c>
      <c r="B392" s="122" t="s">
        <v>1420</v>
      </c>
      <c r="C392" s="122" t="s">
        <v>1421</v>
      </c>
      <c r="D392" s="122" t="s">
        <v>747</v>
      </c>
      <c r="E392" s="122" t="s">
        <v>381</v>
      </c>
      <c r="F392" s="122" t="s">
        <v>405</v>
      </c>
      <c r="G392" s="122" t="s">
        <v>383</v>
      </c>
      <c r="H392" s="122" t="s">
        <v>421</v>
      </c>
      <c r="I392" s="123">
        <v>40000</v>
      </c>
      <c r="J392" s="124">
        <v>8197</v>
      </c>
    </row>
    <row r="393" spans="1:10" x14ac:dyDescent="0.25">
      <c r="A393" s="122">
        <v>2009</v>
      </c>
      <c r="B393" s="122" t="s">
        <v>1422</v>
      </c>
      <c r="C393" s="122" t="s">
        <v>1423</v>
      </c>
      <c r="D393" s="122" t="s">
        <v>998</v>
      </c>
      <c r="E393" s="122" t="s">
        <v>752</v>
      </c>
      <c r="F393" s="122" t="s">
        <v>1424</v>
      </c>
      <c r="G393" s="122" t="s">
        <v>392</v>
      </c>
      <c r="H393" s="122">
        <v>1</v>
      </c>
      <c r="I393" s="123">
        <v>2616</v>
      </c>
      <c r="J393" s="124">
        <v>736</v>
      </c>
    </row>
    <row r="394" spans="1:10" x14ac:dyDescent="0.25">
      <c r="A394" s="122">
        <v>2008</v>
      </c>
      <c r="B394" s="122" t="s">
        <v>1425</v>
      </c>
      <c r="C394" s="122" t="s">
        <v>1426</v>
      </c>
      <c r="D394" s="122" t="s">
        <v>1427</v>
      </c>
      <c r="E394" s="122" t="s">
        <v>387</v>
      </c>
      <c r="F394" s="122" t="s">
        <v>633</v>
      </c>
      <c r="G394" s="122" t="s">
        <v>392</v>
      </c>
      <c r="H394" s="122">
        <v>2</v>
      </c>
      <c r="I394" s="123">
        <v>3232</v>
      </c>
      <c r="J394" s="124">
        <v>809</v>
      </c>
    </row>
    <row r="395" spans="1:10" x14ac:dyDescent="0.25">
      <c r="A395" s="122">
        <v>1998</v>
      </c>
      <c r="B395" s="122" t="s">
        <v>1428</v>
      </c>
      <c r="C395" s="122" t="s">
        <v>921</v>
      </c>
      <c r="D395" s="122" t="s">
        <v>1429</v>
      </c>
      <c r="E395" s="122" t="s">
        <v>387</v>
      </c>
      <c r="F395" s="122" t="s">
        <v>922</v>
      </c>
      <c r="G395" s="122" t="s">
        <v>383</v>
      </c>
      <c r="H395" s="122" t="s">
        <v>421</v>
      </c>
      <c r="I395" s="123">
        <v>250000</v>
      </c>
      <c r="J395" s="124">
        <v>50000</v>
      </c>
    </row>
    <row r="396" spans="1:10" x14ac:dyDescent="0.25">
      <c r="A396" s="122">
        <v>2002</v>
      </c>
      <c r="B396" s="122" t="s">
        <v>1430</v>
      </c>
      <c r="C396" s="122" t="s">
        <v>1431</v>
      </c>
      <c r="D396" s="122" t="s">
        <v>1432</v>
      </c>
      <c r="E396" s="122" t="s">
        <v>387</v>
      </c>
      <c r="F396" s="122" t="s">
        <v>405</v>
      </c>
      <c r="G396" s="122" t="s">
        <v>383</v>
      </c>
      <c r="H396" s="122">
        <v>9</v>
      </c>
      <c r="I396" s="123">
        <v>15504</v>
      </c>
      <c r="J396" s="124">
        <v>2639</v>
      </c>
    </row>
    <row r="397" spans="1:10" x14ac:dyDescent="0.25">
      <c r="A397" s="122">
        <v>2002</v>
      </c>
      <c r="B397" s="122" t="s">
        <v>1433</v>
      </c>
      <c r="C397" s="122" t="s">
        <v>882</v>
      </c>
      <c r="D397" s="122" t="s">
        <v>883</v>
      </c>
      <c r="E397" s="122" t="s">
        <v>381</v>
      </c>
      <c r="F397" s="122" t="s">
        <v>405</v>
      </c>
      <c r="G397" s="122" t="s">
        <v>383</v>
      </c>
      <c r="H397" s="122">
        <v>6</v>
      </c>
      <c r="I397" s="123">
        <v>44829</v>
      </c>
      <c r="J397" s="124">
        <v>7867</v>
      </c>
    </row>
    <row r="398" spans="1:10" x14ac:dyDescent="0.25">
      <c r="A398" s="122">
        <v>2001</v>
      </c>
      <c r="B398" s="122" t="s">
        <v>1434</v>
      </c>
      <c r="C398" s="122" t="s">
        <v>1435</v>
      </c>
      <c r="D398" s="122" t="s">
        <v>613</v>
      </c>
      <c r="E398" s="122" t="s">
        <v>387</v>
      </c>
      <c r="F398" s="122" t="s">
        <v>405</v>
      </c>
      <c r="G398" s="122" t="s">
        <v>383</v>
      </c>
      <c r="H398" s="122">
        <v>10</v>
      </c>
      <c r="I398" s="123">
        <v>874018</v>
      </c>
      <c r="J398" s="124">
        <v>143860</v>
      </c>
    </row>
    <row r="399" spans="1:10" x14ac:dyDescent="0.25">
      <c r="A399" s="122">
        <v>2011</v>
      </c>
      <c r="B399" s="122" t="s">
        <v>1436</v>
      </c>
      <c r="C399" s="122" t="s">
        <v>1437</v>
      </c>
      <c r="D399" s="122" t="s">
        <v>1438</v>
      </c>
      <c r="E399" s="122" t="s">
        <v>381</v>
      </c>
      <c r="F399" s="122" t="s">
        <v>476</v>
      </c>
      <c r="G399" s="122" t="s">
        <v>392</v>
      </c>
      <c r="H399" s="122">
        <v>3</v>
      </c>
      <c r="I399" s="123">
        <v>3211</v>
      </c>
      <c r="J399" s="124">
        <v>304</v>
      </c>
    </row>
    <row r="400" spans="1:10" x14ac:dyDescent="0.25">
      <c r="A400" s="122">
        <v>2010</v>
      </c>
      <c r="B400" s="122" t="s">
        <v>1439</v>
      </c>
      <c r="C400" s="122" t="s">
        <v>1440</v>
      </c>
      <c r="D400" s="122" t="s">
        <v>1441</v>
      </c>
      <c r="E400" s="122" t="s">
        <v>387</v>
      </c>
      <c r="F400" s="122" t="s">
        <v>561</v>
      </c>
      <c r="G400" s="122" t="s">
        <v>383</v>
      </c>
      <c r="H400" s="122">
        <v>3</v>
      </c>
      <c r="I400" s="123">
        <v>11333</v>
      </c>
      <c r="J400" s="124">
        <v>1197</v>
      </c>
    </row>
    <row r="401" spans="1:10" x14ac:dyDescent="0.25">
      <c r="A401" s="122">
        <v>2004</v>
      </c>
      <c r="B401" s="122" t="s">
        <v>1442</v>
      </c>
      <c r="C401" s="122" t="s">
        <v>1175</v>
      </c>
      <c r="D401" s="122" t="s">
        <v>1443</v>
      </c>
      <c r="E401" s="122" t="s">
        <v>387</v>
      </c>
      <c r="F401" s="122" t="s">
        <v>1444</v>
      </c>
      <c r="G401" s="122" t="s">
        <v>392</v>
      </c>
      <c r="H401" s="122">
        <v>5</v>
      </c>
      <c r="I401" s="123">
        <v>26545</v>
      </c>
      <c r="J401" s="124">
        <v>11943</v>
      </c>
    </row>
    <row r="402" spans="1:10" x14ac:dyDescent="0.25">
      <c r="A402" s="122">
        <v>2008</v>
      </c>
      <c r="B402" s="122" t="s">
        <v>1445</v>
      </c>
      <c r="C402" s="122" t="s">
        <v>1446</v>
      </c>
      <c r="D402" s="122" t="s">
        <v>613</v>
      </c>
      <c r="E402" s="122" t="s">
        <v>387</v>
      </c>
      <c r="F402" s="122" t="s">
        <v>484</v>
      </c>
      <c r="G402" s="122" t="s">
        <v>383</v>
      </c>
      <c r="H402" s="122">
        <v>58</v>
      </c>
      <c r="I402" s="123">
        <v>1446783</v>
      </c>
      <c r="J402" s="124">
        <v>165956</v>
      </c>
    </row>
    <row r="403" spans="1:10" x14ac:dyDescent="0.25">
      <c r="A403" s="122">
        <v>2003</v>
      </c>
      <c r="B403" s="122" t="s">
        <v>1447</v>
      </c>
      <c r="C403" s="122" t="s">
        <v>916</v>
      </c>
      <c r="D403" s="122" t="s">
        <v>1036</v>
      </c>
      <c r="E403" s="122" t="s">
        <v>387</v>
      </c>
      <c r="F403" s="122" t="s">
        <v>409</v>
      </c>
      <c r="G403" s="122" t="s">
        <v>383</v>
      </c>
      <c r="H403" s="122">
        <v>245</v>
      </c>
      <c r="I403" s="123">
        <v>19915933</v>
      </c>
      <c r="J403" s="124">
        <v>3174643</v>
      </c>
    </row>
    <row r="404" spans="1:10" x14ac:dyDescent="0.25">
      <c r="A404" s="122">
        <v>2011</v>
      </c>
      <c r="B404" s="122" t="s">
        <v>1448</v>
      </c>
      <c r="C404" s="122" t="s">
        <v>1449</v>
      </c>
      <c r="D404" s="122" t="s">
        <v>1450</v>
      </c>
      <c r="E404" s="122" t="s">
        <v>381</v>
      </c>
      <c r="F404" s="122" t="s">
        <v>682</v>
      </c>
      <c r="G404" s="122" t="s">
        <v>392</v>
      </c>
      <c r="H404" s="122">
        <v>29</v>
      </c>
      <c r="I404" s="123">
        <v>389896.09</v>
      </c>
      <c r="J404" s="124">
        <v>49581</v>
      </c>
    </row>
    <row r="405" spans="1:10" x14ac:dyDescent="0.25">
      <c r="A405" s="122">
        <v>2009</v>
      </c>
      <c r="B405" s="122" t="s">
        <v>1451</v>
      </c>
      <c r="C405" s="122" t="s">
        <v>1452</v>
      </c>
      <c r="D405" s="122" t="s">
        <v>1453</v>
      </c>
      <c r="E405" s="122" t="s">
        <v>387</v>
      </c>
      <c r="F405" s="122" t="s">
        <v>1454</v>
      </c>
      <c r="G405" s="122" t="s">
        <v>392</v>
      </c>
      <c r="H405" s="122">
        <v>18</v>
      </c>
      <c r="I405" s="123">
        <v>141466.68</v>
      </c>
      <c r="J405" s="124">
        <v>15588</v>
      </c>
    </row>
    <row r="406" spans="1:10" x14ac:dyDescent="0.25">
      <c r="A406" s="122">
        <v>2011</v>
      </c>
      <c r="B406" s="122" t="s">
        <v>1455</v>
      </c>
      <c r="C406" s="122" t="s">
        <v>932</v>
      </c>
      <c r="D406" s="122" t="s">
        <v>1456</v>
      </c>
      <c r="E406" s="122" t="s">
        <v>387</v>
      </c>
      <c r="F406" s="122" t="s">
        <v>571</v>
      </c>
      <c r="G406" s="122" t="s">
        <v>383</v>
      </c>
      <c r="H406" s="122">
        <v>25</v>
      </c>
      <c r="I406" s="123">
        <v>330922</v>
      </c>
      <c r="J406" s="124">
        <v>32193</v>
      </c>
    </row>
    <row r="407" spans="1:10" x14ac:dyDescent="0.25">
      <c r="A407" s="122">
        <v>2004</v>
      </c>
      <c r="B407" s="122" t="s">
        <v>1457</v>
      </c>
      <c r="C407" s="122" t="s">
        <v>1069</v>
      </c>
      <c r="D407" s="122" t="s">
        <v>1070</v>
      </c>
      <c r="E407" s="122" t="s">
        <v>387</v>
      </c>
      <c r="F407" s="122" t="s">
        <v>405</v>
      </c>
      <c r="G407" s="122" t="s">
        <v>383</v>
      </c>
      <c r="H407" s="122">
        <v>1</v>
      </c>
      <c r="I407" s="123">
        <v>20214</v>
      </c>
      <c r="J407" s="124">
        <v>2398</v>
      </c>
    </row>
    <row r="408" spans="1:10" x14ac:dyDescent="0.25">
      <c r="A408" s="122">
        <v>1995</v>
      </c>
      <c r="B408" s="122" t="s">
        <v>1458</v>
      </c>
      <c r="C408" s="122" t="s">
        <v>1459</v>
      </c>
      <c r="D408" s="122" t="s">
        <v>1460</v>
      </c>
      <c r="E408" s="122" t="s">
        <v>387</v>
      </c>
      <c r="F408" s="122" t="s">
        <v>405</v>
      </c>
      <c r="G408" s="122" t="s">
        <v>383</v>
      </c>
      <c r="H408" s="122" t="s">
        <v>421</v>
      </c>
      <c r="I408" s="123">
        <v>60000</v>
      </c>
      <c r="J408" s="124">
        <v>12991</v>
      </c>
    </row>
    <row r="409" spans="1:10" x14ac:dyDescent="0.25">
      <c r="A409" s="122">
        <v>1997</v>
      </c>
      <c r="B409" s="122" t="s">
        <v>1461</v>
      </c>
      <c r="C409" s="122" t="s">
        <v>1016</v>
      </c>
      <c r="D409" s="122" t="s">
        <v>1017</v>
      </c>
      <c r="E409" s="122" t="s">
        <v>400</v>
      </c>
      <c r="F409" s="122" t="s">
        <v>725</v>
      </c>
      <c r="G409" s="122" t="s">
        <v>383</v>
      </c>
      <c r="H409" s="122">
        <v>17</v>
      </c>
      <c r="I409" s="123">
        <v>114351</v>
      </c>
      <c r="J409" s="124">
        <v>33894</v>
      </c>
    </row>
    <row r="410" spans="1:10" x14ac:dyDescent="0.25">
      <c r="A410" s="122">
        <v>2010</v>
      </c>
      <c r="B410" s="122" t="s">
        <v>1462</v>
      </c>
      <c r="C410" s="122" t="s">
        <v>586</v>
      </c>
      <c r="D410" s="122" t="s">
        <v>404</v>
      </c>
      <c r="E410" s="122" t="s">
        <v>387</v>
      </c>
      <c r="F410" s="122" t="s">
        <v>682</v>
      </c>
      <c r="G410" s="122" t="s">
        <v>383</v>
      </c>
      <c r="H410" s="122">
        <v>360</v>
      </c>
      <c r="I410" s="123">
        <v>7065555.9000000004</v>
      </c>
      <c r="J410" s="124">
        <v>848494</v>
      </c>
    </row>
    <row r="411" spans="1:10" x14ac:dyDescent="0.25">
      <c r="A411" s="122">
        <v>2010</v>
      </c>
      <c r="B411" s="122" t="s">
        <v>1463</v>
      </c>
      <c r="C411" s="122" t="s">
        <v>1464</v>
      </c>
      <c r="D411" s="122" t="s">
        <v>868</v>
      </c>
      <c r="E411" s="122" t="s">
        <v>387</v>
      </c>
      <c r="F411" s="122" t="s">
        <v>1465</v>
      </c>
      <c r="G411" s="122" t="s">
        <v>392</v>
      </c>
      <c r="H411" s="122" t="s">
        <v>421</v>
      </c>
      <c r="I411" s="123" t="s">
        <v>421</v>
      </c>
      <c r="J411" s="124" t="s">
        <v>421</v>
      </c>
    </row>
    <row r="412" spans="1:10" x14ac:dyDescent="0.25">
      <c r="A412" s="122">
        <v>2002</v>
      </c>
      <c r="B412" s="122" t="s">
        <v>1466</v>
      </c>
      <c r="C412" s="122" t="s">
        <v>1467</v>
      </c>
      <c r="D412" s="122" t="s">
        <v>613</v>
      </c>
      <c r="E412" s="122" t="s">
        <v>387</v>
      </c>
      <c r="F412" s="122" t="s">
        <v>614</v>
      </c>
      <c r="G412" s="122" t="s">
        <v>383</v>
      </c>
      <c r="H412" s="122">
        <v>24</v>
      </c>
      <c r="I412" s="123">
        <v>1155180</v>
      </c>
      <c r="J412" s="124">
        <v>163161</v>
      </c>
    </row>
    <row r="413" spans="1:10" x14ac:dyDescent="0.25">
      <c r="A413" s="122">
        <v>2005</v>
      </c>
      <c r="B413" s="122" t="s">
        <v>1468</v>
      </c>
      <c r="C413" s="122" t="s">
        <v>1012</v>
      </c>
      <c r="D413" s="122" t="s">
        <v>892</v>
      </c>
      <c r="E413" s="122" t="s">
        <v>387</v>
      </c>
      <c r="F413" s="122" t="s">
        <v>571</v>
      </c>
      <c r="G413" s="122" t="s">
        <v>383</v>
      </c>
      <c r="H413" s="122">
        <v>144</v>
      </c>
      <c r="I413" s="123">
        <v>1662516</v>
      </c>
      <c r="J413" s="124">
        <v>228567</v>
      </c>
    </row>
    <row r="414" spans="1:10" x14ac:dyDescent="0.25">
      <c r="A414" s="122">
        <v>2011</v>
      </c>
      <c r="B414" s="122" t="s">
        <v>1469</v>
      </c>
      <c r="C414" s="122" t="s">
        <v>876</v>
      </c>
      <c r="D414" s="122" t="s">
        <v>498</v>
      </c>
      <c r="E414" s="122" t="s">
        <v>387</v>
      </c>
      <c r="F414" s="122" t="s">
        <v>682</v>
      </c>
      <c r="G414" s="122" t="s">
        <v>383</v>
      </c>
      <c r="H414" s="122">
        <v>34</v>
      </c>
      <c r="I414" s="123">
        <v>161197.59</v>
      </c>
      <c r="J414" s="124">
        <v>19007</v>
      </c>
    </row>
    <row r="415" spans="1:10" x14ac:dyDescent="0.25">
      <c r="A415" s="122">
        <v>2011</v>
      </c>
      <c r="B415" s="122" t="s">
        <v>1470</v>
      </c>
      <c r="C415" s="122" t="s">
        <v>1471</v>
      </c>
      <c r="D415" s="122" t="s">
        <v>1234</v>
      </c>
      <c r="E415" s="122" t="s">
        <v>381</v>
      </c>
      <c r="F415" s="122" t="s">
        <v>880</v>
      </c>
      <c r="G415" s="122" t="s">
        <v>392</v>
      </c>
      <c r="H415" s="122">
        <v>34</v>
      </c>
      <c r="I415" s="123">
        <v>162100.25</v>
      </c>
      <c r="J415" s="124">
        <v>20344</v>
      </c>
    </row>
    <row r="416" spans="1:10" x14ac:dyDescent="0.25">
      <c r="A416" s="122">
        <v>2009</v>
      </c>
      <c r="B416" s="122" t="s">
        <v>1472</v>
      </c>
      <c r="C416" s="122" t="s">
        <v>1473</v>
      </c>
      <c r="D416" s="122" t="s">
        <v>1474</v>
      </c>
      <c r="E416" s="122" t="s">
        <v>400</v>
      </c>
      <c r="F416" s="122" t="s">
        <v>388</v>
      </c>
      <c r="G416" s="122" t="s">
        <v>383</v>
      </c>
      <c r="H416" s="122">
        <v>3</v>
      </c>
      <c r="I416" s="123">
        <v>9613.5</v>
      </c>
      <c r="J416" s="124">
        <v>1496</v>
      </c>
    </row>
    <row r="417" spans="1:10" x14ac:dyDescent="0.25">
      <c r="A417" s="122">
        <v>2011</v>
      </c>
      <c r="B417" s="122" t="s">
        <v>1475</v>
      </c>
      <c r="C417" s="122" t="s">
        <v>1476</v>
      </c>
      <c r="D417" s="122" t="s">
        <v>1456</v>
      </c>
      <c r="E417" s="122" t="s">
        <v>387</v>
      </c>
      <c r="F417" s="122" t="s">
        <v>880</v>
      </c>
      <c r="G417" s="122" t="s">
        <v>392</v>
      </c>
      <c r="H417" s="122">
        <v>21</v>
      </c>
      <c r="I417" s="123">
        <v>37245.51</v>
      </c>
      <c r="J417" s="124">
        <v>4089</v>
      </c>
    </row>
    <row r="418" spans="1:10" x14ac:dyDescent="0.25">
      <c r="A418" s="122">
        <v>2008</v>
      </c>
      <c r="B418" s="122" t="s">
        <v>1477</v>
      </c>
      <c r="C418" s="122" t="s">
        <v>853</v>
      </c>
      <c r="D418" s="122" t="s">
        <v>854</v>
      </c>
      <c r="E418" s="122" t="s">
        <v>387</v>
      </c>
      <c r="F418" s="122" t="s">
        <v>416</v>
      </c>
      <c r="G418" s="122" t="s">
        <v>383</v>
      </c>
      <c r="H418" s="122">
        <v>39</v>
      </c>
      <c r="I418" s="123">
        <v>165520</v>
      </c>
      <c r="J418" s="124">
        <v>28268</v>
      </c>
    </row>
    <row r="419" spans="1:10" x14ac:dyDescent="0.25">
      <c r="A419" s="122">
        <v>2003</v>
      </c>
      <c r="B419" s="122" t="s">
        <v>1478</v>
      </c>
      <c r="C419" s="122" t="s">
        <v>1139</v>
      </c>
      <c r="D419" s="122" t="s">
        <v>544</v>
      </c>
      <c r="E419" s="122" t="s">
        <v>387</v>
      </c>
      <c r="F419" s="122" t="s">
        <v>589</v>
      </c>
      <c r="G419" s="122" t="s">
        <v>383</v>
      </c>
      <c r="H419" s="122">
        <v>303</v>
      </c>
      <c r="I419" s="123">
        <v>12842085</v>
      </c>
      <c r="J419" s="124">
        <v>2332873</v>
      </c>
    </row>
    <row r="420" spans="1:10" x14ac:dyDescent="0.25">
      <c r="A420" s="122">
        <v>1999</v>
      </c>
      <c r="B420" s="122" t="s">
        <v>1479</v>
      </c>
      <c r="C420" s="122" t="s">
        <v>1480</v>
      </c>
      <c r="D420" s="122" t="s">
        <v>1481</v>
      </c>
      <c r="E420" s="122" t="s">
        <v>381</v>
      </c>
      <c r="F420" s="122" t="s">
        <v>405</v>
      </c>
      <c r="G420" s="122" t="s">
        <v>383</v>
      </c>
      <c r="H420" s="122">
        <v>2</v>
      </c>
      <c r="I420" s="123">
        <v>11929</v>
      </c>
      <c r="J420" s="124">
        <v>2249</v>
      </c>
    </row>
    <row r="421" spans="1:10" x14ac:dyDescent="0.25">
      <c r="A421" s="122">
        <v>1999</v>
      </c>
      <c r="B421" s="122" t="s">
        <v>1482</v>
      </c>
      <c r="C421" s="122" t="s">
        <v>1334</v>
      </c>
      <c r="D421" s="122" t="s">
        <v>914</v>
      </c>
      <c r="E421" s="122" t="s">
        <v>387</v>
      </c>
      <c r="F421" s="122" t="s">
        <v>1483</v>
      </c>
      <c r="G421" s="122" t="s">
        <v>383</v>
      </c>
      <c r="H421" s="122">
        <v>78</v>
      </c>
      <c r="I421" s="123">
        <v>923684</v>
      </c>
      <c r="J421" s="124">
        <v>195790</v>
      </c>
    </row>
    <row r="422" spans="1:10" x14ac:dyDescent="0.25">
      <c r="A422" s="122">
        <v>2008</v>
      </c>
      <c r="B422" s="122" t="s">
        <v>1484</v>
      </c>
      <c r="C422" s="122" t="s">
        <v>1485</v>
      </c>
      <c r="D422" s="122" t="s">
        <v>1185</v>
      </c>
      <c r="E422" s="122" t="s">
        <v>387</v>
      </c>
      <c r="F422" s="122" t="s">
        <v>633</v>
      </c>
      <c r="G422" s="122" t="s">
        <v>392</v>
      </c>
      <c r="H422" s="122">
        <v>3</v>
      </c>
      <c r="I422" s="123">
        <v>1459</v>
      </c>
      <c r="J422" s="124">
        <v>430</v>
      </c>
    </row>
    <row r="423" spans="1:10" x14ac:dyDescent="0.25">
      <c r="A423" s="122">
        <v>2001</v>
      </c>
      <c r="B423" s="122" t="s">
        <v>1486</v>
      </c>
      <c r="C423" s="122" t="s">
        <v>1487</v>
      </c>
      <c r="D423" s="122" t="s">
        <v>460</v>
      </c>
      <c r="E423" s="122" t="s">
        <v>381</v>
      </c>
      <c r="F423" s="122" t="s">
        <v>614</v>
      </c>
      <c r="G423" s="122" t="s">
        <v>383</v>
      </c>
      <c r="H423" s="122">
        <v>57</v>
      </c>
      <c r="I423" s="123">
        <v>855484</v>
      </c>
      <c r="J423" s="124">
        <v>186380</v>
      </c>
    </row>
    <row r="424" spans="1:10" x14ac:dyDescent="0.25">
      <c r="A424" s="122">
        <v>2006</v>
      </c>
      <c r="B424" s="122" t="s">
        <v>1488</v>
      </c>
      <c r="C424" s="122" t="s">
        <v>666</v>
      </c>
      <c r="D424" s="122" t="s">
        <v>667</v>
      </c>
      <c r="E424" s="122" t="s">
        <v>387</v>
      </c>
      <c r="F424" s="122" t="s">
        <v>682</v>
      </c>
      <c r="G424" s="122" t="s">
        <v>392</v>
      </c>
      <c r="H424" s="122">
        <v>4</v>
      </c>
      <c r="I424" s="123">
        <v>26415</v>
      </c>
      <c r="J424" s="124">
        <v>4208</v>
      </c>
    </row>
    <row r="425" spans="1:10" x14ac:dyDescent="0.25">
      <c r="A425" s="122">
        <v>1995</v>
      </c>
      <c r="B425" s="122" t="s">
        <v>1489</v>
      </c>
      <c r="C425" s="122" t="s">
        <v>655</v>
      </c>
      <c r="D425" s="122" t="s">
        <v>395</v>
      </c>
      <c r="E425" s="122" t="s">
        <v>387</v>
      </c>
      <c r="F425" s="122" t="s">
        <v>619</v>
      </c>
      <c r="G425" s="122" t="s">
        <v>383</v>
      </c>
      <c r="H425" s="122">
        <v>31</v>
      </c>
      <c r="I425" s="123">
        <v>1532509</v>
      </c>
      <c r="J425" s="124">
        <v>397023</v>
      </c>
    </row>
    <row r="426" spans="1:10" x14ac:dyDescent="0.25">
      <c r="A426" s="122">
        <v>1998</v>
      </c>
      <c r="B426" s="122" t="s">
        <v>1490</v>
      </c>
      <c r="C426" s="122" t="s">
        <v>1491</v>
      </c>
      <c r="D426" s="122" t="s">
        <v>395</v>
      </c>
      <c r="E426" s="122" t="s">
        <v>387</v>
      </c>
      <c r="F426" s="122" t="s">
        <v>619</v>
      </c>
      <c r="G426" s="122" t="s">
        <v>383</v>
      </c>
      <c r="H426" s="122">
        <v>94</v>
      </c>
      <c r="I426" s="123">
        <v>898496</v>
      </c>
      <c r="J426" s="124">
        <v>367456</v>
      </c>
    </row>
    <row r="427" spans="1:10" x14ac:dyDescent="0.25">
      <c r="A427" s="122">
        <v>2009</v>
      </c>
      <c r="B427" s="122" t="s">
        <v>1492</v>
      </c>
      <c r="C427" s="122" t="s">
        <v>1493</v>
      </c>
      <c r="D427" s="122" t="s">
        <v>1494</v>
      </c>
      <c r="E427" s="122" t="s">
        <v>387</v>
      </c>
      <c r="F427" s="122" t="s">
        <v>1495</v>
      </c>
      <c r="G427" s="122" t="s">
        <v>383</v>
      </c>
      <c r="H427" s="122">
        <v>3</v>
      </c>
      <c r="I427" s="123">
        <v>2031</v>
      </c>
      <c r="J427" s="124">
        <v>237</v>
      </c>
    </row>
    <row r="428" spans="1:10" x14ac:dyDescent="0.25">
      <c r="A428" s="122">
        <v>2007</v>
      </c>
      <c r="B428" s="122" t="s">
        <v>1496</v>
      </c>
      <c r="C428" s="122" t="s">
        <v>1497</v>
      </c>
      <c r="D428" s="122" t="s">
        <v>1498</v>
      </c>
      <c r="E428" s="122" t="s">
        <v>387</v>
      </c>
      <c r="F428" s="122" t="s">
        <v>405</v>
      </c>
      <c r="G428" s="122" t="s">
        <v>392</v>
      </c>
      <c r="H428" s="122">
        <v>6</v>
      </c>
      <c r="I428" s="123">
        <v>21433</v>
      </c>
      <c r="J428" s="124">
        <v>3336</v>
      </c>
    </row>
    <row r="429" spans="1:10" x14ac:dyDescent="0.25">
      <c r="A429" s="122">
        <v>2007</v>
      </c>
      <c r="B429" s="122" t="s">
        <v>1499</v>
      </c>
      <c r="C429" s="122" t="s">
        <v>1500</v>
      </c>
      <c r="D429" s="122" t="s">
        <v>1501</v>
      </c>
      <c r="E429" s="122" t="s">
        <v>387</v>
      </c>
      <c r="F429" s="122" t="s">
        <v>382</v>
      </c>
      <c r="G429" s="122" t="s">
        <v>383</v>
      </c>
      <c r="H429" s="122">
        <v>15</v>
      </c>
      <c r="I429" s="123">
        <v>24281</v>
      </c>
      <c r="J429" s="124">
        <v>3518</v>
      </c>
    </row>
    <row r="430" spans="1:10" x14ac:dyDescent="0.25">
      <c r="A430" s="122">
        <v>2008</v>
      </c>
      <c r="B430" s="122" t="s">
        <v>1502</v>
      </c>
      <c r="C430" s="122" t="s">
        <v>1503</v>
      </c>
      <c r="D430" s="122" t="s">
        <v>1504</v>
      </c>
      <c r="E430" s="122" t="s">
        <v>381</v>
      </c>
      <c r="F430" s="122" t="s">
        <v>633</v>
      </c>
      <c r="G430" s="122" t="s">
        <v>392</v>
      </c>
      <c r="H430" s="122">
        <v>3</v>
      </c>
      <c r="I430" s="123">
        <v>3941.75</v>
      </c>
      <c r="J430" s="124">
        <v>1008</v>
      </c>
    </row>
    <row r="431" spans="1:10" x14ac:dyDescent="0.25">
      <c r="A431" s="122">
        <v>2010</v>
      </c>
      <c r="B431" s="122" t="s">
        <v>1505</v>
      </c>
      <c r="C431" s="122" t="s">
        <v>470</v>
      </c>
      <c r="D431" s="122" t="s">
        <v>1506</v>
      </c>
      <c r="E431" s="122" t="s">
        <v>381</v>
      </c>
      <c r="F431" s="122" t="s">
        <v>509</v>
      </c>
      <c r="G431" s="122" t="s">
        <v>383</v>
      </c>
      <c r="H431" s="122">
        <v>6</v>
      </c>
      <c r="I431" s="123">
        <v>3035.5</v>
      </c>
      <c r="J431" s="124">
        <v>415</v>
      </c>
    </row>
    <row r="432" spans="1:10" x14ac:dyDescent="0.25">
      <c r="A432" s="122">
        <v>2008</v>
      </c>
      <c r="B432" s="122" t="s">
        <v>1507</v>
      </c>
      <c r="C432" s="122" t="s">
        <v>1508</v>
      </c>
      <c r="D432" s="122" t="s">
        <v>792</v>
      </c>
      <c r="E432" s="122" t="s">
        <v>387</v>
      </c>
      <c r="F432" s="122" t="s">
        <v>405</v>
      </c>
      <c r="G432" s="122" t="s">
        <v>383</v>
      </c>
      <c r="H432" s="122">
        <v>5</v>
      </c>
      <c r="I432" s="123">
        <v>6179</v>
      </c>
      <c r="J432" s="124">
        <v>1379</v>
      </c>
    </row>
    <row r="433" spans="1:10" x14ac:dyDescent="0.25">
      <c r="A433" s="122">
        <v>2008</v>
      </c>
      <c r="B433" s="122" t="s">
        <v>1509</v>
      </c>
      <c r="C433" s="122" t="s">
        <v>1510</v>
      </c>
      <c r="D433" s="122" t="s">
        <v>694</v>
      </c>
      <c r="E433" s="122" t="s">
        <v>387</v>
      </c>
      <c r="F433" s="122" t="s">
        <v>1511</v>
      </c>
      <c r="G433" s="122" t="s">
        <v>383</v>
      </c>
      <c r="H433" s="122">
        <v>104</v>
      </c>
      <c r="I433" s="123">
        <v>18092043</v>
      </c>
      <c r="J433" s="124">
        <v>2099294</v>
      </c>
    </row>
    <row r="434" spans="1:10" x14ac:dyDescent="0.25">
      <c r="A434" s="122">
        <v>2011</v>
      </c>
      <c r="B434" s="122" t="s">
        <v>1512</v>
      </c>
      <c r="C434" s="122" t="s">
        <v>1513</v>
      </c>
      <c r="D434" s="122" t="s">
        <v>1514</v>
      </c>
      <c r="E434" s="122" t="s">
        <v>381</v>
      </c>
      <c r="F434" s="122" t="s">
        <v>382</v>
      </c>
      <c r="G434" s="122" t="s">
        <v>383</v>
      </c>
      <c r="H434" s="122">
        <v>43</v>
      </c>
      <c r="I434" s="123">
        <v>449522.5</v>
      </c>
      <c r="J434" s="124">
        <v>39734</v>
      </c>
    </row>
    <row r="435" spans="1:10" x14ac:dyDescent="0.25">
      <c r="A435" s="122">
        <v>2004</v>
      </c>
      <c r="B435" s="122" t="s">
        <v>1515</v>
      </c>
      <c r="C435" s="122" t="s">
        <v>1365</v>
      </c>
      <c r="D435" s="122" t="s">
        <v>412</v>
      </c>
      <c r="E435" s="122" t="s">
        <v>400</v>
      </c>
      <c r="F435" s="122" t="s">
        <v>409</v>
      </c>
      <c r="G435" s="122" t="s">
        <v>383</v>
      </c>
      <c r="H435" s="122">
        <v>121</v>
      </c>
      <c r="I435" s="123">
        <v>4095008</v>
      </c>
      <c r="J435" s="124">
        <v>591120</v>
      </c>
    </row>
    <row r="436" spans="1:10" x14ac:dyDescent="0.25">
      <c r="A436" s="122">
        <v>1996</v>
      </c>
      <c r="B436" s="122" t="s">
        <v>1516</v>
      </c>
      <c r="C436" s="122" t="s">
        <v>1517</v>
      </c>
      <c r="D436" s="122" t="s">
        <v>1518</v>
      </c>
      <c r="E436" s="122" t="s">
        <v>387</v>
      </c>
      <c r="F436" s="122" t="s">
        <v>405</v>
      </c>
      <c r="G436" s="122" t="s">
        <v>383</v>
      </c>
      <c r="H436" s="122" t="s">
        <v>421</v>
      </c>
      <c r="I436" s="123">
        <v>12000</v>
      </c>
      <c r="J436" s="124">
        <v>2403</v>
      </c>
    </row>
    <row r="437" spans="1:10" x14ac:dyDescent="0.25">
      <c r="A437" s="122">
        <v>2000</v>
      </c>
      <c r="B437" s="122" t="s">
        <v>1519</v>
      </c>
      <c r="C437" s="122" t="s">
        <v>1520</v>
      </c>
      <c r="D437" s="122" t="s">
        <v>1521</v>
      </c>
      <c r="E437" s="122" t="s">
        <v>387</v>
      </c>
      <c r="F437" s="122" t="s">
        <v>571</v>
      </c>
      <c r="G437" s="122" t="s">
        <v>383</v>
      </c>
      <c r="H437" s="122">
        <v>15</v>
      </c>
      <c r="I437" s="123">
        <v>45733</v>
      </c>
      <c r="J437" s="124">
        <v>10222</v>
      </c>
    </row>
    <row r="438" spans="1:10" x14ac:dyDescent="0.25">
      <c r="A438" s="122">
        <v>1997</v>
      </c>
      <c r="B438" s="122" t="s">
        <v>1522</v>
      </c>
      <c r="C438" s="122" t="s">
        <v>489</v>
      </c>
      <c r="D438" s="122" t="s">
        <v>1523</v>
      </c>
      <c r="E438" s="122" t="s">
        <v>387</v>
      </c>
      <c r="F438" s="122" t="s">
        <v>405</v>
      </c>
      <c r="G438" s="122" t="s">
        <v>383</v>
      </c>
      <c r="H438" s="122">
        <v>2</v>
      </c>
      <c r="I438" s="123">
        <v>39451</v>
      </c>
      <c r="J438" s="124">
        <v>7616</v>
      </c>
    </row>
    <row r="439" spans="1:10" x14ac:dyDescent="0.25">
      <c r="A439" s="122">
        <v>2009</v>
      </c>
      <c r="B439" s="122" t="s">
        <v>1524</v>
      </c>
      <c r="C439" s="122" t="s">
        <v>1525</v>
      </c>
      <c r="D439" s="122" t="s">
        <v>1526</v>
      </c>
      <c r="E439" s="122" t="s">
        <v>707</v>
      </c>
      <c r="F439" s="122" t="s">
        <v>708</v>
      </c>
      <c r="G439" s="122" t="s">
        <v>383</v>
      </c>
      <c r="H439" s="122">
        <v>1</v>
      </c>
      <c r="I439" s="123">
        <v>558</v>
      </c>
      <c r="J439" s="124">
        <v>155</v>
      </c>
    </row>
    <row r="440" spans="1:10" x14ac:dyDescent="0.25">
      <c r="A440" s="122">
        <v>2006</v>
      </c>
      <c r="B440" s="122" t="s">
        <v>1527</v>
      </c>
      <c r="C440" s="122" t="s">
        <v>870</v>
      </c>
      <c r="D440" s="122" t="s">
        <v>490</v>
      </c>
      <c r="E440" s="122" t="s">
        <v>387</v>
      </c>
      <c r="F440" s="122" t="s">
        <v>405</v>
      </c>
      <c r="G440" s="122" t="s">
        <v>392</v>
      </c>
      <c r="H440" s="122">
        <v>2</v>
      </c>
      <c r="I440" s="123">
        <v>16966</v>
      </c>
      <c r="J440" s="124">
        <v>2271</v>
      </c>
    </row>
    <row r="441" spans="1:10" x14ac:dyDescent="0.25">
      <c r="A441" s="122">
        <v>2010</v>
      </c>
      <c r="B441" s="122" t="s">
        <v>1528</v>
      </c>
      <c r="C441" s="122" t="s">
        <v>1529</v>
      </c>
      <c r="D441" s="122" t="s">
        <v>1530</v>
      </c>
      <c r="E441" s="122" t="s">
        <v>707</v>
      </c>
      <c r="F441" s="122" t="s">
        <v>1531</v>
      </c>
      <c r="G441" s="122" t="s">
        <v>383</v>
      </c>
      <c r="H441" s="122">
        <v>2</v>
      </c>
      <c r="I441" s="123">
        <v>6908</v>
      </c>
      <c r="J441" s="124">
        <v>1205</v>
      </c>
    </row>
    <row r="442" spans="1:10" x14ac:dyDescent="0.25">
      <c r="A442" s="122">
        <v>2005</v>
      </c>
      <c r="B442" s="122" t="s">
        <v>1532</v>
      </c>
      <c r="C442" s="122" t="s">
        <v>846</v>
      </c>
      <c r="D442" s="122" t="s">
        <v>1533</v>
      </c>
      <c r="E442" s="122" t="s">
        <v>387</v>
      </c>
      <c r="F442" s="122" t="s">
        <v>388</v>
      </c>
      <c r="G442" s="122" t="s">
        <v>392</v>
      </c>
      <c r="H442" s="122">
        <v>2</v>
      </c>
      <c r="I442" s="123">
        <v>11911</v>
      </c>
      <c r="J442" s="124">
        <v>2680</v>
      </c>
    </row>
    <row r="443" spans="1:10" x14ac:dyDescent="0.25">
      <c r="A443" s="122">
        <v>2005</v>
      </c>
      <c r="B443" s="122" t="s">
        <v>1534</v>
      </c>
      <c r="C443" s="122" t="s">
        <v>710</v>
      </c>
      <c r="D443" s="122" t="s">
        <v>711</v>
      </c>
      <c r="E443" s="122" t="s">
        <v>387</v>
      </c>
      <c r="F443" s="122" t="s">
        <v>633</v>
      </c>
      <c r="G443" s="122" t="s">
        <v>392</v>
      </c>
      <c r="H443" s="122">
        <v>7</v>
      </c>
      <c r="I443" s="123">
        <v>40124</v>
      </c>
      <c r="J443" s="124">
        <v>4943</v>
      </c>
    </row>
    <row r="444" spans="1:10" x14ac:dyDescent="0.25">
      <c r="A444" s="122">
        <v>2011</v>
      </c>
      <c r="B444" s="122" t="s">
        <v>1535</v>
      </c>
      <c r="C444" s="122" t="s">
        <v>635</v>
      </c>
      <c r="D444" s="122" t="s">
        <v>635</v>
      </c>
      <c r="E444" s="122" t="s">
        <v>400</v>
      </c>
      <c r="F444" s="122" t="s">
        <v>509</v>
      </c>
      <c r="G444" s="122" t="s">
        <v>392</v>
      </c>
      <c r="H444" s="122">
        <v>6</v>
      </c>
      <c r="I444" s="123">
        <v>1193</v>
      </c>
      <c r="J444" s="124">
        <v>210</v>
      </c>
    </row>
    <row r="445" spans="1:10" x14ac:dyDescent="0.25">
      <c r="A445" s="122">
        <v>2009</v>
      </c>
      <c r="B445" s="122" t="s">
        <v>1536</v>
      </c>
      <c r="C445" s="122" t="s">
        <v>703</v>
      </c>
      <c r="D445" s="122" t="s">
        <v>979</v>
      </c>
      <c r="E445" s="122" t="s">
        <v>387</v>
      </c>
      <c r="F445" s="122" t="s">
        <v>781</v>
      </c>
      <c r="G445" s="122" t="s">
        <v>392</v>
      </c>
      <c r="H445" s="122">
        <v>9</v>
      </c>
      <c r="I445" s="123">
        <v>59762</v>
      </c>
      <c r="J445" s="124">
        <v>7993</v>
      </c>
    </row>
    <row r="446" spans="1:10" x14ac:dyDescent="0.25">
      <c r="A446" s="122">
        <v>2004</v>
      </c>
      <c r="B446" s="122" t="s">
        <v>1537</v>
      </c>
      <c r="C446" s="122" t="s">
        <v>1538</v>
      </c>
      <c r="D446" s="122" t="s">
        <v>1539</v>
      </c>
      <c r="E446" s="122" t="s">
        <v>381</v>
      </c>
      <c r="F446" s="122" t="s">
        <v>548</v>
      </c>
      <c r="G446" s="122" t="s">
        <v>383</v>
      </c>
      <c r="H446" s="122" t="s">
        <v>421</v>
      </c>
      <c r="I446" s="123" t="s">
        <v>421</v>
      </c>
      <c r="J446" s="124" t="s">
        <v>421</v>
      </c>
    </row>
    <row r="447" spans="1:10" x14ac:dyDescent="0.25">
      <c r="A447" s="122">
        <v>2010</v>
      </c>
      <c r="B447" s="122" t="s">
        <v>1540</v>
      </c>
      <c r="C447" s="122" t="s">
        <v>1541</v>
      </c>
      <c r="D447" s="122" t="s">
        <v>1542</v>
      </c>
      <c r="E447" s="122" t="s">
        <v>387</v>
      </c>
      <c r="F447" s="122" t="s">
        <v>880</v>
      </c>
      <c r="G447" s="122" t="s">
        <v>383</v>
      </c>
      <c r="H447" s="122">
        <v>178</v>
      </c>
      <c r="I447" s="123">
        <v>11676684.590000002</v>
      </c>
      <c r="J447" s="124">
        <v>1343433</v>
      </c>
    </row>
    <row r="448" spans="1:10" x14ac:dyDescent="0.25">
      <c r="A448" s="122">
        <v>2006</v>
      </c>
      <c r="B448" s="122" t="s">
        <v>1543</v>
      </c>
      <c r="C448" s="122" t="s">
        <v>486</v>
      </c>
      <c r="D448" s="122" t="s">
        <v>487</v>
      </c>
      <c r="E448" s="122" t="s">
        <v>387</v>
      </c>
      <c r="F448" s="122" t="s">
        <v>396</v>
      </c>
      <c r="G448" s="122" t="s">
        <v>383</v>
      </c>
      <c r="H448" s="122">
        <v>132</v>
      </c>
      <c r="I448" s="123">
        <v>3960788</v>
      </c>
      <c r="J448" s="124">
        <v>509098</v>
      </c>
    </row>
    <row r="449" spans="1:10" x14ac:dyDescent="0.25">
      <c r="A449" s="122">
        <v>2011</v>
      </c>
      <c r="B449" s="122" t="s">
        <v>1544</v>
      </c>
      <c r="C449" s="122" t="s">
        <v>1545</v>
      </c>
      <c r="D449" s="122" t="s">
        <v>1546</v>
      </c>
      <c r="E449" s="122" t="s">
        <v>387</v>
      </c>
      <c r="F449" s="122" t="s">
        <v>1547</v>
      </c>
      <c r="G449" s="122" t="s">
        <v>392</v>
      </c>
      <c r="H449" s="122">
        <v>3</v>
      </c>
      <c r="I449" s="123">
        <v>1415</v>
      </c>
      <c r="J449" s="124">
        <v>173</v>
      </c>
    </row>
    <row r="450" spans="1:10" x14ac:dyDescent="0.25">
      <c r="A450" s="122">
        <v>2006</v>
      </c>
      <c r="B450" s="122" t="s">
        <v>1548</v>
      </c>
      <c r="C450" s="122" t="s">
        <v>1005</v>
      </c>
      <c r="D450" s="122" t="s">
        <v>1006</v>
      </c>
      <c r="E450" s="122" t="s">
        <v>387</v>
      </c>
      <c r="F450" s="122" t="s">
        <v>587</v>
      </c>
      <c r="G450" s="122" t="s">
        <v>383</v>
      </c>
      <c r="H450" s="122">
        <v>90</v>
      </c>
      <c r="I450" s="123">
        <v>369464</v>
      </c>
      <c r="J450" s="124">
        <v>48293</v>
      </c>
    </row>
    <row r="451" spans="1:10" x14ac:dyDescent="0.25">
      <c r="A451" s="122">
        <v>2008</v>
      </c>
      <c r="B451" s="122" t="s">
        <v>1549</v>
      </c>
      <c r="C451" s="122" t="s">
        <v>1550</v>
      </c>
      <c r="D451" s="122" t="s">
        <v>1551</v>
      </c>
      <c r="E451" s="122" t="s">
        <v>387</v>
      </c>
      <c r="F451" s="122" t="s">
        <v>416</v>
      </c>
      <c r="G451" s="122" t="s">
        <v>383</v>
      </c>
      <c r="H451" s="122">
        <v>7</v>
      </c>
      <c r="I451" s="123">
        <v>151367</v>
      </c>
      <c r="J451" s="124">
        <v>16219</v>
      </c>
    </row>
    <row r="452" spans="1:10" x14ac:dyDescent="0.25">
      <c r="A452" s="122">
        <v>2008</v>
      </c>
      <c r="B452" s="122" t="s">
        <v>1552</v>
      </c>
      <c r="C452" s="122" t="s">
        <v>1553</v>
      </c>
      <c r="D452" s="122" t="s">
        <v>540</v>
      </c>
      <c r="E452" s="122" t="s">
        <v>381</v>
      </c>
      <c r="F452" s="122" t="s">
        <v>1554</v>
      </c>
      <c r="G452" s="122" t="s">
        <v>392</v>
      </c>
      <c r="H452" s="122">
        <v>1</v>
      </c>
      <c r="I452" s="123">
        <v>1717</v>
      </c>
      <c r="J452" s="124">
        <v>310</v>
      </c>
    </row>
    <row r="453" spans="1:10" x14ac:dyDescent="0.25">
      <c r="A453" s="122">
        <v>2007</v>
      </c>
      <c r="B453" s="122" t="s">
        <v>1555</v>
      </c>
      <c r="C453" s="122" t="s">
        <v>1556</v>
      </c>
      <c r="D453" s="122" t="s">
        <v>498</v>
      </c>
      <c r="E453" s="122" t="s">
        <v>387</v>
      </c>
      <c r="F453" s="122" t="s">
        <v>781</v>
      </c>
      <c r="G453" s="122" t="s">
        <v>383</v>
      </c>
      <c r="H453" s="122">
        <v>6</v>
      </c>
      <c r="I453" s="123">
        <v>177993</v>
      </c>
      <c r="J453" s="124">
        <v>19682</v>
      </c>
    </row>
    <row r="454" spans="1:10" x14ac:dyDescent="0.25">
      <c r="A454" s="122">
        <v>2009</v>
      </c>
      <c r="B454" s="122" t="s">
        <v>1557</v>
      </c>
      <c r="C454" s="122" t="s">
        <v>1558</v>
      </c>
      <c r="D454" s="122" t="s">
        <v>1281</v>
      </c>
      <c r="E454" s="122" t="s">
        <v>381</v>
      </c>
      <c r="F454" s="122" t="s">
        <v>1281</v>
      </c>
      <c r="G454" s="122" t="s">
        <v>392</v>
      </c>
      <c r="H454" s="122">
        <v>5</v>
      </c>
      <c r="I454" s="123">
        <v>47118.239999999998</v>
      </c>
      <c r="J454" s="124">
        <v>5407</v>
      </c>
    </row>
    <row r="455" spans="1:10" x14ac:dyDescent="0.25">
      <c r="A455" s="122">
        <v>2007</v>
      </c>
      <c r="B455" s="122" t="s">
        <v>1559</v>
      </c>
      <c r="C455" s="122" t="s">
        <v>1560</v>
      </c>
      <c r="D455" s="122" t="s">
        <v>483</v>
      </c>
      <c r="E455" s="122" t="s">
        <v>381</v>
      </c>
      <c r="F455" s="122" t="s">
        <v>409</v>
      </c>
      <c r="G455" s="122" t="s">
        <v>383</v>
      </c>
      <c r="H455" s="122">
        <v>62</v>
      </c>
      <c r="I455" s="123">
        <v>980022</v>
      </c>
      <c r="J455" s="124">
        <v>119973</v>
      </c>
    </row>
    <row r="456" spans="1:10" x14ac:dyDescent="0.25">
      <c r="A456" s="122">
        <v>2011</v>
      </c>
      <c r="B456" s="122" t="s">
        <v>1561</v>
      </c>
      <c r="C456" s="122" t="s">
        <v>1562</v>
      </c>
      <c r="D456" s="122" t="s">
        <v>1563</v>
      </c>
      <c r="E456" s="122" t="s">
        <v>387</v>
      </c>
      <c r="F456" s="122" t="s">
        <v>388</v>
      </c>
      <c r="G456" s="122" t="s">
        <v>383</v>
      </c>
      <c r="H456" s="122">
        <v>11</v>
      </c>
      <c r="I456" s="123">
        <v>52237.87</v>
      </c>
      <c r="J456" s="124">
        <v>7540</v>
      </c>
    </row>
    <row r="457" spans="1:10" x14ac:dyDescent="0.25">
      <c r="A457" s="122">
        <v>2011</v>
      </c>
      <c r="B457" s="122" t="s">
        <v>1564</v>
      </c>
      <c r="C457" s="122" t="s">
        <v>456</v>
      </c>
      <c r="D457" s="122" t="s">
        <v>457</v>
      </c>
      <c r="E457" s="122" t="s">
        <v>387</v>
      </c>
      <c r="F457" s="122" t="s">
        <v>451</v>
      </c>
      <c r="G457" s="122" t="s">
        <v>383</v>
      </c>
      <c r="H457" s="122">
        <v>121</v>
      </c>
      <c r="I457" s="123">
        <v>1254371.1100000001</v>
      </c>
      <c r="J457" s="124">
        <v>140687</v>
      </c>
    </row>
    <row r="458" spans="1:10" x14ac:dyDescent="0.25">
      <c r="A458" s="122">
        <v>2011</v>
      </c>
      <c r="B458" s="122" t="s">
        <v>1565</v>
      </c>
      <c r="C458" s="122" t="s">
        <v>1566</v>
      </c>
      <c r="D458" s="122" t="s">
        <v>1567</v>
      </c>
      <c r="E458" s="122" t="s">
        <v>381</v>
      </c>
      <c r="F458" s="122" t="s">
        <v>442</v>
      </c>
      <c r="G458" s="122" t="s">
        <v>383</v>
      </c>
      <c r="H458" s="122">
        <v>5</v>
      </c>
      <c r="I458" s="123">
        <v>33071.5</v>
      </c>
      <c r="J458" s="124">
        <v>3194</v>
      </c>
    </row>
    <row r="459" spans="1:10" x14ac:dyDescent="0.25">
      <c r="A459" s="122">
        <v>2009</v>
      </c>
      <c r="B459" s="122" t="s">
        <v>1568</v>
      </c>
      <c r="C459" s="122" t="s">
        <v>1569</v>
      </c>
      <c r="D459" s="122" t="s">
        <v>1371</v>
      </c>
      <c r="E459" s="122" t="s">
        <v>381</v>
      </c>
      <c r="F459" s="122" t="s">
        <v>1570</v>
      </c>
      <c r="G459" s="122" t="s">
        <v>392</v>
      </c>
      <c r="H459" s="122" t="s">
        <v>839</v>
      </c>
      <c r="I459" s="123" t="s">
        <v>839</v>
      </c>
      <c r="J459" s="124" t="s">
        <v>839</v>
      </c>
    </row>
    <row r="460" spans="1:10" x14ac:dyDescent="0.25">
      <c r="A460" s="122">
        <v>1997</v>
      </c>
      <c r="B460" s="122" t="s">
        <v>1571</v>
      </c>
      <c r="C460" s="122" t="s">
        <v>1572</v>
      </c>
      <c r="D460" s="122" t="s">
        <v>1573</v>
      </c>
      <c r="E460" s="122" t="s">
        <v>387</v>
      </c>
      <c r="F460" s="122" t="s">
        <v>674</v>
      </c>
      <c r="G460" s="122" t="s">
        <v>383</v>
      </c>
      <c r="H460" s="122">
        <v>101</v>
      </c>
      <c r="I460" s="123">
        <v>784214</v>
      </c>
      <c r="J460" s="124">
        <v>170929</v>
      </c>
    </row>
    <row r="461" spans="1:10" x14ac:dyDescent="0.25">
      <c r="A461" s="122">
        <v>2003</v>
      </c>
      <c r="B461" s="122" t="s">
        <v>1574</v>
      </c>
      <c r="C461" s="122" t="s">
        <v>780</v>
      </c>
      <c r="D461" s="122" t="s">
        <v>613</v>
      </c>
      <c r="E461" s="122" t="s">
        <v>387</v>
      </c>
      <c r="F461" s="122" t="s">
        <v>781</v>
      </c>
      <c r="G461" s="122" t="s">
        <v>392</v>
      </c>
      <c r="H461" s="122">
        <v>4</v>
      </c>
      <c r="I461" s="123">
        <v>456022</v>
      </c>
      <c r="J461" s="124">
        <v>64264</v>
      </c>
    </row>
    <row r="462" spans="1:10" x14ac:dyDescent="0.25">
      <c r="A462" s="122">
        <v>2001</v>
      </c>
      <c r="B462" s="122" t="s">
        <v>1575</v>
      </c>
      <c r="C462" s="122" t="s">
        <v>1576</v>
      </c>
      <c r="D462" s="122" t="s">
        <v>544</v>
      </c>
      <c r="E462" s="122" t="s">
        <v>387</v>
      </c>
      <c r="F462" s="122" t="s">
        <v>405</v>
      </c>
      <c r="G462" s="122" t="s">
        <v>392</v>
      </c>
      <c r="H462" s="122">
        <v>3</v>
      </c>
      <c r="I462" s="123">
        <v>20881</v>
      </c>
      <c r="J462" s="124">
        <v>4381</v>
      </c>
    </row>
    <row r="463" spans="1:10" x14ac:dyDescent="0.25">
      <c r="A463" s="122">
        <v>2002</v>
      </c>
      <c r="B463" s="122" t="s">
        <v>1577</v>
      </c>
      <c r="C463" s="122" t="s">
        <v>379</v>
      </c>
      <c r="D463" s="122" t="s">
        <v>380</v>
      </c>
      <c r="E463" s="122" t="s">
        <v>381</v>
      </c>
      <c r="F463" s="122" t="s">
        <v>405</v>
      </c>
      <c r="G463" s="122" t="s">
        <v>392</v>
      </c>
      <c r="H463" s="122">
        <v>2</v>
      </c>
      <c r="I463" s="123">
        <v>15789</v>
      </c>
      <c r="J463" s="124">
        <v>3237</v>
      </c>
    </row>
    <row r="464" spans="1:10" x14ac:dyDescent="0.25">
      <c r="A464" s="122">
        <v>2010</v>
      </c>
      <c r="B464" s="122" t="s">
        <v>1578</v>
      </c>
      <c r="C464" s="122" t="s">
        <v>1579</v>
      </c>
      <c r="D464" s="122" t="s">
        <v>1580</v>
      </c>
      <c r="E464" s="122" t="s">
        <v>400</v>
      </c>
      <c r="F464" s="122" t="s">
        <v>1581</v>
      </c>
      <c r="G464" s="122" t="s">
        <v>383</v>
      </c>
      <c r="H464" s="122">
        <v>2</v>
      </c>
      <c r="I464" s="123">
        <v>21042.5</v>
      </c>
      <c r="J464" s="124">
        <v>2822</v>
      </c>
    </row>
    <row r="465" spans="1:10" x14ac:dyDescent="0.25">
      <c r="A465" s="122">
        <v>2001</v>
      </c>
      <c r="B465" s="122" t="s">
        <v>1582</v>
      </c>
      <c r="C465" s="122" t="s">
        <v>955</v>
      </c>
      <c r="D465" s="122" t="s">
        <v>956</v>
      </c>
      <c r="E465" s="122" t="s">
        <v>400</v>
      </c>
      <c r="F465" s="122" t="s">
        <v>405</v>
      </c>
      <c r="G465" s="122" t="s">
        <v>383</v>
      </c>
      <c r="H465" s="122">
        <v>22</v>
      </c>
      <c r="I465" s="123">
        <v>187837</v>
      </c>
      <c r="J465" s="124">
        <v>41479</v>
      </c>
    </row>
    <row r="466" spans="1:10" x14ac:dyDescent="0.25">
      <c r="A466" s="122">
        <v>2004</v>
      </c>
      <c r="B466" s="122" t="s">
        <v>1583</v>
      </c>
      <c r="C466" s="122" t="s">
        <v>482</v>
      </c>
      <c r="D466" s="122" t="s">
        <v>728</v>
      </c>
      <c r="E466" s="122" t="s">
        <v>381</v>
      </c>
      <c r="F466" s="122" t="s">
        <v>589</v>
      </c>
      <c r="G466" s="122" t="s">
        <v>383</v>
      </c>
      <c r="H466" s="122">
        <v>10</v>
      </c>
      <c r="I466" s="123">
        <v>178834</v>
      </c>
      <c r="J466" s="124">
        <v>25268</v>
      </c>
    </row>
    <row r="467" spans="1:10" x14ac:dyDescent="0.25">
      <c r="A467" s="122">
        <v>1999</v>
      </c>
      <c r="B467" s="122" t="s">
        <v>1584</v>
      </c>
      <c r="C467" s="122" t="s">
        <v>1585</v>
      </c>
      <c r="D467" s="122" t="s">
        <v>1586</v>
      </c>
      <c r="E467" s="122" t="s">
        <v>475</v>
      </c>
      <c r="F467" s="122" t="s">
        <v>405</v>
      </c>
      <c r="G467" s="122" t="s">
        <v>383</v>
      </c>
      <c r="H467" s="122">
        <v>25</v>
      </c>
      <c r="I467" s="123">
        <v>90530</v>
      </c>
      <c r="J467" s="124">
        <v>23217</v>
      </c>
    </row>
    <row r="468" spans="1:10" x14ac:dyDescent="0.25">
      <c r="A468" s="122">
        <v>2006</v>
      </c>
      <c r="B468" s="122" t="s">
        <v>1587</v>
      </c>
      <c r="C468" s="122" t="s">
        <v>1318</v>
      </c>
      <c r="D468" s="122" t="s">
        <v>1588</v>
      </c>
      <c r="E468" s="122" t="s">
        <v>387</v>
      </c>
      <c r="F468" s="122" t="s">
        <v>1254</v>
      </c>
      <c r="G468" s="122" t="s">
        <v>383</v>
      </c>
      <c r="H468" s="122">
        <v>8</v>
      </c>
      <c r="I468" s="123">
        <v>12317</v>
      </c>
      <c r="J468" s="124">
        <v>2133</v>
      </c>
    </row>
    <row r="469" spans="1:10" x14ac:dyDescent="0.25">
      <c r="A469" s="122">
        <v>2009</v>
      </c>
      <c r="B469" s="122" t="s">
        <v>1589</v>
      </c>
      <c r="C469" s="122" t="s">
        <v>1590</v>
      </c>
      <c r="D469" s="122" t="s">
        <v>613</v>
      </c>
      <c r="E469" s="122" t="s">
        <v>387</v>
      </c>
      <c r="F469" s="122" t="s">
        <v>682</v>
      </c>
      <c r="G469" s="122" t="s">
        <v>383</v>
      </c>
      <c r="H469" s="122">
        <v>14</v>
      </c>
      <c r="I469" s="123">
        <v>31520.86</v>
      </c>
      <c r="J469" s="124">
        <v>5227</v>
      </c>
    </row>
    <row r="470" spans="1:10" x14ac:dyDescent="0.25">
      <c r="A470" s="122">
        <v>2011</v>
      </c>
      <c r="B470" s="122" t="s">
        <v>1591</v>
      </c>
      <c r="C470" s="122" t="s">
        <v>1592</v>
      </c>
      <c r="D470" s="122" t="s">
        <v>1593</v>
      </c>
      <c r="E470" s="122" t="s">
        <v>381</v>
      </c>
      <c r="F470" s="122" t="s">
        <v>1594</v>
      </c>
      <c r="G470" s="122" t="s">
        <v>383</v>
      </c>
      <c r="H470" s="122">
        <v>6</v>
      </c>
      <c r="I470" s="123">
        <v>15359.56</v>
      </c>
      <c r="J470" s="124">
        <v>9993</v>
      </c>
    </row>
    <row r="471" spans="1:10" x14ac:dyDescent="0.25">
      <c r="A471" s="122">
        <v>2007</v>
      </c>
      <c r="B471" s="122" t="s">
        <v>1595</v>
      </c>
      <c r="C471" s="122" t="s">
        <v>1596</v>
      </c>
      <c r="D471" s="122" t="s">
        <v>1597</v>
      </c>
      <c r="E471" s="122" t="s">
        <v>381</v>
      </c>
      <c r="F471" s="122" t="s">
        <v>388</v>
      </c>
      <c r="G471" s="122" t="s">
        <v>383</v>
      </c>
      <c r="H471" s="122">
        <v>17</v>
      </c>
      <c r="I471" s="123">
        <v>338058</v>
      </c>
      <c r="J471" s="124">
        <v>37652</v>
      </c>
    </row>
    <row r="472" spans="1:10" x14ac:dyDescent="0.25">
      <c r="A472" s="122">
        <v>2004</v>
      </c>
      <c r="B472" s="122" t="s">
        <v>1598</v>
      </c>
      <c r="C472" s="122" t="s">
        <v>672</v>
      </c>
      <c r="D472" s="122" t="s">
        <v>1599</v>
      </c>
      <c r="E472" s="122" t="s">
        <v>400</v>
      </c>
      <c r="F472" s="122" t="s">
        <v>1600</v>
      </c>
      <c r="G472" s="122" t="s">
        <v>383</v>
      </c>
      <c r="H472" s="122">
        <v>5</v>
      </c>
      <c r="I472" s="123">
        <v>25704</v>
      </c>
      <c r="J472" s="124">
        <v>5355</v>
      </c>
    </row>
    <row r="473" spans="1:10" x14ac:dyDescent="0.25">
      <c r="A473" s="122">
        <v>2008</v>
      </c>
      <c r="B473" s="122" t="s">
        <v>1601</v>
      </c>
      <c r="C473" s="122" t="s">
        <v>1010</v>
      </c>
      <c r="D473" s="122" t="s">
        <v>698</v>
      </c>
      <c r="E473" s="122" t="s">
        <v>387</v>
      </c>
      <c r="F473" s="122" t="s">
        <v>682</v>
      </c>
      <c r="G473" s="122" t="s">
        <v>383</v>
      </c>
      <c r="H473" s="122">
        <v>12</v>
      </c>
      <c r="I473" s="123">
        <v>270962</v>
      </c>
      <c r="J473" s="124">
        <v>32769</v>
      </c>
    </row>
    <row r="474" spans="1:10" x14ac:dyDescent="0.25">
      <c r="A474" s="122">
        <v>1999</v>
      </c>
      <c r="B474" s="122" t="s">
        <v>1602</v>
      </c>
      <c r="C474" s="122" t="s">
        <v>379</v>
      </c>
      <c r="D474" s="122" t="s">
        <v>380</v>
      </c>
      <c r="E474" s="122" t="s">
        <v>381</v>
      </c>
      <c r="F474" s="122" t="s">
        <v>405</v>
      </c>
      <c r="G474" s="122" t="s">
        <v>392</v>
      </c>
      <c r="H474" s="122">
        <v>4</v>
      </c>
      <c r="I474" s="123">
        <v>285130</v>
      </c>
      <c r="J474" s="124">
        <v>58577</v>
      </c>
    </row>
    <row r="475" spans="1:10" x14ac:dyDescent="0.25">
      <c r="A475" s="122">
        <v>2007</v>
      </c>
      <c r="B475" s="122" t="s">
        <v>1603</v>
      </c>
      <c r="C475" s="122" t="s">
        <v>586</v>
      </c>
      <c r="D475" s="122" t="s">
        <v>892</v>
      </c>
      <c r="E475" s="122" t="s">
        <v>387</v>
      </c>
      <c r="F475" s="122" t="s">
        <v>405</v>
      </c>
      <c r="G475" s="122" t="s">
        <v>383</v>
      </c>
      <c r="H475" s="122">
        <v>8</v>
      </c>
      <c r="I475" s="123">
        <v>13398</v>
      </c>
      <c r="J475" s="124">
        <v>2185</v>
      </c>
    </row>
    <row r="476" spans="1:10" x14ac:dyDescent="0.25">
      <c r="A476" s="122">
        <v>2008</v>
      </c>
      <c r="B476" s="122" t="s">
        <v>1604</v>
      </c>
      <c r="C476" s="122" t="s">
        <v>1605</v>
      </c>
      <c r="D476" s="122" t="s">
        <v>1606</v>
      </c>
      <c r="E476" s="122" t="s">
        <v>381</v>
      </c>
      <c r="F476" s="122" t="s">
        <v>382</v>
      </c>
      <c r="G476" s="122" t="s">
        <v>383</v>
      </c>
      <c r="H476" s="122">
        <v>7</v>
      </c>
      <c r="I476" s="123">
        <v>83528</v>
      </c>
      <c r="J476" s="124">
        <v>21982</v>
      </c>
    </row>
    <row r="477" spans="1:10" x14ac:dyDescent="0.25">
      <c r="A477" s="122">
        <v>2010</v>
      </c>
      <c r="B477" s="122" t="s">
        <v>1607</v>
      </c>
      <c r="C477" s="122" t="s">
        <v>1608</v>
      </c>
      <c r="D477" s="122" t="s">
        <v>454</v>
      </c>
      <c r="E477" s="122" t="s">
        <v>387</v>
      </c>
      <c r="F477" s="122" t="s">
        <v>409</v>
      </c>
      <c r="G477" s="122" t="s">
        <v>383</v>
      </c>
      <c r="H477" s="122">
        <v>444</v>
      </c>
      <c r="I477" s="123">
        <v>36126083</v>
      </c>
      <c r="J477" s="124">
        <v>4060304</v>
      </c>
    </row>
    <row r="478" spans="1:10" x14ac:dyDescent="0.25">
      <c r="A478" s="122">
        <v>2006</v>
      </c>
      <c r="B478" s="122" t="s">
        <v>1609</v>
      </c>
      <c r="C478" s="122" t="s">
        <v>1610</v>
      </c>
      <c r="D478" s="122" t="s">
        <v>1611</v>
      </c>
      <c r="E478" s="122" t="s">
        <v>387</v>
      </c>
      <c r="F478" s="122" t="s">
        <v>1612</v>
      </c>
      <c r="G478" s="122" t="s">
        <v>392</v>
      </c>
      <c r="H478" s="122">
        <v>1</v>
      </c>
      <c r="I478" s="123">
        <v>212</v>
      </c>
      <c r="J478" s="124">
        <v>21</v>
      </c>
    </row>
    <row r="479" spans="1:10" x14ac:dyDescent="0.25">
      <c r="A479" s="122">
        <v>2008</v>
      </c>
      <c r="B479" s="122" t="s">
        <v>1613</v>
      </c>
      <c r="C479" s="122" t="s">
        <v>1614</v>
      </c>
      <c r="D479" s="122" t="s">
        <v>471</v>
      </c>
      <c r="E479" s="122" t="s">
        <v>381</v>
      </c>
      <c r="F479" s="122" t="s">
        <v>541</v>
      </c>
      <c r="G479" s="122" t="s">
        <v>392</v>
      </c>
      <c r="H479" s="122">
        <v>3</v>
      </c>
      <c r="I479" s="123">
        <v>15418</v>
      </c>
      <c r="J479" s="124">
        <v>2164</v>
      </c>
    </row>
    <row r="480" spans="1:10" x14ac:dyDescent="0.25">
      <c r="A480" s="122">
        <v>2010</v>
      </c>
      <c r="B480" s="122" t="s">
        <v>1615</v>
      </c>
      <c r="C480" s="122" t="s">
        <v>1616</v>
      </c>
      <c r="D480" s="122" t="s">
        <v>1617</v>
      </c>
      <c r="E480" s="122" t="s">
        <v>381</v>
      </c>
      <c r="F480" s="122" t="s">
        <v>1618</v>
      </c>
      <c r="G480" s="122" t="s">
        <v>392</v>
      </c>
      <c r="H480" s="122">
        <v>1</v>
      </c>
      <c r="I480" s="123">
        <v>8588</v>
      </c>
      <c r="J480" s="124">
        <v>929</v>
      </c>
    </row>
    <row r="481" spans="1:10" x14ac:dyDescent="0.25">
      <c r="A481" s="122">
        <v>2006</v>
      </c>
      <c r="B481" s="122" t="s">
        <v>1619</v>
      </c>
      <c r="C481" s="122" t="s">
        <v>1620</v>
      </c>
      <c r="D481" s="122" t="s">
        <v>1621</v>
      </c>
      <c r="E481" s="122" t="s">
        <v>387</v>
      </c>
      <c r="F481" s="122" t="s">
        <v>405</v>
      </c>
      <c r="G481" s="122" t="s">
        <v>383</v>
      </c>
      <c r="H481" s="122">
        <v>4</v>
      </c>
      <c r="I481" s="123">
        <v>5517</v>
      </c>
      <c r="J481" s="124">
        <v>1030</v>
      </c>
    </row>
    <row r="482" spans="1:10" x14ac:dyDescent="0.25">
      <c r="A482" s="122">
        <v>1997</v>
      </c>
      <c r="B482" s="122" t="s">
        <v>1622</v>
      </c>
      <c r="C482" s="122" t="s">
        <v>1623</v>
      </c>
      <c r="D482" s="122" t="s">
        <v>1624</v>
      </c>
      <c r="E482" s="122" t="s">
        <v>1277</v>
      </c>
      <c r="F482" s="122" t="s">
        <v>405</v>
      </c>
      <c r="G482" s="122" t="s">
        <v>383</v>
      </c>
      <c r="H482" s="122">
        <v>3</v>
      </c>
      <c r="I482" s="123">
        <v>31816</v>
      </c>
      <c r="J482" s="124">
        <v>5877</v>
      </c>
    </row>
    <row r="483" spans="1:10" x14ac:dyDescent="0.25">
      <c r="A483" s="122">
        <v>2010</v>
      </c>
      <c r="B483" s="122" t="s">
        <v>1625</v>
      </c>
      <c r="C483" s="122" t="s">
        <v>617</v>
      </c>
      <c r="D483" s="122" t="s">
        <v>907</v>
      </c>
      <c r="E483" s="122" t="s">
        <v>381</v>
      </c>
      <c r="F483" s="122" t="s">
        <v>442</v>
      </c>
      <c r="G483" s="122" t="s">
        <v>383</v>
      </c>
      <c r="H483" s="122">
        <v>9</v>
      </c>
      <c r="I483" s="123">
        <v>37731.199999999997</v>
      </c>
      <c r="J483" s="124">
        <v>4273</v>
      </c>
    </row>
    <row r="484" spans="1:10" x14ac:dyDescent="0.25">
      <c r="A484" s="122">
        <v>2006</v>
      </c>
      <c r="B484" s="122" t="s">
        <v>1626</v>
      </c>
      <c r="C484" s="122" t="s">
        <v>944</v>
      </c>
      <c r="D484" s="122" t="s">
        <v>1627</v>
      </c>
      <c r="E484" s="122" t="s">
        <v>381</v>
      </c>
      <c r="F484" s="122" t="s">
        <v>396</v>
      </c>
      <c r="G484" s="122" t="s">
        <v>383</v>
      </c>
      <c r="H484" s="122">
        <v>70</v>
      </c>
      <c r="I484" s="123">
        <v>3169763</v>
      </c>
      <c r="J484" s="124">
        <v>368986</v>
      </c>
    </row>
    <row r="485" spans="1:10" x14ac:dyDescent="0.25">
      <c r="A485" s="122">
        <v>2000</v>
      </c>
      <c r="B485" s="122" t="s">
        <v>1628</v>
      </c>
      <c r="C485" s="122" t="s">
        <v>916</v>
      </c>
      <c r="D485" s="122" t="s">
        <v>512</v>
      </c>
      <c r="E485" s="122" t="s">
        <v>387</v>
      </c>
      <c r="F485" s="122" t="s">
        <v>589</v>
      </c>
      <c r="G485" s="122" t="s">
        <v>383</v>
      </c>
      <c r="H485" s="122">
        <v>199</v>
      </c>
      <c r="I485" s="123">
        <v>11496994</v>
      </c>
      <c r="J485" s="124">
        <v>2157166</v>
      </c>
    </row>
    <row r="486" spans="1:10" x14ac:dyDescent="0.25">
      <c r="A486" s="122">
        <v>2008</v>
      </c>
      <c r="B486" s="122" t="s">
        <v>1629</v>
      </c>
      <c r="C486" s="122" t="s">
        <v>1630</v>
      </c>
      <c r="D486" s="122" t="s">
        <v>483</v>
      </c>
      <c r="E486" s="122" t="s">
        <v>381</v>
      </c>
      <c r="F486" s="122" t="s">
        <v>382</v>
      </c>
      <c r="G486" s="122" t="s">
        <v>383</v>
      </c>
      <c r="H486" s="122">
        <v>10</v>
      </c>
      <c r="I486" s="123">
        <v>550316</v>
      </c>
      <c r="J486" s="124">
        <v>66770</v>
      </c>
    </row>
    <row r="487" spans="1:10" x14ac:dyDescent="0.25">
      <c r="A487" s="122">
        <v>2010</v>
      </c>
      <c r="B487" s="122" t="s">
        <v>1631</v>
      </c>
      <c r="C487" s="122" t="s">
        <v>916</v>
      </c>
      <c r="D487" s="122" t="s">
        <v>1036</v>
      </c>
      <c r="E487" s="122" t="s">
        <v>387</v>
      </c>
      <c r="F487" s="122" t="s">
        <v>438</v>
      </c>
      <c r="G487" s="122" t="s">
        <v>383</v>
      </c>
      <c r="H487" s="122">
        <v>157</v>
      </c>
      <c r="I487" s="123">
        <v>8387474</v>
      </c>
      <c r="J487" s="124">
        <v>953231</v>
      </c>
    </row>
    <row r="488" spans="1:10" x14ac:dyDescent="0.25">
      <c r="A488" s="122">
        <v>2003</v>
      </c>
      <c r="B488" s="122" t="s">
        <v>1632</v>
      </c>
      <c r="C488" s="122" t="s">
        <v>1633</v>
      </c>
      <c r="D488" s="122" t="s">
        <v>404</v>
      </c>
      <c r="E488" s="122" t="s">
        <v>387</v>
      </c>
      <c r="F488" s="122" t="s">
        <v>396</v>
      </c>
      <c r="G488" s="122" t="s">
        <v>383</v>
      </c>
      <c r="H488" s="122">
        <v>73</v>
      </c>
      <c r="I488" s="123">
        <v>1705750</v>
      </c>
      <c r="J488" s="124">
        <v>214830</v>
      </c>
    </row>
    <row r="489" spans="1:10" x14ac:dyDescent="0.25">
      <c r="A489" s="122">
        <v>1997</v>
      </c>
      <c r="B489" s="122" t="s">
        <v>1634</v>
      </c>
      <c r="C489" s="122" t="s">
        <v>1635</v>
      </c>
      <c r="D489" s="122" t="s">
        <v>718</v>
      </c>
      <c r="E489" s="122" t="s">
        <v>381</v>
      </c>
      <c r="F489" s="122" t="s">
        <v>674</v>
      </c>
      <c r="G489" s="122" t="s">
        <v>383</v>
      </c>
      <c r="H489" s="122">
        <v>25</v>
      </c>
      <c r="I489" s="123">
        <v>618692</v>
      </c>
      <c r="J489" s="124">
        <v>140932</v>
      </c>
    </row>
    <row r="490" spans="1:10" x14ac:dyDescent="0.25">
      <c r="A490" s="122">
        <v>2005</v>
      </c>
      <c r="B490" s="122" t="s">
        <v>1636</v>
      </c>
      <c r="C490" s="122" t="s">
        <v>1637</v>
      </c>
      <c r="D490" s="122" t="s">
        <v>501</v>
      </c>
      <c r="E490" s="122" t="s">
        <v>400</v>
      </c>
      <c r="F490" s="122" t="s">
        <v>388</v>
      </c>
      <c r="G490" s="122" t="s">
        <v>392</v>
      </c>
      <c r="H490" s="122">
        <v>17</v>
      </c>
      <c r="I490" s="123">
        <v>37424</v>
      </c>
      <c r="J490" s="124">
        <v>7792</v>
      </c>
    </row>
    <row r="491" spans="1:10" x14ac:dyDescent="0.25">
      <c r="A491" s="122">
        <v>2001</v>
      </c>
      <c r="B491" s="122" t="s">
        <v>1638</v>
      </c>
      <c r="C491" s="122" t="s">
        <v>951</v>
      </c>
      <c r="D491" s="122" t="s">
        <v>952</v>
      </c>
      <c r="E491" s="122" t="s">
        <v>387</v>
      </c>
      <c r="F491" s="122" t="s">
        <v>405</v>
      </c>
      <c r="G491" s="122" t="s">
        <v>383</v>
      </c>
      <c r="H491" s="122">
        <v>5</v>
      </c>
      <c r="I491" s="123">
        <v>49126</v>
      </c>
      <c r="J491" s="124">
        <v>8761</v>
      </c>
    </row>
    <row r="492" spans="1:10" x14ac:dyDescent="0.25">
      <c r="A492" s="122">
        <v>2005</v>
      </c>
      <c r="B492" s="122" t="s">
        <v>1639</v>
      </c>
      <c r="C492" s="122" t="s">
        <v>836</v>
      </c>
      <c r="D492" s="122" t="s">
        <v>404</v>
      </c>
      <c r="E492" s="122" t="s">
        <v>387</v>
      </c>
      <c r="F492" s="122" t="s">
        <v>396</v>
      </c>
      <c r="G492" s="122" t="s">
        <v>383</v>
      </c>
      <c r="H492" s="122">
        <v>215</v>
      </c>
      <c r="I492" s="123">
        <v>7303657</v>
      </c>
      <c r="J492" s="124">
        <v>969278</v>
      </c>
    </row>
    <row r="493" spans="1:10" x14ac:dyDescent="0.25">
      <c r="A493" s="122">
        <v>2006</v>
      </c>
      <c r="B493" s="122" t="s">
        <v>1640</v>
      </c>
      <c r="C493" s="122" t="s">
        <v>1116</v>
      </c>
      <c r="D493" s="122" t="s">
        <v>544</v>
      </c>
      <c r="E493" s="122" t="s">
        <v>387</v>
      </c>
      <c r="F493" s="122" t="s">
        <v>396</v>
      </c>
      <c r="G493" s="122" t="s">
        <v>383</v>
      </c>
      <c r="H493" s="122">
        <v>163</v>
      </c>
      <c r="I493" s="123">
        <v>4672418</v>
      </c>
      <c r="J493" s="124">
        <v>742340</v>
      </c>
    </row>
    <row r="494" spans="1:10" x14ac:dyDescent="0.25">
      <c r="A494" s="122">
        <v>1996</v>
      </c>
      <c r="B494" s="122" t="s">
        <v>1641</v>
      </c>
      <c r="C494" s="122" t="s">
        <v>1642</v>
      </c>
      <c r="D494" s="122" t="s">
        <v>540</v>
      </c>
      <c r="E494" s="122" t="s">
        <v>381</v>
      </c>
      <c r="F494" s="122" t="s">
        <v>405</v>
      </c>
      <c r="G494" s="122" t="s">
        <v>383</v>
      </c>
      <c r="H494" s="122" t="s">
        <v>421</v>
      </c>
      <c r="I494" s="123">
        <v>8500</v>
      </c>
      <c r="J494" s="124">
        <v>1647</v>
      </c>
    </row>
    <row r="495" spans="1:10" x14ac:dyDescent="0.25">
      <c r="A495" s="122">
        <v>2006</v>
      </c>
      <c r="B495" s="122" t="s">
        <v>1643</v>
      </c>
      <c r="C495" s="122" t="s">
        <v>1467</v>
      </c>
      <c r="D495" s="122" t="s">
        <v>613</v>
      </c>
      <c r="E495" s="122" t="s">
        <v>387</v>
      </c>
      <c r="F495" s="122" t="s">
        <v>682</v>
      </c>
      <c r="G495" s="122" t="s">
        <v>383</v>
      </c>
      <c r="H495" s="122">
        <v>10</v>
      </c>
      <c r="I495" s="123">
        <v>604614</v>
      </c>
      <c r="J495" s="124">
        <v>73892</v>
      </c>
    </row>
    <row r="496" spans="1:10" x14ac:dyDescent="0.25">
      <c r="A496" s="122">
        <v>2011</v>
      </c>
      <c r="B496" s="122" t="s">
        <v>1644</v>
      </c>
      <c r="C496" s="122" t="s">
        <v>1645</v>
      </c>
      <c r="D496" s="122" t="s">
        <v>1646</v>
      </c>
      <c r="E496" s="122" t="s">
        <v>430</v>
      </c>
      <c r="F496" s="122" t="s">
        <v>509</v>
      </c>
      <c r="G496" s="122" t="s">
        <v>383</v>
      </c>
      <c r="H496" s="122">
        <v>11</v>
      </c>
      <c r="I496" s="123">
        <v>25077.66</v>
      </c>
      <c r="J496" s="124">
        <v>3094</v>
      </c>
    </row>
    <row r="497" spans="1:10" x14ac:dyDescent="0.25">
      <c r="A497" s="122">
        <v>2001</v>
      </c>
      <c r="B497" s="122" t="s">
        <v>1647</v>
      </c>
      <c r="C497" s="122" t="s">
        <v>621</v>
      </c>
      <c r="D497" s="122" t="s">
        <v>622</v>
      </c>
      <c r="E497" s="122" t="s">
        <v>387</v>
      </c>
      <c r="F497" s="122" t="s">
        <v>405</v>
      </c>
      <c r="G497" s="122" t="s">
        <v>392</v>
      </c>
      <c r="H497" s="122">
        <v>4</v>
      </c>
      <c r="I497" s="123">
        <v>25316</v>
      </c>
      <c r="J497" s="124">
        <v>4535</v>
      </c>
    </row>
    <row r="498" spans="1:10" x14ac:dyDescent="0.25">
      <c r="A498" s="122">
        <v>2007</v>
      </c>
      <c r="B498" s="122" t="s">
        <v>1648</v>
      </c>
      <c r="C498" s="122" t="s">
        <v>482</v>
      </c>
      <c r="D498" s="122" t="s">
        <v>1649</v>
      </c>
      <c r="E498" s="122" t="s">
        <v>381</v>
      </c>
      <c r="F498" s="122" t="s">
        <v>416</v>
      </c>
      <c r="G498" s="122" t="s">
        <v>383</v>
      </c>
      <c r="H498" s="122">
        <v>18</v>
      </c>
      <c r="I498" s="123">
        <v>1437254</v>
      </c>
      <c r="J498" s="124">
        <v>172959</v>
      </c>
    </row>
    <row r="499" spans="1:10" x14ac:dyDescent="0.25">
      <c r="A499" s="122">
        <v>2009</v>
      </c>
      <c r="B499" s="122" t="s">
        <v>1650</v>
      </c>
      <c r="C499" s="122" t="s">
        <v>1061</v>
      </c>
      <c r="D499" s="122" t="s">
        <v>596</v>
      </c>
      <c r="E499" s="122" t="s">
        <v>381</v>
      </c>
      <c r="F499" s="122" t="s">
        <v>571</v>
      </c>
      <c r="G499" s="122" t="s">
        <v>383</v>
      </c>
      <c r="H499" s="122">
        <v>93</v>
      </c>
      <c r="I499" s="123">
        <v>1118268</v>
      </c>
      <c r="J499" s="124">
        <v>151927</v>
      </c>
    </row>
    <row r="500" spans="1:10" x14ac:dyDescent="0.25">
      <c r="A500" s="122">
        <v>2005</v>
      </c>
      <c r="B500" s="122" t="s">
        <v>1651</v>
      </c>
      <c r="C500" s="122" t="s">
        <v>511</v>
      </c>
      <c r="D500" s="122" t="s">
        <v>1036</v>
      </c>
      <c r="E500" s="122" t="s">
        <v>387</v>
      </c>
      <c r="F500" s="122" t="s">
        <v>409</v>
      </c>
      <c r="G500" s="122" t="s">
        <v>383</v>
      </c>
      <c r="H500" s="122">
        <v>166</v>
      </c>
      <c r="I500" s="123">
        <v>4678543</v>
      </c>
      <c r="J500" s="124">
        <v>654983</v>
      </c>
    </row>
    <row r="501" spans="1:10" x14ac:dyDescent="0.25">
      <c r="A501" s="122">
        <v>1996</v>
      </c>
      <c r="B501" s="122" t="s">
        <v>1652</v>
      </c>
      <c r="C501" s="122" t="s">
        <v>1653</v>
      </c>
      <c r="D501" s="122" t="s">
        <v>718</v>
      </c>
      <c r="E501" s="122" t="s">
        <v>381</v>
      </c>
      <c r="F501" s="122" t="s">
        <v>405</v>
      </c>
      <c r="G501" s="122" t="s">
        <v>383</v>
      </c>
      <c r="H501" s="122" t="s">
        <v>421</v>
      </c>
      <c r="I501" s="123">
        <v>120000</v>
      </c>
      <c r="J501" s="124">
        <v>26984</v>
      </c>
    </row>
    <row r="502" spans="1:10" x14ac:dyDescent="0.25">
      <c r="A502" s="122">
        <v>2008</v>
      </c>
      <c r="B502" s="122" t="s">
        <v>1654</v>
      </c>
      <c r="C502" s="122" t="s">
        <v>1655</v>
      </c>
      <c r="D502" s="122" t="s">
        <v>1656</v>
      </c>
      <c r="E502" s="122" t="s">
        <v>387</v>
      </c>
      <c r="F502" s="122" t="s">
        <v>990</v>
      </c>
      <c r="G502" s="122" t="s">
        <v>383</v>
      </c>
      <c r="H502" s="122">
        <v>2</v>
      </c>
      <c r="I502" s="123">
        <v>2853.5</v>
      </c>
      <c r="J502" s="124">
        <v>264</v>
      </c>
    </row>
    <row r="503" spans="1:10" x14ac:dyDescent="0.25">
      <c r="A503" s="122">
        <v>2000</v>
      </c>
      <c r="B503" s="122" t="s">
        <v>1657</v>
      </c>
      <c r="C503" s="122" t="s">
        <v>1658</v>
      </c>
      <c r="D503" s="122" t="s">
        <v>1659</v>
      </c>
      <c r="E503" s="122" t="s">
        <v>387</v>
      </c>
      <c r="F503" s="122" t="s">
        <v>1660</v>
      </c>
      <c r="G503" s="122" t="s">
        <v>383</v>
      </c>
      <c r="H503" s="122">
        <v>50</v>
      </c>
      <c r="I503" s="123">
        <v>239708</v>
      </c>
      <c r="J503" s="124">
        <v>43531</v>
      </c>
    </row>
    <row r="504" spans="1:10" x14ac:dyDescent="0.25">
      <c r="A504" s="122">
        <v>2006</v>
      </c>
      <c r="B504" s="122" t="s">
        <v>1661</v>
      </c>
      <c r="C504" s="122" t="s">
        <v>1662</v>
      </c>
      <c r="D504" s="122" t="s">
        <v>1539</v>
      </c>
      <c r="E504" s="122" t="s">
        <v>381</v>
      </c>
      <c r="F504" s="122" t="s">
        <v>1663</v>
      </c>
      <c r="G504" s="122" t="s">
        <v>392</v>
      </c>
      <c r="H504" s="122">
        <v>6</v>
      </c>
      <c r="I504" s="123">
        <v>5300</v>
      </c>
      <c r="J504" s="124">
        <v>778</v>
      </c>
    </row>
    <row r="505" spans="1:10" x14ac:dyDescent="0.25">
      <c r="A505" s="122">
        <v>2005</v>
      </c>
      <c r="B505" s="122" t="s">
        <v>1664</v>
      </c>
      <c r="C505" s="122" t="s">
        <v>1665</v>
      </c>
      <c r="D505" s="122" t="s">
        <v>498</v>
      </c>
      <c r="E505" s="122" t="s">
        <v>387</v>
      </c>
      <c r="F505" s="122" t="s">
        <v>405</v>
      </c>
      <c r="G505" s="122" t="s">
        <v>383</v>
      </c>
      <c r="H505" s="122">
        <v>4</v>
      </c>
      <c r="I505" s="123">
        <v>52512</v>
      </c>
      <c r="J505" s="124">
        <v>7247</v>
      </c>
    </row>
    <row r="506" spans="1:10" x14ac:dyDescent="0.25">
      <c r="A506" s="122">
        <v>2009</v>
      </c>
      <c r="B506" s="122" t="s">
        <v>1666</v>
      </c>
      <c r="C506" s="122" t="s">
        <v>1667</v>
      </c>
      <c r="D506" s="122" t="s">
        <v>1668</v>
      </c>
      <c r="E506" s="122" t="s">
        <v>387</v>
      </c>
      <c r="F506" s="122" t="s">
        <v>405</v>
      </c>
      <c r="G506" s="122" t="s">
        <v>392</v>
      </c>
      <c r="H506" s="122">
        <v>3</v>
      </c>
      <c r="I506" s="123">
        <v>9350</v>
      </c>
      <c r="J506" s="124">
        <v>1066</v>
      </c>
    </row>
    <row r="507" spans="1:10" x14ac:dyDescent="0.25">
      <c r="A507" s="122">
        <v>2007</v>
      </c>
      <c r="B507" s="122" t="s">
        <v>1669</v>
      </c>
      <c r="C507" s="122" t="s">
        <v>1670</v>
      </c>
      <c r="D507" s="122" t="s">
        <v>1363</v>
      </c>
      <c r="E507" s="122" t="s">
        <v>381</v>
      </c>
      <c r="F507" s="122" t="s">
        <v>388</v>
      </c>
      <c r="G507" s="122" t="s">
        <v>383</v>
      </c>
      <c r="H507" s="122">
        <v>14</v>
      </c>
      <c r="I507" s="123">
        <v>22101</v>
      </c>
      <c r="J507" s="124">
        <v>4062</v>
      </c>
    </row>
    <row r="508" spans="1:10" x14ac:dyDescent="0.25">
      <c r="A508" s="122">
        <v>2007</v>
      </c>
      <c r="B508" s="122" t="s">
        <v>1671</v>
      </c>
      <c r="C508" s="122" t="s">
        <v>1672</v>
      </c>
      <c r="D508" s="122" t="s">
        <v>1668</v>
      </c>
      <c r="E508" s="122" t="s">
        <v>387</v>
      </c>
      <c r="F508" s="122" t="s">
        <v>382</v>
      </c>
      <c r="G508" s="122" t="s">
        <v>392</v>
      </c>
      <c r="H508" s="122">
        <v>5</v>
      </c>
      <c r="I508" s="123">
        <v>35490</v>
      </c>
      <c r="J508" s="124">
        <v>3827</v>
      </c>
    </row>
    <row r="509" spans="1:10" x14ac:dyDescent="0.25">
      <c r="A509" s="122">
        <v>2011</v>
      </c>
      <c r="B509" s="122" t="s">
        <v>1673</v>
      </c>
      <c r="C509" s="122" t="s">
        <v>1674</v>
      </c>
      <c r="D509" s="122" t="s">
        <v>1675</v>
      </c>
      <c r="E509" s="122" t="s">
        <v>381</v>
      </c>
      <c r="F509" s="122" t="s">
        <v>725</v>
      </c>
      <c r="G509" s="122" t="s">
        <v>383</v>
      </c>
      <c r="H509" s="122">
        <v>160</v>
      </c>
      <c r="I509" s="123">
        <v>3092649.38</v>
      </c>
      <c r="J509" s="124">
        <v>320489</v>
      </c>
    </row>
    <row r="510" spans="1:10" x14ac:dyDescent="0.25">
      <c r="A510" s="122">
        <v>2009</v>
      </c>
      <c r="B510" s="122" t="s">
        <v>1676</v>
      </c>
      <c r="C510" s="122" t="s">
        <v>1677</v>
      </c>
      <c r="D510" s="122" t="s">
        <v>1678</v>
      </c>
      <c r="E510" s="122" t="s">
        <v>381</v>
      </c>
      <c r="F510" s="122" t="s">
        <v>1679</v>
      </c>
      <c r="G510" s="122" t="s">
        <v>383</v>
      </c>
      <c r="H510" s="122">
        <v>1</v>
      </c>
      <c r="I510" s="123">
        <v>4901</v>
      </c>
      <c r="J510" s="124">
        <v>941</v>
      </c>
    </row>
    <row r="511" spans="1:10" x14ac:dyDescent="0.25">
      <c r="A511" s="122">
        <v>2007</v>
      </c>
      <c r="B511" s="122" t="s">
        <v>1680</v>
      </c>
      <c r="C511" s="122" t="s">
        <v>1681</v>
      </c>
      <c r="D511" s="122" t="s">
        <v>504</v>
      </c>
      <c r="E511" s="122" t="s">
        <v>387</v>
      </c>
      <c r="F511" s="122" t="s">
        <v>416</v>
      </c>
      <c r="G511" s="122" t="s">
        <v>392</v>
      </c>
      <c r="H511" s="122">
        <v>3</v>
      </c>
      <c r="I511" s="123">
        <v>9827</v>
      </c>
      <c r="J511" s="124">
        <v>1190</v>
      </c>
    </row>
    <row r="512" spans="1:10" x14ac:dyDescent="0.25">
      <c r="A512" s="122">
        <v>2005</v>
      </c>
      <c r="B512" s="122" t="s">
        <v>1682</v>
      </c>
      <c r="C512" s="122" t="s">
        <v>703</v>
      </c>
      <c r="D512" s="122" t="s">
        <v>613</v>
      </c>
      <c r="E512" s="122" t="s">
        <v>387</v>
      </c>
      <c r="F512" s="122" t="s">
        <v>781</v>
      </c>
      <c r="G512" s="122" t="s">
        <v>392</v>
      </c>
      <c r="H512" s="122">
        <v>3</v>
      </c>
      <c r="I512" s="123">
        <v>81146</v>
      </c>
      <c r="J512" s="124">
        <v>9674</v>
      </c>
    </row>
    <row r="513" spans="1:10" x14ac:dyDescent="0.25">
      <c r="A513" s="122">
        <v>2010</v>
      </c>
      <c r="B513" s="122" t="s">
        <v>1683</v>
      </c>
      <c r="C513" s="122" t="s">
        <v>1684</v>
      </c>
      <c r="D513" s="122" t="s">
        <v>1685</v>
      </c>
      <c r="E513" s="122" t="s">
        <v>537</v>
      </c>
      <c r="F513" s="122" t="s">
        <v>431</v>
      </c>
      <c r="G513" s="122" t="s">
        <v>383</v>
      </c>
      <c r="H513" s="122">
        <v>5</v>
      </c>
      <c r="I513" s="123">
        <v>12227.75</v>
      </c>
      <c r="J513" s="124">
        <v>1805</v>
      </c>
    </row>
    <row r="514" spans="1:10" x14ac:dyDescent="0.25">
      <c r="A514" s="122">
        <v>2009</v>
      </c>
      <c r="B514" s="122" t="s">
        <v>1686</v>
      </c>
      <c r="C514" s="122" t="s">
        <v>1328</v>
      </c>
      <c r="D514" s="122" t="s">
        <v>1329</v>
      </c>
      <c r="E514" s="122" t="s">
        <v>381</v>
      </c>
      <c r="F514" s="122" t="s">
        <v>409</v>
      </c>
      <c r="G514" s="122" t="s">
        <v>844</v>
      </c>
      <c r="H514" s="122">
        <v>122</v>
      </c>
      <c r="I514" s="123">
        <v>1926395</v>
      </c>
      <c r="J514" s="124">
        <v>363653</v>
      </c>
    </row>
    <row r="515" spans="1:10" x14ac:dyDescent="0.25">
      <c r="A515" s="122">
        <v>1996</v>
      </c>
      <c r="B515" s="122" t="s">
        <v>1687</v>
      </c>
      <c r="C515" s="122" t="s">
        <v>1688</v>
      </c>
      <c r="D515" s="122" t="s">
        <v>1689</v>
      </c>
      <c r="E515" s="122" t="s">
        <v>387</v>
      </c>
      <c r="F515" s="122" t="s">
        <v>405</v>
      </c>
      <c r="G515" s="122" t="s">
        <v>383</v>
      </c>
      <c r="H515" s="122" t="s">
        <v>421</v>
      </c>
      <c r="I515" s="123">
        <v>120000</v>
      </c>
      <c r="J515" s="124">
        <v>26190</v>
      </c>
    </row>
    <row r="516" spans="1:10" x14ac:dyDescent="0.25">
      <c r="A516" s="122">
        <v>2008</v>
      </c>
      <c r="B516" s="122" t="s">
        <v>1690</v>
      </c>
      <c r="C516" s="122" t="s">
        <v>1116</v>
      </c>
      <c r="D516" s="122" t="s">
        <v>544</v>
      </c>
      <c r="E516" s="122" t="s">
        <v>387</v>
      </c>
      <c r="F516" s="122" t="s">
        <v>569</v>
      </c>
      <c r="G516" s="122" t="s">
        <v>383</v>
      </c>
      <c r="H516" s="122">
        <v>130</v>
      </c>
      <c r="I516" s="123">
        <v>2996388</v>
      </c>
      <c r="J516" s="124">
        <v>647555</v>
      </c>
    </row>
    <row r="517" spans="1:10" x14ac:dyDescent="0.25">
      <c r="A517" s="122">
        <v>2003</v>
      </c>
      <c r="B517" s="122" t="s">
        <v>1691</v>
      </c>
      <c r="C517" s="122" t="s">
        <v>1692</v>
      </c>
      <c r="D517" s="122" t="s">
        <v>568</v>
      </c>
      <c r="E517" s="122" t="s">
        <v>387</v>
      </c>
      <c r="F517" s="122" t="s">
        <v>571</v>
      </c>
      <c r="G517" s="122" t="s">
        <v>383</v>
      </c>
      <c r="H517" s="122">
        <v>21</v>
      </c>
      <c r="I517" s="123">
        <v>726383</v>
      </c>
      <c r="J517" s="124">
        <v>104659</v>
      </c>
    </row>
    <row r="518" spans="1:10" x14ac:dyDescent="0.25">
      <c r="A518" s="122">
        <v>2011</v>
      </c>
      <c r="B518" s="122" t="s">
        <v>1693</v>
      </c>
      <c r="C518" s="122" t="s">
        <v>567</v>
      </c>
      <c r="D518" s="122" t="s">
        <v>1456</v>
      </c>
      <c r="E518" s="122" t="s">
        <v>387</v>
      </c>
      <c r="F518" s="122" t="s">
        <v>597</v>
      </c>
      <c r="G518" s="122" t="s">
        <v>383</v>
      </c>
      <c r="H518" s="122">
        <v>291</v>
      </c>
      <c r="I518" s="123">
        <v>11551776</v>
      </c>
      <c r="J518" s="124">
        <v>1215600</v>
      </c>
    </row>
    <row r="519" spans="1:10" x14ac:dyDescent="0.25">
      <c r="A519" s="122">
        <v>1997</v>
      </c>
      <c r="B519" s="122" t="s">
        <v>1694</v>
      </c>
      <c r="C519" s="122" t="s">
        <v>456</v>
      </c>
      <c r="D519" s="122" t="s">
        <v>457</v>
      </c>
      <c r="E519" s="122" t="s">
        <v>387</v>
      </c>
      <c r="F519" s="122" t="s">
        <v>405</v>
      </c>
      <c r="G519" s="122" t="s">
        <v>383</v>
      </c>
      <c r="H519" s="122">
        <v>14</v>
      </c>
      <c r="I519" s="123">
        <v>450321</v>
      </c>
      <c r="J519" s="124">
        <v>74188</v>
      </c>
    </row>
    <row r="520" spans="1:10" x14ac:dyDescent="0.25">
      <c r="A520" s="122">
        <v>2006</v>
      </c>
      <c r="B520" s="122" t="s">
        <v>1695</v>
      </c>
      <c r="C520" s="122" t="s">
        <v>644</v>
      </c>
      <c r="D520" s="122" t="s">
        <v>645</v>
      </c>
      <c r="E520" s="122" t="s">
        <v>387</v>
      </c>
      <c r="F520" s="122" t="s">
        <v>405</v>
      </c>
      <c r="G520" s="122" t="s">
        <v>392</v>
      </c>
      <c r="H520" s="122">
        <v>6</v>
      </c>
      <c r="I520" s="123">
        <v>16332</v>
      </c>
      <c r="J520" s="124">
        <v>1912</v>
      </c>
    </row>
    <row r="521" spans="1:10" x14ac:dyDescent="0.25">
      <c r="A521" s="122">
        <v>2003</v>
      </c>
      <c r="B521" s="122" t="s">
        <v>1696</v>
      </c>
      <c r="C521" s="122" t="s">
        <v>1365</v>
      </c>
      <c r="D521" s="122" t="s">
        <v>412</v>
      </c>
      <c r="E521" s="122" t="s">
        <v>400</v>
      </c>
      <c r="F521" s="122" t="s">
        <v>589</v>
      </c>
      <c r="G521" s="122" t="s">
        <v>383</v>
      </c>
      <c r="H521" s="122">
        <v>70</v>
      </c>
      <c r="I521" s="123">
        <v>4692436</v>
      </c>
      <c r="J521" s="124">
        <v>664651</v>
      </c>
    </row>
    <row r="522" spans="1:10" x14ac:dyDescent="0.25">
      <c r="A522" s="122">
        <v>2007</v>
      </c>
      <c r="B522" s="122" t="s">
        <v>1697</v>
      </c>
      <c r="C522" s="122" t="s">
        <v>1139</v>
      </c>
      <c r="D522" s="122" t="s">
        <v>404</v>
      </c>
      <c r="E522" s="122" t="s">
        <v>387</v>
      </c>
      <c r="F522" s="122" t="s">
        <v>571</v>
      </c>
      <c r="G522" s="122" t="s">
        <v>383</v>
      </c>
      <c r="H522" s="122">
        <v>172</v>
      </c>
      <c r="I522" s="123">
        <v>2992203</v>
      </c>
      <c r="J522" s="124">
        <v>422855</v>
      </c>
    </row>
    <row r="523" spans="1:10" x14ac:dyDescent="0.25">
      <c r="A523" s="122">
        <v>2010</v>
      </c>
      <c r="B523" s="122" t="s">
        <v>1698</v>
      </c>
      <c r="C523" s="122" t="s">
        <v>697</v>
      </c>
      <c r="D523" s="122" t="s">
        <v>1699</v>
      </c>
      <c r="E523" s="122" t="s">
        <v>387</v>
      </c>
      <c r="F523" s="122" t="s">
        <v>442</v>
      </c>
      <c r="G523" s="122" t="s">
        <v>392</v>
      </c>
      <c r="H523" s="122">
        <v>15</v>
      </c>
      <c r="I523" s="123">
        <v>150684.5</v>
      </c>
      <c r="J523" s="124">
        <v>19247</v>
      </c>
    </row>
    <row r="524" spans="1:10" x14ac:dyDescent="0.25">
      <c r="A524" s="122">
        <v>1996</v>
      </c>
      <c r="B524" s="122" t="s">
        <v>1700</v>
      </c>
      <c r="C524" s="122" t="s">
        <v>1701</v>
      </c>
      <c r="D524" s="122" t="s">
        <v>1702</v>
      </c>
      <c r="E524" s="122" t="s">
        <v>387</v>
      </c>
      <c r="F524" s="122" t="s">
        <v>405</v>
      </c>
      <c r="G524" s="122" t="s">
        <v>383</v>
      </c>
      <c r="H524" s="122">
        <v>1</v>
      </c>
      <c r="I524" s="123">
        <v>62630</v>
      </c>
      <c r="J524" s="124">
        <v>11817</v>
      </c>
    </row>
    <row r="525" spans="1:10" x14ac:dyDescent="0.25">
      <c r="A525" s="122">
        <v>2007</v>
      </c>
      <c r="B525" s="122" t="s">
        <v>1703</v>
      </c>
      <c r="C525" s="122" t="s">
        <v>1704</v>
      </c>
      <c r="D525" s="122" t="s">
        <v>1705</v>
      </c>
      <c r="E525" s="122" t="s">
        <v>387</v>
      </c>
      <c r="F525" s="122" t="s">
        <v>405</v>
      </c>
      <c r="G525" s="122" t="s">
        <v>392</v>
      </c>
      <c r="H525" s="122">
        <v>1</v>
      </c>
      <c r="I525" s="123">
        <v>5443</v>
      </c>
      <c r="J525" s="124">
        <v>1022</v>
      </c>
    </row>
    <row r="526" spans="1:10" x14ac:dyDescent="0.25">
      <c r="A526" s="122">
        <v>2007</v>
      </c>
      <c r="B526" s="122" t="s">
        <v>1706</v>
      </c>
      <c r="C526" s="122" t="s">
        <v>1707</v>
      </c>
      <c r="D526" s="122" t="s">
        <v>728</v>
      </c>
      <c r="E526" s="122" t="s">
        <v>381</v>
      </c>
      <c r="F526" s="122" t="s">
        <v>396</v>
      </c>
      <c r="G526" s="122" t="s">
        <v>383</v>
      </c>
      <c r="H526" s="122">
        <v>67</v>
      </c>
      <c r="I526" s="123">
        <v>1130988</v>
      </c>
      <c r="J526" s="124">
        <v>147592</v>
      </c>
    </row>
    <row r="527" spans="1:10" x14ac:dyDescent="0.25">
      <c r="A527" s="122">
        <v>2006</v>
      </c>
      <c r="B527" s="122" t="s">
        <v>1708</v>
      </c>
      <c r="C527" s="122" t="s">
        <v>1099</v>
      </c>
      <c r="D527" s="122" t="s">
        <v>437</v>
      </c>
      <c r="E527" s="122" t="s">
        <v>387</v>
      </c>
      <c r="F527" s="122" t="s">
        <v>851</v>
      </c>
      <c r="G527" s="122" t="s">
        <v>383</v>
      </c>
      <c r="H527" s="122">
        <v>135</v>
      </c>
      <c r="I527" s="123">
        <v>1723672</v>
      </c>
      <c r="J527" s="124">
        <v>209741</v>
      </c>
    </row>
    <row r="528" spans="1:10" x14ac:dyDescent="0.25">
      <c r="A528" s="122">
        <v>1995</v>
      </c>
      <c r="B528" s="122" t="s">
        <v>1709</v>
      </c>
      <c r="C528" s="122" t="s">
        <v>489</v>
      </c>
      <c r="D528" s="122" t="s">
        <v>1710</v>
      </c>
      <c r="E528" s="122" t="s">
        <v>387</v>
      </c>
      <c r="F528" s="122" t="s">
        <v>405</v>
      </c>
      <c r="G528" s="122" t="s">
        <v>383</v>
      </c>
      <c r="H528" s="122" t="s">
        <v>421</v>
      </c>
      <c r="I528" s="123">
        <v>35000</v>
      </c>
      <c r="J528" s="124">
        <v>7616</v>
      </c>
    </row>
    <row r="529" spans="1:10" x14ac:dyDescent="0.25">
      <c r="A529" s="122">
        <v>2009</v>
      </c>
      <c r="B529" s="122" t="s">
        <v>1711</v>
      </c>
      <c r="C529" s="122" t="s">
        <v>1712</v>
      </c>
      <c r="D529" s="122" t="s">
        <v>1713</v>
      </c>
      <c r="E529" s="122" t="s">
        <v>381</v>
      </c>
      <c r="F529" s="122" t="s">
        <v>438</v>
      </c>
      <c r="G529" s="122" t="s">
        <v>383</v>
      </c>
      <c r="H529" s="122">
        <v>280</v>
      </c>
      <c r="I529" s="123">
        <v>4559799</v>
      </c>
      <c r="J529" s="124">
        <v>666625</v>
      </c>
    </row>
    <row r="530" spans="1:10" x14ac:dyDescent="0.25">
      <c r="A530" s="122">
        <v>2009</v>
      </c>
      <c r="B530" s="122" t="s">
        <v>1714</v>
      </c>
      <c r="C530" s="122" t="s">
        <v>1715</v>
      </c>
      <c r="D530" s="122" t="s">
        <v>1716</v>
      </c>
      <c r="E530" s="122" t="s">
        <v>381</v>
      </c>
      <c r="F530" s="122" t="s">
        <v>1716</v>
      </c>
      <c r="G530" s="122" t="s">
        <v>392</v>
      </c>
      <c r="H530" s="122">
        <v>8</v>
      </c>
      <c r="I530" s="123">
        <v>42103.75</v>
      </c>
      <c r="J530" s="124">
        <v>6099</v>
      </c>
    </row>
    <row r="531" spans="1:10" x14ac:dyDescent="0.25">
      <c r="A531" s="122">
        <v>2011</v>
      </c>
      <c r="B531" s="122" t="s">
        <v>1717</v>
      </c>
      <c r="C531" s="122" t="s">
        <v>655</v>
      </c>
      <c r="D531" s="122" t="s">
        <v>656</v>
      </c>
      <c r="E531" s="122" t="s">
        <v>430</v>
      </c>
      <c r="F531" s="122" t="s">
        <v>442</v>
      </c>
      <c r="G531" s="122" t="s">
        <v>392</v>
      </c>
      <c r="H531" s="122">
        <v>9</v>
      </c>
      <c r="I531" s="123">
        <v>45907.35</v>
      </c>
      <c r="J531" s="124">
        <v>4482</v>
      </c>
    </row>
    <row r="532" spans="1:10" x14ac:dyDescent="0.25">
      <c r="A532" s="122">
        <v>2008</v>
      </c>
      <c r="B532" s="122" t="s">
        <v>1718</v>
      </c>
      <c r="C532" s="122" t="s">
        <v>1719</v>
      </c>
      <c r="D532" s="122" t="s">
        <v>1371</v>
      </c>
      <c r="E532" s="122" t="s">
        <v>381</v>
      </c>
      <c r="F532" s="122" t="s">
        <v>1720</v>
      </c>
      <c r="G532" s="122" t="s">
        <v>383</v>
      </c>
      <c r="H532" s="122">
        <v>4</v>
      </c>
      <c r="I532" s="123">
        <v>5451</v>
      </c>
      <c r="J532" s="124">
        <v>687</v>
      </c>
    </row>
    <row r="533" spans="1:10" x14ac:dyDescent="0.25">
      <c r="A533" s="122">
        <v>2008</v>
      </c>
      <c r="B533" s="122" t="s">
        <v>1721</v>
      </c>
      <c r="C533" s="122" t="s">
        <v>1722</v>
      </c>
      <c r="D533" s="122" t="s">
        <v>1723</v>
      </c>
      <c r="E533" s="122" t="s">
        <v>387</v>
      </c>
      <c r="F533" s="122" t="s">
        <v>781</v>
      </c>
      <c r="G533" s="122" t="s">
        <v>392</v>
      </c>
      <c r="H533" s="122">
        <v>18</v>
      </c>
      <c r="I533" s="123">
        <v>292633.40000000002</v>
      </c>
      <c r="J533" s="124">
        <v>34022</v>
      </c>
    </row>
    <row r="534" spans="1:10" x14ac:dyDescent="0.25">
      <c r="A534" s="122">
        <v>1996</v>
      </c>
      <c r="B534" s="122" t="s">
        <v>1724</v>
      </c>
      <c r="C534" s="122" t="s">
        <v>581</v>
      </c>
      <c r="D534" s="122" t="s">
        <v>1725</v>
      </c>
      <c r="E534" s="122" t="s">
        <v>387</v>
      </c>
      <c r="F534" s="122" t="s">
        <v>405</v>
      </c>
      <c r="G534" s="122" t="s">
        <v>383</v>
      </c>
      <c r="H534" s="122">
        <v>9</v>
      </c>
      <c r="I534" s="123">
        <v>72173</v>
      </c>
      <c r="J534" s="124">
        <v>16824</v>
      </c>
    </row>
    <row r="535" spans="1:10" x14ac:dyDescent="0.25">
      <c r="A535" s="122">
        <v>2007</v>
      </c>
      <c r="B535" s="122" t="s">
        <v>1726</v>
      </c>
      <c r="C535" s="122" t="s">
        <v>1087</v>
      </c>
      <c r="D535" s="122" t="s">
        <v>728</v>
      </c>
      <c r="E535" s="122" t="s">
        <v>381</v>
      </c>
      <c r="F535" s="122" t="s">
        <v>513</v>
      </c>
      <c r="G535" s="122" t="s">
        <v>392</v>
      </c>
      <c r="H535" s="122">
        <v>16</v>
      </c>
      <c r="I535" s="123">
        <v>507392</v>
      </c>
      <c r="J535" s="124">
        <v>54683</v>
      </c>
    </row>
    <row r="536" spans="1:10" x14ac:dyDescent="0.25">
      <c r="A536" s="122">
        <v>1997</v>
      </c>
      <c r="B536" s="122" t="s">
        <v>1727</v>
      </c>
      <c r="C536" s="122" t="s">
        <v>690</v>
      </c>
      <c r="D536" s="122" t="s">
        <v>1728</v>
      </c>
      <c r="E536" s="122" t="s">
        <v>387</v>
      </c>
      <c r="F536" s="122" t="s">
        <v>1729</v>
      </c>
      <c r="G536" s="122" t="s">
        <v>383</v>
      </c>
      <c r="H536" s="122">
        <v>174</v>
      </c>
      <c r="I536" s="123">
        <v>6019150</v>
      </c>
      <c r="J536" s="124">
        <v>1501035</v>
      </c>
    </row>
    <row r="537" spans="1:10" x14ac:dyDescent="0.25">
      <c r="A537" s="122">
        <v>2004</v>
      </c>
      <c r="B537" s="122" t="s">
        <v>1730</v>
      </c>
      <c r="C537" s="122" t="s">
        <v>1731</v>
      </c>
      <c r="D537" s="122" t="s">
        <v>1732</v>
      </c>
      <c r="E537" s="122" t="s">
        <v>387</v>
      </c>
      <c r="F537" s="122" t="s">
        <v>589</v>
      </c>
      <c r="G537" s="122" t="s">
        <v>383</v>
      </c>
      <c r="H537" s="122">
        <v>37</v>
      </c>
      <c r="I537" s="123">
        <v>661465</v>
      </c>
      <c r="J537" s="124">
        <v>92165</v>
      </c>
    </row>
    <row r="538" spans="1:10" x14ac:dyDescent="0.25">
      <c r="A538" s="122">
        <v>2007</v>
      </c>
      <c r="B538" s="122" t="s">
        <v>1733</v>
      </c>
      <c r="C538" s="122" t="s">
        <v>809</v>
      </c>
      <c r="D538" s="122" t="s">
        <v>1734</v>
      </c>
      <c r="E538" s="122" t="s">
        <v>387</v>
      </c>
      <c r="F538" s="122" t="s">
        <v>513</v>
      </c>
      <c r="G538" s="122" t="s">
        <v>383</v>
      </c>
      <c r="H538" s="122">
        <v>100</v>
      </c>
      <c r="I538" s="123">
        <v>3172654</v>
      </c>
      <c r="J538" s="124">
        <v>397075</v>
      </c>
    </row>
    <row r="539" spans="1:10" x14ac:dyDescent="0.25">
      <c r="A539" s="122">
        <v>2011</v>
      </c>
      <c r="B539" s="122" t="s">
        <v>1735</v>
      </c>
      <c r="C539" s="122" t="s">
        <v>1272</v>
      </c>
      <c r="D539" s="122" t="s">
        <v>504</v>
      </c>
      <c r="E539" s="122" t="s">
        <v>387</v>
      </c>
      <c r="F539" s="122" t="s">
        <v>451</v>
      </c>
      <c r="G539" s="122" t="s">
        <v>383</v>
      </c>
      <c r="H539" s="122">
        <v>267</v>
      </c>
      <c r="I539" s="123">
        <v>13314064.4</v>
      </c>
      <c r="J539" s="124">
        <v>1388202</v>
      </c>
    </row>
    <row r="540" spans="1:10" x14ac:dyDescent="0.25">
      <c r="A540" s="122">
        <v>2007</v>
      </c>
      <c r="B540" s="122" t="s">
        <v>1736</v>
      </c>
      <c r="C540" s="122" t="s">
        <v>918</v>
      </c>
      <c r="D540" s="122" t="s">
        <v>919</v>
      </c>
      <c r="E540" s="122" t="s">
        <v>381</v>
      </c>
      <c r="F540" s="122" t="s">
        <v>571</v>
      </c>
      <c r="G540" s="122" t="s">
        <v>383</v>
      </c>
      <c r="H540" s="122">
        <v>50</v>
      </c>
      <c r="I540" s="123">
        <v>1601885</v>
      </c>
      <c r="J540" s="124">
        <v>173821</v>
      </c>
    </row>
    <row r="541" spans="1:10" x14ac:dyDescent="0.25">
      <c r="A541" s="122">
        <v>2007</v>
      </c>
      <c r="B541" s="122" t="s">
        <v>1737</v>
      </c>
      <c r="C541" s="122" t="s">
        <v>876</v>
      </c>
      <c r="D541" s="122" t="s">
        <v>1738</v>
      </c>
      <c r="E541" s="122" t="s">
        <v>387</v>
      </c>
      <c r="F541" s="122" t="s">
        <v>541</v>
      </c>
      <c r="G541" s="122" t="s">
        <v>383</v>
      </c>
      <c r="H541" s="122">
        <v>13</v>
      </c>
      <c r="I541" s="123">
        <v>42880</v>
      </c>
      <c r="J541" s="124">
        <v>5481</v>
      </c>
    </row>
    <row r="542" spans="1:10" x14ac:dyDescent="0.25">
      <c r="A542" s="122">
        <v>2007</v>
      </c>
      <c r="B542" s="122" t="s">
        <v>1739</v>
      </c>
      <c r="C542" s="122" t="s">
        <v>486</v>
      </c>
      <c r="D542" s="122" t="s">
        <v>487</v>
      </c>
      <c r="E542" s="122" t="s">
        <v>387</v>
      </c>
      <c r="F542" s="122" t="s">
        <v>396</v>
      </c>
      <c r="G542" s="122" t="s">
        <v>383</v>
      </c>
      <c r="H542" s="122">
        <v>163</v>
      </c>
      <c r="I542" s="123">
        <v>6376703</v>
      </c>
      <c r="J542" s="124">
        <v>838726</v>
      </c>
    </row>
    <row r="543" spans="1:10" x14ac:dyDescent="0.25">
      <c r="A543" s="122">
        <v>2002</v>
      </c>
      <c r="B543" s="122" t="s">
        <v>1740</v>
      </c>
      <c r="C543" s="122" t="s">
        <v>829</v>
      </c>
      <c r="D543" s="122" t="s">
        <v>547</v>
      </c>
      <c r="E543" s="122" t="s">
        <v>381</v>
      </c>
      <c r="F543" s="122" t="s">
        <v>548</v>
      </c>
      <c r="G543" s="122" t="s">
        <v>383</v>
      </c>
      <c r="H543" s="122">
        <v>11</v>
      </c>
      <c r="I543" s="123">
        <v>94037</v>
      </c>
      <c r="J543" s="124">
        <v>15295</v>
      </c>
    </row>
    <row r="544" spans="1:10" x14ac:dyDescent="0.25">
      <c r="A544" s="122">
        <v>2004</v>
      </c>
      <c r="B544" s="122" t="s">
        <v>1741</v>
      </c>
      <c r="C544" s="122" t="s">
        <v>1742</v>
      </c>
      <c r="D544" s="122" t="s">
        <v>471</v>
      </c>
      <c r="E544" s="122" t="s">
        <v>381</v>
      </c>
      <c r="F544" s="122" t="s">
        <v>382</v>
      </c>
      <c r="G544" s="122" t="s">
        <v>392</v>
      </c>
      <c r="H544" s="122">
        <v>13</v>
      </c>
      <c r="I544" s="123">
        <v>156931</v>
      </c>
      <c r="J544" s="124">
        <v>27848</v>
      </c>
    </row>
    <row r="545" spans="1:10" x14ac:dyDescent="0.25">
      <c r="A545" s="122">
        <v>1995</v>
      </c>
      <c r="B545" s="122" t="s">
        <v>1743</v>
      </c>
      <c r="C545" s="122" t="s">
        <v>586</v>
      </c>
      <c r="D545" s="122" t="s">
        <v>1744</v>
      </c>
      <c r="E545" s="122" t="s">
        <v>387</v>
      </c>
      <c r="F545" s="122" t="s">
        <v>674</v>
      </c>
      <c r="G545" s="122" t="s">
        <v>383</v>
      </c>
      <c r="H545" s="122">
        <v>64</v>
      </c>
      <c r="I545" s="123">
        <v>4513302</v>
      </c>
      <c r="J545" s="124">
        <v>1117154</v>
      </c>
    </row>
    <row r="546" spans="1:10" x14ac:dyDescent="0.25">
      <c r="A546" s="122">
        <v>1997</v>
      </c>
      <c r="B546" s="122" t="s">
        <v>1745</v>
      </c>
      <c r="C546" s="122" t="s">
        <v>836</v>
      </c>
      <c r="D546" s="122" t="s">
        <v>404</v>
      </c>
      <c r="E546" s="122" t="s">
        <v>387</v>
      </c>
      <c r="F546" s="122" t="s">
        <v>589</v>
      </c>
      <c r="G546" s="122" t="s">
        <v>383</v>
      </c>
      <c r="H546" s="122">
        <v>48</v>
      </c>
      <c r="I546" s="123">
        <v>1787262</v>
      </c>
      <c r="J546" s="124">
        <v>321450</v>
      </c>
    </row>
    <row r="547" spans="1:10" x14ac:dyDescent="0.25">
      <c r="A547" s="122">
        <v>2007</v>
      </c>
      <c r="B547" s="122" t="s">
        <v>1746</v>
      </c>
      <c r="C547" s="122" t="s">
        <v>1747</v>
      </c>
      <c r="D547" s="122" t="s">
        <v>1748</v>
      </c>
      <c r="E547" s="122" t="s">
        <v>387</v>
      </c>
      <c r="F547" s="122" t="s">
        <v>633</v>
      </c>
      <c r="G547" s="122" t="s">
        <v>383</v>
      </c>
      <c r="H547" s="122" t="s">
        <v>421</v>
      </c>
      <c r="I547" s="123">
        <v>330</v>
      </c>
      <c r="J547" s="124">
        <v>110</v>
      </c>
    </row>
    <row r="548" spans="1:10" x14ac:dyDescent="0.25">
      <c r="A548" s="122">
        <v>2000</v>
      </c>
      <c r="B548" s="122" t="s">
        <v>1749</v>
      </c>
      <c r="C548" s="122" t="s">
        <v>1750</v>
      </c>
      <c r="D548" s="122" t="s">
        <v>892</v>
      </c>
      <c r="E548" s="122" t="s">
        <v>387</v>
      </c>
      <c r="F548" s="122" t="s">
        <v>405</v>
      </c>
      <c r="G548" s="122" t="s">
        <v>383</v>
      </c>
      <c r="H548" s="122">
        <v>9</v>
      </c>
      <c r="I548" s="123">
        <v>73489</v>
      </c>
      <c r="J548" s="124">
        <v>22577</v>
      </c>
    </row>
    <row r="549" spans="1:10" x14ac:dyDescent="0.25">
      <c r="A549" s="122">
        <v>2008</v>
      </c>
      <c r="B549" s="122" t="s">
        <v>1751</v>
      </c>
      <c r="C549" s="122" t="s">
        <v>1752</v>
      </c>
      <c r="D549" s="122" t="s">
        <v>1753</v>
      </c>
      <c r="E549" s="122" t="s">
        <v>381</v>
      </c>
      <c r="F549" s="122" t="s">
        <v>388</v>
      </c>
      <c r="G549" s="122" t="s">
        <v>392</v>
      </c>
      <c r="H549" s="122">
        <v>2</v>
      </c>
      <c r="I549" s="123">
        <v>4762</v>
      </c>
      <c r="J549" s="124">
        <v>579</v>
      </c>
    </row>
    <row r="550" spans="1:10" x14ac:dyDescent="0.25">
      <c r="A550" s="122">
        <v>2008</v>
      </c>
      <c r="B550" s="122" t="s">
        <v>1754</v>
      </c>
      <c r="C550" s="122" t="s">
        <v>1755</v>
      </c>
      <c r="D550" s="122" t="s">
        <v>1756</v>
      </c>
      <c r="E550" s="122" t="s">
        <v>475</v>
      </c>
      <c r="F550" s="122" t="s">
        <v>476</v>
      </c>
      <c r="G550" s="122" t="s">
        <v>392</v>
      </c>
      <c r="H550" s="122">
        <v>7</v>
      </c>
      <c r="I550" s="123">
        <v>5717.8</v>
      </c>
      <c r="J550" s="124">
        <v>1010</v>
      </c>
    </row>
    <row r="551" spans="1:10" x14ac:dyDescent="0.25">
      <c r="A551" s="122">
        <v>2008</v>
      </c>
      <c r="B551" s="122" t="s">
        <v>1757</v>
      </c>
      <c r="C551" s="122" t="s">
        <v>1758</v>
      </c>
      <c r="D551" s="122" t="s">
        <v>1759</v>
      </c>
      <c r="E551" s="122" t="s">
        <v>707</v>
      </c>
      <c r="F551" s="122" t="s">
        <v>1760</v>
      </c>
      <c r="G551" s="122" t="s">
        <v>383</v>
      </c>
      <c r="H551" s="122">
        <v>5</v>
      </c>
      <c r="I551" s="123" t="s">
        <v>421</v>
      </c>
      <c r="J551" s="124" t="s">
        <v>421</v>
      </c>
    </row>
    <row r="552" spans="1:10" x14ac:dyDescent="0.25">
      <c r="A552" s="122">
        <v>2011</v>
      </c>
      <c r="B552" s="122" t="s">
        <v>1761</v>
      </c>
      <c r="C552" s="122" t="s">
        <v>1762</v>
      </c>
      <c r="D552" s="122" t="s">
        <v>1763</v>
      </c>
      <c r="E552" s="122" t="s">
        <v>381</v>
      </c>
      <c r="F552" s="122" t="s">
        <v>388</v>
      </c>
      <c r="G552" s="122" t="s">
        <v>392</v>
      </c>
      <c r="H552" s="122">
        <v>7</v>
      </c>
      <c r="I552" s="123">
        <v>15176.16</v>
      </c>
      <c r="J552" s="124">
        <v>1747</v>
      </c>
    </row>
    <row r="553" spans="1:10" x14ac:dyDescent="0.25">
      <c r="A553" s="122">
        <v>2008</v>
      </c>
      <c r="B553" s="122" t="s">
        <v>1764</v>
      </c>
      <c r="C553" s="122" t="s">
        <v>1765</v>
      </c>
      <c r="D553" s="122" t="s">
        <v>1766</v>
      </c>
      <c r="E553" s="122" t="s">
        <v>381</v>
      </c>
      <c r="F553" s="122" t="s">
        <v>880</v>
      </c>
      <c r="G553" s="122" t="s">
        <v>383</v>
      </c>
      <c r="H553" s="122">
        <v>11</v>
      </c>
      <c r="I553" s="123">
        <v>417655</v>
      </c>
      <c r="J553" s="124">
        <v>58631</v>
      </c>
    </row>
    <row r="554" spans="1:10" x14ac:dyDescent="0.25">
      <c r="A554" s="122">
        <v>2005</v>
      </c>
      <c r="B554" s="122" t="s">
        <v>1767</v>
      </c>
      <c r="C554" s="122" t="s">
        <v>1768</v>
      </c>
      <c r="D554" s="122" t="s">
        <v>1769</v>
      </c>
      <c r="E554" s="122" t="s">
        <v>381</v>
      </c>
      <c r="F554" s="122" t="s">
        <v>405</v>
      </c>
      <c r="G554" s="122" t="s">
        <v>383</v>
      </c>
      <c r="H554" s="122">
        <v>3</v>
      </c>
      <c r="I554" s="123">
        <v>9130</v>
      </c>
      <c r="J554" s="124">
        <v>1255</v>
      </c>
    </row>
    <row r="555" spans="1:10" x14ac:dyDescent="0.25">
      <c r="A555" s="122">
        <v>2006</v>
      </c>
      <c r="B555" s="122" t="s">
        <v>1770</v>
      </c>
      <c r="C555" s="122" t="s">
        <v>1771</v>
      </c>
      <c r="D555" s="122" t="s">
        <v>1772</v>
      </c>
      <c r="E555" s="122" t="s">
        <v>387</v>
      </c>
      <c r="F555" s="122" t="s">
        <v>405</v>
      </c>
      <c r="G555" s="122" t="s">
        <v>392</v>
      </c>
      <c r="H555" s="122">
        <v>18</v>
      </c>
      <c r="I555" s="123">
        <v>49026</v>
      </c>
      <c r="J555" s="124">
        <v>9401</v>
      </c>
    </row>
    <row r="556" spans="1:10" x14ac:dyDescent="0.25">
      <c r="A556" s="122">
        <v>2010</v>
      </c>
      <c r="B556" s="122" t="s">
        <v>1773</v>
      </c>
      <c r="C556" s="122" t="s">
        <v>1421</v>
      </c>
      <c r="D556" s="122" t="s">
        <v>1774</v>
      </c>
      <c r="E556" s="122" t="s">
        <v>381</v>
      </c>
      <c r="F556" s="122" t="s">
        <v>388</v>
      </c>
      <c r="G556" s="122" t="s">
        <v>383</v>
      </c>
      <c r="H556" s="122">
        <v>5</v>
      </c>
      <c r="I556" s="123">
        <v>22110.18</v>
      </c>
      <c r="J556" s="124">
        <v>2777</v>
      </c>
    </row>
    <row r="557" spans="1:10" x14ac:dyDescent="0.25">
      <c r="A557" s="122">
        <v>2001</v>
      </c>
      <c r="B557" s="122" t="s">
        <v>1775</v>
      </c>
      <c r="C557" s="122" t="s">
        <v>1771</v>
      </c>
      <c r="D557" s="122" t="s">
        <v>1772</v>
      </c>
      <c r="E557" s="122" t="s">
        <v>387</v>
      </c>
      <c r="F557" s="122" t="s">
        <v>405</v>
      </c>
      <c r="G557" s="122" t="s">
        <v>392</v>
      </c>
      <c r="H557" s="122">
        <v>5</v>
      </c>
      <c r="I557" s="123">
        <v>46561</v>
      </c>
      <c r="J557" s="124">
        <v>12232</v>
      </c>
    </row>
    <row r="558" spans="1:10" x14ac:dyDescent="0.25">
      <c r="A558" s="122">
        <v>2008</v>
      </c>
      <c r="B558" s="122" t="s">
        <v>1776</v>
      </c>
      <c r="C558" s="122" t="s">
        <v>1777</v>
      </c>
      <c r="D558" s="122" t="s">
        <v>1778</v>
      </c>
      <c r="E558" s="122" t="s">
        <v>387</v>
      </c>
      <c r="F558" s="122" t="s">
        <v>781</v>
      </c>
      <c r="G558" s="122" t="s">
        <v>392</v>
      </c>
      <c r="H558" s="122">
        <v>4</v>
      </c>
      <c r="I558" s="123">
        <v>11168</v>
      </c>
      <c r="J558" s="124">
        <v>1512</v>
      </c>
    </row>
    <row r="559" spans="1:10" x14ac:dyDescent="0.25">
      <c r="A559" s="122">
        <v>1998</v>
      </c>
      <c r="B559" s="122" t="s">
        <v>1779</v>
      </c>
      <c r="C559" s="122" t="s">
        <v>1780</v>
      </c>
      <c r="D559" s="122" t="s">
        <v>1781</v>
      </c>
      <c r="E559" s="122" t="s">
        <v>387</v>
      </c>
      <c r="F559" s="122" t="s">
        <v>405</v>
      </c>
      <c r="G559" s="122" t="s">
        <v>383</v>
      </c>
      <c r="H559" s="122" t="s">
        <v>421</v>
      </c>
      <c r="I559" s="123">
        <v>12000</v>
      </c>
      <c r="J559" s="124">
        <v>2368</v>
      </c>
    </row>
    <row r="560" spans="1:10" x14ac:dyDescent="0.25">
      <c r="A560" s="122">
        <v>1999</v>
      </c>
      <c r="B560" s="122" t="s">
        <v>1782</v>
      </c>
      <c r="C560" s="122" t="s">
        <v>1118</v>
      </c>
      <c r="D560" s="122" t="s">
        <v>1728</v>
      </c>
      <c r="E560" s="122" t="s">
        <v>387</v>
      </c>
      <c r="F560" s="122" t="s">
        <v>614</v>
      </c>
      <c r="G560" s="122" t="s">
        <v>383</v>
      </c>
      <c r="H560" s="122">
        <v>239</v>
      </c>
      <c r="I560" s="123">
        <v>2947356</v>
      </c>
      <c r="J560" s="124">
        <v>771831</v>
      </c>
    </row>
    <row r="561" spans="1:10" x14ac:dyDescent="0.25">
      <c r="A561" s="122">
        <v>1999</v>
      </c>
      <c r="B561" s="122" t="s">
        <v>1783</v>
      </c>
      <c r="C561" s="122" t="s">
        <v>1642</v>
      </c>
      <c r="D561" s="122" t="s">
        <v>540</v>
      </c>
      <c r="E561" s="122" t="s">
        <v>381</v>
      </c>
      <c r="F561" s="122" t="s">
        <v>388</v>
      </c>
      <c r="G561" s="122" t="s">
        <v>383</v>
      </c>
      <c r="H561" s="122" t="s">
        <v>421</v>
      </c>
      <c r="I561" s="123">
        <v>5000</v>
      </c>
      <c r="J561" s="124">
        <v>1000</v>
      </c>
    </row>
    <row r="562" spans="1:10" x14ac:dyDescent="0.25">
      <c r="A562" s="122">
        <v>2011</v>
      </c>
      <c r="B562" s="122" t="s">
        <v>1784</v>
      </c>
      <c r="C562" s="122" t="s">
        <v>1785</v>
      </c>
      <c r="D562" s="122" t="s">
        <v>613</v>
      </c>
      <c r="E562" s="122" t="s">
        <v>387</v>
      </c>
      <c r="F562" s="122" t="s">
        <v>781</v>
      </c>
      <c r="G562" s="122" t="s">
        <v>383</v>
      </c>
      <c r="H562" s="122">
        <v>7</v>
      </c>
      <c r="I562" s="123">
        <v>14159.5</v>
      </c>
      <c r="J562" s="124">
        <v>1686</v>
      </c>
    </row>
    <row r="563" spans="1:10" x14ac:dyDescent="0.25">
      <c r="A563" s="122">
        <v>1997</v>
      </c>
      <c r="B563" s="122" t="s">
        <v>1786</v>
      </c>
      <c r="C563" s="122" t="s">
        <v>882</v>
      </c>
      <c r="D563" s="122" t="s">
        <v>883</v>
      </c>
      <c r="E563" s="122" t="s">
        <v>381</v>
      </c>
      <c r="F563" s="122" t="s">
        <v>405</v>
      </c>
      <c r="G563" s="122" t="s">
        <v>392</v>
      </c>
      <c r="H563" s="122">
        <v>2</v>
      </c>
      <c r="I563" s="123">
        <v>44290</v>
      </c>
      <c r="J563" s="124">
        <v>11874</v>
      </c>
    </row>
    <row r="564" spans="1:10" x14ac:dyDescent="0.25">
      <c r="A564" s="122">
        <v>2006</v>
      </c>
      <c r="B564" s="122" t="s">
        <v>1787</v>
      </c>
      <c r="C564" s="122" t="s">
        <v>1224</v>
      </c>
      <c r="D564" s="122" t="s">
        <v>914</v>
      </c>
      <c r="E564" s="122" t="s">
        <v>387</v>
      </c>
      <c r="F564" s="122" t="s">
        <v>533</v>
      </c>
      <c r="G564" s="122" t="s">
        <v>383</v>
      </c>
      <c r="H564" s="122">
        <v>5</v>
      </c>
      <c r="I564" s="123">
        <v>27907</v>
      </c>
      <c r="J564" s="124">
        <v>3639</v>
      </c>
    </row>
    <row r="565" spans="1:10" x14ac:dyDescent="0.25">
      <c r="A565" s="122">
        <v>2004</v>
      </c>
      <c r="B565" s="122" t="s">
        <v>1788</v>
      </c>
      <c r="C565" s="122" t="s">
        <v>1003</v>
      </c>
      <c r="D565" s="122" t="s">
        <v>691</v>
      </c>
      <c r="E565" s="122" t="s">
        <v>387</v>
      </c>
      <c r="F565" s="122" t="s">
        <v>589</v>
      </c>
      <c r="G565" s="122" t="s">
        <v>383</v>
      </c>
      <c r="H565" s="122">
        <v>41</v>
      </c>
      <c r="I565" s="123">
        <v>220274</v>
      </c>
      <c r="J565" s="124">
        <v>30683</v>
      </c>
    </row>
    <row r="566" spans="1:10" x14ac:dyDescent="0.25">
      <c r="A566" s="122">
        <v>1999</v>
      </c>
      <c r="B566" s="122" t="s">
        <v>1789</v>
      </c>
      <c r="C566" s="122" t="s">
        <v>776</v>
      </c>
      <c r="D566" s="122" t="s">
        <v>766</v>
      </c>
      <c r="E566" s="122" t="s">
        <v>387</v>
      </c>
      <c r="F566" s="122" t="s">
        <v>405</v>
      </c>
      <c r="G566" s="122" t="s">
        <v>383</v>
      </c>
      <c r="H566" s="122">
        <v>2</v>
      </c>
      <c r="I566" s="123">
        <v>24809</v>
      </c>
      <c r="J566" s="124">
        <v>5970</v>
      </c>
    </row>
    <row r="567" spans="1:10" x14ac:dyDescent="0.25">
      <c r="A567" s="122">
        <v>2001</v>
      </c>
      <c r="B567" s="122" t="s">
        <v>1790</v>
      </c>
      <c r="C567" s="122" t="s">
        <v>1791</v>
      </c>
      <c r="D567" s="122" t="s">
        <v>874</v>
      </c>
      <c r="E567" s="122" t="s">
        <v>387</v>
      </c>
      <c r="F567" s="122" t="s">
        <v>589</v>
      </c>
      <c r="G567" s="122" t="s">
        <v>383</v>
      </c>
      <c r="H567" s="122">
        <v>76</v>
      </c>
      <c r="I567" s="123">
        <v>2275052</v>
      </c>
      <c r="J567" s="124">
        <v>366353</v>
      </c>
    </row>
    <row r="568" spans="1:10" x14ac:dyDescent="0.25">
      <c r="A568" s="122">
        <v>2007</v>
      </c>
      <c r="B568" s="122" t="s">
        <v>1792</v>
      </c>
      <c r="C568" s="122" t="s">
        <v>1541</v>
      </c>
      <c r="D568" s="122" t="s">
        <v>1793</v>
      </c>
      <c r="E568" s="122" t="s">
        <v>387</v>
      </c>
      <c r="F568" s="122" t="s">
        <v>416</v>
      </c>
      <c r="G568" s="122" t="s">
        <v>383</v>
      </c>
      <c r="H568" s="122">
        <v>5</v>
      </c>
      <c r="I568" s="123">
        <v>23951</v>
      </c>
      <c r="J568" s="124">
        <v>3204</v>
      </c>
    </row>
    <row r="569" spans="1:10" x14ac:dyDescent="0.25">
      <c r="A569" s="122">
        <v>2004</v>
      </c>
      <c r="B569" s="122" t="s">
        <v>1794</v>
      </c>
      <c r="C569" s="122" t="s">
        <v>1795</v>
      </c>
      <c r="D569" s="122" t="s">
        <v>871</v>
      </c>
      <c r="E569" s="122" t="s">
        <v>381</v>
      </c>
      <c r="F569" s="122" t="s">
        <v>614</v>
      </c>
      <c r="G569" s="122" t="s">
        <v>383</v>
      </c>
      <c r="H569" s="122">
        <v>339</v>
      </c>
      <c r="I569" s="123">
        <v>20375397</v>
      </c>
      <c r="J569" s="124">
        <v>3078030</v>
      </c>
    </row>
    <row r="570" spans="1:10" x14ac:dyDescent="0.25">
      <c r="A570" s="122">
        <v>2006</v>
      </c>
      <c r="B570" s="122" t="s">
        <v>1796</v>
      </c>
      <c r="C570" s="122" t="s">
        <v>853</v>
      </c>
      <c r="D570" s="122" t="s">
        <v>854</v>
      </c>
      <c r="E570" s="122" t="s">
        <v>387</v>
      </c>
      <c r="F570" s="122" t="s">
        <v>405</v>
      </c>
      <c r="G570" s="122" t="s">
        <v>392</v>
      </c>
      <c r="H570" s="122">
        <v>4</v>
      </c>
      <c r="I570" s="123">
        <v>33928</v>
      </c>
      <c r="J570" s="124">
        <v>4750</v>
      </c>
    </row>
    <row r="571" spans="1:10" x14ac:dyDescent="0.25">
      <c r="A571" s="122">
        <v>2008</v>
      </c>
      <c r="B571" s="122" t="s">
        <v>1797</v>
      </c>
      <c r="C571" s="122" t="s">
        <v>1480</v>
      </c>
      <c r="D571" s="122" t="s">
        <v>1481</v>
      </c>
      <c r="E571" s="122" t="s">
        <v>381</v>
      </c>
      <c r="F571" s="122" t="s">
        <v>388</v>
      </c>
      <c r="G571" s="122" t="s">
        <v>383</v>
      </c>
      <c r="H571" s="122">
        <v>4</v>
      </c>
      <c r="I571" s="123">
        <v>7166</v>
      </c>
      <c r="J571" s="124">
        <v>1295</v>
      </c>
    </row>
    <row r="572" spans="1:10" x14ac:dyDescent="0.25">
      <c r="A572" s="122">
        <v>2010</v>
      </c>
      <c r="B572" s="122" t="s">
        <v>1798</v>
      </c>
      <c r="C572" s="122" t="s">
        <v>621</v>
      </c>
      <c r="D572" s="122" t="s">
        <v>622</v>
      </c>
      <c r="E572" s="122" t="s">
        <v>387</v>
      </c>
      <c r="F572" s="122" t="s">
        <v>451</v>
      </c>
      <c r="G572" s="122" t="s">
        <v>383</v>
      </c>
      <c r="H572" s="122">
        <v>20</v>
      </c>
      <c r="I572" s="123">
        <v>133821.87</v>
      </c>
      <c r="J572" s="124">
        <v>15499</v>
      </c>
    </row>
    <row r="573" spans="1:10" x14ac:dyDescent="0.25">
      <c r="A573" s="122">
        <v>2002</v>
      </c>
      <c r="B573" s="122" t="s">
        <v>1799</v>
      </c>
      <c r="C573" s="122" t="s">
        <v>965</v>
      </c>
      <c r="D573" s="122" t="s">
        <v>613</v>
      </c>
      <c r="E573" s="122" t="s">
        <v>387</v>
      </c>
      <c r="F573" s="122" t="s">
        <v>405</v>
      </c>
      <c r="G573" s="122" t="s">
        <v>392</v>
      </c>
      <c r="H573" s="122">
        <v>2</v>
      </c>
      <c r="I573" s="123">
        <v>20543</v>
      </c>
      <c r="J573" s="124">
        <v>3786</v>
      </c>
    </row>
    <row r="574" spans="1:10" x14ac:dyDescent="0.25">
      <c r="A574" s="122">
        <v>2004</v>
      </c>
      <c r="B574" s="122" t="s">
        <v>1800</v>
      </c>
      <c r="C574" s="122" t="s">
        <v>1334</v>
      </c>
      <c r="D574" s="122" t="s">
        <v>1078</v>
      </c>
      <c r="E574" s="122" t="s">
        <v>387</v>
      </c>
      <c r="F574" s="122" t="s">
        <v>533</v>
      </c>
      <c r="G574" s="122" t="s">
        <v>383</v>
      </c>
      <c r="H574" s="122">
        <v>40</v>
      </c>
      <c r="I574" s="123">
        <v>411530</v>
      </c>
      <c r="J574" s="124">
        <v>50958</v>
      </c>
    </row>
    <row r="575" spans="1:10" x14ac:dyDescent="0.25">
      <c r="A575" s="122">
        <v>2008</v>
      </c>
      <c r="B575" s="122" t="s">
        <v>1801</v>
      </c>
      <c r="C575" s="122" t="s">
        <v>528</v>
      </c>
      <c r="D575" s="122" t="s">
        <v>529</v>
      </c>
      <c r="E575" s="122" t="s">
        <v>381</v>
      </c>
      <c r="F575" s="122" t="s">
        <v>541</v>
      </c>
      <c r="G575" s="122" t="s">
        <v>383</v>
      </c>
      <c r="H575" s="122">
        <v>3</v>
      </c>
      <c r="I575" s="123">
        <v>31930</v>
      </c>
      <c r="J575" s="124">
        <v>3917</v>
      </c>
    </row>
    <row r="576" spans="1:10" x14ac:dyDescent="0.25">
      <c r="A576" s="122">
        <v>2011</v>
      </c>
      <c r="B576" s="122" t="s">
        <v>1802</v>
      </c>
      <c r="C576" s="122" t="s">
        <v>1765</v>
      </c>
      <c r="D576" s="122" t="s">
        <v>1766</v>
      </c>
      <c r="E576" s="122" t="s">
        <v>381</v>
      </c>
      <c r="F576" s="122" t="s">
        <v>409</v>
      </c>
      <c r="G576" s="122" t="s">
        <v>383</v>
      </c>
      <c r="H576" s="122">
        <v>166</v>
      </c>
      <c r="I576" s="123">
        <v>1642664.39</v>
      </c>
      <c r="J576" s="124">
        <v>181583</v>
      </c>
    </row>
    <row r="577" spans="1:10" x14ac:dyDescent="0.25">
      <c r="A577" s="122">
        <v>2002</v>
      </c>
      <c r="B577" s="122" t="s">
        <v>1803</v>
      </c>
      <c r="C577" s="122" t="s">
        <v>1309</v>
      </c>
      <c r="D577" s="122" t="s">
        <v>1216</v>
      </c>
      <c r="E577" s="122" t="s">
        <v>387</v>
      </c>
      <c r="F577" s="122" t="s">
        <v>405</v>
      </c>
      <c r="G577" s="122" t="s">
        <v>392</v>
      </c>
      <c r="H577" s="122">
        <v>5</v>
      </c>
      <c r="I577" s="123">
        <v>203962</v>
      </c>
      <c r="J577" s="124">
        <v>35290</v>
      </c>
    </row>
    <row r="578" spans="1:10" x14ac:dyDescent="0.25">
      <c r="A578" s="122">
        <v>1999</v>
      </c>
      <c r="B578" s="122" t="s">
        <v>1804</v>
      </c>
      <c r="C578" s="122" t="s">
        <v>1099</v>
      </c>
      <c r="D578" s="122" t="s">
        <v>1100</v>
      </c>
      <c r="E578" s="122" t="s">
        <v>387</v>
      </c>
      <c r="F578" s="122" t="s">
        <v>571</v>
      </c>
      <c r="G578" s="122" t="s">
        <v>383</v>
      </c>
      <c r="H578" s="122">
        <v>147</v>
      </c>
      <c r="I578" s="123">
        <v>4455409</v>
      </c>
      <c r="J578" s="124">
        <v>961961</v>
      </c>
    </row>
    <row r="579" spans="1:10" x14ac:dyDescent="0.25">
      <c r="A579" s="122">
        <v>2000</v>
      </c>
      <c r="B579" s="122" t="s">
        <v>1805</v>
      </c>
      <c r="C579" s="122" t="s">
        <v>1806</v>
      </c>
      <c r="D579" s="122" t="s">
        <v>1807</v>
      </c>
      <c r="E579" s="122" t="s">
        <v>707</v>
      </c>
      <c r="F579" s="122" t="s">
        <v>571</v>
      </c>
      <c r="G579" s="122" t="s">
        <v>383</v>
      </c>
      <c r="H579" s="122">
        <v>68</v>
      </c>
      <c r="I579" s="123">
        <v>223608</v>
      </c>
      <c r="J579" s="124">
        <v>38755</v>
      </c>
    </row>
    <row r="580" spans="1:10" x14ac:dyDescent="0.25">
      <c r="A580" s="122">
        <v>2008</v>
      </c>
      <c r="B580" s="122" t="s">
        <v>1808</v>
      </c>
      <c r="C580" s="122" t="s">
        <v>1003</v>
      </c>
      <c r="D580" s="122" t="s">
        <v>1809</v>
      </c>
      <c r="E580" s="122" t="s">
        <v>387</v>
      </c>
      <c r="F580" s="122" t="s">
        <v>484</v>
      </c>
      <c r="G580" s="122" t="s">
        <v>383</v>
      </c>
      <c r="H580" s="122">
        <v>52</v>
      </c>
      <c r="I580" s="123">
        <v>448330</v>
      </c>
      <c r="J580" s="124">
        <v>84469</v>
      </c>
    </row>
    <row r="581" spans="1:10" x14ac:dyDescent="0.25">
      <c r="A581" s="122">
        <v>2007</v>
      </c>
      <c r="B581" s="122" t="s">
        <v>1810</v>
      </c>
      <c r="C581" s="122" t="s">
        <v>1075</v>
      </c>
      <c r="D581" s="122" t="s">
        <v>1774</v>
      </c>
      <c r="E581" s="122" t="s">
        <v>381</v>
      </c>
      <c r="F581" s="122" t="s">
        <v>382</v>
      </c>
      <c r="G581" s="122" t="s">
        <v>383</v>
      </c>
      <c r="H581" s="122">
        <v>9</v>
      </c>
      <c r="I581" s="123">
        <v>119716</v>
      </c>
      <c r="J581" s="124">
        <v>21173</v>
      </c>
    </row>
    <row r="582" spans="1:10" x14ac:dyDescent="0.25">
      <c r="A582" s="122">
        <v>2011</v>
      </c>
      <c r="B582" s="122" t="s">
        <v>1811</v>
      </c>
      <c r="C582" s="122" t="s">
        <v>1812</v>
      </c>
      <c r="D582" s="122" t="s">
        <v>1813</v>
      </c>
      <c r="E582" s="122" t="s">
        <v>381</v>
      </c>
      <c r="F582" s="122" t="s">
        <v>571</v>
      </c>
      <c r="G582" s="122" t="s">
        <v>383</v>
      </c>
      <c r="H582" s="122">
        <v>26</v>
      </c>
      <c r="I582" s="123">
        <v>208667</v>
      </c>
      <c r="J582" s="124">
        <v>24147</v>
      </c>
    </row>
    <row r="583" spans="1:10" x14ac:dyDescent="0.25">
      <c r="A583" s="122">
        <v>1999</v>
      </c>
      <c r="B583" s="122" t="s">
        <v>1814</v>
      </c>
      <c r="C583" s="122" t="s">
        <v>1815</v>
      </c>
      <c r="D583" s="122" t="s">
        <v>1216</v>
      </c>
      <c r="E583" s="122" t="s">
        <v>387</v>
      </c>
      <c r="F583" s="122" t="s">
        <v>1816</v>
      </c>
      <c r="G583" s="122" t="s">
        <v>392</v>
      </c>
      <c r="H583" s="122" t="s">
        <v>421</v>
      </c>
      <c r="I583" s="123">
        <v>5000</v>
      </c>
      <c r="J583" s="124">
        <v>1000</v>
      </c>
    </row>
    <row r="584" spans="1:10" x14ac:dyDescent="0.25">
      <c r="A584" s="122">
        <v>2008</v>
      </c>
      <c r="B584" s="122" t="s">
        <v>1817</v>
      </c>
      <c r="C584" s="122" t="s">
        <v>581</v>
      </c>
      <c r="D584" s="122" t="s">
        <v>498</v>
      </c>
      <c r="E584" s="122" t="s">
        <v>387</v>
      </c>
      <c r="F584" s="122" t="s">
        <v>682</v>
      </c>
      <c r="G584" s="122" t="s">
        <v>383</v>
      </c>
      <c r="H584" s="122">
        <v>65</v>
      </c>
      <c r="I584" s="123">
        <v>1663928.28</v>
      </c>
      <c r="J584" s="124">
        <v>194292</v>
      </c>
    </row>
    <row r="585" spans="1:10" x14ac:dyDescent="0.25">
      <c r="A585" s="122">
        <v>2010</v>
      </c>
      <c r="B585" s="122" t="s">
        <v>1818</v>
      </c>
      <c r="C585" s="122" t="s">
        <v>1819</v>
      </c>
      <c r="D585" s="122" t="s">
        <v>618</v>
      </c>
      <c r="E585" s="122" t="s">
        <v>381</v>
      </c>
      <c r="F585" s="122" t="s">
        <v>571</v>
      </c>
      <c r="G585" s="122" t="s">
        <v>383</v>
      </c>
      <c r="H585" s="122">
        <v>10</v>
      </c>
      <c r="I585" s="123">
        <v>64897</v>
      </c>
      <c r="J585" s="124">
        <v>7747</v>
      </c>
    </row>
    <row r="586" spans="1:10" x14ac:dyDescent="0.25">
      <c r="A586" s="122">
        <v>2010</v>
      </c>
      <c r="B586" s="122" t="s">
        <v>1820</v>
      </c>
      <c r="C586" s="122" t="s">
        <v>946</v>
      </c>
      <c r="D586" s="122" t="s">
        <v>947</v>
      </c>
      <c r="E586" s="122" t="s">
        <v>381</v>
      </c>
      <c r="F586" s="122" t="s">
        <v>388</v>
      </c>
      <c r="G586" s="122" t="s">
        <v>383</v>
      </c>
      <c r="H586" s="122">
        <v>9</v>
      </c>
      <c r="I586" s="123">
        <v>64308.34</v>
      </c>
      <c r="J586" s="124">
        <v>8198</v>
      </c>
    </row>
    <row r="587" spans="1:10" x14ac:dyDescent="0.25">
      <c r="A587" s="122">
        <v>1997</v>
      </c>
      <c r="B587" s="122" t="s">
        <v>1821</v>
      </c>
      <c r="C587" s="122" t="s">
        <v>617</v>
      </c>
      <c r="D587" s="122" t="s">
        <v>718</v>
      </c>
      <c r="E587" s="122" t="s">
        <v>381</v>
      </c>
      <c r="F587" s="122" t="s">
        <v>405</v>
      </c>
      <c r="G587" s="122" t="s">
        <v>383</v>
      </c>
      <c r="H587" s="122">
        <v>6</v>
      </c>
      <c r="I587" s="123">
        <v>128998</v>
      </c>
      <c r="J587" s="124">
        <v>27014</v>
      </c>
    </row>
    <row r="588" spans="1:10" x14ac:dyDescent="0.25">
      <c r="A588" s="122">
        <v>2011</v>
      </c>
      <c r="B588" s="122" t="s">
        <v>1822</v>
      </c>
      <c r="C588" s="122" t="s">
        <v>1823</v>
      </c>
      <c r="D588" s="122" t="s">
        <v>1227</v>
      </c>
      <c r="E588" s="122" t="s">
        <v>537</v>
      </c>
      <c r="F588" s="122" t="s">
        <v>509</v>
      </c>
      <c r="G588" s="122" t="s">
        <v>383</v>
      </c>
      <c r="H588" s="122">
        <v>5</v>
      </c>
      <c r="I588" s="123">
        <v>1714</v>
      </c>
      <c r="J588" s="124">
        <v>353</v>
      </c>
    </row>
    <row r="589" spans="1:10" x14ac:dyDescent="0.25">
      <c r="A589" s="122">
        <v>2004</v>
      </c>
      <c r="B589" s="122" t="s">
        <v>1824</v>
      </c>
      <c r="C589" s="122" t="s">
        <v>1421</v>
      </c>
      <c r="D589" s="122" t="s">
        <v>504</v>
      </c>
      <c r="E589" s="122" t="s">
        <v>387</v>
      </c>
      <c r="F589" s="122" t="s">
        <v>614</v>
      </c>
      <c r="G589" s="122" t="s">
        <v>383</v>
      </c>
      <c r="H589" s="122">
        <v>29</v>
      </c>
      <c r="I589" s="123">
        <v>456307</v>
      </c>
      <c r="J589" s="124">
        <v>67004</v>
      </c>
    </row>
    <row r="590" spans="1:10" x14ac:dyDescent="0.25">
      <c r="A590" s="122">
        <v>2003</v>
      </c>
      <c r="B590" s="122" t="s">
        <v>1825</v>
      </c>
      <c r="C590" s="122" t="s">
        <v>975</v>
      </c>
      <c r="D590" s="122" t="s">
        <v>1826</v>
      </c>
      <c r="E590" s="122" t="s">
        <v>387</v>
      </c>
      <c r="F590" s="122" t="s">
        <v>614</v>
      </c>
      <c r="G590" s="122" t="s">
        <v>383</v>
      </c>
      <c r="H590" s="122">
        <v>249</v>
      </c>
      <c r="I590" s="123">
        <v>19874866</v>
      </c>
      <c r="J590" s="124">
        <v>2996467</v>
      </c>
    </row>
    <row r="591" spans="1:10" x14ac:dyDescent="0.25">
      <c r="A591" s="122">
        <v>2009</v>
      </c>
      <c r="B591" s="122" t="s">
        <v>1827</v>
      </c>
      <c r="C591" s="122" t="s">
        <v>975</v>
      </c>
      <c r="D591" s="122" t="s">
        <v>512</v>
      </c>
      <c r="E591" s="122" t="s">
        <v>387</v>
      </c>
      <c r="F591" s="122" t="s">
        <v>451</v>
      </c>
      <c r="G591" s="122" t="s">
        <v>383</v>
      </c>
      <c r="H591" s="122">
        <v>433</v>
      </c>
      <c r="I591" s="123">
        <v>18978259.879999999</v>
      </c>
      <c r="J591" s="124">
        <v>2202640</v>
      </c>
    </row>
    <row r="592" spans="1:10" x14ac:dyDescent="0.25">
      <c r="A592" s="122">
        <v>2007</v>
      </c>
      <c r="B592" s="122" t="s">
        <v>1828</v>
      </c>
      <c r="C592" s="122" t="s">
        <v>1829</v>
      </c>
      <c r="D592" s="122" t="s">
        <v>1830</v>
      </c>
      <c r="E592" s="122" t="s">
        <v>387</v>
      </c>
      <c r="F592" s="122" t="s">
        <v>1831</v>
      </c>
      <c r="G592" s="122" t="s">
        <v>383</v>
      </c>
      <c r="H592" s="122">
        <v>162</v>
      </c>
      <c r="I592" s="123">
        <v>408229</v>
      </c>
      <c r="J592" s="124">
        <v>61212</v>
      </c>
    </row>
    <row r="593" spans="1:10" x14ac:dyDescent="0.25">
      <c r="A593" s="122">
        <v>2011</v>
      </c>
      <c r="B593" s="122" t="s">
        <v>1832</v>
      </c>
      <c r="C593" s="122" t="s">
        <v>1833</v>
      </c>
      <c r="D593" s="122" t="s">
        <v>1834</v>
      </c>
      <c r="E593" s="122" t="s">
        <v>430</v>
      </c>
      <c r="F593" s="122" t="s">
        <v>509</v>
      </c>
      <c r="G593" s="122" t="s">
        <v>383</v>
      </c>
      <c r="H593" s="122">
        <v>4</v>
      </c>
      <c r="I593" s="123">
        <v>1877</v>
      </c>
      <c r="J593" s="124">
        <v>550</v>
      </c>
    </row>
    <row r="594" spans="1:10" x14ac:dyDescent="0.25">
      <c r="A594" s="122">
        <v>2000</v>
      </c>
      <c r="B594" s="122" t="s">
        <v>1835</v>
      </c>
      <c r="C594" s="122" t="s">
        <v>1836</v>
      </c>
      <c r="D594" s="122" t="s">
        <v>1837</v>
      </c>
      <c r="E594" s="122" t="s">
        <v>381</v>
      </c>
      <c r="F594" s="122" t="s">
        <v>405</v>
      </c>
      <c r="G594" s="122" t="s">
        <v>383</v>
      </c>
      <c r="H594" s="122">
        <v>18</v>
      </c>
      <c r="I594" s="123">
        <v>33899</v>
      </c>
      <c r="J594" s="124">
        <v>6760</v>
      </c>
    </row>
    <row r="595" spans="1:10" x14ac:dyDescent="0.25">
      <c r="A595" s="122">
        <v>2007</v>
      </c>
      <c r="B595" s="122" t="s">
        <v>1838</v>
      </c>
      <c r="C595" s="122" t="s">
        <v>1839</v>
      </c>
      <c r="D595" s="122" t="s">
        <v>1840</v>
      </c>
      <c r="E595" s="122" t="s">
        <v>387</v>
      </c>
      <c r="F595" s="122" t="s">
        <v>633</v>
      </c>
      <c r="G595" s="122" t="s">
        <v>392</v>
      </c>
      <c r="H595" s="122">
        <v>8</v>
      </c>
      <c r="I595" s="123">
        <v>59884</v>
      </c>
      <c r="J595" s="124">
        <v>10281</v>
      </c>
    </row>
    <row r="596" spans="1:10" x14ac:dyDescent="0.25">
      <c r="A596" s="122">
        <v>2008</v>
      </c>
      <c r="B596" s="122" t="s">
        <v>1841</v>
      </c>
      <c r="C596" s="122" t="s">
        <v>379</v>
      </c>
      <c r="D596" s="122" t="s">
        <v>380</v>
      </c>
      <c r="E596" s="122" t="s">
        <v>381</v>
      </c>
      <c r="F596" s="122" t="s">
        <v>382</v>
      </c>
      <c r="G596" s="122" t="s">
        <v>383</v>
      </c>
      <c r="H596" s="122">
        <v>1</v>
      </c>
      <c r="I596" s="123">
        <v>6322</v>
      </c>
      <c r="J596" s="124">
        <v>876</v>
      </c>
    </row>
    <row r="597" spans="1:10" x14ac:dyDescent="0.25">
      <c r="A597" s="122">
        <v>2009</v>
      </c>
      <c r="B597" s="122" t="s">
        <v>1842</v>
      </c>
      <c r="C597" s="122" t="s">
        <v>1357</v>
      </c>
      <c r="D597" s="122" t="s">
        <v>1358</v>
      </c>
      <c r="E597" s="122" t="s">
        <v>387</v>
      </c>
      <c r="F597" s="122" t="s">
        <v>388</v>
      </c>
      <c r="G597" s="122" t="s">
        <v>383</v>
      </c>
      <c r="H597" s="122">
        <v>4</v>
      </c>
      <c r="I597" s="123">
        <v>9081.1</v>
      </c>
      <c r="J597" s="124">
        <v>1283</v>
      </c>
    </row>
    <row r="598" spans="1:10" x14ac:dyDescent="0.25">
      <c r="A598" s="122">
        <v>2006</v>
      </c>
      <c r="B598" s="122" t="s">
        <v>1843</v>
      </c>
      <c r="C598" s="122" t="s">
        <v>1844</v>
      </c>
      <c r="D598" s="122" t="s">
        <v>1845</v>
      </c>
      <c r="E598" s="122" t="s">
        <v>450</v>
      </c>
      <c r="F598" s="122" t="s">
        <v>633</v>
      </c>
      <c r="G598" s="122" t="s">
        <v>383</v>
      </c>
      <c r="H598" s="122" t="s">
        <v>421</v>
      </c>
      <c r="I598" s="123">
        <v>4363</v>
      </c>
      <c r="J598" s="124">
        <v>976</v>
      </c>
    </row>
    <row r="599" spans="1:10" x14ac:dyDescent="0.25">
      <c r="A599" s="122">
        <v>1999</v>
      </c>
      <c r="B599" s="122" t="s">
        <v>1846</v>
      </c>
      <c r="C599" s="122" t="s">
        <v>1847</v>
      </c>
      <c r="D599" s="122" t="s">
        <v>1848</v>
      </c>
      <c r="E599" s="122" t="s">
        <v>387</v>
      </c>
      <c r="F599" s="122" t="s">
        <v>405</v>
      </c>
      <c r="G599" s="122" t="s">
        <v>383</v>
      </c>
      <c r="H599" s="122">
        <v>6</v>
      </c>
      <c r="I599" s="123">
        <v>102060</v>
      </c>
      <c r="J599" s="124">
        <v>21515</v>
      </c>
    </row>
    <row r="600" spans="1:10" x14ac:dyDescent="0.25">
      <c r="A600" s="122">
        <v>2010</v>
      </c>
      <c r="B600" s="122" t="s">
        <v>1849</v>
      </c>
      <c r="C600" s="122" t="s">
        <v>1386</v>
      </c>
      <c r="D600" s="122" t="s">
        <v>1668</v>
      </c>
      <c r="E600" s="122" t="s">
        <v>387</v>
      </c>
      <c r="F600" s="122" t="s">
        <v>781</v>
      </c>
      <c r="G600" s="122" t="s">
        <v>392</v>
      </c>
      <c r="H600" s="122">
        <v>6</v>
      </c>
      <c r="I600" s="123">
        <v>33585</v>
      </c>
      <c r="J600" s="124">
        <v>4257</v>
      </c>
    </row>
    <row r="601" spans="1:10" x14ac:dyDescent="0.25">
      <c r="A601" s="122">
        <v>2011</v>
      </c>
      <c r="B601" s="122" t="s">
        <v>1850</v>
      </c>
      <c r="C601" s="122" t="s">
        <v>1851</v>
      </c>
      <c r="D601" s="122" t="s">
        <v>1852</v>
      </c>
      <c r="E601" s="122" t="s">
        <v>752</v>
      </c>
      <c r="F601" s="122" t="s">
        <v>509</v>
      </c>
      <c r="G601" s="122" t="s">
        <v>392</v>
      </c>
      <c r="H601" s="122">
        <v>6</v>
      </c>
      <c r="I601" s="123">
        <v>2922.5</v>
      </c>
      <c r="J601" s="124">
        <v>638</v>
      </c>
    </row>
    <row r="602" spans="1:10" x14ac:dyDescent="0.25">
      <c r="A602" s="122">
        <v>1999</v>
      </c>
      <c r="B602" s="122" t="s">
        <v>1853</v>
      </c>
      <c r="C602" s="122" t="s">
        <v>717</v>
      </c>
      <c r="D602" s="122" t="s">
        <v>1854</v>
      </c>
      <c r="E602" s="122" t="s">
        <v>381</v>
      </c>
      <c r="F602" s="122" t="s">
        <v>405</v>
      </c>
      <c r="G602" s="122" t="s">
        <v>383</v>
      </c>
      <c r="H602" s="122">
        <v>6</v>
      </c>
      <c r="I602" s="123">
        <v>19516</v>
      </c>
      <c r="J602" s="124">
        <v>3596</v>
      </c>
    </row>
    <row r="603" spans="1:10" x14ac:dyDescent="0.25">
      <c r="A603" s="122">
        <v>2009</v>
      </c>
      <c r="B603" s="122" t="s">
        <v>1855</v>
      </c>
      <c r="C603" s="122" t="s">
        <v>773</v>
      </c>
      <c r="D603" s="122" t="s">
        <v>1856</v>
      </c>
      <c r="E603" s="122" t="s">
        <v>387</v>
      </c>
      <c r="F603" s="122" t="s">
        <v>416</v>
      </c>
      <c r="G603" s="122" t="s">
        <v>392</v>
      </c>
      <c r="H603" s="122">
        <v>12</v>
      </c>
      <c r="I603" s="123">
        <v>261289.89</v>
      </c>
      <c r="J603" s="124">
        <v>32464</v>
      </c>
    </row>
    <row r="604" spans="1:10" x14ac:dyDescent="0.25">
      <c r="A604" s="122">
        <v>2011</v>
      </c>
      <c r="B604" s="122" t="s">
        <v>1857</v>
      </c>
      <c r="C604" s="122" t="s">
        <v>1858</v>
      </c>
      <c r="D604" s="122" t="s">
        <v>1859</v>
      </c>
      <c r="E604" s="122" t="s">
        <v>381</v>
      </c>
      <c r="F604" s="122" t="s">
        <v>1860</v>
      </c>
      <c r="G604" s="122" t="s">
        <v>1861</v>
      </c>
      <c r="H604" s="122">
        <v>53</v>
      </c>
      <c r="I604" s="123">
        <v>291939</v>
      </c>
      <c r="J604" s="124">
        <v>21842</v>
      </c>
    </row>
    <row r="605" spans="1:10" x14ac:dyDescent="0.25">
      <c r="A605" s="122">
        <v>2007</v>
      </c>
      <c r="B605" s="122" t="s">
        <v>1862</v>
      </c>
      <c r="C605" s="122" t="s">
        <v>1863</v>
      </c>
      <c r="D605" s="122" t="s">
        <v>1864</v>
      </c>
      <c r="E605" s="122" t="s">
        <v>387</v>
      </c>
      <c r="F605" s="122" t="s">
        <v>1865</v>
      </c>
      <c r="G605" s="122" t="s">
        <v>392</v>
      </c>
      <c r="H605" s="122" t="s">
        <v>421</v>
      </c>
      <c r="I605" s="123" t="s">
        <v>421</v>
      </c>
      <c r="J605" s="124" t="s">
        <v>421</v>
      </c>
    </row>
    <row r="606" spans="1:10" x14ac:dyDescent="0.25">
      <c r="A606" s="122">
        <v>2008</v>
      </c>
      <c r="B606" s="122" t="s">
        <v>1866</v>
      </c>
      <c r="C606" s="122" t="s">
        <v>1867</v>
      </c>
      <c r="D606" s="122" t="s">
        <v>1868</v>
      </c>
      <c r="E606" s="122" t="s">
        <v>387</v>
      </c>
      <c r="F606" s="122" t="s">
        <v>682</v>
      </c>
      <c r="G606" s="122" t="s">
        <v>392</v>
      </c>
      <c r="H606" s="122">
        <v>4</v>
      </c>
      <c r="I606" s="123">
        <v>31377.5</v>
      </c>
      <c r="J606" s="124">
        <v>3951</v>
      </c>
    </row>
    <row r="607" spans="1:10" x14ac:dyDescent="0.25">
      <c r="A607" s="122">
        <v>2008</v>
      </c>
      <c r="B607" s="122" t="s">
        <v>1869</v>
      </c>
      <c r="C607" s="122" t="s">
        <v>1870</v>
      </c>
      <c r="D607" s="122" t="s">
        <v>1406</v>
      </c>
      <c r="E607" s="122" t="s">
        <v>381</v>
      </c>
      <c r="F607" s="122" t="s">
        <v>1406</v>
      </c>
      <c r="G607" s="122" t="s">
        <v>392</v>
      </c>
      <c r="H607" s="122">
        <v>8</v>
      </c>
      <c r="I607" s="123">
        <v>22282.33</v>
      </c>
      <c r="J607" s="124">
        <v>4297</v>
      </c>
    </row>
    <row r="608" spans="1:10" x14ac:dyDescent="0.25">
      <c r="A608" s="122">
        <v>2006</v>
      </c>
      <c r="B608" s="122" t="s">
        <v>1871</v>
      </c>
      <c r="C608" s="122" t="s">
        <v>546</v>
      </c>
      <c r="D608" s="122" t="s">
        <v>547</v>
      </c>
      <c r="E608" s="122" t="s">
        <v>381</v>
      </c>
      <c r="F608" s="122" t="s">
        <v>1872</v>
      </c>
      <c r="G608" s="122" t="s">
        <v>392</v>
      </c>
      <c r="H608" s="122">
        <v>1</v>
      </c>
      <c r="I608" s="123">
        <v>1287</v>
      </c>
      <c r="J608" s="124">
        <v>135</v>
      </c>
    </row>
    <row r="609" spans="1:10" x14ac:dyDescent="0.25">
      <c r="A609" s="122">
        <v>2009</v>
      </c>
      <c r="B609" s="122" t="s">
        <v>1873</v>
      </c>
      <c r="C609" s="122" t="s">
        <v>1038</v>
      </c>
      <c r="D609" s="122" t="s">
        <v>1039</v>
      </c>
      <c r="E609" s="122" t="s">
        <v>537</v>
      </c>
      <c r="F609" s="122" t="s">
        <v>1874</v>
      </c>
      <c r="G609" s="122" t="s">
        <v>392</v>
      </c>
      <c r="H609" s="122">
        <v>4</v>
      </c>
      <c r="I609" s="123">
        <v>15193.15</v>
      </c>
      <c r="J609" s="124">
        <v>2723</v>
      </c>
    </row>
    <row r="610" spans="1:10" x14ac:dyDescent="0.25">
      <c r="A610" s="122">
        <v>2003</v>
      </c>
      <c r="B610" s="122" t="s">
        <v>1875</v>
      </c>
      <c r="C610" s="122" t="s">
        <v>1876</v>
      </c>
      <c r="D610" s="122" t="s">
        <v>613</v>
      </c>
      <c r="E610" s="122" t="s">
        <v>387</v>
      </c>
      <c r="F610" s="122" t="s">
        <v>781</v>
      </c>
      <c r="G610" s="122" t="s">
        <v>392</v>
      </c>
      <c r="H610" s="122">
        <v>6</v>
      </c>
      <c r="I610" s="123">
        <v>358726</v>
      </c>
      <c r="J610" s="124">
        <v>54025</v>
      </c>
    </row>
    <row r="611" spans="1:10" x14ac:dyDescent="0.25">
      <c r="A611" s="122">
        <v>2009</v>
      </c>
      <c r="B611" s="122" t="s">
        <v>1877</v>
      </c>
      <c r="C611" s="122" t="s">
        <v>1878</v>
      </c>
      <c r="D611" s="122" t="s">
        <v>1879</v>
      </c>
      <c r="E611" s="122" t="s">
        <v>387</v>
      </c>
      <c r="F611" s="122" t="s">
        <v>416</v>
      </c>
      <c r="G611" s="122" t="s">
        <v>392</v>
      </c>
      <c r="H611" s="122">
        <v>8</v>
      </c>
      <c r="I611" s="123">
        <v>75275.3</v>
      </c>
      <c r="J611" s="124">
        <v>8968</v>
      </c>
    </row>
    <row r="612" spans="1:10" x14ac:dyDescent="0.25">
      <c r="A612" s="122">
        <v>2007</v>
      </c>
      <c r="B612" s="122" t="s">
        <v>1880</v>
      </c>
      <c r="C612" s="122" t="s">
        <v>932</v>
      </c>
      <c r="D612" s="122" t="s">
        <v>1881</v>
      </c>
      <c r="E612" s="122" t="s">
        <v>387</v>
      </c>
      <c r="F612" s="122" t="s">
        <v>416</v>
      </c>
      <c r="G612" s="122" t="s">
        <v>392</v>
      </c>
      <c r="H612" s="122">
        <v>23</v>
      </c>
      <c r="I612" s="123">
        <v>106940</v>
      </c>
      <c r="J612" s="124">
        <v>12065</v>
      </c>
    </row>
    <row r="613" spans="1:10" x14ac:dyDescent="0.25">
      <c r="A613" s="122">
        <v>2004</v>
      </c>
      <c r="B613" s="122" t="s">
        <v>1882</v>
      </c>
      <c r="C613" s="122" t="s">
        <v>1635</v>
      </c>
      <c r="D613" s="122" t="s">
        <v>1883</v>
      </c>
      <c r="E613" s="122" t="s">
        <v>381</v>
      </c>
      <c r="F613" s="122" t="s">
        <v>533</v>
      </c>
      <c r="G613" s="122" t="s">
        <v>392</v>
      </c>
      <c r="H613" s="122">
        <v>150</v>
      </c>
      <c r="I613" s="123">
        <v>1851866</v>
      </c>
      <c r="J613" s="124">
        <v>257932</v>
      </c>
    </row>
    <row r="614" spans="1:10" x14ac:dyDescent="0.25">
      <c r="A614" s="122">
        <v>2008</v>
      </c>
      <c r="B614" s="122" t="s">
        <v>1884</v>
      </c>
      <c r="C614" s="122" t="s">
        <v>655</v>
      </c>
      <c r="D614" s="122" t="s">
        <v>656</v>
      </c>
      <c r="E614" s="122" t="s">
        <v>430</v>
      </c>
      <c r="F614" s="122" t="s">
        <v>416</v>
      </c>
      <c r="G614" s="122" t="s">
        <v>383</v>
      </c>
      <c r="H614" s="122">
        <v>36</v>
      </c>
      <c r="I614" s="123">
        <v>329482</v>
      </c>
      <c r="J614" s="124">
        <v>72222</v>
      </c>
    </row>
    <row r="615" spans="1:10" x14ac:dyDescent="0.25">
      <c r="A615" s="122">
        <v>1997</v>
      </c>
      <c r="B615" s="122" t="s">
        <v>1885</v>
      </c>
      <c r="C615" s="122" t="s">
        <v>666</v>
      </c>
      <c r="D615" s="122" t="s">
        <v>667</v>
      </c>
      <c r="E615" s="122" t="s">
        <v>387</v>
      </c>
      <c r="F615" s="122" t="s">
        <v>1886</v>
      </c>
      <c r="G615" s="122" t="s">
        <v>383</v>
      </c>
      <c r="H615" s="122">
        <v>23</v>
      </c>
      <c r="I615" s="123">
        <v>2100685</v>
      </c>
      <c r="J615" s="124">
        <v>402430</v>
      </c>
    </row>
    <row r="616" spans="1:10" x14ac:dyDescent="0.25">
      <c r="A616" s="122">
        <v>1995</v>
      </c>
      <c r="B616" s="122" t="s">
        <v>1887</v>
      </c>
      <c r="C616" s="122" t="s">
        <v>528</v>
      </c>
      <c r="D616" s="122" t="s">
        <v>618</v>
      </c>
      <c r="E616" s="122" t="s">
        <v>381</v>
      </c>
      <c r="F616" s="122" t="s">
        <v>405</v>
      </c>
      <c r="G616" s="122" t="s">
        <v>383</v>
      </c>
      <c r="H616" s="122" t="s">
        <v>421</v>
      </c>
      <c r="I616" s="123">
        <v>55000</v>
      </c>
      <c r="J616" s="124">
        <v>9077</v>
      </c>
    </row>
    <row r="617" spans="1:10" x14ac:dyDescent="0.25">
      <c r="A617" s="122">
        <v>2007</v>
      </c>
      <c r="B617" s="122" t="s">
        <v>1888</v>
      </c>
      <c r="C617" s="122" t="s">
        <v>1889</v>
      </c>
      <c r="D617" s="122" t="s">
        <v>1890</v>
      </c>
      <c r="E617" s="122" t="s">
        <v>381</v>
      </c>
      <c r="F617" s="122" t="s">
        <v>548</v>
      </c>
      <c r="G617" s="122" t="s">
        <v>392</v>
      </c>
      <c r="H617" s="122">
        <v>3</v>
      </c>
      <c r="I617" s="123">
        <v>9834</v>
      </c>
      <c r="J617" s="124">
        <v>1518</v>
      </c>
    </row>
    <row r="618" spans="1:10" x14ac:dyDescent="0.25">
      <c r="A618" s="122">
        <v>2000</v>
      </c>
      <c r="B618" s="122" t="s">
        <v>1891</v>
      </c>
      <c r="C618" s="122" t="s">
        <v>934</v>
      </c>
      <c r="D618" s="122" t="s">
        <v>568</v>
      </c>
      <c r="E618" s="122" t="s">
        <v>387</v>
      </c>
      <c r="F618" s="122" t="s">
        <v>405</v>
      </c>
      <c r="G618" s="122" t="s">
        <v>392</v>
      </c>
      <c r="H618" s="122" t="s">
        <v>421</v>
      </c>
      <c r="I618" s="123" t="s">
        <v>421</v>
      </c>
      <c r="J618" s="124">
        <v>3400</v>
      </c>
    </row>
    <row r="619" spans="1:10" x14ac:dyDescent="0.25">
      <c r="A619" s="122">
        <v>2008</v>
      </c>
      <c r="B619" s="122" t="s">
        <v>1892</v>
      </c>
      <c r="C619" s="122" t="s">
        <v>1893</v>
      </c>
      <c r="D619" s="122" t="s">
        <v>1894</v>
      </c>
      <c r="E619" s="122" t="s">
        <v>387</v>
      </c>
      <c r="F619" s="122" t="s">
        <v>990</v>
      </c>
      <c r="G619" s="122" t="s">
        <v>392</v>
      </c>
      <c r="H619" s="122">
        <v>10</v>
      </c>
      <c r="I619" s="123">
        <v>10307.16</v>
      </c>
      <c r="J619" s="124">
        <v>1636</v>
      </c>
    </row>
    <row r="620" spans="1:10" x14ac:dyDescent="0.25">
      <c r="A620" s="122">
        <v>2007</v>
      </c>
      <c r="B620" s="122" t="s">
        <v>1895</v>
      </c>
      <c r="C620" s="122" t="s">
        <v>1896</v>
      </c>
      <c r="D620" s="122" t="s">
        <v>568</v>
      </c>
      <c r="E620" s="122" t="s">
        <v>387</v>
      </c>
      <c r="F620" s="122" t="s">
        <v>851</v>
      </c>
      <c r="G620" s="122" t="s">
        <v>383</v>
      </c>
      <c r="H620" s="122">
        <v>60</v>
      </c>
      <c r="I620" s="123">
        <v>361507</v>
      </c>
      <c r="J620" s="124">
        <v>43833</v>
      </c>
    </row>
    <row r="621" spans="1:10" x14ac:dyDescent="0.25">
      <c r="A621" s="122">
        <v>2002</v>
      </c>
      <c r="B621" s="122" t="s">
        <v>1897</v>
      </c>
      <c r="C621" s="122" t="s">
        <v>1003</v>
      </c>
      <c r="D621" s="122" t="s">
        <v>691</v>
      </c>
      <c r="E621" s="122" t="s">
        <v>387</v>
      </c>
      <c r="F621" s="122" t="s">
        <v>405</v>
      </c>
      <c r="G621" s="122" t="s">
        <v>392</v>
      </c>
      <c r="H621" s="122">
        <v>3</v>
      </c>
      <c r="I621" s="123">
        <v>20972</v>
      </c>
      <c r="J621" s="124">
        <v>4495</v>
      </c>
    </row>
    <row r="622" spans="1:10" x14ac:dyDescent="0.25">
      <c r="A622" s="122">
        <v>2008</v>
      </c>
      <c r="B622" s="122" t="s">
        <v>1898</v>
      </c>
      <c r="C622" s="122" t="s">
        <v>1899</v>
      </c>
      <c r="D622" s="122" t="s">
        <v>404</v>
      </c>
      <c r="E622" s="122" t="s">
        <v>387</v>
      </c>
      <c r="F622" s="122" t="s">
        <v>569</v>
      </c>
      <c r="G622" s="122" t="s">
        <v>383</v>
      </c>
      <c r="H622" s="122">
        <v>33</v>
      </c>
      <c r="I622" s="123">
        <v>837665</v>
      </c>
      <c r="J622" s="124">
        <v>108277</v>
      </c>
    </row>
    <row r="623" spans="1:10" x14ac:dyDescent="0.25">
      <c r="A623" s="122">
        <v>1998</v>
      </c>
      <c r="B623" s="122" t="s">
        <v>1900</v>
      </c>
      <c r="C623" s="122" t="s">
        <v>1003</v>
      </c>
      <c r="D623" s="122" t="s">
        <v>691</v>
      </c>
      <c r="E623" s="122" t="s">
        <v>387</v>
      </c>
      <c r="F623" s="122" t="s">
        <v>619</v>
      </c>
      <c r="G623" s="122" t="s">
        <v>383</v>
      </c>
      <c r="H623" s="122">
        <v>11</v>
      </c>
      <c r="I623" s="123">
        <v>183538</v>
      </c>
      <c r="J623" s="124">
        <v>76761</v>
      </c>
    </row>
    <row r="624" spans="1:10" x14ac:dyDescent="0.25">
      <c r="A624" s="122">
        <v>2011</v>
      </c>
      <c r="B624" s="122" t="s">
        <v>1901</v>
      </c>
      <c r="C624" s="122" t="s">
        <v>531</v>
      </c>
      <c r="D624" s="122" t="s">
        <v>532</v>
      </c>
      <c r="E624" s="122" t="s">
        <v>387</v>
      </c>
      <c r="F624" s="122" t="s">
        <v>633</v>
      </c>
      <c r="G624" s="122" t="s">
        <v>383</v>
      </c>
      <c r="H624" s="122">
        <v>2</v>
      </c>
      <c r="I624" s="123">
        <v>1741</v>
      </c>
      <c r="J624" s="124">
        <v>190</v>
      </c>
    </row>
    <row r="625" spans="1:10" x14ac:dyDescent="0.25">
      <c r="A625" s="122">
        <v>1999</v>
      </c>
      <c r="B625" s="122" t="s">
        <v>1902</v>
      </c>
      <c r="C625" s="122" t="s">
        <v>1061</v>
      </c>
      <c r="D625" s="122" t="s">
        <v>1062</v>
      </c>
      <c r="E625" s="122" t="s">
        <v>381</v>
      </c>
      <c r="F625" s="122" t="s">
        <v>405</v>
      </c>
      <c r="G625" s="122" t="s">
        <v>383</v>
      </c>
      <c r="H625" s="122">
        <v>7</v>
      </c>
      <c r="I625" s="123">
        <v>118411</v>
      </c>
      <c r="J625" s="124">
        <v>22109</v>
      </c>
    </row>
    <row r="626" spans="1:10" x14ac:dyDescent="0.25">
      <c r="A626" s="122">
        <v>2011</v>
      </c>
      <c r="B626" s="122" t="s">
        <v>1903</v>
      </c>
      <c r="C626" s="122" t="s">
        <v>1904</v>
      </c>
      <c r="D626" s="122" t="s">
        <v>1905</v>
      </c>
      <c r="E626" s="122" t="s">
        <v>752</v>
      </c>
      <c r="F626" s="122" t="s">
        <v>1906</v>
      </c>
      <c r="G626" s="122" t="s">
        <v>392</v>
      </c>
      <c r="H626" s="122" t="s">
        <v>421</v>
      </c>
      <c r="I626" s="123" t="s">
        <v>421</v>
      </c>
      <c r="J626" s="124" t="s">
        <v>421</v>
      </c>
    </row>
    <row r="627" spans="1:10" x14ac:dyDescent="0.25">
      <c r="A627" s="122">
        <v>2007</v>
      </c>
      <c r="B627" s="122" t="s">
        <v>1907</v>
      </c>
      <c r="C627" s="122" t="s">
        <v>1908</v>
      </c>
      <c r="D627" s="122" t="s">
        <v>1909</v>
      </c>
      <c r="E627" s="122" t="s">
        <v>400</v>
      </c>
      <c r="F627" s="122" t="s">
        <v>708</v>
      </c>
      <c r="G627" s="122" t="s">
        <v>392</v>
      </c>
      <c r="H627" s="122">
        <v>2</v>
      </c>
      <c r="I627" s="123">
        <v>7812</v>
      </c>
      <c r="J627" s="124">
        <v>1356</v>
      </c>
    </row>
    <row r="628" spans="1:10" x14ac:dyDescent="0.25">
      <c r="A628" s="122">
        <v>2007</v>
      </c>
      <c r="B628" s="122" t="s">
        <v>1910</v>
      </c>
      <c r="C628" s="122" t="s">
        <v>1256</v>
      </c>
      <c r="D628" s="122" t="s">
        <v>979</v>
      </c>
      <c r="E628" s="122" t="s">
        <v>387</v>
      </c>
      <c r="F628" s="122" t="s">
        <v>781</v>
      </c>
      <c r="G628" s="122" t="s">
        <v>392</v>
      </c>
      <c r="H628" s="122">
        <v>5</v>
      </c>
      <c r="I628" s="123">
        <v>12495</v>
      </c>
      <c r="J628" s="124">
        <v>2881</v>
      </c>
    </row>
    <row r="629" spans="1:10" x14ac:dyDescent="0.25">
      <c r="A629" s="122">
        <v>2009</v>
      </c>
      <c r="B629" s="122" t="s">
        <v>1911</v>
      </c>
      <c r="C629" s="122" t="s">
        <v>1912</v>
      </c>
      <c r="D629" s="122" t="s">
        <v>386</v>
      </c>
      <c r="E629" s="122" t="s">
        <v>387</v>
      </c>
      <c r="F629" s="122" t="s">
        <v>405</v>
      </c>
      <c r="G629" s="122" t="s">
        <v>383</v>
      </c>
      <c r="H629" s="122">
        <v>5</v>
      </c>
      <c r="I629" s="123">
        <v>49112.55</v>
      </c>
      <c r="J629" s="124">
        <v>5325</v>
      </c>
    </row>
    <row r="630" spans="1:10" x14ac:dyDescent="0.25">
      <c r="A630" s="122">
        <v>2008</v>
      </c>
      <c r="B630" s="122" t="s">
        <v>1913</v>
      </c>
      <c r="C630" s="122" t="s">
        <v>1914</v>
      </c>
      <c r="D630" s="122" t="s">
        <v>1915</v>
      </c>
      <c r="E630" s="122" t="s">
        <v>387</v>
      </c>
      <c r="F630" s="122" t="s">
        <v>633</v>
      </c>
      <c r="G630" s="122" t="s">
        <v>392</v>
      </c>
      <c r="H630" s="122">
        <v>3</v>
      </c>
      <c r="I630" s="123">
        <v>8434</v>
      </c>
      <c r="J630" s="124">
        <v>1547</v>
      </c>
    </row>
    <row r="631" spans="1:10" x14ac:dyDescent="0.25">
      <c r="A631" s="122">
        <v>2005</v>
      </c>
      <c r="B631" s="122" t="s">
        <v>1916</v>
      </c>
      <c r="C631" s="122" t="s">
        <v>1870</v>
      </c>
      <c r="D631" s="122" t="s">
        <v>1406</v>
      </c>
      <c r="E631" s="122" t="s">
        <v>381</v>
      </c>
      <c r="F631" s="122" t="s">
        <v>476</v>
      </c>
      <c r="G631" s="122" t="s">
        <v>392</v>
      </c>
      <c r="H631" s="122">
        <v>1</v>
      </c>
      <c r="I631" s="123">
        <v>1430.5</v>
      </c>
      <c r="J631" s="124">
        <v>177</v>
      </c>
    </row>
    <row r="632" spans="1:10" x14ac:dyDescent="0.25">
      <c r="A632" s="122">
        <v>2005</v>
      </c>
      <c r="B632" s="122" t="s">
        <v>1917</v>
      </c>
      <c r="C632" s="122" t="s">
        <v>1918</v>
      </c>
      <c r="D632" s="122" t="s">
        <v>1919</v>
      </c>
      <c r="E632" s="122" t="s">
        <v>387</v>
      </c>
      <c r="F632" s="122" t="s">
        <v>1125</v>
      </c>
      <c r="G632" s="122" t="s">
        <v>383</v>
      </c>
      <c r="H632" s="122">
        <v>1</v>
      </c>
      <c r="I632" s="123" t="s">
        <v>421</v>
      </c>
      <c r="J632" s="124">
        <v>65</v>
      </c>
    </row>
    <row r="633" spans="1:10" x14ac:dyDescent="0.25">
      <c r="A633" s="122">
        <v>1999</v>
      </c>
      <c r="B633" s="122" t="s">
        <v>1920</v>
      </c>
      <c r="C633" s="122" t="s">
        <v>1446</v>
      </c>
      <c r="D633" s="122" t="s">
        <v>613</v>
      </c>
      <c r="E633" s="122" t="s">
        <v>387</v>
      </c>
      <c r="F633" s="122" t="s">
        <v>1886</v>
      </c>
      <c r="G633" s="122" t="s">
        <v>383</v>
      </c>
      <c r="H633" s="122">
        <v>17</v>
      </c>
      <c r="I633" s="123">
        <v>347917</v>
      </c>
      <c r="J633" s="124">
        <v>64383</v>
      </c>
    </row>
    <row r="634" spans="1:10" x14ac:dyDescent="0.25">
      <c r="A634" s="122">
        <v>2007</v>
      </c>
      <c r="B634" s="122" t="s">
        <v>1921</v>
      </c>
      <c r="C634" s="122" t="s">
        <v>661</v>
      </c>
      <c r="D634" s="122" t="s">
        <v>498</v>
      </c>
      <c r="E634" s="122" t="s">
        <v>387</v>
      </c>
      <c r="F634" s="122" t="s">
        <v>561</v>
      </c>
      <c r="G634" s="122" t="s">
        <v>392</v>
      </c>
      <c r="H634" s="122">
        <v>5</v>
      </c>
      <c r="I634" s="123">
        <v>325211</v>
      </c>
      <c r="J634" s="124">
        <v>51140</v>
      </c>
    </row>
    <row r="635" spans="1:10" x14ac:dyDescent="0.25">
      <c r="A635" s="122">
        <v>2004</v>
      </c>
      <c r="B635" s="122" t="s">
        <v>1922</v>
      </c>
      <c r="C635" s="122" t="s">
        <v>1923</v>
      </c>
      <c r="D635" s="122" t="s">
        <v>1924</v>
      </c>
      <c r="E635" s="122" t="s">
        <v>450</v>
      </c>
      <c r="F635" s="122" t="s">
        <v>451</v>
      </c>
      <c r="G635" s="122" t="s">
        <v>383</v>
      </c>
      <c r="H635" s="122">
        <v>10</v>
      </c>
      <c r="I635" s="123">
        <v>19720</v>
      </c>
      <c r="J635" s="124">
        <v>2920</v>
      </c>
    </row>
    <row r="636" spans="1:10" x14ac:dyDescent="0.25">
      <c r="A636" s="122">
        <v>2010</v>
      </c>
      <c r="B636" s="122" t="s">
        <v>1925</v>
      </c>
      <c r="C636" s="122" t="s">
        <v>1926</v>
      </c>
      <c r="D636" s="122" t="s">
        <v>1927</v>
      </c>
      <c r="E636" s="122" t="s">
        <v>387</v>
      </c>
      <c r="F636" s="122" t="s">
        <v>442</v>
      </c>
      <c r="G636" s="122" t="s">
        <v>392</v>
      </c>
      <c r="H636" s="122">
        <v>11</v>
      </c>
      <c r="I636" s="123">
        <v>17017</v>
      </c>
      <c r="J636" s="124">
        <v>2346</v>
      </c>
    </row>
    <row r="637" spans="1:10" x14ac:dyDescent="0.25">
      <c r="A637" s="122">
        <v>2007</v>
      </c>
      <c r="B637" s="122" t="s">
        <v>1928</v>
      </c>
      <c r="C637" s="122" t="s">
        <v>1929</v>
      </c>
      <c r="D637" s="122" t="s">
        <v>1563</v>
      </c>
      <c r="E637" s="122" t="s">
        <v>387</v>
      </c>
      <c r="F637" s="122" t="s">
        <v>1930</v>
      </c>
      <c r="G637" s="122" t="s">
        <v>383</v>
      </c>
      <c r="H637" s="122">
        <v>13</v>
      </c>
      <c r="I637" s="123">
        <v>298600</v>
      </c>
      <c r="J637" s="124">
        <v>37182</v>
      </c>
    </row>
    <row r="638" spans="1:10" x14ac:dyDescent="0.25">
      <c r="A638" s="122">
        <v>2011</v>
      </c>
      <c r="B638" s="122" t="s">
        <v>1931</v>
      </c>
      <c r="C638" s="122" t="s">
        <v>621</v>
      </c>
      <c r="D638" s="122" t="s">
        <v>622</v>
      </c>
      <c r="E638" s="122" t="s">
        <v>387</v>
      </c>
      <c r="F638" s="122" t="s">
        <v>1932</v>
      </c>
      <c r="G638" s="122" t="s">
        <v>392</v>
      </c>
      <c r="H638" s="122">
        <v>9</v>
      </c>
      <c r="I638" s="123">
        <v>11170.55</v>
      </c>
      <c r="J638" s="124">
        <v>1370</v>
      </c>
    </row>
    <row r="639" spans="1:10" x14ac:dyDescent="0.25">
      <c r="A639" s="122">
        <v>2011</v>
      </c>
      <c r="B639" s="122" t="s">
        <v>1933</v>
      </c>
      <c r="C639" s="122" t="s">
        <v>1934</v>
      </c>
      <c r="D639" s="122" t="s">
        <v>1935</v>
      </c>
      <c r="E639" s="122" t="s">
        <v>387</v>
      </c>
      <c r="F639" s="122" t="s">
        <v>569</v>
      </c>
      <c r="G639" s="122" t="s">
        <v>383</v>
      </c>
      <c r="H639" s="122">
        <v>206</v>
      </c>
      <c r="I639" s="123">
        <v>10719147</v>
      </c>
      <c r="J639" s="124">
        <v>1190855</v>
      </c>
    </row>
    <row r="640" spans="1:10" x14ac:dyDescent="0.25">
      <c r="A640" s="122">
        <v>2009</v>
      </c>
      <c r="B640" s="122" t="s">
        <v>1936</v>
      </c>
      <c r="C640" s="122" t="s">
        <v>1029</v>
      </c>
      <c r="D640" s="122" t="s">
        <v>687</v>
      </c>
      <c r="E640" s="122" t="s">
        <v>381</v>
      </c>
      <c r="F640" s="122" t="s">
        <v>388</v>
      </c>
      <c r="G640" s="122" t="s">
        <v>383</v>
      </c>
      <c r="H640" s="122">
        <v>9</v>
      </c>
      <c r="I640" s="123">
        <v>79001.42</v>
      </c>
      <c r="J640" s="124">
        <v>10784</v>
      </c>
    </row>
    <row r="641" spans="1:10" x14ac:dyDescent="0.25">
      <c r="A641" s="122">
        <v>2005</v>
      </c>
      <c r="B641" s="122" t="s">
        <v>1937</v>
      </c>
      <c r="C641" s="122" t="s">
        <v>946</v>
      </c>
      <c r="D641" s="122" t="s">
        <v>947</v>
      </c>
      <c r="E641" s="122" t="s">
        <v>381</v>
      </c>
      <c r="F641" s="122" t="s">
        <v>405</v>
      </c>
      <c r="G641" s="122" t="s">
        <v>383</v>
      </c>
      <c r="H641" s="122">
        <v>8</v>
      </c>
      <c r="I641" s="123">
        <v>195672</v>
      </c>
      <c r="J641" s="124">
        <v>32863</v>
      </c>
    </row>
    <row r="642" spans="1:10" x14ac:dyDescent="0.25">
      <c r="A642" s="122">
        <v>2008</v>
      </c>
      <c r="B642" s="122" t="s">
        <v>1938</v>
      </c>
      <c r="C642" s="122" t="s">
        <v>798</v>
      </c>
      <c r="D642" s="122" t="s">
        <v>1939</v>
      </c>
      <c r="E642" s="122" t="s">
        <v>381</v>
      </c>
      <c r="F642" s="122" t="s">
        <v>1940</v>
      </c>
      <c r="G642" s="122" t="s">
        <v>383</v>
      </c>
      <c r="H642" s="122">
        <v>1</v>
      </c>
      <c r="I642" s="123">
        <v>2332</v>
      </c>
      <c r="J642" s="124">
        <v>356</v>
      </c>
    </row>
    <row r="643" spans="1:10" x14ac:dyDescent="0.25">
      <c r="A643" s="122">
        <v>2005</v>
      </c>
      <c r="B643" s="122" t="s">
        <v>1941</v>
      </c>
      <c r="C643" s="122" t="s">
        <v>853</v>
      </c>
      <c r="D643" s="122" t="s">
        <v>854</v>
      </c>
      <c r="E643" s="122" t="s">
        <v>387</v>
      </c>
      <c r="F643" s="122" t="s">
        <v>382</v>
      </c>
      <c r="G643" s="122" t="s">
        <v>383</v>
      </c>
      <c r="H643" s="122">
        <v>23</v>
      </c>
      <c r="I643" s="123">
        <v>460087</v>
      </c>
      <c r="J643" s="124">
        <v>58928</v>
      </c>
    </row>
    <row r="644" spans="1:10" x14ac:dyDescent="0.25">
      <c r="A644" s="122">
        <v>2000</v>
      </c>
      <c r="B644" s="122" t="s">
        <v>1942</v>
      </c>
      <c r="C644" s="122" t="s">
        <v>1334</v>
      </c>
      <c r="D644" s="122" t="s">
        <v>1078</v>
      </c>
      <c r="E644" s="122" t="s">
        <v>387</v>
      </c>
      <c r="F644" s="122" t="s">
        <v>405</v>
      </c>
      <c r="G644" s="122" t="s">
        <v>383</v>
      </c>
      <c r="H644" s="122">
        <v>11</v>
      </c>
      <c r="I644" s="123">
        <v>63937</v>
      </c>
      <c r="J644" s="124">
        <v>10691</v>
      </c>
    </row>
    <row r="645" spans="1:10" x14ac:dyDescent="0.25">
      <c r="A645" s="122">
        <v>2011</v>
      </c>
      <c r="B645" s="122" t="s">
        <v>1943</v>
      </c>
      <c r="C645" s="122" t="s">
        <v>546</v>
      </c>
      <c r="D645" s="122" t="s">
        <v>556</v>
      </c>
      <c r="E645" s="122" t="s">
        <v>381</v>
      </c>
      <c r="F645" s="122" t="s">
        <v>557</v>
      </c>
      <c r="G645" s="122" t="s">
        <v>392</v>
      </c>
      <c r="H645" s="122">
        <v>1</v>
      </c>
      <c r="I645" s="123">
        <v>112</v>
      </c>
      <c r="J645" s="124">
        <v>14</v>
      </c>
    </row>
    <row r="646" spans="1:10" x14ac:dyDescent="0.25">
      <c r="A646" s="122">
        <v>2011</v>
      </c>
      <c r="B646" s="122" t="s">
        <v>1944</v>
      </c>
      <c r="C646" s="122" t="s">
        <v>1035</v>
      </c>
      <c r="D646" s="122" t="s">
        <v>1945</v>
      </c>
      <c r="E646" s="122" t="s">
        <v>381</v>
      </c>
      <c r="F646" s="122" t="s">
        <v>442</v>
      </c>
      <c r="G646" s="122" t="s">
        <v>392</v>
      </c>
      <c r="H646" s="122">
        <v>15</v>
      </c>
      <c r="I646" s="123">
        <v>252535.99</v>
      </c>
      <c r="J646" s="124">
        <v>24687</v>
      </c>
    </row>
    <row r="647" spans="1:10" x14ac:dyDescent="0.25">
      <c r="A647" s="122">
        <v>1996</v>
      </c>
      <c r="B647" s="122" t="s">
        <v>1946</v>
      </c>
      <c r="C647" s="122" t="s">
        <v>621</v>
      </c>
      <c r="D647" s="122" t="s">
        <v>622</v>
      </c>
      <c r="E647" s="122" t="s">
        <v>387</v>
      </c>
      <c r="F647" s="122" t="s">
        <v>405</v>
      </c>
      <c r="G647" s="122" t="s">
        <v>383</v>
      </c>
      <c r="H647" s="122">
        <v>57</v>
      </c>
      <c r="I647" s="123">
        <v>148534</v>
      </c>
      <c r="J647" s="124">
        <v>32220</v>
      </c>
    </row>
    <row r="648" spans="1:10" x14ac:dyDescent="0.25">
      <c r="A648" s="122">
        <v>2004</v>
      </c>
      <c r="B648" s="122" t="s">
        <v>1947</v>
      </c>
      <c r="C648" s="122" t="s">
        <v>1948</v>
      </c>
      <c r="D648" s="122" t="s">
        <v>1949</v>
      </c>
      <c r="E648" s="122" t="s">
        <v>387</v>
      </c>
      <c r="F648" s="122" t="s">
        <v>451</v>
      </c>
      <c r="G648" s="122" t="s">
        <v>383</v>
      </c>
      <c r="H648" s="122">
        <v>27</v>
      </c>
      <c r="I648" s="123">
        <v>122520</v>
      </c>
      <c r="J648" s="124">
        <v>18103</v>
      </c>
    </row>
    <row r="649" spans="1:10" x14ac:dyDescent="0.25">
      <c r="A649" s="122">
        <v>2007</v>
      </c>
      <c r="B649" s="122" t="s">
        <v>1950</v>
      </c>
      <c r="C649" s="122" t="s">
        <v>1951</v>
      </c>
      <c r="D649" s="122" t="s">
        <v>728</v>
      </c>
      <c r="E649" s="122" t="s">
        <v>381</v>
      </c>
      <c r="F649" s="122" t="s">
        <v>682</v>
      </c>
      <c r="G649" s="122" t="s">
        <v>383</v>
      </c>
      <c r="H649" s="122">
        <v>18</v>
      </c>
      <c r="I649" s="123">
        <v>144823</v>
      </c>
      <c r="J649" s="124">
        <v>20178</v>
      </c>
    </row>
    <row r="650" spans="1:10" x14ac:dyDescent="0.25">
      <c r="A650" s="122">
        <v>2010</v>
      </c>
      <c r="B650" s="122" t="s">
        <v>1952</v>
      </c>
      <c r="C650" s="122" t="s">
        <v>965</v>
      </c>
      <c r="D650" s="122" t="s">
        <v>613</v>
      </c>
      <c r="E650" s="122" t="s">
        <v>387</v>
      </c>
      <c r="F650" s="122" t="s">
        <v>438</v>
      </c>
      <c r="G650" s="122" t="s">
        <v>383</v>
      </c>
      <c r="H650" s="122">
        <v>110</v>
      </c>
      <c r="I650" s="123">
        <v>2125551.5</v>
      </c>
      <c r="J650" s="124">
        <v>272862</v>
      </c>
    </row>
    <row r="651" spans="1:10" x14ac:dyDescent="0.25">
      <c r="A651" s="122">
        <v>2011</v>
      </c>
      <c r="B651" s="122" t="s">
        <v>1953</v>
      </c>
      <c r="C651" s="122" t="s">
        <v>1954</v>
      </c>
      <c r="D651" s="122" t="s">
        <v>1955</v>
      </c>
      <c r="E651" s="122" t="s">
        <v>387</v>
      </c>
      <c r="F651" s="122" t="s">
        <v>1955</v>
      </c>
      <c r="G651" s="122" t="s">
        <v>392</v>
      </c>
      <c r="H651" s="122">
        <v>4</v>
      </c>
      <c r="I651" s="123">
        <v>3860.05</v>
      </c>
      <c r="J651" s="124">
        <v>781</v>
      </c>
    </row>
    <row r="652" spans="1:10" x14ac:dyDescent="0.25">
      <c r="A652" s="122">
        <v>2004</v>
      </c>
      <c r="B652" s="122" t="s">
        <v>1956</v>
      </c>
      <c r="C652" s="122" t="s">
        <v>849</v>
      </c>
      <c r="D652" s="122" t="s">
        <v>850</v>
      </c>
      <c r="E652" s="122" t="s">
        <v>387</v>
      </c>
      <c r="F652" s="122" t="s">
        <v>405</v>
      </c>
      <c r="G652" s="122" t="s">
        <v>392</v>
      </c>
      <c r="H652" s="122">
        <v>5</v>
      </c>
      <c r="I652" s="123">
        <v>120366</v>
      </c>
      <c r="J652" s="124">
        <v>19420</v>
      </c>
    </row>
    <row r="653" spans="1:10" x14ac:dyDescent="0.25">
      <c r="A653" s="122">
        <v>2004</v>
      </c>
      <c r="B653" s="122" t="s">
        <v>1957</v>
      </c>
      <c r="C653" s="122" t="s">
        <v>567</v>
      </c>
      <c r="D653" s="122" t="s">
        <v>568</v>
      </c>
      <c r="E653" s="122" t="s">
        <v>387</v>
      </c>
      <c r="F653" s="122" t="s">
        <v>571</v>
      </c>
      <c r="G653" s="122" t="s">
        <v>383</v>
      </c>
      <c r="H653" s="122">
        <v>81</v>
      </c>
      <c r="I653" s="123">
        <v>1880401</v>
      </c>
      <c r="J653" s="124">
        <v>247893</v>
      </c>
    </row>
    <row r="654" spans="1:10" x14ac:dyDescent="0.25">
      <c r="A654" s="122">
        <v>2010</v>
      </c>
      <c r="B654" s="122" t="s">
        <v>1958</v>
      </c>
      <c r="C654" s="122" t="s">
        <v>1487</v>
      </c>
      <c r="D654" s="122" t="s">
        <v>1959</v>
      </c>
      <c r="E654" s="122" t="s">
        <v>381</v>
      </c>
      <c r="F654" s="122" t="s">
        <v>1960</v>
      </c>
      <c r="G654" s="122" t="s">
        <v>383</v>
      </c>
      <c r="H654" s="122">
        <v>7</v>
      </c>
      <c r="I654" s="123">
        <v>176323.29</v>
      </c>
      <c r="J654" s="124">
        <v>24149</v>
      </c>
    </row>
    <row r="655" spans="1:10" x14ac:dyDescent="0.25">
      <c r="A655" s="122">
        <v>2011</v>
      </c>
      <c r="B655" s="122" t="s">
        <v>1961</v>
      </c>
      <c r="C655" s="122" t="s">
        <v>1431</v>
      </c>
      <c r="D655" s="122" t="s">
        <v>1432</v>
      </c>
      <c r="E655" s="122" t="s">
        <v>387</v>
      </c>
      <c r="F655" s="122" t="s">
        <v>442</v>
      </c>
      <c r="G655" s="122" t="s">
        <v>392</v>
      </c>
      <c r="H655" s="122">
        <v>11</v>
      </c>
      <c r="I655" s="123">
        <v>38906.89</v>
      </c>
      <c r="J655" s="124">
        <v>3534</v>
      </c>
    </row>
    <row r="656" spans="1:10" x14ac:dyDescent="0.25">
      <c r="A656" s="122">
        <v>2007</v>
      </c>
      <c r="B656" s="122" t="s">
        <v>1962</v>
      </c>
      <c r="C656" s="122" t="s">
        <v>1963</v>
      </c>
      <c r="D656" s="122" t="s">
        <v>1964</v>
      </c>
      <c r="E656" s="122" t="s">
        <v>387</v>
      </c>
      <c r="F656" s="122" t="s">
        <v>405</v>
      </c>
      <c r="G656" s="122" t="s">
        <v>383</v>
      </c>
      <c r="H656" s="122">
        <v>3</v>
      </c>
      <c r="I656" s="123">
        <v>2147</v>
      </c>
      <c r="J656" s="124">
        <v>298</v>
      </c>
    </row>
    <row r="657" spans="1:10" x14ac:dyDescent="0.25">
      <c r="A657" s="122">
        <v>2004</v>
      </c>
      <c r="B657" s="122" t="s">
        <v>1965</v>
      </c>
      <c r="C657" s="122" t="s">
        <v>1966</v>
      </c>
      <c r="D657" s="122" t="s">
        <v>1967</v>
      </c>
      <c r="E657" s="122" t="s">
        <v>387</v>
      </c>
      <c r="F657" s="122" t="s">
        <v>405</v>
      </c>
      <c r="G657" s="122" t="s">
        <v>392</v>
      </c>
      <c r="H657" s="122">
        <v>3</v>
      </c>
      <c r="I657" s="123">
        <v>55948</v>
      </c>
      <c r="J657" s="124">
        <v>8284</v>
      </c>
    </row>
    <row r="658" spans="1:10" x14ac:dyDescent="0.25">
      <c r="A658" s="122">
        <v>2011</v>
      </c>
      <c r="B658" s="122" t="s">
        <v>1968</v>
      </c>
      <c r="C658" s="122" t="s">
        <v>1914</v>
      </c>
      <c r="D658" s="122" t="s">
        <v>1427</v>
      </c>
      <c r="E658" s="122" t="s">
        <v>387</v>
      </c>
      <c r="F658" s="122" t="s">
        <v>416</v>
      </c>
      <c r="G658" s="122" t="s">
        <v>383</v>
      </c>
      <c r="H658" s="122">
        <v>8</v>
      </c>
      <c r="I658" s="123">
        <v>37396.050000000003</v>
      </c>
      <c r="J658" s="124">
        <v>4303</v>
      </c>
    </row>
    <row r="659" spans="1:10" x14ac:dyDescent="0.25">
      <c r="A659" s="122">
        <v>2010</v>
      </c>
      <c r="B659" s="122" t="s">
        <v>1969</v>
      </c>
      <c r="C659" s="122" t="s">
        <v>882</v>
      </c>
      <c r="D659" s="122" t="s">
        <v>883</v>
      </c>
      <c r="E659" s="122" t="s">
        <v>381</v>
      </c>
      <c r="F659" s="122" t="s">
        <v>442</v>
      </c>
      <c r="G659" s="122" t="s">
        <v>392</v>
      </c>
      <c r="H659" s="122">
        <v>13</v>
      </c>
      <c r="I659" s="123">
        <v>26515.1</v>
      </c>
      <c r="J659" s="124">
        <v>2891</v>
      </c>
    </row>
    <row r="660" spans="1:10" x14ac:dyDescent="0.25">
      <c r="A660" s="122">
        <v>2002</v>
      </c>
      <c r="B660" s="122" t="s">
        <v>1970</v>
      </c>
      <c r="C660" s="122" t="s">
        <v>1386</v>
      </c>
      <c r="D660" s="122" t="s">
        <v>395</v>
      </c>
      <c r="E660" s="122" t="s">
        <v>387</v>
      </c>
      <c r="F660" s="122" t="s">
        <v>1971</v>
      </c>
      <c r="G660" s="122" t="s">
        <v>392</v>
      </c>
      <c r="H660" s="122">
        <v>1</v>
      </c>
      <c r="I660" s="123">
        <v>30000</v>
      </c>
      <c r="J660" s="124">
        <v>5929</v>
      </c>
    </row>
    <row r="661" spans="1:10" x14ac:dyDescent="0.25">
      <c r="A661" s="122">
        <v>2011</v>
      </c>
      <c r="B661" s="122" t="s">
        <v>1972</v>
      </c>
      <c r="C661" s="122" t="s">
        <v>1672</v>
      </c>
      <c r="D661" s="122" t="s">
        <v>1973</v>
      </c>
      <c r="E661" s="122" t="s">
        <v>475</v>
      </c>
      <c r="F661" s="122" t="s">
        <v>682</v>
      </c>
      <c r="G661" s="122" t="s">
        <v>392</v>
      </c>
      <c r="H661" s="122">
        <v>60</v>
      </c>
      <c r="I661" s="123">
        <v>336514.72</v>
      </c>
      <c r="J661" s="124">
        <v>34183</v>
      </c>
    </row>
    <row r="662" spans="1:10" x14ac:dyDescent="0.25">
      <c r="A662" s="122">
        <v>2008</v>
      </c>
      <c r="B662" s="122" t="s">
        <v>1974</v>
      </c>
      <c r="C662" s="122" t="s">
        <v>916</v>
      </c>
      <c r="D662" s="122" t="s">
        <v>1036</v>
      </c>
      <c r="E662" s="122" t="s">
        <v>387</v>
      </c>
      <c r="F662" s="122" t="s">
        <v>569</v>
      </c>
      <c r="G662" s="122" t="s">
        <v>383</v>
      </c>
      <c r="H662" s="122">
        <v>88</v>
      </c>
      <c r="I662" s="123">
        <v>2034230</v>
      </c>
      <c r="J662" s="124">
        <v>307273</v>
      </c>
    </row>
    <row r="663" spans="1:10" x14ac:dyDescent="0.25">
      <c r="A663" s="122">
        <v>2003</v>
      </c>
      <c r="B663" s="122" t="s">
        <v>1975</v>
      </c>
      <c r="C663" s="122" t="s">
        <v>1642</v>
      </c>
      <c r="D663" s="122" t="s">
        <v>1976</v>
      </c>
      <c r="E663" s="122" t="s">
        <v>381</v>
      </c>
      <c r="F663" s="122" t="s">
        <v>388</v>
      </c>
      <c r="G663" s="122" t="s">
        <v>383</v>
      </c>
      <c r="H663" s="122">
        <v>1</v>
      </c>
      <c r="I663" s="123">
        <v>5918</v>
      </c>
      <c r="J663" s="124">
        <v>1315</v>
      </c>
    </row>
    <row r="664" spans="1:10" x14ac:dyDescent="0.25">
      <c r="A664" s="122">
        <v>1995</v>
      </c>
      <c r="B664" s="122" t="s">
        <v>1977</v>
      </c>
      <c r="C664" s="122" t="s">
        <v>829</v>
      </c>
      <c r="D664" s="122" t="s">
        <v>547</v>
      </c>
      <c r="E664" s="122" t="s">
        <v>381</v>
      </c>
      <c r="F664" s="122" t="s">
        <v>548</v>
      </c>
      <c r="G664" s="122" t="s">
        <v>383</v>
      </c>
      <c r="H664" s="122" t="s">
        <v>421</v>
      </c>
      <c r="I664" s="123">
        <v>906750</v>
      </c>
      <c r="J664" s="124">
        <v>155000</v>
      </c>
    </row>
    <row r="665" spans="1:10" x14ac:dyDescent="0.25">
      <c r="A665" s="122">
        <v>2005</v>
      </c>
      <c r="B665" s="122" t="s">
        <v>1978</v>
      </c>
      <c r="C665" s="122" t="s">
        <v>411</v>
      </c>
      <c r="D665" s="122" t="s">
        <v>412</v>
      </c>
      <c r="E665" s="122" t="s">
        <v>400</v>
      </c>
      <c r="F665" s="122" t="s">
        <v>589</v>
      </c>
      <c r="G665" s="122" t="s">
        <v>383</v>
      </c>
      <c r="H665" s="122">
        <v>41</v>
      </c>
      <c r="I665" s="123">
        <v>124880</v>
      </c>
      <c r="J665" s="124">
        <v>17289</v>
      </c>
    </row>
    <row r="666" spans="1:10" x14ac:dyDescent="0.25">
      <c r="A666" s="122">
        <v>2009</v>
      </c>
      <c r="B666" s="122" t="s">
        <v>1979</v>
      </c>
      <c r="C666" s="122" t="s">
        <v>1334</v>
      </c>
      <c r="D666" s="122" t="s">
        <v>1980</v>
      </c>
      <c r="E666" s="122" t="s">
        <v>387</v>
      </c>
      <c r="F666" s="122" t="s">
        <v>438</v>
      </c>
      <c r="G666" s="122" t="s">
        <v>383</v>
      </c>
      <c r="H666" s="122">
        <v>186</v>
      </c>
      <c r="I666" s="123">
        <v>2644263.52</v>
      </c>
      <c r="J666" s="124">
        <v>317152</v>
      </c>
    </row>
    <row r="667" spans="1:10" x14ac:dyDescent="0.25">
      <c r="A667" s="122">
        <v>2004</v>
      </c>
      <c r="B667" s="122" t="s">
        <v>1981</v>
      </c>
      <c r="C667" s="122" t="s">
        <v>1982</v>
      </c>
      <c r="D667" s="122" t="s">
        <v>1213</v>
      </c>
      <c r="E667" s="122" t="s">
        <v>763</v>
      </c>
      <c r="F667" s="122" t="s">
        <v>388</v>
      </c>
      <c r="G667" s="122" t="s">
        <v>392</v>
      </c>
      <c r="H667" s="122">
        <v>3</v>
      </c>
      <c r="I667" s="123">
        <v>7418</v>
      </c>
      <c r="J667" s="124">
        <v>1330</v>
      </c>
    </row>
    <row r="668" spans="1:10" x14ac:dyDescent="0.25">
      <c r="A668" s="122">
        <v>2007</v>
      </c>
      <c r="B668" s="122" t="s">
        <v>1983</v>
      </c>
      <c r="C668" s="122" t="s">
        <v>1576</v>
      </c>
      <c r="D668" s="122" t="s">
        <v>1984</v>
      </c>
      <c r="E668" s="122" t="s">
        <v>387</v>
      </c>
      <c r="F668" s="122" t="s">
        <v>405</v>
      </c>
      <c r="G668" s="122" t="s">
        <v>383</v>
      </c>
      <c r="H668" s="122">
        <v>3</v>
      </c>
      <c r="I668" s="123">
        <v>7979</v>
      </c>
      <c r="J668" s="124">
        <v>1072</v>
      </c>
    </row>
    <row r="669" spans="1:10" x14ac:dyDescent="0.25">
      <c r="A669" s="122">
        <v>2007</v>
      </c>
      <c r="B669" s="122" t="s">
        <v>1985</v>
      </c>
      <c r="C669" s="122" t="s">
        <v>1365</v>
      </c>
      <c r="D669" s="122" t="s">
        <v>412</v>
      </c>
      <c r="E669" s="122" t="s">
        <v>400</v>
      </c>
      <c r="F669" s="122" t="s">
        <v>851</v>
      </c>
      <c r="G669" s="122" t="s">
        <v>383</v>
      </c>
      <c r="H669" s="122">
        <v>58</v>
      </c>
      <c r="I669" s="123">
        <v>1472475</v>
      </c>
      <c r="J669" s="124">
        <v>190656</v>
      </c>
    </row>
    <row r="670" spans="1:10" x14ac:dyDescent="0.25">
      <c r="A670" s="122">
        <v>2007</v>
      </c>
      <c r="B670" s="122" t="s">
        <v>1986</v>
      </c>
      <c r="C670" s="122" t="s">
        <v>780</v>
      </c>
      <c r="D670" s="122" t="s">
        <v>613</v>
      </c>
      <c r="E670" s="122" t="s">
        <v>387</v>
      </c>
      <c r="F670" s="122" t="s">
        <v>781</v>
      </c>
      <c r="G670" s="122" t="s">
        <v>392</v>
      </c>
      <c r="H670" s="122">
        <v>3</v>
      </c>
      <c r="I670" s="123">
        <v>430422</v>
      </c>
      <c r="J670" s="124">
        <v>48339</v>
      </c>
    </row>
    <row r="671" spans="1:10" x14ac:dyDescent="0.25">
      <c r="A671" s="122">
        <v>1999</v>
      </c>
      <c r="B671" s="122" t="s">
        <v>1987</v>
      </c>
      <c r="C671" s="122" t="s">
        <v>703</v>
      </c>
      <c r="D671" s="122" t="s">
        <v>1988</v>
      </c>
      <c r="E671" s="122" t="s">
        <v>387</v>
      </c>
      <c r="F671" s="122" t="s">
        <v>405</v>
      </c>
      <c r="G671" s="122" t="s">
        <v>392</v>
      </c>
      <c r="H671" s="122">
        <v>4</v>
      </c>
      <c r="I671" s="123">
        <v>91883</v>
      </c>
      <c r="J671" s="124">
        <v>18313</v>
      </c>
    </row>
    <row r="672" spans="1:10" x14ac:dyDescent="0.25">
      <c r="A672" s="122">
        <v>1999</v>
      </c>
      <c r="B672" s="122" t="s">
        <v>1989</v>
      </c>
      <c r="C672" s="122" t="s">
        <v>489</v>
      </c>
      <c r="D672" s="122" t="s">
        <v>792</v>
      </c>
      <c r="E672" s="122" t="s">
        <v>387</v>
      </c>
      <c r="F672" s="122" t="s">
        <v>405</v>
      </c>
      <c r="G672" s="122" t="s">
        <v>383</v>
      </c>
      <c r="H672" s="122">
        <v>2</v>
      </c>
      <c r="I672" s="123">
        <v>27722</v>
      </c>
      <c r="J672" s="124">
        <v>5000</v>
      </c>
    </row>
    <row r="673" spans="1:10" x14ac:dyDescent="0.25">
      <c r="A673" s="122">
        <v>2006</v>
      </c>
      <c r="B673" s="122" t="s">
        <v>1990</v>
      </c>
      <c r="C673" s="122" t="s">
        <v>486</v>
      </c>
      <c r="D673" s="122" t="s">
        <v>519</v>
      </c>
      <c r="E673" s="122" t="s">
        <v>387</v>
      </c>
      <c r="F673" s="122" t="s">
        <v>409</v>
      </c>
      <c r="G673" s="122" t="s">
        <v>383</v>
      </c>
      <c r="H673" s="122">
        <v>197</v>
      </c>
      <c r="I673" s="123">
        <v>28916137</v>
      </c>
      <c r="J673" s="124">
        <v>3644956</v>
      </c>
    </row>
    <row r="674" spans="1:10" x14ac:dyDescent="0.25">
      <c r="A674" s="122">
        <v>2009</v>
      </c>
      <c r="B674" s="122" t="s">
        <v>1991</v>
      </c>
      <c r="C674" s="122" t="s">
        <v>486</v>
      </c>
      <c r="D674" s="122" t="s">
        <v>519</v>
      </c>
      <c r="E674" s="122" t="s">
        <v>387</v>
      </c>
      <c r="F674" s="122" t="s">
        <v>409</v>
      </c>
      <c r="G674" s="122" t="s">
        <v>383</v>
      </c>
      <c r="H674" s="122">
        <v>315</v>
      </c>
      <c r="I674" s="123">
        <v>50543885</v>
      </c>
      <c r="J674" s="124">
        <v>6112851</v>
      </c>
    </row>
    <row r="675" spans="1:10" x14ac:dyDescent="0.25">
      <c r="A675" s="122">
        <v>2009</v>
      </c>
      <c r="B675" s="122" t="s">
        <v>1992</v>
      </c>
      <c r="C675" s="122" t="s">
        <v>470</v>
      </c>
      <c r="D675" s="122" t="s">
        <v>1993</v>
      </c>
      <c r="E675" s="122" t="s">
        <v>475</v>
      </c>
      <c r="F675" s="122" t="s">
        <v>382</v>
      </c>
      <c r="G675" s="122" t="s">
        <v>383</v>
      </c>
      <c r="H675" s="122">
        <v>16</v>
      </c>
      <c r="I675" s="123">
        <v>101066.36</v>
      </c>
      <c r="J675" s="124">
        <v>12681</v>
      </c>
    </row>
    <row r="676" spans="1:10" x14ac:dyDescent="0.25">
      <c r="A676" s="122">
        <v>2010</v>
      </c>
      <c r="B676" s="122" t="s">
        <v>1994</v>
      </c>
      <c r="C676" s="122" t="s">
        <v>1995</v>
      </c>
      <c r="D676" s="122" t="s">
        <v>1996</v>
      </c>
      <c r="E676" s="122" t="s">
        <v>450</v>
      </c>
      <c r="F676" s="122" t="s">
        <v>880</v>
      </c>
      <c r="G676" s="122" t="s">
        <v>383</v>
      </c>
      <c r="H676" s="122">
        <v>37</v>
      </c>
      <c r="I676" s="123">
        <v>285368.77</v>
      </c>
      <c r="J676" s="124">
        <v>37410</v>
      </c>
    </row>
    <row r="677" spans="1:10" x14ac:dyDescent="0.25">
      <c r="A677" s="122">
        <v>2003</v>
      </c>
      <c r="B677" s="122" t="s">
        <v>1997</v>
      </c>
      <c r="C677" s="122" t="s">
        <v>1010</v>
      </c>
      <c r="D677" s="122" t="s">
        <v>698</v>
      </c>
      <c r="E677" s="122" t="s">
        <v>387</v>
      </c>
      <c r="F677" s="122" t="s">
        <v>1998</v>
      </c>
      <c r="G677" s="122" t="s">
        <v>383</v>
      </c>
      <c r="H677" s="122">
        <v>11</v>
      </c>
      <c r="I677" s="123">
        <v>102038</v>
      </c>
      <c r="J677" s="124">
        <v>16254</v>
      </c>
    </row>
    <row r="678" spans="1:10" x14ac:dyDescent="0.25">
      <c r="A678" s="122">
        <v>2007</v>
      </c>
      <c r="B678" s="122" t="s">
        <v>1999</v>
      </c>
      <c r="C678" s="122" t="s">
        <v>2000</v>
      </c>
      <c r="D678" s="122" t="s">
        <v>2001</v>
      </c>
      <c r="E678" s="122" t="s">
        <v>387</v>
      </c>
      <c r="F678" s="122" t="s">
        <v>409</v>
      </c>
      <c r="G678" s="122" t="s">
        <v>383</v>
      </c>
      <c r="H678" s="122">
        <v>40</v>
      </c>
      <c r="I678" s="123">
        <v>185307</v>
      </c>
      <c r="J678" s="124">
        <v>23598</v>
      </c>
    </row>
    <row r="679" spans="1:10" x14ac:dyDescent="0.25">
      <c r="A679" s="122">
        <v>2009</v>
      </c>
      <c r="B679" s="122" t="s">
        <v>2002</v>
      </c>
      <c r="C679" s="122" t="s">
        <v>2003</v>
      </c>
      <c r="D679" s="122" t="s">
        <v>2004</v>
      </c>
      <c r="E679" s="122" t="s">
        <v>381</v>
      </c>
      <c r="F679" s="122" t="s">
        <v>708</v>
      </c>
      <c r="G679" s="122" t="s">
        <v>383</v>
      </c>
      <c r="H679" s="122">
        <v>1</v>
      </c>
      <c r="I679" s="123">
        <v>1560</v>
      </c>
      <c r="J679" s="124">
        <v>248</v>
      </c>
    </row>
    <row r="680" spans="1:10" x14ac:dyDescent="0.25">
      <c r="A680" s="122">
        <v>2009</v>
      </c>
      <c r="B680" s="122" t="s">
        <v>2005</v>
      </c>
      <c r="C680" s="122" t="s">
        <v>2006</v>
      </c>
      <c r="D680" s="122" t="s">
        <v>2007</v>
      </c>
      <c r="E680" s="122" t="s">
        <v>387</v>
      </c>
      <c r="F680" s="122" t="s">
        <v>2007</v>
      </c>
      <c r="G680" s="122" t="s">
        <v>392</v>
      </c>
      <c r="H680" s="122">
        <v>1</v>
      </c>
      <c r="I680" s="123">
        <v>186</v>
      </c>
      <c r="J680" s="124">
        <v>19</v>
      </c>
    </row>
    <row r="681" spans="1:10" x14ac:dyDescent="0.25">
      <c r="A681" s="122">
        <v>2001</v>
      </c>
      <c r="B681" s="122" t="s">
        <v>2008</v>
      </c>
      <c r="C681" s="122" t="s">
        <v>1269</v>
      </c>
      <c r="D681" s="122" t="s">
        <v>1270</v>
      </c>
      <c r="E681" s="122" t="s">
        <v>475</v>
      </c>
      <c r="F681" s="122" t="s">
        <v>405</v>
      </c>
      <c r="G681" s="122" t="s">
        <v>392</v>
      </c>
      <c r="H681" s="122">
        <v>8</v>
      </c>
      <c r="I681" s="123">
        <v>78756</v>
      </c>
      <c r="J681" s="124">
        <v>13181</v>
      </c>
    </row>
    <row r="682" spans="1:10" x14ac:dyDescent="0.25">
      <c r="A682" s="122">
        <v>2003</v>
      </c>
      <c r="B682" s="122" t="s">
        <v>2009</v>
      </c>
      <c r="C682" s="122" t="s">
        <v>664</v>
      </c>
      <c r="D682" s="122" t="s">
        <v>681</v>
      </c>
      <c r="E682" s="122" t="s">
        <v>387</v>
      </c>
      <c r="F682" s="122" t="s">
        <v>405</v>
      </c>
      <c r="G682" s="122" t="s">
        <v>383</v>
      </c>
      <c r="H682" s="122">
        <v>10</v>
      </c>
      <c r="I682" s="123">
        <v>519101</v>
      </c>
      <c r="J682" s="124">
        <v>69697</v>
      </c>
    </row>
    <row r="683" spans="1:10" x14ac:dyDescent="0.25">
      <c r="A683" s="122">
        <v>2011</v>
      </c>
      <c r="B683" s="122" t="s">
        <v>2010</v>
      </c>
      <c r="C683" s="122" t="s">
        <v>2011</v>
      </c>
      <c r="D683" s="122" t="s">
        <v>2012</v>
      </c>
      <c r="E683" s="122" t="s">
        <v>387</v>
      </c>
      <c r="F683" s="122" t="s">
        <v>682</v>
      </c>
      <c r="G683" s="122" t="s">
        <v>392</v>
      </c>
      <c r="H683" s="122">
        <v>2</v>
      </c>
      <c r="I683" s="123">
        <v>4572</v>
      </c>
      <c r="J683" s="124">
        <v>368</v>
      </c>
    </row>
    <row r="684" spans="1:10" x14ac:dyDescent="0.25">
      <c r="A684" s="122">
        <v>2007</v>
      </c>
      <c r="B684" s="122" t="s">
        <v>2013</v>
      </c>
      <c r="C684" s="122" t="s">
        <v>2014</v>
      </c>
      <c r="D684" s="122" t="s">
        <v>2015</v>
      </c>
      <c r="E684" s="122" t="s">
        <v>381</v>
      </c>
      <c r="F684" s="122" t="s">
        <v>431</v>
      </c>
      <c r="G684" s="122" t="s">
        <v>392</v>
      </c>
      <c r="H684" s="122">
        <v>1</v>
      </c>
      <c r="I684" s="123">
        <v>2341</v>
      </c>
      <c r="J684" s="124">
        <v>273</v>
      </c>
    </row>
    <row r="685" spans="1:10" x14ac:dyDescent="0.25">
      <c r="A685" s="122">
        <v>1997</v>
      </c>
      <c r="B685" s="122" t="s">
        <v>2016</v>
      </c>
      <c r="C685" s="122" t="s">
        <v>733</v>
      </c>
      <c r="D685" s="122" t="s">
        <v>2017</v>
      </c>
      <c r="E685" s="122" t="s">
        <v>537</v>
      </c>
      <c r="F685" s="122" t="s">
        <v>405</v>
      </c>
      <c r="G685" s="122" t="s">
        <v>392</v>
      </c>
      <c r="H685" s="122" t="s">
        <v>421</v>
      </c>
      <c r="I685" s="123">
        <v>15000</v>
      </c>
      <c r="J685" s="124">
        <v>3110</v>
      </c>
    </row>
    <row r="686" spans="1:10" x14ac:dyDescent="0.25">
      <c r="A686" s="122">
        <v>2008</v>
      </c>
      <c r="B686" s="122" t="s">
        <v>2018</v>
      </c>
      <c r="C686" s="122" t="s">
        <v>2019</v>
      </c>
      <c r="D686" s="122" t="s">
        <v>519</v>
      </c>
      <c r="E686" s="122" t="s">
        <v>387</v>
      </c>
      <c r="F686" s="122" t="s">
        <v>409</v>
      </c>
      <c r="G686" s="122" t="s">
        <v>383</v>
      </c>
      <c r="H686" s="122">
        <v>122</v>
      </c>
      <c r="I686" s="123">
        <v>3547305</v>
      </c>
      <c r="J686" s="124">
        <v>432195</v>
      </c>
    </row>
    <row r="687" spans="1:10" x14ac:dyDescent="0.25">
      <c r="A687" s="122">
        <v>2004</v>
      </c>
      <c r="B687" s="122" t="s">
        <v>2020</v>
      </c>
      <c r="C687" s="122" t="s">
        <v>518</v>
      </c>
      <c r="D687" s="122" t="s">
        <v>519</v>
      </c>
      <c r="E687" s="122" t="s">
        <v>387</v>
      </c>
      <c r="F687" s="122" t="s">
        <v>409</v>
      </c>
      <c r="G687" s="122" t="s">
        <v>383</v>
      </c>
      <c r="H687" s="122">
        <v>157</v>
      </c>
      <c r="I687" s="123">
        <v>15775132</v>
      </c>
      <c r="J687" s="124">
        <v>2219423</v>
      </c>
    </row>
    <row r="688" spans="1:10" x14ac:dyDescent="0.25">
      <c r="A688" s="122">
        <v>2008</v>
      </c>
      <c r="B688" s="122" t="s">
        <v>2021</v>
      </c>
      <c r="C688" s="122" t="s">
        <v>2022</v>
      </c>
      <c r="D688" s="122" t="s">
        <v>2001</v>
      </c>
      <c r="E688" s="122" t="s">
        <v>387</v>
      </c>
      <c r="F688" s="122" t="s">
        <v>451</v>
      </c>
      <c r="G688" s="122" t="s">
        <v>383</v>
      </c>
      <c r="H688" s="122">
        <v>41</v>
      </c>
      <c r="I688" s="123">
        <v>191318</v>
      </c>
      <c r="J688" s="124">
        <v>26833</v>
      </c>
    </row>
    <row r="689" spans="1:10" x14ac:dyDescent="0.25">
      <c r="A689" s="122">
        <v>1997</v>
      </c>
      <c r="B689" s="122" t="s">
        <v>2023</v>
      </c>
      <c r="C689" s="122" t="s">
        <v>2024</v>
      </c>
      <c r="D689" s="122" t="s">
        <v>460</v>
      </c>
      <c r="E689" s="122" t="s">
        <v>381</v>
      </c>
      <c r="F689" s="122" t="s">
        <v>405</v>
      </c>
      <c r="G689" s="122" t="s">
        <v>383</v>
      </c>
      <c r="H689" s="122">
        <v>2</v>
      </c>
      <c r="I689" s="123">
        <v>21386</v>
      </c>
      <c r="J689" s="124">
        <v>4560</v>
      </c>
    </row>
    <row r="690" spans="1:10" x14ac:dyDescent="0.25">
      <c r="A690" s="122">
        <v>1998</v>
      </c>
      <c r="B690" s="122" t="s">
        <v>2025</v>
      </c>
      <c r="C690" s="122" t="s">
        <v>2026</v>
      </c>
      <c r="D690" s="122" t="s">
        <v>1728</v>
      </c>
      <c r="E690" s="122" t="s">
        <v>387</v>
      </c>
      <c r="F690" s="122" t="s">
        <v>589</v>
      </c>
      <c r="G690" s="122" t="s">
        <v>383</v>
      </c>
      <c r="H690" s="122">
        <v>246</v>
      </c>
      <c r="I690" s="123">
        <v>6118522</v>
      </c>
      <c r="J690" s="124">
        <v>1658136</v>
      </c>
    </row>
    <row r="691" spans="1:10" x14ac:dyDescent="0.25">
      <c r="A691" s="122">
        <v>2009</v>
      </c>
      <c r="B691" s="122" t="s">
        <v>2027</v>
      </c>
      <c r="C691" s="122" t="s">
        <v>2028</v>
      </c>
      <c r="D691" s="122" t="s">
        <v>2029</v>
      </c>
      <c r="E691" s="122" t="s">
        <v>387</v>
      </c>
      <c r="F691" s="122" t="s">
        <v>405</v>
      </c>
      <c r="G691" s="122" t="s">
        <v>392</v>
      </c>
      <c r="H691" s="122">
        <v>24</v>
      </c>
      <c r="I691" s="123">
        <v>689787.63</v>
      </c>
      <c r="J691" s="124">
        <v>71463</v>
      </c>
    </row>
    <row r="692" spans="1:10" x14ac:dyDescent="0.25">
      <c r="A692" s="122">
        <v>2011</v>
      </c>
      <c r="B692" s="122" t="s">
        <v>2030</v>
      </c>
      <c r="C692" s="122" t="s">
        <v>2031</v>
      </c>
      <c r="D692" s="122" t="s">
        <v>2032</v>
      </c>
      <c r="E692" s="122" t="s">
        <v>475</v>
      </c>
      <c r="F692" s="122" t="s">
        <v>476</v>
      </c>
      <c r="G692" s="122" t="s">
        <v>383</v>
      </c>
      <c r="H692" s="122">
        <v>4</v>
      </c>
      <c r="I692" s="123">
        <v>7338.5</v>
      </c>
      <c r="J692" s="124">
        <v>745</v>
      </c>
    </row>
    <row r="693" spans="1:10" x14ac:dyDescent="0.25">
      <c r="A693" s="122">
        <v>2010</v>
      </c>
      <c r="B693" s="122" t="s">
        <v>2033</v>
      </c>
      <c r="C693" s="122" t="s">
        <v>2034</v>
      </c>
      <c r="D693" s="122" t="s">
        <v>2035</v>
      </c>
      <c r="E693" s="122" t="s">
        <v>387</v>
      </c>
      <c r="F693" s="122" t="s">
        <v>682</v>
      </c>
      <c r="G693" s="122" t="s">
        <v>392</v>
      </c>
      <c r="H693" s="122">
        <v>5</v>
      </c>
      <c r="I693" s="123">
        <v>52032</v>
      </c>
      <c r="J693" s="124">
        <v>5919</v>
      </c>
    </row>
    <row r="694" spans="1:10" x14ac:dyDescent="0.25">
      <c r="A694" s="122">
        <v>2010</v>
      </c>
      <c r="B694" s="122" t="s">
        <v>2036</v>
      </c>
      <c r="C694" s="122" t="s">
        <v>2037</v>
      </c>
      <c r="D694" s="122" t="s">
        <v>1281</v>
      </c>
      <c r="E694" s="122" t="s">
        <v>381</v>
      </c>
      <c r="F694" s="122" t="s">
        <v>1281</v>
      </c>
      <c r="G694" s="122" t="s">
        <v>392</v>
      </c>
      <c r="H694" s="122">
        <v>50</v>
      </c>
      <c r="I694" s="123">
        <v>346702.85</v>
      </c>
      <c r="J694" s="124">
        <v>35212</v>
      </c>
    </row>
    <row r="695" spans="1:10" x14ac:dyDescent="0.25">
      <c r="A695" s="122">
        <v>2005</v>
      </c>
      <c r="B695" s="122" t="s">
        <v>2038</v>
      </c>
      <c r="C695" s="122" t="s">
        <v>1102</v>
      </c>
      <c r="D695" s="122" t="s">
        <v>1103</v>
      </c>
      <c r="E695" s="122" t="s">
        <v>387</v>
      </c>
      <c r="F695" s="122" t="s">
        <v>405</v>
      </c>
      <c r="G695" s="122" t="s">
        <v>392</v>
      </c>
      <c r="H695" s="122">
        <v>2</v>
      </c>
      <c r="I695" s="123">
        <v>18919</v>
      </c>
      <c r="J695" s="124">
        <v>2528</v>
      </c>
    </row>
    <row r="696" spans="1:10" x14ac:dyDescent="0.25">
      <c r="A696" s="122">
        <v>2011</v>
      </c>
      <c r="B696" s="122" t="s">
        <v>2039</v>
      </c>
      <c r="C696" s="122" t="s">
        <v>2040</v>
      </c>
      <c r="D696" s="122" t="s">
        <v>1716</v>
      </c>
      <c r="E696" s="122" t="s">
        <v>381</v>
      </c>
      <c r="F696" s="122" t="s">
        <v>1716</v>
      </c>
      <c r="G696" s="122" t="s">
        <v>392</v>
      </c>
      <c r="H696" s="122">
        <v>3</v>
      </c>
      <c r="I696" s="123">
        <v>3234.59</v>
      </c>
      <c r="J696" s="124">
        <v>830</v>
      </c>
    </row>
    <row r="697" spans="1:10" x14ac:dyDescent="0.25">
      <c r="A697" s="122">
        <v>2010</v>
      </c>
      <c r="B697" s="122" t="s">
        <v>2041</v>
      </c>
      <c r="C697" s="122" t="s">
        <v>829</v>
      </c>
      <c r="D697" s="122" t="s">
        <v>547</v>
      </c>
      <c r="E697" s="122" t="s">
        <v>381</v>
      </c>
      <c r="F697" s="122" t="s">
        <v>442</v>
      </c>
      <c r="G697" s="122" t="s">
        <v>383</v>
      </c>
      <c r="H697" s="122">
        <v>1</v>
      </c>
      <c r="I697" s="123">
        <v>8970</v>
      </c>
      <c r="J697" s="124">
        <v>986</v>
      </c>
    </row>
    <row r="698" spans="1:10" x14ac:dyDescent="0.25">
      <c r="A698" s="122">
        <v>2006</v>
      </c>
      <c r="B698" s="122" t="s">
        <v>2042</v>
      </c>
      <c r="C698" s="122" t="s">
        <v>2043</v>
      </c>
      <c r="D698" s="122" t="s">
        <v>618</v>
      </c>
      <c r="E698" s="122" t="s">
        <v>381</v>
      </c>
      <c r="F698" s="122" t="s">
        <v>396</v>
      </c>
      <c r="G698" s="122" t="s">
        <v>383</v>
      </c>
      <c r="H698" s="122">
        <v>8</v>
      </c>
      <c r="I698" s="123">
        <v>29765</v>
      </c>
      <c r="J698" s="124">
        <v>4301</v>
      </c>
    </row>
    <row r="699" spans="1:10" x14ac:dyDescent="0.25">
      <c r="A699" s="122">
        <v>2009</v>
      </c>
      <c r="B699" s="122" t="s">
        <v>2044</v>
      </c>
      <c r="C699" s="122" t="s">
        <v>2045</v>
      </c>
      <c r="D699" s="122" t="s">
        <v>483</v>
      </c>
      <c r="E699" s="122" t="s">
        <v>381</v>
      </c>
      <c r="F699" s="122" t="s">
        <v>1323</v>
      </c>
      <c r="G699" s="122" t="s">
        <v>383</v>
      </c>
      <c r="H699" s="122">
        <v>1</v>
      </c>
      <c r="I699" s="123">
        <v>3034</v>
      </c>
      <c r="J699" s="124">
        <v>591</v>
      </c>
    </row>
    <row r="700" spans="1:10" x14ac:dyDescent="0.25">
      <c r="A700" s="122">
        <v>1996</v>
      </c>
      <c r="B700" s="122" t="s">
        <v>2046</v>
      </c>
      <c r="C700" s="122" t="s">
        <v>1867</v>
      </c>
      <c r="D700" s="122" t="s">
        <v>2047</v>
      </c>
      <c r="E700" s="122" t="s">
        <v>387</v>
      </c>
      <c r="F700" s="122" t="s">
        <v>405</v>
      </c>
      <c r="G700" s="122" t="s">
        <v>383</v>
      </c>
      <c r="H700" s="122" t="s">
        <v>421</v>
      </c>
      <c r="I700" s="123">
        <v>5000</v>
      </c>
      <c r="J700" s="124">
        <v>767</v>
      </c>
    </row>
    <row r="701" spans="1:10" x14ac:dyDescent="0.25">
      <c r="A701" s="122">
        <v>2006</v>
      </c>
      <c r="B701" s="122" t="s">
        <v>2048</v>
      </c>
      <c r="C701" s="122" t="s">
        <v>2049</v>
      </c>
      <c r="D701" s="122" t="s">
        <v>404</v>
      </c>
      <c r="E701" s="122" t="s">
        <v>387</v>
      </c>
      <c r="F701" s="122" t="s">
        <v>533</v>
      </c>
      <c r="G701" s="122" t="s">
        <v>383</v>
      </c>
      <c r="H701" s="122">
        <v>24</v>
      </c>
      <c r="I701" s="123">
        <v>108151</v>
      </c>
      <c r="J701" s="124">
        <v>13613</v>
      </c>
    </row>
    <row r="702" spans="1:10" x14ac:dyDescent="0.25">
      <c r="A702" s="122">
        <v>2010</v>
      </c>
      <c r="B702" s="122" t="s">
        <v>2050</v>
      </c>
      <c r="C702" s="122" t="s">
        <v>666</v>
      </c>
      <c r="D702" s="122" t="s">
        <v>667</v>
      </c>
      <c r="E702" s="122" t="s">
        <v>387</v>
      </c>
      <c r="F702" s="122" t="s">
        <v>880</v>
      </c>
      <c r="G702" s="122" t="s">
        <v>383</v>
      </c>
      <c r="H702" s="122">
        <v>29</v>
      </c>
      <c r="I702" s="123">
        <v>199440.08</v>
      </c>
      <c r="J702" s="124">
        <v>28562</v>
      </c>
    </row>
    <row r="703" spans="1:10" x14ac:dyDescent="0.25">
      <c r="A703" s="122">
        <v>2002</v>
      </c>
      <c r="B703" s="122" t="s">
        <v>2051</v>
      </c>
      <c r="C703" s="122" t="s">
        <v>826</v>
      </c>
      <c r="D703" s="122" t="s">
        <v>827</v>
      </c>
      <c r="E703" s="122" t="s">
        <v>381</v>
      </c>
      <c r="F703" s="122" t="s">
        <v>388</v>
      </c>
      <c r="G703" s="122" t="s">
        <v>383</v>
      </c>
      <c r="H703" s="122">
        <v>12</v>
      </c>
      <c r="I703" s="123">
        <v>169438</v>
      </c>
      <c r="J703" s="124">
        <v>36304</v>
      </c>
    </row>
    <row r="704" spans="1:10" x14ac:dyDescent="0.25">
      <c r="A704" s="122">
        <v>2005</v>
      </c>
      <c r="B704" s="122" t="s">
        <v>2052</v>
      </c>
      <c r="C704" s="122" t="s">
        <v>2053</v>
      </c>
      <c r="D704" s="122" t="s">
        <v>2054</v>
      </c>
      <c r="E704" s="122" t="s">
        <v>387</v>
      </c>
      <c r="F704" s="122" t="s">
        <v>382</v>
      </c>
      <c r="G704" s="122" t="s">
        <v>392</v>
      </c>
      <c r="H704" s="122">
        <v>4</v>
      </c>
      <c r="I704" s="123">
        <v>44447</v>
      </c>
      <c r="J704" s="124">
        <v>5575</v>
      </c>
    </row>
    <row r="705" spans="1:10" x14ac:dyDescent="0.25">
      <c r="A705" s="122">
        <v>2006</v>
      </c>
      <c r="B705" s="122" t="s">
        <v>2055</v>
      </c>
      <c r="C705" s="122" t="s">
        <v>2056</v>
      </c>
      <c r="D705" s="122" t="s">
        <v>2057</v>
      </c>
      <c r="E705" s="122" t="s">
        <v>387</v>
      </c>
      <c r="F705" s="122" t="s">
        <v>382</v>
      </c>
      <c r="G705" s="122" t="s">
        <v>392</v>
      </c>
      <c r="H705" s="122">
        <v>6</v>
      </c>
      <c r="I705" s="123">
        <v>127740</v>
      </c>
      <c r="J705" s="124">
        <v>16556</v>
      </c>
    </row>
    <row r="706" spans="1:10" x14ac:dyDescent="0.25">
      <c r="A706" s="122">
        <v>1995</v>
      </c>
      <c r="B706" s="122" t="s">
        <v>2058</v>
      </c>
      <c r="C706" s="122" t="s">
        <v>2059</v>
      </c>
      <c r="D706" s="122" t="s">
        <v>2060</v>
      </c>
      <c r="E706" s="122" t="s">
        <v>381</v>
      </c>
      <c r="F706" s="122" t="s">
        <v>725</v>
      </c>
      <c r="G706" s="122" t="s">
        <v>383</v>
      </c>
      <c r="H706" s="122">
        <v>216</v>
      </c>
      <c r="I706" s="123">
        <v>506027</v>
      </c>
      <c r="J706" s="124">
        <v>154762</v>
      </c>
    </row>
    <row r="707" spans="1:10" x14ac:dyDescent="0.25">
      <c r="A707" s="122">
        <v>2010</v>
      </c>
      <c r="B707" s="122" t="s">
        <v>2061</v>
      </c>
      <c r="C707" s="122" t="s">
        <v>602</v>
      </c>
      <c r="D707" s="122" t="s">
        <v>1281</v>
      </c>
      <c r="E707" s="122" t="s">
        <v>381</v>
      </c>
      <c r="F707" s="122" t="s">
        <v>1281</v>
      </c>
      <c r="G707" s="122" t="s">
        <v>392</v>
      </c>
      <c r="H707" s="122">
        <v>2</v>
      </c>
      <c r="I707" s="123">
        <v>5401.14</v>
      </c>
      <c r="J707" s="124">
        <v>547</v>
      </c>
    </row>
    <row r="708" spans="1:10" x14ac:dyDescent="0.25">
      <c r="A708" s="122">
        <v>2002</v>
      </c>
      <c r="B708" s="122" t="s">
        <v>2062</v>
      </c>
      <c r="C708" s="122" t="s">
        <v>1896</v>
      </c>
      <c r="D708" s="122" t="s">
        <v>568</v>
      </c>
      <c r="E708" s="122" t="s">
        <v>387</v>
      </c>
      <c r="F708" s="122" t="s">
        <v>614</v>
      </c>
      <c r="G708" s="122" t="s">
        <v>392</v>
      </c>
      <c r="H708" s="122">
        <v>77</v>
      </c>
      <c r="I708" s="123">
        <v>1295502</v>
      </c>
      <c r="J708" s="124">
        <v>200853</v>
      </c>
    </row>
    <row r="709" spans="1:10" x14ac:dyDescent="0.25">
      <c r="A709" s="122">
        <v>2001</v>
      </c>
      <c r="B709" s="122" t="s">
        <v>2063</v>
      </c>
      <c r="C709" s="122" t="s">
        <v>2064</v>
      </c>
      <c r="D709" s="122" t="s">
        <v>1935</v>
      </c>
      <c r="E709" s="122" t="s">
        <v>387</v>
      </c>
      <c r="F709" s="122" t="s">
        <v>2065</v>
      </c>
      <c r="G709" s="122" t="s">
        <v>383</v>
      </c>
      <c r="H709" s="122">
        <v>100</v>
      </c>
      <c r="I709" s="123">
        <v>3054492</v>
      </c>
      <c r="J709" s="124">
        <v>853210</v>
      </c>
    </row>
    <row r="710" spans="1:10" x14ac:dyDescent="0.25">
      <c r="A710" s="122">
        <v>2005</v>
      </c>
      <c r="B710" s="122" t="s">
        <v>2066</v>
      </c>
      <c r="C710" s="122" t="s">
        <v>1510</v>
      </c>
      <c r="D710" s="122" t="s">
        <v>1935</v>
      </c>
      <c r="E710" s="122" t="s">
        <v>387</v>
      </c>
      <c r="F710" s="122" t="s">
        <v>589</v>
      </c>
      <c r="G710" s="122" t="s">
        <v>383</v>
      </c>
      <c r="H710" s="122">
        <v>164</v>
      </c>
      <c r="I710" s="123">
        <v>4612264</v>
      </c>
      <c r="J710" s="124">
        <v>788442</v>
      </c>
    </row>
    <row r="711" spans="1:10" x14ac:dyDescent="0.25">
      <c r="A711" s="122">
        <v>2011</v>
      </c>
      <c r="B711" s="122" t="s">
        <v>2067</v>
      </c>
      <c r="C711" s="122" t="s">
        <v>1196</v>
      </c>
      <c r="D711" s="122" t="s">
        <v>2068</v>
      </c>
      <c r="E711" s="122" t="s">
        <v>387</v>
      </c>
      <c r="F711" s="122" t="s">
        <v>682</v>
      </c>
      <c r="G711" s="122" t="s">
        <v>392</v>
      </c>
      <c r="H711" s="122">
        <v>4</v>
      </c>
      <c r="I711" s="123">
        <v>26376.5</v>
      </c>
      <c r="J711" s="124">
        <v>2410</v>
      </c>
    </row>
    <row r="712" spans="1:10" x14ac:dyDescent="0.25">
      <c r="A712" s="122">
        <v>2006</v>
      </c>
      <c r="B712" s="122" t="s">
        <v>2069</v>
      </c>
      <c r="C712" s="122" t="s">
        <v>714</v>
      </c>
      <c r="D712" s="122" t="s">
        <v>715</v>
      </c>
      <c r="E712" s="122" t="s">
        <v>381</v>
      </c>
      <c r="F712" s="122" t="s">
        <v>388</v>
      </c>
      <c r="G712" s="122" t="s">
        <v>383</v>
      </c>
      <c r="H712" s="122">
        <v>28</v>
      </c>
      <c r="I712" s="123">
        <v>275515</v>
      </c>
      <c r="J712" s="124">
        <v>50955</v>
      </c>
    </row>
    <row r="713" spans="1:10" x14ac:dyDescent="0.25">
      <c r="A713" s="122">
        <v>2009</v>
      </c>
      <c r="B713" s="122" t="s">
        <v>2070</v>
      </c>
      <c r="C713" s="122" t="s">
        <v>486</v>
      </c>
      <c r="D713" s="122" t="s">
        <v>487</v>
      </c>
      <c r="E713" s="122" t="s">
        <v>387</v>
      </c>
      <c r="F713" s="122" t="s">
        <v>682</v>
      </c>
      <c r="G713" s="122" t="s">
        <v>383</v>
      </c>
      <c r="H713" s="122">
        <v>52</v>
      </c>
      <c r="I713" s="123">
        <v>799359</v>
      </c>
      <c r="J713" s="124">
        <v>95792</v>
      </c>
    </row>
    <row r="714" spans="1:10" x14ac:dyDescent="0.25">
      <c r="A714" s="122">
        <v>2010</v>
      </c>
      <c r="B714" s="122" t="s">
        <v>2071</v>
      </c>
      <c r="C714" s="122" t="s">
        <v>2072</v>
      </c>
      <c r="D714" s="122" t="s">
        <v>2073</v>
      </c>
      <c r="E714" s="122" t="s">
        <v>381</v>
      </c>
      <c r="F714" s="122" t="s">
        <v>781</v>
      </c>
      <c r="G714" s="122" t="s">
        <v>392</v>
      </c>
      <c r="H714" s="122">
        <v>3</v>
      </c>
      <c r="I714" s="123">
        <v>14890</v>
      </c>
      <c r="J714" s="124">
        <v>1692</v>
      </c>
    </row>
    <row r="715" spans="1:10" x14ac:dyDescent="0.25">
      <c r="A715" s="122">
        <v>1998</v>
      </c>
      <c r="B715" s="122" t="s">
        <v>2074</v>
      </c>
      <c r="C715" s="122" t="s">
        <v>2075</v>
      </c>
      <c r="D715" s="122" t="s">
        <v>2076</v>
      </c>
      <c r="E715" s="122" t="s">
        <v>381</v>
      </c>
      <c r="F715" s="122" t="s">
        <v>405</v>
      </c>
      <c r="G715" s="122" t="s">
        <v>392</v>
      </c>
      <c r="H715" s="122">
        <v>2</v>
      </c>
      <c r="I715" s="123">
        <v>7596</v>
      </c>
      <c r="J715" s="124">
        <v>1531</v>
      </c>
    </row>
    <row r="716" spans="1:10" x14ac:dyDescent="0.25">
      <c r="A716" s="122">
        <v>1995</v>
      </c>
      <c r="B716" s="122" t="s">
        <v>2077</v>
      </c>
      <c r="C716" s="122" t="s">
        <v>1446</v>
      </c>
      <c r="D716" s="122" t="s">
        <v>613</v>
      </c>
      <c r="E716" s="122" t="s">
        <v>387</v>
      </c>
      <c r="F716" s="122" t="s">
        <v>405</v>
      </c>
      <c r="G716" s="122" t="s">
        <v>383</v>
      </c>
      <c r="H716" s="122" t="s">
        <v>421</v>
      </c>
      <c r="I716" s="123">
        <v>500000</v>
      </c>
      <c r="J716" s="124">
        <v>112840</v>
      </c>
    </row>
    <row r="717" spans="1:10" x14ac:dyDescent="0.25">
      <c r="A717" s="122">
        <v>2008</v>
      </c>
      <c r="B717" s="122" t="s">
        <v>2078</v>
      </c>
      <c r="C717" s="122" t="s">
        <v>2079</v>
      </c>
      <c r="D717" s="122" t="s">
        <v>728</v>
      </c>
      <c r="E717" s="122" t="s">
        <v>381</v>
      </c>
      <c r="F717" s="122" t="s">
        <v>725</v>
      </c>
      <c r="G717" s="122" t="s">
        <v>383</v>
      </c>
      <c r="H717" s="122">
        <v>15</v>
      </c>
      <c r="I717" s="123">
        <v>53228.44</v>
      </c>
      <c r="J717" s="124">
        <v>7604</v>
      </c>
    </row>
    <row r="718" spans="1:10" x14ac:dyDescent="0.25">
      <c r="A718" s="122">
        <v>2010</v>
      </c>
      <c r="B718" s="122" t="s">
        <v>2080</v>
      </c>
      <c r="C718" s="122" t="s">
        <v>2081</v>
      </c>
      <c r="D718" s="122" t="s">
        <v>667</v>
      </c>
      <c r="E718" s="122" t="s">
        <v>387</v>
      </c>
      <c r="F718" s="122" t="s">
        <v>509</v>
      </c>
      <c r="G718" s="122" t="s">
        <v>392</v>
      </c>
      <c r="H718" s="122">
        <v>6</v>
      </c>
      <c r="I718" s="123">
        <v>6365.71</v>
      </c>
      <c r="J718" s="124">
        <v>827</v>
      </c>
    </row>
    <row r="719" spans="1:10" x14ac:dyDescent="0.25">
      <c r="A719" s="122">
        <v>1996</v>
      </c>
      <c r="B719" s="122" t="s">
        <v>2082</v>
      </c>
      <c r="C719" s="122" t="s">
        <v>1099</v>
      </c>
      <c r="D719" s="122" t="s">
        <v>874</v>
      </c>
      <c r="E719" s="122" t="s">
        <v>387</v>
      </c>
      <c r="F719" s="122" t="s">
        <v>589</v>
      </c>
      <c r="G719" s="122" t="s">
        <v>383</v>
      </c>
      <c r="H719" s="122">
        <v>133</v>
      </c>
      <c r="I719" s="123">
        <v>2380586</v>
      </c>
      <c r="J719" s="124">
        <v>511954</v>
      </c>
    </row>
    <row r="720" spans="1:10" x14ac:dyDescent="0.25">
      <c r="A720" s="122">
        <v>2002</v>
      </c>
      <c r="B720" s="122" t="s">
        <v>2083</v>
      </c>
      <c r="C720" s="122" t="s">
        <v>2084</v>
      </c>
      <c r="D720" s="122" t="s">
        <v>2085</v>
      </c>
      <c r="E720" s="122" t="s">
        <v>387</v>
      </c>
      <c r="F720" s="122" t="s">
        <v>405</v>
      </c>
      <c r="G720" s="122" t="s">
        <v>392</v>
      </c>
      <c r="H720" s="122">
        <v>5</v>
      </c>
      <c r="I720" s="123">
        <v>28797</v>
      </c>
      <c r="J720" s="124">
        <v>7683</v>
      </c>
    </row>
    <row r="721" spans="1:10" x14ac:dyDescent="0.25">
      <c r="A721" s="122">
        <v>1999</v>
      </c>
      <c r="B721" s="122" t="s">
        <v>2086</v>
      </c>
      <c r="C721" s="122" t="s">
        <v>1863</v>
      </c>
      <c r="D721" s="122" t="s">
        <v>1864</v>
      </c>
      <c r="E721" s="122" t="s">
        <v>387</v>
      </c>
      <c r="F721" s="122" t="s">
        <v>405</v>
      </c>
      <c r="G721" s="122" t="s">
        <v>383</v>
      </c>
      <c r="H721" s="122">
        <v>4</v>
      </c>
      <c r="I721" s="123">
        <v>34253</v>
      </c>
      <c r="J721" s="124">
        <v>7489</v>
      </c>
    </row>
    <row r="722" spans="1:10" x14ac:dyDescent="0.25">
      <c r="A722" s="122">
        <v>2009</v>
      </c>
      <c r="B722" s="122" t="s">
        <v>2087</v>
      </c>
      <c r="C722" s="122" t="s">
        <v>2088</v>
      </c>
      <c r="D722" s="122" t="s">
        <v>2089</v>
      </c>
      <c r="E722" s="122" t="s">
        <v>381</v>
      </c>
      <c r="F722" s="122" t="s">
        <v>990</v>
      </c>
      <c r="G722" s="122" t="s">
        <v>392</v>
      </c>
      <c r="H722" s="122">
        <v>14</v>
      </c>
      <c r="I722" s="123">
        <v>144600.42000000001</v>
      </c>
      <c r="J722" s="124">
        <v>15211</v>
      </c>
    </row>
    <row r="723" spans="1:10" x14ac:dyDescent="0.25">
      <c r="A723" s="122">
        <v>2011</v>
      </c>
      <c r="B723" s="122" t="s">
        <v>2090</v>
      </c>
      <c r="C723" s="122" t="s">
        <v>664</v>
      </c>
      <c r="D723" s="122" t="s">
        <v>2091</v>
      </c>
      <c r="E723" s="122" t="s">
        <v>387</v>
      </c>
      <c r="F723" s="122" t="s">
        <v>416</v>
      </c>
      <c r="G723" s="122" t="s">
        <v>383</v>
      </c>
      <c r="H723" s="122">
        <v>34</v>
      </c>
      <c r="I723" s="123">
        <v>613486.67000000004</v>
      </c>
      <c r="J723" s="124">
        <v>70673</v>
      </c>
    </row>
    <row r="724" spans="1:10" x14ac:dyDescent="0.25">
      <c r="A724" s="122">
        <v>2010</v>
      </c>
      <c r="B724" s="122" t="s">
        <v>2092</v>
      </c>
      <c r="C724" s="122" t="s">
        <v>2093</v>
      </c>
      <c r="D724" s="122" t="s">
        <v>408</v>
      </c>
      <c r="E724" s="122" t="s">
        <v>381</v>
      </c>
      <c r="F724" s="122" t="s">
        <v>409</v>
      </c>
      <c r="G724" s="122" t="s">
        <v>392</v>
      </c>
      <c r="H724" s="122">
        <v>1</v>
      </c>
      <c r="I724" s="123">
        <v>16505</v>
      </c>
      <c r="J724" s="124">
        <v>1437</v>
      </c>
    </row>
    <row r="725" spans="1:10" x14ac:dyDescent="0.25">
      <c r="A725" s="122">
        <v>1996</v>
      </c>
      <c r="B725" s="122" t="s">
        <v>2094</v>
      </c>
      <c r="C725" s="122" t="s">
        <v>1010</v>
      </c>
      <c r="D725" s="122" t="s">
        <v>2095</v>
      </c>
      <c r="E725" s="122" t="s">
        <v>387</v>
      </c>
      <c r="F725" s="122" t="s">
        <v>674</v>
      </c>
      <c r="G725" s="122" t="s">
        <v>392</v>
      </c>
      <c r="H725" s="122">
        <v>86</v>
      </c>
      <c r="I725" s="123">
        <v>1004415</v>
      </c>
      <c r="J725" s="124">
        <v>265017</v>
      </c>
    </row>
    <row r="726" spans="1:10" x14ac:dyDescent="0.25">
      <c r="A726" s="122">
        <v>2000</v>
      </c>
      <c r="B726" s="122" t="s">
        <v>2096</v>
      </c>
      <c r="C726" s="122" t="s">
        <v>411</v>
      </c>
      <c r="D726" s="122" t="s">
        <v>412</v>
      </c>
      <c r="E726" s="122" t="s">
        <v>400</v>
      </c>
      <c r="F726" s="122" t="s">
        <v>589</v>
      </c>
      <c r="G726" s="122" t="s">
        <v>383</v>
      </c>
      <c r="H726" s="122">
        <v>90</v>
      </c>
      <c r="I726" s="123">
        <v>497953</v>
      </c>
      <c r="J726" s="124">
        <v>84620</v>
      </c>
    </row>
    <row r="727" spans="1:10" x14ac:dyDescent="0.25">
      <c r="A727" s="122">
        <v>2001</v>
      </c>
      <c r="B727" s="122" t="s">
        <v>2097</v>
      </c>
      <c r="C727" s="122" t="s">
        <v>606</v>
      </c>
      <c r="D727" s="122" t="s">
        <v>460</v>
      </c>
      <c r="E727" s="122" t="s">
        <v>381</v>
      </c>
      <c r="F727" s="122" t="s">
        <v>405</v>
      </c>
      <c r="G727" s="122" t="s">
        <v>383</v>
      </c>
      <c r="H727" s="122">
        <v>3</v>
      </c>
      <c r="I727" s="123">
        <v>46159</v>
      </c>
      <c r="J727" s="124">
        <v>8020</v>
      </c>
    </row>
    <row r="728" spans="1:10" x14ac:dyDescent="0.25">
      <c r="A728" s="122">
        <v>2011</v>
      </c>
      <c r="B728" s="122" t="s">
        <v>2098</v>
      </c>
      <c r="C728" s="122" t="s">
        <v>2099</v>
      </c>
      <c r="D728" s="122" t="s">
        <v>2100</v>
      </c>
      <c r="E728" s="122" t="s">
        <v>381</v>
      </c>
      <c r="F728" s="122" t="s">
        <v>442</v>
      </c>
      <c r="G728" s="122" t="s">
        <v>392</v>
      </c>
      <c r="H728" s="122">
        <v>9</v>
      </c>
      <c r="I728" s="123">
        <v>6723</v>
      </c>
      <c r="J728" s="124">
        <v>650</v>
      </c>
    </row>
    <row r="729" spans="1:10" x14ac:dyDescent="0.25">
      <c r="A729" s="122">
        <v>2009</v>
      </c>
      <c r="B729" s="122" t="s">
        <v>2101</v>
      </c>
      <c r="C729" s="122" t="s">
        <v>2102</v>
      </c>
      <c r="D729" s="122" t="s">
        <v>2103</v>
      </c>
      <c r="E729" s="122" t="s">
        <v>381</v>
      </c>
      <c r="F729" s="122" t="s">
        <v>2104</v>
      </c>
      <c r="G729" s="122" t="s">
        <v>383</v>
      </c>
      <c r="H729" s="122">
        <v>1</v>
      </c>
      <c r="I729" s="123">
        <v>4279</v>
      </c>
      <c r="J729" s="124">
        <v>659</v>
      </c>
    </row>
    <row r="730" spans="1:10" x14ac:dyDescent="0.25">
      <c r="A730" s="122">
        <v>2006</v>
      </c>
      <c r="B730" s="122" t="s">
        <v>2105</v>
      </c>
      <c r="C730" s="122" t="s">
        <v>2106</v>
      </c>
      <c r="D730" s="122" t="s">
        <v>2107</v>
      </c>
      <c r="E730" s="122" t="s">
        <v>387</v>
      </c>
      <c r="F730" s="122" t="s">
        <v>610</v>
      </c>
      <c r="G730" s="122" t="s">
        <v>392</v>
      </c>
      <c r="H730" s="122">
        <v>2</v>
      </c>
      <c r="I730" s="123">
        <v>19935</v>
      </c>
      <c r="J730" s="124">
        <v>2398</v>
      </c>
    </row>
    <row r="731" spans="1:10" x14ac:dyDescent="0.25">
      <c r="A731" s="122">
        <v>2011</v>
      </c>
      <c r="B731" s="122" t="s">
        <v>2108</v>
      </c>
      <c r="C731" s="122" t="s">
        <v>2109</v>
      </c>
      <c r="D731" s="122" t="s">
        <v>618</v>
      </c>
      <c r="E731" s="122" t="s">
        <v>381</v>
      </c>
      <c r="F731" s="122" t="s">
        <v>476</v>
      </c>
      <c r="G731" s="122" t="s">
        <v>383</v>
      </c>
      <c r="H731" s="122">
        <v>10</v>
      </c>
      <c r="I731" s="123">
        <v>67951.199999999997</v>
      </c>
      <c r="J731" s="124">
        <v>6687</v>
      </c>
    </row>
    <row r="732" spans="1:10" x14ac:dyDescent="0.25">
      <c r="A732" s="122">
        <v>1998</v>
      </c>
      <c r="B732" s="122" t="s">
        <v>2110</v>
      </c>
      <c r="C732" s="122" t="s">
        <v>876</v>
      </c>
      <c r="D732" s="122" t="s">
        <v>568</v>
      </c>
      <c r="E732" s="122" t="s">
        <v>387</v>
      </c>
      <c r="F732" s="122" t="s">
        <v>614</v>
      </c>
      <c r="G732" s="122" t="s">
        <v>383</v>
      </c>
      <c r="H732" s="122">
        <v>7</v>
      </c>
      <c r="I732" s="123">
        <v>202207</v>
      </c>
      <c r="J732" s="124">
        <v>37572</v>
      </c>
    </row>
    <row r="733" spans="1:10" x14ac:dyDescent="0.25">
      <c r="A733" s="122">
        <v>2006</v>
      </c>
      <c r="B733" s="122" t="s">
        <v>2111</v>
      </c>
      <c r="C733" s="122" t="s">
        <v>1139</v>
      </c>
      <c r="D733" s="122" t="s">
        <v>544</v>
      </c>
      <c r="E733" s="122" t="s">
        <v>387</v>
      </c>
      <c r="F733" s="122" t="s">
        <v>409</v>
      </c>
      <c r="G733" s="122" t="s">
        <v>383</v>
      </c>
      <c r="H733" s="122">
        <v>168</v>
      </c>
      <c r="I733" s="123">
        <v>3486329</v>
      </c>
      <c r="J733" s="124">
        <v>481006</v>
      </c>
    </row>
    <row r="734" spans="1:10" x14ac:dyDescent="0.25">
      <c r="A734" s="122">
        <v>2011</v>
      </c>
      <c r="B734" s="122" t="s">
        <v>2112</v>
      </c>
      <c r="C734" s="122" t="s">
        <v>2113</v>
      </c>
      <c r="D734" s="122" t="s">
        <v>2114</v>
      </c>
      <c r="E734" s="122" t="s">
        <v>387</v>
      </c>
      <c r="F734" s="122" t="s">
        <v>442</v>
      </c>
      <c r="G734" s="122" t="s">
        <v>392</v>
      </c>
      <c r="H734" s="122">
        <v>10</v>
      </c>
      <c r="I734" s="123">
        <v>11702.5</v>
      </c>
      <c r="J734" s="124">
        <v>1309</v>
      </c>
    </row>
    <row r="735" spans="1:10" x14ac:dyDescent="0.25">
      <c r="A735" s="122">
        <v>2011</v>
      </c>
      <c r="B735" s="122" t="s">
        <v>2115</v>
      </c>
      <c r="C735" s="122" t="s">
        <v>1386</v>
      </c>
      <c r="D735" s="122" t="s">
        <v>613</v>
      </c>
      <c r="E735" s="122" t="s">
        <v>387</v>
      </c>
      <c r="F735" s="122" t="s">
        <v>781</v>
      </c>
      <c r="G735" s="122" t="s">
        <v>383</v>
      </c>
      <c r="H735" s="122">
        <v>5</v>
      </c>
      <c r="I735" s="123">
        <v>13541.42</v>
      </c>
      <c r="J735" s="124">
        <v>1724</v>
      </c>
    </row>
    <row r="736" spans="1:10" x14ac:dyDescent="0.25">
      <c r="A736" s="122">
        <v>2007</v>
      </c>
      <c r="B736" s="122" t="s">
        <v>2116</v>
      </c>
      <c r="C736" s="122" t="s">
        <v>1309</v>
      </c>
      <c r="D736" s="122" t="s">
        <v>1216</v>
      </c>
      <c r="E736" s="122" t="s">
        <v>387</v>
      </c>
      <c r="F736" s="122" t="s">
        <v>1831</v>
      </c>
      <c r="G736" s="122" t="s">
        <v>383</v>
      </c>
      <c r="H736" s="122">
        <v>355</v>
      </c>
      <c r="I736" s="123">
        <v>20395447</v>
      </c>
      <c r="J736" s="124">
        <v>2417754</v>
      </c>
    </row>
    <row r="737" spans="1:10" x14ac:dyDescent="0.25">
      <c r="A737" s="122">
        <v>2010</v>
      </c>
      <c r="B737" s="122" t="s">
        <v>2117</v>
      </c>
      <c r="C737" s="122" t="s">
        <v>1309</v>
      </c>
      <c r="D737" s="122" t="s">
        <v>1216</v>
      </c>
      <c r="E737" s="122" t="s">
        <v>387</v>
      </c>
      <c r="F737" s="122" t="s">
        <v>1816</v>
      </c>
      <c r="G737" s="122" t="s">
        <v>383</v>
      </c>
      <c r="H737" s="122">
        <v>763</v>
      </c>
      <c r="I737" s="123">
        <v>102320114.16000001</v>
      </c>
      <c r="J737" s="124">
        <v>11023475</v>
      </c>
    </row>
    <row r="738" spans="1:10" x14ac:dyDescent="0.25">
      <c r="A738" s="122">
        <v>1998</v>
      </c>
      <c r="B738" s="122" t="s">
        <v>2118</v>
      </c>
      <c r="C738" s="122" t="s">
        <v>1768</v>
      </c>
      <c r="D738" s="122" t="s">
        <v>2119</v>
      </c>
      <c r="E738" s="122" t="s">
        <v>387</v>
      </c>
      <c r="F738" s="122" t="s">
        <v>405</v>
      </c>
      <c r="G738" s="122" t="s">
        <v>383</v>
      </c>
      <c r="H738" s="122">
        <v>1</v>
      </c>
      <c r="I738" s="123">
        <v>5348</v>
      </c>
      <c r="J738" s="124">
        <v>1910</v>
      </c>
    </row>
    <row r="739" spans="1:10" x14ac:dyDescent="0.25">
      <c r="A739" s="122">
        <v>2007</v>
      </c>
      <c r="B739" s="122" t="s">
        <v>2120</v>
      </c>
      <c r="C739" s="122" t="s">
        <v>2121</v>
      </c>
      <c r="D739" s="122" t="s">
        <v>544</v>
      </c>
      <c r="E739" s="122" t="s">
        <v>387</v>
      </c>
      <c r="F739" s="122" t="s">
        <v>396</v>
      </c>
      <c r="G739" s="122" t="s">
        <v>844</v>
      </c>
      <c r="H739" s="122">
        <v>160</v>
      </c>
      <c r="I739" s="123">
        <v>3961558</v>
      </c>
      <c r="J739" s="124">
        <v>531656</v>
      </c>
    </row>
    <row r="740" spans="1:10" x14ac:dyDescent="0.25">
      <c r="A740" s="122">
        <v>2008</v>
      </c>
      <c r="B740" s="122" t="s">
        <v>2122</v>
      </c>
      <c r="C740" s="122" t="s">
        <v>836</v>
      </c>
      <c r="D740" s="122" t="s">
        <v>2123</v>
      </c>
      <c r="E740" s="122" t="s">
        <v>381</v>
      </c>
      <c r="F740" s="122" t="s">
        <v>484</v>
      </c>
      <c r="G740" s="122" t="s">
        <v>383</v>
      </c>
      <c r="H740" s="122">
        <v>139</v>
      </c>
      <c r="I740" s="123">
        <v>3732763</v>
      </c>
      <c r="J740" s="124">
        <v>526094</v>
      </c>
    </row>
    <row r="741" spans="1:10" x14ac:dyDescent="0.25">
      <c r="A741" s="122">
        <v>2001</v>
      </c>
      <c r="B741" s="122" t="s">
        <v>2124</v>
      </c>
      <c r="C741" s="122" t="s">
        <v>2125</v>
      </c>
      <c r="D741" s="122" t="s">
        <v>1728</v>
      </c>
      <c r="E741" s="122" t="s">
        <v>387</v>
      </c>
      <c r="F741" s="122" t="s">
        <v>409</v>
      </c>
      <c r="G741" s="122" t="s">
        <v>383</v>
      </c>
      <c r="H741" s="122">
        <v>153</v>
      </c>
      <c r="I741" s="123">
        <v>513632</v>
      </c>
      <c r="J741" s="124">
        <v>125913</v>
      </c>
    </row>
    <row r="742" spans="1:10" x14ac:dyDescent="0.25">
      <c r="A742" s="122">
        <v>2011</v>
      </c>
      <c r="B742" s="122" t="s">
        <v>2126</v>
      </c>
      <c r="C742" s="122" t="s">
        <v>2127</v>
      </c>
      <c r="D742" s="122" t="s">
        <v>1993</v>
      </c>
      <c r="E742" s="122" t="s">
        <v>475</v>
      </c>
      <c r="F742" s="122" t="s">
        <v>2128</v>
      </c>
      <c r="G742" s="122" t="s">
        <v>383</v>
      </c>
      <c r="H742" s="122">
        <v>5</v>
      </c>
      <c r="I742" s="123">
        <v>43090.91</v>
      </c>
      <c r="J742" s="124">
        <v>4268</v>
      </c>
    </row>
    <row r="743" spans="1:10" x14ac:dyDescent="0.25">
      <c r="A743" s="122">
        <v>2000</v>
      </c>
      <c r="B743" s="122" t="s">
        <v>2129</v>
      </c>
      <c r="C743" s="122" t="s">
        <v>2130</v>
      </c>
      <c r="D743" s="122" t="s">
        <v>395</v>
      </c>
      <c r="E743" s="122" t="s">
        <v>387</v>
      </c>
      <c r="F743" s="122" t="s">
        <v>405</v>
      </c>
      <c r="G743" s="122" t="s">
        <v>392</v>
      </c>
      <c r="H743" s="122">
        <v>2</v>
      </c>
      <c r="I743" s="123">
        <v>10509</v>
      </c>
      <c r="J743" s="124">
        <v>2076</v>
      </c>
    </row>
    <row r="744" spans="1:10" x14ac:dyDescent="0.25">
      <c r="A744" s="122">
        <v>1997</v>
      </c>
      <c r="B744" s="122" t="s">
        <v>2131</v>
      </c>
      <c r="C744" s="122" t="s">
        <v>686</v>
      </c>
      <c r="D744" s="122" t="s">
        <v>2132</v>
      </c>
      <c r="E744" s="122" t="s">
        <v>381</v>
      </c>
      <c r="F744" s="122" t="s">
        <v>405</v>
      </c>
      <c r="G744" s="122" t="s">
        <v>383</v>
      </c>
      <c r="H744" s="122">
        <v>2</v>
      </c>
      <c r="I744" s="123">
        <v>72390</v>
      </c>
      <c r="J744" s="124">
        <v>13307</v>
      </c>
    </row>
    <row r="745" spans="1:10" x14ac:dyDescent="0.25">
      <c r="A745" s="122">
        <v>1999</v>
      </c>
      <c r="B745" s="122" t="s">
        <v>2133</v>
      </c>
      <c r="C745" s="122" t="s">
        <v>2134</v>
      </c>
      <c r="D745" s="122" t="s">
        <v>498</v>
      </c>
      <c r="E745" s="122" t="s">
        <v>387</v>
      </c>
      <c r="F745" s="122" t="s">
        <v>405</v>
      </c>
      <c r="G745" s="122" t="s">
        <v>383</v>
      </c>
      <c r="H745" s="122">
        <v>7</v>
      </c>
      <c r="I745" s="123">
        <v>309094</v>
      </c>
      <c r="J745" s="124">
        <v>58337</v>
      </c>
    </row>
    <row r="746" spans="1:10" x14ac:dyDescent="0.25">
      <c r="A746" s="122">
        <v>2006</v>
      </c>
      <c r="B746" s="122" t="s">
        <v>2135</v>
      </c>
      <c r="C746" s="122" t="s">
        <v>2136</v>
      </c>
      <c r="D746" s="122" t="s">
        <v>1131</v>
      </c>
      <c r="E746" s="122" t="s">
        <v>450</v>
      </c>
      <c r="F746" s="122" t="s">
        <v>388</v>
      </c>
      <c r="G746" s="122" t="s">
        <v>392</v>
      </c>
      <c r="H746" s="122">
        <v>1</v>
      </c>
      <c r="I746" s="123">
        <v>8978</v>
      </c>
      <c r="J746" s="124">
        <v>1148</v>
      </c>
    </row>
    <row r="747" spans="1:10" x14ac:dyDescent="0.25">
      <c r="A747" s="122">
        <v>2009</v>
      </c>
      <c r="B747" s="122" t="s">
        <v>2137</v>
      </c>
      <c r="C747" s="122" t="s">
        <v>1267</v>
      </c>
      <c r="D747" s="122" t="s">
        <v>554</v>
      </c>
      <c r="E747" s="122" t="s">
        <v>381</v>
      </c>
      <c r="F747" s="122" t="s">
        <v>2138</v>
      </c>
      <c r="G747" s="122" t="s">
        <v>392</v>
      </c>
      <c r="H747" s="122">
        <v>10</v>
      </c>
      <c r="I747" s="123">
        <v>98555.5</v>
      </c>
      <c r="J747" s="124">
        <v>6784</v>
      </c>
    </row>
    <row r="748" spans="1:10" x14ac:dyDescent="0.25">
      <c r="A748" s="122">
        <v>2009</v>
      </c>
      <c r="B748" s="122" t="s">
        <v>2139</v>
      </c>
      <c r="C748" s="122" t="s">
        <v>2140</v>
      </c>
      <c r="D748" s="122" t="s">
        <v>2141</v>
      </c>
      <c r="E748" s="122" t="s">
        <v>387</v>
      </c>
      <c r="F748" s="122" t="s">
        <v>476</v>
      </c>
      <c r="G748" s="122" t="s">
        <v>383</v>
      </c>
      <c r="H748" s="122">
        <v>8</v>
      </c>
      <c r="I748" s="123">
        <v>5034</v>
      </c>
      <c r="J748" s="124">
        <v>627</v>
      </c>
    </row>
    <row r="749" spans="1:10" x14ac:dyDescent="0.25">
      <c r="A749" s="122">
        <v>2010</v>
      </c>
      <c r="B749" s="122" t="s">
        <v>2142</v>
      </c>
      <c r="C749" s="122" t="s">
        <v>750</v>
      </c>
      <c r="D749" s="122" t="s">
        <v>1852</v>
      </c>
      <c r="E749" s="122" t="s">
        <v>752</v>
      </c>
      <c r="F749" s="122" t="s">
        <v>2143</v>
      </c>
      <c r="G749" s="122" t="s">
        <v>392</v>
      </c>
      <c r="H749" s="122">
        <v>1</v>
      </c>
      <c r="I749" s="123">
        <v>9312</v>
      </c>
      <c r="J749" s="124">
        <v>1809</v>
      </c>
    </row>
    <row r="750" spans="1:10" x14ac:dyDescent="0.25">
      <c r="A750" s="122">
        <v>2003</v>
      </c>
      <c r="B750" s="122" t="s">
        <v>2144</v>
      </c>
      <c r="C750" s="122" t="s">
        <v>1556</v>
      </c>
      <c r="D750" s="122" t="s">
        <v>2145</v>
      </c>
      <c r="E750" s="122" t="s">
        <v>387</v>
      </c>
      <c r="F750" s="122" t="s">
        <v>405</v>
      </c>
      <c r="G750" s="122" t="s">
        <v>392</v>
      </c>
      <c r="H750" s="122">
        <v>2</v>
      </c>
      <c r="I750" s="123">
        <v>58000</v>
      </c>
      <c r="J750" s="124">
        <v>9069</v>
      </c>
    </row>
    <row r="751" spans="1:10" x14ac:dyDescent="0.25">
      <c r="A751" s="122">
        <v>2009</v>
      </c>
      <c r="B751" s="122" t="s">
        <v>2146</v>
      </c>
      <c r="C751" s="122" t="s">
        <v>2147</v>
      </c>
      <c r="D751" s="122" t="s">
        <v>2148</v>
      </c>
      <c r="E751" s="122" t="s">
        <v>387</v>
      </c>
      <c r="F751" s="122" t="s">
        <v>416</v>
      </c>
      <c r="G751" s="122" t="s">
        <v>383</v>
      </c>
      <c r="H751" s="122">
        <v>2</v>
      </c>
      <c r="I751" s="123">
        <v>6184.5</v>
      </c>
      <c r="J751" s="124">
        <v>793</v>
      </c>
    </row>
    <row r="752" spans="1:10" x14ac:dyDescent="0.25">
      <c r="A752" s="122">
        <v>2004</v>
      </c>
      <c r="B752" s="122" t="s">
        <v>2149</v>
      </c>
      <c r="C752" s="122" t="s">
        <v>1139</v>
      </c>
      <c r="D752" s="122" t="s">
        <v>544</v>
      </c>
      <c r="E752" s="122" t="s">
        <v>387</v>
      </c>
      <c r="F752" s="122" t="s">
        <v>571</v>
      </c>
      <c r="G752" s="122" t="s">
        <v>383</v>
      </c>
      <c r="H752" s="122">
        <v>111</v>
      </c>
      <c r="I752" s="123">
        <v>741047</v>
      </c>
      <c r="J752" s="124">
        <v>137507</v>
      </c>
    </row>
    <row r="753" spans="1:10" x14ac:dyDescent="0.25">
      <c r="A753" s="122">
        <v>1999</v>
      </c>
      <c r="B753" s="122" t="s">
        <v>2150</v>
      </c>
      <c r="C753" s="122" t="s">
        <v>1318</v>
      </c>
      <c r="D753" s="122" t="s">
        <v>404</v>
      </c>
      <c r="E753" s="122" t="s">
        <v>387</v>
      </c>
      <c r="F753" s="122" t="s">
        <v>614</v>
      </c>
      <c r="G753" s="122" t="s">
        <v>383</v>
      </c>
      <c r="H753" s="122">
        <v>60</v>
      </c>
      <c r="I753" s="123">
        <v>158373</v>
      </c>
      <c r="J753" s="124">
        <v>36727</v>
      </c>
    </row>
    <row r="754" spans="1:10" x14ac:dyDescent="0.25">
      <c r="A754" s="122">
        <v>2010</v>
      </c>
      <c r="B754" s="122" t="s">
        <v>2151</v>
      </c>
      <c r="C754" s="122" t="s">
        <v>2152</v>
      </c>
      <c r="D754" s="122" t="s">
        <v>613</v>
      </c>
      <c r="E754" s="122" t="s">
        <v>387</v>
      </c>
      <c r="F754" s="122" t="s">
        <v>781</v>
      </c>
      <c r="G754" s="122" t="s">
        <v>392</v>
      </c>
      <c r="H754" s="122">
        <v>26</v>
      </c>
      <c r="I754" s="123">
        <v>760684.91</v>
      </c>
      <c r="J754" s="124">
        <v>82258</v>
      </c>
    </row>
    <row r="755" spans="1:10" x14ac:dyDescent="0.25">
      <c r="A755" s="122">
        <v>2002</v>
      </c>
      <c r="B755" s="122" t="s">
        <v>2153</v>
      </c>
      <c r="C755" s="122" t="s">
        <v>655</v>
      </c>
      <c r="D755" s="122" t="s">
        <v>656</v>
      </c>
      <c r="E755" s="122" t="s">
        <v>430</v>
      </c>
      <c r="F755" s="122" t="s">
        <v>548</v>
      </c>
      <c r="G755" s="122" t="s">
        <v>383</v>
      </c>
      <c r="H755" s="122">
        <v>11</v>
      </c>
      <c r="I755" s="123">
        <v>153644</v>
      </c>
      <c r="J755" s="124">
        <v>34837</v>
      </c>
    </row>
    <row r="756" spans="1:10" x14ac:dyDescent="0.25">
      <c r="A756" s="122">
        <v>2011</v>
      </c>
      <c r="B756" s="122" t="s">
        <v>2154</v>
      </c>
      <c r="C756" s="122" t="s">
        <v>2155</v>
      </c>
      <c r="D756" s="122" t="s">
        <v>544</v>
      </c>
      <c r="E756" s="122" t="s">
        <v>387</v>
      </c>
      <c r="F756" s="122" t="s">
        <v>682</v>
      </c>
      <c r="G756" s="122" t="s">
        <v>383</v>
      </c>
      <c r="H756" s="122">
        <v>48</v>
      </c>
      <c r="I756" s="123">
        <v>526122.12</v>
      </c>
      <c r="J756" s="124">
        <v>63981</v>
      </c>
    </row>
    <row r="757" spans="1:10" x14ac:dyDescent="0.25">
      <c r="A757" s="122">
        <v>2002</v>
      </c>
      <c r="B757" s="122" t="s">
        <v>2156</v>
      </c>
      <c r="C757" s="122" t="s">
        <v>1362</v>
      </c>
      <c r="D757" s="122" t="s">
        <v>540</v>
      </c>
      <c r="E757" s="122" t="s">
        <v>381</v>
      </c>
      <c r="F757" s="122" t="s">
        <v>405</v>
      </c>
      <c r="G757" s="122" t="s">
        <v>383</v>
      </c>
      <c r="H757" s="122">
        <v>10</v>
      </c>
      <c r="I757" s="123">
        <v>86160</v>
      </c>
      <c r="J757" s="124">
        <v>14279</v>
      </c>
    </row>
    <row r="758" spans="1:10" x14ac:dyDescent="0.25">
      <c r="A758" s="122">
        <v>2010</v>
      </c>
      <c r="B758" s="122" t="s">
        <v>2157</v>
      </c>
      <c r="C758" s="122" t="s">
        <v>1196</v>
      </c>
      <c r="D758" s="122" t="s">
        <v>1197</v>
      </c>
      <c r="E758" s="122" t="s">
        <v>387</v>
      </c>
      <c r="F758" s="122" t="s">
        <v>1198</v>
      </c>
      <c r="G758" s="122" t="s">
        <v>392</v>
      </c>
      <c r="H758" s="122">
        <v>19</v>
      </c>
      <c r="I758" s="123">
        <v>74824.88</v>
      </c>
      <c r="J758" s="124">
        <v>9572</v>
      </c>
    </row>
    <row r="759" spans="1:10" x14ac:dyDescent="0.25">
      <c r="A759" s="122">
        <v>2008</v>
      </c>
      <c r="B759" s="122" t="s">
        <v>2158</v>
      </c>
      <c r="C759" s="122" t="s">
        <v>466</v>
      </c>
      <c r="D759" s="122" t="s">
        <v>467</v>
      </c>
      <c r="E759" s="122" t="s">
        <v>400</v>
      </c>
      <c r="F759" s="122" t="s">
        <v>708</v>
      </c>
      <c r="G759" s="122" t="s">
        <v>383</v>
      </c>
      <c r="H759" s="122">
        <v>11</v>
      </c>
      <c r="I759" s="123">
        <v>28837.5</v>
      </c>
      <c r="J759" s="124">
        <v>5140</v>
      </c>
    </row>
    <row r="760" spans="1:10" x14ac:dyDescent="0.25">
      <c r="A760" s="122">
        <v>2009</v>
      </c>
      <c r="B760" s="122" t="s">
        <v>2159</v>
      </c>
      <c r="C760" s="122" t="s">
        <v>2160</v>
      </c>
      <c r="D760" s="122" t="s">
        <v>2161</v>
      </c>
      <c r="E760" s="122" t="s">
        <v>450</v>
      </c>
      <c r="F760" s="122" t="s">
        <v>2162</v>
      </c>
      <c r="G760" s="122" t="s">
        <v>392</v>
      </c>
      <c r="H760" s="122" t="s">
        <v>839</v>
      </c>
      <c r="I760" s="123" t="s">
        <v>839</v>
      </c>
      <c r="J760" s="124" t="s">
        <v>839</v>
      </c>
    </row>
    <row r="761" spans="1:10" x14ac:dyDescent="0.25">
      <c r="A761" s="122">
        <v>2006</v>
      </c>
      <c r="B761" s="122" t="s">
        <v>2163</v>
      </c>
      <c r="C761" s="122" t="s">
        <v>1642</v>
      </c>
      <c r="D761" s="122" t="s">
        <v>1976</v>
      </c>
      <c r="E761" s="122" t="s">
        <v>381</v>
      </c>
      <c r="F761" s="122" t="s">
        <v>476</v>
      </c>
      <c r="G761" s="122" t="s">
        <v>383</v>
      </c>
      <c r="H761" s="122">
        <v>2</v>
      </c>
      <c r="I761" s="123">
        <v>11591</v>
      </c>
      <c r="J761" s="124">
        <v>1649</v>
      </c>
    </row>
    <row r="762" spans="1:10" x14ac:dyDescent="0.25">
      <c r="A762" s="122">
        <v>2009</v>
      </c>
      <c r="B762" s="122" t="s">
        <v>2164</v>
      </c>
      <c r="C762" s="122" t="s">
        <v>2165</v>
      </c>
      <c r="D762" s="122" t="s">
        <v>861</v>
      </c>
      <c r="E762" s="122" t="s">
        <v>387</v>
      </c>
      <c r="F762" s="122" t="s">
        <v>633</v>
      </c>
      <c r="G762" s="122" t="s">
        <v>392</v>
      </c>
      <c r="H762" s="122">
        <v>1</v>
      </c>
      <c r="I762" s="123">
        <v>75</v>
      </c>
      <c r="J762" s="124">
        <v>54</v>
      </c>
    </row>
    <row r="763" spans="1:10" x14ac:dyDescent="0.25">
      <c r="A763" s="122">
        <v>2009</v>
      </c>
      <c r="B763" s="122" t="s">
        <v>2166</v>
      </c>
      <c r="C763" s="122" t="s">
        <v>511</v>
      </c>
      <c r="D763" s="122" t="s">
        <v>1155</v>
      </c>
      <c r="E763" s="122" t="s">
        <v>387</v>
      </c>
      <c r="F763" s="122" t="s">
        <v>880</v>
      </c>
      <c r="G763" s="122" t="s">
        <v>383</v>
      </c>
      <c r="H763" s="122">
        <v>129</v>
      </c>
      <c r="I763" s="123">
        <v>740059.02</v>
      </c>
      <c r="J763" s="124">
        <v>103905</v>
      </c>
    </row>
    <row r="764" spans="1:10" x14ac:dyDescent="0.25">
      <c r="A764" s="122">
        <v>2006</v>
      </c>
      <c r="B764" s="122" t="s">
        <v>2167</v>
      </c>
      <c r="C764" s="122" t="s">
        <v>2168</v>
      </c>
      <c r="D764" s="122" t="s">
        <v>1725</v>
      </c>
      <c r="E764" s="122" t="s">
        <v>387</v>
      </c>
      <c r="F764" s="122" t="s">
        <v>405</v>
      </c>
      <c r="G764" s="122" t="s">
        <v>383</v>
      </c>
      <c r="H764" s="122">
        <v>29</v>
      </c>
      <c r="I764" s="123">
        <v>45380</v>
      </c>
      <c r="J764" s="124">
        <v>5871</v>
      </c>
    </row>
    <row r="765" spans="1:10" x14ac:dyDescent="0.25">
      <c r="A765" s="122">
        <v>2010</v>
      </c>
      <c r="B765" s="122" t="s">
        <v>2169</v>
      </c>
      <c r="C765" s="122" t="s">
        <v>2170</v>
      </c>
      <c r="D765" s="122" t="s">
        <v>998</v>
      </c>
      <c r="E765" s="122" t="s">
        <v>752</v>
      </c>
      <c r="F765" s="122" t="s">
        <v>442</v>
      </c>
      <c r="G765" s="122" t="s">
        <v>383</v>
      </c>
      <c r="H765" s="122">
        <v>18</v>
      </c>
      <c r="I765" s="123">
        <v>243332.2</v>
      </c>
      <c r="J765" s="124">
        <v>26623</v>
      </c>
    </row>
    <row r="766" spans="1:10" x14ac:dyDescent="0.25">
      <c r="A766" s="122">
        <v>2005</v>
      </c>
      <c r="B766" s="122" t="s">
        <v>2171</v>
      </c>
      <c r="C766" s="122" t="s">
        <v>773</v>
      </c>
      <c r="D766" s="122" t="s">
        <v>1856</v>
      </c>
      <c r="E766" s="122" t="s">
        <v>387</v>
      </c>
      <c r="F766" s="122" t="s">
        <v>513</v>
      </c>
      <c r="G766" s="122" t="s">
        <v>383</v>
      </c>
      <c r="H766" s="122">
        <v>8</v>
      </c>
      <c r="I766" s="123">
        <v>210049</v>
      </c>
      <c r="J766" s="124">
        <v>27648</v>
      </c>
    </row>
    <row r="767" spans="1:10" x14ac:dyDescent="0.25">
      <c r="A767" s="122">
        <v>2010</v>
      </c>
      <c r="B767" s="122" t="s">
        <v>2172</v>
      </c>
      <c r="C767" s="122" t="s">
        <v>2173</v>
      </c>
      <c r="D767" s="122" t="s">
        <v>2174</v>
      </c>
      <c r="E767" s="122" t="s">
        <v>381</v>
      </c>
      <c r="F767" s="122" t="s">
        <v>438</v>
      </c>
      <c r="G767" s="122" t="s">
        <v>392</v>
      </c>
      <c r="H767" s="122">
        <v>17</v>
      </c>
      <c r="I767" s="123">
        <v>34735</v>
      </c>
      <c r="J767" s="124">
        <v>3466</v>
      </c>
    </row>
    <row r="768" spans="1:10" x14ac:dyDescent="0.25">
      <c r="A768" s="122">
        <v>2000</v>
      </c>
      <c r="B768" s="122" t="s">
        <v>2175</v>
      </c>
      <c r="C768" s="122" t="s">
        <v>788</v>
      </c>
      <c r="D768" s="122" t="s">
        <v>2176</v>
      </c>
      <c r="E768" s="122" t="s">
        <v>387</v>
      </c>
      <c r="F768" s="122" t="s">
        <v>1660</v>
      </c>
      <c r="G768" s="122" t="s">
        <v>383</v>
      </c>
      <c r="H768" s="122">
        <v>50</v>
      </c>
      <c r="I768" s="123">
        <v>874453</v>
      </c>
      <c r="J768" s="124">
        <v>143981</v>
      </c>
    </row>
    <row r="769" spans="1:10" x14ac:dyDescent="0.25">
      <c r="A769" s="122">
        <v>2008</v>
      </c>
      <c r="B769" s="122" t="s">
        <v>2177</v>
      </c>
      <c r="C769" s="122" t="s">
        <v>2178</v>
      </c>
      <c r="D769" s="122" t="s">
        <v>2179</v>
      </c>
      <c r="E769" s="122" t="s">
        <v>387</v>
      </c>
      <c r="F769" s="122" t="s">
        <v>405</v>
      </c>
      <c r="G769" s="122" t="s">
        <v>383</v>
      </c>
      <c r="H769" s="122">
        <v>12</v>
      </c>
      <c r="I769" s="123">
        <v>11044.46</v>
      </c>
      <c r="J769" s="124">
        <v>1943</v>
      </c>
    </row>
    <row r="770" spans="1:10" x14ac:dyDescent="0.25">
      <c r="A770" s="122">
        <v>2006</v>
      </c>
      <c r="B770" s="122" t="s">
        <v>2180</v>
      </c>
      <c r="C770" s="122" t="s">
        <v>2181</v>
      </c>
      <c r="D770" s="122" t="s">
        <v>2182</v>
      </c>
      <c r="E770" s="122" t="s">
        <v>430</v>
      </c>
      <c r="F770" s="122" t="s">
        <v>2183</v>
      </c>
      <c r="G770" s="122" t="s">
        <v>383</v>
      </c>
      <c r="H770" s="122">
        <v>2</v>
      </c>
      <c r="I770" s="123">
        <v>91817</v>
      </c>
      <c r="J770" s="124">
        <v>23817</v>
      </c>
    </row>
    <row r="771" spans="1:10" x14ac:dyDescent="0.25">
      <c r="A771" s="122">
        <v>2005</v>
      </c>
      <c r="B771" s="122" t="s">
        <v>2184</v>
      </c>
      <c r="C771" s="122" t="s">
        <v>1791</v>
      </c>
      <c r="D771" s="122" t="s">
        <v>1518</v>
      </c>
      <c r="E771" s="122" t="s">
        <v>387</v>
      </c>
      <c r="F771" s="122" t="s">
        <v>533</v>
      </c>
      <c r="G771" s="122" t="s">
        <v>383</v>
      </c>
      <c r="H771" s="122">
        <v>32</v>
      </c>
      <c r="I771" s="123">
        <v>2378985</v>
      </c>
      <c r="J771" s="124">
        <v>271979</v>
      </c>
    </row>
    <row r="772" spans="1:10" x14ac:dyDescent="0.25">
      <c r="A772" s="122">
        <v>2011</v>
      </c>
      <c r="B772" s="122" t="s">
        <v>2185</v>
      </c>
      <c r="C772" s="122" t="s">
        <v>2186</v>
      </c>
      <c r="D772" s="122" t="s">
        <v>1414</v>
      </c>
      <c r="E772" s="122" t="s">
        <v>381</v>
      </c>
      <c r="F772" s="122" t="s">
        <v>597</v>
      </c>
      <c r="G772" s="122" t="s">
        <v>383</v>
      </c>
      <c r="H772" s="122">
        <v>180</v>
      </c>
      <c r="I772" s="123">
        <v>5881648</v>
      </c>
      <c r="J772" s="124">
        <v>593855</v>
      </c>
    </row>
    <row r="773" spans="1:10" x14ac:dyDescent="0.25">
      <c r="A773" s="122">
        <v>2011</v>
      </c>
      <c r="B773" s="122" t="s">
        <v>2187</v>
      </c>
      <c r="C773" s="122" t="s">
        <v>842</v>
      </c>
      <c r="D773" s="122" t="s">
        <v>843</v>
      </c>
      <c r="E773" s="122" t="s">
        <v>381</v>
      </c>
      <c r="F773" s="122" t="s">
        <v>382</v>
      </c>
      <c r="G773" s="122" t="s">
        <v>392</v>
      </c>
      <c r="H773" s="122">
        <v>2</v>
      </c>
      <c r="I773" s="123">
        <v>18789</v>
      </c>
      <c r="J773" s="124">
        <v>1599</v>
      </c>
    </row>
    <row r="774" spans="1:10" x14ac:dyDescent="0.25">
      <c r="A774" s="122">
        <v>2007</v>
      </c>
      <c r="B774" s="122" t="s">
        <v>2188</v>
      </c>
      <c r="C774" s="122" t="s">
        <v>2189</v>
      </c>
      <c r="D774" s="122" t="s">
        <v>419</v>
      </c>
      <c r="E774" s="122" t="s">
        <v>381</v>
      </c>
      <c r="F774" s="122" t="s">
        <v>548</v>
      </c>
      <c r="G774" s="122" t="s">
        <v>383</v>
      </c>
      <c r="H774" s="122">
        <v>2</v>
      </c>
      <c r="I774" s="123">
        <v>13039</v>
      </c>
      <c r="J774" s="124">
        <v>1494</v>
      </c>
    </row>
    <row r="775" spans="1:10" x14ac:dyDescent="0.25">
      <c r="A775" s="122">
        <v>2002</v>
      </c>
      <c r="B775" s="122" t="s">
        <v>2190</v>
      </c>
      <c r="C775" s="122" t="s">
        <v>932</v>
      </c>
      <c r="D775" s="122" t="s">
        <v>2191</v>
      </c>
      <c r="E775" s="122" t="s">
        <v>387</v>
      </c>
      <c r="F775" s="122" t="s">
        <v>589</v>
      </c>
      <c r="G775" s="122" t="s">
        <v>392</v>
      </c>
      <c r="H775" s="122">
        <v>13</v>
      </c>
      <c r="I775" s="123">
        <v>43963</v>
      </c>
      <c r="J775" s="124">
        <v>7092</v>
      </c>
    </row>
    <row r="776" spans="1:10" x14ac:dyDescent="0.25">
      <c r="A776" s="122">
        <v>2004</v>
      </c>
      <c r="B776" s="122" t="s">
        <v>2192</v>
      </c>
      <c r="C776" s="122" t="s">
        <v>2193</v>
      </c>
      <c r="D776" s="122" t="s">
        <v>1573</v>
      </c>
      <c r="E776" s="122" t="s">
        <v>387</v>
      </c>
      <c r="F776" s="122" t="s">
        <v>513</v>
      </c>
      <c r="G776" s="122" t="s">
        <v>383</v>
      </c>
      <c r="H776" s="122">
        <v>8</v>
      </c>
      <c r="I776" s="123">
        <v>24187</v>
      </c>
      <c r="J776" s="124">
        <v>3507</v>
      </c>
    </row>
    <row r="777" spans="1:10" x14ac:dyDescent="0.25">
      <c r="A777" s="122">
        <v>2004</v>
      </c>
      <c r="B777" s="122" t="s">
        <v>2194</v>
      </c>
      <c r="C777" s="122" t="s">
        <v>973</v>
      </c>
      <c r="D777" s="122" t="s">
        <v>483</v>
      </c>
      <c r="E777" s="122" t="s">
        <v>381</v>
      </c>
      <c r="F777" s="122" t="s">
        <v>396</v>
      </c>
      <c r="G777" s="122" t="s">
        <v>383</v>
      </c>
      <c r="H777" s="122">
        <v>79</v>
      </c>
      <c r="I777" s="123">
        <v>1522763</v>
      </c>
      <c r="J777" s="124">
        <v>206568</v>
      </c>
    </row>
    <row r="778" spans="1:10" x14ac:dyDescent="0.25">
      <c r="A778" s="122">
        <v>2005</v>
      </c>
      <c r="B778" s="122" t="s">
        <v>2195</v>
      </c>
      <c r="C778" s="122" t="s">
        <v>1642</v>
      </c>
      <c r="D778" s="122" t="s">
        <v>1976</v>
      </c>
      <c r="E778" s="122" t="s">
        <v>381</v>
      </c>
      <c r="F778" s="122" t="s">
        <v>1976</v>
      </c>
      <c r="G778" s="122" t="s">
        <v>392</v>
      </c>
      <c r="H778" s="122">
        <v>2</v>
      </c>
      <c r="I778" s="123">
        <v>24902</v>
      </c>
      <c r="J778" s="124">
        <v>3283</v>
      </c>
    </row>
    <row r="779" spans="1:10" x14ac:dyDescent="0.25">
      <c r="A779" s="122">
        <v>2005</v>
      </c>
      <c r="B779" s="122" t="s">
        <v>2196</v>
      </c>
      <c r="C779" s="122" t="s">
        <v>2197</v>
      </c>
      <c r="D779" s="122" t="s">
        <v>1778</v>
      </c>
      <c r="E779" s="122" t="s">
        <v>387</v>
      </c>
      <c r="F779" s="122" t="s">
        <v>781</v>
      </c>
      <c r="G779" s="122" t="s">
        <v>392</v>
      </c>
      <c r="H779" s="122">
        <v>3</v>
      </c>
      <c r="I779" s="123">
        <v>14914</v>
      </c>
      <c r="J779" s="124">
        <v>1995</v>
      </c>
    </row>
    <row r="780" spans="1:10" x14ac:dyDescent="0.25">
      <c r="A780" s="122">
        <v>2011</v>
      </c>
      <c r="B780" s="122" t="s">
        <v>2198</v>
      </c>
      <c r="C780" s="122" t="s">
        <v>2199</v>
      </c>
      <c r="D780" s="122" t="s">
        <v>603</v>
      </c>
      <c r="E780" s="122" t="s">
        <v>400</v>
      </c>
      <c r="F780" s="122" t="s">
        <v>604</v>
      </c>
      <c r="G780" s="122" t="s">
        <v>392</v>
      </c>
      <c r="H780" s="122">
        <v>2</v>
      </c>
      <c r="I780" s="123">
        <v>2818.5</v>
      </c>
      <c r="J780" s="124">
        <v>360</v>
      </c>
    </row>
    <row r="781" spans="1:10" x14ac:dyDescent="0.25">
      <c r="A781" s="122">
        <v>2009</v>
      </c>
      <c r="B781" s="122" t="s">
        <v>2200</v>
      </c>
      <c r="C781" s="122" t="s">
        <v>2201</v>
      </c>
      <c r="D781" s="122" t="s">
        <v>2202</v>
      </c>
      <c r="E781" s="122" t="s">
        <v>387</v>
      </c>
      <c r="F781" s="122" t="s">
        <v>1045</v>
      </c>
      <c r="G781" s="122" t="s">
        <v>392</v>
      </c>
      <c r="H781" s="122">
        <v>8</v>
      </c>
      <c r="I781" s="123">
        <v>17076.5</v>
      </c>
      <c r="J781" s="124">
        <v>3591</v>
      </c>
    </row>
    <row r="782" spans="1:10" x14ac:dyDescent="0.25">
      <c r="A782" s="122">
        <v>2006</v>
      </c>
      <c r="B782" s="122" t="s">
        <v>2203</v>
      </c>
      <c r="C782" s="122" t="s">
        <v>2204</v>
      </c>
      <c r="D782" s="122" t="s">
        <v>2205</v>
      </c>
      <c r="E782" s="122" t="s">
        <v>400</v>
      </c>
      <c r="F782" s="122" t="s">
        <v>682</v>
      </c>
      <c r="G782" s="122" t="s">
        <v>844</v>
      </c>
      <c r="H782" s="122">
        <v>15</v>
      </c>
      <c r="I782" s="123">
        <v>441039</v>
      </c>
      <c r="J782" s="124">
        <v>55231</v>
      </c>
    </row>
    <row r="783" spans="1:10" x14ac:dyDescent="0.25">
      <c r="A783" s="122">
        <v>2003</v>
      </c>
      <c r="B783" s="122" t="s">
        <v>2206</v>
      </c>
      <c r="C783" s="122" t="s">
        <v>1139</v>
      </c>
      <c r="D783" s="122" t="s">
        <v>544</v>
      </c>
      <c r="E783" s="122" t="s">
        <v>387</v>
      </c>
      <c r="F783" s="122" t="s">
        <v>571</v>
      </c>
      <c r="G783" s="122" t="s">
        <v>383</v>
      </c>
      <c r="H783" s="122">
        <v>307</v>
      </c>
      <c r="I783" s="123">
        <v>11677129</v>
      </c>
      <c r="J783" s="124">
        <v>2214481</v>
      </c>
    </row>
    <row r="784" spans="1:10" x14ac:dyDescent="0.25">
      <c r="A784" s="122">
        <v>2004</v>
      </c>
      <c r="B784" s="122" t="s">
        <v>2207</v>
      </c>
      <c r="C784" s="122" t="s">
        <v>1139</v>
      </c>
      <c r="D784" s="122" t="s">
        <v>544</v>
      </c>
      <c r="E784" s="122" t="s">
        <v>387</v>
      </c>
      <c r="F784" s="122" t="s">
        <v>571</v>
      </c>
      <c r="G784" s="122" t="s">
        <v>383</v>
      </c>
      <c r="H784" s="122">
        <v>300</v>
      </c>
      <c r="I784" s="123">
        <v>7108730</v>
      </c>
      <c r="J784" s="124">
        <v>1331652</v>
      </c>
    </row>
    <row r="785" spans="1:10" x14ac:dyDescent="0.25">
      <c r="A785" s="122">
        <v>2001</v>
      </c>
      <c r="B785" s="122" t="s">
        <v>2208</v>
      </c>
      <c r="C785" s="122" t="s">
        <v>2209</v>
      </c>
      <c r="D785" s="122" t="s">
        <v>544</v>
      </c>
      <c r="E785" s="122" t="s">
        <v>387</v>
      </c>
      <c r="F785" s="122" t="s">
        <v>571</v>
      </c>
      <c r="G785" s="122" t="s">
        <v>383</v>
      </c>
      <c r="H785" s="122">
        <v>311</v>
      </c>
      <c r="I785" s="123">
        <v>11691200</v>
      </c>
      <c r="J785" s="124">
        <v>2657091</v>
      </c>
    </row>
    <row r="786" spans="1:10" x14ac:dyDescent="0.25">
      <c r="A786" s="122">
        <v>2002</v>
      </c>
      <c r="B786" s="122" t="s">
        <v>2210</v>
      </c>
      <c r="C786" s="122" t="s">
        <v>2209</v>
      </c>
      <c r="D786" s="122" t="s">
        <v>544</v>
      </c>
      <c r="E786" s="122" t="s">
        <v>387</v>
      </c>
      <c r="F786" s="122" t="s">
        <v>571</v>
      </c>
      <c r="G786" s="122" t="s">
        <v>383</v>
      </c>
      <c r="H786" s="122">
        <v>303</v>
      </c>
      <c r="I786" s="123">
        <v>11485979</v>
      </c>
      <c r="J786" s="124">
        <v>2301152</v>
      </c>
    </row>
    <row r="787" spans="1:10" x14ac:dyDescent="0.25">
      <c r="A787" s="122">
        <v>2009</v>
      </c>
      <c r="B787" s="122" t="s">
        <v>2211</v>
      </c>
      <c r="C787" s="122" t="s">
        <v>690</v>
      </c>
      <c r="D787" s="122" t="s">
        <v>568</v>
      </c>
      <c r="E787" s="122" t="s">
        <v>387</v>
      </c>
      <c r="F787" s="122" t="s">
        <v>426</v>
      </c>
      <c r="G787" s="122" t="s">
        <v>383</v>
      </c>
      <c r="H787" s="122">
        <v>215</v>
      </c>
      <c r="I787" s="123">
        <v>8428627.3199999984</v>
      </c>
      <c r="J787" s="124">
        <v>1291222</v>
      </c>
    </row>
    <row r="788" spans="1:10" x14ac:dyDescent="0.25">
      <c r="A788" s="122">
        <v>2007</v>
      </c>
      <c r="B788" s="122" t="s">
        <v>2212</v>
      </c>
      <c r="C788" s="122" t="s">
        <v>680</v>
      </c>
      <c r="D788" s="122" t="s">
        <v>568</v>
      </c>
      <c r="E788" s="122" t="s">
        <v>387</v>
      </c>
      <c r="F788" s="122" t="s">
        <v>571</v>
      </c>
      <c r="G788" s="122" t="s">
        <v>383</v>
      </c>
      <c r="H788" s="122">
        <v>220</v>
      </c>
      <c r="I788" s="123">
        <v>788700</v>
      </c>
      <c r="J788" s="124">
        <v>126499</v>
      </c>
    </row>
    <row r="789" spans="1:10" x14ac:dyDescent="0.25">
      <c r="A789" s="122">
        <v>2006</v>
      </c>
      <c r="B789" s="122" t="s">
        <v>2213</v>
      </c>
      <c r="C789" s="122" t="s">
        <v>518</v>
      </c>
      <c r="D789" s="122" t="s">
        <v>544</v>
      </c>
      <c r="E789" s="122" t="s">
        <v>387</v>
      </c>
      <c r="F789" s="122" t="s">
        <v>409</v>
      </c>
      <c r="G789" s="122" t="s">
        <v>383</v>
      </c>
      <c r="H789" s="122">
        <v>277</v>
      </c>
      <c r="I789" s="123">
        <v>5801734</v>
      </c>
      <c r="J789" s="124">
        <v>1007490</v>
      </c>
    </row>
    <row r="790" spans="1:10" x14ac:dyDescent="0.25">
      <c r="A790" s="122">
        <v>2000</v>
      </c>
      <c r="B790" s="122" t="s">
        <v>2214</v>
      </c>
      <c r="C790" s="122" t="s">
        <v>2215</v>
      </c>
      <c r="D790" s="122" t="s">
        <v>544</v>
      </c>
      <c r="E790" s="122" t="s">
        <v>387</v>
      </c>
      <c r="F790" s="122" t="s">
        <v>571</v>
      </c>
      <c r="G790" s="122" t="s">
        <v>383</v>
      </c>
      <c r="H790" s="122">
        <v>304</v>
      </c>
      <c r="I790" s="123">
        <v>9625191</v>
      </c>
      <c r="J790" s="124">
        <v>2394326</v>
      </c>
    </row>
    <row r="791" spans="1:10" x14ac:dyDescent="0.25">
      <c r="A791" s="122">
        <v>1999</v>
      </c>
      <c r="B791" s="122" t="s">
        <v>2216</v>
      </c>
      <c r="C791" s="122" t="s">
        <v>690</v>
      </c>
      <c r="D791" s="122" t="s">
        <v>544</v>
      </c>
      <c r="E791" s="122" t="s">
        <v>387</v>
      </c>
      <c r="F791" s="122" t="s">
        <v>409</v>
      </c>
      <c r="G791" s="122" t="s">
        <v>383</v>
      </c>
      <c r="H791" s="122">
        <v>218</v>
      </c>
      <c r="I791" s="123">
        <v>8173376</v>
      </c>
      <c r="J791" s="124">
        <v>2074461</v>
      </c>
    </row>
    <row r="792" spans="1:10" x14ac:dyDescent="0.25">
      <c r="A792" s="122">
        <v>2005</v>
      </c>
      <c r="B792" s="122" t="s">
        <v>2217</v>
      </c>
      <c r="C792" s="122" t="s">
        <v>2218</v>
      </c>
      <c r="D792" s="122" t="s">
        <v>544</v>
      </c>
      <c r="E792" s="122" t="s">
        <v>387</v>
      </c>
      <c r="F792" s="122" t="s">
        <v>571</v>
      </c>
      <c r="G792" s="122" t="s">
        <v>844</v>
      </c>
      <c r="H792" s="122">
        <v>52</v>
      </c>
      <c r="I792" s="123">
        <v>4259097</v>
      </c>
      <c r="J792" s="124">
        <v>596218</v>
      </c>
    </row>
    <row r="793" spans="1:10" x14ac:dyDescent="0.25">
      <c r="A793" s="122">
        <v>1995</v>
      </c>
      <c r="B793" s="122" t="s">
        <v>2219</v>
      </c>
      <c r="C793" s="122" t="s">
        <v>1069</v>
      </c>
      <c r="D793" s="122" t="s">
        <v>1070</v>
      </c>
      <c r="E793" s="122" t="s">
        <v>387</v>
      </c>
      <c r="F793" s="122" t="s">
        <v>405</v>
      </c>
      <c r="G793" s="122" t="s">
        <v>392</v>
      </c>
      <c r="H793" s="122" t="s">
        <v>421</v>
      </c>
      <c r="I793" s="123">
        <v>15000</v>
      </c>
      <c r="J793" s="124">
        <v>3000</v>
      </c>
    </row>
    <row r="794" spans="1:10" x14ac:dyDescent="0.25">
      <c r="A794" s="122">
        <v>2006</v>
      </c>
      <c r="B794" s="122" t="s">
        <v>2220</v>
      </c>
      <c r="C794" s="122" t="s">
        <v>2221</v>
      </c>
      <c r="D794" s="122" t="s">
        <v>2222</v>
      </c>
      <c r="E794" s="122" t="s">
        <v>387</v>
      </c>
      <c r="F794" s="122" t="s">
        <v>633</v>
      </c>
      <c r="G794" s="122" t="s">
        <v>392</v>
      </c>
      <c r="H794" s="122">
        <v>2</v>
      </c>
      <c r="I794" s="123">
        <v>1625</v>
      </c>
      <c r="J794" s="124">
        <v>415</v>
      </c>
    </row>
    <row r="795" spans="1:10" x14ac:dyDescent="0.25">
      <c r="A795" s="122">
        <v>2009</v>
      </c>
      <c r="B795" s="122" t="s">
        <v>2223</v>
      </c>
      <c r="C795" s="122" t="s">
        <v>1954</v>
      </c>
      <c r="D795" s="122" t="s">
        <v>1955</v>
      </c>
      <c r="E795" s="122" t="s">
        <v>387</v>
      </c>
      <c r="F795" s="122" t="s">
        <v>2224</v>
      </c>
      <c r="G795" s="122" t="s">
        <v>392</v>
      </c>
      <c r="H795" s="122">
        <v>2</v>
      </c>
      <c r="I795" s="123">
        <v>2529.5</v>
      </c>
      <c r="J795" s="124">
        <v>546</v>
      </c>
    </row>
    <row r="796" spans="1:10" x14ac:dyDescent="0.25">
      <c r="A796" s="122">
        <v>2003</v>
      </c>
      <c r="B796" s="122" t="s">
        <v>2225</v>
      </c>
      <c r="C796" s="122" t="s">
        <v>1576</v>
      </c>
      <c r="D796" s="122" t="s">
        <v>544</v>
      </c>
      <c r="E796" s="122" t="s">
        <v>387</v>
      </c>
      <c r="F796" s="122" t="s">
        <v>2226</v>
      </c>
      <c r="G796" s="122" t="s">
        <v>383</v>
      </c>
      <c r="H796" s="122" t="s">
        <v>421</v>
      </c>
      <c r="I796" s="123">
        <v>5000</v>
      </c>
      <c r="J796" s="124">
        <v>1000</v>
      </c>
    </row>
    <row r="797" spans="1:10" x14ac:dyDescent="0.25">
      <c r="A797" s="122">
        <v>1999</v>
      </c>
      <c r="B797" s="122" t="s">
        <v>2227</v>
      </c>
      <c r="C797" s="122" t="s">
        <v>975</v>
      </c>
      <c r="D797" s="122" t="s">
        <v>2228</v>
      </c>
      <c r="E797" s="122" t="s">
        <v>387</v>
      </c>
      <c r="F797" s="122" t="s">
        <v>589</v>
      </c>
      <c r="G797" s="122" t="s">
        <v>383</v>
      </c>
      <c r="H797" s="122">
        <v>143</v>
      </c>
      <c r="I797" s="123">
        <v>3463297</v>
      </c>
      <c r="J797" s="124">
        <v>911394</v>
      </c>
    </row>
    <row r="798" spans="1:10" x14ac:dyDescent="0.25">
      <c r="A798" s="122">
        <v>2006</v>
      </c>
      <c r="B798" s="122" t="s">
        <v>2229</v>
      </c>
      <c r="C798" s="122" t="s">
        <v>1334</v>
      </c>
      <c r="D798" s="122" t="s">
        <v>1980</v>
      </c>
      <c r="E798" s="122" t="s">
        <v>387</v>
      </c>
      <c r="F798" s="122" t="s">
        <v>571</v>
      </c>
      <c r="G798" s="122" t="s">
        <v>383</v>
      </c>
      <c r="H798" s="122">
        <v>173</v>
      </c>
      <c r="I798" s="123">
        <v>5789238</v>
      </c>
      <c r="J798" s="124">
        <v>774318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B3:K6"/>
  <sheetViews>
    <sheetView showGridLines="0" zoomScale="160" zoomScaleNormal="160" workbookViewId="0">
      <selection activeCell="F16" sqref="F16"/>
    </sheetView>
  </sheetViews>
  <sheetFormatPr defaultRowHeight="12.75" x14ac:dyDescent="0.2"/>
  <cols>
    <col min="1" max="1" width="2.7109375" customWidth="1"/>
    <col min="2" max="2" width="13.7109375" customWidth="1"/>
    <col min="3" max="3" width="7.42578125" customWidth="1"/>
    <col min="4" max="4" width="7" bestFit="1" customWidth="1"/>
    <col min="5" max="5" width="14.140625" customWidth="1"/>
    <col min="6" max="7" width="12.42578125" customWidth="1"/>
    <col min="8" max="8" width="7.5703125" customWidth="1"/>
    <col min="9" max="9" width="3.140625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45.75" customHeight="1" x14ac:dyDescent="0.2">
      <c r="B6" s="130" t="s">
        <v>49</v>
      </c>
      <c r="C6" s="130"/>
      <c r="D6" s="130"/>
      <c r="E6" s="130"/>
      <c r="F6" s="130"/>
      <c r="G6" s="130"/>
      <c r="H6" s="130"/>
      <c r="I6" s="130"/>
      <c r="J6" s="130"/>
      <c r="K6" s="27"/>
    </row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B3:K34"/>
  <sheetViews>
    <sheetView showGridLines="0" workbookViewId="0">
      <selection activeCell="B4" sqref="B4"/>
    </sheetView>
  </sheetViews>
  <sheetFormatPr defaultRowHeight="12.75" x14ac:dyDescent="0.2"/>
  <cols>
    <col min="1" max="1" width="2.7109375" customWidth="1"/>
    <col min="2" max="2" width="15.5703125" customWidth="1"/>
    <col min="3" max="3" width="14.42578125" customWidth="1"/>
    <col min="4" max="4" width="19.85546875" customWidth="1"/>
    <col min="5" max="5" width="13.28515625" customWidth="1"/>
    <col min="6" max="6" width="13.42578125" customWidth="1"/>
    <col min="7" max="7" width="8" customWidth="1"/>
    <col min="8" max="8" width="9.5703125" customWidth="1"/>
    <col min="9" max="9" width="3.140625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31.5" customHeight="1" x14ac:dyDescent="0.2">
      <c r="B6" s="130" t="s">
        <v>42</v>
      </c>
      <c r="C6" s="130"/>
      <c r="D6" s="130"/>
      <c r="E6" s="130"/>
      <c r="F6" s="130"/>
      <c r="G6" s="130"/>
      <c r="H6" s="130"/>
      <c r="I6" s="130"/>
      <c r="J6" s="130"/>
      <c r="K6" s="27"/>
    </row>
    <row r="8" spans="2:11" x14ac:dyDescent="0.2">
      <c r="B8" s="35"/>
      <c r="C8" s="37" t="s">
        <v>45</v>
      </c>
      <c r="D8" s="36"/>
    </row>
    <row r="9" spans="2:11" ht="38.25" x14ac:dyDescent="0.2">
      <c r="B9" s="41" t="s">
        <v>8</v>
      </c>
      <c r="C9" s="40" t="s">
        <v>44</v>
      </c>
      <c r="D9" s="39" t="s">
        <v>46</v>
      </c>
    </row>
    <row r="10" spans="2:11" x14ac:dyDescent="0.2">
      <c r="B10" s="42">
        <v>1</v>
      </c>
      <c r="C10" s="44">
        <v>384</v>
      </c>
      <c r="D10" s="47">
        <v>32</v>
      </c>
    </row>
    <row r="11" spans="2:11" x14ac:dyDescent="0.2">
      <c r="B11" s="43">
        <v>2</v>
      </c>
      <c r="C11" s="45">
        <v>354</v>
      </c>
      <c r="D11" s="48">
        <v>27.23076923076923</v>
      </c>
    </row>
    <row r="12" spans="2:11" x14ac:dyDescent="0.2">
      <c r="B12" s="38" t="s">
        <v>43</v>
      </c>
      <c r="C12" s="46">
        <v>738</v>
      </c>
      <c r="D12" s="49">
        <v>29.52</v>
      </c>
    </row>
    <row r="15" spans="2:11" x14ac:dyDescent="0.2">
      <c r="B15" s="22" t="s">
        <v>47</v>
      </c>
    </row>
    <row r="34" spans="2:2" x14ac:dyDescent="0.2">
      <c r="B34" s="22" t="s">
        <v>48</v>
      </c>
    </row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B3:K7"/>
  <sheetViews>
    <sheetView showGridLines="0" workbookViewId="0">
      <selection activeCell="B6" sqref="B6:I6"/>
    </sheetView>
  </sheetViews>
  <sheetFormatPr defaultRowHeight="12.75" x14ac:dyDescent="0.2"/>
  <cols>
    <col min="1" max="1" width="2.7109375" style="25" customWidth="1"/>
    <col min="2" max="2" width="8.5703125" style="25" customWidth="1"/>
    <col min="3" max="3" width="17.85546875" style="25" bestFit="1" customWidth="1"/>
    <col min="4" max="4" width="16.85546875" style="25" bestFit="1" customWidth="1"/>
    <col min="5" max="5" width="12.7109375" style="25" bestFit="1" customWidth="1"/>
    <col min="6" max="6" width="12.5703125" style="25" bestFit="1" customWidth="1"/>
    <col min="7" max="7" width="4.42578125" style="25" customWidth="1"/>
    <col min="8" max="8" width="4.7109375" style="25" customWidth="1"/>
    <col min="9" max="9" width="3.140625" style="25" customWidth="1"/>
    <col min="10" max="10" width="3.28515625" style="25" customWidth="1"/>
    <col min="11" max="16384" width="9.140625" style="25"/>
  </cols>
  <sheetData>
    <row r="3" spans="2:11" x14ac:dyDescent="0.2">
      <c r="B3" s="24"/>
    </row>
    <row r="4" spans="2:11" ht="15" x14ac:dyDescent="0.2">
      <c r="B4" s="26"/>
    </row>
    <row r="6" spans="2:11" customFormat="1" ht="33.75" customHeight="1" x14ac:dyDescent="0.2">
      <c r="B6" s="130" t="s">
        <v>57</v>
      </c>
      <c r="C6" s="130"/>
      <c r="D6" s="130"/>
      <c r="E6" s="130"/>
      <c r="F6" s="130"/>
      <c r="G6" s="130"/>
      <c r="H6" s="130"/>
      <c r="I6" s="130"/>
      <c r="J6" s="27"/>
      <c r="K6" s="27"/>
    </row>
    <row r="7" spans="2:11" customFormat="1" x14ac:dyDescent="0.2"/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B3:K34"/>
  <sheetViews>
    <sheetView showGridLines="0" workbookViewId="0">
      <selection activeCell="B4" sqref="B4"/>
    </sheetView>
  </sheetViews>
  <sheetFormatPr defaultRowHeight="12.75" x14ac:dyDescent="0.2"/>
  <cols>
    <col min="1" max="1" width="2.7109375" customWidth="1"/>
    <col min="2" max="2" width="19" customWidth="1"/>
    <col min="3" max="3" width="5" customWidth="1"/>
    <col min="4" max="4" width="16.85546875" bestFit="1" customWidth="1"/>
    <col min="5" max="5" width="12.7109375" bestFit="1" customWidth="1"/>
    <col min="6" max="6" width="10" customWidth="1"/>
    <col min="7" max="7" width="4" customWidth="1"/>
    <col min="8" max="8" width="6.5703125" bestFit="1" customWidth="1"/>
    <col min="9" max="9" width="3.140625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32.25" customHeight="1" x14ac:dyDescent="0.2">
      <c r="B6" s="130" t="s">
        <v>57</v>
      </c>
      <c r="C6" s="130"/>
      <c r="D6" s="130"/>
      <c r="E6" s="130"/>
      <c r="F6" s="130"/>
      <c r="G6" s="130"/>
      <c r="H6" s="130"/>
      <c r="I6" s="130"/>
      <c r="J6" s="27"/>
      <c r="K6" s="27"/>
    </row>
    <row r="8" spans="2:11" x14ac:dyDescent="0.2">
      <c r="B8" s="37" t="s">
        <v>58</v>
      </c>
      <c r="C8" s="54"/>
    </row>
    <row r="9" spans="2:11" x14ac:dyDescent="0.2">
      <c r="B9" s="37" t="s">
        <v>54</v>
      </c>
      <c r="C9" s="54" t="s">
        <v>59</v>
      </c>
    </row>
    <row r="10" spans="2:11" x14ac:dyDescent="0.2">
      <c r="B10" s="35" t="s">
        <v>56</v>
      </c>
      <c r="C10" s="56">
        <v>3725</v>
      </c>
    </row>
    <row r="11" spans="2:11" x14ac:dyDescent="0.2">
      <c r="B11" s="57" t="s">
        <v>55</v>
      </c>
      <c r="C11" s="58">
        <v>3150</v>
      </c>
    </row>
    <row r="12" spans="2:11" x14ac:dyDescent="0.2">
      <c r="B12" s="38" t="s">
        <v>43</v>
      </c>
      <c r="C12" s="55">
        <v>6875</v>
      </c>
    </row>
    <row r="15" spans="2:11" x14ac:dyDescent="0.2">
      <c r="B15" s="22" t="s">
        <v>47</v>
      </c>
    </row>
    <row r="34" spans="2:2" x14ac:dyDescent="0.2">
      <c r="B34" s="22" t="s">
        <v>48</v>
      </c>
    </row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B3:K7"/>
  <sheetViews>
    <sheetView showGridLines="0" zoomScale="170" zoomScaleNormal="170" workbookViewId="0">
      <selection activeCell="B4" sqref="B4"/>
    </sheetView>
  </sheetViews>
  <sheetFormatPr defaultRowHeight="12.75" x14ac:dyDescent="0.2"/>
  <cols>
    <col min="1" max="1" width="2.7109375" style="25" customWidth="1"/>
    <col min="2" max="2" width="8.5703125" style="25" customWidth="1"/>
    <col min="3" max="3" width="18.85546875" style="25" bestFit="1" customWidth="1"/>
    <col min="4" max="4" width="5.28515625" style="25" customWidth="1"/>
    <col min="5" max="5" width="7.85546875" style="25" customWidth="1"/>
    <col min="6" max="6" width="9.140625" style="25" bestFit="1" customWidth="1"/>
    <col min="7" max="8" width="7.28515625" style="25" bestFit="1" customWidth="1"/>
    <col min="9" max="9" width="8.140625" style="25" bestFit="1" customWidth="1"/>
    <col min="10" max="10" width="3.28515625" style="25" customWidth="1"/>
    <col min="11" max="16384" width="9.140625" style="25"/>
  </cols>
  <sheetData>
    <row r="3" spans="2:11" x14ac:dyDescent="0.2">
      <c r="B3" s="24"/>
    </row>
    <row r="4" spans="2:11" ht="15" x14ac:dyDescent="0.2">
      <c r="B4" s="26"/>
    </row>
    <row r="6" spans="2:11" customFormat="1" x14ac:dyDescent="0.2">
      <c r="B6" s="130" t="s">
        <v>61</v>
      </c>
      <c r="C6" s="130"/>
      <c r="D6" s="130"/>
      <c r="E6" s="130"/>
      <c r="F6" s="130"/>
      <c r="G6" s="130"/>
      <c r="H6" s="130"/>
      <c r="I6" s="130"/>
      <c r="J6" s="27"/>
      <c r="K6" s="27"/>
    </row>
    <row r="7" spans="2:11" customFormat="1" x14ac:dyDescent="0.2"/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 filterMode="1"/>
  <dimension ref="B3:K6"/>
  <sheetViews>
    <sheetView showGridLines="0" workbookViewId="0">
      <selection activeCell="B4" sqref="B4"/>
    </sheetView>
  </sheetViews>
  <sheetFormatPr defaultRowHeight="12.75" x14ac:dyDescent="0.2"/>
  <cols>
    <col min="1" max="1" width="2.7109375" customWidth="1"/>
    <col min="2" max="2" width="9" customWidth="1"/>
    <col min="3" max="3" width="18.85546875" bestFit="1" customWidth="1"/>
    <col min="4" max="4" width="4.7109375" customWidth="1"/>
    <col min="5" max="5" width="4.28515625" customWidth="1"/>
    <col min="6" max="6" width="12.5703125" bestFit="1" customWidth="1"/>
    <col min="7" max="8" width="7.28515625" bestFit="1" customWidth="1"/>
    <col min="9" max="9" width="8.140625" bestFit="1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15" customHeight="1" x14ac:dyDescent="0.2">
      <c r="B6" s="130" t="s">
        <v>61</v>
      </c>
      <c r="C6" s="130"/>
      <c r="D6" s="130"/>
      <c r="E6" s="130"/>
      <c r="F6" s="130"/>
      <c r="G6" s="130"/>
      <c r="H6" s="130"/>
      <c r="I6" s="130"/>
      <c r="J6" s="27"/>
      <c r="K6" s="27"/>
    </row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"/>
  <dimension ref="B3:L26"/>
  <sheetViews>
    <sheetView showGridLines="0" workbookViewId="0">
      <selection activeCell="B4" sqref="B4"/>
    </sheetView>
  </sheetViews>
  <sheetFormatPr defaultRowHeight="12.75" x14ac:dyDescent="0.2"/>
  <cols>
    <col min="1" max="1" width="2.7109375" style="25" customWidth="1"/>
    <col min="2" max="2" width="8.5703125" style="25" customWidth="1"/>
    <col min="3" max="3" width="18.85546875" style="25" bestFit="1" customWidth="1"/>
    <col min="4" max="4" width="5.28515625" style="25" customWidth="1"/>
    <col min="5" max="5" width="7.85546875" style="25" customWidth="1"/>
    <col min="6" max="6" width="9.140625" style="25" bestFit="1" customWidth="1"/>
    <col min="7" max="8" width="7.28515625" style="25" bestFit="1" customWidth="1"/>
    <col min="9" max="9" width="8.140625" style="25" bestFit="1" customWidth="1"/>
    <col min="10" max="10" width="3.28515625" style="25" customWidth="1"/>
    <col min="11" max="16384" width="9.140625" style="25"/>
  </cols>
  <sheetData>
    <row r="3" spans="2:12" x14ac:dyDescent="0.2">
      <c r="B3" s="24"/>
    </row>
    <row r="4" spans="2:12" ht="15" x14ac:dyDescent="0.2">
      <c r="B4" s="26"/>
    </row>
    <row r="6" spans="2:12" customFormat="1" ht="28.5" customHeight="1" x14ac:dyDescent="0.2">
      <c r="B6" s="132" t="s">
        <v>333</v>
      </c>
      <c r="C6" s="130"/>
      <c r="D6" s="130"/>
      <c r="E6" s="130"/>
      <c r="F6" s="130"/>
      <c r="G6" s="130"/>
      <c r="H6" s="130"/>
      <c r="I6" s="130"/>
      <c r="J6" s="27"/>
      <c r="K6" s="27"/>
    </row>
    <row r="7" spans="2:12" customFormat="1" x14ac:dyDescent="0.2"/>
    <row r="8" spans="2:12" x14ac:dyDescent="0.2">
      <c r="B8" s="102" t="s">
        <v>323</v>
      </c>
      <c r="F8" s="101"/>
    </row>
    <row r="9" spans="2:12" x14ac:dyDescent="0.2">
      <c r="B9" s="103"/>
    </row>
    <row r="10" spans="2:12" x14ac:dyDescent="0.2">
      <c r="B10" s="102" t="s">
        <v>324</v>
      </c>
      <c r="F10" s="105"/>
    </row>
    <row r="11" spans="2:12" x14ac:dyDescent="0.2">
      <c r="B11" s="103"/>
    </row>
    <row r="12" spans="2:12" x14ac:dyDescent="0.2">
      <c r="B12" s="102" t="s">
        <v>325</v>
      </c>
      <c r="H12" s="131"/>
      <c r="I12" s="131"/>
      <c r="J12" s="131"/>
      <c r="K12" s="131"/>
      <c r="L12" s="131"/>
    </row>
    <row r="13" spans="2:12" x14ac:dyDescent="0.2">
      <c r="B13" s="103"/>
    </row>
    <row r="14" spans="2:12" x14ac:dyDescent="0.2">
      <c r="B14" s="102" t="s">
        <v>326</v>
      </c>
      <c r="H14" s="131"/>
      <c r="I14" s="131"/>
      <c r="J14" s="131"/>
      <c r="K14" s="131"/>
      <c r="L14" s="131"/>
    </row>
    <row r="15" spans="2:12" x14ac:dyDescent="0.2">
      <c r="B15" s="103"/>
    </row>
    <row r="16" spans="2:12" x14ac:dyDescent="0.2">
      <c r="B16" s="102" t="s">
        <v>327</v>
      </c>
      <c r="H16" s="131"/>
      <c r="I16" s="131"/>
      <c r="J16" s="131"/>
      <c r="K16" s="131"/>
      <c r="L16" s="131"/>
    </row>
    <row r="17" spans="2:9" x14ac:dyDescent="0.2">
      <c r="B17" s="103"/>
    </row>
    <row r="18" spans="2:9" x14ac:dyDescent="0.2">
      <c r="B18" s="102" t="s">
        <v>328</v>
      </c>
      <c r="H18" s="101"/>
    </row>
    <row r="19" spans="2:9" x14ac:dyDescent="0.2">
      <c r="B19" s="103"/>
      <c r="H19" s="104"/>
    </row>
    <row r="20" spans="2:9" x14ac:dyDescent="0.2">
      <c r="B20" s="102" t="s">
        <v>329</v>
      </c>
      <c r="H20" s="101"/>
    </row>
    <row r="21" spans="2:9" x14ac:dyDescent="0.2">
      <c r="B21" s="103"/>
    </row>
    <row r="22" spans="2:9" x14ac:dyDescent="0.2">
      <c r="B22" s="102" t="s">
        <v>330</v>
      </c>
      <c r="H22" s="131"/>
      <c r="I22" s="131"/>
    </row>
    <row r="23" spans="2:9" x14ac:dyDescent="0.2">
      <c r="B23" s="103"/>
    </row>
    <row r="24" spans="2:9" x14ac:dyDescent="0.2">
      <c r="B24" s="102" t="s">
        <v>331</v>
      </c>
      <c r="H24" s="131"/>
      <c r="I24" s="131"/>
    </row>
    <row r="25" spans="2:9" x14ac:dyDescent="0.2">
      <c r="B25" s="103"/>
    </row>
    <row r="26" spans="2:9" x14ac:dyDescent="0.2">
      <c r="B26" s="102" t="s">
        <v>332</v>
      </c>
      <c r="H26" s="131"/>
      <c r="I26" s="131"/>
    </row>
  </sheetData>
  <mergeCells count="7">
    <mergeCell ref="H26:I26"/>
    <mergeCell ref="B6:I6"/>
    <mergeCell ref="H12:L12"/>
    <mergeCell ref="H14:L14"/>
    <mergeCell ref="H16:L16"/>
    <mergeCell ref="H22:I22"/>
    <mergeCell ref="H24:I24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"/>
  <dimension ref="B3:L65"/>
  <sheetViews>
    <sheetView showGridLines="0" workbookViewId="0">
      <selection activeCell="B4" sqref="B4"/>
    </sheetView>
  </sheetViews>
  <sheetFormatPr defaultRowHeight="12.75" x14ac:dyDescent="0.2"/>
  <cols>
    <col min="1" max="1" width="2.7109375" style="25" customWidth="1"/>
    <col min="2" max="2" width="18.7109375" style="25" customWidth="1"/>
    <col min="3" max="3" width="14.140625" style="25" customWidth="1"/>
    <col min="4" max="4" width="5.28515625" style="25" customWidth="1"/>
    <col min="5" max="5" width="7.85546875" style="25" customWidth="1"/>
    <col min="6" max="6" width="9.140625" style="25" bestFit="1" customWidth="1"/>
    <col min="7" max="8" width="7.28515625" style="25" bestFit="1" customWidth="1"/>
    <col min="9" max="9" width="8.140625" style="25" bestFit="1" customWidth="1"/>
    <col min="10" max="10" width="3.28515625" style="25" customWidth="1"/>
    <col min="11" max="16384" width="9.140625" style="25"/>
  </cols>
  <sheetData>
    <row r="3" spans="2:12" x14ac:dyDescent="0.2">
      <c r="B3" s="24"/>
    </row>
    <row r="4" spans="2:12" ht="15" x14ac:dyDescent="0.2">
      <c r="B4" s="26"/>
    </row>
    <row r="6" spans="2:12" customFormat="1" ht="28.5" customHeight="1" x14ac:dyDescent="0.2">
      <c r="B6" s="132" t="s">
        <v>333</v>
      </c>
      <c r="C6" s="130"/>
      <c r="D6" s="130"/>
      <c r="E6" s="130"/>
      <c r="F6" s="130"/>
      <c r="G6" s="130"/>
      <c r="H6" s="130"/>
      <c r="I6" s="130"/>
      <c r="J6" s="27"/>
      <c r="K6" s="27"/>
    </row>
    <row r="7" spans="2:12" customFormat="1" x14ac:dyDescent="0.2"/>
    <row r="8" spans="2:12" x14ac:dyDescent="0.2">
      <c r="B8" s="102" t="s">
        <v>323</v>
      </c>
      <c r="F8" s="106">
        <v>32</v>
      </c>
    </row>
    <row r="9" spans="2:12" x14ac:dyDescent="0.2">
      <c r="B9" s="103"/>
    </row>
    <row r="10" spans="2:12" x14ac:dyDescent="0.2">
      <c r="B10" s="102" t="s">
        <v>324</v>
      </c>
      <c r="F10" s="134" t="s">
        <v>66</v>
      </c>
      <c r="G10" s="135"/>
    </row>
    <row r="11" spans="2:12" x14ac:dyDescent="0.2">
      <c r="B11" s="103"/>
    </row>
    <row r="12" spans="2:12" x14ac:dyDescent="0.2">
      <c r="B12" s="102" t="s">
        <v>325</v>
      </c>
      <c r="H12" s="133" t="s">
        <v>99</v>
      </c>
      <c r="I12" s="133"/>
      <c r="J12" s="133"/>
      <c r="K12" s="133"/>
      <c r="L12" s="133"/>
    </row>
    <row r="13" spans="2:12" x14ac:dyDescent="0.2">
      <c r="B13" s="103"/>
    </row>
    <row r="14" spans="2:12" x14ac:dyDescent="0.2">
      <c r="B14" s="102" t="s">
        <v>326</v>
      </c>
      <c r="H14" s="133" t="s">
        <v>100</v>
      </c>
      <c r="I14" s="133"/>
      <c r="J14" s="133"/>
      <c r="K14" s="133"/>
      <c r="L14" s="133"/>
    </row>
    <row r="15" spans="2:12" x14ac:dyDescent="0.2">
      <c r="B15" s="103"/>
    </row>
    <row r="16" spans="2:12" x14ac:dyDescent="0.2">
      <c r="B16" s="102" t="s">
        <v>327</v>
      </c>
      <c r="H16" s="133" t="s">
        <v>101</v>
      </c>
      <c r="I16" s="133"/>
      <c r="J16" s="133"/>
      <c r="K16" s="133"/>
      <c r="L16" s="133"/>
    </row>
    <row r="17" spans="2:9" x14ac:dyDescent="0.2">
      <c r="B17" s="103"/>
    </row>
    <row r="18" spans="2:9" x14ac:dyDescent="0.2">
      <c r="B18" s="102" t="s">
        <v>328</v>
      </c>
      <c r="H18" s="106">
        <v>8</v>
      </c>
    </row>
    <row r="19" spans="2:9" x14ac:dyDescent="0.2">
      <c r="B19" s="103"/>
      <c r="H19" s="104"/>
    </row>
    <row r="20" spans="2:9" x14ac:dyDescent="0.2">
      <c r="B20" s="102" t="s">
        <v>329</v>
      </c>
      <c r="H20" s="106">
        <v>1</v>
      </c>
    </row>
    <row r="21" spans="2:9" x14ac:dyDescent="0.2">
      <c r="B21" s="103"/>
    </row>
    <row r="22" spans="2:9" x14ac:dyDescent="0.2">
      <c r="B22" s="102" t="s">
        <v>330</v>
      </c>
      <c r="H22" s="133" t="s">
        <v>102</v>
      </c>
      <c r="I22" s="133"/>
    </row>
    <row r="23" spans="2:9" x14ac:dyDescent="0.2">
      <c r="B23" s="103"/>
    </row>
    <row r="24" spans="2:9" x14ac:dyDescent="0.2">
      <c r="B24" s="102" t="s">
        <v>331</v>
      </c>
      <c r="H24" s="133" t="s">
        <v>103</v>
      </c>
      <c r="I24" s="133"/>
    </row>
    <row r="25" spans="2:9" x14ac:dyDescent="0.2">
      <c r="B25" s="103"/>
    </row>
    <row r="26" spans="2:9" x14ac:dyDescent="0.2">
      <c r="B26" s="102" t="s">
        <v>332</v>
      </c>
      <c r="H26" s="133">
        <v>1990</v>
      </c>
      <c r="I26" s="133"/>
    </row>
    <row r="29" spans="2:9" x14ac:dyDescent="0.2">
      <c r="B29" s="107" t="s">
        <v>97</v>
      </c>
      <c r="C29" t="s">
        <v>75</v>
      </c>
    </row>
    <row r="31" spans="2:9" x14ac:dyDescent="0.2">
      <c r="B31" s="107" t="s">
        <v>334</v>
      </c>
      <c r="C31" t="s">
        <v>335</v>
      </c>
      <c r="D31"/>
    </row>
    <row r="32" spans="2:9" x14ac:dyDescent="0.2">
      <c r="B32" s="108">
        <v>1</v>
      </c>
      <c r="C32" s="109">
        <v>2</v>
      </c>
      <c r="D32"/>
    </row>
    <row r="33" spans="2:4" x14ac:dyDescent="0.2">
      <c r="B33" s="110">
        <v>1959</v>
      </c>
      <c r="C33" s="109">
        <v>1</v>
      </c>
      <c r="D33"/>
    </row>
    <row r="34" spans="2:4" x14ac:dyDescent="0.2">
      <c r="B34" s="110">
        <v>1988</v>
      </c>
      <c r="C34" s="109">
        <v>1</v>
      </c>
      <c r="D34"/>
    </row>
    <row r="35" spans="2:4" x14ac:dyDescent="0.2">
      <c r="B35" s="108">
        <v>2</v>
      </c>
      <c r="C35" s="109">
        <v>2</v>
      </c>
      <c r="D35"/>
    </row>
    <row r="36" spans="2:4" x14ac:dyDescent="0.2">
      <c r="B36" s="110">
        <v>1961</v>
      </c>
      <c r="C36" s="109">
        <v>1</v>
      </c>
      <c r="D36"/>
    </row>
    <row r="37" spans="2:4" x14ac:dyDescent="0.2">
      <c r="B37" s="110">
        <v>1963</v>
      </c>
      <c r="C37" s="109">
        <v>1</v>
      </c>
      <c r="D37"/>
    </row>
    <row r="38" spans="2:4" x14ac:dyDescent="0.2">
      <c r="B38" s="108">
        <v>4</v>
      </c>
      <c r="C38" s="109">
        <v>1</v>
      </c>
      <c r="D38"/>
    </row>
    <row r="39" spans="2:4" x14ac:dyDescent="0.2">
      <c r="B39" s="110">
        <v>1990</v>
      </c>
      <c r="C39" s="109">
        <v>1</v>
      </c>
      <c r="D39"/>
    </row>
    <row r="40" spans="2:4" x14ac:dyDescent="0.2">
      <c r="B40" s="108" t="s">
        <v>43</v>
      </c>
      <c r="C40" s="109">
        <v>5</v>
      </c>
      <c r="D40"/>
    </row>
    <row r="41" spans="2:4" x14ac:dyDescent="0.2">
      <c r="B41"/>
      <c r="C41"/>
      <c r="D41"/>
    </row>
    <row r="42" spans="2:4" x14ac:dyDescent="0.2">
      <c r="B42"/>
      <c r="C42"/>
      <c r="D42"/>
    </row>
    <row r="43" spans="2:4" x14ac:dyDescent="0.2">
      <c r="B43"/>
      <c r="C43"/>
      <c r="D43"/>
    </row>
    <row r="44" spans="2:4" x14ac:dyDescent="0.2">
      <c r="B44"/>
      <c r="C44"/>
      <c r="D44"/>
    </row>
    <row r="45" spans="2:4" x14ac:dyDescent="0.2">
      <c r="B45"/>
      <c r="C45"/>
      <c r="D45"/>
    </row>
    <row r="46" spans="2:4" x14ac:dyDescent="0.2">
      <c r="B46"/>
      <c r="C46"/>
      <c r="D46"/>
    </row>
    <row r="47" spans="2:4" x14ac:dyDescent="0.2">
      <c r="B47"/>
      <c r="C47"/>
      <c r="D47"/>
    </row>
    <row r="48" spans="2:4" x14ac:dyDescent="0.2">
      <c r="B48"/>
      <c r="C48"/>
      <c r="D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</sheetData>
  <mergeCells count="8">
    <mergeCell ref="H22:I22"/>
    <mergeCell ref="H24:I24"/>
    <mergeCell ref="H26:I26"/>
    <mergeCell ref="F10:G10"/>
    <mergeCell ref="B6:I6"/>
    <mergeCell ref="H16:L16"/>
    <mergeCell ref="H14:L14"/>
    <mergeCell ref="H12:L12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/>
  <dimension ref="B3:P197"/>
  <sheetViews>
    <sheetView showGridLines="0" workbookViewId="0">
      <selection activeCell="B4" sqref="B4"/>
    </sheetView>
  </sheetViews>
  <sheetFormatPr defaultRowHeight="12.75" x14ac:dyDescent="0.2"/>
  <cols>
    <col min="1" max="1" width="2.7109375" style="25" customWidth="1"/>
    <col min="2" max="2" width="8.42578125" style="25" customWidth="1"/>
    <col min="3" max="3" width="14.7109375" style="25" customWidth="1"/>
    <col min="4" max="4" width="10" style="25" customWidth="1"/>
    <col min="5" max="5" width="8.28515625" style="25" customWidth="1"/>
    <col min="6" max="6" width="7.5703125" style="25" customWidth="1"/>
    <col min="7" max="7" width="9.140625" style="25" bestFit="1" customWidth="1"/>
    <col min="8" max="8" width="7.28515625" style="25" bestFit="1" customWidth="1"/>
    <col min="9" max="9" width="8.140625" style="25" bestFit="1" customWidth="1"/>
    <col min="10" max="10" width="3.28515625" style="25" customWidth="1"/>
    <col min="11" max="11" width="4.28515625" style="25" customWidth="1"/>
    <col min="12" max="12" width="4.85546875" style="25" customWidth="1"/>
    <col min="13" max="16384" width="9.140625" style="25"/>
  </cols>
  <sheetData>
    <row r="3" spans="2:11" x14ac:dyDescent="0.2">
      <c r="B3" s="24"/>
    </row>
    <row r="4" spans="2:11" ht="15" x14ac:dyDescent="0.2">
      <c r="B4" s="26"/>
    </row>
    <row r="6" spans="2:11" customFormat="1" ht="40.5" customHeight="1" x14ac:dyDescent="0.2">
      <c r="B6" s="132" t="s">
        <v>347</v>
      </c>
      <c r="C6" s="132"/>
      <c r="D6" s="132"/>
      <c r="E6" s="132"/>
      <c r="F6" s="132"/>
      <c r="G6" s="132"/>
      <c r="H6" s="132"/>
      <c r="I6" s="132"/>
      <c r="J6" s="27"/>
      <c r="K6" s="27"/>
    </row>
    <row r="7" spans="2:11" customFormat="1" x14ac:dyDescent="0.2"/>
    <row r="8" spans="2:11" x14ac:dyDescent="0.2">
      <c r="B8" s="97" t="s">
        <v>336</v>
      </c>
      <c r="F8" s="136"/>
      <c r="G8" s="136"/>
    </row>
    <row r="9" spans="2:11" x14ac:dyDescent="0.2">
      <c r="B9"/>
    </row>
    <row r="10" spans="2:11" x14ac:dyDescent="0.2">
      <c r="B10" s="97" t="s">
        <v>337</v>
      </c>
      <c r="G10" s="117"/>
    </row>
    <row r="11" spans="2:11" x14ac:dyDescent="0.2">
      <c r="B11"/>
    </row>
    <row r="12" spans="2:11" x14ac:dyDescent="0.2">
      <c r="B12" s="97" t="s">
        <v>338</v>
      </c>
      <c r="G12" s="118"/>
    </row>
    <row r="13" spans="2:11" x14ac:dyDescent="0.2">
      <c r="B13"/>
    </row>
    <row r="14" spans="2:11" x14ac:dyDescent="0.2">
      <c r="B14" s="97" t="s">
        <v>339</v>
      </c>
      <c r="G14" s="118"/>
    </row>
    <row r="15" spans="2:11" x14ac:dyDescent="0.2">
      <c r="B15"/>
    </row>
    <row r="16" spans="2:11" x14ac:dyDescent="0.2">
      <c r="B16" s="97" t="s">
        <v>340</v>
      </c>
      <c r="I16" s="117"/>
    </row>
    <row r="17" spans="2:16" x14ac:dyDescent="0.2">
      <c r="B17"/>
    </row>
    <row r="18" spans="2:16" x14ac:dyDescent="0.2">
      <c r="B18" s="97" t="s">
        <v>341</v>
      </c>
      <c r="L18" s="114"/>
      <c r="M18" s="118"/>
    </row>
    <row r="19" spans="2:16" x14ac:dyDescent="0.2">
      <c r="B19"/>
      <c r="L19" s="114"/>
    </row>
    <row r="20" spans="2:16" x14ac:dyDescent="0.2">
      <c r="B20" s="97" t="s">
        <v>342</v>
      </c>
      <c r="L20" s="114"/>
      <c r="M20" s="137"/>
      <c r="N20" s="137"/>
      <c r="O20" s="137"/>
      <c r="P20" s="137"/>
    </row>
    <row r="21" spans="2:16" x14ac:dyDescent="0.2">
      <c r="B21"/>
    </row>
    <row r="22" spans="2:16" x14ac:dyDescent="0.2">
      <c r="B22" s="97" t="s">
        <v>343</v>
      </c>
      <c r="F22" s="136"/>
      <c r="G22" s="136"/>
    </row>
    <row r="23" spans="2:16" x14ac:dyDescent="0.2">
      <c r="B23"/>
    </row>
    <row r="24" spans="2:16" x14ac:dyDescent="0.2">
      <c r="B24" s="97" t="s">
        <v>344</v>
      </c>
      <c r="H24" s="136"/>
      <c r="I24" s="136"/>
    </row>
    <row r="25" spans="2:16" x14ac:dyDescent="0.2">
      <c r="B25"/>
    </row>
    <row r="26" spans="2:16" x14ac:dyDescent="0.2">
      <c r="B26" s="97" t="s">
        <v>346</v>
      </c>
      <c r="L26" s="136"/>
      <c r="M26" s="136"/>
    </row>
    <row r="28" spans="2:16" x14ac:dyDescent="0.2">
      <c r="B28"/>
      <c r="C28"/>
      <c r="D28"/>
    </row>
    <row r="29" spans="2:16" x14ac:dyDescent="0.2">
      <c r="B29"/>
      <c r="C29"/>
      <c r="D29"/>
    </row>
    <row r="30" spans="2:16" x14ac:dyDescent="0.2">
      <c r="B30"/>
      <c r="C30"/>
      <c r="D30"/>
    </row>
    <row r="31" spans="2:16" x14ac:dyDescent="0.2">
      <c r="B31"/>
      <c r="C31"/>
      <c r="D31"/>
    </row>
    <row r="32" spans="2:16" x14ac:dyDescent="0.2">
      <c r="B32"/>
      <c r="C32"/>
      <c r="D32"/>
    </row>
    <row r="33" spans="2:4" x14ac:dyDescent="0.2">
      <c r="B33"/>
      <c r="C33"/>
      <c r="D33"/>
    </row>
    <row r="34" spans="2:4" x14ac:dyDescent="0.2">
      <c r="B34"/>
      <c r="C34"/>
      <c r="D34"/>
    </row>
    <row r="35" spans="2:4" x14ac:dyDescent="0.2">
      <c r="B35"/>
      <c r="C35"/>
      <c r="D35"/>
    </row>
    <row r="36" spans="2:4" x14ac:dyDescent="0.2">
      <c r="B36"/>
      <c r="C36"/>
      <c r="D36"/>
    </row>
    <row r="37" spans="2:4" x14ac:dyDescent="0.2">
      <c r="B37"/>
      <c r="C37"/>
      <c r="D37"/>
    </row>
    <row r="38" spans="2:4" x14ac:dyDescent="0.2">
      <c r="B38"/>
      <c r="C38"/>
      <c r="D38"/>
    </row>
    <row r="39" spans="2:4" x14ac:dyDescent="0.2">
      <c r="B39"/>
      <c r="C39"/>
      <c r="D39"/>
    </row>
    <row r="40" spans="2:4" x14ac:dyDescent="0.2">
      <c r="B40"/>
      <c r="C40"/>
      <c r="D40"/>
    </row>
    <row r="41" spans="2:4" x14ac:dyDescent="0.2">
      <c r="B41"/>
      <c r="C41"/>
      <c r="D41"/>
    </row>
    <row r="42" spans="2:4" x14ac:dyDescent="0.2">
      <c r="B42"/>
      <c r="C42"/>
      <c r="D42"/>
    </row>
    <row r="43" spans="2:4" x14ac:dyDescent="0.2">
      <c r="B43"/>
      <c r="C43"/>
    </row>
    <row r="44" spans="2:4" x14ac:dyDescent="0.2">
      <c r="B44"/>
      <c r="C44"/>
    </row>
    <row r="45" spans="2:4" x14ac:dyDescent="0.2">
      <c r="B45"/>
      <c r="C45"/>
    </row>
    <row r="46" spans="2:4" x14ac:dyDescent="0.2">
      <c r="B46"/>
      <c r="C46"/>
    </row>
    <row r="47" spans="2:4" x14ac:dyDescent="0.2">
      <c r="B47"/>
      <c r="C47"/>
    </row>
    <row r="48" spans="2:4" x14ac:dyDescent="0.2">
      <c r="B48"/>
      <c r="C48"/>
    </row>
    <row r="49" spans="2:3" x14ac:dyDescent="0.2">
      <c r="B49"/>
      <c r="C49"/>
    </row>
    <row r="50" spans="2:3" x14ac:dyDescent="0.2">
      <c r="B50"/>
      <c r="C50"/>
    </row>
    <row r="51" spans="2:3" x14ac:dyDescent="0.2">
      <c r="B51"/>
      <c r="C51"/>
    </row>
    <row r="52" spans="2:3" x14ac:dyDescent="0.2">
      <c r="B52"/>
      <c r="C52"/>
    </row>
    <row r="53" spans="2:3" x14ac:dyDescent="0.2">
      <c r="B53"/>
      <c r="C53"/>
    </row>
    <row r="54" spans="2:3" x14ac:dyDescent="0.2">
      <c r="B54"/>
      <c r="C54"/>
    </row>
    <row r="55" spans="2:3" x14ac:dyDescent="0.2">
      <c r="B55"/>
      <c r="C55"/>
    </row>
    <row r="56" spans="2:3" x14ac:dyDescent="0.2">
      <c r="B56"/>
      <c r="C56"/>
    </row>
    <row r="57" spans="2:3" x14ac:dyDescent="0.2">
      <c r="B57"/>
      <c r="C57"/>
    </row>
    <row r="58" spans="2:3" x14ac:dyDescent="0.2">
      <c r="B58"/>
      <c r="C58"/>
    </row>
    <row r="59" spans="2:3" x14ac:dyDescent="0.2">
      <c r="B59"/>
      <c r="C59"/>
    </row>
    <row r="60" spans="2:3" x14ac:dyDescent="0.2">
      <c r="B60"/>
      <c r="C60"/>
    </row>
    <row r="61" spans="2:3" x14ac:dyDescent="0.2">
      <c r="B61"/>
      <c r="C61"/>
    </row>
    <row r="62" spans="2:3" x14ac:dyDescent="0.2">
      <c r="B62"/>
      <c r="C62"/>
    </row>
    <row r="63" spans="2:3" x14ac:dyDescent="0.2">
      <c r="B63"/>
      <c r="C63"/>
    </row>
    <row r="64" spans="2:3" x14ac:dyDescent="0.2">
      <c r="B64"/>
      <c r="C64"/>
    </row>
    <row r="65" spans="2:3" x14ac:dyDescent="0.2">
      <c r="B65"/>
      <c r="C65"/>
    </row>
    <row r="66" spans="2:3" x14ac:dyDescent="0.2">
      <c r="B66"/>
      <c r="C66"/>
    </row>
    <row r="67" spans="2:3" x14ac:dyDescent="0.2">
      <c r="B67"/>
      <c r="C67"/>
    </row>
    <row r="68" spans="2:3" x14ac:dyDescent="0.2">
      <c r="B68"/>
      <c r="C68"/>
    </row>
    <row r="69" spans="2:3" x14ac:dyDescent="0.2">
      <c r="B69"/>
      <c r="C69"/>
    </row>
    <row r="70" spans="2:3" x14ac:dyDescent="0.2">
      <c r="B70"/>
      <c r="C70"/>
    </row>
    <row r="71" spans="2:3" x14ac:dyDescent="0.2">
      <c r="B71"/>
      <c r="C71"/>
    </row>
    <row r="72" spans="2:3" x14ac:dyDescent="0.2">
      <c r="B72"/>
      <c r="C72"/>
    </row>
    <row r="73" spans="2:3" x14ac:dyDescent="0.2">
      <c r="B73"/>
      <c r="C73"/>
    </row>
    <row r="74" spans="2:3" x14ac:dyDescent="0.2">
      <c r="B74"/>
      <c r="C74"/>
    </row>
    <row r="75" spans="2:3" x14ac:dyDescent="0.2">
      <c r="B75"/>
      <c r="C75"/>
    </row>
    <row r="76" spans="2:3" x14ac:dyDescent="0.2">
      <c r="B76"/>
      <c r="C76"/>
    </row>
    <row r="77" spans="2:3" x14ac:dyDescent="0.2">
      <c r="B77"/>
      <c r="C77"/>
    </row>
    <row r="78" spans="2:3" x14ac:dyDescent="0.2">
      <c r="B78"/>
      <c r="C78"/>
    </row>
    <row r="79" spans="2:3" x14ac:dyDescent="0.2">
      <c r="B79"/>
      <c r="C79"/>
    </row>
    <row r="80" spans="2:3" x14ac:dyDescent="0.2">
      <c r="B80"/>
      <c r="C80"/>
    </row>
    <row r="81" spans="2:3" x14ac:dyDescent="0.2">
      <c r="B81"/>
      <c r="C81"/>
    </row>
    <row r="82" spans="2:3" x14ac:dyDescent="0.2">
      <c r="B82"/>
      <c r="C82"/>
    </row>
    <row r="83" spans="2:3" x14ac:dyDescent="0.2">
      <c r="B83"/>
      <c r="C83"/>
    </row>
    <row r="84" spans="2:3" x14ac:dyDescent="0.2">
      <c r="B84"/>
      <c r="C84"/>
    </row>
    <row r="85" spans="2:3" x14ac:dyDescent="0.2">
      <c r="B85"/>
      <c r="C85"/>
    </row>
    <row r="86" spans="2:3" x14ac:dyDescent="0.2">
      <c r="B86"/>
      <c r="C86"/>
    </row>
    <row r="87" spans="2:3" x14ac:dyDescent="0.2">
      <c r="B87"/>
      <c r="C87"/>
    </row>
    <row r="88" spans="2:3" x14ac:dyDescent="0.2">
      <c r="B88"/>
      <c r="C88"/>
    </row>
    <row r="89" spans="2:3" x14ac:dyDescent="0.2">
      <c r="B89"/>
      <c r="C89"/>
    </row>
    <row r="90" spans="2:3" x14ac:dyDescent="0.2">
      <c r="B90"/>
      <c r="C90"/>
    </row>
    <row r="91" spans="2:3" x14ac:dyDescent="0.2">
      <c r="B91"/>
      <c r="C91"/>
    </row>
    <row r="92" spans="2:3" x14ac:dyDescent="0.2">
      <c r="B92"/>
      <c r="C92"/>
    </row>
    <row r="93" spans="2:3" x14ac:dyDescent="0.2">
      <c r="B93"/>
      <c r="C93"/>
    </row>
    <row r="94" spans="2:3" x14ac:dyDescent="0.2">
      <c r="B94"/>
      <c r="C94"/>
    </row>
    <row r="95" spans="2:3" x14ac:dyDescent="0.2">
      <c r="B95"/>
      <c r="C95"/>
    </row>
    <row r="96" spans="2:3" x14ac:dyDescent="0.2">
      <c r="B96"/>
      <c r="C96"/>
    </row>
    <row r="97" spans="2:3" x14ac:dyDescent="0.2">
      <c r="B97"/>
      <c r="C97"/>
    </row>
    <row r="98" spans="2:3" x14ac:dyDescent="0.2">
      <c r="B98"/>
      <c r="C98"/>
    </row>
    <row r="99" spans="2:3" x14ac:dyDescent="0.2">
      <c r="B99"/>
      <c r="C99"/>
    </row>
    <row r="100" spans="2:3" x14ac:dyDescent="0.2">
      <c r="B100"/>
      <c r="C100"/>
    </row>
    <row r="101" spans="2:3" x14ac:dyDescent="0.2">
      <c r="B101"/>
      <c r="C101"/>
    </row>
    <row r="102" spans="2:3" x14ac:dyDescent="0.2">
      <c r="B102"/>
      <c r="C102"/>
    </row>
    <row r="103" spans="2:3" x14ac:dyDescent="0.2">
      <c r="B103"/>
      <c r="C103"/>
    </row>
    <row r="104" spans="2:3" x14ac:dyDescent="0.2">
      <c r="B104"/>
      <c r="C104"/>
    </row>
    <row r="105" spans="2:3" x14ac:dyDescent="0.2">
      <c r="B105"/>
      <c r="C105"/>
    </row>
    <row r="106" spans="2:3" x14ac:dyDescent="0.2">
      <c r="B106"/>
      <c r="C106"/>
    </row>
    <row r="107" spans="2:3" x14ac:dyDescent="0.2">
      <c r="B107"/>
      <c r="C107"/>
    </row>
    <row r="108" spans="2:3" x14ac:dyDescent="0.2">
      <c r="B108"/>
      <c r="C108"/>
    </row>
    <row r="109" spans="2:3" x14ac:dyDescent="0.2">
      <c r="B109"/>
      <c r="C109"/>
    </row>
    <row r="110" spans="2:3" x14ac:dyDescent="0.2">
      <c r="B110"/>
      <c r="C110"/>
    </row>
    <row r="111" spans="2:3" x14ac:dyDescent="0.2">
      <c r="B111"/>
      <c r="C111"/>
    </row>
    <row r="112" spans="2:3" x14ac:dyDescent="0.2">
      <c r="B112"/>
      <c r="C112"/>
    </row>
    <row r="113" spans="2:3" x14ac:dyDescent="0.2">
      <c r="B113"/>
      <c r="C113"/>
    </row>
    <row r="114" spans="2:3" x14ac:dyDescent="0.2">
      <c r="B114"/>
      <c r="C114"/>
    </row>
    <row r="115" spans="2:3" x14ac:dyDescent="0.2">
      <c r="B115"/>
      <c r="C115"/>
    </row>
    <row r="116" spans="2:3" x14ac:dyDescent="0.2">
      <c r="B116"/>
      <c r="C116"/>
    </row>
    <row r="117" spans="2:3" x14ac:dyDescent="0.2">
      <c r="B117"/>
      <c r="C117"/>
    </row>
    <row r="118" spans="2:3" x14ac:dyDescent="0.2">
      <c r="B118"/>
      <c r="C118"/>
    </row>
    <row r="119" spans="2:3" x14ac:dyDescent="0.2">
      <c r="B119"/>
      <c r="C119"/>
    </row>
    <row r="120" spans="2:3" x14ac:dyDescent="0.2">
      <c r="B120"/>
      <c r="C120"/>
    </row>
    <row r="121" spans="2:3" x14ac:dyDescent="0.2">
      <c r="B121"/>
      <c r="C121"/>
    </row>
    <row r="122" spans="2:3" x14ac:dyDescent="0.2">
      <c r="B122"/>
      <c r="C122"/>
    </row>
    <row r="123" spans="2:3" x14ac:dyDescent="0.2">
      <c r="B123"/>
      <c r="C123"/>
    </row>
    <row r="124" spans="2:3" x14ac:dyDescent="0.2">
      <c r="B124"/>
      <c r="C124"/>
    </row>
    <row r="125" spans="2:3" x14ac:dyDescent="0.2">
      <c r="B125"/>
      <c r="C125"/>
    </row>
    <row r="126" spans="2:3" x14ac:dyDescent="0.2">
      <c r="B126"/>
      <c r="C126"/>
    </row>
    <row r="127" spans="2:3" x14ac:dyDescent="0.2">
      <c r="B127"/>
      <c r="C127"/>
    </row>
    <row r="128" spans="2:3" x14ac:dyDescent="0.2">
      <c r="B128"/>
      <c r="C128"/>
    </row>
    <row r="129" spans="2:3" x14ac:dyDescent="0.2">
      <c r="B129"/>
      <c r="C129"/>
    </row>
    <row r="130" spans="2:3" x14ac:dyDescent="0.2">
      <c r="B130"/>
      <c r="C130"/>
    </row>
    <row r="131" spans="2:3" x14ac:dyDescent="0.2">
      <c r="B131"/>
      <c r="C131"/>
    </row>
    <row r="132" spans="2:3" x14ac:dyDescent="0.2">
      <c r="B132"/>
      <c r="C132"/>
    </row>
    <row r="133" spans="2:3" x14ac:dyDescent="0.2">
      <c r="B133"/>
      <c r="C133"/>
    </row>
    <row r="134" spans="2:3" x14ac:dyDescent="0.2">
      <c r="B134"/>
      <c r="C134"/>
    </row>
    <row r="135" spans="2:3" x14ac:dyDescent="0.2">
      <c r="B135"/>
      <c r="C135"/>
    </row>
    <row r="136" spans="2:3" x14ac:dyDescent="0.2">
      <c r="B136"/>
      <c r="C136"/>
    </row>
    <row r="137" spans="2:3" x14ac:dyDescent="0.2">
      <c r="B137"/>
      <c r="C137"/>
    </row>
    <row r="138" spans="2:3" x14ac:dyDescent="0.2">
      <c r="B138"/>
      <c r="C138"/>
    </row>
    <row r="139" spans="2:3" x14ac:dyDescent="0.2">
      <c r="B139"/>
      <c r="C139"/>
    </row>
    <row r="140" spans="2:3" x14ac:dyDescent="0.2">
      <c r="B140"/>
      <c r="C140"/>
    </row>
    <row r="141" spans="2:3" x14ac:dyDescent="0.2">
      <c r="B141"/>
      <c r="C141"/>
    </row>
    <row r="142" spans="2:3" x14ac:dyDescent="0.2">
      <c r="B142"/>
      <c r="C142"/>
    </row>
    <row r="143" spans="2:3" x14ac:dyDescent="0.2">
      <c r="B143"/>
      <c r="C143"/>
    </row>
    <row r="144" spans="2:3" x14ac:dyDescent="0.2">
      <c r="B144"/>
      <c r="C144"/>
    </row>
    <row r="145" spans="2:3" x14ac:dyDescent="0.2">
      <c r="B145"/>
      <c r="C145"/>
    </row>
    <row r="146" spans="2:3" x14ac:dyDescent="0.2">
      <c r="B146"/>
      <c r="C146"/>
    </row>
    <row r="147" spans="2:3" x14ac:dyDescent="0.2">
      <c r="B147"/>
      <c r="C147"/>
    </row>
    <row r="148" spans="2:3" x14ac:dyDescent="0.2">
      <c r="B148"/>
      <c r="C148"/>
    </row>
    <row r="149" spans="2:3" x14ac:dyDescent="0.2">
      <c r="B149"/>
      <c r="C149"/>
    </row>
    <row r="150" spans="2:3" x14ac:dyDescent="0.2">
      <c r="B150"/>
      <c r="C150"/>
    </row>
    <row r="151" spans="2:3" x14ac:dyDescent="0.2">
      <c r="B151"/>
      <c r="C151"/>
    </row>
    <row r="152" spans="2:3" x14ac:dyDescent="0.2">
      <c r="B152"/>
      <c r="C152"/>
    </row>
    <row r="153" spans="2:3" x14ac:dyDescent="0.2">
      <c r="B153"/>
      <c r="C153"/>
    </row>
    <row r="154" spans="2:3" x14ac:dyDescent="0.2">
      <c r="B154"/>
      <c r="C154"/>
    </row>
    <row r="155" spans="2:3" x14ac:dyDescent="0.2">
      <c r="B155"/>
      <c r="C155"/>
    </row>
    <row r="156" spans="2:3" x14ac:dyDescent="0.2">
      <c r="B156"/>
      <c r="C156"/>
    </row>
    <row r="157" spans="2:3" x14ac:dyDescent="0.2">
      <c r="B157"/>
      <c r="C157"/>
    </row>
    <row r="158" spans="2:3" x14ac:dyDescent="0.2">
      <c r="B158"/>
      <c r="C158"/>
    </row>
    <row r="159" spans="2:3" x14ac:dyDescent="0.2">
      <c r="B159"/>
      <c r="C159"/>
    </row>
    <row r="160" spans="2:3" x14ac:dyDescent="0.2">
      <c r="B160"/>
      <c r="C160"/>
    </row>
    <row r="161" spans="2:3" x14ac:dyDescent="0.2">
      <c r="B161"/>
      <c r="C161"/>
    </row>
    <row r="162" spans="2:3" x14ac:dyDescent="0.2">
      <c r="B162"/>
      <c r="C162"/>
    </row>
    <row r="163" spans="2:3" x14ac:dyDescent="0.2">
      <c r="B163"/>
      <c r="C163"/>
    </row>
    <row r="164" spans="2:3" x14ac:dyDescent="0.2">
      <c r="B164"/>
      <c r="C164"/>
    </row>
    <row r="165" spans="2:3" x14ac:dyDescent="0.2">
      <c r="B165"/>
      <c r="C165"/>
    </row>
    <row r="166" spans="2:3" x14ac:dyDescent="0.2">
      <c r="B166"/>
      <c r="C166"/>
    </row>
    <row r="167" spans="2:3" x14ac:dyDescent="0.2">
      <c r="B167"/>
      <c r="C167"/>
    </row>
    <row r="168" spans="2:3" x14ac:dyDescent="0.2">
      <c r="B168"/>
      <c r="C168"/>
    </row>
    <row r="169" spans="2:3" x14ac:dyDescent="0.2">
      <c r="B169"/>
      <c r="C169"/>
    </row>
    <row r="170" spans="2:3" x14ac:dyDescent="0.2">
      <c r="B170"/>
      <c r="C170"/>
    </row>
    <row r="171" spans="2:3" x14ac:dyDescent="0.2">
      <c r="B171"/>
      <c r="C171"/>
    </row>
    <row r="172" spans="2:3" x14ac:dyDescent="0.2">
      <c r="B172"/>
      <c r="C172"/>
    </row>
    <row r="173" spans="2:3" x14ac:dyDescent="0.2">
      <c r="B173"/>
      <c r="C173"/>
    </row>
    <row r="174" spans="2:3" x14ac:dyDescent="0.2">
      <c r="B174"/>
      <c r="C174"/>
    </row>
    <row r="175" spans="2:3" x14ac:dyDescent="0.2">
      <c r="B175"/>
      <c r="C175"/>
    </row>
    <row r="176" spans="2:3" x14ac:dyDescent="0.2">
      <c r="B176"/>
      <c r="C176"/>
    </row>
    <row r="177" spans="2:3" x14ac:dyDescent="0.2">
      <c r="B177"/>
      <c r="C177"/>
    </row>
    <row r="178" spans="2:3" x14ac:dyDescent="0.2">
      <c r="B178"/>
      <c r="C178"/>
    </row>
    <row r="179" spans="2:3" x14ac:dyDescent="0.2">
      <c r="B179"/>
      <c r="C179"/>
    </row>
    <row r="180" spans="2:3" x14ac:dyDescent="0.2">
      <c r="B180"/>
      <c r="C180"/>
    </row>
    <row r="181" spans="2:3" x14ac:dyDescent="0.2">
      <c r="B181"/>
      <c r="C181"/>
    </row>
    <row r="182" spans="2:3" x14ac:dyDescent="0.2">
      <c r="B182"/>
      <c r="C182"/>
    </row>
    <row r="183" spans="2:3" x14ac:dyDescent="0.2">
      <c r="B183"/>
      <c r="C183"/>
    </row>
    <row r="184" spans="2:3" x14ac:dyDescent="0.2">
      <c r="B184"/>
      <c r="C184"/>
    </row>
    <row r="185" spans="2:3" x14ac:dyDescent="0.2">
      <c r="B185"/>
      <c r="C185"/>
    </row>
    <row r="186" spans="2:3" x14ac:dyDescent="0.2">
      <c r="B186"/>
      <c r="C186"/>
    </row>
    <row r="187" spans="2:3" x14ac:dyDescent="0.2">
      <c r="B187"/>
      <c r="C187"/>
    </row>
    <row r="188" spans="2:3" x14ac:dyDescent="0.2">
      <c r="B188"/>
      <c r="C188"/>
    </row>
    <row r="189" spans="2:3" x14ac:dyDescent="0.2">
      <c r="B189"/>
      <c r="C189"/>
    </row>
    <row r="190" spans="2:3" x14ac:dyDescent="0.2">
      <c r="B190"/>
      <c r="C190"/>
    </row>
    <row r="191" spans="2:3" x14ac:dyDescent="0.2">
      <c r="B191"/>
      <c r="C191"/>
    </row>
    <row r="192" spans="2:3" x14ac:dyDescent="0.2">
      <c r="B192"/>
      <c r="C192"/>
    </row>
    <row r="193" spans="2:3" x14ac:dyDescent="0.2">
      <c r="B193"/>
      <c r="C193"/>
    </row>
    <row r="194" spans="2:3" x14ac:dyDescent="0.2">
      <c r="B194"/>
      <c r="C194"/>
    </row>
    <row r="195" spans="2:3" x14ac:dyDescent="0.2">
      <c r="B195"/>
      <c r="C195"/>
    </row>
    <row r="196" spans="2:3" x14ac:dyDescent="0.2">
      <c r="B196"/>
      <c r="C196"/>
    </row>
    <row r="197" spans="2:3" x14ac:dyDescent="0.2">
      <c r="B197"/>
      <c r="C197"/>
    </row>
  </sheetData>
  <mergeCells count="6">
    <mergeCell ref="L26:M26"/>
    <mergeCell ref="B6:I6"/>
    <mergeCell ref="F8:G8"/>
    <mergeCell ref="M20:P20"/>
    <mergeCell ref="F22:G22"/>
    <mergeCell ref="H24:I24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/>
  <dimension ref="B3:T197"/>
  <sheetViews>
    <sheetView showGridLines="0" workbookViewId="0">
      <selection activeCell="B4" sqref="B4"/>
    </sheetView>
  </sheetViews>
  <sheetFormatPr defaultRowHeight="12.75" x14ac:dyDescent="0.2"/>
  <cols>
    <col min="1" max="1" width="2.7109375" style="25" customWidth="1"/>
    <col min="2" max="2" width="8.42578125" style="25" customWidth="1"/>
    <col min="3" max="3" width="14.7109375" style="25" customWidth="1"/>
    <col min="4" max="4" width="10" style="25" customWidth="1"/>
    <col min="5" max="5" width="8.28515625" style="25" customWidth="1"/>
    <col min="6" max="6" width="7.5703125" style="25" customWidth="1"/>
    <col min="7" max="7" width="9.140625" style="25" bestFit="1" customWidth="1"/>
    <col min="8" max="8" width="7.28515625" style="25" bestFit="1" customWidth="1"/>
    <col min="9" max="9" width="8.140625" style="25" bestFit="1" customWidth="1"/>
    <col min="10" max="10" width="3.28515625" style="25" customWidth="1"/>
    <col min="11" max="11" width="4.28515625" style="25" customWidth="1"/>
    <col min="12" max="12" width="4.85546875" style="25" customWidth="1"/>
    <col min="13" max="17" width="9.140625" style="25"/>
    <col min="18" max="18" width="18.7109375" style="25" bestFit="1" customWidth="1"/>
    <col min="19" max="19" width="14.7109375" style="25" customWidth="1"/>
    <col min="20" max="16384" width="9.140625" style="25"/>
  </cols>
  <sheetData>
    <row r="3" spans="2:20" x14ac:dyDescent="0.2">
      <c r="B3" s="24"/>
    </row>
    <row r="4" spans="2:20" ht="15" x14ac:dyDescent="0.2">
      <c r="B4" s="26"/>
    </row>
    <row r="6" spans="2:20" customFormat="1" ht="40.5" customHeight="1" x14ac:dyDescent="0.2">
      <c r="B6" s="132" t="s">
        <v>347</v>
      </c>
      <c r="C6" s="132"/>
      <c r="D6" s="132"/>
      <c r="E6" s="132"/>
      <c r="F6" s="132"/>
      <c r="G6" s="132"/>
      <c r="H6" s="132"/>
      <c r="I6" s="132"/>
      <c r="J6" s="27"/>
      <c r="K6" s="27"/>
      <c r="R6" s="107" t="s">
        <v>105</v>
      </c>
      <c r="S6" t="s">
        <v>111</v>
      </c>
    </row>
    <row r="7" spans="2:20" customFormat="1" x14ac:dyDescent="0.2"/>
    <row r="8" spans="2:20" x14ac:dyDescent="0.2">
      <c r="B8" s="97" t="s">
        <v>336</v>
      </c>
      <c r="F8" s="139">
        <v>76778</v>
      </c>
      <c r="G8" s="139"/>
      <c r="R8" s="107" t="s">
        <v>334</v>
      </c>
      <c r="S8" t="s">
        <v>345</v>
      </c>
      <c r="T8"/>
    </row>
    <row r="9" spans="2:20" x14ac:dyDescent="0.2">
      <c r="B9"/>
      <c r="R9" s="108">
        <v>709</v>
      </c>
      <c r="S9" s="109">
        <v>3898</v>
      </c>
      <c r="T9"/>
    </row>
    <row r="10" spans="2:20" x14ac:dyDescent="0.2">
      <c r="B10" s="97" t="s">
        <v>337</v>
      </c>
      <c r="G10" s="115">
        <v>61204</v>
      </c>
      <c r="R10" s="108">
        <v>1113</v>
      </c>
      <c r="S10" s="109">
        <v>6656</v>
      </c>
      <c r="T10"/>
    </row>
    <row r="11" spans="2:20" x14ac:dyDescent="0.2">
      <c r="B11"/>
      <c r="R11" s="108" t="s">
        <v>128</v>
      </c>
      <c r="S11" s="109">
        <v>7050</v>
      </c>
      <c r="T11"/>
    </row>
    <row r="12" spans="2:20" x14ac:dyDescent="0.2">
      <c r="B12" s="97" t="s">
        <v>338</v>
      </c>
      <c r="G12" s="116">
        <v>441</v>
      </c>
      <c r="R12" s="108" t="s">
        <v>132</v>
      </c>
      <c r="S12" s="109">
        <v>3659</v>
      </c>
      <c r="T12"/>
    </row>
    <row r="13" spans="2:20" x14ac:dyDescent="0.2">
      <c r="B13"/>
      <c r="R13" s="108" t="s">
        <v>221</v>
      </c>
      <c r="S13" s="109">
        <v>1165</v>
      </c>
      <c r="T13"/>
    </row>
    <row r="14" spans="2:20" x14ac:dyDescent="0.2">
      <c r="B14" s="97" t="s">
        <v>339</v>
      </c>
      <c r="G14" s="116">
        <v>21</v>
      </c>
      <c r="R14" s="108" t="s">
        <v>124</v>
      </c>
      <c r="S14" s="109">
        <v>2132</v>
      </c>
      <c r="T14"/>
    </row>
    <row r="15" spans="2:20" x14ac:dyDescent="0.2">
      <c r="B15"/>
      <c r="R15" s="108" t="s">
        <v>136</v>
      </c>
      <c r="S15" s="109">
        <v>6428</v>
      </c>
      <c r="T15"/>
    </row>
    <row r="16" spans="2:20" x14ac:dyDescent="0.2">
      <c r="B16" s="97" t="s">
        <v>340</v>
      </c>
      <c r="I16" s="115">
        <v>697</v>
      </c>
      <c r="R16" s="108" t="s">
        <v>142</v>
      </c>
      <c r="S16" s="109">
        <v>4667</v>
      </c>
      <c r="T16"/>
    </row>
    <row r="17" spans="2:20" x14ac:dyDescent="0.2">
      <c r="B17"/>
      <c r="R17" s="108" t="s">
        <v>116</v>
      </c>
      <c r="S17" s="109">
        <v>1294</v>
      </c>
      <c r="T17"/>
    </row>
    <row r="18" spans="2:20" x14ac:dyDescent="0.2">
      <c r="B18" s="97" t="s">
        <v>341</v>
      </c>
      <c r="L18" s="114"/>
      <c r="M18" s="116">
        <v>0</v>
      </c>
      <c r="R18" s="108" t="s">
        <v>112</v>
      </c>
      <c r="S18" s="109">
        <v>7018</v>
      </c>
      <c r="T18"/>
    </row>
    <row r="19" spans="2:20" x14ac:dyDescent="0.2">
      <c r="B19"/>
      <c r="L19" s="114"/>
      <c r="R19" s="108" t="s">
        <v>175</v>
      </c>
      <c r="S19" s="109">
        <v>1636</v>
      </c>
      <c r="T19"/>
    </row>
    <row r="20" spans="2:20" x14ac:dyDescent="0.2">
      <c r="B20" s="97" t="s">
        <v>342</v>
      </c>
      <c r="L20" s="114"/>
      <c r="M20" s="138" t="s">
        <v>234</v>
      </c>
      <c r="N20" s="138"/>
      <c r="O20" s="138"/>
      <c r="P20" s="138"/>
      <c r="R20" s="108" t="s">
        <v>151</v>
      </c>
      <c r="S20" s="109">
        <v>7889</v>
      </c>
      <c r="T20"/>
    </row>
    <row r="21" spans="2:20" x14ac:dyDescent="0.2">
      <c r="B21"/>
      <c r="R21" s="108" t="s">
        <v>119</v>
      </c>
      <c r="S21" s="109">
        <v>7712</v>
      </c>
      <c r="T21"/>
    </row>
    <row r="22" spans="2:20" x14ac:dyDescent="0.2">
      <c r="B22" s="97" t="s">
        <v>343</v>
      </c>
      <c r="F22" s="139">
        <v>120.73333333333333</v>
      </c>
      <c r="G22" s="139"/>
      <c r="R22" s="108" t="s">
        <v>43</v>
      </c>
      <c r="S22" s="109">
        <v>61204</v>
      </c>
      <c r="T22"/>
    </row>
    <row r="23" spans="2:20" x14ac:dyDescent="0.2">
      <c r="B23"/>
      <c r="R23"/>
      <c r="S23"/>
      <c r="T23"/>
    </row>
    <row r="24" spans="2:20" x14ac:dyDescent="0.2">
      <c r="B24" s="97" t="s">
        <v>344</v>
      </c>
      <c r="H24" s="139">
        <v>29.274432944848364</v>
      </c>
      <c r="I24" s="139"/>
      <c r="R24"/>
      <c r="S24"/>
      <c r="T24"/>
    </row>
    <row r="25" spans="2:20" x14ac:dyDescent="0.2">
      <c r="B25"/>
      <c r="R25"/>
      <c r="S25"/>
      <c r="T25"/>
    </row>
    <row r="26" spans="2:20" x14ac:dyDescent="0.2">
      <c r="B26" s="97" t="s">
        <v>346</v>
      </c>
      <c r="L26" s="139">
        <v>4667</v>
      </c>
      <c r="M26" s="139"/>
    </row>
    <row r="28" spans="2:20" x14ac:dyDescent="0.2">
      <c r="B28"/>
      <c r="C28"/>
      <c r="D28"/>
    </row>
    <row r="29" spans="2:20" x14ac:dyDescent="0.2">
      <c r="B29"/>
      <c r="C29"/>
      <c r="D29"/>
    </row>
    <row r="30" spans="2:20" x14ac:dyDescent="0.2">
      <c r="B30"/>
      <c r="C30"/>
      <c r="D30"/>
    </row>
    <row r="31" spans="2:20" x14ac:dyDescent="0.2">
      <c r="B31"/>
      <c r="C31"/>
      <c r="D31"/>
    </row>
    <row r="32" spans="2:20" x14ac:dyDescent="0.2">
      <c r="B32"/>
      <c r="C32"/>
      <c r="D32"/>
    </row>
    <row r="33" spans="2:4" x14ac:dyDescent="0.2">
      <c r="B33"/>
      <c r="C33"/>
      <c r="D33"/>
    </row>
    <row r="34" spans="2:4" x14ac:dyDescent="0.2">
      <c r="B34"/>
      <c r="C34"/>
      <c r="D34"/>
    </row>
    <row r="35" spans="2:4" x14ac:dyDescent="0.2">
      <c r="B35"/>
      <c r="C35"/>
      <c r="D35"/>
    </row>
    <row r="36" spans="2:4" x14ac:dyDescent="0.2">
      <c r="B36"/>
      <c r="C36"/>
      <c r="D36"/>
    </row>
    <row r="37" spans="2:4" x14ac:dyDescent="0.2">
      <c r="B37"/>
      <c r="C37"/>
      <c r="D37"/>
    </row>
    <row r="38" spans="2:4" x14ac:dyDescent="0.2">
      <c r="B38"/>
      <c r="C38"/>
      <c r="D38"/>
    </row>
    <row r="39" spans="2:4" x14ac:dyDescent="0.2">
      <c r="B39"/>
      <c r="C39"/>
      <c r="D39"/>
    </row>
    <row r="40" spans="2:4" x14ac:dyDescent="0.2">
      <c r="B40"/>
      <c r="C40"/>
      <c r="D40"/>
    </row>
    <row r="41" spans="2:4" x14ac:dyDescent="0.2">
      <c r="B41"/>
      <c r="C41"/>
      <c r="D41"/>
    </row>
    <row r="42" spans="2:4" x14ac:dyDescent="0.2">
      <c r="B42"/>
      <c r="C42"/>
      <c r="D42"/>
    </row>
    <row r="43" spans="2:4" x14ac:dyDescent="0.2">
      <c r="B43"/>
      <c r="C43"/>
    </row>
    <row r="44" spans="2:4" x14ac:dyDescent="0.2">
      <c r="B44"/>
      <c r="C44"/>
    </row>
    <row r="45" spans="2:4" x14ac:dyDescent="0.2">
      <c r="B45"/>
      <c r="C45"/>
    </row>
    <row r="46" spans="2:4" x14ac:dyDescent="0.2">
      <c r="B46"/>
      <c r="C46"/>
    </row>
    <row r="47" spans="2:4" x14ac:dyDescent="0.2">
      <c r="B47"/>
      <c r="C47"/>
    </row>
    <row r="48" spans="2:4" x14ac:dyDescent="0.2">
      <c r="B48"/>
      <c r="C48"/>
    </row>
    <row r="49" spans="2:3" x14ac:dyDescent="0.2">
      <c r="B49"/>
      <c r="C49"/>
    </row>
    <row r="50" spans="2:3" x14ac:dyDescent="0.2">
      <c r="B50"/>
      <c r="C50"/>
    </row>
    <row r="51" spans="2:3" x14ac:dyDescent="0.2">
      <c r="B51"/>
      <c r="C51"/>
    </row>
    <row r="52" spans="2:3" x14ac:dyDescent="0.2">
      <c r="B52"/>
      <c r="C52"/>
    </row>
    <row r="53" spans="2:3" x14ac:dyDescent="0.2">
      <c r="B53"/>
      <c r="C53"/>
    </row>
    <row r="54" spans="2:3" x14ac:dyDescent="0.2">
      <c r="B54"/>
      <c r="C54"/>
    </row>
    <row r="55" spans="2:3" x14ac:dyDescent="0.2">
      <c r="B55"/>
      <c r="C55"/>
    </row>
    <row r="56" spans="2:3" x14ac:dyDescent="0.2">
      <c r="B56"/>
      <c r="C56"/>
    </row>
    <row r="57" spans="2:3" x14ac:dyDescent="0.2">
      <c r="B57"/>
      <c r="C57"/>
    </row>
    <row r="58" spans="2:3" x14ac:dyDescent="0.2">
      <c r="B58"/>
      <c r="C58"/>
    </row>
    <row r="59" spans="2:3" x14ac:dyDescent="0.2">
      <c r="B59"/>
      <c r="C59"/>
    </row>
    <row r="60" spans="2:3" x14ac:dyDescent="0.2">
      <c r="B60"/>
      <c r="C60"/>
    </row>
    <row r="61" spans="2:3" x14ac:dyDescent="0.2">
      <c r="B61"/>
      <c r="C61"/>
    </row>
    <row r="62" spans="2:3" x14ac:dyDescent="0.2">
      <c r="B62"/>
      <c r="C62"/>
    </row>
    <row r="63" spans="2:3" x14ac:dyDescent="0.2">
      <c r="B63"/>
      <c r="C63"/>
    </row>
    <row r="64" spans="2:3" x14ac:dyDescent="0.2">
      <c r="B64"/>
      <c r="C64"/>
    </row>
    <row r="65" spans="2:3" x14ac:dyDescent="0.2">
      <c r="B65"/>
      <c r="C65"/>
    </row>
    <row r="66" spans="2:3" x14ac:dyDescent="0.2">
      <c r="B66"/>
      <c r="C66"/>
    </row>
    <row r="67" spans="2:3" x14ac:dyDescent="0.2">
      <c r="B67"/>
      <c r="C67"/>
    </row>
    <row r="68" spans="2:3" x14ac:dyDescent="0.2">
      <c r="B68"/>
      <c r="C68"/>
    </row>
    <row r="69" spans="2:3" x14ac:dyDescent="0.2">
      <c r="B69"/>
      <c r="C69"/>
    </row>
    <row r="70" spans="2:3" x14ac:dyDescent="0.2">
      <c r="B70"/>
      <c r="C70"/>
    </row>
    <row r="71" spans="2:3" x14ac:dyDescent="0.2">
      <c r="B71"/>
      <c r="C71"/>
    </row>
    <row r="72" spans="2:3" x14ac:dyDescent="0.2">
      <c r="B72"/>
      <c r="C72"/>
    </row>
    <row r="73" spans="2:3" x14ac:dyDescent="0.2">
      <c r="B73"/>
      <c r="C73"/>
    </row>
    <row r="74" spans="2:3" x14ac:dyDescent="0.2">
      <c r="B74"/>
      <c r="C74"/>
    </row>
    <row r="75" spans="2:3" x14ac:dyDescent="0.2">
      <c r="B75"/>
      <c r="C75"/>
    </row>
    <row r="76" spans="2:3" x14ac:dyDescent="0.2">
      <c r="B76"/>
      <c r="C76"/>
    </row>
    <row r="77" spans="2:3" x14ac:dyDescent="0.2">
      <c r="B77"/>
      <c r="C77"/>
    </row>
    <row r="78" spans="2:3" x14ac:dyDescent="0.2">
      <c r="B78"/>
      <c r="C78"/>
    </row>
    <row r="79" spans="2:3" x14ac:dyDescent="0.2">
      <c r="B79"/>
      <c r="C79"/>
    </row>
    <row r="80" spans="2:3" x14ac:dyDescent="0.2">
      <c r="B80"/>
      <c r="C80"/>
    </row>
    <row r="81" spans="2:3" x14ac:dyDescent="0.2">
      <c r="B81"/>
      <c r="C81"/>
    </row>
    <row r="82" spans="2:3" x14ac:dyDescent="0.2">
      <c r="B82"/>
      <c r="C82"/>
    </row>
    <row r="83" spans="2:3" x14ac:dyDescent="0.2">
      <c r="B83"/>
      <c r="C83"/>
    </row>
    <row r="84" spans="2:3" x14ac:dyDescent="0.2">
      <c r="B84"/>
      <c r="C84"/>
    </row>
    <row r="85" spans="2:3" x14ac:dyDescent="0.2">
      <c r="B85"/>
      <c r="C85"/>
    </row>
    <row r="86" spans="2:3" x14ac:dyDescent="0.2">
      <c r="B86"/>
      <c r="C86"/>
    </row>
    <row r="87" spans="2:3" x14ac:dyDescent="0.2">
      <c r="B87"/>
      <c r="C87"/>
    </row>
    <row r="88" spans="2:3" x14ac:dyDescent="0.2">
      <c r="B88"/>
      <c r="C88"/>
    </row>
    <row r="89" spans="2:3" x14ac:dyDescent="0.2">
      <c r="B89"/>
      <c r="C89"/>
    </row>
    <row r="90" spans="2:3" x14ac:dyDescent="0.2">
      <c r="B90"/>
      <c r="C90"/>
    </row>
    <row r="91" spans="2:3" x14ac:dyDescent="0.2">
      <c r="B91"/>
      <c r="C91"/>
    </row>
    <row r="92" spans="2:3" x14ac:dyDescent="0.2">
      <c r="B92"/>
      <c r="C92"/>
    </row>
    <row r="93" spans="2:3" x14ac:dyDescent="0.2">
      <c r="B93"/>
      <c r="C93"/>
    </row>
    <row r="94" spans="2:3" x14ac:dyDescent="0.2">
      <c r="B94"/>
      <c r="C94"/>
    </row>
    <row r="95" spans="2:3" x14ac:dyDescent="0.2">
      <c r="B95"/>
      <c r="C95"/>
    </row>
    <row r="96" spans="2:3" x14ac:dyDescent="0.2">
      <c r="B96"/>
      <c r="C96"/>
    </row>
    <row r="97" spans="2:3" x14ac:dyDescent="0.2">
      <c r="B97"/>
      <c r="C97"/>
    </row>
    <row r="98" spans="2:3" x14ac:dyDescent="0.2">
      <c r="B98"/>
      <c r="C98"/>
    </row>
    <row r="99" spans="2:3" x14ac:dyDescent="0.2">
      <c r="B99"/>
      <c r="C99"/>
    </row>
    <row r="100" spans="2:3" x14ac:dyDescent="0.2">
      <c r="B100"/>
      <c r="C100"/>
    </row>
    <row r="101" spans="2:3" x14ac:dyDescent="0.2">
      <c r="B101"/>
      <c r="C101"/>
    </row>
    <row r="102" spans="2:3" x14ac:dyDescent="0.2">
      <c r="B102"/>
      <c r="C102"/>
    </row>
    <row r="103" spans="2:3" x14ac:dyDescent="0.2">
      <c r="B103"/>
      <c r="C103"/>
    </row>
    <row r="104" spans="2:3" x14ac:dyDescent="0.2">
      <c r="B104"/>
      <c r="C104"/>
    </row>
    <row r="105" spans="2:3" x14ac:dyDescent="0.2">
      <c r="B105"/>
      <c r="C105"/>
    </row>
    <row r="106" spans="2:3" x14ac:dyDescent="0.2">
      <c r="B106"/>
      <c r="C106"/>
    </row>
    <row r="107" spans="2:3" x14ac:dyDescent="0.2">
      <c r="B107"/>
      <c r="C107"/>
    </row>
    <row r="108" spans="2:3" x14ac:dyDescent="0.2">
      <c r="B108"/>
      <c r="C108"/>
    </row>
    <row r="109" spans="2:3" x14ac:dyDescent="0.2">
      <c r="B109"/>
      <c r="C109"/>
    </row>
    <row r="110" spans="2:3" x14ac:dyDescent="0.2">
      <c r="B110"/>
      <c r="C110"/>
    </row>
    <row r="111" spans="2:3" x14ac:dyDescent="0.2">
      <c r="B111"/>
      <c r="C111"/>
    </row>
    <row r="112" spans="2:3" x14ac:dyDescent="0.2">
      <c r="B112"/>
      <c r="C112"/>
    </row>
    <row r="113" spans="2:3" x14ac:dyDescent="0.2">
      <c r="B113"/>
      <c r="C113"/>
    </row>
    <row r="114" spans="2:3" x14ac:dyDescent="0.2">
      <c r="B114"/>
      <c r="C114"/>
    </row>
    <row r="115" spans="2:3" x14ac:dyDescent="0.2">
      <c r="B115"/>
      <c r="C115"/>
    </row>
    <row r="116" spans="2:3" x14ac:dyDescent="0.2">
      <c r="B116"/>
      <c r="C116"/>
    </row>
    <row r="117" spans="2:3" x14ac:dyDescent="0.2">
      <c r="B117"/>
      <c r="C117"/>
    </row>
    <row r="118" spans="2:3" x14ac:dyDescent="0.2">
      <c r="B118"/>
      <c r="C118"/>
    </row>
    <row r="119" spans="2:3" x14ac:dyDescent="0.2">
      <c r="B119"/>
      <c r="C119"/>
    </row>
    <row r="120" spans="2:3" x14ac:dyDescent="0.2">
      <c r="B120"/>
      <c r="C120"/>
    </row>
    <row r="121" spans="2:3" x14ac:dyDescent="0.2">
      <c r="B121"/>
      <c r="C121"/>
    </row>
    <row r="122" spans="2:3" x14ac:dyDescent="0.2">
      <c r="B122"/>
      <c r="C122"/>
    </row>
    <row r="123" spans="2:3" x14ac:dyDescent="0.2">
      <c r="B123"/>
      <c r="C123"/>
    </row>
    <row r="124" spans="2:3" x14ac:dyDescent="0.2">
      <c r="B124"/>
      <c r="C124"/>
    </row>
    <row r="125" spans="2:3" x14ac:dyDescent="0.2">
      <c r="B125"/>
      <c r="C125"/>
    </row>
    <row r="126" spans="2:3" x14ac:dyDescent="0.2">
      <c r="B126"/>
      <c r="C126"/>
    </row>
    <row r="127" spans="2:3" x14ac:dyDescent="0.2">
      <c r="B127"/>
      <c r="C127"/>
    </row>
    <row r="128" spans="2:3" x14ac:dyDescent="0.2">
      <c r="B128"/>
      <c r="C128"/>
    </row>
    <row r="129" spans="2:3" x14ac:dyDescent="0.2">
      <c r="B129"/>
      <c r="C129"/>
    </row>
    <row r="130" spans="2:3" x14ac:dyDescent="0.2">
      <c r="B130"/>
      <c r="C130"/>
    </row>
    <row r="131" spans="2:3" x14ac:dyDescent="0.2">
      <c r="B131"/>
      <c r="C131"/>
    </row>
    <row r="132" spans="2:3" x14ac:dyDescent="0.2">
      <c r="B132"/>
      <c r="C132"/>
    </row>
    <row r="133" spans="2:3" x14ac:dyDescent="0.2">
      <c r="B133"/>
      <c r="C133"/>
    </row>
    <row r="134" spans="2:3" x14ac:dyDescent="0.2">
      <c r="B134"/>
      <c r="C134"/>
    </row>
    <row r="135" spans="2:3" x14ac:dyDescent="0.2">
      <c r="B135"/>
      <c r="C135"/>
    </row>
    <row r="136" spans="2:3" x14ac:dyDescent="0.2">
      <c r="B136"/>
      <c r="C136"/>
    </row>
    <row r="137" spans="2:3" x14ac:dyDescent="0.2">
      <c r="B137"/>
      <c r="C137"/>
    </row>
    <row r="138" spans="2:3" x14ac:dyDescent="0.2">
      <c r="B138"/>
      <c r="C138"/>
    </row>
    <row r="139" spans="2:3" x14ac:dyDescent="0.2">
      <c r="B139"/>
      <c r="C139"/>
    </row>
    <row r="140" spans="2:3" x14ac:dyDescent="0.2">
      <c r="B140"/>
      <c r="C140"/>
    </row>
    <row r="141" spans="2:3" x14ac:dyDescent="0.2">
      <c r="B141"/>
      <c r="C141"/>
    </row>
    <row r="142" spans="2:3" x14ac:dyDescent="0.2">
      <c r="B142"/>
      <c r="C142"/>
    </row>
    <row r="143" spans="2:3" x14ac:dyDescent="0.2">
      <c r="B143"/>
      <c r="C143"/>
    </row>
    <row r="144" spans="2:3" x14ac:dyDescent="0.2">
      <c r="B144"/>
      <c r="C144"/>
    </row>
    <row r="145" spans="2:3" x14ac:dyDescent="0.2">
      <c r="B145"/>
      <c r="C145"/>
    </row>
    <row r="146" spans="2:3" x14ac:dyDescent="0.2">
      <c r="B146"/>
      <c r="C146"/>
    </row>
    <row r="147" spans="2:3" x14ac:dyDescent="0.2">
      <c r="B147"/>
      <c r="C147"/>
    </row>
    <row r="148" spans="2:3" x14ac:dyDescent="0.2">
      <c r="B148"/>
      <c r="C148"/>
    </row>
    <row r="149" spans="2:3" x14ac:dyDescent="0.2">
      <c r="B149"/>
      <c r="C149"/>
    </row>
    <row r="150" spans="2:3" x14ac:dyDescent="0.2">
      <c r="B150"/>
      <c r="C150"/>
    </row>
    <row r="151" spans="2:3" x14ac:dyDescent="0.2">
      <c r="B151"/>
      <c r="C151"/>
    </row>
    <row r="152" spans="2:3" x14ac:dyDescent="0.2">
      <c r="B152"/>
      <c r="C152"/>
    </row>
    <row r="153" spans="2:3" x14ac:dyDescent="0.2">
      <c r="B153"/>
      <c r="C153"/>
    </row>
    <row r="154" spans="2:3" x14ac:dyDescent="0.2">
      <c r="B154"/>
      <c r="C154"/>
    </row>
    <row r="155" spans="2:3" x14ac:dyDescent="0.2">
      <c r="B155"/>
      <c r="C155"/>
    </row>
    <row r="156" spans="2:3" x14ac:dyDescent="0.2">
      <c r="B156"/>
      <c r="C156"/>
    </row>
    <row r="157" spans="2:3" x14ac:dyDescent="0.2">
      <c r="B157"/>
      <c r="C157"/>
    </row>
    <row r="158" spans="2:3" x14ac:dyDescent="0.2">
      <c r="B158"/>
      <c r="C158"/>
    </row>
    <row r="159" spans="2:3" x14ac:dyDescent="0.2">
      <c r="B159"/>
      <c r="C159"/>
    </row>
    <row r="160" spans="2:3" x14ac:dyDescent="0.2">
      <c r="B160"/>
      <c r="C160"/>
    </row>
    <row r="161" spans="2:3" x14ac:dyDescent="0.2">
      <c r="B161"/>
      <c r="C161"/>
    </row>
    <row r="162" spans="2:3" x14ac:dyDescent="0.2">
      <c r="B162"/>
      <c r="C162"/>
    </row>
    <row r="163" spans="2:3" x14ac:dyDescent="0.2">
      <c r="B163"/>
      <c r="C163"/>
    </row>
    <row r="164" spans="2:3" x14ac:dyDescent="0.2">
      <c r="B164"/>
      <c r="C164"/>
    </row>
    <row r="165" spans="2:3" x14ac:dyDescent="0.2">
      <c r="B165"/>
      <c r="C165"/>
    </row>
    <row r="166" spans="2:3" x14ac:dyDescent="0.2">
      <c r="B166"/>
      <c r="C166"/>
    </row>
    <row r="167" spans="2:3" x14ac:dyDescent="0.2">
      <c r="B167"/>
      <c r="C167"/>
    </row>
    <row r="168" spans="2:3" x14ac:dyDescent="0.2">
      <c r="B168"/>
      <c r="C168"/>
    </row>
    <row r="169" spans="2:3" x14ac:dyDescent="0.2">
      <c r="B169"/>
      <c r="C169"/>
    </row>
    <row r="170" spans="2:3" x14ac:dyDescent="0.2">
      <c r="B170"/>
      <c r="C170"/>
    </row>
    <row r="171" spans="2:3" x14ac:dyDescent="0.2">
      <c r="B171"/>
      <c r="C171"/>
    </row>
    <row r="172" spans="2:3" x14ac:dyDescent="0.2">
      <c r="B172"/>
      <c r="C172"/>
    </row>
    <row r="173" spans="2:3" x14ac:dyDescent="0.2">
      <c r="B173"/>
      <c r="C173"/>
    </row>
    <row r="174" spans="2:3" x14ac:dyDescent="0.2">
      <c r="B174"/>
      <c r="C174"/>
    </row>
    <row r="175" spans="2:3" x14ac:dyDescent="0.2">
      <c r="B175"/>
      <c r="C175"/>
    </row>
    <row r="176" spans="2:3" x14ac:dyDescent="0.2">
      <c r="B176"/>
      <c r="C176"/>
    </row>
    <row r="177" spans="2:3" x14ac:dyDescent="0.2">
      <c r="B177"/>
      <c r="C177"/>
    </row>
    <row r="178" spans="2:3" x14ac:dyDescent="0.2">
      <c r="B178"/>
      <c r="C178"/>
    </row>
    <row r="179" spans="2:3" x14ac:dyDescent="0.2">
      <c r="B179"/>
      <c r="C179"/>
    </row>
    <row r="180" spans="2:3" x14ac:dyDescent="0.2">
      <c r="B180"/>
      <c r="C180"/>
    </row>
    <row r="181" spans="2:3" x14ac:dyDescent="0.2">
      <c r="B181"/>
      <c r="C181"/>
    </row>
    <row r="182" spans="2:3" x14ac:dyDescent="0.2">
      <c r="B182"/>
      <c r="C182"/>
    </row>
    <row r="183" spans="2:3" x14ac:dyDescent="0.2">
      <c r="B183"/>
      <c r="C183"/>
    </row>
    <row r="184" spans="2:3" x14ac:dyDescent="0.2">
      <c r="B184"/>
      <c r="C184"/>
    </row>
    <row r="185" spans="2:3" x14ac:dyDescent="0.2">
      <c r="B185"/>
      <c r="C185"/>
    </row>
    <row r="186" spans="2:3" x14ac:dyDescent="0.2">
      <c r="B186"/>
      <c r="C186"/>
    </row>
    <row r="187" spans="2:3" x14ac:dyDescent="0.2">
      <c r="B187"/>
      <c r="C187"/>
    </row>
    <row r="188" spans="2:3" x14ac:dyDescent="0.2">
      <c r="B188"/>
      <c r="C188"/>
    </row>
    <row r="189" spans="2:3" x14ac:dyDescent="0.2">
      <c r="B189"/>
      <c r="C189"/>
    </row>
    <row r="190" spans="2:3" x14ac:dyDescent="0.2">
      <c r="B190"/>
      <c r="C190"/>
    </row>
    <row r="191" spans="2:3" x14ac:dyDescent="0.2">
      <c r="B191"/>
      <c r="C191"/>
    </row>
    <row r="192" spans="2:3" x14ac:dyDescent="0.2">
      <c r="B192"/>
      <c r="C192"/>
    </row>
    <row r="193" spans="2:3" x14ac:dyDescent="0.2">
      <c r="B193"/>
      <c r="C193"/>
    </row>
    <row r="194" spans="2:3" x14ac:dyDescent="0.2">
      <c r="B194"/>
      <c r="C194"/>
    </row>
    <row r="195" spans="2:3" x14ac:dyDescent="0.2">
      <c r="B195"/>
      <c r="C195"/>
    </row>
    <row r="196" spans="2:3" x14ac:dyDescent="0.2">
      <c r="B196"/>
      <c r="C196"/>
    </row>
    <row r="197" spans="2:3" x14ac:dyDescent="0.2">
      <c r="B197"/>
      <c r="C197"/>
    </row>
  </sheetData>
  <mergeCells count="6">
    <mergeCell ref="B6:I6"/>
    <mergeCell ref="M20:P20"/>
    <mergeCell ref="L26:M26"/>
    <mergeCell ref="F8:G8"/>
    <mergeCell ref="F22:G22"/>
    <mergeCell ref="H24:I24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/>
  <dimension ref="B3:W733"/>
  <sheetViews>
    <sheetView showGridLines="0" workbookViewId="0">
      <selection activeCell="B4" sqref="B4"/>
    </sheetView>
  </sheetViews>
  <sheetFormatPr defaultRowHeight="12.75" x14ac:dyDescent="0.2"/>
  <cols>
    <col min="1" max="1" width="2.7109375" style="71" customWidth="1"/>
    <col min="2" max="2" width="15.42578125" style="71" bestFit="1" customWidth="1"/>
    <col min="3" max="3" width="11.28515625" style="72" bestFit="1" customWidth="1"/>
    <col min="4" max="4" width="3.7109375" style="72" bestFit="1" customWidth="1"/>
    <col min="5" max="5" width="4.5703125" style="72" bestFit="1" customWidth="1"/>
    <col min="6" max="6" width="5" style="72" bestFit="1" customWidth="1"/>
    <col min="7" max="12" width="9" style="72" bestFit="1" customWidth="1"/>
    <col min="13" max="13" width="10.7109375" style="72" bestFit="1" customWidth="1"/>
    <col min="14" max="14" width="9.42578125" style="72" bestFit="1" customWidth="1"/>
    <col min="15" max="15" width="16.42578125" style="72" bestFit="1" customWidth="1"/>
    <col min="16" max="16" width="14" style="72" bestFit="1" customWidth="1"/>
    <col min="17" max="17" width="17" style="72" bestFit="1" customWidth="1"/>
    <col min="18" max="18" width="13.42578125" style="72" bestFit="1" customWidth="1"/>
    <col min="19" max="19" width="18.28515625" style="72" bestFit="1" customWidth="1"/>
    <col min="20" max="20" width="14.5703125" style="72" bestFit="1" customWidth="1"/>
    <col min="21" max="21" width="10.28515625" style="72" bestFit="1" customWidth="1"/>
    <col min="22" max="22" width="11.28515625" style="72" bestFit="1" customWidth="1"/>
    <col min="23" max="23" width="16.85546875" style="72" bestFit="1" customWidth="1"/>
    <col min="24" max="16384" width="9.140625" style="71"/>
  </cols>
  <sheetData>
    <row r="3" spans="2:11" x14ac:dyDescent="0.2">
      <c r="B3" s="81"/>
    </row>
    <row r="4" spans="2:11" ht="15" x14ac:dyDescent="0.2">
      <c r="B4" s="80"/>
    </row>
    <row r="6" spans="2:11" ht="40.5" customHeight="1" x14ac:dyDescent="0.2">
      <c r="B6" s="140" t="s">
        <v>321</v>
      </c>
      <c r="C6" s="140"/>
      <c r="D6" s="140"/>
      <c r="E6" s="140"/>
      <c r="F6" s="140"/>
      <c r="G6" s="140"/>
      <c r="H6" s="140"/>
      <c r="I6" s="140"/>
      <c r="J6" s="79"/>
      <c r="K6" s="79"/>
    </row>
    <row r="8" spans="2:11" x14ac:dyDescent="0.2">
      <c r="B8" s="77" t="s">
        <v>310</v>
      </c>
      <c r="J8" s="78"/>
    </row>
    <row r="10" spans="2:11" x14ac:dyDescent="0.2">
      <c r="B10" s="77" t="s">
        <v>309</v>
      </c>
      <c r="J10" s="78"/>
    </row>
    <row r="12" spans="2:11" x14ac:dyDescent="0.2">
      <c r="B12" s="77" t="s">
        <v>308</v>
      </c>
      <c r="J12" s="74"/>
    </row>
    <row r="14" spans="2:11" x14ac:dyDescent="0.2">
      <c r="B14" s="77" t="s">
        <v>307</v>
      </c>
      <c r="J14" s="74"/>
    </row>
    <row r="16" spans="2:11" x14ac:dyDescent="0.2">
      <c r="B16" s="77" t="s">
        <v>306</v>
      </c>
      <c r="J16" s="74"/>
    </row>
    <row r="19" spans="2:23" x14ac:dyDescent="0.2">
      <c r="B19" s="74" t="s">
        <v>305</v>
      </c>
      <c r="C19" s="76" t="s">
        <v>304</v>
      </c>
      <c r="D19" s="76" t="s">
        <v>303</v>
      </c>
      <c r="E19" s="76" t="s">
        <v>302</v>
      </c>
      <c r="F19" s="76" t="s">
        <v>98</v>
      </c>
      <c r="G19" s="74" t="s">
        <v>301</v>
      </c>
      <c r="H19" s="74" t="s">
        <v>300</v>
      </c>
      <c r="I19" s="74" t="s">
        <v>299</v>
      </c>
      <c r="J19" s="74" t="s">
        <v>298</v>
      </c>
      <c r="K19" s="74" t="s">
        <v>297</v>
      </c>
      <c r="L19" s="74" t="s">
        <v>296</v>
      </c>
      <c r="M19" s="74" t="s">
        <v>295</v>
      </c>
      <c r="N19" s="74" t="s">
        <v>294</v>
      </c>
      <c r="O19" s="74" t="s">
        <v>293</v>
      </c>
      <c r="P19" s="73" t="s">
        <v>292</v>
      </c>
      <c r="Q19" s="74" t="s">
        <v>291</v>
      </c>
      <c r="R19" s="73" t="s">
        <v>290</v>
      </c>
      <c r="S19" s="74" t="s">
        <v>289</v>
      </c>
      <c r="T19" s="73" t="s">
        <v>288</v>
      </c>
      <c r="U19" s="74" t="s">
        <v>287</v>
      </c>
      <c r="V19" s="73" t="s">
        <v>286</v>
      </c>
      <c r="W19" s="73" t="s">
        <v>285</v>
      </c>
    </row>
    <row r="20" spans="2:23" x14ac:dyDescent="0.2">
      <c r="B20" s="74">
        <v>1</v>
      </c>
      <c r="C20" s="76">
        <v>35135</v>
      </c>
      <c r="D20" s="75">
        <v>11</v>
      </c>
      <c r="E20" s="75">
        <v>3</v>
      </c>
      <c r="F20" s="75">
        <v>1996</v>
      </c>
      <c r="G20" s="74">
        <v>41</v>
      </c>
      <c r="H20" s="74">
        <v>5</v>
      </c>
      <c r="I20" s="74">
        <v>4</v>
      </c>
      <c r="J20" s="74">
        <v>52</v>
      </c>
      <c r="K20" s="74">
        <v>30</v>
      </c>
      <c r="L20" s="74">
        <v>33</v>
      </c>
      <c r="M20" s="74">
        <v>165</v>
      </c>
      <c r="N20" s="73">
        <v>27.5</v>
      </c>
      <c r="O20" s="74">
        <v>0</v>
      </c>
      <c r="P20" s="73">
        <v>0</v>
      </c>
      <c r="Q20" s="74">
        <v>17</v>
      </c>
      <c r="R20" s="73">
        <v>39158.92</v>
      </c>
      <c r="S20" s="74">
        <v>2016</v>
      </c>
      <c r="T20" s="73">
        <v>330.21</v>
      </c>
      <c r="U20" s="74" t="s">
        <v>283</v>
      </c>
      <c r="V20" s="73">
        <v>1</v>
      </c>
      <c r="W20" s="73">
        <v>1714650.23</v>
      </c>
    </row>
    <row r="21" spans="2:23" x14ac:dyDescent="0.2">
      <c r="B21" s="74">
        <v>2</v>
      </c>
      <c r="C21" s="76">
        <v>35142</v>
      </c>
      <c r="D21" s="75">
        <v>18</v>
      </c>
      <c r="E21" s="75">
        <v>3</v>
      </c>
      <c r="F21" s="75">
        <v>1996</v>
      </c>
      <c r="G21" s="74">
        <v>9</v>
      </c>
      <c r="H21" s="74">
        <v>39</v>
      </c>
      <c r="I21" s="74">
        <v>37</v>
      </c>
      <c r="J21" s="74">
        <v>49</v>
      </c>
      <c r="K21" s="74">
        <v>43</v>
      </c>
      <c r="L21" s="74">
        <v>41</v>
      </c>
      <c r="M21" s="74">
        <v>218</v>
      </c>
      <c r="N21" s="73">
        <v>36.333333333333336</v>
      </c>
      <c r="O21" s="74">
        <v>1</v>
      </c>
      <c r="P21" s="73">
        <v>2307162.23</v>
      </c>
      <c r="Q21" s="74">
        <v>65</v>
      </c>
      <c r="R21" s="73">
        <v>14424.02</v>
      </c>
      <c r="S21" s="74">
        <v>4488</v>
      </c>
      <c r="T21" s="73">
        <v>208.91</v>
      </c>
      <c r="U21" s="74" t="s">
        <v>284</v>
      </c>
      <c r="V21" s="73">
        <v>0</v>
      </c>
      <c r="W21" s="73">
        <v>0</v>
      </c>
    </row>
    <row r="22" spans="2:23" x14ac:dyDescent="0.2">
      <c r="B22" s="74">
        <v>3</v>
      </c>
      <c r="C22" s="76">
        <v>35149</v>
      </c>
      <c r="D22" s="75">
        <v>25</v>
      </c>
      <c r="E22" s="75">
        <v>3</v>
      </c>
      <c r="F22" s="75">
        <v>1996</v>
      </c>
      <c r="G22" s="74">
        <v>36</v>
      </c>
      <c r="H22" s="74">
        <v>30</v>
      </c>
      <c r="I22" s="74">
        <v>10</v>
      </c>
      <c r="J22" s="74">
        <v>11</v>
      </c>
      <c r="K22" s="74">
        <v>29</v>
      </c>
      <c r="L22" s="74">
        <v>47</v>
      </c>
      <c r="M22" s="74">
        <v>163</v>
      </c>
      <c r="N22" s="73">
        <v>27.166666666666668</v>
      </c>
      <c r="O22" s="74">
        <v>2</v>
      </c>
      <c r="P22" s="73">
        <v>391192.51</v>
      </c>
      <c r="Q22" s="74">
        <v>62</v>
      </c>
      <c r="R22" s="73">
        <v>10515.93</v>
      </c>
      <c r="S22" s="74">
        <v>4261</v>
      </c>
      <c r="T22" s="73">
        <v>153.01</v>
      </c>
      <c r="U22" s="74" t="s">
        <v>284</v>
      </c>
      <c r="V22" s="73">
        <v>0</v>
      </c>
      <c r="W22" s="73">
        <v>0</v>
      </c>
    </row>
    <row r="23" spans="2:23" x14ac:dyDescent="0.2">
      <c r="B23" s="74">
        <v>4</v>
      </c>
      <c r="C23" s="76">
        <v>35156</v>
      </c>
      <c r="D23" s="75">
        <v>1</v>
      </c>
      <c r="E23" s="75">
        <v>4</v>
      </c>
      <c r="F23" s="75">
        <v>1996</v>
      </c>
      <c r="G23" s="74">
        <v>6</v>
      </c>
      <c r="H23" s="74">
        <v>59</v>
      </c>
      <c r="I23" s="74">
        <v>42</v>
      </c>
      <c r="J23" s="74">
        <v>27</v>
      </c>
      <c r="K23" s="74">
        <v>1</v>
      </c>
      <c r="L23" s="74">
        <v>5</v>
      </c>
      <c r="M23" s="74">
        <v>140</v>
      </c>
      <c r="N23" s="73">
        <v>23.333333333333332</v>
      </c>
      <c r="O23" s="74">
        <v>0</v>
      </c>
      <c r="P23" s="73">
        <v>0</v>
      </c>
      <c r="Q23" s="74">
        <v>39</v>
      </c>
      <c r="R23" s="73">
        <v>15322.24</v>
      </c>
      <c r="S23" s="74">
        <v>3311</v>
      </c>
      <c r="T23" s="73">
        <v>180.48</v>
      </c>
      <c r="U23" s="74" t="s">
        <v>283</v>
      </c>
      <c r="V23" s="73">
        <v>1</v>
      </c>
      <c r="W23" s="73">
        <v>717080.75</v>
      </c>
    </row>
    <row r="24" spans="2:23" x14ac:dyDescent="0.2">
      <c r="B24" s="74">
        <v>5</v>
      </c>
      <c r="C24" s="76">
        <v>35163</v>
      </c>
      <c r="D24" s="75">
        <v>8</v>
      </c>
      <c r="E24" s="75">
        <v>4</v>
      </c>
      <c r="F24" s="75">
        <v>1996</v>
      </c>
      <c r="G24" s="74">
        <v>1</v>
      </c>
      <c r="H24" s="74">
        <v>19</v>
      </c>
      <c r="I24" s="74">
        <v>46</v>
      </c>
      <c r="J24" s="74">
        <v>6</v>
      </c>
      <c r="K24" s="74">
        <v>16</v>
      </c>
      <c r="L24" s="74">
        <v>2</v>
      </c>
      <c r="M24" s="74">
        <v>90</v>
      </c>
      <c r="N24" s="73">
        <v>15</v>
      </c>
      <c r="O24" s="74">
        <v>0</v>
      </c>
      <c r="P24" s="73">
        <v>0</v>
      </c>
      <c r="Q24" s="74">
        <v>98</v>
      </c>
      <c r="R24" s="73">
        <v>5318.1</v>
      </c>
      <c r="S24" s="74">
        <v>5399</v>
      </c>
      <c r="T24" s="73">
        <v>96.53</v>
      </c>
      <c r="U24" s="74" t="s">
        <v>283</v>
      </c>
      <c r="V24" s="73">
        <v>1</v>
      </c>
      <c r="W24" s="73">
        <v>1342488.85</v>
      </c>
    </row>
    <row r="25" spans="2:23" x14ac:dyDescent="0.2">
      <c r="B25" s="74">
        <v>6</v>
      </c>
      <c r="C25" s="76">
        <v>35170</v>
      </c>
      <c r="D25" s="75">
        <v>15</v>
      </c>
      <c r="E25" s="75">
        <v>4</v>
      </c>
      <c r="F25" s="75">
        <v>1996</v>
      </c>
      <c r="G25" s="74">
        <v>19</v>
      </c>
      <c r="H25" s="74">
        <v>40</v>
      </c>
      <c r="I25" s="74">
        <v>7</v>
      </c>
      <c r="J25" s="74">
        <v>13</v>
      </c>
      <c r="K25" s="74">
        <v>22</v>
      </c>
      <c r="L25" s="74">
        <v>47</v>
      </c>
      <c r="M25" s="74">
        <v>148</v>
      </c>
      <c r="N25" s="73">
        <v>24.666666666666668</v>
      </c>
      <c r="O25" s="74">
        <v>0</v>
      </c>
      <c r="P25" s="73">
        <v>0</v>
      </c>
      <c r="Q25" s="74">
        <v>109</v>
      </c>
      <c r="R25" s="73">
        <v>7214.66</v>
      </c>
      <c r="S25" s="74">
        <v>7147</v>
      </c>
      <c r="T25" s="73">
        <v>110.03</v>
      </c>
      <c r="U25" s="74" t="s">
        <v>283</v>
      </c>
      <c r="V25" s="73">
        <v>1</v>
      </c>
      <c r="W25" s="73">
        <v>2286166.33</v>
      </c>
    </row>
    <row r="26" spans="2:23" x14ac:dyDescent="0.2">
      <c r="B26" s="74">
        <v>7</v>
      </c>
      <c r="C26" s="76">
        <v>35177</v>
      </c>
      <c r="D26" s="75">
        <v>22</v>
      </c>
      <c r="E26" s="75">
        <v>4</v>
      </c>
      <c r="F26" s="75">
        <v>1996</v>
      </c>
      <c r="G26" s="74">
        <v>56</v>
      </c>
      <c r="H26" s="74">
        <v>38</v>
      </c>
      <c r="I26" s="74">
        <v>21</v>
      </c>
      <c r="J26" s="74">
        <v>20</v>
      </c>
      <c r="K26" s="74">
        <v>3</v>
      </c>
      <c r="L26" s="74">
        <v>5</v>
      </c>
      <c r="M26" s="74">
        <v>143</v>
      </c>
      <c r="N26" s="73">
        <v>23.833333333333332</v>
      </c>
      <c r="O26" s="74">
        <v>0</v>
      </c>
      <c r="P26" s="73">
        <v>0</v>
      </c>
      <c r="Q26" s="74">
        <v>100</v>
      </c>
      <c r="R26" s="73">
        <v>8746.0499999999993</v>
      </c>
      <c r="S26" s="74">
        <v>5736</v>
      </c>
      <c r="T26" s="73">
        <v>152.47999999999999</v>
      </c>
      <c r="U26" s="74" t="s">
        <v>283</v>
      </c>
      <c r="V26" s="73">
        <v>1</v>
      </c>
      <c r="W26" s="73">
        <v>3335692.28</v>
      </c>
    </row>
    <row r="27" spans="2:23" x14ac:dyDescent="0.2">
      <c r="B27" s="74">
        <v>8</v>
      </c>
      <c r="C27" s="76">
        <v>35184</v>
      </c>
      <c r="D27" s="75">
        <v>29</v>
      </c>
      <c r="E27" s="75">
        <v>4</v>
      </c>
      <c r="F27" s="75">
        <v>1996</v>
      </c>
      <c r="G27" s="74">
        <v>53</v>
      </c>
      <c r="H27" s="74">
        <v>17</v>
      </c>
      <c r="I27" s="74">
        <v>38</v>
      </c>
      <c r="J27" s="74">
        <v>4</v>
      </c>
      <c r="K27" s="74">
        <v>47</v>
      </c>
      <c r="L27" s="74">
        <v>37</v>
      </c>
      <c r="M27" s="74">
        <v>196</v>
      </c>
      <c r="N27" s="73">
        <v>32.666666666666664</v>
      </c>
      <c r="O27" s="74">
        <v>0</v>
      </c>
      <c r="P27" s="73">
        <v>0</v>
      </c>
      <c r="Q27" s="74">
        <v>60</v>
      </c>
      <c r="R27" s="73">
        <v>16084.11</v>
      </c>
      <c r="S27" s="74">
        <v>5262</v>
      </c>
      <c r="T27" s="73">
        <v>183.4</v>
      </c>
      <c r="U27" s="74" t="s">
        <v>283</v>
      </c>
      <c r="V27" s="73">
        <v>1</v>
      </c>
      <c r="W27" s="73">
        <v>4493748.1900000004</v>
      </c>
    </row>
    <row r="28" spans="2:23" x14ac:dyDescent="0.2">
      <c r="B28" s="74">
        <v>9</v>
      </c>
      <c r="C28" s="76">
        <v>35191</v>
      </c>
      <c r="D28" s="75">
        <v>6</v>
      </c>
      <c r="E28" s="75">
        <v>5</v>
      </c>
      <c r="F28" s="75">
        <v>1996</v>
      </c>
      <c r="G28" s="74">
        <v>55</v>
      </c>
      <c r="H28" s="74">
        <v>43</v>
      </c>
      <c r="I28" s="74">
        <v>56</v>
      </c>
      <c r="J28" s="74">
        <v>54</v>
      </c>
      <c r="K28" s="74">
        <v>8</v>
      </c>
      <c r="L28" s="74">
        <v>60</v>
      </c>
      <c r="M28" s="74">
        <v>276</v>
      </c>
      <c r="N28" s="73">
        <v>46</v>
      </c>
      <c r="O28" s="74">
        <v>0</v>
      </c>
      <c r="P28" s="73">
        <v>0</v>
      </c>
      <c r="Q28" s="74">
        <v>17</v>
      </c>
      <c r="R28" s="73">
        <v>60043.79</v>
      </c>
      <c r="S28" s="74">
        <v>2175</v>
      </c>
      <c r="T28" s="73">
        <v>469.31</v>
      </c>
      <c r="U28" s="74" t="s">
        <v>283</v>
      </c>
      <c r="V28" s="73">
        <v>1</v>
      </c>
      <c r="W28" s="73">
        <v>5718641.4900000002</v>
      </c>
    </row>
    <row r="29" spans="2:23" x14ac:dyDescent="0.2">
      <c r="B29" s="74">
        <v>10</v>
      </c>
      <c r="C29" s="76">
        <v>35198</v>
      </c>
      <c r="D29" s="75">
        <v>13</v>
      </c>
      <c r="E29" s="75">
        <v>5</v>
      </c>
      <c r="F29" s="75">
        <v>1996</v>
      </c>
      <c r="G29" s="74">
        <v>25</v>
      </c>
      <c r="H29" s="74">
        <v>4</v>
      </c>
      <c r="I29" s="74">
        <v>18</v>
      </c>
      <c r="J29" s="74">
        <v>57</v>
      </c>
      <c r="K29" s="74">
        <v>21</v>
      </c>
      <c r="L29" s="74">
        <v>38</v>
      </c>
      <c r="M29" s="74">
        <v>163</v>
      </c>
      <c r="N29" s="73">
        <v>27.166666666666668</v>
      </c>
      <c r="O29" s="74">
        <v>0</v>
      </c>
      <c r="P29" s="73">
        <v>0</v>
      </c>
      <c r="Q29" s="74">
        <v>251</v>
      </c>
      <c r="R29" s="73">
        <v>6638.45</v>
      </c>
      <c r="S29" s="74">
        <v>12590</v>
      </c>
      <c r="T29" s="73">
        <v>132.35</v>
      </c>
      <c r="U29" s="74" t="s">
        <v>283</v>
      </c>
      <c r="V29" s="73">
        <v>1</v>
      </c>
      <c r="W29" s="73">
        <v>13334769.810000001</v>
      </c>
    </row>
    <row r="30" spans="2:23" x14ac:dyDescent="0.2">
      <c r="B30" s="74">
        <v>11</v>
      </c>
      <c r="C30" s="76">
        <v>35205</v>
      </c>
      <c r="D30" s="75">
        <v>20</v>
      </c>
      <c r="E30" s="75">
        <v>5</v>
      </c>
      <c r="F30" s="75">
        <v>1996</v>
      </c>
      <c r="G30" s="74">
        <v>25</v>
      </c>
      <c r="H30" s="74">
        <v>15</v>
      </c>
      <c r="I30" s="74">
        <v>58</v>
      </c>
      <c r="J30" s="74">
        <v>37</v>
      </c>
      <c r="K30" s="74">
        <v>59</v>
      </c>
      <c r="L30" s="74">
        <v>38</v>
      </c>
      <c r="M30" s="74">
        <v>232</v>
      </c>
      <c r="N30" s="73">
        <v>38.666666666666664</v>
      </c>
      <c r="O30" s="74">
        <v>1</v>
      </c>
      <c r="P30" s="73">
        <v>15591365.07</v>
      </c>
      <c r="Q30" s="74">
        <v>148</v>
      </c>
      <c r="R30" s="73">
        <v>12706.05</v>
      </c>
      <c r="S30" s="74">
        <v>9442</v>
      </c>
      <c r="T30" s="73">
        <v>199.16</v>
      </c>
      <c r="U30" s="74" t="s">
        <v>284</v>
      </c>
      <c r="V30" s="73">
        <v>0</v>
      </c>
      <c r="W30" s="73">
        <v>0</v>
      </c>
    </row>
    <row r="31" spans="2:23" x14ac:dyDescent="0.2">
      <c r="B31" s="74">
        <v>12</v>
      </c>
      <c r="C31" s="76">
        <v>35212</v>
      </c>
      <c r="D31" s="75">
        <v>27</v>
      </c>
      <c r="E31" s="75">
        <v>5</v>
      </c>
      <c r="F31" s="75">
        <v>1996</v>
      </c>
      <c r="G31" s="74">
        <v>20</v>
      </c>
      <c r="H31" s="74">
        <v>27</v>
      </c>
      <c r="I31" s="74">
        <v>43</v>
      </c>
      <c r="J31" s="74">
        <v>16</v>
      </c>
      <c r="K31" s="74">
        <v>19</v>
      </c>
      <c r="L31" s="74">
        <v>4</v>
      </c>
      <c r="M31" s="74">
        <v>129</v>
      </c>
      <c r="N31" s="73">
        <v>21.5</v>
      </c>
      <c r="O31" s="74">
        <v>0</v>
      </c>
      <c r="P31" s="73">
        <v>0</v>
      </c>
      <c r="Q31" s="74">
        <v>108</v>
      </c>
      <c r="R31" s="73">
        <v>6791.17</v>
      </c>
      <c r="S31" s="74">
        <v>6454</v>
      </c>
      <c r="T31" s="73">
        <v>113.64</v>
      </c>
      <c r="U31" s="74" t="s">
        <v>283</v>
      </c>
      <c r="V31" s="73">
        <v>1</v>
      </c>
      <c r="W31" s="73">
        <v>880136.24</v>
      </c>
    </row>
    <row r="32" spans="2:23" x14ac:dyDescent="0.2">
      <c r="B32" s="74">
        <v>13</v>
      </c>
      <c r="C32" s="76">
        <v>35219</v>
      </c>
      <c r="D32" s="75">
        <v>3</v>
      </c>
      <c r="E32" s="75">
        <v>6</v>
      </c>
      <c r="F32" s="75">
        <v>1996</v>
      </c>
      <c r="G32" s="74">
        <v>47</v>
      </c>
      <c r="H32" s="74">
        <v>32</v>
      </c>
      <c r="I32" s="74">
        <v>50</v>
      </c>
      <c r="J32" s="74">
        <v>54</v>
      </c>
      <c r="K32" s="74">
        <v>18</v>
      </c>
      <c r="L32" s="74">
        <v>56</v>
      </c>
      <c r="M32" s="74">
        <v>257</v>
      </c>
      <c r="N32" s="73">
        <v>42.833333333333336</v>
      </c>
      <c r="O32" s="74">
        <v>0</v>
      </c>
      <c r="P32" s="73">
        <v>0</v>
      </c>
      <c r="Q32" s="74">
        <v>43</v>
      </c>
      <c r="R32" s="73">
        <v>20543.98</v>
      </c>
      <c r="S32" s="74">
        <v>2934</v>
      </c>
      <c r="T32" s="73">
        <v>301.08999999999997</v>
      </c>
      <c r="U32" s="74" t="s">
        <v>283</v>
      </c>
      <c r="V32" s="73">
        <v>1</v>
      </c>
      <c r="W32" s="73">
        <v>1940205.35</v>
      </c>
    </row>
    <row r="33" spans="2:23" x14ac:dyDescent="0.2">
      <c r="B33" s="74">
        <v>14</v>
      </c>
      <c r="C33" s="76">
        <v>35226</v>
      </c>
      <c r="D33" s="75">
        <v>10</v>
      </c>
      <c r="E33" s="75">
        <v>6</v>
      </c>
      <c r="F33" s="75">
        <v>1996</v>
      </c>
      <c r="G33" s="74">
        <v>16</v>
      </c>
      <c r="H33" s="74">
        <v>2</v>
      </c>
      <c r="I33" s="74">
        <v>27</v>
      </c>
      <c r="J33" s="74">
        <v>47</v>
      </c>
      <c r="K33" s="74">
        <v>23</v>
      </c>
      <c r="L33" s="74">
        <v>53</v>
      </c>
      <c r="M33" s="74">
        <v>168</v>
      </c>
      <c r="N33" s="73">
        <v>28</v>
      </c>
      <c r="O33" s="74">
        <v>0</v>
      </c>
      <c r="P33" s="73">
        <v>0</v>
      </c>
      <c r="Q33" s="74">
        <v>85</v>
      </c>
      <c r="R33" s="73">
        <v>10458.19</v>
      </c>
      <c r="S33" s="74">
        <v>5323</v>
      </c>
      <c r="T33" s="73">
        <v>167</v>
      </c>
      <c r="U33" s="74" t="s">
        <v>283</v>
      </c>
      <c r="V33" s="73">
        <v>1</v>
      </c>
      <c r="W33" s="73">
        <v>3006941.32</v>
      </c>
    </row>
    <row r="34" spans="2:23" x14ac:dyDescent="0.2">
      <c r="B34" s="74">
        <v>15</v>
      </c>
      <c r="C34" s="76">
        <v>35233</v>
      </c>
      <c r="D34" s="75">
        <v>17</v>
      </c>
      <c r="E34" s="75">
        <v>6</v>
      </c>
      <c r="F34" s="75">
        <v>1996</v>
      </c>
      <c r="G34" s="74">
        <v>60</v>
      </c>
      <c r="H34" s="74">
        <v>12</v>
      </c>
      <c r="I34" s="74">
        <v>33</v>
      </c>
      <c r="J34" s="74">
        <v>52</v>
      </c>
      <c r="K34" s="74">
        <v>35</v>
      </c>
      <c r="L34" s="74">
        <v>51</v>
      </c>
      <c r="M34" s="74">
        <v>243</v>
      </c>
      <c r="N34" s="73">
        <v>40.5</v>
      </c>
      <c r="O34" s="74">
        <v>0</v>
      </c>
      <c r="P34" s="73">
        <v>0</v>
      </c>
      <c r="Q34" s="74">
        <v>57</v>
      </c>
      <c r="R34" s="73">
        <v>17919.89</v>
      </c>
      <c r="S34" s="74">
        <v>3931</v>
      </c>
      <c r="T34" s="73">
        <v>259.83999999999997</v>
      </c>
      <c r="U34" s="74" t="s">
        <v>283</v>
      </c>
      <c r="V34" s="73">
        <v>1</v>
      </c>
      <c r="W34" s="73">
        <v>4232661.3499999996</v>
      </c>
    </row>
    <row r="35" spans="2:23" x14ac:dyDescent="0.2">
      <c r="B35" s="74">
        <v>16</v>
      </c>
      <c r="C35" s="76">
        <v>35240</v>
      </c>
      <c r="D35" s="75">
        <v>24</v>
      </c>
      <c r="E35" s="75">
        <v>6</v>
      </c>
      <c r="F35" s="75">
        <v>1996</v>
      </c>
      <c r="G35" s="74">
        <v>60</v>
      </c>
      <c r="H35" s="74">
        <v>58</v>
      </c>
      <c r="I35" s="74">
        <v>49</v>
      </c>
      <c r="J35" s="74">
        <v>32</v>
      </c>
      <c r="K35" s="74">
        <v>20</v>
      </c>
      <c r="L35" s="74">
        <v>34</v>
      </c>
      <c r="M35" s="74">
        <v>253</v>
      </c>
      <c r="N35" s="73">
        <v>42.166666666666664</v>
      </c>
      <c r="O35" s="74">
        <v>0</v>
      </c>
      <c r="P35" s="73">
        <v>0</v>
      </c>
      <c r="Q35" s="74">
        <v>31</v>
      </c>
      <c r="R35" s="73">
        <v>33307.129999999997</v>
      </c>
      <c r="S35" s="74">
        <v>3250</v>
      </c>
      <c r="T35" s="73">
        <v>317.7</v>
      </c>
      <c r="U35" s="74" t="s">
        <v>283</v>
      </c>
      <c r="V35" s="73">
        <v>1</v>
      </c>
      <c r="W35" s="73">
        <v>5471686.6200000001</v>
      </c>
    </row>
    <row r="36" spans="2:23" x14ac:dyDescent="0.2">
      <c r="B36" s="74">
        <v>17</v>
      </c>
      <c r="C36" s="76">
        <v>35247</v>
      </c>
      <c r="D36" s="75">
        <v>1</v>
      </c>
      <c r="E36" s="75">
        <v>7</v>
      </c>
      <c r="F36" s="75">
        <v>1996</v>
      </c>
      <c r="G36" s="74">
        <v>10</v>
      </c>
      <c r="H36" s="74">
        <v>20</v>
      </c>
      <c r="I36" s="74">
        <v>6</v>
      </c>
      <c r="J36" s="74">
        <v>19</v>
      </c>
      <c r="K36" s="74">
        <v>51</v>
      </c>
      <c r="L36" s="74">
        <v>13</v>
      </c>
      <c r="M36" s="74">
        <v>119</v>
      </c>
      <c r="N36" s="73">
        <v>19.833333333333332</v>
      </c>
      <c r="O36" s="74">
        <v>1</v>
      </c>
      <c r="P36" s="73">
        <v>6789869.0800000001</v>
      </c>
      <c r="Q36" s="74">
        <v>144</v>
      </c>
      <c r="R36" s="73">
        <v>7628.37</v>
      </c>
      <c r="S36" s="74">
        <v>9376</v>
      </c>
      <c r="T36" s="73">
        <v>117.16</v>
      </c>
      <c r="U36" s="74" t="s">
        <v>284</v>
      </c>
      <c r="V36" s="73">
        <v>0</v>
      </c>
      <c r="W36" s="73">
        <v>0</v>
      </c>
    </row>
    <row r="37" spans="2:23" x14ac:dyDescent="0.2">
      <c r="B37" s="74">
        <v>18</v>
      </c>
      <c r="C37" s="76">
        <v>35254</v>
      </c>
      <c r="D37" s="75">
        <v>8</v>
      </c>
      <c r="E37" s="75">
        <v>7</v>
      </c>
      <c r="F37" s="75">
        <v>1996</v>
      </c>
      <c r="G37" s="74">
        <v>37</v>
      </c>
      <c r="H37" s="74">
        <v>36</v>
      </c>
      <c r="I37" s="74">
        <v>56</v>
      </c>
      <c r="J37" s="74">
        <v>27</v>
      </c>
      <c r="K37" s="74">
        <v>42</v>
      </c>
      <c r="L37" s="74">
        <v>23</v>
      </c>
      <c r="M37" s="74">
        <v>221</v>
      </c>
      <c r="N37" s="73">
        <v>36.833333333333336</v>
      </c>
      <c r="O37" s="74">
        <v>0</v>
      </c>
      <c r="P37" s="73">
        <v>0</v>
      </c>
      <c r="Q37" s="74">
        <v>52</v>
      </c>
      <c r="R37" s="73">
        <v>13763.52</v>
      </c>
      <c r="S37" s="74">
        <v>4484</v>
      </c>
      <c r="T37" s="73">
        <v>159.61000000000001</v>
      </c>
      <c r="U37" s="74" t="s">
        <v>283</v>
      </c>
      <c r="V37" s="73">
        <v>1</v>
      </c>
      <c r="W37" s="73">
        <v>858843.48</v>
      </c>
    </row>
    <row r="38" spans="2:23" x14ac:dyDescent="0.2">
      <c r="B38" s="74">
        <v>19</v>
      </c>
      <c r="C38" s="76">
        <v>35261</v>
      </c>
      <c r="D38" s="75">
        <v>15</v>
      </c>
      <c r="E38" s="75">
        <v>7</v>
      </c>
      <c r="F38" s="75">
        <v>1996</v>
      </c>
      <c r="G38" s="74">
        <v>5</v>
      </c>
      <c r="H38" s="74">
        <v>25</v>
      </c>
      <c r="I38" s="74">
        <v>12</v>
      </c>
      <c r="J38" s="74">
        <v>10</v>
      </c>
      <c r="K38" s="74">
        <v>60</v>
      </c>
      <c r="L38" s="74">
        <v>24</v>
      </c>
      <c r="M38" s="74">
        <v>136</v>
      </c>
      <c r="N38" s="73">
        <v>22.666666666666668</v>
      </c>
      <c r="O38" s="74">
        <v>0</v>
      </c>
      <c r="P38" s="73">
        <v>0</v>
      </c>
      <c r="Q38" s="74">
        <v>159</v>
      </c>
      <c r="R38" s="73">
        <v>5380.14</v>
      </c>
      <c r="S38" s="74">
        <v>9250</v>
      </c>
      <c r="T38" s="73">
        <v>92.48</v>
      </c>
      <c r="U38" s="74" t="s">
        <v>283</v>
      </c>
      <c r="V38" s="73">
        <v>1</v>
      </c>
      <c r="W38" s="73">
        <v>10506266.73</v>
      </c>
    </row>
    <row r="39" spans="2:23" x14ac:dyDescent="0.2">
      <c r="B39" s="74">
        <v>20</v>
      </c>
      <c r="C39" s="76">
        <v>35268</v>
      </c>
      <c r="D39" s="75">
        <v>22</v>
      </c>
      <c r="E39" s="75">
        <v>7</v>
      </c>
      <c r="F39" s="75">
        <v>1996</v>
      </c>
      <c r="G39" s="74">
        <v>25</v>
      </c>
      <c r="H39" s="74">
        <v>28</v>
      </c>
      <c r="I39" s="74">
        <v>30</v>
      </c>
      <c r="J39" s="74">
        <v>33</v>
      </c>
      <c r="K39" s="74">
        <v>51</v>
      </c>
      <c r="L39" s="74">
        <v>11</v>
      </c>
      <c r="M39" s="74">
        <v>178</v>
      </c>
      <c r="N39" s="73">
        <v>29.666666666666668</v>
      </c>
      <c r="O39" s="74">
        <v>0</v>
      </c>
      <c r="P39" s="73">
        <v>0</v>
      </c>
      <c r="Q39" s="74">
        <v>72</v>
      </c>
      <c r="R39" s="73">
        <v>15486.97</v>
      </c>
      <c r="S39" s="74">
        <v>5728</v>
      </c>
      <c r="T39" s="73">
        <v>194.67</v>
      </c>
      <c r="U39" s="74" t="s">
        <v>283</v>
      </c>
      <c r="V39" s="73">
        <v>1</v>
      </c>
      <c r="W39" s="73">
        <v>11844340.83</v>
      </c>
    </row>
    <row r="40" spans="2:23" x14ac:dyDescent="0.2">
      <c r="B40" s="74">
        <v>21</v>
      </c>
      <c r="C40" s="76">
        <v>35275</v>
      </c>
      <c r="D40" s="75">
        <v>29</v>
      </c>
      <c r="E40" s="75">
        <v>7</v>
      </c>
      <c r="F40" s="75">
        <v>1996</v>
      </c>
      <c r="G40" s="74">
        <v>49</v>
      </c>
      <c r="H40" s="74">
        <v>46</v>
      </c>
      <c r="I40" s="74">
        <v>6</v>
      </c>
      <c r="J40" s="74">
        <v>53</v>
      </c>
      <c r="K40" s="74">
        <v>33</v>
      </c>
      <c r="L40" s="74">
        <v>36</v>
      </c>
      <c r="M40" s="74">
        <v>223</v>
      </c>
      <c r="N40" s="73">
        <v>37.166666666666664</v>
      </c>
      <c r="O40" s="74">
        <v>0</v>
      </c>
      <c r="P40" s="73">
        <v>0</v>
      </c>
      <c r="Q40" s="74">
        <v>63</v>
      </c>
      <c r="R40" s="73">
        <v>17694.189999999999</v>
      </c>
      <c r="S40" s="74">
        <v>5030</v>
      </c>
      <c r="T40" s="73">
        <v>221.62</v>
      </c>
      <c r="U40" s="74" t="s">
        <v>283</v>
      </c>
      <c r="V40" s="73">
        <v>1</v>
      </c>
      <c r="W40" s="73">
        <v>13182021.439999999</v>
      </c>
    </row>
    <row r="41" spans="2:23" x14ac:dyDescent="0.2">
      <c r="B41" s="74">
        <v>22</v>
      </c>
      <c r="C41" s="76">
        <v>35282</v>
      </c>
      <c r="D41" s="75">
        <v>5</v>
      </c>
      <c r="E41" s="75">
        <v>8</v>
      </c>
      <c r="F41" s="75">
        <v>1996</v>
      </c>
      <c r="G41" s="74">
        <v>9</v>
      </c>
      <c r="H41" s="74">
        <v>38</v>
      </c>
      <c r="I41" s="74">
        <v>56</v>
      </c>
      <c r="J41" s="74">
        <v>1</v>
      </c>
      <c r="K41" s="74">
        <v>31</v>
      </c>
      <c r="L41" s="74">
        <v>46</v>
      </c>
      <c r="M41" s="74">
        <v>181</v>
      </c>
      <c r="N41" s="73">
        <v>30.166666666666668</v>
      </c>
      <c r="O41" s="74">
        <v>0</v>
      </c>
      <c r="P41" s="73">
        <v>0</v>
      </c>
      <c r="Q41" s="74">
        <v>47</v>
      </c>
      <c r="R41" s="73">
        <v>27212.9</v>
      </c>
      <c r="S41" s="74">
        <v>4865</v>
      </c>
      <c r="T41" s="73">
        <v>262.89999999999998</v>
      </c>
      <c r="U41" s="74" t="s">
        <v>283</v>
      </c>
      <c r="V41" s="73">
        <v>1</v>
      </c>
      <c r="W41" s="73">
        <v>14716828.84</v>
      </c>
    </row>
    <row r="42" spans="2:23" x14ac:dyDescent="0.2">
      <c r="B42" s="74">
        <v>23</v>
      </c>
      <c r="C42" s="76">
        <v>35289</v>
      </c>
      <c r="D42" s="75">
        <v>12</v>
      </c>
      <c r="E42" s="75">
        <v>8</v>
      </c>
      <c r="F42" s="75">
        <v>1996</v>
      </c>
      <c r="G42" s="74">
        <v>17</v>
      </c>
      <c r="H42" s="74">
        <v>52</v>
      </c>
      <c r="I42" s="74">
        <v>51</v>
      </c>
      <c r="J42" s="74">
        <v>59</v>
      </c>
      <c r="K42" s="74">
        <v>39</v>
      </c>
      <c r="L42" s="74">
        <v>37</v>
      </c>
      <c r="M42" s="74">
        <v>255</v>
      </c>
      <c r="N42" s="73">
        <v>42.5</v>
      </c>
      <c r="O42" s="74">
        <v>0</v>
      </c>
      <c r="P42" s="73">
        <v>0</v>
      </c>
      <c r="Q42" s="74">
        <v>74</v>
      </c>
      <c r="R42" s="73">
        <v>20198.46</v>
      </c>
      <c r="S42" s="74">
        <v>4897</v>
      </c>
      <c r="T42" s="73">
        <v>305.23</v>
      </c>
      <c r="U42" s="74" t="s">
        <v>283</v>
      </c>
      <c r="V42" s="73">
        <v>1</v>
      </c>
      <c r="W42" s="73">
        <v>16510452</v>
      </c>
    </row>
    <row r="43" spans="2:23" x14ac:dyDescent="0.2">
      <c r="B43" s="74">
        <v>24</v>
      </c>
      <c r="C43" s="76">
        <v>35296</v>
      </c>
      <c r="D43" s="75">
        <v>19</v>
      </c>
      <c r="E43" s="75">
        <v>8</v>
      </c>
      <c r="F43" s="75">
        <v>1996</v>
      </c>
      <c r="G43" s="74">
        <v>1</v>
      </c>
      <c r="H43" s="74">
        <v>8</v>
      </c>
      <c r="I43" s="74">
        <v>14</v>
      </c>
      <c r="J43" s="74">
        <v>28</v>
      </c>
      <c r="K43" s="74">
        <v>33</v>
      </c>
      <c r="L43" s="74">
        <v>43</v>
      </c>
      <c r="M43" s="74">
        <v>127</v>
      </c>
      <c r="N43" s="73">
        <v>21.166666666666668</v>
      </c>
      <c r="O43" s="74">
        <v>1</v>
      </c>
      <c r="P43" s="73">
        <v>18661679.609999999</v>
      </c>
      <c r="Q43" s="74">
        <v>227</v>
      </c>
      <c r="R43" s="73">
        <v>7897.31</v>
      </c>
      <c r="S43" s="74">
        <v>13486</v>
      </c>
      <c r="T43" s="73">
        <v>132.93</v>
      </c>
      <c r="U43" s="74" t="s">
        <v>284</v>
      </c>
      <c r="V43" s="73">
        <v>0</v>
      </c>
      <c r="W43" s="73">
        <v>0</v>
      </c>
    </row>
    <row r="44" spans="2:23" x14ac:dyDescent="0.2">
      <c r="B44" s="74">
        <v>25</v>
      </c>
      <c r="C44" s="76">
        <v>35302</v>
      </c>
      <c r="D44" s="75">
        <v>25</v>
      </c>
      <c r="E44" s="75">
        <v>8</v>
      </c>
      <c r="F44" s="75">
        <v>1996</v>
      </c>
      <c r="G44" s="74">
        <v>56</v>
      </c>
      <c r="H44" s="74">
        <v>50</v>
      </c>
      <c r="I44" s="74">
        <v>55</v>
      </c>
      <c r="J44" s="74">
        <v>54</v>
      </c>
      <c r="K44" s="74">
        <v>24</v>
      </c>
      <c r="L44" s="74">
        <v>43</v>
      </c>
      <c r="M44" s="74">
        <v>282</v>
      </c>
      <c r="N44" s="73">
        <v>47</v>
      </c>
      <c r="O44" s="74">
        <v>0</v>
      </c>
      <c r="P44" s="73">
        <v>0</v>
      </c>
      <c r="Q44" s="74">
        <v>28</v>
      </c>
      <c r="R44" s="73">
        <v>26338.5</v>
      </c>
      <c r="S44" s="74">
        <v>2741</v>
      </c>
      <c r="T44" s="73">
        <v>269.06</v>
      </c>
      <c r="U44" s="74" t="s">
        <v>283</v>
      </c>
      <c r="V44" s="73">
        <v>1</v>
      </c>
      <c r="W44" s="73">
        <v>884973.5</v>
      </c>
    </row>
    <row r="45" spans="2:23" x14ac:dyDescent="0.2">
      <c r="B45" s="74">
        <v>26</v>
      </c>
      <c r="C45" s="76">
        <v>35309</v>
      </c>
      <c r="D45" s="75">
        <v>1</v>
      </c>
      <c r="E45" s="75">
        <v>9</v>
      </c>
      <c r="F45" s="75">
        <v>1996</v>
      </c>
      <c r="G45" s="74">
        <v>50</v>
      </c>
      <c r="H45" s="74">
        <v>53</v>
      </c>
      <c r="I45" s="74">
        <v>57</v>
      </c>
      <c r="J45" s="74">
        <v>10</v>
      </c>
      <c r="K45" s="74">
        <v>58</v>
      </c>
      <c r="L45" s="74">
        <v>22</v>
      </c>
      <c r="M45" s="74">
        <v>250</v>
      </c>
      <c r="N45" s="73">
        <v>41.666666666666664</v>
      </c>
      <c r="O45" s="74">
        <v>0</v>
      </c>
      <c r="P45" s="73">
        <v>0</v>
      </c>
      <c r="Q45" s="74">
        <v>16</v>
      </c>
      <c r="R45" s="73">
        <v>52473.74</v>
      </c>
      <c r="S45" s="74">
        <v>1823</v>
      </c>
      <c r="T45" s="73">
        <v>460.55</v>
      </c>
      <c r="U45" s="74" t="s">
        <v>283</v>
      </c>
      <c r="V45" s="73">
        <v>1</v>
      </c>
      <c r="W45" s="73">
        <v>1892469.3</v>
      </c>
    </row>
    <row r="46" spans="2:23" x14ac:dyDescent="0.2">
      <c r="B46" s="74">
        <v>27</v>
      </c>
      <c r="C46" s="76">
        <v>35316</v>
      </c>
      <c r="D46" s="75">
        <v>8</v>
      </c>
      <c r="E46" s="75">
        <v>9</v>
      </c>
      <c r="F46" s="75">
        <v>1996</v>
      </c>
      <c r="G46" s="74">
        <v>44</v>
      </c>
      <c r="H46" s="74">
        <v>33</v>
      </c>
      <c r="I46" s="74">
        <v>13</v>
      </c>
      <c r="J46" s="74">
        <v>51</v>
      </c>
      <c r="K46" s="74">
        <v>17</v>
      </c>
      <c r="L46" s="74">
        <v>20</v>
      </c>
      <c r="M46" s="74">
        <v>178</v>
      </c>
      <c r="N46" s="73">
        <v>29.666666666666668</v>
      </c>
      <c r="O46" s="74">
        <v>0</v>
      </c>
      <c r="P46" s="73">
        <v>0</v>
      </c>
      <c r="Q46" s="74">
        <v>99</v>
      </c>
      <c r="R46" s="73">
        <v>9306.24</v>
      </c>
      <c r="S46" s="74">
        <v>6466</v>
      </c>
      <c r="T46" s="73">
        <v>142.49</v>
      </c>
      <c r="U46" s="74" t="s">
        <v>283</v>
      </c>
      <c r="V46" s="73">
        <v>1</v>
      </c>
      <c r="W46" s="73">
        <v>2998050.68</v>
      </c>
    </row>
    <row r="47" spans="2:23" x14ac:dyDescent="0.2">
      <c r="B47" s="74">
        <v>28</v>
      </c>
      <c r="C47" s="76">
        <v>35323</v>
      </c>
      <c r="D47" s="75">
        <v>15</v>
      </c>
      <c r="E47" s="75">
        <v>9</v>
      </c>
      <c r="F47" s="75">
        <v>1996</v>
      </c>
      <c r="G47" s="74">
        <v>60</v>
      </c>
      <c r="H47" s="74">
        <v>6</v>
      </c>
      <c r="I47" s="74">
        <v>22</v>
      </c>
      <c r="J47" s="74">
        <v>3</v>
      </c>
      <c r="K47" s="74">
        <v>24</v>
      </c>
      <c r="L47" s="74">
        <v>54</v>
      </c>
      <c r="M47" s="74">
        <v>169</v>
      </c>
      <c r="N47" s="73">
        <v>28.166666666666668</v>
      </c>
      <c r="O47" s="74">
        <v>0</v>
      </c>
      <c r="P47" s="73">
        <v>0</v>
      </c>
      <c r="Q47" s="74">
        <v>50</v>
      </c>
      <c r="R47" s="73">
        <v>19749.22</v>
      </c>
      <c r="S47" s="74">
        <v>4895</v>
      </c>
      <c r="T47" s="73">
        <v>201.73</v>
      </c>
      <c r="U47" s="74" t="s">
        <v>283</v>
      </c>
      <c r="V47" s="73">
        <v>1</v>
      </c>
      <c r="W47" s="73">
        <v>4183003.48</v>
      </c>
    </row>
    <row r="48" spans="2:23" x14ac:dyDescent="0.2">
      <c r="B48" s="74">
        <v>29</v>
      </c>
      <c r="C48" s="76">
        <v>35330</v>
      </c>
      <c r="D48" s="75">
        <v>22</v>
      </c>
      <c r="E48" s="75">
        <v>9</v>
      </c>
      <c r="F48" s="75">
        <v>1996</v>
      </c>
      <c r="G48" s="74">
        <v>14</v>
      </c>
      <c r="H48" s="74">
        <v>56</v>
      </c>
      <c r="I48" s="74">
        <v>58</v>
      </c>
      <c r="J48" s="74">
        <v>8</v>
      </c>
      <c r="K48" s="74">
        <v>43</v>
      </c>
      <c r="L48" s="74">
        <v>3</v>
      </c>
      <c r="M48" s="74">
        <v>182</v>
      </c>
      <c r="N48" s="73">
        <v>30.333333333333332</v>
      </c>
      <c r="O48" s="74">
        <v>1</v>
      </c>
      <c r="P48" s="73">
        <v>5401793.5999999996</v>
      </c>
      <c r="Q48" s="74">
        <v>44</v>
      </c>
      <c r="R48" s="73">
        <v>23083.15</v>
      </c>
      <c r="S48" s="74">
        <v>5248</v>
      </c>
      <c r="T48" s="73">
        <v>193.53</v>
      </c>
      <c r="U48" s="74" t="s">
        <v>284</v>
      </c>
      <c r="V48" s="73">
        <v>0</v>
      </c>
      <c r="W48" s="73">
        <v>0</v>
      </c>
    </row>
    <row r="49" spans="2:23" x14ac:dyDescent="0.2">
      <c r="B49" s="74">
        <v>30</v>
      </c>
      <c r="C49" s="76">
        <v>35337</v>
      </c>
      <c r="D49" s="75">
        <v>29</v>
      </c>
      <c r="E49" s="75">
        <v>9</v>
      </c>
      <c r="F49" s="75">
        <v>1996</v>
      </c>
      <c r="G49" s="74">
        <v>38</v>
      </c>
      <c r="H49" s="74">
        <v>50</v>
      </c>
      <c r="I49" s="74">
        <v>7</v>
      </c>
      <c r="J49" s="74">
        <v>29</v>
      </c>
      <c r="K49" s="74">
        <v>15</v>
      </c>
      <c r="L49" s="74">
        <v>14</v>
      </c>
      <c r="M49" s="74">
        <v>153</v>
      </c>
      <c r="N49" s="73">
        <v>25.5</v>
      </c>
      <c r="O49" s="74">
        <v>0</v>
      </c>
      <c r="P49" s="73">
        <v>0</v>
      </c>
      <c r="Q49" s="74">
        <v>80</v>
      </c>
      <c r="R49" s="73">
        <v>11347.74</v>
      </c>
      <c r="S49" s="74">
        <v>5885</v>
      </c>
      <c r="T49" s="73">
        <v>154.26</v>
      </c>
      <c r="U49" s="74" t="s">
        <v>283</v>
      </c>
      <c r="V49" s="73">
        <v>1</v>
      </c>
      <c r="W49" s="73">
        <v>10127520.800000001</v>
      </c>
    </row>
    <row r="50" spans="2:23" x14ac:dyDescent="0.2">
      <c r="B50" s="74">
        <v>31</v>
      </c>
      <c r="C50" s="76">
        <v>35344</v>
      </c>
      <c r="D50" s="75">
        <v>6</v>
      </c>
      <c r="E50" s="75">
        <v>10</v>
      </c>
      <c r="F50" s="75">
        <v>1996</v>
      </c>
      <c r="G50" s="74">
        <v>56</v>
      </c>
      <c r="H50" s="74">
        <v>19</v>
      </c>
      <c r="I50" s="74">
        <v>28</v>
      </c>
      <c r="J50" s="74">
        <v>48</v>
      </c>
      <c r="K50" s="74">
        <v>17</v>
      </c>
      <c r="L50" s="74">
        <v>45</v>
      </c>
      <c r="M50" s="74">
        <v>213</v>
      </c>
      <c r="N50" s="73">
        <v>35.5</v>
      </c>
      <c r="O50" s="74">
        <v>0</v>
      </c>
      <c r="P50" s="73">
        <v>0</v>
      </c>
      <c r="Q50" s="74">
        <v>103</v>
      </c>
      <c r="R50" s="73">
        <v>8793.0400000000009</v>
      </c>
      <c r="S50" s="74">
        <v>5680</v>
      </c>
      <c r="T50" s="73">
        <v>159.44999999999999</v>
      </c>
      <c r="U50" s="74" t="s">
        <v>283</v>
      </c>
      <c r="V50" s="73">
        <v>1</v>
      </c>
      <c r="W50" s="73">
        <v>11214340.460000001</v>
      </c>
    </row>
    <row r="51" spans="2:23" x14ac:dyDescent="0.2">
      <c r="B51" s="74">
        <v>32</v>
      </c>
      <c r="C51" s="76">
        <v>35351</v>
      </c>
      <c r="D51" s="75">
        <v>13</v>
      </c>
      <c r="E51" s="75">
        <v>10</v>
      </c>
      <c r="F51" s="75">
        <v>1996</v>
      </c>
      <c r="G51" s="74">
        <v>43</v>
      </c>
      <c r="H51" s="74">
        <v>33</v>
      </c>
      <c r="I51" s="74">
        <v>14</v>
      </c>
      <c r="J51" s="74">
        <v>36</v>
      </c>
      <c r="K51" s="74">
        <v>5</v>
      </c>
      <c r="L51" s="74">
        <v>44</v>
      </c>
      <c r="M51" s="74">
        <v>175</v>
      </c>
      <c r="N51" s="73">
        <v>29.166666666666668</v>
      </c>
      <c r="O51" s="74">
        <v>0</v>
      </c>
      <c r="P51" s="73">
        <v>0</v>
      </c>
      <c r="Q51" s="74">
        <v>96</v>
      </c>
      <c r="R51" s="73">
        <v>11430.91</v>
      </c>
      <c r="S51" s="74">
        <v>6876</v>
      </c>
      <c r="T51" s="73">
        <v>159.6</v>
      </c>
      <c r="U51" s="74" t="s">
        <v>283</v>
      </c>
      <c r="V51" s="73">
        <v>1</v>
      </c>
      <c r="W51" s="73">
        <v>12531181.83</v>
      </c>
    </row>
    <row r="52" spans="2:23" x14ac:dyDescent="0.2">
      <c r="B52" s="74">
        <v>33</v>
      </c>
      <c r="C52" s="76">
        <v>35358</v>
      </c>
      <c r="D52" s="75">
        <v>20</v>
      </c>
      <c r="E52" s="75">
        <v>10</v>
      </c>
      <c r="F52" s="75">
        <v>1996</v>
      </c>
      <c r="G52" s="74">
        <v>5</v>
      </c>
      <c r="H52" s="74">
        <v>33</v>
      </c>
      <c r="I52" s="74">
        <v>49</v>
      </c>
      <c r="J52" s="74">
        <v>17</v>
      </c>
      <c r="K52" s="74">
        <v>43</v>
      </c>
      <c r="L52" s="74">
        <v>39</v>
      </c>
      <c r="M52" s="74">
        <v>186</v>
      </c>
      <c r="N52" s="73">
        <v>31</v>
      </c>
      <c r="O52" s="74">
        <v>1</v>
      </c>
      <c r="P52" s="73">
        <v>13997410.74</v>
      </c>
      <c r="Q52" s="74">
        <v>128</v>
      </c>
      <c r="R52" s="73">
        <v>9545.76</v>
      </c>
      <c r="S52" s="74">
        <v>8722</v>
      </c>
      <c r="T52" s="73">
        <v>140.09</v>
      </c>
      <c r="U52" s="74" t="s">
        <v>284</v>
      </c>
      <c r="V52" s="73">
        <v>0</v>
      </c>
      <c r="W52" s="73">
        <v>0</v>
      </c>
    </row>
    <row r="53" spans="2:23" x14ac:dyDescent="0.2">
      <c r="B53" s="74">
        <v>34</v>
      </c>
      <c r="C53" s="76">
        <v>35365</v>
      </c>
      <c r="D53" s="75">
        <v>27</v>
      </c>
      <c r="E53" s="75">
        <v>10</v>
      </c>
      <c r="F53" s="75">
        <v>1996</v>
      </c>
      <c r="G53" s="74">
        <v>15</v>
      </c>
      <c r="H53" s="74">
        <v>13</v>
      </c>
      <c r="I53" s="74">
        <v>57</v>
      </c>
      <c r="J53" s="74">
        <v>53</v>
      </c>
      <c r="K53" s="74">
        <v>40</v>
      </c>
      <c r="L53" s="74">
        <v>17</v>
      </c>
      <c r="M53" s="74">
        <v>195</v>
      </c>
      <c r="N53" s="73">
        <v>32.5</v>
      </c>
      <c r="O53" s="74">
        <v>0</v>
      </c>
      <c r="P53" s="73">
        <v>0</v>
      </c>
      <c r="Q53" s="74">
        <v>51</v>
      </c>
      <c r="R53" s="73">
        <v>13604.06</v>
      </c>
      <c r="S53" s="74">
        <v>2627</v>
      </c>
      <c r="T53" s="73">
        <v>264.11</v>
      </c>
      <c r="U53" s="74" t="s">
        <v>283</v>
      </c>
      <c r="V53" s="73">
        <v>1</v>
      </c>
      <c r="W53" s="73">
        <v>832568.2</v>
      </c>
    </row>
    <row r="54" spans="2:23" x14ac:dyDescent="0.2">
      <c r="B54" s="74">
        <v>35</v>
      </c>
      <c r="C54" s="76">
        <v>35372</v>
      </c>
      <c r="D54" s="75">
        <v>3</v>
      </c>
      <c r="E54" s="75">
        <v>11</v>
      </c>
      <c r="F54" s="75">
        <v>1996</v>
      </c>
      <c r="G54" s="74">
        <v>21</v>
      </c>
      <c r="H54" s="74">
        <v>57</v>
      </c>
      <c r="I54" s="74">
        <v>16</v>
      </c>
      <c r="J54" s="74">
        <v>23</v>
      </c>
      <c r="K54" s="74">
        <v>54</v>
      </c>
      <c r="L54" s="74">
        <v>4</v>
      </c>
      <c r="M54" s="74">
        <v>175</v>
      </c>
      <c r="N54" s="73">
        <v>29.166666666666668</v>
      </c>
      <c r="O54" s="74">
        <v>0</v>
      </c>
      <c r="P54" s="73">
        <v>0</v>
      </c>
      <c r="Q54" s="74">
        <v>39</v>
      </c>
      <c r="R54" s="73">
        <v>20051.18</v>
      </c>
      <c r="S54" s="74">
        <v>3576</v>
      </c>
      <c r="T54" s="73">
        <v>218.68</v>
      </c>
      <c r="U54" s="74" t="s">
        <v>283</v>
      </c>
      <c r="V54" s="73">
        <v>1</v>
      </c>
      <c r="W54" s="73">
        <v>1770963.49</v>
      </c>
    </row>
    <row r="55" spans="2:23" x14ac:dyDescent="0.2">
      <c r="B55" s="74">
        <v>36</v>
      </c>
      <c r="C55" s="76">
        <v>35379</v>
      </c>
      <c r="D55" s="75">
        <v>10</v>
      </c>
      <c r="E55" s="75">
        <v>11</v>
      </c>
      <c r="F55" s="75">
        <v>1996</v>
      </c>
      <c r="G55" s="74">
        <v>13</v>
      </c>
      <c r="H55" s="74">
        <v>3</v>
      </c>
      <c r="I55" s="74">
        <v>51</v>
      </c>
      <c r="J55" s="74">
        <v>17</v>
      </c>
      <c r="K55" s="74">
        <v>29</v>
      </c>
      <c r="L55" s="74">
        <v>25</v>
      </c>
      <c r="M55" s="74">
        <v>138</v>
      </c>
      <c r="N55" s="73">
        <v>23</v>
      </c>
      <c r="O55" s="74">
        <v>0</v>
      </c>
      <c r="P55" s="73">
        <v>0</v>
      </c>
      <c r="Q55" s="74">
        <v>143</v>
      </c>
      <c r="R55" s="73">
        <v>6238.12</v>
      </c>
      <c r="S55" s="74">
        <v>8548</v>
      </c>
      <c r="T55" s="73">
        <v>104.36</v>
      </c>
      <c r="U55" s="74" t="s">
        <v>283</v>
      </c>
      <c r="V55" s="73">
        <v>1</v>
      </c>
      <c r="W55" s="73">
        <v>2841425.78</v>
      </c>
    </row>
    <row r="56" spans="2:23" x14ac:dyDescent="0.2">
      <c r="B56" s="74">
        <v>37</v>
      </c>
      <c r="C56" s="76">
        <v>35386</v>
      </c>
      <c r="D56" s="75">
        <v>17</v>
      </c>
      <c r="E56" s="75">
        <v>11</v>
      </c>
      <c r="F56" s="75">
        <v>1996</v>
      </c>
      <c r="G56" s="74">
        <v>22</v>
      </c>
      <c r="H56" s="74">
        <v>6</v>
      </c>
      <c r="I56" s="74">
        <v>7</v>
      </c>
      <c r="J56" s="74">
        <v>52</v>
      </c>
      <c r="K56" s="74">
        <v>38</v>
      </c>
      <c r="L56" s="74">
        <v>60</v>
      </c>
      <c r="M56" s="74">
        <v>185</v>
      </c>
      <c r="N56" s="73">
        <v>30.833333333333332</v>
      </c>
      <c r="O56" s="74">
        <v>0</v>
      </c>
      <c r="P56" s="73">
        <v>0</v>
      </c>
      <c r="Q56" s="74">
        <v>47</v>
      </c>
      <c r="R56" s="73">
        <v>16848.61</v>
      </c>
      <c r="S56" s="74">
        <v>3695</v>
      </c>
      <c r="T56" s="73">
        <v>214.32</v>
      </c>
      <c r="U56" s="74" t="s">
        <v>283</v>
      </c>
      <c r="V56" s="73">
        <v>1</v>
      </c>
      <c r="W56" s="73">
        <v>3791687.26</v>
      </c>
    </row>
    <row r="57" spans="2:23" x14ac:dyDescent="0.2">
      <c r="B57" s="74">
        <v>38</v>
      </c>
      <c r="C57" s="76">
        <v>35393</v>
      </c>
      <c r="D57" s="75">
        <v>24</v>
      </c>
      <c r="E57" s="75">
        <v>11</v>
      </c>
      <c r="F57" s="75">
        <v>1996</v>
      </c>
      <c r="G57" s="74">
        <v>55</v>
      </c>
      <c r="H57" s="74">
        <v>42</v>
      </c>
      <c r="I57" s="74">
        <v>10</v>
      </c>
      <c r="J57" s="74">
        <v>43</v>
      </c>
      <c r="K57" s="74">
        <v>45</v>
      </c>
      <c r="L57" s="74">
        <v>54</v>
      </c>
      <c r="M57" s="74">
        <v>249</v>
      </c>
      <c r="N57" s="73">
        <v>41.5</v>
      </c>
      <c r="O57" s="74">
        <v>0</v>
      </c>
      <c r="P57" s="73">
        <v>0</v>
      </c>
      <c r="Q57" s="74">
        <v>24</v>
      </c>
      <c r="R57" s="73">
        <v>38863.1</v>
      </c>
      <c r="S57" s="74">
        <v>1999</v>
      </c>
      <c r="T57" s="73">
        <v>466.59</v>
      </c>
      <c r="U57" s="74" t="s">
        <v>283</v>
      </c>
      <c r="V57" s="73">
        <v>1</v>
      </c>
      <c r="W57" s="73">
        <v>4910944.53</v>
      </c>
    </row>
    <row r="58" spans="2:23" x14ac:dyDescent="0.2">
      <c r="B58" s="74">
        <v>39</v>
      </c>
      <c r="C58" s="76">
        <v>35400</v>
      </c>
      <c r="D58" s="75">
        <v>1</v>
      </c>
      <c r="E58" s="75">
        <v>12</v>
      </c>
      <c r="F58" s="75">
        <v>1996</v>
      </c>
      <c r="G58" s="74">
        <v>16</v>
      </c>
      <c r="H58" s="74">
        <v>37</v>
      </c>
      <c r="I58" s="74">
        <v>45</v>
      </c>
      <c r="J58" s="74">
        <v>52</v>
      </c>
      <c r="K58" s="74">
        <v>56</v>
      </c>
      <c r="L58" s="74">
        <v>12</v>
      </c>
      <c r="M58" s="74">
        <v>218</v>
      </c>
      <c r="N58" s="73">
        <v>36.333333333333336</v>
      </c>
      <c r="O58" s="74">
        <v>0</v>
      </c>
      <c r="P58" s="73">
        <v>0</v>
      </c>
      <c r="Q58" s="74">
        <v>73</v>
      </c>
      <c r="R58" s="73">
        <v>13459.05</v>
      </c>
      <c r="S58" s="74">
        <v>4444</v>
      </c>
      <c r="T58" s="73">
        <v>221.09</v>
      </c>
      <c r="U58" s="74" t="s">
        <v>283</v>
      </c>
      <c r="V58" s="73">
        <v>1</v>
      </c>
      <c r="W58" s="73">
        <v>13456111.33</v>
      </c>
    </row>
    <row r="59" spans="2:23" x14ac:dyDescent="0.2">
      <c r="B59" s="74">
        <v>40</v>
      </c>
      <c r="C59" s="76">
        <v>35407</v>
      </c>
      <c r="D59" s="75">
        <v>8</v>
      </c>
      <c r="E59" s="75">
        <v>12</v>
      </c>
      <c r="F59" s="75">
        <v>1996</v>
      </c>
      <c r="G59" s="74">
        <v>3</v>
      </c>
      <c r="H59" s="74">
        <v>12</v>
      </c>
      <c r="I59" s="74">
        <v>46</v>
      </c>
      <c r="J59" s="74">
        <v>5</v>
      </c>
      <c r="K59" s="74">
        <v>47</v>
      </c>
      <c r="L59" s="74">
        <v>8</v>
      </c>
      <c r="M59" s="74">
        <v>121</v>
      </c>
      <c r="N59" s="73">
        <v>20.166666666666668</v>
      </c>
      <c r="O59" s="74">
        <v>0</v>
      </c>
      <c r="P59" s="73">
        <v>0</v>
      </c>
      <c r="Q59" s="74">
        <v>189</v>
      </c>
      <c r="R59" s="73">
        <v>7789.93</v>
      </c>
      <c r="S59" s="74">
        <v>12117</v>
      </c>
      <c r="T59" s="73">
        <v>121.51</v>
      </c>
      <c r="U59" s="74" t="s">
        <v>283</v>
      </c>
      <c r="V59" s="73">
        <v>1</v>
      </c>
      <c r="W59" s="73">
        <v>15222867.039999999</v>
      </c>
    </row>
    <row r="60" spans="2:23" x14ac:dyDescent="0.2">
      <c r="B60" s="74">
        <v>41</v>
      </c>
      <c r="C60" s="76">
        <v>35414</v>
      </c>
      <c r="D60" s="75">
        <v>15</v>
      </c>
      <c r="E60" s="75">
        <v>12</v>
      </c>
      <c r="F60" s="75">
        <v>1996</v>
      </c>
      <c r="G60" s="74">
        <v>38</v>
      </c>
      <c r="H60" s="74">
        <v>26</v>
      </c>
      <c r="I60" s="74">
        <v>35</v>
      </c>
      <c r="J60" s="74">
        <v>39</v>
      </c>
      <c r="K60" s="74">
        <v>12</v>
      </c>
      <c r="L60" s="74">
        <v>47</v>
      </c>
      <c r="M60" s="74">
        <v>197</v>
      </c>
      <c r="N60" s="73">
        <v>32.833333333333336</v>
      </c>
      <c r="O60" s="74">
        <v>1</v>
      </c>
      <c r="P60" s="73">
        <v>17019238.5</v>
      </c>
      <c r="Q60" s="74">
        <v>148</v>
      </c>
      <c r="R60" s="73">
        <v>10114.700000000001</v>
      </c>
      <c r="S60" s="74">
        <v>10182</v>
      </c>
      <c r="T60" s="73">
        <v>147.03</v>
      </c>
      <c r="U60" s="74" t="s">
        <v>284</v>
      </c>
      <c r="V60" s="73">
        <v>0</v>
      </c>
      <c r="W60" s="73">
        <v>0</v>
      </c>
    </row>
    <row r="61" spans="2:23" x14ac:dyDescent="0.2">
      <c r="B61" s="74">
        <v>42</v>
      </c>
      <c r="C61" s="76">
        <v>35421</v>
      </c>
      <c r="D61" s="75">
        <v>22</v>
      </c>
      <c r="E61" s="75">
        <v>12</v>
      </c>
      <c r="F61" s="75">
        <v>1996</v>
      </c>
      <c r="G61" s="74">
        <v>24</v>
      </c>
      <c r="H61" s="74">
        <v>36</v>
      </c>
      <c r="I61" s="74">
        <v>19</v>
      </c>
      <c r="J61" s="74">
        <v>33</v>
      </c>
      <c r="K61" s="74">
        <v>7</v>
      </c>
      <c r="L61" s="74">
        <v>11</v>
      </c>
      <c r="M61" s="74">
        <v>130</v>
      </c>
      <c r="N61" s="73">
        <v>21.666666666666668</v>
      </c>
      <c r="O61" s="74">
        <v>0</v>
      </c>
      <c r="P61" s="73">
        <v>0</v>
      </c>
      <c r="Q61" s="74">
        <v>201</v>
      </c>
      <c r="R61" s="73">
        <v>3684.64</v>
      </c>
      <c r="S61" s="74">
        <v>9580</v>
      </c>
      <c r="T61" s="73">
        <v>77.31</v>
      </c>
      <c r="U61" s="74" t="s">
        <v>283</v>
      </c>
      <c r="V61" s="73">
        <v>1</v>
      </c>
      <c r="W61" s="73">
        <v>888735.02</v>
      </c>
    </row>
    <row r="62" spans="2:23" x14ac:dyDescent="0.2">
      <c r="B62" s="74">
        <v>43</v>
      </c>
      <c r="C62" s="76">
        <v>35428</v>
      </c>
      <c r="D62" s="75">
        <v>29</v>
      </c>
      <c r="E62" s="75">
        <v>12</v>
      </c>
      <c r="F62" s="75">
        <v>1996</v>
      </c>
      <c r="G62" s="74">
        <v>2</v>
      </c>
      <c r="H62" s="74">
        <v>58</v>
      </c>
      <c r="I62" s="74">
        <v>25</v>
      </c>
      <c r="J62" s="74">
        <v>6</v>
      </c>
      <c r="K62" s="74">
        <v>26</v>
      </c>
      <c r="L62" s="74">
        <v>17</v>
      </c>
      <c r="M62" s="74">
        <v>134</v>
      </c>
      <c r="N62" s="73">
        <v>22.333333333333332</v>
      </c>
      <c r="O62" s="74">
        <v>0</v>
      </c>
      <c r="P62" s="73">
        <v>0</v>
      </c>
      <c r="Q62" s="74">
        <v>75</v>
      </c>
      <c r="R62" s="73">
        <v>9738.0300000000007</v>
      </c>
      <c r="S62" s="74">
        <v>5070</v>
      </c>
      <c r="T62" s="73">
        <v>144.06</v>
      </c>
      <c r="U62" s="74" t="s">
        <v>283</v>
      </c>
      <c r="V62" s="73">
        <v>1</v>
      </c>
      <c r="W62" s="73">
        <v>1765157.22</v>
      </c>
    </row>
    <row r="63" spans="2:23" x14ac:dyDescent="0.2">
      <c r="B63" s="74">
        <v>44</v>
      </c>
      <c r="C63" s="76">
        <v>35435</v>
      </c>
      <c r="D63" s="75">
        <v>5</v>
      </c>
      <c r="E63" s="75">
        <v>1</v>
      </c>
      <c r="F63" s="75">
        <v>1997</v>
      </c>
      <c r="G63" s="74">
        <v>47</v>
      </c>
      <c r="H63" s="74">
        <v>38</v>
      </c>
      <c r="I63" s="74">
        <v>18</v>
      </c>
      <c r="J63" s="74">
        <v>14</v>
      </c>
      <c r="K63" s="74">
        <v>29</v>
      </c>
      <c r="L63" s="74">
        <v>44</v>
      </c>
      <c r="M63" s="74">
        <v>190</v>
      </c>
      <c r="N63" s="73">
        <v>31.666666666666668</v>
      </c>
      <c r="O63" s="74">
        <v>0</v>
      </c>
      <c r="P63" s="73">
        <v>0</v>
      </c>
      <c r="Q63" s="74">
        <v>103</v>
      </c>
      <c r="R63" s="73">
        <v>7099.32</v>
      </c>
      <c r="S63" s="74">
        <v>7742</v>
      </c>
      <c r="T63" s="73">
        <v>94.45</v>
      </c>
      <c r="U63" s="74" t="s">
        <v>283</v>
      </c>
      <c r="V63" s="73">
        <v>1</v>
      </c>
      <c r="W63" s="73">
        <v>2642633.14</v>
      </c>
    </row>
    <row r="64" spans="2:23" x14ac:dyDescent="0.2">
      <c r="B64" s="74">
        <v>45</v>
      </c>
      <c r="C64" s="76">
        <v>35442</v>
      </c>
      <c r="D64" s="75">
        <v>12</v>
      </c>
      <c r="E64" s="75">
        <v>1</v>
      </c>
      <c r="F64" s="75">
        <v>1997</v>
      </c>
      <c r="G64" s="74">
        <v>30</v>
      </c>
      <c r="H64" s="74">
        <v>7</v>
      </c>
      <c r="I64" s="74">
        <v>37</v>
      </c>
      <c r="J64" s="74">
        <v>55</v>
      </c>
      <c r="K64" s="74">
        <v>44</v>
      </c>
      <c r="L64" s="74">
        <v>53</v>
      </c>
      <c r="M64" s="74">
        <v>226</v>
      </c>
      <c r="N64" s="73">
        <v>37.666666666666664</v>
      </c>
      <c r="O64" s="74">
        <v>0</v>
      </c>
      <c r="P64" s="73">
        <v>0</v>
      </c>
      <c r="Q64" s="74">
        <v>33</v>
      </c>
      <c r="R64" s="73">
        <v>27201.47</v>
      </c>
      <c r="S64" s="74">
        <v>3004</v>
      </c>
      <c r="T64" s="73">
        <v>298.82</v>
      </c>
      <c r="U64" s="74" t="s">
        <v>283</v>
      </c>
      <c r="V64" s="73">
        <v>1</v>
      </c>
      <c r="W64" s="73">
        <v>3719811.46</v>
      </c>
    </row>
    <row r="65" spans="2:23" x14ac:dyDescent="0.2">
      <c r="B65" s="74">
        <v>46</v>
      </c>
      <c r="C65" s="76">
        <v>35449</v>
      </c>
      <c r="D65" s="75">
        <v>19</v>
      </c>
      <c r="E65" s="75">
        <v>1</v>
      </c>
      <c r="F65" s="75">
        <v>1997</v>
      </c>
      <c r="G65" s="74">
        <v>32</v>
      </c>
      <c r="H65" s="74">
        <v>46</v>
      </c>
      <c r="I65" s="74">
        <v>1</v>
      </c>
      <c r="J65" s="74">
        <v>60</v>
      </c>
      <c r="K65" s="74">
        <v>24</v>
      </c>
      <c r="L65" s="74">
        <v>23</v>
      </c>
      <c r="M65" s="74">
        <v>186</v>
      </c>
      <c r="N65" s="73">
        <v>31</v>
      </c>
      <c r="O65" s="74">
        <v>0</v>
      </c>
      <c r="P65" s="73">
        <v>0</v>
      </c>
      <c r="Q65" s="74">
        <v>91</v>
      </c>
      <c r="R65" s="73">
        <v>9982.42</v>
      </c>
      <c r="S65" s="74">
        <v>6263</v>
      </c>
      <c r="T65" s="73">
        <v>145.04</v>
      </c>
      <c r="U65" s="74" t="s">
        <v>283</v>
      </c>
      <c r="V65" s="73">
        <v>1</v>
      </c>
      <c r="W65" s="73">
        <v>4809891.5599999996</v>
      </c>
    </row>
    <row r="66" spans="2:23" x14ac:dyDescent="0.2">
      <c r="B66" s="74">
        <v>47</v>
      </c>
      <c r="C66" s="76">
        <v>35456</v>
      </c>
      <c r="D66" s="75">
        <v>26</v>
      </c>
      <c r="E66" s="75">
        <v>1</v>
      </c>
      <c r="F66" s="75">
        <v>1997</v>
      </c>
      <c r="G66" s="74">
        <v>35</v>
      </c>
      <c r="H66" s="74">
        <v>17</v>
      </c>
      <c r="I66" s="74">
        <v>3</v>
      </c>
      <c r="J66" s="74">
        <v>48</v>
      </c>
      <c r="K66" s="74">
        <v>25</v>
      </c>
      <c r="L66" s="74">
        <v>56</v>
      </c>
      <c r="M66" s="74">
        <v>184</v>
      </c>
      <c r="N66" s="73">
        <v>30.666666666666668</v>
      </c>
      <c r="O66" s="74">
        <v>0</v>
      </c>
      <c r="P66" s="73">
        <v>0</v>
      </c>
      <c r="Q66" s="74">
        <v>210</v>
      </c>
      <c r="R66" s="73">
        <v>4458.4399999999996</v>
      </c>
      <c r="S66" s="74">
        <v>10873</v>
      </c>
      <c r="T66" s="73">
        <v>85.94</v>
      </c>
      <c r="U66" s="74" t="s">
        <v>283</v>
      </c>
      <c r="V66" s="73">
        <v>1</v>
      </c>
      <c r="W66" s="73">
        <v>5933418.5099999998</v>
      </c>
    </row>
    <row r="67" spans="2:23" x14ac:dyDescent="0.2">
      <c r="B67" s="74">
        <v>48</v>
      </c>
      <c r="C67" s="76">
        <v>35463</v>
      </c>
      <c r="D67" s="75">
        <v>2</v>
      </c>
      <c r="E67" s="75">
        <v>2</v>
      </c>
      <c r="F67" s="75">
        <v>1997</v>
      </c>
      <c r="G67" s="74">
        <v>47</v>
      </c>
      <c r="H67" s="74">
        <v>5</v>
      </c>
      <c r="I67" s="74">
        <v>34</v>
      </c>
      <c r="J67" s="74">
        <v>28</v>
      </c>
      <c r="K67" s="74">
        <v>2</v>
      </c>
      <c r="L67" s="74">
        <v>50</v>
      </c>
      <c r="M67" s="74">
        <v>166</v>
      </c>
      <c r="N67" s="73">
        <v>27.666666666666668</v>
      </c>
      <c r="O67" s="74">
        <v>0</v>
      </c>
      <c r="P67" s="73">
        <v>0</v>
      </c>
      <c r="Q67" s="74">
        <v>132</v>
      </c>
      <c r="R67" s="73">
        <v>7482.95</v>
      </c>
      <c r="S67" s="74">
        <v>7454</v>
      </c>
      <c r="T67" s="73">
        <v>132.25</v>
      </c>
      <c r="U67" s="74" t="s">
        <v>283</v>
      </c>
      <c r="V67" s="73">
        <v>1</v>
      </c>
      <c r="W67" s="73">
        <v>7118717.3799999999</v>
      </c>
    </row>
    <row r="68" spans="2:23" x14ac:dyDescent="0.2">
      <c r="B68" s="74">
        <v>49</v>
      </c>
      <c r="C68" s="76">
        <v>35470</v>
      </c>
      <c r="D68" s="75">
        <v>9</v>
      </c>
      <c r="E68" s="75">
        <v>2</v>
      </c>
      <c r="F68" s="75">
        <v>1997</v>
      </c>
      <c r="G68" s="74">
        <v>33</v>
      </c>
      <c r="H68" s="74">
        <v>7</v>
      </c>
      <c r="I68" s="74">
        <v>43</v>
      </c>
      <c r="J68" s="74">
        <v>35</v>
      </c>
      <c r="K68" s="74">
        <v>13</v>
      </c>
      <c r="L68" s="74">
        <v>55</v>
      </c>
      <c r="M68" s="74">
        <v>186</v>
      </c>
      <c r="N68" s="73">
        <v>31</v>
      </c>
      <c r="O68" s="74">
        <v>1</v>
      </c>
      <c r="P68" s="73">
        <v>8405156.7599999998</v>
      </c>
      <c r="Q68" s="74">
        <v>155</v>
      </c>
      <c r="R68" s="73">
        <v>6916.34</v>
      </c>
      <c r="S68" s="74">
        <v>9830</v>
      </c>
      <c r="T68" s="73">
        <v>108.85</v>
      </c>
      <c r="U68" s="74" t="s">
        <v>284</v>
      </c>
      <c r="V68" s="73">
        <v>0</v>
      </c>
      <c r="W68" s="73">
        <v>0</v>
      </c>
    </row>
    <row r="69" spans="2:23" x14ac:dyDescent="0.2">
      <c r="B69" s="74">
        <v>50</v>
      </c>
      <c r="C69" s="76">
        <v>35477</v>
      </c>
      <c r="D69" s="75">
        <v>16</v>
      </c>
      <c r="E69" s="75">
        <v>2</v>
      </c>
      <c r="F69" s="75">
        <v>1997</v>
      </c>
      <c r="G69" s="74">
        <v>57</v>
      </c>
      <c r="H69" s="74">
        <v>44</v>
      </c>
      <c r="I69" s="74">
        <v>21</v>
      </c>
      <c r="J69" s="74">
        <v>16</v>
      </c>
      <c r="K69" s="74">
        <v>58</v>
      </c>
      <c r="L69" s="74">
        <v>6</v>
      </c>
      <c r="M69" s="74">
        <v>202</v>
      </c>
      <c r="N69" s="73">
        <v>33.666666666666664</v>
      </c>
      <c r="O69" s="74">
        <v>0</v>
      </c>
      <c r="P69" s="73">
        <v>0</v>
      </c>
      <c r="Q69" s="74">
        <v>31</v>
      </c>
      <c r="R69" s="73">
        <v>25241.25</v>
      </c>
      <c r="S69" s="74">
        <v>2800</v>
      </c>
      <c r="T69" s="73">
        <v>278.91000000000003</v>
      </c>
      <c r="U69" s="74" t="s">
        <v>283</v>
      </c>
      <c r="V69" s="73">
        <v>1</v>
      </c>
      <c r="W69" s="73">
        <v>8917830.3900000006</v>
      </c>
    </row>
    <row r="70" spans="2:23" x14ac:dyDescent="0.2">
      <c r="B70" s="74">
        <v>51</v>
      </c>
      <c r="C70" s="76">
        <v>35484</v>
      </c>
      <c r="D70" s="75">
        <v>23</v>
      </c>
      <c r="E70" s="75">
        <v>2</v>
      </c>
      <c r="F70" s="75">
        <v>1997</v>
      </c>
      <c r="G70" s="74">
        <v>23</v>
      </c>
      <c r="H70" s="74">
        <v>24</v>
      </c>
      <c r="I70" s="74">
        <v>42</v>
      </c>
      <c r="J70" s="74">
        <v>25</v>
      </c>
      <c r="K70" s="74">
        <v>17</v>
      </c>
      <c r="L70" s="74">
        <v>47</v>
      </c>
      <c r="M70" s="74">
        <v>178</v>
      </c>
      <c r="N70" s="73">
        <v>29.666666666666668</v>
      </c>
      <c r="O70" s="74">
        <v>0</v>
      </c>
      <c r="P70" s="73">
        <v>0</v>
      </c>
      <c r="Q70" s="74">
        <v>143</v>
      </c>
      <c r="R70" s="73">
        <v>7231.47</v>
      </c>
      <c r="S70" s="74">
        <v>9361</v>
      </c>
      <c r="T70" s="73">
        <v>110.25</v>
      </c>
      <c r="U70" s="74" t="s">
        <v>283</v>
      </c>
      <c r="V70" s="73">
        <v>1</v>
      </c>
      <c r="W70" s="73">
        <v>10158749.73</v>
      </c>
    </row>
    <row r="71" spans="2:23" x14ac:dyDescent="0.2">
      <c r="B71" s="74">
        <v>52</v>
      </c>
      <c r="C71" s="76">
        <v>35491</v>
      </c>
      <c r="D71" s="75">
        <v>2</v>
      </c>
      <c r="E71" s="75">
        <v>3</v>
      </c>
      <c r="F71" s="75">
        <v>1997</v>
      </c>
      <c r="G71" s="74">
        <v>58</v>
      </c>
      <c r="H71" s="74">
        <v>15</v>
      </c>
      <c r="I71" s="74">
        <v>59</v>
      </c>
      <c r="J71" s="74">
        <v>30</v>
      </c>
      <c r="K71" s="74">
        <v>38</v>
      </c>
      <c r="L71" s="74">
        <v>46</v>
      </c>
      <c r="M71" s="74">
        <v>246</v>
      </c>
      <c r="N71" s="73">
        <v>41</v>
      </c>
      <c r="O71" s="74">
        <v>0</v>
      </c>
      <c r="P71" s="73">
        <v>0</v>
      </c>
      <c r="Q71" s="74">
        <v>77</v>
      </c>
      <c r="R71" s="73">
        <v>15544.23</v>
      </c>
      <c r="S71" s="74">
        <v>6442</v>
      </c>
      <c r="T71" s="73">
        <v>185.43</v>
      </c>
      <c r="U71" s="74" t="s">
        <v>283</v>
      </c>
      <c r="V71" s="73">
        <v>1</v>
      </c>
      <c r="W71" s="73">
        <v>11595036.710000001</v>
      </c>
    </row>
    <row r="72" spans="2:23" x14ac:dyDescent="0.2">
      <c r="B72" s="74">
        <v>53</v>
      </c>
      <c r="C72" s="76">
        <v>35498</v>
      </c>
      <c r="D72" s="75">
        <v>9</v>
      </c>
      <c r="E72" s="75">
        <v>3</v>
      </c>
      <c r="F72" s="75">
        <v>1997</v>
      </c>
      <c r="G72" s="74">
        <v>42</v>
      </c>
      <c r="H72" s="74">
        <v>13</v>
      </c>
      <c r="I72" s="74">
        <v>3</v>
      </c>
      <c r="J72" s="74">
        <v>46</v>
      </c>
      <c r="K72" s="74">
        <v>38</v>
      </c>
      <c r="L72" s="74">
        <v>16</v>
      </c>
      <c r="M72" s="74">
        <v>158</v>
      </c>
      <c r="N72" s="73">
        <v>26.333333333333332</v>
      </c>
      <c r="O72" s="74">
        <v>0</v>
      </c>
      <c r="P72" s="73">
        <v>0</v>
      </c>
      <c r="Q72" s="74">
        <v>210</v>
      </c>
      <c r="R72" s="73">
        <v>6337.79</v>
      </c>
      <c r="S72" s="74">
        <v>10941</v>
      </c>
      <c r="T72" s="73">
        <v>121.41</v>
      </c>
      <c r="U72" s="74" t="s">
        <v>283</v>
      </c>
      <c r="V72" s="73">
        <v>1</v>
      </c>
      <c r="W72" s="73">
        <v>13192159.460000001</v>
      </c>
    </row>
    <row r="73" spans="2:23" x14ac:dyDescent="0.2">
      <c r="B73" s="74">
        <v>54</v>
      </c>
      <c r="C73" s="76">
        <v>35505</v>
      </c>
      <c r="D73" s="75">
        <v>16</v>
      </c>
      <c r="E73" s="75">
        <v>3</v>
      </c>
      <c r="F73" s="75">
        <v>1997</v>
      </c>
      <c r="G73" s="74">
        <v>5</v>
      </c>
      <c r="H73" s="74">
        <v>21</v>
      </c>
      <c r="I73" s="74">
        <v>9</v>
      </c>
      <c r="J73" s="74">
        <v>56</v>
      </c>
      <c r="K73" s="74">
        <v>18</v>
      </c>
      <c r="L73" s="74">
        <v>36</v>
      </c>
      <c r="M73" s="74">
        <v>145</v>
      </c>
      <c r="N73" s="73">
        <v>24.166666666666668</v>
      </c>
      <c r="O73" s="74">
        <v>2</v>
      </c>
      <c r="P73" s="73">
        <v>7469653.9900000002</v>
      </c>
      <c r="Q73" s="74">
        <v>207</v>
      </c>
      <c r="R73" s="73">
        <v>7033.61</v>
      </c>
      <c r="S73" s="74">
        <v>13067</v>
      </c>
      <c r="T73" s="73">
        <v>111.2</v>
      </c>
      <c r="U73" s="74" t="s">
        <v>284</v>
      </c>
      <c r="V73" s="73">
        <v>0</v>
      </c>
      <c r="W73" s="73">
        <v>0</v>
      </c>
    </row>
    <row r="74" spans="2:23" x14ac:dyDescent="0.2">
      <c r="B74" s="74">
        <v>55</v>
      </c>
      <c r="C74" s="76">
        <v>35512</v>
      </c>
      <c r="D74" s="75">
        <v>23</v>
      </c>
      <c r="E74" s="75">
        <v>3</v>
      </c>
      <c r="F74" s="75">
        <v>1997</v>
      </c>
      <c r="G74" s="74">
        <v>29</v>
      </c>
      <c r="H74" s="74">
        <v>2</v>
      </c>
      <c r="I74" s="74">
        <v>14</v>
      </c>
      <c r="J74" s="74">
        <v>38</v>
      </c>
      <c r="K74" s="74">
        <v>23</v>
      </c>
      <c r="L74" s="74">
        <v>52</v>
      </c>
      <c r="M74" s="74">
        <v>158</v>
      </c>
      <c r="N74" s="73">
        <v>26.333333333333332</v>
      </c>
      <c r="O74" s="74">
        <v>0</v>
      </c>
      <c r="P74" s="73">
        <v>0</v>
      </c>
      <c r="Q74" s="74">
        <v>66</v>
      </c>
      <c r="R74" s="73">
        <v>10817.63</v>
      </c>
      <c r="S74" s="74">
        <v>3840</v>
      </c>
      <c r="T74" s="73">
        <v>185.56</v>
      </c>
      <c r="U74" s="74" t="s">
        <v>283</v>
      </c>
      <c r="V74" s="73">
        <v>1</v>
      </c>
      <c r="W74" s="73">
        <v>856756.39</v>
      </c>
    </row>
    <row r="75" spans="2:23" x14ac:dyDescent="0.2">
      <c r="B75" s="74">
        <v>56</v>
      </c>
      <c r="C75" s="76">
        <v>35519</v>
      </c>
      <c r="D75" s="75">
        <v>30</v>
      </c>
      <c r="E75" s="75">
        <v>3</v>
      </c>
      <c r="F75" s="75">
        <v>1997</v>
      </c>
      <c r="G75" s="74">
        <v>51</v>
      </c>
      <c r="H75" s="74">
        <v>35</v>
      </c>
      <c r="I75" s="74">
        <v>59</v>
      </c>
      <c r="J75" s="74">
        <v>7</v>
      </c>
      <c r="K75" s="74">
        <v>20</v>
      </c>
      <c r="L75" s="74">
        <v>2</v>
      </c>
      <c r="M75" s="74">
        <v>174</v>
      </c>
      <c r="N75" s="73">
        <v>29</v>
      </c>
      <c r="O75" s="74">
        <v>0</v>
      </c>
      <c r="P75" s="73">
        <v>0</v>
      </c>
      <c r="Q75" s="74">
        <v>48</v>
      </c>
      <c r="R75" s="73">
        <v>12142.2</v>
      </c>
      <c r="S75" s="74">
        <v>2599</v>
      </c>
      <c r="T75" s="73">
        <v>223.81</v>
      </c>
      <c r="U75" s="74" t="s">
        <v>283</v>
      </c>
      <c r="V75" s="73">
        <v>1</v>
      </c>
      <c r="W75" s="73">
        <v>1556147.46</v>
      </c>
    </row>
    <row r="76" spans="2:23" x14ac:dyDescent="0.2">
      <c r="B76" s="74">
        <v>57</v>
      </c>
      <c r="C76" s="76">
        <v>35526</v>
      </c>
      <c r="D76" s="75">
        <v>6</v>
      </c>
      <c r="E76" s="75">
        <v>4</v>
      </c>
      <c r="F76" s="75">
        <v>1997</v>
      </c>
      <c r="G76" s="74">
        <v>27</v>
      </c>
      <c r="H76" s="74">
        <v>17</v>
      </c>
      <c r="I76" s="74">
        <v>16</v>
      </c>
      <c r="J76" s="74">
        <v>34</v>
      </c>
      <c r="K76" s="74">
        <v>7</v>
      </c>
      <c r="L76" s="74">
        <v>59</v>
      </c>
      <c r="M76" s="74">
        <v>160</v>
      </c>
      <c r="N76" s="73">
        <v>26.666666666666668</v>
      </c>
      <c r="O76" s="74">
        <v>0</v>
      </c>
      <c r="P76" s="73">
        <v>0</v>
      </c>
      <c r="Q76" s="74">
        <v>79</v>
      </c>
      <c r="R76" s="73">
        <v>10699.1</v>
      </c>
      <c r="S76" s="74">
        <v>6173</v>
      </c>
      <c r="T76" s="73">
        <v>136.65</v>
      </c>
      <c r="U76" s="74" t="s">
        <v>283</v>
      </c>
      <c r="V76" s="73">
        <v>1</v>
      </c>
      <c r="W76" s="73">
        <v>2570421.7999999998</v>
      </c>
    </row>
    <row r="77" spans="2:23" x14ac:dyDescent="0.2">
      <c r="B77" s="74">
        <v>58</v>
      </c>
      <c r="C77" s="76">
        <v>35533</v>
      </c>
      <c r="D77" s="75">
        <v>13</v>
      </c>
      <c r="E77" s="75">
        <v>4</v>
      </c>
      <c r="F77" s="75">
        <v>1997</v>
      </c>
      <c r="G77" s="74">
        <v>30</v>
      </c>
      <c r="H77" s="74">
        <v>49</v>
      </c>
      <c r="I77" s="74">
        <v>27</v>
      </c>
      <c r="J77" s="74">
        <v>37</v>
      </c>
      <c r="K77" s="74">
        <v>12</v>
      </c>
      <c r="L77" s="74">
        <v>44</v>
      </c>
      <c r="M77" s="74">
        <v>199</v>
      </c>
      <c r="N77" s="73">
        <v>33.166666666666664</v>
      </c>
      <c r="O77" s="74">
        <v>1</v>
      </c>
      <c r="P77" s="73">
        <v>3631304.91</v>
      </c>
      <c r="Q77" s="74">
        <v>65</v>
      </c>
      <c r="R77" s="73">
        <v>13601.07</v>
      </c>
      <c r="S77" s="74">
        <v>5040</v>
      </c>
      <c r="T77" s="73">
        <v>175.06</v>
      </c>
      <c r="U77" s="74" t="s">
        <v>284</v>
      </c>
      <c r="V77" s="73">
        <v>0</v>
      </c>
      <c r="W77" s="73">
        <v>0</v>
      </c>
    </row>
    <row r="78" spans="2:23" x14ac:dyDescent="0.2">
      <c r="B78" s="74">
        <v>59</v>
      </c>
      <c r="C78" s="76">
        <v>35540</v>
      </c>
      <c r="D78" s="75">
        <v>20</v>
      </c>
      <c r="E78" s="75">
        <v>4</v>
      </c>
      <c r="F78" s="75">
        <v>1997</v>
      </c>
      <c r="G78" s="74">
        <v>28</v>
      </c>
      <c r="H78" s="74">
        <v>13</v>
      </c>
      <c r="I78" s="74">
        <v>34</v>
      </c>
      <c r="J78" s="74">
        <v>2</v>
      </c>
      <c r="K78" s="74">
        <v>8</v>
      </c>
      <c r="L78" s="74">
        <v>54</v>
      </c>
      <c r="M78" s="74">
        <v>139</v>
      </c>
      <c r="N78" s="73">
        <v>23.166666666666668</v>
      </c>
      <c r="O78" s="74">
        <v>0</v>
      </c>
      <c r="P78" s="73">
        <v>0</v>
      </c>
      <c r="Q78" s="74">
        <v>90</v>
      </c>
      <c r="R78" s="73">
        <v>7312.34</v>
      </c>
      <c r="S78" s="74">
        <v>5351</v>
      </c>
      <c r="T78" s="73">
        <v>122.75</v>
      </c>
      <c r="U78" s="74" t="s">
        <v>283</v>
      </c>
      <c r="V78" s="73">
        <v>1</v>
      </c>
      <c r="W78" s="73">
        <v>789733.42</v>
      </c>
    </row>
    <row r="79" spans="2:23" x14ac:dyDescent="0.2">
      <c r="B79" s="74">
        <v>60</v>
      </c>
      <c r="C79" s="76">
        <v>35547</v>
      </c>
      <c r="D79" s="75">
        <v>27</v>
      </c>
      <c r="E79" s="75">
        <v>4</v>
      </c>
      <c r="F79" s="75">
        <v>1997</v>
      </c>
      <c r="G79" s="74">
        <v>38</v>
      </c>
      <c r="H79" s="74">
        <v>14</v>
      </c>
      <c r="I79" s="74">
        <v>21</v>
      </c>
      <c r="J79" s="74">
        <v>15</v>
      </c>
      <c r="K79" s="74">
        <v>3</v>
      </c>
      <c r="L79" s="74">
        <v>20</v>
      </c>
      <c r="M79" s="74">
        <v>111</v>
      </c>
      <c r="N79" s="73">
        <v>18.5</v>
      </c>
      <c r="O79" s="74">
        <v>0</v>
      </c>
      <c r="P79" s="73">
        <v>0</v>
      </c>
      <c r="Q79" s="74">
        <v>129</v>
      </c>
      <c r="R79" s="73">
        <v>7111.47</v>
      </c>
      <c r="S79" s="74">
        <v>7914</v>
      </c>
      <c r="T79" s="73">
        <v>115.69</v>
      </c>
      <c r="U79" s="74" t="s">
        <v>283</v>
      </c>
      <c r="V79" s="73">
        <v>1</v>
      </c>
      <c r="W79" s="73">
        <v>9478249.2599999998</v>
      </c>
    </row>
    <row r="80" spans="2:23" x14ac:dyDescent="0.2">
      <c r="B80" s="74">
        <v>61</v>
      </c>
      <c r="C80" s="76">
        <v>35554</v>
      </c>
      <c r="D80" s="75">
        <v>4</v>
      </c>
      <c r="E80" s="75">
        <v>5</v>
      </c>
      <c r="F80" s="75">
        <v>1997</v>
      </c>
      <c r="G80" s="74">
        <v>59</v>
      </c>
      <c r="H80" s="74">
        <v>8</v>
      </c>
      <c r="I80" s="74">
        <v>18</v>
      </c>
      <c r="J80" s="74">
        <v>29</v>
      </c>
      <c r="K80" s="74">
        <v>42</v>
      </c>
      <c r="L80" s="74">
        <v>44</v>
      </c>
      <c r="M80" s="74">
        <v>200</v>
      </c>
      <c r="N80" s="73">
        <v>33.333333333333336</v>
      </c>
      <c r="O80" s="74">
        <v>0</v>
      </c>
      <c r="P80" s="73">
        <v>0</v>
      </c>
      <c r="Q80" s="74">
        <v>52</v>
      </c>
      <c r="R80" s="73">
        <v>18902.939999999999</v>
      </c>
      <c r="S80" s="74">
        <v>3866</v>
      </c>
      <c r="T80" s="73">
        <v>253.76</v>
      </c>
      <c r="U80" s="74" t="s">
        <v>283</v>
      </c>
      <c r="V80" s="73">
        <v>1</v>
      </c>
      <c r="W80" s="73">
        <v>10657792.449999999</v>
      </c>
    </row>
    <row r="81" spans="2:23" x14ac:dyDescent="0.2">
      <c r="B81" s="74">
        <v>62</v>
      </c>
      <c r="C81" s="76">
        <v>35561</v>
      </c>
      <c r="D81" s="75">
        <v>11</v>
      </c>
      <c r="E81" s="75">
        <v>5</v>
      </c>
      <c r="F81" s="75">
        <v>1997</v>
      </c>
      <c r="G81" s="74">
        <v>52</v>
      </c>
      <c r="H81" s="74">
        <v>13</v>
      </c>
      <c r="I81" s="74">
        <v>6</v>
      </c>
      <c r="J81" s="74">
        <v>24</v>
      </c>
      <c r="K81" s="74">
        <v>8</v>
      </c>
      <c r="L81" s="74">
        <v>31</v>
      </c>
      <c r="M81" s="74">
        <v>134</v>
      </c>
      <c r="N81" s="73">
        <v>22.333333333333332</v>
      </c>
      <c r="O81" s="74">
        <v>0</v>
      </c>
      <c r="P81" s="73">
        <v>0</v>
      </c>
      <c r="Q81" s="74">
        <v>119</v>
      </c>
      <c r="R81" s="73">
        <v>9968.7000000000007</v>
      </c>
      <c r="S81" s="74">
        <v>8613</v>
      </c>
      <c r="T81" s="73">
        <v>137.46</v>
      </c>
      <c r="U81" s="74" t="s">
        <v>283</v>
      </c>
      <c r="V81" s="73">
        <v>1</v>
      </c>
      <c r="W81" s="73">
        <v>12081323.449999999</v>
      </c>
    </row>
    <row r="82" spans="2:23" x14ac:dyDescent="0.2">
      <c r="B82" s="74">
        <v>63</v>
      </c>
      <c r="C82" s="76">
        <v>35568</v>
      </c>
      <c r="D82" s="75">
        <v>18</v>
      </c>
      <c r="E82" s="75">
        <v>5</v>
      </c>
      <c r="F82" s="75">
        <v>1997</v>
      </c>
      <c r="G82" s="74">
        <v>26</v>
      </c>
      <c r="H82" s="74">
        <v>9</v>
      </c>
      <c r="I82" s="74">
        <v>41</v>
      </c>
      <c r="J82" s="74">
        <v>49</v>
      </c>
      <c r="K82" s="74">
        <v>25</v>
      </c>
      <c r="L82" s="74">
        <v>40</v>
      </c>
      <c r="M82" s="74">
        <v>190</v>
      </c>
      <c r="N82" s="73">
        <v>31.666666666666668</v>
      </c>
      <c r="O82" s="74">
        <v>1</v>
      </c>
      <c r="P82" s="73">
        <v>13680019.57</v>
      </c>
      <c r="Q82" s="74">
        <v>82</v>
      </c>
      <c r="R82" s="73">
        <v>16246.91</v>
      </c>
      <c r="S82" s="74">
        <v>6359</v>
      </c>
      <c r="T82" s="73">
        <v>209.1</v>
      </c>
      <c r="U82" s="74" t="s">
        <v>284</v>
      </c>
      <c r="V82" s="73">
        <v>0</v>
      </c>
      <c r="W82" s="73">
        <v>0</v>
      </c>
    </row>
    <row r="83" spans="2:23" x14ac:dyDescent="0.2">
      <c r="B83" s="74">
        <v>64</v>
      </c>
      <c r="C83" s="76">
        <v>35575</v>
      </c>
      <c r="D83" s="75">
        <v>25</v>
      </c>
      <c r="E83" s="75">
        <v>5</v>
      </c>
      <c r="F83" s="75">
        <v>1997</v>
      </c>
      <c r="G83" s="74">
        <v>8</v>
      </c>
      <c r="H83" s="74">
        <v>54</v>
      </c>
      <c r="I83" s="74">
        <v>50</v>
      </c>
      <c r="J83" s="74">
        <v>60</v>
      </c>
      <c r="K83" s="74">
        <v>23</v>
      </c>
      <c r="L83" s="74">
        <v>12</v>
      </c>
      <c r="M83" s="74">
        <v>207</v>
      </c>
      <c r="N83" s="73">
        <v>34.5</v>
      </c>
      <c r="O83" s="74">
        <v>0</v>
      </c>
      <c r="P83" s="73">
        <v>0</v>
      </c>
      <c r="Q83" s="74">
        <v>29</v>
      </c>
      <c r="R83" s="73">
        <v>23309.96</v>
      </c>
      <c r="S83" s="74">
        <v>2441</v>
      </c>
      <c r="T83" s="73">
        <v>276.38</v>
      </c>
      <c r="U83" s="74" t="s">
        <v>283</v>
      </c>
      <c r="V83" s="73">
        <v>1</v>
      </c>
      <c r="W83" s="73">
        <v>811186.58</v>
      </c>
    </row>
    <row r="84" spans="2:23" x14ac:dyDescent="0.2">
      <c r="B84" s="74">
        <v>65</v>
      </c>
      <c r="C84" s="76">
        <v>35582</v>
      </c>
      <c r="D84" s="75">
        <v>1</v>
      </c>
      <c r="E84" s="75">
        <v>6</v>
      </c>
      <c r="F84" s="75">
        <v>1997</v>
      </c>
      <c r="G84" s="74">
        <v>20</v>
      </c>
      <c r="H84" s="74">
        <v>1</v>
      </c>
      <c r="I84" s="74">
        <v>5</v>
      </c>
      <c r="J84" s="74">
        <v>32</v>
      </c>
      <c r="K84" s="74">
        <v>25</v>
      </c>
      <c r="L84" s="74">
        <v>34</v>
      </c>
      <c r="M84" s="74">
        <v>117</v>
      </c>
      <c r="N84" s="73">
        <v>19.5</v>
      </c>
      <c r="O84" s="74">
        <v>0</v>
      </c>
      <c r="P84" s="73">
        <v>0</v>
      </c>
      <c r="Q84" s="74">
        <v>61</v>
      </c>
      <c r="R84" s="73">
        <v>11542.37</v>
      </c>
      <c r="S84" s="74">
        <v>4932</v>
      </c>
      <c r="T84" s="73">
        <v>142.47999999999999</v>
      </c>
      <c r="U84" s="74" t="s">
        <v>283</v>
      </c>
      <c r="V84" s="73">
        <v>1</v>
      </c>
      <c r="W84" s="73">
        <v>1656088.09</v>
      </c>
    </row>
    <row r="85" spans="2:23" x14ac:dyDescent="0.2">
      <c r="B85" s="74">
        <v>66</v>
      </c>
      <c r="C85" s="76">
        <v>35589</v>
      </c>
      <c r="D85" s="75">
        <v>8</v>
      </c>
      <c r="E85" s="75">
        <v>6</v>
      </c>
      <c r="F85" s="75">
        <v>1997</v>
      </c>
      <c r="G85" s="74">
        <v>15</v>
      </c>
      <c r="H85" s="74">
        <v>26</v>
      </c>
      <c r="I85" s="74">
        <v>12</v>
      </c>
      <c r="J85" s="74">
        <v>33</v>
      </c>
      <c r="K85" s="74">
        <v>48</v>
      </c>
      <c r="L85" s="74">
        <v>13</v>
      </c>
      <c r="M85" s="74">
        <v>147</v>
      </c>
      <c r="N85" s="73">
        <v>24.5</v>
      </c>
      <c r="O85" s="74">
        <v>0</v>
      </c>
      <c r="P85" s="73">
        <v>0</v>
      </c>
      <c r="Q85" s="74">
        <v>102</v>
      </c>
      <c r="R85" s="73">
        <v>8054.25</v>
      </c>
      <c r="S85" s="74">
        <v>7686</v>
      </c>
      <c r="T85" s="73">
        <v>106.68</v>
      </c>
      <c r="U85" s="74" t="s">
        <v>283</v>
      </c>
      <c r="V85" s="73">
        <v>1</v>
      </c>
      <c r="W85" s="73">
        <v>2641927.81</v>
      </c>
    </row>
    <row r="86" spans="2:23" x14ac:dyDescent="0.2">
      <c r="B86" s="74">
        <v>67</v>
      </c>
      <c r="C86" s="76">
        <v>35596</v>
      </c>
      <c r="D86" s="75">
        <v>15</v>
      </c>
      <c r="E86" s="75">
        <v>6</v>
      </c>
      <c r="F86" s="75">
        <v>1997</v>
      </c>
      <c r="G86" s="74">
        <v>47</v>
      </c>
      <c r="H86" s="74">
        <v>14</v>
      </c>
      <c r="I86" s="74">
        <v>27</v>
      </c>
      <c r="J86" s="74">
        <v>52</v>
      </c>
      <c r="K86" s="74">
        <v>17</v>
      </c>
      <c r="L86" s="74">
        <v>12</v>
      </c>
      <c r="M86" s="74">
        <v>169</v>
      </c>
      <c r="N86" s="73">
        <v>28.166666666666668</v>
      </c>
      <c r="O86" s="74">
        <v>0</v>
      </c>
      <c r="P86" s="73">
        <v>0</v>
      </c>
      <c r="Q86" s="74">
        <v>83</v>
      </c>
      <c r="R86" s="73">
        <v>10617.25</v>
      </c>
      <c r="S86" s="74">
        <v>5479</v>
      </c>
      <c r="T86" s="73">
        <v>160.52000000000001</v>
      </c>
      <c r="U86" s="74" t="s">
        <v>283</v>
      </c>
      <c r="V86" s="73">
        <v>1</v>
      </c>
      <c r="W86" s="73">
        <v>3699406.44</v>
      </c>
    </row>
    <row r="87" spans="2:23" x14ac:dyDescent="0.2">
      <c r="B87" s="74">
        <v>68</v>
      </c>
      <c r="C87" s="76">
        <v>35603</v>
      </c>
      <c r="D87" s="75">
        <v>22</v>
      </c>
      <c r="E87" s="75">
        <v>6</v>
      </c>
      <c r="F87" s="75">
        <v>1997</v>
      </c>
      <c r="G87" s="74">
        <v>53</v>
      </c>
      <c r="H87" s="74">
        <v>13</v>
      </c>
      <c r="I87" s="74">
        <v>3</v>
      </c>
      <c r="J87" s="74">
        <v>1</v>
      </c>
      <c r="K87" s="74">
        <v>12</v>
      </c>
      <c r="L87" s="74">
        <v>59</v>
      </c>
      <c r="M87" s="74">
        <v>141</v>
      </c>
      <c r="N87" s="73">
        <v>23.5</v>
      </c>
      <c r="O87" s="74">
        <v>0</v>
      </c>
      <c r="P87" s="73">
        <v>0</v>
      </c>
      <c r="Q87" s="74">
        <v>49</v>
      </c>
      <c r="R87" s="73">
        <v>18496.73</v>
      </c>
      <c r="S87" s="74">
        <v>4758</v>
      </c>
      <c r="T87" s="73">
        <v>190.11</v>
      </c>
      <c r="U87" s="74" t="s">
        <v>283</v>
      </c>
      <c r="V87" s="73">
        <v>1</v>
      </c>
      <c r="W87" s="73">
        <v>4787014.46</v>
      </c>
    </row>
    <row r="88" spans="2:23" x14ac:dyDescent="0.2">
      <c r="B88" s="74">
        <v>69</v>
      </c>
      <c r="C88" s="76">
        <v>35610</v>
      </c>
      <c r="D88" s="75">
        <v>29</v>
      </c>
      <c r="E88" s="75">
        <v>6</v>
      </c>
      <c r="F88" s="75">
        <v>1997</v>
      </c>
      <c r="G88" s="74">
        <v>56</v>
      </c>
      <c r="H88" s="74">
        <v>58</v>
      </c>
      <c r="I88" s="74">
        <v>34</v>
      </c>
      <c r="J88" s="74">
        <v>53</v>
      </c>
      <c r="K88" s="74">
        <v>25</v>
      </c>
      <c r="L88" s="74">
        <v>45</v>
      </c>
      <c r="M88" s="74">
        <v>271</v>
      </c>
      <c r="N88" s="73">
        <v>45.166666666666664</v>
      </c>
      <c r="O88" s="74">
        <v>0</v>
      </c>
      <c r="P88" s="73">
        <v>0</v>
      </c>
      <c r="Q88" s="74">
        <v>55</v>
      </c>
      <c r="R88" s="73">
        <v>17271.48</v>
      </c>
      <c r="S88" s="74">
        <v>3661</v>
      </c>
      <c r="T88" s="73">
        <v>258.95999999999998</v>
      </c>
      <c r="U88" s="74" t="s">
        <v>283</v>
      </c>
      <c r="V88" s="73">
        <v>1</v>
      </c>
      <c r="W88" s="73">
        <v>5926931.9299999997</v>
      </c>
    </row>
    <row r="89" spans="2:23" x14ac:dyDescent="0.2">
      <c r="B89" s="74">
        <v>70</v>
      </c>
      <c r="C89" s="76">
        <v>35617</v>
      </c>
      <c r="D89" s="75">
        <v>6</v>
      </c>
      <c r="E89" s="75">
        <v>7</v>
      </c>
      <c r="F89" s="75">
        <v>1997</v>
      </c>
      <c r="G89" s="74">
        <v>40</v>
      </c>
      <c r="H89" s="74">
        <v>17</v>
      </c>
      <c r="I89" s="74">
        <v>23</v>
      </c>
      <c r="J89" s="74">
        <v>43</v>
      </c>
      <c r="K89" s="74">
        <v>27</v>
      </c>
      <c r="L89" s="74">
        <v>58</v>
      </c>
      <c r="M89" s="74">
        <v>208</v>
      </c>
      <c r="N89" s="73">
        <v>34.666666666666664</v>
      </c>
      <c r="O89" s="74">
        <v>0</v>
      </c>
      <c r="P89" s="73">
        <v>0</v>
      </c>
      <c r="Q89" s="74">
        <v>95</v>
      </c>
      <c r="R89" s="73">
        <v>12899.52</v>
      </c>
      <c r="S89" s="74">
        <v>6071</v>
      </c>
      <c r="T89" s="73">
        <v>201.46</v>
      </c>
      <c r="U89" s="74" t="s">
        <v>283</v>
      </c>
      <c r="V89" s="73">
        <v>1</v>
      </c>
      <c r="W89" s="73">
        <v>14883849.289999999</v>
      </c>
    </row>
    <row r="90" spans="2:23" x14ac:dyDescent="0.2">
      <c r="B90" s="74">
        <v>71</v>
      </c>
      <c r="C90" s="76">
        <v>35624</v>
      </c>
      <c r="D90" s="75">
        <v>13</v>
      </c>
      <c r="E90" s="75">
        <v>7</v>
      </c>
      <c r="F90" s="75">
        <v>1997</v>
      </c>
      <c r="G90" s="74">
        <v>53</v>
      </c>
      <c r="H90" s="74">
        <v>16</v>
      </c>
      <c r="I90" s="74">
        <v>45</v>
      </c>
      <c r="J90" s="74">
        <v>43</v>
      </c>
      <c r="K90" s="74">
        <v>33</v>
      </c>
      <c r="L90" s="74">
        <v>27</v>
      </c>
      <c r="M90" s="74">
        <v>217</v>
      </c>
      <c r="N90" s="73">
        <v>36.166666666666664</v>
      </c>
      <c r="O90" s="74">
        <v>0</v>
      </c>
      <c r="P90" s="73">
        <v>0</v>
      </c>
      <c r="Q90" s="74">
        <v>115</v>
      </c>
      <c r="R90" s="73">
        <v>12451.74</v>
      </c>
      <c r="S90" s="74">
        <v>7430</v>
      </c>
      <c r="T90" s="73">
        <v>192.35</v>
      </c>
      <c r="U90" s="74" t="s">
        <v>283</v>
      </c>
      <c r="V90" s="73">
        <v>1</v>
      </c>
      <c r="W90" s="73">
        <v>16602188.449999999</v>
      </c>
    </row>
    <row r="91" spans="2:23" x14ac:dyDescent="0.2">
      <c r="B91" s="74">
        <v>72</v>
      </c>
      <c r="C91" s="76">
        <v>35631</v>
      </c>
      <c r="D91" s="75">
        <v>20</v>
      </c>
      <c r="E91" s="75">
        <v>7</v>
      </c>
      <c r="F91" s="75">
        <v>1997</v>
      </c>
      <c r="G91" s="74">
        <v>19</v>
      </c>
      <c r="H91" s="74">
        <v>48</v>
      </c>
      <c r="I91" s="74">
        <v>43</v>
      </c>
      <c r="J91" s="74">
        <v>1</v>
      </c>
      <c r="K91" s="74">
        <v>34</v>
      </c>
      <c r="L91" s="74">
        <v>44</v>
      </c>
      <c r="M91" s="74">
        <v>189</v>
      </c>
      <c r="N91" s="73">
        <v>31.5</v>
      </c>
      <c r="O91" s="74">
        <v>0</v>
      </c>
      <c r="P91" s="73">
        <v>0</v>
      </c>
      <c r="Q91" s="74">
        <v>85</v>
      </c>
      <c r="R91" s="73">
        <v>19676.330000000002</v>
      </c>
      <c r="S91" s="74">
        <v>7982</v>
      </c>
      <c r="T91" s="73">
        <v>209.13</v>
      </c>
      <c r="U91" s="74" t="s">
        <v>283</v>
      </c>
      <c r="V91" s="73">
        <v>1</v>
      </c>
      <c r="W91" s="73">
        <v>18609174.260000002</v>
      </c>
    </row>
    <row r="92" spans="2:23" x14ac:dyDescent="0.2">
      <c r="B92" s="74">
        <v>73</v>
      </c>
      <c r="C92" s="76">
        <v>35638</v>
      </c>
      <c r="D92" s="75">
        <v>27</v>
      </c>
      <c r="E92" s="75">
        <v>7</v>
      </c>
      <c r="F92" s="75">
        <v>1997</v>
      </c>
      <c r="G92" s="74">
        <v>57</v>
      </c>
      <c r="H92" s="74">
        <v>25</v>
      </c>
      <c r="I92" s="74">
        <v>45</v>
      </c>
      <c r="J92" s="74">
        <v>28</v>
      </c>
      <c r="K92" s="74">
        <v>51</v>
      </c>
      <c r="L92" s="74">
        <v>26</v>
      </c>
      <c r="M92" s="74">
        <v>232</v>
      </c>
      <c r="N92" s="73">
        <v>38.666666666666664</v>
      </c>
      <c r="O92" s="74">
        <v>1</v>
      </c>
      <c r="P92" s="73">
        <v>21026575.399999999</v>
      </c>
      <c r="Q92" s="74">
        <v>95</v>
      </c>
      <c r="R92" s="73">
        <v>21205.27</v>
      </c>
      <c r="S92" s="74">
        <v>8222</v>
      </c>
      <c r="T92" s="73">
        <v>244.52</v>
      </c>
      <c r="U92" s="74" t="s">
        <v>284</v>
      </c>
      <c r="V92" s="73">
        <v>0</v>
      </c>
      <c r="W92" s="73">
        <v>0</v>
      </c>
    </row>
    <row r="93" spans="2:23" x14ac:dyDescent="0.2">
      <c r="B93" s="74">
        <v>74</v>
      </c>
      <c r="C93" s="76">
        <v>35645</v>
      </c>
      <c r="D93" s="75">
        <v>3</v>
      </c>
      <c r="E93" s="75">
        <v>8</v>
      </c>
      <c r="F93" s="75">
        <v>1997</v>
      </c>
      <c r="G93" s="74">
        <v>2</v>
      </c>
      <c r="H93" s="74">
        <v>24</v>
      </c>
      <c r="I93" s="74">
        <v>34</v>
      </c>
      <c r="J93" s="74">
        <v>50</v>
      </c>
      <c r="K93" s="74">
        <v>38</v>
      </c>
      <c r="L93" s="74">
        <v>37</v>
      </c>
      <c r="M93" s="74">
        <v>185</v>
      </c>
      <c r="N93" s="73">
        <v>30.833333333333332</v>
      </c>
      <c r="O93" s="74">
        <v>0</v>
      </c>
      <c r="P93" s="73">
        <v>0</v>
      </c>
      <c r="Q93" s="74">
        <v>40</v>
      </c>
      <c r="R93" s="73">
        <v>18257.68</v>
      </c>
      <c r="S93" s="74">
        <v>3321</v>
      </c>
      <c r="T93" s="73">
        <v>219.48</v>
      </c>
      <c r="U93" s="74" t="s">
        <v>283</v>
      </c>
      <c r="V93" s="73">
        <v>1</v>
      </c>
      <c r="W93" s="73">
        <v>876368.71</v>
      </c>
    </row>
    <row r="94" spans="2:23" x14ac:dyDescent="0.2">
      <c r="B94" s="74">
        <v>75</v>
      </c>
      <c r="C94" s="76">
        <v>35652</v>
      </c>
      <c r="D94" s="75">
        <v>10</v>
      </c>
      <c r="E94" s="75">
        <v>8</v>
      </c>
      <c r="F94" s="75">
        <v>1997</v>
      </c>
      <c r="G94" s="74">
        <v>36</v>
      </c>
      <c r="H94" s="74">
        <v>49</v>
      </c>
      <c r="I94" s="74">
        <v>37</v>
      </c>
      <c r="J94" s="74">
        <v>35</v>
      </c>
      <c r="K94" s="74">
        <v>24</v>
      </c>
      <c r="L94" s="74">
        <v>21</v>
      </c>
      <c r="M94" s="74">
        <v>202</v>
      </c>
      <c r="N94" s="73">
        <v>33.666666666666664</v>
      </c>
      <c r="O94" s="74">
        <v>0</v>
      </c>
      <c r="P94" s="73">
        <v>0</v>
      </c>
      <c r="Q94" s="74">
        <v>70</v>
      </c>
      <c r="R94" s="73">
        <v>12395.02</v>
      </c>
      <c r="S94" s="74">
        <v>5032</v>
      </c>
      <c r="T94" s="73">
        <v>172.09</v>
      </c>
      <c r="U94" s="74" t="s">
        <v>283</v>
      </c>
      <c r="V94" s="73">
        <v>1</v>
      </c>
      <c r="W94" s="73">
        <v>1917550.02</v>
      </c>
    </row>
    <row r="95" spans="2:23" x14ac:dyDescent="0.2">
      <c r="B95" s="74">
        <v>76</v>
      </c>
      <c r="C95" s="76">
        <v>35659</v>
      </c>
      <c r="D95" s="75">
        <v>17</v>
      </c>
      <c r="E95" s="75">
        <v>8</v>
      </c>
      <c r="F95" s="75">
        <v>1997</v>
      </c>
      <c r="G95" s="74">
        <v>33</v>
      </c>
      <c r="H95" s="74">
        <v>18</v>
      </c>
      <c r="I95" s="74">
        <v>23</v>
      </c>
      <c r="J95" s="74">
        <v>8</v>
      </c>
      <c r="K95" s="74">
        <v>17</v>
      </c>
      <c r="L95" s="74">
        <v>53</v>
      </c>
      <c r="M95" s="74">
        <v>152</v>
      </c>
      <c r="N95" s="73">
        <v>25.333333333333332</v>
      </c>
      <c r="O95" s="74">
        <v>0</v>
      </c>
      <c r="P95" s="73">
        <v>0</v>
      </c>
      <c r="Q95" s="74">
        <v>92</v>
      </c>
      <c r="R95" s="73">
        <v>10247.61</v>
      </c>
      <c r="S95" s="74">
        <v>6399</v>
      </c>
      <c r="T95" s="73">
        <v>147.04</v>
      </c>
      <c r="U95" s="74" t="s">
        <v>283</v>
      </c>
      <c r="V95" s="73">
        <v>1</v>
      </c>
      <c r="W95" s="73">
        <v>3048886.14</v>
      </c>
    </row>
    <row r="96" spans="2:23" x14ac:dyDescent="0.2">
      <c r="B96" s="74">
        <v>77</v>
      </c>
      <c r="C96" s="76">
        <v>35666</v>
      </c>
      <c r="D96" s="75">
        <v>24</v>
      </c>
      <c r="E96" s="75">
        <v>8</v>
      </c>
      <c r="F96" s="75">
        <v>1997</v>
      </c>
      <c r="G96" s="74">
        <v>29</v>
      </c>
      <c r="H96" s="74">
        <v>54</v>
      </c>
      <c r="I96" s="74">
        <v>40</v>
      </c>
      <c r="J96" s="74">
        <v>57</v>
      </c>
      <c r="K96" s="74">
        <v>49</v>
      </c>
      <c r="L96" s="74">
        <v>21</v>
      </c>
      <c r="M96" s="74">
        <v>250</v>
      </c>
      <c r="N96" s="73">
        <v>41.666666666666664</v>
      </c>
      <c r="O96" s="74">
        <v>0</v>
      </c>
      <c r="P96" s="73">
        <v>0</v>
      </c>
      <c r="Q96" s="74">
        <v>20</v>
      </c>
      <c r="R96" s="73">
        <v>49648.81</v>
      </c>
      <c r="S96" s="74">
        <v>2635</v>
      </c>
      <c r="T96" s="73">
        <v>376.09</v>
      </c>
      <c r="U96" s="74" t="s">
        <v>283</v>
      </c>
      <c r="V96" s="73">
        <v>1</v>
      </c>
      <c r="W96" s="73">
        <v>4240457.5999999996</v>
      </c>
    </row>
    <row r="97" spans="2:23" x14ac:dyDescent="0.2">
      <c r="B97" s="74">
        <v>78</v>
      </c>
      <c r="C97" s="76">
        <v>35673</v>
      </c>
      <c r="D97" s="75">
        <v>31</v>
      </c>
      <c r="E97" s="75">
        <v>8</v>
      </c>
      <c r="F97" s="75">
        <v>1997</v>
      </c>
      <c r="G97" s="74">
        <v>22</v>
      </c>
      <c r="H97" s="74">
        <v>32</v>
      </c>
      <c r="I97" s="74">
        <v>46</v>
      </c>
      <c r="J97" s="74">
        <v>12</v>
      </c>
      <c r="K97" s="74">
        <v>25</v>
      </c>
      <c r="L97" s="74">
        <v>31</v>
      </c>
      <c r="M97" s="74">
        <v>168</v>
      </c>
      <c r="N97" s="73">
        <v>28</v>
      </c>
      <c r="O97" s="74">
        <v>0</v>
      </c>
      <c r="P97" s="73">
        <v>0</v>
      </c>
      <c r="Q97" s="74">
        <v>103</v>
      </c>
      <c r="R97" s="73">
        <v>9907.36</v>
      </c>
      <c r="S97" s="74">
        <v>5984</v>
      </c>
      <c r="T97" s="73">
        <v>170.19</v>
      </c>
      <c r="U97" s="74" t="s">
        <v>283</v>
      </c>
      <c r="V97" s="73">
        <v>1</v>
      </c>
      <c r="W97" s="73">
        <v>5465006.3899999997</v>
      </c>
    </row>
    <row r="98" spans="2:23" x14ac:dyDescent="0.2">
      <c r="B98" s="74">
        <v>79</v>
      </c>
      <c r="C98" s="76">
        <v>35680</v>
      </c>
      <c r="D98" s="75">
        <v>7</v>
      </c>
      <c r="E98" s="75">
        <v>9</v>
      </c>
      <c r="F98" s="75">
        <v>1997</v>
      </c>
      <c r="G98" s="74">
        <v>43</v>
      </c>
      <c r="H98" s="74">
        <v>25</v>
      </c>
      <c r="I98" s="74">
        <v>2</v>
      </c>
      <c r="J98" s="74">
        <v>13</v>
      </c>
      <c r="K98" s="74">
        <v>31</v>
      </c>
      <c r="L98" s="74">
        <v>17</v>
      </c>
      <c r="M98" s="74">
        <v>131</v>
      </c>
      <c r="N98" s="73">
        <v>21.833333333333332</v>
      </c>
      <c r="O98" s="74">
        <v>1</v>
      </c>
      <c r="P98" s="73">
        <v>6770601.75</v>
      </c>
      <c r="Q98" s="74">
        <v>247</v>
      </c>
      <c r="R98" s="73">
        <v>4404.8500000000004</v>
      </c>
      <c r="S98" s="74">
        <v>13375</v>
      </c>
      <c r="T98" s="73">
        <v>81.180000000000007</v>
      </c>
      <c r="U98" s="74" t="s">
        <v>284</v>
      </c>
      <c r="V98" s="73">
        <v>0</v>
      </c>
      <c r="W98" s="73">
        <v>0</v>
      </c>
    </row>
    <row r="99" spans="2:23" x14ac:dyDescent="0.2">
      <c r="B99" s="74">
        <v>80</v>
      </c>
      <c r="C99" s="76">
        <v>35687</v>
      </c>
      <c r="D99" s="75">
        <v>14</v>
      </c>
      <c r="E99" s="75">
        <v>9</v>
      </c>
      <c r="F99" s="75">
        <v>1997</v>
      </c>
      <c r="G99" s="74">
        <v>51</v>
      </c>
      <c r="H99" s="74">
        <v>40</v>
      </c>
      <c r="I99" s="74">
        <v>37</v>
      </c>
      <c r="J99" s="74">
        <v>23</v>
      </c>
      <c r="K99" s="74">
        <v>48</v>
      </c>
      <c r="L99" s="74">
        <v>28</v>
      </c>
      <c r="M99" s="74">
        <v>227</v>
      </c>
      <c r="N99" s="73">
        <v>37.833333333333336</v>
      </c>
      <c r="O99" s="74">
        <v>0</v>
      </c>
      <c r="P99" s="73">
        <v>0</v>
      </c>
      <c r="Q99" s="74">
        <v>43</v>
      </c>
      <c r="R99" s="73">
        <v>26443</v>
      </c>
      <c r="S99" s="74">
        <v>4284</v>
      </c>
      <c r="T99" s="73">
        <v>264.89</v>
      </c>
      <c r="U99" s="74" t="s">
        <v>283</v>
      </c>
      <c r="V99" s="73">
        <v>1</v>
      </c>
      <c r="W99" s="73">
        <v>10953707.529999999</v>
      </c>
    </row>
    <row r="100" spans="2:23" x14ac:dyDescent="0.2">
      <c r="B100" s="74">
        <v>81</v>
      </c>
      <c r="C100" s="76">
        <v>35694</v>
      </c>
      <c r="D100" s="75">
        <v>21</v>
      </c>
      <c r="E100" s="75">
        <v>9</v>
      </c>
      <c r="F100" s="75">
        <v>1997</v>
      </c>
      <c r="G100" s="74">
        <v>47</v>
      </c>
      <c r="H100" s="74">
        <v>41</v>
      </c>
      <c r="I100" s="74">
        <v>10</v>
      </c>
      <c r="J100" s="74">
        <v>60</v>
      </c>
      <c r="K100" s="74">
        <v>54</v>
      </c>
      <c r="L100" s="74">
        <v>23</v>
      </c>
      <c r="M100" s="74">
        <v>235</v>
      </c>
      <c r="N100" s="73">
        <v>39.166666666666664</v>
      </c>
      <c r="O100" s="74">
        <v>0</v>
      </c>
      <c r="P100" s="73">
        <v>0</v>
      </c>
      <c r="Q100" s="74">
        <v>62</v>
      </c>
      <c r="R100" s="73">
        <v>19453.150000000001</v>
      </c>
      <c r="S100" s="74">
        <v>4870</v>
      </c>
      <c r="T100" s="73">
        <v>247.17</v>
      </c>
      <c r="U100" s="74" t="s">
        <v>283</v>
      </c>
      <c r="V100" s="73">
        <v>1</v>
      </c>
      <c r="W100" s="73">
        <v>12401021.68</v>
      </c>
    </row>
    <row r="101" spans="2:23" x14ac:dyDescent="0.2">
      <c r="B101" s="74">
        <v>82</v>
      </c>
      <c r="C101" s="76">
        <v>35701</v>
      </c>
      <c r="D101" s="75">
        <v>28</v>
      </c>
      <c r="E101" s="75">
        <v>9</v>
      </c>
      <c r="F101" s="75">
        <v>1997</v>
      </c>
      <c r="G101" s="74">
        <v>51</v>
      </c>
      <c r="H101" s="74">
        <v>36</v>
      </c>
      <c r="I101" s="74">
        <v>53</v>
      </c>
      <c r="J101" s="74">
        <v>29</v>
      </c>
      <c r="K101" s="74">
        <v>18</v>
      </c>
      <c r="L101" s="74">
        <v>15</v>
      </c>
      <c r="M101" s="74">
        <v>202</v>
      </c>
      <c r="N101" s="73">
        <v>33.666666666666664</v>
      </c>
      <c r="O101" s="74">
        <v>1</v>
      </c>
      <c r="P101" s="73">
        <v>13877826.02</v>
      </c>
      <c r="Q101" s="74">
        <v>77</v>
      </c>
      <c r="R101" s="73">
        <v>15982.73</v>
      </c>
      <c r="S101" s="74">
        <v>5889</v>
      </c>
      <c r="T101" s="73">
        <v>208.57</v>
      </c>
      <c r="U101" s="74" t="s">
        <v>284</v>
      </c>
      <c r="V101" s="73">
        <v>0</v>
      </c>
      <c r="W101" s="73">
        <v>0</v>
      </c>
    </row>
    <row r="102" spans="2:23" x14ac:dyDescent="0.2">
      <c r="B102" s="74">
        <v>83</v>
      </c>
      <c r="C102" s="76">
        <v>35708</v>
      </c>
      <c r="D102" s="75">
        <v>5</v>
      </c>
      <c r="E102" s="75">
        <v>10</v>
      </c>
      <c r="F102" s="75">
        <v>1997</v>
      </c>
      <c r="G102" s="74">
        <v>24</v>
      </c>
      <c r="H102" s="74">
        <v>16</v>
      </c>
      <c r="I102" s="74">
        <v>4</v>
      </c>
      <c r="J102" s="74">
        <v>42</v>
      </c>
      <c r="K102" s="74">
        <v>57</v>
      </c>
      <c r="L102" s="74">
        <v>15</v>
      </c>
      <c r="M102" s="74">
        <v>158</v>
      </c>
      <c r="N102" s="73">
        <v>26.333333333333332</v>
      </c>
      <c r="O102" s="74">
        <v>0</v>
      </c>
      <c r="P102" s="73">
        <v>0</v>
      </c>
      <c r="Q102" s="74">
        <v>76</v>
      </c>
      <c r="R102" s="73">
        <v>9408.43</v>
      </c>
      <c r="S102" s="74">
        <v>4756</v>
      </c>
      <c r="T102" s="73">
        <v>150.04</v>
      </c>
      <c r="U102" s="74" t="s">
        <v>283</v>
      </c>
      <c r="V102" s="73">
        <v>1</v>
      </c>
      <c r="W102" s="73">
        <v>858048.93</v>
      </c>
    </row>
    <row r="103" spans="2:23" x14ac:dyDescent="0.2">
      <c r="B103" s="74">
        <v>84</v>
      </c>
      <c r="C103" s="76">
        <v>35715</v>
      </c>
      <c r="D103" s="75">
        <v>12</v>
      </c>
      <c r="E103" s="75">
        <v>10</v>
      </c>
      <c r="F103" s="75">
        <v>1997</v>
      </c>
      <c r="G103" s="74">
        <v>10</v>
      </c>
      <c r="H103" s="74">
        <v>34</v>
      </c>
      <c r="I103" s="74">
        <v>4</v>
      </c>
      <c r="J103" s="74">
        <v>6</v>
      </c>
      <c r="K103" s="74">
        <v>25</v>
      </c>
      <c r="L103" s="74">
        <v>40</v>
      </c>
      <c r="M103" s="74">
        <v>119</v>
      </c>
      <c r="N103" s="73">
        <v>19.833333333333332</v>
      </c>
      <c r="O103" s="74">
        <v>0</v>
      </c>
      <c r="P103" s="73">
        <v>0</v>
      </c>
      <c r="Q103" s="74">
        <v>102</v>
      </c>
      <c r="R103" s="73">
        <v>7539.68</v>
      </c>
      <c r="S103" s="74">
        <v>5546</v>
      </c>
      <c r="T103" s="73">
        <v>138.4</v>
      </c>
      <c r="U103" s="74" t="s">
        <v>283</v>
      </c>
      <c r="V103" s="73">
        <v>1</v>
      </c>
      <c r="W103" s="73">
        <v>1780905.8</v>
      </c>
    </row>
    <row r="104" spans="2:23" x14ac:dyDescent="0.2">
      <c r="B104" s="74">
        <v>85</v>
      </c>
      <c r="C104" s="76">
        <v>35722</v>
      </c>
      <c r="D104" s="75">
        <v>19</v>
      </c>
      <c r="E104" s="75">
        <v>10</v>
      </c>
      <c r="F104" s="75">
        <v>1997</v>
      </c>
      <c r="G104" s="74">
        <v>47</v>
      </c>
      <c r="H104" s="74">
        <v>15</v>
      </c>
      <c r="I104" s="74">
        <v>30</v>
      </c>
      <c r="J104" s="74">
        <v>37</v>
      </c>
      <c r="K104" s="74">
        <v>45</v>
      </c>
      <c r="L104" s="74">
        <v>6</v>
      </c>
      <c r="M104" s="74">
        <v>180</v>
      </c>
      <c r="N104" s="73">
        <v>30</v>
      </c>
      <c r="O104" s="74">
        <v>0</v>
      </c>
      <c r="P104" s="73">
        <v>0</v>
      </c>
      <c r="Q104" s="74">
        <v>45</v>
      </c>
      <c r="R104" s="73">
        <v>17279.25</v>
      </c>
      <c r="S104" s="74">
        <v>4312</v>
      </c>
      <c r="T104" s="73">
        <v>179.96</v>
      </c>
      <c r="U104" s="74" t="s">
        <v>283</v>
      </c>
      <c r="V104" s="73">
        <v>1</v>
      </c>
      <c r="W104" s="73">
        <v>2713984.86</v>
      </c>
    </row>
    <row r="105" spans="2:23" x14ac:dyDescent="0.2">
      <c r="B105" s="74">
        <v>86</v>
      </c>
      <c r="C105" s="76">
        <v>35729</v>
      </c>
      <c r="D105" s="75">
        <v>26</v>
      </c>
      <c r="E105" s="75">
        <v>10</v>
      </c>
      <c r="F105" s="75">
        <v>1997</v>
      </c>
      <c r="G105" s="74">
        <v>54</v>
      </c>
      <c r="H105" s="74">
        <v>21</v>
      </c>
      <c r="I105" s="74">
        <v>6</v>
      </c>
      <c r="J105" s="74">
        <v>34</v>
      </c>
      <c r="K105" s="74">
        <v>36</v>
      </c>
      <c r="L105" s="74">
        <v>22</v>
      </c>
      <c r="M105" s="74">
        <v>173</v>
      </c>
      <c r="N105" s="73">
        <v>28.833333333333332</v>
      </c>
      <c r="O105" s="74">
        <v>0</v>
      </c>
      <c r="P105" s="73">
        <v>0</v>
      </c>
      <c r="Q105" s="74">
        <v>48</v>
      </c>
      <c r="R105" s="73">
        <v>16752.96</v>
      </c>
      <c r="S105" s="74">
        <v>3752</v>
      </c>
      <c r="T105" s="73">
        <v>213.9</v>
      </c>
      <c r="U105" s="74" t="s">
        <v>283</v>
      </c>
      <c r="V105" s="73">
        <v>1</v>
      </c>
      <c r="W105" s="73">
        <v>3678955.17</v>
      </c>
    </row>
    <row r="106" spans="2:23" x14ac:dyDescent="0.2">
      <c r="B106" s="74">
        <v>87</v>
      </c>
      <c r="C106" s="76">
        <v>35736</v>
      </c>
      <c r="D106" s="75">
        <v>2</v>
      </c>
      <c r="E106" s="75">
        <v>11</v>
      </c>
      <c r="F106" s="75">
        <v>1997</v>
      </c>
      <c r="G106" s="74">
        <v>40</v>
      </c>
      <c r="H106" s="74">
        <v>4</v>
      </c>
      <c r="I106" s="74">
        <v>28</v>
      </c>
      <c r="J106" s="74">
        <v>32</v>
      </c>
      <c r="K106" s="74">
        <v>11</v>
      </c>
      <c r="L106" s="74">
        <v>5</v>
      </c>
      <c r="M106" s="74">
        <v>120</v>
      </c>
      <c r="N106" s="73">
        <v>20</v>
      </c>
      <c r="O106" s="74">
        <v>0</v>
      </c>
      <c r="P106" s="73">
        <v>0</v>
      </c>
      <c r="Q106" s="74">
        <v>64</v>
      </c>
      <c r="R106" s="73">
        <v>12696.6</v>
      </c>
      <c r="S106" s="74">
        <v>5195</v>
      </c>
      <c r="T106" s="73">
        <v>156.11000000000001</v>
      </c>
      <c r="U106" s="74" t="s">
        <v>283</v>
      </c>
      <c r="V106" s="73">
        <v>1</v>
      </c>
      <c r="W106" s="73">
        <v>4654053.8600000003</v>
      </c>
    </row>
    <row r="107" spans="2:23" x14ac:dyDescent="0.2">
      <c r="B107" s="74">
        <v>88</v>
      </c>
      <c r="C107" s="76">
        <v>35743</v>
      </c>
      <c r="D107" s="75">
        <v>9</v>
      </c>
      <c r="E107" s="75">
        <v>11</v>
      </c>
      <c r="F107" s="75">
        <v>1997</v>
      </c>
      <c r="G107" s="74">
        <v>45</v>
      </c>
      <c r="H107" s="74">
        <v>37</v>
      </c>
      <c r="I107" s="74">
        <v>29</v>
      </c>
      <c r="J107" s="74">
        <v>4</v>
      </c>
      <c r="K107" s="74">
        <v>43</v>
      </c>
      <c r="L107" s="74">
        <v>18</v>
      </c>
      <c r="M107" s="74">
        <v>176</v>
      </c>
      <c r="N107" s="73">
        <v>29.333333333333332</v>
      </c>
      <c r="O107" s="74">
        <v>0</v>
      </c>
      <c r="P107" s="73">
        <v>0</v>
      </c>
      <c r="Q107" s="74">
        <v>110</v>
      </c>
      <c r="R107" s="73">
        <v>7965.82</v>
      </c>
      <c r="S107" s="74">
        <v>6805</v>
      </c>
      <c r="T107" s="73">
        <v>128.51</v>
      </c>
      <c r="U107" s="74" t="s">
        <v>283</v>
      </c>
      <c r="V107" s="73">
        <v>1</v>
      </c>
      <c r="W107" s="73">
        <v>5705540.9900000002</v>
      </c>
    </row>
    <row r="108" spans="2:23" x14ac:dyDescent="0.2">
      <c r="B108" s="74">
        <v>89</v>
      </c>
      <c r="C108" s="76">
        <v>35750</v>
      </c>
      <c r="D108" s="75">
        <v>16</v>
      </c>
      <c r="E108" s="75">
        <v>11</v>
      </c>
      <c r="F108" s="75">
        <v>1997</v>
      </c>
      <c r="G108" s="74">
        <v>59</v>
      </c>
      <c r="H108" s="74">
        <v>42</v>
      </c>
      <c r="I108" s="74">
        <v>34</v>
      </c>
      <c r="J108" s="74">
        <v>13</v>
      </c>
      <c r="K108" s="74">
        <v>44</v>
      </c>
      <c r="L108" s="74">
        <v>55</v>
      </c>
      <c r="M108" s="74">
        <v>247</v>
      </c>
      <c r="N108" s="73">
        <v>41.166666666666664</v>
      </c>
      <c r="O108" s="74">
        <v>0</v>
      </c>
      <c r="P108" s="73">
        <v>0</v>
      </c>
      <c r="Q108" s="74">
        <v>36</v>
      </c>
      <c r="R108" s="73">
        <v>24246</v>
      </c>
      <c r="S108" s="74">
        <v>3847</v>
      </c>
      <c r="T108" s="73">
        <v>226.45</v>
      </c>
      <c r="U108" s="74" t="s">
        <v>283</v>
      </c>
      <c r="V108" s="73">
        <v>1</v>
      </c>
      <c r="W108" s="73">
        <v>6752968.2599999998</v>
      </c>
    </row>
    <row r="109" spans="2:23" x14ac:dyDescent="0.2">
      <c r="B109" s="74">
        <v>90</v>
      </c>
      <c r="C109" s="76">
        <v>35757</v>
      </c>
      <c r="D109" s="75">
        <v>23</v>
      </c>
      <c r="E109" s="75">
        <v>11</v>
      </c>
      <c r="F109" s="75">
        <v>1997</v>
      </c>
      <c r="G109" s="74">
        <v>21</v>
      </c>
      <c r="H109" s="74">
        <v>26</v>
      </c>
      <c r="I109" s="74">
        <v>40</v>
      </c>
      <c r="J109" s="74">
        <v>54</v>
      </c>
      <c r="K109" s="74">
        <v>9</v>
      </c>
      <c r="L109" s="74">
        <v>52</v>
      </c>
      <c r="M109" s="74">
        <v>202</v>
      </c>
      <c r="N109" s="73">
        <v>33.666666666666664</v>
      </c>
      <c r="O109" s="74">
        <v>1</v>
      </c>
      <c r="P109" s="73">
        <v>15764300.869999999</v>
      </c>
      <c r="Q109" s="74">
        <v>74</v>
      </c>
      <c r="R109" s="73">
        <v>18584.490000000002</v>
      </c>
      <c r="S109" s="74">
        <v>4763</v>
      </c>
      <c r="T109" s="73">
        <v>288.17</v>
      </c>
      <c r="U109" s="74" t="s">
        <v>284</v>
      </c>
      <c r="V109" s="73">
        <v>0</v>
      </c>
      <c r="W109" s="73">
        <v>0</v>
      </c>
    </row>
    <row r="110" spans="2:23" x14ac:dyDescent="0.2">
      <c r="B110" s="74">
        <v>91</v>
      </c>
      <c r="C110" s="76">
        <v>35764</v>
      </c>
      <c r="D110" s="75">
        <v>30</v>
      </c>
      <c r="E110" s="75">
        <v>11</v>
      </c>
      <c r="F110" s="75">
        <v>1997</v>
      </c>
      <c r="G110" s="74">
        <v>60</v>
      </c>
      <c r="H110" s="74">
        <v>4</v>
      </c>
      <c r="I110" s="74">
        <v>10</v>
      </c>
      <c r="J110" s="74">
        <v>35</v>
      </c>
      <c r="K110" s="74">
        <v>39</v>
      </c>
      <c r="L110" s="74">
        <v>2</v>
      </c>
      <c r="M110" s="74">
        <v>150</v>
      </c>
      <c r="N110" s="73">
        <v>25</v>
      </c>
      <c r="O110" s="74">
        <v>0</v>
      </c>
      <c r="P110" s="73">
        <v>0</v>
      </c>
      <c r="Q110" s="74">
        <v>68</v>
      </c>
      <c r="R110" s="73">
        <v>9588.7999999999993</v>
      </c>
      <c r="S110" s="74">
        <v>3878</v>
      </c>
      <c r="T110" s="73">
        <v>167.81</v>
      </c>
      <c r="U110" s="74" t="s">
        <v>283</v>
      </c>
      <c r="V110" s="73">
        <v>1</v>
      </c>
      <c r="W110" s="73">
        <v>782445.93</v>
      </c>
    </row>
    <row r="111" spans="2:23" x14ac:dyDescent="0.2">
      <c r="B111" s="74">
        <v>92</v>
      </c>
      <c r="C111" s="76">
        <v>35771</v>
      </c>
      <c r="D111" s="75">
        <v>7</v>
      </c>
      <c r="E111" s="75">
        <v>12</v>
      </c>
      <c r="F111" s="75">
        <v>1997</v>
      </c>
      <c r="G111" s="74">
        <v>5</v>
      </c>
      <c r="H111" s="74">
        <v>23</v>
      </c>
      <c r="I111" s="74">
        <v>51</v>
      </c>
      <c r="J111" s="74">
        <v>3</v>
      </c>
      <c r="K111" s="74">
        <v>1</v>
      </c>
      <c r="L111" s="74">
        <v>24</v>
      </c>
      <c r="M111" s="74">
        <v>107</v>
      </c>
      <c r="N111" s="73">
        <v>17.833333333333332</v>
      </c>
      <c r="O111" s="74">
        <v>0</v>
      </c>
      <c r="P111" s="73">
        <v>0</v>
      </c>
      <c r="Q111" s="74">
        <v>75</v>
      </c>
      <c r="R111" s="73">
        <v>9792.64</v>
      </c>
      <c r="S111" s="74">
        <v>5530</v>
      </c>
      <c r="T111" s="73">
        <v>132.56</v>
      </c>
      <c r="U111" s="74" t="s">
        <v>283</v>
      </c>
      <c r="V111" s="73">
        <v>1</v>
      </c>
      <c r="W111" s="73">
        <v>1663783.45</v>
      </c>
    </row>
    <row r="112" spans="2:23" x14ac:dyDescent="0.2">
      <c r="B112" s="74">
        <v>93</v>
      </c>
      <c r="C112" s="76">
        <v>35778</v>
      </c>
      <c r="D112" s="75">
        <v>14</v>
      </c>
      <c r="E112" s="75">
        <v>12</v>
      </c>
      <c r="F112" s="75">
        <v>1997</v>
      </c>
      <c r="G112" s="74">
        <v>22</v>
      </c>
      <c r="H112" s="74">
        <v>53</v>
      </c>
      <c r="I112" s="74">
        <v>31</v>
      </c>
      <c r="J112" s="74">
        <v>28</v>
      </c>
      <c r="K112" s="74">
        <v>2</v>
      </c>
      <c r="L112" s="74">
        <v>36</v>
      </c>
      <c r="M112" s="74">
        <v>172</v>
      </c>
      <c r="N112" s="73">
        <v>28.666666666666668</v>
      </c>
      <c r="O112" s="74">
        <v>0</v>
      </c>
      <c r="P112" s="73">
        <v>0</v>
      </c>
      <c r="Q112" s="74">
        <v>61</v>
      </c>
      <c r="R112" s="73">
        <v>12369.31</v>
      </c>
      <c r="S112" s="74">
        <v>3795</v>
      </c>
      <c r="T112" s="73">
        <v>198.44</v>
      </c>
      <c r="U112" s="74" t="s">
        <v>283</v>
      </c>
      <c r="V112" s="73">
        <v>1</v>
      </c>
      <c r="W112" s="73">
        <v>2569217.31</v>
      </c>
    </row>
    <row r="113" spans="2:23" x14ac:dyDescent="0.2">
      <c r="B113" s="74">
        <v>94</v>
      </c>
      <c r="C113" s="76">
        <v>35785</v>
      </c>
      <c r="D113" s="75">
        <v>21</v>
      </c>
      <c r="E113" s="75">
        <v>12</v>
      </c>
      <c r="F113" s="75">
        <v>1997</v>
      </c>
      <c r="G113" s="74">
        <v>28</v>
      </c>
      <c r="H113" s="74">
        <v>51</v>
      </c>
      <c r="I113" s="74">
        <v>55</v>
      </c>
      <c r="J113" s="74">
        <v>18</v>
      </c>
      <c r="K113" s="74">
        <v>52</v>
      </c>
      <c r="L113" s="74">
        <v>8</v>
      </c>
      <c r="M113" s="74">
        <v>212</v>
      </c>
      <c r="N113" s="73">
        <v>35.333333333333336</v>
      </c>
      <c r="O113" s="74">
        <v>0</v>
      </c>
      <c r="P113" s="73">
        <v>0</v>
      </c>
      <c r="Q113" s="74">
        <v>25</v>
      </c>
      <c r="R113" s="73">
        <v>31457.49</v>
      </c>
      <c r="S113" s="74">
        <v>2086</v>
      </c>
      <c r="T113" s="73">
        <v>376.26</v>
      </c>
      <c r="U113" s="74" t="s">
        <v>283</v>
      </c>
      <c r="V113" s="73">
        <v>1</v>
      </c>
      <c r="W113" s="73">
        <v>3512942.16</v>
      </c>
    </row>
    <row r="114" spans="2:23" x14ac:dyDescent="0.2">
      <c r="B114" s="74">
        <v>95</v>
      </c>
      <c r="C114" s="76">
        <v>35792</v>
      </c>
      <c r="D114" s="75">
        <v>28</v>
      </c>
      <c r="E114" s="75">
        <v>12</v>
      </c>
      <c r="F114" s="75">
        <v>1997</v>
      </c>
      <c r="G114" s="74">
        <v>46</v>
      </c>
      <c r="H114" s="74">
        <v>60</v>
      </c>
      <c r="I114" s="74">
        <v>6</v>
      </c>
      <c r="J114" s="74">
        <v>40</v>
      </c>
      <c r="K114" s="74">
        <v>50</v>
      </c>
      <c r="L114" s="74">
        <v>45</v>
      </c>
      <c r="M114" s="74">
        <v>247</v>
      </c>
      <c r="N114" s="73">
        <v>41.166666666666664</v>
      </c>
      <c r="O114" s="74">
        <v>0</v>
      </c>
      <c r="P114" s="73">
        <v>0</v>
      </c>
      <c r="Q114" s="74">
        <v>22</v>
      </c>
      <c r="R114" s="73">
        <v>30807.89</v>
      </c>
      <c r="S114" s="74">
        <v>2185</v>
      </c>
      <c r="T114" s="73">
        <v>309.58</v>
      </c>
      <c r="U114" s="74" t="s">
        <v>283</v>
      </c>
      <c r="V114" s="73">
        <v>1</v>
      </c>
      <c r="W114" s="73">
        <v>4326270.55</v>
      </c>
    </row>
    <row r="115" spans="2:23" x14ac:dyDescent="0.2">
      <c r="B115" s="74">
        <v>96</v>
      </c>
      <c r="C115" s="76">
        <v>35799</v>
      </c>
      <c r="D115" s="75">
        <v>4</v>
      </c>
      <c r="E115" s="75">
        <v>1</v>
      </c>
      <c r="F115" s="75">
        <v>1998</v>
      </c>
      <c r="G115" s="74">
        <v>4</v>
      </c>
      <c r="H115" s="74">
        <v>42</v>
      </c>
      <c r="I115" s="74">
        <v>58</v>
      </c>
      <c r="J115" s="74">
        <v>26</v>
      </c>
      <c r="K115" s="74">
        <v>7</v>
      </c>
      <c r="L115" s="74">
        <v>40</v>
      </c>
      <c r="M115" s="74">
        <v>177</v>
      </c>
      <c r="N115" s="73">
        <v>29.5</v>
      </c>
      <c r="O115" s="74">
        <v>1</v>
      </c>
      <c r="P115" s="73">
        <v>5218562.47</v>
      </c>
      <c r="Q115" s="74">
        <v>62</v>
      </c>
      <c r="R115" s="73">
        <v>11993.17</v>
      </c>
      <c r="S115" s="74">
        <v>3984</v>
      </c>
      <c r="T115" s="73">
        <v>186.27</v>
      </c>
      <c r="U115" s="74" t="s">
        <v>284</v>
      </c>
      <c r="V115" s="73">
        <v>0</v>
      </c>
      <c r="W115" s="73">
        <v>0</v>
      </c>
    </row>
    <row r="116" spans="2:23" x14ac:dyDescent="0.2">
      <c r="B116" s="74">
        <v>97</v>
      </c>
      <c r="C116" s="76">
        <v>35806</v>
      </c>
      <c r="D116" s="75">
        <v>11</v>
      </c>
      <c r="E116" s="75">
        <v>1</v>
      </c>
      <c r="F116" s="75">
        <v>1998</v>
      </c>
      <c r="G116" s="74">
        <v>56</v>
      </c>
      <c r="H116" s="74">
        <v>53</v>
      </c>
      <c r="I116" s="74">
        <v>11</v>
      </c>
      <c r="J116" s="74">
        <v>14</v>
      </c>
      <c r="K116" s="74">
        <v>5</v>
      </c>
      <c r="L116" s="74">
        <v>35</v>
      </c>
      <c r="M116" s="74">
        <v>174</v>
      </c>
      <c r="N116" s="73">
        <v>29</v>
      </c>
      <c r="O116" s="74">
        <v>1</v>
      </c>
      <c r="P116" s="73">
        <v>727932.66</v>
      </c>
      <c r="Q116" s="74">
        <v>56</v>
      </c>
      <c r="R116" s="73">
        <v>10832.33</v>
      </c>
      <c r="S116" s="74">
        <v>3441</v>
      </c>
      <c r="T116" s="73">
        <v>175.94</v>
      </c>
      <c r="U116" s="74" t="s">
        <v>284</v>
      </c>
      <c r="V116" s="73">
        <v>0</v>
      </c>
      <c r="W116" s="73">
        <v>0</v>
      </c>
    </row>
    <row r="117" spans="2:23" x14ac:dyDescent="0.2">
      <c r="B117" s="74">
        <v>98</v>
      </c>
      <c r="C117" s="76">
        <v>35813</v>
      </c>
      <c r="D117" s="75">
        <v>18</v>
      </c>
      <c r="E117" s="75">
        <v>1</v>
      </c>
      <c r="F117" s="75">
        <v>1998</v>
      </c>
      <c r="G117" s="74">
        <v>43</v>
      </c>
      <c r="H117" s="74">
        <v>33</v>
      </c>
      <c r="I117" s="74">
        <v>14</v>
      </c>
      <c r="J117" s="74">
        <v>31</v>
      </c>
      <c r="K117" s="74">
        <v>35</v>
      </c>
      <c r="L117" s="74">
        <v>13</v>
      </c>
      <c r="M117" s="74">
        <v>169</v>
      </c>
      <c r="N117" s="73">
        <v>28.166666666666668</v>
      </c>
      <c r="O117" s="74">
        <v>0</v>
      </c>
      <c r="P117" s="73">
        <v>0</v>
      </c>
      <c r="Q117" s="74">
        <v>89</v>
      </c>
      <c r="R117" s="73">
        <v>6508.88</v>
      </c>
      <c r="S117" s="74">
        <v>4972</v>
      </c>
      <c r="T117" s="73">
        <v>116.28</v>
      </c>
      <c r="U117" s="74" t="s">
        <v>283</v>
      </c>
      <c r="V117" s="73">
        <v>1</v>
      </c>
      <c r="W117" s="73">
        <v>695149.05</v>
      </c>
    </row>
    <row r="118" spans="2:23" x14ac:dyDescent="0.2">
      <c r="B118" s="74">
        <v>99</v>
      </c>
      <c r="C118" s="76">
        <v>35820</v>
      </c>
      <c r="D118" s="75">
        <v>25</v>
      </c>
      <c r="E118" s="75">
        <v>1</v>
      </c>
      <c r="F118" s="75">
        <v>1998</v>
      </c>
      <c r="G118" s="74">
        <v>30</v>
      </c>
      <c r="H118" s="74">
        <v>33</v>
      </c>
      <c r="I118" s="74">
        <v>24</v>
      </c>
      <c r="J118" s="74">
        <v>11</v>
      </c>
      <c r="K118" s="74">
        <v>46</v>
      </c>
      <c r="L118" s="74">
        <v>60</v>
      </c>
      <c r="M118" s="74">
        <v>204</v>
      </c>
      <c r="N118" s="73">
        <v>34</v>
      </c>
      <c r="O118" s="74">
        <v>0</v>
      </c>
      <c r="P118" s="73">
        <v>0</v>
      </c>
      <c r="Q118" s="74">
        <v>46</v>
      </c>
      <c r="R118" s="73">
        <v>14037.92</v>
      </c>
      <c r="S118" s="74">
        <v>3015</v>
      </c>
      <c r="T118" s="73">
        <v>213.76</v>
      </c>
      <c r="U118" s="74" t="s">
        <v>283</v>
      </c>
      <c r="V118" s="73">
        <v>1</v>
      </c>
      <c r="W118" s="73">
        <v>1470041.96</v>
      </c>
    </row>
    <row r="119" spans="2:23" x14ac:dyDescent="0.2">
      <c r="B119" s="74">
        <v>100</v>
      </c>
      <c r="C119" s="76">
        <v>35827</v>
      </c>
      <c r="D119" s="75">
        <v>1</v>
      </c>
      <c r="E119" s="75">
        <v>2</v>
      </c>
      <c r="F119" s="75">
        <v>1998</v>
      </c>
      <c r="G119" s="74">
        <v>46</v>
      </c>
      <c r="H119" s="74">
        <v>48</v>
      </c>
      <c r="I119" s="74">
        <v>30</v>
      </c>
      <c r="J119" s="74">
        <v>14</v>
      </c>
      <c r="K119" s="74">
        <v>29</v>
      </c>
      <c r="L119" s="74">
        <v>51</v>
      </c>
      <c r="M119" s="74">
        <v>218</v>
      </c>
      <c r="N119" s="73">
        <v>36.333333333333336</v>
      </c>
      <c r="O119" s="74">
        <v>0</v>
      </c>
      <c r="P119" s="73">
        <v>0</v>
      </c>
      <c r="Q119" s="74">
        <v>56</v>
      </c>
      <c r="R119" s="73">
        <v>15930.48</v>
      </c>
      <c r="S119" s="74">
        <v>3600</v>
      </c>
      <c r="T119" s="73">
        <v>247.32</v>
      </c>
      <c r="U119" s="74" t="s">
        <v>283</v>
      </c>
      <c r="V119" s="73">
        <v>1</v>
      </c>
      <c r="W119" s="73">
        <v>8585129.4700000007</v>
      </c>
    </row>
    <row r="120" spans="2:23" x14ac:dyDescent="0.2">
      <c r="B120" s="74">
        <v>101</v>
      </c>
      <c r="C120" s="76">
        <v>35834</v>
      </c>
      <c r="D120" s="75">
        <v>8</v>
      </c>
      <c r="E120" s="75">
        <v>2</v>
      </c>
      <c r="F120" s="75">
        <v>1998</v>
      </c>
      <c r="G120" s="74">
        <v>39</v>
      </c>
      <c r="H120" s="74">
        <v>1</v>
      </c>
      <c r="I120" s="74">
        <v>37</v>
      </c>
      <c r="J120" s="74">
        <v>31</v>
      </c>
      <c r="K120" s="74">
        <v>29</v>
      </c>
      <c r="L120" s="74">
        <v>18</v>
      </c>
      <c r="M120" s="74">
        <v>155</v>
      </c>
      <c r="N120" s="73">
        <v>25.833333333333332</v>
      </c>
      <c r="O120" s="74">
        <v>0</v>
      </c>
      <c r="P120" s="73">
        <v>0</v>
      </c>
      <c r="Q120" s="74">
        <v>52</v>
      </c>
      <c r="R120" s="73">
        <v>20589.41</v>
      </c>
      <c r="S120" s="74">
        <v>4653</v>
      </c>
      <c r="T120" s="73">
        <v>229.64</v>
      </c>
      <c r="U120" s="74" t="s">
        <v>283</v>
      </c>
      <c r="V120" s="73">
        <v>1</v>
      </c>
      <c r="W120" s="73">
        <v>9869908.6500000004</v>
      </c>
    </row>
    <row r="121" spans="2:23" x14ac:dyDescent="0.2">
      <c r="B121" s="74">
        <v>102</v>
      </c>
      <c r="C121" s="76">
        <v>35841</v>
      </c>
      <c r="D121" s="75">
        <v>15</v>
      </c>
      <c r="E121" s="75">
        <v>2</v>
      </c>
      <c r="F121" s="75">
        <v>1998</v>
      </c>
      <c r="G121" s="74">
        <v>44</v>
      </c>
      <c r="H121" s="74">
        <v>42</v>
      </c>
      <c r="I121" s="74">
        <v>37</v>
      </c>
      <c r="J121" s="74">
        <v>56</v>
      </c>
      <c r="K121" s="74">
        <v>19</v>
      </c>
      <c r="L121" s="74">
        <v>20</v>
      </c>
      <c r="M121" s="74">
        <v>218</v>
      </c>
      <c r="N121" s="73">
        <v>36.333333333333336</v>
      </c>
      <c r="O121" s="74">
        <v>1</v>
      </c>
      <c r="P121" s="73">
        <v>11336626.880000001</v>
      </c>
      <c r="Q121" s="74">
        <v>73</v>
      </c>
      <c r="R121" s="73">
        <v>16743.36</v>
      </c>
      <c r="S121" s="74">
        <v>6197</v>
      </c>
      <c r="T121" s="73">
        <v>196.85</v>
      </c>
      <c r="U121" s="74" t="s">
        <v>284</v>
      </c>
      <c r="V121" s="73">
        <v>0</v>
      </c>
      <c r="W121" s="73">
        <v>0</v>
      </c>
    </row>
    <row r="122" spans="2:23" x14ac:dyDescent="0.2">
      <c r="B122" s="74">
        <v>103</v>
      </c>
      <c r="C122" s="76">
        <v>35848</v>
      </c>
      <c r="D122" s="75">
        <v>22</v>
      </c>
      <c r="E122" s="75">
        <v>2</v>
      </c>
      <c r="F122" s="75">
        <v>1998</v>
      </c>
      <c r="G122" s="74">
        <v>9</v>
      </c>
      <c r="H122" s="74">
        <v>1</v>
      </c>
      <c r="I122" s="74">
        <v>57</v>
      </c>
      <c r="J122" s="74">
        <v>7</v>
      </c>
      <c r="K122" s="74">
        <v>54</v>
      </c>
      <c r="L122" s="74">
        <v>49</v>
      </c>
      <c r="M122" s="74">
        <v>177</v>
      </c>
      <c r="N122" s="73">
        <v>29.5</v>
      </c>
      <c r="O122" s="74">
        <v>1</v>
      </c>
      <c r="P122" s="73">
        <v>696984.24</v>
      </c>
      <c r="Q122" s="74">
        <v>28</v>
      </c>
      <c r="R122" s="73">
        <v>20743.580000000002</v>
      </c>
      <c r="S122" s="74">
        <v>2632</v>
      </c>
      <c r="T122" s="73">
        <v>220.24</v>
      </c>
      <c r="U122" s="74" t="s">
        <v>284</v>
      </c>
      <c r="V122" s="73">
        <v>0</v>
      </c>
      <c r="W122" s="73">
        <v>0</v>
      </c>
    </row>
    <row r="123" spans="2:23" x14ac:dyDescent="0.2">
      <c r="B123" s="74">
        <v>104</v>
      </c>
      <c r="C123" s="76">
        <v>35855</v>
      </c>
      <c r="D123" s="75">
        <v>1</v>
      </c>
      <c r="E123" s="75">
        <v>3</v>
      </c>
      <c r="F123" s="75">
        <v>1998</v>
      </c>
      <c r="G123" s="74">
        <v>13</v>
      </c>
      <c r="H123" s="74">
        <v>1</v>
      </c>
      <c r="I123" s="74">
        <v>38</v>
      </c>
      <c r="J123" s="74">
        <v>21</v>
      </c>
      <c r="K123" s="74">
        <v>52</v>
      </c>
      <c r="L123" s="74">
        <v>4</v>
      </c>
      <c r="M123" s="74">
        <v>129</v>
      </c>
      <c r="N123" s="73">
        <v>21.5</v>
      </c>
      <c r="O123" s="74">
        <v>0</v>
      </c>
      <c r="P123" s="73">
        <v>0</v>
      </c>
      <c r="Q123" s="74">
        <v>37</v>
      </c>
      <c r="R123" s="73">
        <v>14006.33</v>
      </c>
      <c r="S123" s="74">
        <v>2588</v>
      </c>
      <c r="T123" s="73">
        <v>199.85</v>
      </c>
      <c r="U123" s="74" t="s">
        <v>283</v>
      </c>
      <c r="V123" s="73">
        <v>1</v>
      </c>
      <c r="W123" s="73">
        <v>621880.72</v>
      </c>
    </row>
    <row r="124" spans="2:23" x14ac:dyDescent="0.2">
      <c r="B124" s="74">
        <v>105</v>
      </c>
      <c r="C124" s="76">
        <v>35862</v>
      </c>
      <c r="D124" s="75">
        <v>8</v>
      </c>
      <c r="E124" s="75">
        <v>3</v>
      </c>
      <c r="F124" s="75">
        <v>1998</v>
      </c>
      <c r="G124" s="74">
        <v>3</v>
      </c>
      <c r="H124" s="74">
        <v>13</v>
      </c>
      <c r="I124" s="74">
        <v>31</v>
      </c>
      <c r="J124" s="74">
        <v>43</v>
      </c>
      <c r="K124" s="74">
        <v>46</v>
      </c>
      <c r="L124" s="74">
        <v>49</v>
      </c>
      <c r="M124" s="74">
        <v>185</v>
      </c>
      <c r="N124" s="73">
        <v>30.833333333333332</v>
      </c>
      <c r="O124" s="74">
        <v>0</v>
      </c>
      <c r="P124" s="73">
        <v>0</v>
      </c>
      <c r="Q124" s="74">
        <v>55</v>
      </c>
      <c r="R124" s="73">
        <v>11824.08</v>
      </c>
      <c r="S124" s="74">
        <v>4875</v>
      </c>
      <c r="T124" s="73">
        <v>133.13999999999999</v>
      </c>
      <c r="U124" s="74" t="s">
        <v>283</v>
      </c>
      <c r="V124" s="73">
        <v>1</v>
      </c>
      <c r="W124" s="73">
        <v>1402269.88</v>
      </c>
    </row>
    <row r="125" spans="2:23" x14ac:dyDescent="0.2">
      <c r="B125" s="74">
        <v>106</v>
      </c>
      <c r="C125" s="76">
        <v>35869</v>
      </c>
      <c r="D125" s="75">
        <v>15</v>
      </c>
      <c r="E125" s="75">
        <v>3</v>
      </c>
      <c r="F125" s="75">
        <v>1998</v>
      </c>
      <c r="G125" s="74">
        <v>24</v>
      </c>
      <c r="H125" s="74">
        <v>16</v>
      </c>
      <c r="I125" s="74">
        <v>38</v>
      </c>
      <c r="J125" s="74">
        <v>5</v>
      </c>
      <c r="K125" s="74">
        <v>39</v>
      </c>
      <c r="L125" s="74">
        <v>35</v>
      </c>
      <c r="M125" s="74">
        <v>157</v>
      </c>
      <c r="N125" s="73">
        <v>26.166666666666668</v>
      </c>
      <c r="O125" s="74">
        <v>0</v>
      </c>
      <c r="P125" s="73">
        <v>0</v>
      </c>
      <c r="Q125" s="74">
        <v>94</v>
      </c>
      <c r="R125" s="73">
        <v>7678.27</v>
      </c>
      <c r="S125" s="74">
        <v>5390</v>
      </c>
      <c r="T125" s="73">
        <v>133.65</v>
      </c>
      <c r="U125" s="74" t="s">
        <v>283</v>
      </c>
      <c r="V125" s="73">
        <v>1</v>
      </c>
      <c r="W125" s="73">
        <v>2268378.66</v>
      </c>
    </row>
    <row r="126" spans="2:23" x14ac:dyDescent="0.2">
      <c r="B126" s="74">
        <v>107</v>
      </c>
      <c r="C126" s="76">
        <v>35876</v>
      </c>
      <c r="D126" s="75">
        <v>22</v>
      </c>
      <c r="E126" s="75">
        <v>3</v>
      </c>
      <c r="F126" s="75">
        <v>1998</v>
      </c>
      <c r="G126" s="74">
        <v>2</v>
      </c>
      <c r="H126" s="74">
        <v>24</v>
      </c>
      <c r="I126" s="74">
        <v>52</v>
      </c>
      <c r="J126" s="74">
        <v>4</v>
      </c>
      <c r="K126" s="74">
        <v>16</v>
      </c>
      <c r="L126" s="74">
        <v>51</v>
      </c>
      <c r="M126" s="74">
        <v>149</v>
      </c>
      <c r="N126" s="73">
        <v>24.833333333333332</v>
      </c>
      <c r="O126" s="74">
        <v>0</v>
      </c>
      <c r="P126" s="73">
        <v>0</v>
      </c>
      <c r="Q126" s="74">
        <v>35</v>
      </c>
      <c r="R126" s="73">
        <v>21494.23</v>
      </c>
      <c r="S126" s="74">
        <v>3554</v>
      </c>
      <c r="T126" s="73">
        <v>211.26</v>
      </c>
      <c r="U126" s="74" t="s">
        <v>283</v>
      </c>
      <c r="V126" s="73">
        <v>1</v>
      </c>
      <c r="W126" s="73">
        <v>3171136.01</v>
      </c>
    </row>
    <row r="127" spans="2:23" x14ac:dyDescent="0.2">
      <c r="B127" s="74">
        <v>108</v>
      </c>
      <c r="C127" s="76">
        <v>35883</v>
      </c>
      <c r="D127" s="75">
        <v>29</v>
      </c>
      <c r="E127" s="75">
        <v>3</v>
      </c>
      <c r="F127" s="75">
        <v>1998</v>
      </c>
      <c r="G127" s="74">
        <v>60</v>
      </c>
      <c r="H127" s="74">
        <v>29</v>
      </c>
      <c r="I127" s="74">
        <v>34</v>
      </c>
      <c r="J127" s="74">
        <v>24</v>
      </c>
      <c r="K127" s="74">
        <v>21</v>
      </c>
      <c r="L127" s="74">
        <v>59</v>
      </c>
      <c r="M127" s="74">
        <v>227</v>
      </c>
      <c r="N127" s="73">
        <v>37.833333333333336</v>
      </c>
      <c r="O127" s="74">
        <v>0</v>
      </c>
      <c r="P127" s="73">
        <v>0</v>
      </c>
      <c r="Q127" s="74">
        <v>35</v>
      </c>
      <c r="R127" s="73">
        <v>22511.72</v>
      </c>
      <c r="S127" s="74">
        <v>2453</v>
      </c>
      <c r="T127" s="73">
        <v>320.57</v>
      </c>
      <c r="U127" s="74" t="s">
        <v>283</v>
      </c>
      <c r="V127" s="73">
        <v>1</v>
      </c>
      <c r="W127" s="73">
        <v>4116628.49</v>
      </c>
    </row>
    <row r="128" spans="2:23" x14ac:dyDescent="0.2">
      <c r="B128" s="74">
        <v>109</v>
      </c>
      <c r="C128" s="76">
        <v>35889</v>
      </c>
      <c r="D128" s="75">
        <v>4</v>
      </c>
      <c r="E128" s="75">
        <v>4</v>
      </c>
      <c r="F128" s="75">
        <v>1998</v>
      </c>
      <c r="G128" s="74">
        <v>54</v>
      </c>
      <c r="H128" s="74">
        <v>13</v>
      </c>
      <c r="I128" s="74">
        <v>44</v>
      </c>
      <c r="J128" s="74">
        <v>49</v>
      </c>
      <c r="K128" s="74">
        <v>48</v>
      </c>
      <c r="L128" s="74">
        <v>1</v>
      </c>
      <c r="M128" s="74">
        <v>209</v>
      </c>
      <c r="N128" s="73">
        <v>34.833333333333336</v>
      </c>
      <c r="O128" s="74">
        <v>0</v>
      </c>
      <c r="P128" s="73">
        <v>0</v>
      </c>
      <c r="Q128" s="74">
        <v>39</v>
      </c>
      <c r="R128" s="73">
        <v>21153.3</v>
      </c>
      <c r="S128" s="74">
        <v>3881</v>
      </c>
      <c r="T128" s="73">
        <v>212.15</v>
      </c>
      <c r="U128" s="74" t="s">
        <v>283</v>
      </c>
      <c r="V128" s="73">
        <v>1</v>
      </c>
      <c r="W128" s="73">
        <v>11523677.380000001</v>
      </c>
    </row>
    <row r="129" spans="2:23" x14ac:dyDescent="0.2">
      <c r="B129" s="74">
        <v>110</v>
      </c>
      <c r="C129" s="76">
        <v>35896</v>
      </c>
      <c r="D129" s="75">
        <v>11</v>
      </c>
      <c r="E129" s="75">
        <v>4</v>
      </c>
      <c r="F129" s="75">
        <v>1998</v>
      </c>
      <c r="G129" s="74">
        <v>57</v>
      </c>
      <c r="H129" s="74">
        <v>58</v>
      </c>
      <c r="I129" s="74">
        <v>18</v>
      </c>
      <c r="J129" s="74">
        <v>31</v>
      </c>
      <c r="K129" s="74">
        <v>43</v>
      </c>
      <c r="L129" s="74">
        <v>52</v>
      </c>
      <c r="M129" s="74">
        <v>259</v>
      </c>
      <c r="N129" s="73">
        <v>43.166666666666664</v>
      </c>
      <c r="O129" s="74">
        <v>0</v>
      </c>
      <c r="P129" s="73">
        <v>0</v>
      </c>
      <c r="Q129" s="74">
        <v>35</v>
      </c>
      <c r="R129" s="73">
        <v>27771.48</v>
      </c>
      <c r="S129" s="74">
        <v>3212</v>
      </c>
      <c r="T129" s="73">
        <v>302.01</v>
      </c>
      <c r="U129" s="74" t="s">
        <v>283</v>
      </c>
      <c r="V129" s="73">
        <v>1</v>
      </c>
      <c r="W129" s="73">
        <v>12690079.16</v>
      </c>
    </row>
    <row r="130" spans="2:23" x14ac:dyDescent="0.2">
      <c r="B130" s="74">
        <v>111</v>
      </c>
      <c r="C130" s="76">
        <v>35903</v>
      </c>
      <c r="D130" s="75">
        <v>18</v>
      </c>
      <c r="E130" s="75">
        <v>4</v>
      </c>
      <c r="F130" s="75">
        <v>1998</v>
      </c>
      <c r="G130" s="74">
        <v>52</v>
      </c>
      <c r="H130" s="74">
        <v>32</v>
      </c>
      <c r="I130" s="74">
        <v>4</v>
      </c>
      <c r="J130" s="74">
        <v>33</v>
      </c>
      <c r="K130" s="74">
        <v>25</v>
      </c>
      <c r="L130" s="74">
        <v>22</v>
      </c>
      <c r="M130" s="74">
        <v>168</v>
      </c>
      <c r="N130" s="73">
        <v>28</v>
      </c>
      <c r="O130" s="74">
        <v>0</v>
      </c>
      <c r="P130" s="73">
        <v>0</v>
      </c>
      <c r="Q130" s="74">
        <v>68</v>
      </c>
      <c r="R130" s="73">
        <v>18082.939999999999</v>
      </c>
      <c r="S130" s="74">
        <v>6109</v>
      </c>
      <c r="T130" s="73">
        <v>200.88</v>
      </c>
      <c r="U130" s="74" t="s">
        <v>283</v>
      </c>
      <c r="V130" s="73">
        <v>1</v>
      </c>
      <c r="W130" s="73">
        <v>14165647.189999999</v>
      </c>
    </row>
    <row r="131" spans="2:23" x14ac:dyDescent="0.2">
      <c r="B131" s="74">
        <v>112</v>
      </c>
      <c r="C131" s="76">
        <v>35910</v>
      </c>
      <c r="D131" s="75">
        <v>25</v>
      </c>
      <c r="E131" s="75">
        <v>4</v>
      </c>
      <c r="F131" s="75">
        <v>1998</v>
      </c>
      <c r="G131" s="74">
        <v>37</v>
      </c>
      <c r="H131" s="74">
        <v>43</v>
      </c>
      <c r="I131" s="74">
        <v>34</v>
      </c>
      <c r="J131" s="74">
        <v>20</v>
      </c>
      <c r="K131" s="74">
        <v>12</v>
      </c>
      <c r="L131" s="74">
        <v>42</v>
      </c>
      <c r="M131" s="74">
        <v>188</v>
      </c>
      <c r="N131" s="73">
        <v>31.333333333333332</v>
      </c>
      <c r="O131" s="74">
        <v>1</v>
      </c>
      <c r="P131" s="73">
        <v>15802579.93</v>
      </c>
      <c r="Q131" s="74">
        <v>137</v>
      </c>
      <c r="R131" s="73">
        <v>9957.01</v>
      </c>
      <c r="S131" s="74">
        <v>8340</v>
      </c>
      <c r="T131" s="73">
        <v>163.25</v>
      </c>
      <c r="U131" s="74" t="s">
        <v>284</v>
      </c>
      <c r="V131" s="73">
        <v>0</v>
      </c>
      <c r="W131" s="73">
        <v>0</v>
      </c>
    </row>
    <row r="132" spans="2:23" x14ac:dyDescent="0.2">
      <c r="B132" s="74">
        <v>113</v>
      </c>
      <c r="C132" s="76">
        <v>35917</v>
      </c>
      <c r="D132" s="75">
        <v>2</v>
      </c>
      <c r="E132" s="75">
        <v>5</v>
      </c>
      <c r="F132" s="75">
        <v>1998</v>
      </c>
      <c r="G132" s="74">
        <v>34</v>
      </c>
      <c r="H132" s="74">
        <v>54</v>
      </c>
      <c r="I132" s="74">
        <v>26</v>
      </c>
      <c r="J132" s="74">
        <v>28</v>
      </c>
      <c r="K132" s="74">
        <v>55</v>
      </c>
      <c r="L132" s="74">
        <v>7</v>
      </c>
      <c r="M132" s="74">
        <v>204</v>
      </c>
      <c r="N132" s="73">
        <v>34</v>
      </c>
      <c r="O132" s="74">
        <v>0</v>
      </c>
      <c r="P132" s="73">
        <v>0</v>
      </c>
      <c r="Q132" s="74">
        <v>38</v>
      </c>
      <c r="R132" s="73">
        <v>14269.55</v>
      </c>
      <c r="S132" s="74">
        <v>2572</v>
      </c>
      <c r="T132" s="73">
        <v>210.4</v>
      </c>
      <c r="U132" s="74" t="s">
        <v>283</v>
      </c>
      <c r="V132" s="73">
        <v>1</v>
      </c>
      <c r="W132" s="73">
        <v>650691.4</v>
      </c>
    </row>
    <row r="133" spans="2:23" x14ac:dyDescent="0.2">
      <c r="B133" s="74">
        <v>114</v>
      </c>
      <c r="C133" s="76">
        <v>35924</v>
      </c>
      <c r="D133" s="75">
        <v>9</v>
      </c>
      <c r="E133" s="75">
        <v>5</v>
      </c>
      <c r="F133" s="75">
        <v>1998</v>
      </c>
      <c r="G133" s="74">
        <v>47</v>
      </c>
      <c r="H133" s="74">
        <v>54</v>
      </c>
      <c r="I133" s="74">
        <v>18</v>
      </c>
      <c r="J133" s="74">
        <v>6</v>
      </c>
      <c r="K133" s="74">
        <v>12</v>
      </c>
      <c r="L133" s="74">
        <v>37</v>
      </c>
      <c r="M133" s="74">
        <v>174</v>
      </c>
      <c r="N133" s="73">
        <v>29</v>
      </c>
      <c r="O133" s="74">
        <v>0</v>
      </c>
      <c r="P133" s="73">
        <v>0</v>
      </c>
      <c r="Q133" s="74">
        <v>71</v>
      </c>
      <c r="R133" s="73">
        <v>9626.08</v>
      </c>
      <c r="S133" s="74">
        <v>4908</v>
      </c>
      <c r="T133" s="73">
        <v>138.99</v>
      </c>
      <c r="U133" s="74" t="s">
        <v>283</v>
      </c>
      <c r="V133" s="73">
        <v>1</v>
      </c>
      <c r="W133" s="73">
        <v>1470833.69</v>
      </c>
    </row>
    <row r="134" spans="2:23" x14ac:dyDescent="0.2">
      <c r="B134" s="74">
        <v>115</v>
      </c>
      <c r="C134" s="76">
        <v>35931</v>
      </c>
      <c r="D134" s="75">
        <v>16</v>
      </c>
      <c r="E134" s="75">
        <v>5</v>
      </c>
      <c r="F134" s="75">
        <v>1998</v>
      </c>
      <c r="G134" s="74">
        <v>6</v>
      </c>
      <c r="H134" s="74">
        <v>14</v>
      </c>
      <c r="I134" s="74">
        <v>24</v>
      </c>
      <c r="J134" s="74">
        <v>20</v>
      </c>
      <c r="K134" s="74">
        <v>4</v>
      </c>
      <c r="L134" s="74">
        <v>38</v>
      </c>
      <c r="M134" s="74">
        <v>106</v>
      </c>
      <c r="N134" s="73">
        <v>17.666666666666668</v>
      </c>
      <c r="O134" s="74">
        <v>0</v>
      </c>
      <c r="P134" s="73">
        <v>0</v>
      </c>
      <c r="Q134" s="74">
        <v>78</v>
      </c>
      <c r="R134" s="73">
        <v>9283.1</v>
      </c>
      <c r="S134" s="74">
        <v>5091</v>
      </c>
      <c r="T134" s="73">
        <v>141.94999999999999</v>
      </c>
      <c r="U134" s="74" t="s">
        <v>283</v>
      </c>
      <c r="V134" s="73">
        <v>1</v>
      </c>
      <c r="W134" s="73">
        <v>2339731.79</v>
      </c>
    </row>
    <row r="135" spans="2:23" x14ac:dyDescent="0.2">
      <c r="B135" s="74">
        <v>116</v>
      </c>
      <c r="C135" s="76">
        <v>35938</v>
      </c>
      <c r="D135" s="75">
        <v>23</v>
      </c>
      <c r="E135" s="75">
        <v>5</v>
      </c>
      <c r="F135" s="75">
        <v>1998</v>
      </c>
      <c r="G135" s="74">
        <v>36</v>
      </c>
      <c r="H135" s="74">
        <v>42</v>
      </c>
      <c r="I135" s="74">
        <v>32</v>
      </c>
      <c r="J135" s="74">
        <v>5</v>
      </c>
      <c r="K135" s="74">
        <v>13</v>
      </c>
      <c r="L135" s="74">
        <v>51</v>
      </c>
      <c r="M135" s="74">
        <v>179</v>
      </c>
      <c r="N135" s="73">
        <v>29.833333333333332</v>
      </c>
      <c r="O135" s="74">
        <v>0</v>
      </c>
      <c r="P135" s="73">
        <v>0</v>
      </c>
      <c r="Q135" s="74">
        <v>64</v>
      </c>
      <c r="R135" s="73">
        <v>11956.28</v>
      </c>
      <c r="S135" s="74">
        <v>5270</v>
      </c>
      <c r="T135" s="73">
        <v>144.91</v>
      </c>
      <c r="U135" s="74" t="s">
        <v>283</v>
      </c>
      <c r="V135" s="73">
        <v>1</v>
      </c>
      <c r="W135" s="73">
        <v>3257973.62</v>
      </c>
    </row>
    <row r="136" spans="2:23" x14ac:dyDescent="0.2">
      <c r="B136" s="74">
        <v>117</v>
      </c>
      <c r="C136" s="76">
        <v>35945</v>
      </c>
      <c r="D136" s="75">
        <v>30</v>
      </c>
      <c r="E136" s="75">
        <v>5</v>
      </c>
      <c r="F136" s="75">
        <v>1998</v>
      </c>
      <c r="G136" s="74">
        <v>53</v>
      </c>
      <c r="H136" s="74">
        <v>42</v>
      </c>
      <c r="I136" s="74">
        <v>27</v>
      </c>
      <c r="J136" s="74">
        <v>20</v>
      </c>
      <c r="K136" s="74">
        <v>33</v>
      </c>
      <c r="L136" s="74">
        <v>25</v>
      </c>
      <c r="M136" s="74">
        <v>200</v>
      </c>
      <c r="N136" s="73">
        <v>33.333333333333336</v>
      </c>
      <c r="O136" s="74">
        <v>0</v>
      </c>
      <c r="P136" s="73">
        <v>0</v>
      </c>
      <c r="Q136" s="74">
        <v>36</v>
      </c>
      <c r="R136" s="73">
        <v>22046.87</v>
      </c>
      <c r="S136" s="74">
        <v>3822</v>
      </c>
      <c r="T136" s="73">
        <v>207.26</v>
      </c>
      <c r="U136" s="74" t="s">
        <v>283</v>
      </c>
      <c r="V136" s="73">
        <v>1</v>
      </c>
      <c r="W136" s="73">
        <v>4210398.41</v>
      </c>
    </row>
    <row r="137" spans="2:23" x14ac:dyDescent="0.2">
      <c r="B137" s="74">
        <v>118</v>
      </c>
      <c r="C137" s="76">
        <v>35952</v>
      </c>
      <c r="D137" s="75">
        <v>6</v>
      </c>
      <c r="E137" s="75">
        <v>6</v>
      </c>
      <c r="F137" s="75">
        <v>1998</v>
      </c>
      <c r="G137" s="74">
        <v>22</v>
      </c>
      <c r="H137" s="74">
        <v>57</v>
      </c>
      <c r="I137" s="74">
        <v>37</v>
      </c>
      <c r="J137" s="74">
        <v>9</v>
      </c>
      <c r="K137" s="74">
        <v>25</v>
      </c>
      <c r="L137" s="74">
        <v>56</v>
      </c>
      <c r="M137" s="74">
        <v>206</v>
      </c>
      <c r="N137" s="73">
        <v>34.333333333333336</v>
      </c>
      <c r="O137" s="74">
        <v>0</v>
      </c>
      <c r="P137" s="73">
        <v>0</v>
      </c>
      <c r="Q137" s="74">
        <v>53</v>
      </c>
      <c r="R137" s="73">
        <v>16052.88</v>
      </c>
      <c r="S137" s="74">
        <v>4342</v>
      </c>
      <c r="T137" s="73">
        <v>195.56</v>
      </c>
      <c r="U137" s="74" t="s">
        <v>283</v>
      </c>
      <c r="V137" s="73">
        <v>1</v>
      </c>
      <c r="W137" s="73">
        <v>5231361.3600000003</v>
      </c>
    </row>
    <row r="138" spans="2:23" x14ac:dyDescent="0.2">
      <c r="B138" s="74">
        <v>119</v>
      </c>
      <c r="C138" s="76">
        <v>35959</v>
      </c>
      <c r="D138" s="75">
        <v>13</v>
      </c>
      <c r="E138" s="75">
        <v>6</v>
      </c>
      <c r="F138" s="75">
        <v>1998</v>
      </c>
      <c r="G138" s="74">
        <v>47</v>
      </c>
      <c r="H138" s="74">
        <v>21</v>
      </c>
      <c r="I138" s="74">
        <v>1</v>
      </c>
      <c r="J138" s="74">
        <v>50</v>
      </c>
      <c r="K138" s="74">
        <v>36</v>
      </c>
      <c r="L138" s="74">
        <v>38</v>
      </c>
      <c r="M138" s="74">
        <v>193</v>
      </c>
      <c r="N138" s="73">
        <v>32.166666666666664</v>
      </c>
      <c r="O138" s="74">
        <v>0</v>
      </c>
      <c r="P138" s="73">
        <v>0</v>
      </c>
      <c r="Q138" s="74">
        <v>21</v>
      </c>
      <c r="R138" s="73">
        <v>38921.160000000003</v>
      </c>
      <c r="S138" s="74">
        <v>2691</v>
      </c>
      <c r="T138" s="73">
        <v>303.13</v>
      </c>
      <c r="U138" s="74" t="s">
        <v>283</v>
      </c>
      <c r="V138" s="73">
        <v>1</v>
      </c>
      <c r="W138" s="73">
        <v>13206225.91</v>
      </c>
    </row>
    <row r="139" spans="2:23" x14ac:dyDescent="0.2">
      <c r="B139" s="74">
        <v>120</v>
      </c>
      <c r="C139" s="76">
        <v>35966</v>
      </c>
      <c r="D139" s="75">
        <v>20</v>
      </c>
      <c r="E139" s="75">
        <v>6</v>
      </c>
      <c r="F139" s="75">
        <v>1998</v>
      </c>
      <c r="G139" s="74">
        <v>46</v>
      </c>
      <c r="H139" s="74">
        <v>45</v>
      </c>
      <c r="I139" s="74">
        <v>16</v>
      </c>
      <c r="J139" s="74">
        <v>40</v>
      </c>
      <c r="K139" s="74">
        <v>27</v>
      </c>
      <c r="L139" s="74">
        <v>3</v>
      </c>
      <c r="M139" s="74">
        <v>177</v>
      </c>
      <c r="N139" s="73">
        <v>29.5</v>
      </c>
      <c r="O139" s="74">
        <v>0</v>
      </c>
      <c r="P139" s="73">
        <v>0</v>
      </c>
      <c r="Q139" s="74">
        <v>92</v>
      </c>
      <c r="R139" s="73">
        <v>13020.97</v>
      </c>
      <c r="S139" s="74">
        <v>7073</v>
      </c>
      <c r="T139" s="73">
        <v>169.04</v>
      </c>
      <c r="U139" s="74" t="s">
        <v>283</v>
      </c>
      <c r="V139" s="73">
        <v>1</v>
      </c>
      <c r="W139" s="73">
        <v>14643740.699999999</v>
      </c>
    </row>
    <row r="140" spans="2:23" x14ac:dyDescent="0.2">
      <c r="B140" s="74">
        <v>121</v>
      </c>
      <c r="C140" s="76">
        <v>35973</v>
      </c>
      <c r="D140" s="75">
        <v>27</v>
      </c>
      <c r="E140" s="75">
        <v>6</v>
      </c>
      <c r="F140" s="75">
        <v>1998</v>
      </c>
      <c r="G140" s="74">
        <v>53</v>
      </c>
      <c r="H140" s="74">
        <v>41</v>
      </c>
      <c r="I140" s="74">
        <v>44</v>
      </c>
      <c r="J140" s="74">
        <v>2</v>
      </c>
      <c r="K140" s="74">
        <v>29</v>
      </c>
      <c r="L140" s="74">
        <v>55</v>
      </c>
      <c r="M140" s="74">
        <v>224</v>
      </c>
      <c r="N140" s="73">
        <v>37.333333333333336</v>
      </c>
      <c r="O140" s="74">
        <v>0</v>
      </c>
      <c r="P140" s="73">
        <v>0</v>
      </c>
      <c r="Q140" s="74">
        <v>45</v>
      </c>
      <c r="R140" s="73">
        <v>28917</v>
      </c>
      <c r="S140" s="74">
        <v>4554</v>
      </c>
      <c r="T140" s="73">
        <v>285.17</v>
      </c>
      <c r="U140" s="74" t="s">
        <v>283</v>
      </c>
      <c r="V140" s="73">
        <v>1</v>
      </c>
      <c r="W140" s="73">
        <v>16205258.33</v>
      </c>
    </row>
    <row r="141" spans="2:23" x14ac:dyDescent="0.2">
      <c r="B141" s="74">
        <v>122</v>
      </c>
      <c r="C141" s="76">
        <v>35980</v>
      </c>
      <c r="D141" s="75">
        <v>4</v>
      </c>
      <c r="E141" s="75">
        <v>7</v>
      </c>
      <c r="F141" s="75">
        <v>1998</v>
      </c>
      <c r="G141" s="74">
        <v>20</v>
      </c>
      <c r="H141" s="74">
        <v>43</v>
      </c>
      <c r="I141" s="74">
        <v>39</v>
      </c>
      <c r="J141" s="74">
        <v>11</v>
      </c>
      <c r="K141" s="74">
        <v>53</v>
      </c>
      <c r="L141" s="74">
        <v>17</v>
      </c>
      <c r="M141" s="74">
        <v>183</v>
      </c>
      <c r="N141" s="73">
        <v>30.5</v>
      </c>
      <c r="O141" s="74">
        <v>0</v>
      </c>
      <c r="P141" s="73">
        <v>0</v>
      </c>
      <c r="Q141" s="74">
        <v>83</v>
      </c>
      <c r="R141" s="73">
        <v>18210.45</v>
      </c>
      <c r="S141" s="74">
        <v>7203</v>
      </c>
      <c r="T141" s="73">
        <v>209.43</v>
      </c>
      <c r="U141" s="74" t="s">
        <v>283</v>
      </c>
      <c r="V141" s="73">
        <v>1</v>
      </c>
      <c r="W141" s="73">
        <v>18019018.949999999</v>
      </c>
    </row>
    <row r="142" spans="2:23" x14ac:dyDescent="0.2">
      <c r="B142" s="74">
        <v>123</v>
      </c>
      <c r="C142" s="76">
        <v>35987</v>
      </c>
      <c r="D142" s="75">
        <v>11</v>
      </c>
      <c r="E142" s="75">
        <v>7</v>
      </c>
      <c r="F142" s="75">
        <v>1998</v>
      </c>
      <c r="G142" s="74">
        <v>13</v>
      </c>
      <c r="H142" s="74">
        <v>42</v>
      </c>
      <c r="I142" s="74">
        <v>16</v>
      </c>
      <c r="J142" s="74">
        <v>32</v>
      </c>
      <c r="K142" s="74">
        <v>14</v>
      </c>
      <c r="L142" s="74">
        <v>26</v>
      </c>
      <c r="M142" s="74">
        <v>143</v>
      </c>
      <c r="N142" s="73">
        <v>23.833333333333332</v>
      </c>
      <c r="O142" s="74">
        <v>0</v>
      </c>
      <c r="P142" s="73">
        <v>0</v>
      </c>
      <c r="Q142" s="74">
        <v>176</v>
      </c>
      <c r="R142" s="73">
        <v>12440.56</v>
      </c>
      <c r="S142" s="74">
        <v>13159</v>
      </c>
      <c r="T142" s="73">
        <v>166.06</v>
      </c>
      <c r="U142" s="74" t="s">
        <v>283</v>
      </c>
      <c r="V142" s="73">
        <v>1</v>
      </c>
      <c r="W142" s="73">
        <v>20646465.280000001</v>
      </c>
    </row>
    <row r="143" spans="2:23" x14ac:dyDescent="0.2">
      <c r="B143" s="74">
        <v>124</v>
      </c>
      <c r="C143" s="76">
        <v>35994</v>
      </c>
      <c r="D143" s="75">
        <v>18</v>
      </c>
      <c r="E143" s="75">
        <v>7</v>
      </c>
      <c r="F143" s="75">
        <v>1998</v>
      </c>
      <c r="G143" s="74">
        <v>52</v>
      </c>
      <c r="H143" s="74">
        <v>5</v>
      </c>
      <c r="I143" s="74">
        <v>34</v>
      </c>
      <c r="J143" s="74">
        <v>57</v>
      </c>
      <c r="K143" s="74">
        <v>15</v>
      </c>
      <c r="L143" s="74">
        <v>41</v>
      </c>
      <c r="M143" s="74">
        <v>204</v>
      </c>
      <c r="N143" s="73">
        <v>34</v>
      </c>
      <c r="O143" s="74">
        <v>1</v>
      </c>
      <c r="P143" s="73">
        <v>24536288.719999999</v>
      </c>
      <c r="Q143" s="74">
        <v>188</v>
      </c>
      <c r="R143" s="73">
        <v>17242.12</v>
      </c>
      <c r="S143" s="74">
        <v>14019</v>
      </c>
      <c r="T143" s="73">
        <v>230.76</v>
      </c>
      <c r="U143" s="74" t="s">
        <v>284</v>
      </c>
      <c r="V143" s="73">
        <v>0</v>
      </c>
      <c r="W143" s="73">
        <v>0</v>
      </c>
    </row>
    <row r="144" spans="2:23" x14ac:dyDescent="0.2">
      <c r="B144" s="74">
        <v>125</v>
      </c>
      <c r="C144" s="76">
        <v>36001</v>
      </c>
      <c r="D144" s="75">
        <v>25</v>
      </c>
      <c r="E144" s="75">
        <v>7</v>
      </c>
      <c r="F144" s="75">
        <v>1998</v>
      </c>
      <c r="G144" s="74">
        <v>56</v>
      </c>
      <c r="H144" s="74">
        <v>47</v>
      </c>
      <c r="I144" s="74">
        <v>25</v>
      </c>
      <c r="J144" s="74">
        <v>59</v>
      </c>
      <c r="K144" s="74">
        <v>53</v>
      </c>
      <c r="L144" s="74">
        <v>41</v>
      </c>
      <c r="M144" s="74">
        <v>281</v>
      </c>
      <c r="N144" s="73">
        <v>46.833333333333336</v>
      </c>
      <c r="O144" s="74">
        <v>0</v>
      </c>
      <c r="P144" s="73">
        <v>0</v>
      </c>
      <c r="Q144" s="74">
        <v>46</v>
      </c>
      <c r="R144" s="73">
        <v>15425.68</v>
      </c>
      <c r="S144" s="74">
        <v>2784</v>
      </c>
      <c r="T144" s="73">
        <v>254.38</v>
      </c>
      <c r="U144" s="74" t="s">
        <v>283</v>
      </c>
      <c r="V144" s="73">
        <v>1</v>
      </c>
      <c r="W144" s="73">
        <v>851497.47</v>
      </c>
    </row>
    <row r="145" spans="2:23" x14ac:dyDescent="0.2">
      <c r="B145" s="74">
        <v>126</v>
      </c>
      <c r="C145" s="76">
        <v>36008</v>
      </c>
      <c r="D145" s="75">
        <v>1</v>
      </c>
      <c r="E145" s="75">
        <v>8</v>
      </c>
      <c r="F145" s="75">
        <v>1998</v>
      </c>
      <c r="G145" s="74">
        <v>32</v>
      </c>
      <c r="H145" s="74">
        <v>28</v>
      </c>
      <c r="I145" s="74">
        <v>6</v>
      </c>
      <c r="J145" s="74">
        <v>10</v>
      </c>
      <c r="K145" s="74">
        <v>11</v>
      </c>
      <c r="L145" s="74">
        <v>40</v>
      </c>
      <c r="M145" s="74">
        <v>127</v>
      </c>
      <c r="N145" s="73">
        <v>21.166666666666668</v>
      </c>
      <c r="O145" s="74">
        <v>0</v>
      </c>
      <c r="P145" s="73">
        <v>0</v>
      </c>
      <c r="Q145" s="74">
        <v>83</v>
      </c>
      <c r="R145" s="73">
        <v>10052.56</v>
      </c>
      <c r="S145" s="74">
        <v>5510</v>
      </c>
      <c r="T145" s="73">
        <v>151.13</v>
      </c>
      <c r="U145" s="74" t="s">
        <v>283</v>
      </c>
      <c r="V145" s="73">
        <v>1</v>
      </c>
      <c r="W145" s="73">
        <v>1852731.83</v>
      </c>
    </row>
    <row r="146" spans="2:23" x14ac:dyDescent="0.2">
      <c r="B146" s="74">
        <v>127</v>
      </c>
      <c r="C146" s="76">
        <v>36015</v>
      </c>
      <c r="D146" s="75">
        <v>8</v>
      </c>
      <c r="E146" s="75">
        <v>8</v>
      </c>
      <c r="F146" s="75">
        <v>1998</v>
      </c>
      <c r="G146" s="74">
        <v>59</v>
      </c>
      <c r="H146" s="74">
        <v>21</v>
      </c>
      <c r="I146" s="74">
        <v>51</v>
      </c>
      <c r="J146" s="74">
        <v>54</v>
      </c>
      <c r="K146" s="74">
        <v>29</v>
      </c>
      <c r="L146" s="74">
        <v>50</v>
      </c>
      <c r="M146" s="74">
        <v>264</v>
      </c>
      <c r="N146" s="73">
        <v>44</v>
      </c>
      <c r="O146" s="74">
        <v>0</v>
      </c>
      <c r="P146" s="73">
        <v>0</v>
      </c>
      <c r="Q146" s="74">
        <v>40</v>
      </c>
      <c r="R146" s="73">
        <v>23638.47</v>
      </c>
      <c r="S146" s="74">
        <v>2613</v>
      </c>
      <c r="T146" s="73">
        <v>361.14</v>
      </c>
      <c r="U146" s="74" t="s">
        <v>283</v>
      </c>
      <c r="V146" s="73">
        <v>1</v>
      </c>
      <c r="W146" s="73">
        <v>2987378.17</v>
      </c>
    </row>
    <row r="147" spans="2:23" x14ac:dyDescent="0.2">
      <c r="B147" s="74">
        <v>128</v>
      </c>
      <c r="C147" s="76">
        <v>36022</v>
      </c>
      <c r="D147" s="75">
        <v>15</v>
      </c>
      <c r="E147" s="75">
        <v>8</v>
      </c>
      <c r="F147" s="75">
        <v>1998</v>
      </c>
      <c r="G147" s="74">
        <v>23</v>
      </c>
      <c r="H147" s="74">
        <v>43</v>
      </c>
      <c r="I147" s="74">
        <v>3</v>
      </c>
      <c r="J147" s="74">
        <v>21</v>
      </c>
      <c r="K147" s="74">
        <v>9</v>
      </c>
      <c r="L147" s="74">
        <v>18</v>
      </c>
      <c r="M147" s="74">
        <v>117</v>
      </c>
      <c r="N147" s="73">
        <v>19.5</v>
      </c>
      <c r="O147" s="74">
        <v>0</v>
      </c>
      <c r="P147" s="73">
        <v>0</v>
      </c>
      <c r="Q147" s="74">
        <v>973</v>
      </c>
      <c r="R147" s="73">
        <v>1024.4100000000001</v>
      </c>
      <c r="S147" s="74">
        <v>11715</v>
      </c>
      <c r="T147" s="73">
        <v>84.91</v>
      </c>
      <c r="U147" s="74" t="s">
        <v>283</v>
      </c>
      <c r="V147" s="73">
        <v>1</v>
      </c>
      <c r="W147" s="73">
        <v>4183483.5</v>
      </c>
    </row>
    <row r="148" spans="2:23" x14ac:dyDescent="0.2">
      <c r="B148" s="74">
        <v>129</v>
      </c>
      <c r="C148" s="76">
        <v>36029</v>
      </c>
      <c r="D148" s="75">
        <v>22</v>
      </c>
      <c r="E148" s="75">
        <v>8</v>
      </c>
      <c r="F148" s="75">
        <v>1998</v>
      </c>
      <c r="G148" s="74">
        <v>46</v>
      </c>
      <c r="H148" s="74">
        <v>54</v>
      </c>
      <c r="I148" s="74">
        <v>10</v>
      </c>
      <c r="J148" s="74">
        <v>9</v>
      </c>
      <c r="K148" s="74">
        <v>1</v>
      </c>
      <c r="L148" s="74">
        <v>32</v>
      </c>
      <c r="M148" s="74">
        <v>152</v>
      </c>
      <c r="N148" s="73">
        <v>25.333333333333332</v>
      </c>
      <c r="O148" s="74">
        <v>0</v>
      </c>
      <c r="P148" s="73">
        <v>0</v>
      </c>
      <c r="Q148" s="74">
        <v>67</v>
      </c>
      <c r="R148" s="73">
        <v>15634.41</v>
      </c>
      <c r="S148" s="74">
        <v>5320</v>
      </c>
      <c r="T148" s="73">
        <v>196.51</v>
      </c>
      <c r="U148" s="74" t="s">
        <v>283</v>
      </c>
      <c r="V148" s="73">
        <v>1</v>
      </c>
      <c r="W148" s="73">
        <v>5440490</v>
      </c>
    </row>
    <row r="149" spans="2:23" x14ac:dyDescent="0.2">
      <c r="B149" s="74">
        <v>130</v>
      </c>
      <c r="C149" s="76">
        <v>36036</v>
      </c>
      <c r="D149" s="75">
        <v>29</v>
      </c>
      <c r="E149" s="75">
        <v>8</v>
      </c>
      <c r="F149" s="75">
        <v>1998</v>
      </c>
      <c r="G149" s="74">
        <v>13</v>
      </c>
      <c r="H149" s="74">
        <v>42</v>
      </c>
      <c r="I149" s="74">
        <v>38</v>
      </c>
      <c r="J149" s="74">
        <v>49</v>
      </c>
      <c r="K149" s="74">
        <v>53</v>
      </c>
      <c r="L149" s="74">
        <v>29</v>
      </c>
      <c r="M149" s="74">
        <v>224</v>
      </c>
      <c r="N149" s="73">
        <v>37.333333333333336</v>
      </c>
      <c r="O149" s="74">
        <v>0</v>
      </c>
      <c r="P149" s="73">
        <v>0</v>
      </c>
      <c r="Q149" s="74">
        <v>155</v>
      </c>
      <c r="R149" s="73">
        <v>11796.24</v>
      </c>
      <c r="S149" s="74">
        <v>11403</v>
      </c>
      <c r="T149" s="73">
        <v>160.03</v>
      </c>
      <c r="U149" s="74" t="s">
        <v>283</v>
      </c>
      <c r="V149" s="73">
        <v>1</v>
      </c>
      <c r="W149" s="73">
        <v>18814958.309999999</v>
      </c>
    </row>
    <row r="150" spans="2:23" x14ac:dyDescent="0.2">
      <c r="B150" s="74">
        <v>131</v>
      </c>
      <c r="C150" s="76">
        <v>36043</v>
      </c>
      <c r="D150" s="75">
        <v>5</v>
      </c>
      <c r="E150" s="75">
        <v>9</v>
      </c>
      <c r="F150" s="75">
        <v>1998</v>
      </c>
      <c r="G150" s="74">
        <v>30</v>
      </c>
      <c r="H150" s="74">
        <v>9</v>
      </c>
      <c r="I150" s="74">
        <v>17</v>
      </c>
      <c r="J150" s="74">
        <v>27</v>
      </c>
      <c r="K150" s="74">
        <v>4</v>
      </c>
      <c r="L150" s="74">
        <v>44</v>
      </c>
      <c r="M150" s="74">
        <v>131</v>
      </c>
      <c r="N150" s="73">
        <v>21.833333333333332</v>
      </c>
      <c r="O150" s="74">
        <v>0</v>
      </c>
      <c r="P150" s="73">
        <v>0</v>
      </c>
      <c r="Q150" s="74">
        <v>361</v>
      </c>
      <c r="R150" s="73">
        <v>6811.67</v>
      </c>
      <c r="S150" s="74">
        <v>21683</v>
      </c>
      <c r="T150" s="73">
        <v>113.19</v>
      </c>
      <c r="U150" s="74" t="s">
        <v>283</v>
      </c>
      <c r="V150" s="73">
        <v>1</v>
      </c>
      <c r="W150" s="73">
        <v>21765774.489999998</v>
      </c>
    </row>
    <row r="151" spans="2:23" x14ac:dyDescent="0.2">
      <c r="B151" s="74">
        <v>132</v>
      </c>
      <c r="C151" s="76">
        <v>36050</v>
      </c>
      <c r="D151" s="75">
        <v>12</v>
      </c>
      <c r="E151" s="75">
        <v>9</v>
      </c>
      <c r="F151" s="75">
        <v>1998</v>
      </c>
      <c r="G151" s="74">
        <v>44</v>
      </c>
      <c r="H151" s="74">
        <v>35</v>
      </c>
      <c r="I151" s="74">
        <v>50</v>
      </c>
      <c r="J151" s="74">
        <v>41</v>
      </c>
      <c r="K151" s="74">
        <v>9</v>
      </c>
      <c r="L151" s="74">
        <v>7</v>
      </c>
      <c r="M151" s="74">
        <v>186</v>
      </c>
      <c r="N151" s="73">
        <v>31</v>
      </c>
      <c r="O151" s="74">
        <v>0</v>
      </c>
      <c r="P151" s="73">
        <v>0</v>
      </c>
      <c r="Q151" s="74">
        <v>143</v>
      </c>
      <c r="R151" s="73">
        <v>20846.64</v>
      </c>
      <c r="S151" s="74">
        <v>12179</v>
      </c>
      <c r="T151" s="73">
        <v>244.29</v>
      </c>
      <c r="U151" s="74" t="s">
        <v>283</v>
      </c>
      <c r="V151" s="73">
        <v>1</v>
      </c>
      <c r="W151" s="73">
        <v>25343057.890000001</v>
      </c>
    </row>
    <row r="152" spans="2:23" x14ac:dyDescent="0.2">
      <c r="B152" s="74">
        <v>133</v>
      </c>
      <c r="C152" s="76">
        <v>36057</v>
      </c>
      <c r="D152" s="75">
        <v>19</v>
      </c>
      <c r="E152" s="75">
        <v>9</v>
      </c>
      <c r="F152" s="75">
        <v>1998</v>
      </c>
      <c r="G152" s="74">
        <v>19</v>
      </c>
      <c r="H152" s="74">
        <v>57</v>
      </c>
      <c r="I152" s="74">
        <v>6</v>
      </c>
      <c r="J152" s="74">
        <v>39</v>
      </c>
      <c r="K152" s="74">
        <v>34</v>
      </c>
      <c r="L152" s="74">
        <v>5</v>
      </c>
      <c r="M152" s="74">
        <v>160</v>
      </c>
      <c r="N152" s="73">
        <v>26.666666666666668</v>
      </c>
      <c r="O152" s="74">
        <v>1</v>
      </c>
      <c r="P152" s="73">
        <v>30533241.120000001</v>
      </c>
      <c r="Q152" s="74">
        <v>431</v>
      </c>
      <c r="R152" s="73">
        <v>10035.16</v>
      </c>
      <c r="S152" s="74">
        <v>29264</v>
      </c>
      <c r="T152" s="73">
        <v>147.51</v>
      </c>
      <c r="U152" s="74" t="s">
        <v>284</v>
      </c>
      <c r="V152" s="73">
        <v>0</v>
      </c>
      <c r="W152" s="73">
        <v>0</v>
      </c>
    </row>
    <row r="153" spans="2:23" x14ac:dyDescent="0.2">
      <c r="B153" s="74">
        <v>134</v>
      </c>
      <c r="C153" s="76">
        <v>36064</v>
      </c>
      <c r="D153" s="75">
        <v>26</v>
      </c>
      <c r="E153" s="75">
        <v>9</v>
      </c>
      <c r="F153" s="75">
        <v>1998</v>
      </c>
      <c r="G153" s="74">
        <v>60</v>
      </c>
      <c r="H153" s="74">
        <v>32</v>
      </c>
      <c r="I153" s="74">
        <v>25</v>
      </c>
      <c r="J153" s="74">
        <v>36</v>
      </c>
      <c r="K153" s="74">
        <v>52</v>
      </c>
      <c r="L153" s="74">
        <v>4</v>
      </c>
      <c r="M153" s="74">
        <v>209</v>
      </c>
      <c r="N153" s="73">
        <v>34.833333333333336</v>
      </c>
      <c r="O153" s="74">
        <v>0</v>
      </c>
      <c r="P153" s="73">
        <v>0</v>
      </c>
      <c r="Q153" s="74">
        <v>82</v>
      </c>
      <c r="R153" s="73">
        <v>10253.379999999999</v>
      </c>
      <c r="S153" s="74">
        <v>4575</v>
      </c>
      <c r="T153" s="73">
        <v>183.42</v>
      </c>
      <c r="U153" s="74" t="s">
        <v>283</v>
      </c>
      <c r="V153" s="73">
        <v>1</v>
      </c>
      <c r="W153" s="73">
        <v>1008932.39</v>
      </c>
    </row>
    <row r="154" spans="2:23" x14ac:dyDescent="0.2">
      <c r="B154" s="74">
        <v>135</v>
      </c>
      <c r="C154" s="76">
        <v>36071</v>
      </c>
      <c r="D154" s="75">
        <v>3</v>
      </c>
      <c r="E154" s="75">
        <v>10</v>
      </c>
      <c r="F154" s="75">
        <v>1998</v>
      </c>
      <c r="G154" s="74">
        <v>35</v>
      </c>
      <c r="H154" s="74">
        <v>40</v>
      </c>
      <c r="I154" s="74">
        <v>21</v>
      </c>
      <c r="J154" s="74">
        <v>59</v>
      </c>
      <c r="K154" s="74">
        <v>53</v>
      </c>
      <c r="L154" s="74">
        <v>22</v>
      </c>
      <c r="M154" s="74">
        <v>230</v>
      </c>
      <c r="N154" s="73">
        <v>38.333333333333336</v>
      </c>
      <c r="O154" s="74">
        <v>0</v>
      </c>
      <c r="P154" s="73">
        <v>0</v>
      </c>
      <c r="Q154" s="74">
        <v>40</v>
      </c>
      <c r="R154" s="73">
        <v>24573.18</v>
      </c>
      <c r="S154" s="74">
        <v>3604</v>
      </c>
      <c r="T154" s="73">
        <v>272.19</v>
      </c>
      <c r="U154" s="74" t="s">
        <v>283</v>
      </c>
      <c r="V154" s="73">
        <v>1</v>
      </c>
      <c r="W154" s="73">
        <v>2188444.7200000002</v>
      </c>
    </row>
    <row r="155" spans="2:23" x14ac:dyDescent="0.2">
      <c r="B155" s="74">
        <v>136</v>
      </c>
      <c r="C155" s="76">
        <v>36078</v>
      </c>
      <c r="D155" s="75">
        <v>10</v>
      </c>
      <c r="E155" s="75">
        <v>10</v>
      </c>
      <c r="F155" s="75">
        <v>1998</v>
      </c>
      <c r="G155" s="74">
        <v>17</v>
      </c>
      <c r="H155" s="74">
        <v>25</v>
      </c>
      <c r="I155" s="74">
        <v>45</v>
      </c>
      <c r="J155" s="74">
        <v>38</v>
      </c>
      <c r="K155" s="74">
        <v>1</v>
      </c>
      <c r="L155" s="74">
        <v>59</v>
      </c>
      <c r="M155" s="74">
        <v>185</v>
      </c>
      <c r="N155" s="73">
        <v>30.833333333333332</v>
      </c>
      <c r="O155" s="74">
        <v>0</v>
      </c>
      <c r="P155" s="73">
        <v>0</v>
      </c>
      <c r="Q155" s="74">
        <v>126</v>
      </c>
      <c r="R155" s="73">
        <v>8435.36</v>
      </c>
      <c r="S155" s="74">
        <v>7403</v>
      </c>
      <c r="T155" s="73">
        <v>143.29</v>
      </c>
      <c r="U155" s="74" t="s">
        <v>283</v>
      </c>
      <c r="V155" s="73">
        <v>1</v>
      </c>
      <c r="W155" s="73">
        <v>3463871.17</v>
      </c>
    </row>
    <row r="156" spans="2:23" x14ac:dyDescent="0.2">
      <c r="B156" s="74">
        <v>137</v>
      </c>
      <c r="C156" s="76">
        <v>36085</v>
      </c>
      <c r="D156" s="75">
        <v>17</v>
      </c>
      <c r="E156" s="75">
        <v>10</v>
      </c>
      <c r="F156" s="75">
        <v>1998</v>
      </c>
      <c r="G156" s="74">
        <v>26</v>
      </c>
      <c r="H156" s="74">
        <v>15</v>
      </c>
      <c r="I156" s="74">
        <v>16</v>
      </c>
      <c r="J156" s="74">
        <v>22</v>
      </c>
      <c r="K156" s="74">
        <v>19</v>
      </c>
      <c r="L156" s="74">
        <v>49</v>
      </c>
      <c r="M156" s="74">
        <v>147</v>
      </c>
      <c r="N156" s="73">
        <v>24.5</v>
      </c>
      <c r="O156" s="74">
        <v>0</v>
      </c>
      <c r="P156" s="73">
        <v>0</v>
      </c>
      <c r="Q156" s="74">
        <v>88</v>
      </c>
      <c r="R156" s="73">
        <v>12675.49</v>
      </c>
      <c r="S156" s="74">
        <v>6701</v>
      </c>
      <c r="T156" s="73">
        <v>166.13</v>
      </c>
      <c r="U156" s="74" t="s">
        <v>283</v>
      </c>
      <c r="V156" s="73">
        <v>1</v>
      </c>
      <c r="W156" s="73">
        <v>4802402.93</v>
      </c>
    </row>
    <row r="157" spans="2:23" x14ac:dyDescent="0.2">
      <c r="B157" s="74">
        <v>138</v>
      </c>
      <c r="C157" s="76">
        <v>36092</v>
      </c>
      <c r="D157" s="75">
        <v>24</v>
      </c>
      <c r="E157" s="75">
        <v>10</v>
      </c>
      <c r="F157" s="75">
        <v>1998</v>
      </c>
      <c r="G157" s="74">
        <v>41</v>
      </c>
      <c r="H157" s="74">
        <v>14</v>
      </c>
      <c r="I157" s="74">
        <v>37</v>
      </c>
      <c r="J157" s="74">
        <v>5</v>
      </c>
      <c r="K157" s="74">
        <v>40</v>
      </c>
      <c r="L157" s="74">
        <v>27</v>
      </c>
      <c r="M157" s="74">
        <v>164</v>
      </c>
      <c r="N157" s="73">
        <v>27.333333333333332</v>
      </c>
      <c r="O157" s="74">
        <v>0</v>
      </c>
      <c r="P157" s="73">
        <v>0</v>
      </c>
      <c r="Q157" s="74">
        <v>86</v>
      </c>
      <c r="R157" s="73">
        <v>14074.36</v>
      </c>
      <c r="S157" s="74">
        <v>6953</v>
      </c>
      <c r="T157" s="73">
        <v>173.74</v>
      </c>
      <c r="U157" s="74" t="s">
        <v>283</v>
      </c>
      <c r="V157" s="73">
        <v>1</v>
      </c>
      <c r="W157" s="73">
        <v>6254876.7999999998</v>
      </c>
    </row>
    <row r="158" spans="2:23" x14ac:dyDescent="0.2">
      <c r="B158" s="74">
        <v>139</v>
      </c>
      <c r="C158" s="76">
        <v>36099</v>
      </c>
      <c r="D158" s="75">
        <v>31</v>
      </c>
      <c r="E158" s="75">
        <v>10</v>
      </c>
      <c r="F158" s="75">
        <v>1998</v>
      </c>
      <c r="G158" s="74">
        <v>26</v>
      </c>
      <c r="H158" s="74">
        <v>27</v>
      </c>
      <c r="I158" s="74">
        <v>13</v>
      </c>
      <c r="J158" s="74">
        <v>42</v>
      </c>
      <c r="K158" s="74">
        <v>41</v>
      </c>
      <c r="L158" s="74">
        <v>3</v>
      </c>
      <c r="M158" s="74">
        <v>152</v>
      </c>
      <c r="N158" s="73">
        <v>25.333333333333332</v>
      </c>
      <c r="O158" s="74">
        <v>2</v>
      </c>
      <c r="P158" s="73">
        <v>3902486.14</v>
      </c>
      <c r="Q158" s="74">
        <v>179</v>
      </c>
      <c r="R158" s="73">
        <v>7216.46</v>
      </c>
      <c r="S158" s="74">
        <v>9401</v>
      </c>
      <c r="T158" s="73">
        <v>137.13999999999999</v>
      </c>
      <c r="U158" s="74" t="s">
        <v>284</v>
      </c>
      <c r="V158" s="73">
        <v>0</v>
      </c>
      <c r="W158" s="73">
        <v>0</v>
      </c>
    </row>
    <row r="159" spans="2:23" x14ac:dyDescent="0.2">
      <c r="B159" s="74">
        <v>140</v>
      </c>
      <c r="C159" s="76">
        <v>36106</v>
      </c>
      <c r="D159" s="75">
        <v>7</v>
      </c>
      <c r="E159" s="75">
        <v>11</v>
      </c>
      <c r="F159" s="75">
        <v>1998</v>
      </c>
      <c r="G159" s="74">
        <v>55</v>
      </c>
      <c r="H159" s="74">
        <v>31</v>
      </c>
      <c r="I159" s="74">
        <v>46</v>
      </c>
      <c r="J159" s="74">
        <v>44</v>
      </c>
      <c r="K159" s="74">
        <v>41</v>
      </c>
      <c r="L159" s="74">
        <v>7</v>
      </c>
      <c r="M159" s="74">
        <v>224</v>
      </c>
      <c r="N159" s="73">
        <v>37.333333333333336</v>
      </c>
      <c r="O159" s="74">
        <v>0</v>
      </c>
      <c r="P159" s="73">
        <v>0</v>
      </c>
      <c r="Q159" s="74">
        <v>45</v>
      </c>
      <c r="R159" s="73">
        <v>36581.33</v>
      </c>
      <c r="S159" s="74">
        <v>4945</v>
      </c>
      <c r="T159" s="73">
        <v>332.24</v>
      </c>
      <c r="U159" s="74" t="s">
        <v>283</v>
      </c>
      <c r="V159" s="73">
        <v>1</v>
      </c>
      <c r="W159" s="73">
        <v>16453628.310000001</v>
      </c>
    </row>
    <row r="160" spans="2:23" x14ac:dyDescent="0.2">
      <c r="B160" s="74">
        <v>141</v>
      </c>
      <c r="C160" s="76">
        <v>36113</v>
      </c>
      <c r="D160" s="75">
        <v>14</v>
      </c>
      <c r="E160" s="75">
        <v>11</v>
      </c>
      <c r="F160" s="75">
        <v>1998</v>
      </c>
      <c r="G160" s="74">
        <v>10</v>
      </c>
      <c r="H160" s="74">
        <v>22</v>
      </c>
      <c r="I160" s="74">
        <v>42</v>
      </c>
      <c r="J160" s="74">
        <v>13</v>
      </c>
      <c r="K160" s="74">
        <v>41</v>
      </c>
      <c r="L160" s="74">
        <v>58</v>
      </c>
      <c r="M160" s="74">
        <v>186</v>
      </c>
      <c r="N160" s="73">
        <v>31</v>
      </c>
      <c r="O160" s="74">
        <v>0</v>
      </c>
      <c r="P160" s="73">
        <v>0</v>
      </c>
      <c r="Q160" s="74">
        <v>119</v>
      </c>
      <c r="R160" s="73">
        <v>20106.099999999999</v>
      </c>
      <c r="S160" s="74">
        <v>10533</v>
      </c>
      <c r="T160" s="73">
        <v>226.7</v>
      </c>
      <c r="U160" s="74" t="s">
        <v>283</v>
      </c>
      <c r="V160" s="73">
        <v>1</v>
      </c>
      <c r="W160" s="73">
        <v>19324778.899999999</v>
      </c>
    </row>
    <row r="161" spans="2:23" x14ac:dyDescent="0.2">
      <c r="B161" s="74">
        <v>142</v>
      </c>
      <c r="C161" s="76">
        <v>36120</v>
      </c>
      <c r="D161" s="75">
        <v>21</v>
      </c>
      <c r="E161" s="75">
        <v>11</v>
      </c>
      <c r="F161" s="75">
        <v>1998</v>
      </c>
      <c r="G161" s="74">
        <v>20</v>
      </c>
      <c r="H161" s="74">
        <v>59</v>
      </c>
      <c r="I161" s="74">
        <v>19</v>
      </c>
      <c r="J161" s="74">
        <v>54</v>
      </c>
      <c r="K161" s="74">
        <v>15</v>
      </c>
      <c r="L161" s="74">
        <v>8</v>
      </c>
      <c r="M161" s="74">
        <v>175</v>
      </c>
      <c r="N161" s="73">
        <v>29.166666666666668</v>
      </c>
      <c r="O161" s="74">
        <v>0</v>
      </c>
      <c r="P161" s="73">
        <v>0</v>
      </c>
      <c r="Q161" s="74">
        <v>162</v>
      </c>
      <c r="R161" s="73">
        <v>18143.560000000001</v>
      </c>
      <c r="S161" s="74">
        <v>13991</v>
      </c>
      <c r="T161" s="73">
        <v>209.66</v>
      </c>
      <c r="U161" s="74" t="s">
        <v>283</v>
      </c>
      <c r="V161" s="73">
        <v>1</v>
      </c>
      <c r="W161" s="73">
        <v>22851887.239999998</v>
      </c>
    </row>
    <row r="162" spans="2:23" x14ac:dyDescent="0.2">
      <c r="B162" s="74">
        <v>143</v>
      </c>
      <c r="C162" s="76">
        <v>36127</v>
      </c>
      <c r="D162" s="75">
        <v>28</v>
      </c>
      <c r="E162" s="75">
        <v>11</v>
      </c>
      <c r="F162" s="75">
        <v>1998</v>
      </c>
      <c r="G162" s="74">
        <v>40</v>
      </c>
      <c r="H162" s="74">
        <v>18</v>
      </c>
      <c r="I162" s="74">
        <v>6</v>
      </c>
      <c r="J162" s="74">
        <v>20</v>
      </c>
      <c r="K162" s="74">
        <v>50</v>
      </c>
      <c r="L162" s="74">
        <v>53</v>
      </c>
      <c r="M162" s="74">
        <v>187</v>
      </c>
      <c r="N162" s="73">
        <v>31.166666666666668</v>
      </c>
      <c r="O162" s="74">
        <v>0</v>
      </c>
      <c r="P162" s="73">
        <v>0</v>
      </c>
      <c r="Q162" s="74">
        <v>144</v>
      </c>
      <c r="R162" s="73">
        <v>24792.99</v>
      </c>
      <c r="S162" s="74">
        <v>10994</v>
      </c>
      <c r="T162" s="73">
        <v>324.10000000000002</v>
      </c>
      <c r="U162" s="74" t="s">
        <v>283</v>
      </c>
      <c r="V162" s="73">
        <v>1</v>
      </c>
      <c r="W162" s="73">
        <v>27136115.879999999</v>
      </c>
    </row>
    <row r="163" spans="2:23" x14ac:dyDescent="0.2">
      <c r="B163" s="74">
        <v>144</v>
      </c>
      <c r="C163" s="76">
        <v>36134</v>
      </c>
      <c r="D163" s="75">
        <v>5</v>
      </c>
      <c r="E163" s="75">
        <v>12</v>
      </c>
      <c r="F163" s="75">
        <v>1998</v>
      </c>
      <c r="G163" s="74">
        <v>8</v>
      </c>
      <c r="H163" s="74">
        <v>32</v>
      </c>
      <c r="I163" s="74">
        <v>44</v>
      </c>
      <c r="J163" s="74">
        <v>36</v>
      </c>
      <c r="K163" s="74">
        <v>45</v>
      </c>
      <c r="L163" s="74">
        <v>55</v>
      </c>
      <c r="M163" s="74">
        <v>220</v>
      </c>
      <c r="N163" s="73">
        <v>36.666666666666664</v>
      </c>
      <c r="O163" s="74">
        <v>1</v>
      </c>
      <c r="P163" s="73">
        <v>33597755.210000001</v>
      </c>
      <c r="Q163" s="74">
        <v>257</v>
      </c>
      <c r="R163" s="73">
        <v>20952.14</v>
      </c>
      <c r="S163" s="74">
        <v>23952</v>
      </c>
      <c r="T163" s="73">
        <v>224.38</v>
      </c>
      <c r="U163" s="74" t="s">
        <v>284</v>
      </c>
      <c r="V163" s="73">
        <v>0</v>
      </c>
      <c r="W163" s="73">
        <v>0</v>
      </c>
    </row>
    <row r="164" spans="2:23" x14ac:dyDescent="0.2">
      <c r="B164" s="74">
        <v>145</v>
      </c>
      <c r="C164" s="76">
        <v>36141</v>
      </c>
      <c r="D164" s="75">
        <v>12</v>
      </c>
      <c r="E164" s="75">
        <v>12</v>
      </c>
      <c r="F164" s="75">
        <v>1998</v>
      </c>
      <c r="G164" s="74">
        <v>43</v>
      </c>
      <c r="H164" s="74">
        <v>15</v>
      </c>
      <c r="I164" s="74">
        <v>41</v>
      </c>
      <c r="J164" s="74">
        <v>51</v>
      </c>
      <c r="K164" s="74">
        <v>16</v>
      </c>
      <c r="L164" s="74">
        <v>31</v>
      </c>
      <c r="M164" s="74">
        <v>197</v>
      </c>
      <c r="N164" s="73">
        <v>32.833333333333336</v>
      </c>
      <c r="O164" s="74">
        <v>0</v>
      </c>
      <c r="P164" s="73">
        <v>0</v>
      </c>
      <c r="Q164" s="74">
        <v>71</v>
      </c>
      <c r="R164" s="73">
        <v>15061.27</v>
      </c>
      <c r="S164" s="74">
        <v>3389</v>
      </c>
      <c r="T164" s="73">
        <v>314.91000000000003</v>
      </c>
      <c r="U164" s="74" t="s">
        <v>283</v>
      </c>
      <c r="V164" s="73">
        <v>1</v>
      </c>
      <c r="W164" s="73">
        <v>1283220.5900000001</v>
      </c>
    </row>
    <row r="165" spans="2:23" x14ac:dyDescent="0.2">
      <c r="B165" s="74">
        <v>146</v>
      </c>
      <c r="C165" s="76">
        <v>36148</v>
      </c>
      <c r="D165" s="75">
        <v>19</v>
      </c>
      <c r="E165" s="75">
        <v>12</v>
      </c>
      <c r="F165" s="75">
        <v>1998</v>
      </c>
      <c r="G165" s="74">
        <v>51</v>
      </c>
      <c r="H165" s="74">
        <v>34</v>
      </c>
      <c r="I165" s="74">
        <v>25</v>
      </c>
      <c r="J165" s="74">
        <v>60</v>
      </c>
      <c r="K165" s="74">
        <v>42</v>
      </c>
      <c r="L165" s="74">
        <v>32</v>
      </c>
      <c r="M165" s="74">
        <v>244</v>
      </c>
      <c r="N165" s="73">
        <v>40.666666666666664</v>
      </c>
      <c r="O165" s="74">
        <v>0</v>
      </c>
      <c r="P165" s="73">
        <v>0</v>
      </c>
      <c r="Q165" s="74">
        <v>51</v>
      </c>
      <c r="R165" s="73">
        <v>23923.45</v>
      </c>
      <c r="S165" s="74">
        <v>4079</v>
      </c>
      <c r="T165" s="73">
        <v>298.52</v>
      </c>
      <c r="U165" s="74" t="s">
        <v>283</v>
      </c>
      <c r="V165" s="73">
        <v>1</v>
      </c>
      <c r="W165" s="73">
        <v>2747335.81</v>
      </c>
    </row>
    <row r="166" spans="2:23" x14ac:dyDescent="0.2">
      <c r="B166" s="74">
        <v>147</v>
      </c>
      <c r="C166" s="76">
        <v>36153</v>
      </c>
      <c r="D166" s="75">
        <v>24</v>
      </c>
      <c r="E166" s="75">
        <v>12</v>
      </c>
      <c r="F166" s="75">
        <v>1998</v>
      </c>
      <c r="G166" s="74">
        <v>24</v>
      </c>
      <c r="H166" s="74">
        <v>6</v>
      </c>
      <c r="I166" s="74">
        <v>38</v>
      </c>
      <c r="J166" s="74">
        <v>23</v>
      </c>
      <c r="K166" s="74">
        <v>28</v>
      </c>
      <c r="L166" s="74">
        <v>16</v>
      </c>
      <c r="M166" s="74">
        <v>135</v>
      </c>
      <c r="N166" s="73">
        <v>22.5</v>
      </c>
      <c r="O166" s="74">
        <v>1</v>
      </c>
      <c r="P166" s="73">
        <v>3805750.38</v>
      </c>
      <c r="Q166" s="74">
        <v>75</v>
      </c>
      <c r="R166" s="73">
        <v>11760.17</v>
      </c>
      <c r="S166" s="74">
        <v>5418</v>
      </c>
      <c r="T166" s="73">
        <v>162.47999999999999</v>
      </c>
      <c r="U166" s="74" t="s">
        <v>284</v>
      </c>
      <c r="V166" s="73">
        <v>0</v>
      </c>
      <c r="W166" s="73">
        <v>0</v>
      </c>
    </row>
    <row r="167" spans="2:23" x14ac:dyDescent="0.2">
      <c r="B167" s="74">
        <v>148</v>
      </c>
      <c r="C167" s="76">
        <v>36160</v>
      </c>
      <c r="D167" s="75">
        <v>31</v>
      </c>
      <c r="E167" s="75">
        <v>12</v>
      </c>
      <c r="F167" s="75">
        <v>1998</v>
      </c>
      <c r="G167" s="74">
        <v>32</v>
      </c>
      <c r="H167" s="74">
        <v>55</v>
      </c>
      <c r="I167" s="74">
        <v>59</v>
      </c>
      <c r="J167" s="74">
        <v>41</v>
      </c>
      <c r="K167" s="74">
        <v>58</v>
      </c>
      <c r="L167" s="74">
        <v>35</v>
      </c>
      <c r="M167" s="74">
        <v>280</v>
      </c>
      <c r="N167" s="73">
        <v>46.666666666666664</v>
      </c>
      <c r="O167" s="74">
        <v>0</v>
      </c>
      <c r="P167" s="73">
        <v>0</v>
      </c>
      <c r="Q167" s="74">
        <v>15</v>
      </c>
      <c r="R167" s="73">
        <v>53660.04</v>
      </c>
      <c r="S167" s="74">
        <v>2322</v>
      </c>
      <c r="T167" s="73">
        <v>345.95</v>
      </c>
      <c r="U167" s="74" t="s">
        <v>283</v>
      </c>
      <c r="V167" s="73">
        <v>1</v>
      </c>
      <c r="W167" s="73">
        <v>965880.61</v>
      </c>
    </row>
    <row r="168" spans="2:23" x14ac:dyDescent="0.2">
      <c r="B168" s="74">
        <v>149</v>
      </c>
      <c r="C168" s="76">
        <v>36169</v>
      </c>
      <c r="D168" s="75">
        <v>9</v>
      </c>
      <c r="E168" s="75">
        <v>1</v>
      </c>
      <c r="F168" s="75">
        <v>1999</v>
      </c>
      <c r="G168" s="74">
        <v>11</v>
      </c>
      <c r="H168" s="74">
        <v>45</v>
      </c>
      <c r="I168" s="74">
        <v>48</v>
      </c>
      <c r="J168" s="74">
        <v>7</v>
      </c>
      <c r="K168" s="74">
        <v>28</v>
      </c>
      <c r="L168" s="74">
        <v>20</v>
      </c>
      <c r="M168" s="74">
        <v>159</v>
      </c>
      <c r="N168" s="73">
        <v>26.5</v>
      </c>
      <c r="O168" s="74">
        <v>0</v>
      </c>
      <c r="P168" s="73">
        <v>0</v>
      </c>
      <c r="Q168" s="74">
        <v>106</v>
      </c>
      <c r="R168" s="73">
        <v>9795.1299999999992</v>
      </c>
      <c r="S168" s="74">
        <v>6290</v>
      </c>
      <c r="T168" s="73">
        <v>164.74</v>
      </c>
      <c r="U168" s="74" t="s">
        <v>283</v>
      </c>
      <c r="V168" s="73">
        <v>1</v>
      </c>
      <c r="W168" s="73">
        <v>2211820.94</v>
      </c>
    </row>
    <row r="169" spans="2:23" x14ac:dyDescent="0.2">
      <c r="B169" s="74">
        <v>150</v>
      </c>
      <c r="C169" s="76">
        <v>36176</v>
      </c>
      <c r="D169" s="75">
        <v>16</v>
      </c>
      <c r="E169" s="75">
        <v>1</v>
      </c>
      <c r="F169" s="75">
        <v>1999</v>
      </c>
      <c r="G169" s="74">
        <v>50</v>
      </c>
      <c r="H169" s="74">
        <v>44</v>
      </c>
      <c r="I169" s="74">
        <v>12</v>
      </c>
      <c r="J169" s="74">
        <v>55</v>
      </c>
      <c r="K169" s="74">
        <v>52</v>
      </c>
      <c r="L169" s="74">
        <v>54</v>
      </c>
      <c r="M169" s="74">
        <v>267</v>
      </c>
      <c r="N169" s="73">
        <v>44.5</v>
      </c>
      <c r="O169" s="74">
        <v>0</v>
      </c>
      <c r="P169" s="73">
        <v>0</v>
      </c>
      <c r="Q169" s="74">
        <v>56</v>
      </c>
      <c r="R169" s="73">
        <v>36378.71</v>
      </c>
      <c r="S169" s="74">
        <v>5540</v>
      </c>
      <c r="T169" s="73">
        <v>367</v>
      </c>
      <c r="U169" s="74" t="s">
        <v>283</v>
      </c>
      <c r="V169" s="73">
        <v>1</v>
      </c>
      <c r="W169" s="73">
        <v>21414530.140000001</v>
      </c>
    </row>
    <row r="170" spans="2:23" x14ac:dyDescent="0.2">
      <c r="B170" s="74">
        <v>151</v>
      </c>
      <c r="C170" s="76">
        <v>36183</v>
      </c>
      <c r="D170" s="75">
        <v>23</v>
      </c>
      <c r="E170" s="75">
        <v>1</v>
      </c>
      <c r="F170" s="75">
        <v>1999</v>
      </c>
      <c r="G170" s="74">
        <v>3</v>
      </c>
      <c r="H170" s="74">
        <v>43</v>
      </c>
      <c r="I170" s="74">
        <v>16</v>
      </c>
      <c r="J170" s="74">
        <v>56</v>
      </c>
      <c r="K170" s="74">
        <v>52</v>
      </c>
      <c r="L170" s="74">
        <v>20</v>
      </c>
      <c r="M170" s="74">
        <v>190</v>
      </c>
      <c r="N170" s="73">
        <v>31.666666666666668</v>
      </c>
      <c r="O170" s="74">
        <v>1</v>
      </c>
      <c r="P170" s="73">
        <v>24091811.02</v>
      </c>
      <c r="Q170" s="74">
        <v>152</v>
      </c>
      <c r="R170" s="73">
        <v>14678.07</v>
      </c>
      <c r="S170" s="74">
        <v>9869</v>
      </c>
      <c r="T170" s="73">
        <v>225.62</v>
      </c>
      <c r="U170" s="74" t="s">
        <v>284</v>
      </c>
      <c r="V170" s="73">
        <v>0</v>
      </c>
      <c r="W170" s="73">
        <v>0</v>
      </c>
    </row>
    <row r="171" spans="2:23" x14ac:dyDescent="0.2">
      <c r="B171" s="74">
        <v>152</v>
      </c>
      <c r="C171" s="76">
        <v>36190</v>
      </c>
      <c r="D171" s="75">
        <v>30</v>
      </c>
      <c r="E171" s="75">
        <v>1</v>
      </c>
      <c r="F171" s="75">
        <v>1999</v>
      </c>
      <c r="G171" s="74">
        <v>12</v>
      </c>
      <c r="H171" s="74">
        <v>5</v>
      </c>
      <c r="I171" s="74">
        <v>15</v>
      </c>
      <c r="J171" s="74">
        <v>51</v>
      </c>
      <c r="K171" s="74">
        <v>58</v>
      </c>
      <c r="L171" s="74">
        <v>29</v>
      </c>
      <c r="M171" s="74">
        <v>170</v>
      </c>
      <c r="N171" s="73">
        <v>28.333333333333332</v>
      </c>
      <c r="O171" s="74">
        <v>0</v>
      </c>
      <c r="P171" s="73">
        <v>0</v>
      </c>
      <c r="Q171" s="74">
        <v>75</v>
      </c>
      <c r="R171" s="73">
        <v>11562.39</v>
      </c>
      <c r="S171" s="74">
        <v>5041</v>
      </c>
      <c r="T171" s="73">
        <v>172.03</v>
      </c>
      <c r="U171" s="74" t="s">
        <v>283</v>
      </c>
      <c r="V171" s="73">
        <v>1</v>
      </c>
      <c r="W171" s="73">
        <v>1040614.8</v>
      </c>
    </row>
    <row r="172" spans="2:23" x14ac:dyDescent="0.2">
      <c r="B172" s="74">
        <v>153</v>
      </c>
      <c r="C172" s="76">
        <v>36197</v>
      </c>
      <c r="D172" s="75">
        <v>6</v>
      </c>
      <c r="E172" s="75">
        <v>2</v>
      </c>
      <c r="F172" s="75">
        <v>1999</v>
      </c>
      <c r="G172" s="74">
        <v>47</v>
      </c>
      <c r="H172" s="74">
        <v>2</v>
      </c>
      <c r="I172" s="74">
        <v>31</v>
      </c>
      <c r="J172" s="74">
        <v>42</v>
      </c>
      <c r="K172" s="74">
        <v>45</v>
      </c>
      <c r="L172" s="74">
        <v>30</v>
      </c>
      <c r="M172" s="74">
        <v>197</v>
      </c>
      <c r="N172" s="73">
        <v>32.833333333333336</v>
      </c>
      <c r="O172" s="74">
        <v>0</v>
      </c>
      <c r="P172" s="73">
        <v>0</v>
      </c>
      <c r="Q172" s="74">
        <v>47</v>
      </c>
      <c r="R172" s="73">
        <v>22846.45</v>
      </c>
      <c r="S172" s="74">
        <v>4218</v>
      </c>
      <c r="T172" s="73">
        <v>254.57</v>
      </c>
      <c r="U172" s="74" t="s">
        <v>283</v>
      </c>
      <c r="V172" s="73">
        <v>1</v>
      </c>
      <c r="W172" s="73">
        <v>2329154.62</v>
      </c>
    </row>
    <row r="173" spans="2:23" x14ac:dyDescent="0.2">
      <c r="B173" s="74">
        <v>154</v>
      </c>
      <c r="C173" s="76">
        <v>36204</v>
      </c>
      <c r="D173" s="75">
        <v>13</v>
      </c>
      <c r="E173" s="75">
        <v>2</v>
      </c>
      <c r="F173" s="75">
        <v>1999</v>
      </c>
      <c r="G173" s="74">
        <v>8</v>
      </c>
      <c r="H173" s="74">
        <v>10</v>
      </c>
      <c r="I173" s="74">
        <v>24</v>
      </c>
      <c r="J173" s="74">
        <v>33</v>
      </c>
      <c r="K173" s="74">
        <v>45</v>
      </c>
      <c r="L173" s="74">
        <v>48</v>
      </c>
      <c r="M173" s="74">
        <v>168</v>
      </c>
      <c r="N173" s="73">
        <v>28</v>
      </c>
      <c r="O173" s="74">
        <v>0</v>
      </c>
      <c r="P173" s="73">
        <v>0</v>
      </c>
      <c r="Q173" s="74">
        <v>144</v>
      </c>
      <c r="R173" s="73">
        <v>7888.29</v>
      </c>
      <c r="S173" s="74">
        <v>9252</v>
      </c>
      <c r="T173" s="73">
        <v>122.78</v>
      </c>
      <c r="U173" s="74" t="s">
        <v>283</v>
      </c>
      <c r="V173" s="73">
        <v>1</v>
      </c>
      <c r="W173" s="73">
        <v>3692251.6</v>
      </c>
    </row>
    <row r="174" spans="2:23" x14ac:dyDescent="0.2">
      <c r="B174" s="74">
        <v>155</v>
      </c>
      <c r="C174" s="76">
        <v>36211</v>
      </c>
      <c r="D174" s="75">
        <v>20</v>
      </c>
      <c r="E174" s="75">
        <v>2</v>
      </c>
      <c r="F174" s="75">
        <v>1999</v>
      </c>
      <c r="G174" s="74">
        <v>12</v>
      </c>
      <c r="H174" s="74">
        <v>32</v>
      </c>
      <c r="I174" s="74">
        <v>44</v>
      </c>
      <c r="J174" s="74">
        <v>43</v>
      </c>
      <c r="K174" s="74">
        <v>35</v>
      </c>
      <c r="L174" s="74">
        <v>30</v>
      </c>
      <c r="M174" s="74">
        <v>196</v>
      </c>
      <c r="N174" s="73">
        <v>32.666666666666664</v>
      </c>
      <c r="O174" s="74">
        <v>1</v>
      </c>
      <c r="P174" s="73">
        <v>4988808.21</v>
      </c>
      <c r="Q174" s="74">
        <v>67</v>
      </c>
      <c r="R174" s="73">
        <v>16126.32</v>
      </c>
      <c r="S174" s="74">
        <v>4974</v>
      </c>
      <c r="T174" s="73">
        <v>217.22</v>
      </c>
      <c r="U174" s="74" t="s">
        <v>284</v>
      </c>
      <c r="V174" s="73">
        <v>0</v>
      </c>
      <c r="W174" s="73">
        <v>0</v>
      </c>
    </row>
    <row r="175" spans="2:23" x14ac:dyDescent="0.2">
      <c r="B175" s="74">
        <v>156</v>
      </c>
      <c r="C175" s="76">
        <v>36218</v>
      </c>
      <c r="D175" s="75">
        <v>27</v>
      </c>
      <c r="E175" s="75">
        <v>2</v>
      </c>
      <c r="F175" s="75">
        <v>1999</v>
      </c>
      <c r="G175" s="74">
        <v>52</v>
      </c>
      <c r="H175" s="74">
        <v>23</v>
      </c>
      <c r="I175" s="74">
        <v>42</v>
      </c>
      <c r="J175" s="74">
        <v>17</v>
      </c>
      <c r="K175" s="74">
        <v>55</v>
      </c>
      <c r="L175" s="74">
        <v>49</v>
      </c>
      <c r="M175" s="74">
        <v>238</v>
      </c>
      <c r="N175" s="73">
        <v>39.666666666666664</v>
      </c>
      <c r="O175" s="74">
        <v>0</v>
      </c>
      <c r="P175" s="73">
        <v>0</v>
      </c>
      <c r="Q175" s="74">
        <v>74</v>
      </c>
      <c r="R175" s="73">
        <v>11018.1</v>
      </c>
      <c r="S175" s="74">
        <v>4455</v>
      </c>
      <c r="T175" s="73">
        <v>183.02</v>
      </c>
      <c r="U175" s="74" t="s">
        <v>283</v>
      </c>
      <c r="V175" s="73">
        <v>1</v>
      </c>
      <c r="W175" s="73">
        <v>978407.41</v>
      </c>
    </row>
    <row r="176" spans="2:23" x14ac:dyDescent="0.2">
      <c r="B176" s="74">
        <v>157</v>
      </c>
      <c r="C176" s="76">
        <v>36225</v>
      </c>
      <c r="D176" s="75">
        <v>6</v>
      </c>
      <c r="E176" s="75">
        <v>3</v>
      </c>
      <c r="F176" s="75">
        <v>1999</v>
      </c>
      <c r="G176" s="74">
        <v>17</v>
      </c>
      <c r="H176" s="74">
        <v>13</v>
      </c>
      <c r="I176" s="74">
        <v>4</v>
      </c>
      <c r="J176" s="74">
        <v>44</v>
      </c>
      <c r="K176" s="74">
        <v>41</v>
      </c>
      <c r="L176" s="74">
        <v>21</v>
      </c>
      <c r="M176" s="74">
        <v>140</v>
      </c>
      <c r="N176" s="73">
        <v>23.333333333333332</v>
      </c>
      <c r="O176" s="74">
        <v>1</v>
      </c>
      <c r="P176" s="73">
        <v>2140030.92</v>
      </c>
      <c r="Q176" s="74">
        <v>134</v>
      </c>
      <c r="R176" s="73">
        <v>7224.03</v>
      </c>
      <c r="S176" s="74">
        <v>8894</v>
      </c>
      <c r="T176" s="73">
        <v>108.84</v>
      </c>
      <c r="U176" s="74" t="s">
        <v>284</v>
      </c>
      <c r="V176" s="73">
        <v>0</v>
      </c>
      <c r="W176" s="73">
        <v>0</v>
      </c>
    </row>
    <row r="177" spans="2:23" x14ac:dyDescent="0.2">
      <c r="B177" s="74">
        <v>158</v>
      </c>
      <c r="C177" s="76">
        <v>36232</v>
      </c>
      <c r="D177" s="75">
        <v>13</v>
      </c>
      <c r="E177" s="75">
        <v>3</v>
      </c>
      <c r="F177" s="75">
        <v>1999</v>
      </c>
      <c r="G177" s="74">
        <v>58</v>
      </c>
      <c r="H177" s="74">
        <v>43</v>
      </c>
      <c r="I177" s="74">
        <v>51</v>
      </c>
      <c r="J177" s="74">
        <v>14</v>
      </c>
      <c r="K177" s="74">
        <v>17</v>
      </c>
      <c r="L177" s="74">
        <v>4</v>
      </c>
      <c r="M177" s="74">
        <v>187</v>
      </c>
      <c r="N177" s="73">
        <v>31.166666666666668</v>
      </c>
      <c r="O177" s="74">
        <v>0</v>
      </c>
      <c r="P177" s="73">
        <v>0</v>
      </c>
      <c r="Q177" s="74">
        <v>31</v>
      </c>
      <c r="R177" s="73">
        <v>25856.53</v>
      </c>
      <c r="S177" s="74">
        <v>3630</v>
      </c>
      <c r="T177" s="73">
        <v>220.81</v>
      </c>
      <c r="U177" s="74" t="s">
        <v>283</v>
      </c>
      <c r="V177" s="73">
        <v>1</v>
      </c>
      <c r="W177" s="73">
        <v>961863.12</v>
      </c>
    </row>
    <row r="178" spans="2:23" x14ac:dyDescent="0.2">
      <c r="B178" s="74">
        <v>159</v>
      </c>
      <c r="C178" s="76">
        <v>36239</v>
      </c>
      <c r="D178" s="75">
        <v>20</v>
      </c>
      <c r="E178" s="75">
        <v>3</v>
      </c>
      <c r="F178" s="75">
        <v>1999</v>
      </c>
      <c r="G178" s="74">
        <v>16</v>
      </c>
      <c r="H178" s="74">
        <v>9</v>
      </c>
      <c r="I178" s="74">
        <v>50</v>
      </c>
      <c r="J178" s="74">
        <v>58</v>
      </c>
      <c r="K178" s="74">
        <v>11</v>
      </c>
      <c r="L178" s="74">
        <v>35</v>
      </c>
      <c r="M178" s="74">
        <v>179</v>
      </c>
      <c r="N178" s="73">
        <v>29.833333333333332</v>
      </c>
      <c r="O178" s="74">
        <v>1</v>
      </c>
      <c r="P178" s="73">
        <v>2038170.67</v>
      </c>
      <c r="Q178" s="74">
        <v>57</v>
      </c>
      <c r="R178" s="73">
        <v>15735.49</v>
      </c>
      <c r="S178" s="74">
        <v>4124</v>
      </c>
      <c r="T178" s="73">
        <v>217.49</v>
      </c>
      <c r="U178" s="74" t="s">
        <v>284</v>
      </c>
      <c r="V178" s="73">
        <v>0</v>
      </c>
      <c r="W178" s="73">
        <v>0</v>
      </c>
    </row>
    <row r="179" spans="2:23" x14ac:dyDescent="0.2">
      <c r="B179" s="74">
        <v>160</v>
      </c>
      <c r="C179" s="76">
        <v>36246</v>
      </c>
      <c r="D179" s="75">
        <v>27</v>
      </c>
      <c r="E179" s="75">
        <v>3</v>
      </c>
      <c r="F179" s="75">
        <v>1999</v>
      </c>
      <c r="G179" s="74">
        <v>13</v>
      </c>
      <c r="H179" s="74">
        <v>42</v>
      </c>
      <c r="I179" s="74">
        <v>52</v>
      </c>
      <c r="J179" s="74">
        <v>58</v>
      </c>
      <c r="K179" s="74">
        <v>2</v>
      </c>
      <c r="L179" s="74">
        <v>54</v>
      </c>
      <c r="M179" s="74">
        <v>221</v>
      </c>
      <c r="N179" s="73">
        <v>36.833333333333336</v>
      </c>
      <c r="O179" s="74">
        <v>0</v>
      </c>
      <c r="P179" s="73">
        <v>0</v>
      </c>
      <c r="Q179" s="74">
        <v>74</v>
      </c>
      <c r="R179" s="73">
        <v>19431.89</v>
      </c>
      <c r="S179" s="74">
        <v>6132</v>
      </c>
      <c r="T179" s="73">
        <v>234.5</v>
      </c>
      <c r="U179" s="74" t="s">
        <v>283</v>
      </c>
      <c r="V179" s="73">
        <v>1</v>
      </c>
      <c r="W179" s="73">
        <v>11251511.630000001</v>
      </c>
    </row>
    <row r="180" spans="2:23" x14ac:dyDescent="0.2">
      <c r="B180" s="74">
        <v>161</v>
      </c>
      <c r="C180" s="76">
        <v>36253</v>
      </c>
      <c r="D180" s="75">
        <v>3</v>
      </c>
      <c r="E180" s="75">
        <v>4</v>
      </c>
      <c r="F180" s="75">
        <v>1999</v>
      </c>
      <c r="G180" s="74">
        <v>25</v>
      </c>
      <c r="H180" s="74">
        <v>37</v>
      </c>
      <c r="I180" s="74">
        <v>30</v>
      </c>
      <c r="J180" s="74">
        <v>39</v>
      </c>
      <c r="K180" s="74">
        <v>6</v>
      </c>
      <c r="L180" s="74">
        <v>41</v>
      </c>
      <c r="M180" s="74">
        <v>178</v>
      </c>
      <c r="N180" s="73">
        <v>29.666666666666668</v>
      </c>
      <c r="O180" s="74">
        <v>0</v>
      </c>
      <c r="P180" s="73">
        <v>0</v>
      </c>
      <c r="Q180" s="74">
        <v>95</v>
      </c>
      <c r="R180" s="73">
        <v>14430.61</v>
      </c>
      <c r="S180" s="74">
        <v>6865</v>
      </c>
      <c r="T180" s="73">
        <v>199.69</v>
      </c>
      <c r="U180" s="74" t="s">
        <v>283</v>
      </c>
      <c r="V180" s="73">
        <v>1</v>
      </c>
      <c r="W180" s="73">
        <v>12896601.039999999</v>
      </c>
    </row>
    <row r="181" spans="2:23" x14ac:dyDescent="0.2">
      <c r="B181" s="74">
        <v>162</v>
      </c>
      <c r="C181" s="76">
        <v>36260</v>
      </c>
      <c r="D181" s="75">
        <v>10</v>
      </c>
      <c r="E181" s="75">
        <v>4</v>
      </c>
      <c r="F181" s="75">
        <v>1999</v>
      </c>
      <c r="G181" s="74">
        <v>23</v>
      </c>
      <c r="H181" s="74">
        <v>33</v>
      </c>
      <c r="I181" s="74">
        <v>51</v>
      </c>
      <c r="J181" s="74">
        <v>38</v>
      </c>
      <c r="K181" s="74">
        <v>48</v>
      </c>
      <c r="L181" s="74">
        <v>21</v>
      </c>
      <c r="M181" s="74">
        <v>214</v>
      </c>
      <c r="N181" s="73">
        <v>35.666666666666664</v>
      </c>
      <c r="O181" s="74">
        <v>0</v>
      </c>
      <c r="P181" s="73">
        <v>0</v>
      </c>
      <c r="Q181" s="74">
        <v>92</v>
      </c>
      <c r="R181" s="73">
        <v>20941.3</v>
      </c>
      <c r="S181" s="74">
        <v>7244</v>
      </c>
      <c r="T181" s="73">
        <v>265.95999999999998</v>
      </c>
      <c r="U181" s="74" t="s">
        <v>283</v>
      </c>
      <c r="V181" s="73">
        <v>1</v>
      </c>
      <c r="W181" s="73">
        <v>15208520.83</v>
      </c>
    </row>
    <row r="182" spans="2:23" x14ac:dyDescent="0.2">
      <c r="B182" s="74">
        <v>163</v>
      </c>
      <c r="C182" s="76">
        <v>36267</v>
      </c>
      <c r="D182" s="75">
        <v>17</v>
      </c>
      <c r="E182" s="75">
        <v>4</v>
      </c>
      <c r="F182" s="75">
        <v>1999</v>
      </c>
      <c r="G182" s="74">
        <v>41</v>
      </c>
      <c r="H182" s="74">
        <v>56</v>
      </c>
      <c r="I182" s="74">
        <v>27</v>
      </c>
      <c r="J182" s="74">
        <v>36</v>
      </c>
      <c r="K182" s="74">
        <v>53</v>
      </c>
      <c r="L182" s="74">
        <v>8</v>
      </c>
      <c r="M182" s="74">
        <v>221</v>
      </c>
      <c r="N182" s="73">
        <v>36.833333333333336</v>
      </c>
      <c r="O182" s="74">
        <v>2</v>
      </c>
      <c r="P182" s="73">
        <v>8975833.3599999994</v>
      </c>
      <c r="Q182" s="74">
        <v>146</v>
      </c>
      <c r="R182" s="73">
        <v>15657.23</v>
      </c>
      <c r="S182" s="74">
        <v>10793</v>
      </c>
      <c r="T182" s="73">
        <v>211.8</v>
      </c>
      <c r="U182" s="74" t="s">
        <v>284</v>
      </c>
      <c r="V182" s="73">
        <v>0</v>
      </c>
      <c r="W182" s="73">
        <v>0</v>
      </c>
    </row>
    <row r="183" spans="2:23" x14ac:dyDescent="0.2">
      <c r="B183" s="74">
        <v>164</v>
      </c>
      <c r="C183" s="76">
        <v>36274</v>
      </c>
      <c r="D183" s="75">
        <v>24</v>
      </c>
      <c r="E183" s="75">
        <v>4</v>
      </c>
      <c r="F183" s="75">
        <v>1999</v>
      </c>
      <c r="G183" s="74">
        <v>4</v>
      </c>
      <c r="H183" s="74">
        <v>19</v>
      </c>
      <c r="I183" s="74">
        <v>14</v>
      </c>
      <c r="J183" s="74">
        <v>10</v>
      </c>
      <c r="K183" s="74">
        <v>44</v>
      </c>
      <c r="L183" s="74">
        <v>28</v>
      </c>
      <c r="M183" s="74">
        <v>119</v>
      </c>
      <c r="N183" s="73">
        <v>19.833333333333332</v>
      </c>
      <c r="O183" s="74">
        <v>0</v>
      </c>
      <c r="P183" s="73">
        <v>0</v>
      </c>
      <c r="Q183" s="74">
        <v>111</v>
      </c>
      <c r="R183" s="73">
        <v>7595.63</v>
      </c>
      <c r="S183" s="74">
        <v>8386</v>
      </c>
      <c r="T183" s="73">
        <v>100.54</v>
      </c>
      <c r="U183" s="74" t="s">
        <v>283</v>
      </c>
      <c r="V183" s="73">
        <v>1</v>
      </c>
      <c r="W183" s="73">
        <v>1011737.9</v>
      </c>
    </row>
    <row r="184" spans="2:23" x14ac:dyDescent="0.2">
      <c r="B184" s="74">
        <v>165</v>
      </c>
      <c r="C184" s="76">
        <v>36281</v>
      </c>
      <c r="D184" s="75">
        <v>1</v>
      </c>
      <c r="E184" s="75">
        <v>5</v>
      </c>
      <c r="F184" s="75">
        <v>1999</v>
      </c>
      <c r="G184" s="74">
        <v>39</v>
      </c>
      <c r="H184" s="74">
        <v>56</v>
      </c>
      <c r="I184" s="74">
        <v>19</v>
      </c>
      <c r="J184" s="74">
        <v>23</v>
      </c>
      <c r="K184" s="74">
        <v>10</v>
      </c>
      <c r="L184" s="74">
        <v>35</v>
      </c>
      <c r="M184" s="74">
        <v>182</v>
      </c>
      <c r="N184" s="73">
        <v>30.333333333333332</v>
      </c>
      <c r="O184" s="74">
        <v>2</v>
      </c>
      <c r="P184" s="73">
        <v>1044444.54</v>
      </c>
      <c r="Q184" s="74">
        <v>75</v>
      </c>
      <c r="R184" s="73">
        <v>11968.35</v>
      </c>
      <c r="S184" s="74">
        <v>5378</v>
      </c>
      <c r="T184" s="73">
        <v>166.91</v>
      </c>
      <c r="U184" s="74" t="s">
        <v>284</v>
      </c>
      <c r="V184" s="73">
        <v>0</v>
      </c>
      <c r="W184" s="73">
        <v>0</v>
      </c>
    </row>
    <row r="185" spans="2:23" x14ac:dyDescent="0.2">
      <c r="B185" s="74">
        <v>166</v>
      </c>
      <c r="C185" s="76">
        <v>36288</v>
      </c>
      <c r="D185" s="75">
        <v>8</v>
      </c>
      <c r="E185" s="75">
        <v>5</v>
      </c>
      <c r="F185" s="75">
        <v>1999</v>
      </c>
      <c r="G185" s="74">
        <v>60</v>
      </c>
      <c r="H185" s="74">
        <v>57</v>
      </c>
      <c r="I185" s="74">
        <v>59</v>
      </c>
      <c r="J185" s="74">
        <v>13</v>
      </c>
      <c r="K185" s="74">
        <v>12</v>
      </c>
      <c r="L185" s="74">
        <v>22</v>
      </c>
      <c r="M185" s="74">
        <v>223</v>
      </c>
      <c r="N185" s="73">
        <v>37.166666666666664</v>
      </c>
      <c r="O185" s="74">
        <v>0</v>
      </c>
      <c r="P185" s="73">
        <v>0</v>
      </c>
      <c r="Q185" s="74">
        <v>47</v>
      </c>
      <c r="R185" s="73">
        <v>17424.669999999998</v>
      </c>
      <c r="S185" s="74">
        <v>3371</v>
      </c>
      <c r="T185" s="73">
        <v>242.95</v>
      </c>
      <c r="U185" s="74" t="s">
        <v>283</v>
      </c>
      <c r="V185" s="73">
        <v>1</v>
      </c>
      <c r="W185" s="73">
        <v>982751.54</v>
      </c>
    </row>
    <row r="186" spans="2:23" x14ac:dyDescent="0.2">
      <c r="B186" s="74">
        <v>167</v>
      </c>
      <c r="C186" s="76">
        <v>36295</v>
      </c>
      <c r="D186" s="75">
        <v>15</v>
      </c>
      <c r="E186" s="75">
        <v>5</v>
      </c>
      <c r="F186" s="75">
        <v>1999</v>
      </c>
      <c r="G186" s="74">
        <v>1</v>
      </c>
      <c r="H186" s="74">
        <v>38</v>
      </c>
      <c r="I186" s="74">
        <v>48</v>
      </c>
      <c r="J186" s="74">
        <v>28</v>
      </c>
      <c r="K186" s="74">
        <v>11</v>
      </c>
      <c r="L186" s="74">
        <v>33</v>
      </c>
      <c r="M186" s="74">
        <v>159</v>
      </c>
      <c r="N186" s="73">
        <v>26.5</v>
      </c>
      <c r="O186" s="74">
        <v>1</v>
      </c>
      <c r="P186" s="73">
        <v>2100980.21</v>
      </c>
      <c r="Q186" s="74">
        <v>82</v>
      </c>
      <c r="R186" s="73">
        <v>11364.11</v>
      </c>
      <c r="S186" s="74">
        <v>4997</v>
      </c>
      <c r="T186" s="73">
        <v>186.48</v>
      </c>
      <c r="U186" s="74" t="s">
        <v>284</v>
      </c>
      <c r="V186" s="73">
        <v>0</v>
      </c>
      <c r="W186" s="73">
        <v>0</v>
      </c>
    </row>
    <row r="187" spans="2:23" x14ac:dyDescent="0.2">
      <c r="B187" s="74">
        <v>168</v>
      </c>
      <c r="C187" s="76">
        <v>36302</v>
      </c>
      <c r="D187" s="75">
        <v>22</v>
      </c>
      <c r="E187" s="75">
        <v>5</v>
      </c>
      <c r="F187" s="75">
        <v>1999</v>
      </c>
      <c r="G187" s="74">
        <v>45</v>
      </c>
      <c r="H187" s="74">
        <v>2</v>
      </c>
      <c r="I187" s="74">
        <v>35</v>
      </c>
      <c r="J187" s="74">
        <v>9</v>
      </c>
      <c r="K187" s="74">
        <v>50</v>
      </c>
      <c r="L187" s="74">
        <v>31</v>
      </c>
      <c r="M187" s="74">
        <v>172</v>
      </c>
      <c r="N187" s="73">
        <v>28.666666666666668</v>
      </c>
      <c r="O187" s="74">
        <v>0</v>
      </c>
      <c r="P187" s="73">
        <v>0</v>
      </c>
      <c r="Q187" s="74">
        <v>48</v>
      </c>
      <c r="R187" s="73">
        <v>15743.7</v>
      </c>
      <c r="S187" s="74">
        <v>3528</v>
      </c>
      <c r="T187" s="73">
        <v>214.2</v>
      </c>
      <c r="U187" s="74" t="s">
        <v>283</v>
      </c>
      <c r="V187" s="73">
        <v>1</v>
      </c>
      <c r="W187" s="73">
        <v>906836.93</v>
      </c>
    </row>
    <row r="188" spans="2:23" x14ac:dyDescent="0.2">
      <c r="B188" s="74">
        <v>169</v>
      </c>
      <c r="C188" s="76">
        <v>36309</v>
      </c>
      <c r="D188" s="75">
        <v>29</v>
      </c>
      <c r="E188" s="75">
        <v>5</v>
      </c>
      <c r="F188" s="75">
        <v>1999</v>
      </c>
      <c r="G188" s="74">
        <v>52</v>
      </c>
      <c r="H188" s="74">
        <v>51</v>
      </c>
      <c r="I188" s="74">
        <v>37</v>
      </c>
      <c r="J188" s="74">
        <v>13</v>
      </c>
      <c r="K188" s="74">
        <v>21</v>
      </c>
      <c r="L188" s="74">
        <v>1</v>
      </c>
      <c r="M188" s="74">
        <v>175</v>
      </c>
      <c r="N188" s="73">
        <v>29.166666666666668</v>
      </c>
      <c r="O188" s="74">
        <v>0</v>
      </c>
      <c r="P188" s="73">
        <v>0</v>
      </c>
      <c r="Q188" s="74">
        <v>65</v>
      </c>
      <c r="R188" s="73">
        <v>13679.08</v>
      </c>
      <c r="S188" s="74">
        <v>4489</v>
      </c>
      <c r="T188" s="73">
        <v>198.07</v>
      </c>
      <c r="U188" s="74" t="s">
        <v>283</v>
      </c>
      <c r="V188" s="73">
        <v>1</v>
      </c>
      <c r="W188" s="73">
        <v>1973804.91</v>
      </c>
    </row>
    <row r="189" spans="2:23" x14ac:dyDescent="0.2">
      <c r="B189" s="74">
        <v>170</v>
      </c>
      <c r="C189" s="76">
        <v>36316</v>
      </c>
      <c r="D189" s="75">
        <v>5</v>
      </c>
      <c r="E189" s="75">
        <v>6</v>
      </c>
      <c r="F189" s="75">
        <v>1999</v>
      </c>
      <c r="G189" s="74">
        <v>7</v>
      </c>
      <c r="H189" s="74">
        <v>51</v>
      </c>
      <c r="I189" s="74">
        <v>55</v>
      </c>
      <c r="J189" s="74">
        <v>41</v>
      </c>
      <c r="K189" s="74">
        <v>58</v>
      </c>
      <c r="L189" s="74">
        <v>46</v>
      </c>
      <c r="M189" s="74">
        <v>258</v>
      </c>
      <c r="N189" s="73">
        <v>43</v>
      </c>
      <c r="O189" s="74">
        <v>0</v>
      </c>
      <c r="P189" s="73">
        <v>0</v>
      </c>
      <c r="Q189" s="74">
        <v>50</v>
      </c>
      <c r="R189" s="73">
        <v>32383.95</v>
      </c>
      <c r="S189" s="74">
        <v>6257</v>
      </c>
      <c r="T189" s="73">
        <v>258.77999999999997</v>
      </c>
      <c r="U189" s="74" t="s">
        <v>283</v>
      </c>
      <c r="V189" s="73">
        <v>1</v>
      </c>
      <c r="W189" s="73">
        <v>13643095.710000001</v>
      </c>
    </row>
    <row r="190" spans="2:23" x14ac:dyDescent="0.2">
      <c r="B190" s="74">
        <v>171</v>
      </c>
      <c r="C190" s="76">
        <v>36323</v>
      </c>
      <c r="D190" s="75">
        <v>12</v>
      </c>
      <c r="E190" s="75">
        <v>6</v>
      </c>
      <c r="F190" s="75">
        <v>1999</v>
      </c>
      <c r="G190" s="74">
        <v>54</v>
      </c>
      <c r="H190" s="74">
        <v>27</v>
      </c>
      <c r="I190" s="74">
        <v>4</v>
      </c>
      <c r="J190" s="74">
        <v>43</v>
      </c>
      <c r="K190" s="74">
        <v>40</v>
      </c>
      <c r="L190" s="74">
        <v>46</v>
      </c>
      <c r="M190" s="74">
        <v>214</v>
      </c>
      <c r="N190" s="73">
        <v>35.666666666666664</v>
      </c>
      <c r="O190" s="74">
        <v>1</v>
      </c>
      <c r="P190" s="73">
        <v>16052410.83</v>
      </c>
      <c r="Q190" s="74">
        <v>134</v>
      </c>
      <c r="R190" s="73">
        <v>14983.3</v>
      </c>
      <c r="S190" s="74">
        <v>10378</v>
      </c>
      <c r="T190" s="73">
        <v>193.46</v>
      </c>
      <c r="U190" s="74" t="s">
        <v>284</v>
      </c>
      <c r="V190" s="73">
        <v>0</v>
      </c>
      <c r="W190" s="73">
        <v>0</v>
      </c>
    </row>
    <row r="191" spans="2:23" x14ac:dyDescent="0.2">
      <c r="B191" s="74">
        <v>172</v>
      </c>
      <c r="C191" s="76">
        <v>36330</v>
      </c>
      <c r="D191" s="75">
        <v>19</v>
      </c>
      <c r="E191" s="75">
        <v>6</v>
      </c>
      <c r="F191" s="75">
        <v>1999</v>
      </c>
      <c r="G191" s="74">
        <v>49</v>
      </c>
      <c r="H191" s="74">
        <v>36</v>
      </c>
      <c r="I191" s="74">
        <v>14</v>
      </c>
      <c r="J191" s="74">
        <v>26</v>
      </c>
      <c r="K191" s="74">
        <v>35</v>
      </c>
      <c r="L191" s="74">
        <v>10</v>
      </c>
      <c r="M191" s="74">
        <v>170</v>
      </c>
      <c r="N191" s="73">
        <v>28.333333333333332</v>
      </c>
      <c r="O191" s="74">
        <v>0</v>
      </c>
      <c r="P191" s="73">
        <v>0</v>
      </c>
      <c r="Q191" s="74">
        <v>64</v>
      </c>
      <c r="R191" s="73">
        <v>13460.12</v>
      </c>
      <c r="S191" s="74">
        <v>4592</v>
      </c>
      <c r="T191" s="73">
        <v>186.89</v>
      </c>
      <c r="U191" s="74" t="s">
        <v>283</v>
      </c>
      <c r="V191" s="73">
        <v>1</v>
      </c>
      <c r="W191" s="73">
        <v>1033736.7</v>
      </c>
    </row>
    <row r="192" spans="2:23" x14ac:dyDescent="0.2">
      <c r="B192" s="74">
        <v>173</v>
      </c>
      <c r="C192" s="76">
        <v>36337</v>
      </c>
      <c r="D192" s="75">
        <v>26</v>
      </c>
      <c r="E192" s="75">
        <v>6</v>
      </c>
      <c r="F192" s="75">
        <v>1999</v>
      </c>
      <c r="G192" s="74">
        <v>29</v>
      </c>
      <c r="H192" s="74">
        <v>28</v>
      </c>
      <c r="I192" s="74">
        <v>49</v>
      </c>
      <c r="J192" s="74">
        <v>17</v>
      </c>
      <c r="K192" s="74">
        <v>42</v>
      </c>
      <c r="L192" s="74">
        <v>50</v>
      </c>
      <c r="M192" s="74">
        <v>215</v>
      </c>
      <c r="N192" s="73">
        <v>35.833333333333336</v>
      </c>
      <c r="O192" s="74">
        <v>1</v>
      </c>
      <c r="P192" s="73">
        <v>2148316.42</v>
      </c>
      <c r="Q192" s="74">
        <v>40</v>
      </c>
      <c r="R192" s="73">
        <v>23220.41</v>
      </c>
      <c r="S192" s="74">
        <v>3610</v>
      </c>
      <c r="T192" s="73">
        <v>256.32</v>
      </c>
      <c r="U192" s="74" t="s">
        <v>284</v>
      </c>
      <c r="V192" s="73">
        <v>0</v>
      </c>
      <c r="W192" s="73">
        <v>0</v>
      </c>
    </row>
    <row r="193" spans="2:23" x14ac:dyDescent="0.2">
      <c r="B193" s="74">
        <v>174</v>
      </c>
      <c r="C193" s="76">
        <v>36344</v>
      </c>
      <c r="D193" s="75">
        <v>3</v>
      </c>
      <c r="E193" s="75">
        <v>7</v>
      </c>
      <c r="F193" s="75">
        <v>1999</v>
      </c>
      <c r="G193" s="74">
        <v>11</v>
      </c>
      <c r="H193" s="74">
        <v>52</v>
      </c>
      <c r="I193" s="74">
        <v>22</v>
      </c>
      <c r="J193" s="74">
        <v>23</v>
      </c>
      <c r="K193" s="74">
        <v>36</v>
      </c>
      <c r="L193" s="74">
        <v>59</v>
      </c>
      <c r="M193" s="74">
        <v>203</v>
      </c>
      <c r="N193" s="73">
        <v>33.833333333333336</v>
      </c>
      <c r="O193" s="74">
        <v>0</v>
      </c>
      <c r="P193" s="73">
        <v>0</v>
      </c>
      <c r="Q193" s="74">
        <v>44</v>
      </c>
      <c r="R193" s="73">
        <v>17846.849999999999</v>
      </c>
      <c r="S193" s="74">
        <v>3217</v>
      </c>
      <c r="T193" s="73">
        <v>243.18</v>
      </c>
      <c r="U193" s="74" t="s">
        <v>283</v>
      </c>
      <c r="V193" s="73">
        <v>1</v>
      </c>
      <c r="W193" s="73">
        <v>942313.58</v>
      </c>
    </row>
    <row r="194" spans="2:23" x14ac:dyDescent="0.2">
      <c r="B194" s="74">
        <v>175</v>
      </c>
      <c r="C194" s="76">
        <v>36351</v>
      </c>
      <c r="D194" s="75">
        <v>10</v>
      </c>
      <c r="E194" s="75">
        <v>7</v>
      </c>
      <c r="F194" s="75">
        <v>1999</v>
      </c>
      <c r="G194" s="74">
        <v>10</v>
      </c>
      <c r="H194" s="74">
        <v>20</v>
      </c>
      <c r="I194" s="74">
        <v>13</v>
      </c>
      <c r="J194" s="74">
        <v>1</v>
      </c>
      <c r="K194" s="74">
        <v>42</v>
      </c>
      <c r="L194" s="74">
        <v>50</v>
      </c>
      <c r="M194" s="74">
        <v>136</v>
      </c>
      <c r="N194" s="73">
        <v>22.666666666666668</v>
      </c>
      <c r="O194" s="74">
        <v>0</v>
      </c>
      <c r="P194" s="73">
        <v>0</v>
      </c>
      <c r="Q194" s="74">
        <v>114</v>
      </c>
      <c r="R194" s="73">
        <v>8094.08</v>
      </c>
      <c r="S194" s="74">
        <v>7058</v>
      </c>
      <c r="T194" s="73">
        <v>130.25</v>
      </c>
      <c r="U194" s="74" t="s">
        <v>283</v>
      </c>
      <c r="V194" s="73">
        <v>1</v>
      </c>
      <c r="W194" s="73">
        <v>2049582.99</v>
      </c>
    </row>
    <row r="195" spans="2:23" x14ac:dyDescent="0.2">
      <c r="B195" s="74">
        <v>176</v>
      </c>
      <c r="C195" s="76">
        <v>36358</v>
      </c>
      <c r="D195" s="75">
        <v>17</v>
      </c>
      <c r="E195" s="75">
        <v>7</v>
      </c>
      <c r="F195" s="75">
        <v>1999</v>
      </c>
      <c r="G195" s="74">
        <v>28</v>
      </c>
      <c r="H195" s="74">
        <v>4</v>
      </c>
      <c r="I195" s="74">
        <v>1</v>
      </c>
      <c r="J195" s="74">
        <v>45</v>
      </c>
      <c r="K195" s="74">
        <v>53</v>
      </c>
      <c r="L195" s="74">
        <v>3</v>
      </c>
      <c r="M195" s="74">
        <v>134</v>
      </c>
      <c r="N195" s="73">
        <v>22.333333333333332</v>
      </c>
      <c r="O195" s="74">
        <v>0</v>
      </c>
      <c r="P195" s="73">
        <v>0</v>
      </c>
      <c r="Q195" s="74">
        <v>62</v>
      </c>
      <c r="R195" s="73">
        <v>16696.39</v>
      </c>
      <c r="S195" s="74">
        <v>5405</v>
      </c>
      <c r="T195" s="73">
        <v>190.8</v>
      </c>
      <c r="U195" s="74" t="s">
        <v>283</v>
      </c>
      <c r="V195" s="73">
        <v>1</v>
      </c>
      <c r="W195" s="73">
        <v>3291794.61</v>
      </c>
    </row>
    <row r="196" spans="2:23" x14ac:dyDescent="0.2">
      <c r="B196" s="74">
        <v>177</v>
      </c>
      <c r="C196" s="76">
        <v>36365</v>
      </c>
      <c r="D196" s="75">
        <v>24</v>
      </c>
      <c r="E196" s="75">
        <v>7</v>
      </c>
      <c r="F196" s="75">
        <v>1999</v>
      </c>
      <c r="G196" s="74">
        <v>35</v>
      </c>
      <c r="H196" s="74">
        <v>22</v>
      </c>
      <c r="I196" s="74">
        <v>39</v>
      </c>
      <c r="J196" s="74">
        <v>41</v>
      </c>
      <c r="K196" s="74">
        <v>59</v>
      </c>
      <c r="L196" s="74">
        <v>38</v>
      </c>
      <c r="M196" s="74">
        <v>234</v>
      </c>
      <c r="N196" s="73">
        <v>39</v>
      </c>
      <c r="O196" s="74">
        <v>0</v>
      </c>
      <c r="P196" s="73">
        <v>0</v>
      </c>
      <c r="Q196" s="74">
        <v>52</v>
      </c>
      <c r="R196" s="73">
        <v>21716.29</v>
      </c>
      <c r="S196" s="74">
        <v>4408</v>
      </c>
      <c r="T196" s="73">
        <v>255.21</v>
      </c>
      <c r="U196" s="74" t="s">
        <v>283</v>
      </c>
      <c r="V196" s="73">
        <v>1</v>
      </c>
      <c r="W196" s="73">
        <v>4646890.8099999996</v>
      </c>
    </row>
    <row r="197" spans="2:23" x14ac:dyDescent="0.2">
      <c r="B197" s="74">
        <v>178</v>
      </c>
      <c r="C197" s="76">
        <v>36372</v>
      </c>
      <c r="D197" s="75">
        <v>31</v>
      </c>
      <c r="E197" s="75">
        <v>7</v>
      </c>
      <c r="F197" s="75">
        <v>1999</v>
      </c>
      <c r="G197" s="74">
        <v>5</v>
      </c>
      <c r="H197" s="74">
        <v>27</v>
      </c>
      <c r="I197" s="74">
        <v>19</v>
      </c>
      <c r="J197" s="74">
        <v>26</v>
      </c>
      <c r="K197" s="74">
        <v>15</v>
      </c>
      <c r="L197" s="74">
        <v>33</v>
      </c>
      <c r="M197" s="74">
        <v>125</v>
      </c>
      <c r="N197" s="73">
        <v>20.833333333333332</v>
      </c>
      <c r="O197" s="74">
        <v>1</v>
      </c>
      <c r="P197" s="73">
        <v>6129539.4299999997</v>
      </c>
      <c r="Q197" s="74">
        <v>198</v>
      </c>
      <c r="R197" s="73">
        <v>6240.11</v>
      </c>
      <c r="S197" s="74">
        <v>13086</v>
      </c>
      <c r="T197" s="73">
        <v>94.07</v>
      </c>
      <c r="U197" s="74" t="s">
        <v>284</v>
      </c>
      <c r="V197" s="73">
        <v>0</v>
      </c>
      <c r="W197" s="73">
        <v>0</v>
      </c>
    </row>
    <row r="198" spans="2:23" x14ac:dyDescent="0.2">
      <c r="B198" s="74">
        <v>179</v>
      </c>
      <c r="C198" s="76">
        <v>36379</v>
      </c>
      <c r="D198" s="75">
        <v>7</v>
      </c>
      <c r="E198" s="75">
        <v>8</v>
      </c>
      <c r="F198" s="75">
        <v>1999</v>
      </c>
      <c r="G198" s="74">
        <v>6</v>
      </c>
      <c r="H198" s="74">
        <v>53</v>
      </c>
      <c r="I198" s="74">
        <v>5</v>
      </c>
      <c r="J198" s="74">
        <v>26</v>
      </c>
      <c r="K198" s="74">
        <v>27</v>
      </c>
      <c r="L198" s="74">
        <v>23</v>
      </c>
      <c r="M198" s="74">
        <v>140</v>
      </c>
      <c r="N198" s="73">
        <v>23.333333333333332</v>
      </c>
      <c r="O198" s="74">
        <v>0</v>
      </c>
      <c r="P198" s="73">
        <v>0</v>
      </c>
      <c r="Q198" s="74">
        <v>78</v>
      </c>
      <c r="R198" s="73">
        <v>10281.59</v>
      </c>
      <c r="S198" s="74">
        <v>5646</v>
      </c>
      <c r="T198" s="73">
        <v>141.51</v>
      </c>
      <c r="U198" s="74" t="s">
        <v>283</v>
      </c>
      <c r="V198" s="73">
        <v>1</v>
      </c>
      <c r="W198" s="73">
        <v>962357.04</v>
      </c>
    </row>
    <row r="199" spans="2:23" x14ac:dyDescent="0.2">
      <c r="B199" s="74">
        <v>180</v>
      </c>
      <c r="C199" s="76">
        <v>36386</v>
      </c>
      <c r="D199" s="75">
        <v>14</v>
      </c>
      <c r="E199" s="75">
        <v>8</v>
      </c>
      <c r="F199" s="75">
        <v>1999</v>
      </c>
      <c r="G199" s="74">
        <v>39</v>
      </c>
      <c r="H199" s="74">
        <v>6</v>
      </c>
      <c r="I199" s="74">
        <v>29</v>
      </c>
      <c r="J199" s="74">
        <v>60</v>
      </c>
      <c r="K199" s="74">
        <v>51</v>
      </c>
      <c r="L199" s="74">
        <v>23</v>
      </c>
      <c r="M199" s="74">
        <v>208</v>
      </c>
      <c r="N199" s="73">
        <v>34.666666666666664</v>
      </c>
      <c r="O199" s="74">
        <v>0</v>
      </c>
      <c r="P199" s="73">
        <v>0</v>
      </c>
      <c r="Q199" s="74">
        <v>111</v>
      </c>
      <c r="R199" s="73">
        <v>15907.98</v>
      </c>
      <c r="S199" s="74">
        <v>6978</v>
      </c>
      <c r="T199" s="73">
        <v>252.09</v>
      </c>
      <c r="U199" s="74" t="s">
        <v>283</v>
      </c>
      <c r="V199" s="73">
        <v>1</v>
      </c>
      <c r="W199" s="73">
        <v>12143009.93</v>
      </c>
    </row>
    <row r="200" spans="2:23" x14ac:dyDescent="0.2">
      <c r="B200" s="74">
        <v>181</v>
      </c>
      <c r="C200" s="76">
        <v>36393</v>
      </c>
      <c r="D200" s="75">
        <v>21</v>
      </c>
      <c r="E200" s="75">
        <v>8</v>
      </c>
      <c r="F200" s="75">
        <v>1999</v>
      </c>
      <c r="G200" s="74">
        <v>33</v>
      </c>
      <c r="H200" s="74">
        <v>1</v>
      </c>
      <c r="I200" s="74">
        <v>55</v>
      </c>
      <c r="J200" s="74">
        <v>35</v>
      </c>
      <c r="K200" s="74">
        <v>51</v>
      </c>
      <c r="L200" s="74">
        <v>27</v>
      </c>
      <c r="M200" s="74">
        <v>202</v>
      </c>
      <c r="N200" s="73">
        <v>33.666666666666664</v>
      </c>
      <c r="O200" s="74">
        <v>0</v>
      </c>
      <c r="P200" s="73">
        <v>0</v>
      </c>
      <c r="Q200" s="74">
        <v>182</v>
      </c>
      <c r="R200" s="73">
        <v>11127.07</v>
      </c>
      <c r="S200" s="74">
        <v>11797</v>
      </c>
      <c r="T200" s="73">
        <v>171.02</v>
      </c>
      <c r="U200" s="74" t="s">
        <v>283</v>
      </c>
      <c r="V200" s="73">
        <v>1</v>
      </c>
      <c r="W200" s="73">
        <v>14573162.710000001</v>
      </c>
    </row>
    <row r="201" spans="2:23" x14ac:dyDescent="0.2">
      <c r="B201" s="74">
        <v>182</v>
      </c>
      <c r="C201" s="76">
        <v>36400</v>
      </c>
      <c r="D201" s="75">
        <v>28</v>
      </c>
      <c r="E201" s="75">
        <v>8</v>
      </c>
      <c r="F201" s="75">
        <v>1999</v>
      </c>
      <c r="G201" s="74">
        <v>46</v>
      </c>
      <c r="H201" s="74">
        <v>60</v>
      </c>
      <c r="I201" s="74">
        <v>5</v>
      </c>
      <c r="J201" s="74">
        <v>10</v>
      </c>
      <c r="K201" s="74">
        <v>28</v>
      </c>
      <c r="L201" s="74">
        <v>3</v>
      </c>
      <c r="M201" s="74">
        <v>152</v>
      </c>
      <c r="N201" s="73">
        <v>25.333333333333332</v>
      </c>
      <c r="O201" s="74">
        <v>0</v>
      </c>
      <c r="P201" s="73">
        <v>0</v>
      </c>
      <c r="Q201" s="74">
        <v>239</v>
      </c>
      <c r="R201" s="73">
        <v>9954.7800000000007</v>
      </c>
      <c r="S201" s="74">
        <v>17413</v>
      </c>
      <c r="T201" s="73">
        <v>136.13</v>
      </c>
      <c r="U201" s="74" t="s">
        <v>283</v>
      </c>
      <c r="V201" s="73">
        <v>1</v>
      </c>
      <c r="W201" s="73">
        <v>17428194.219999999</v>
      </c>
    </row>
    <row r="202" spans="2:23" x14ac:dyDescent="0.2">
      <c r="B202" s="74">
        <v>183</v>
      </c>
      <c r="C202" s="76">
        <v>36407</v>
      </c>
      <c r="D202" s="75">
        <v>4</v>
      </c>
      <c r="E202" s="75">
        <v>9</v>
      </c>
      <c r="F202" s="75">
        <v>1999</v>
      </c>
      <c r="G202" s="74">
        <v>16</v>
      </c>
      <c r="H202" s="74">
        <v>11</v>
      </c>
      <c r="I202" s="74">
        <v>7</v>
      </c>
      <c r="J202" s="74">
        <v>40</v>
      </c>
      <c r="K202" s="74">
        <v>44</v>
      </c>
      <c r="L202" s="74">
        <v>2</v>
      </c>
      <c r="M202" s="74">
        <v>120</v>
      </c>
      <c r="N202" s="73">
        <v>20</v>
      </c>
      <c r="O202" s="74">
        <v>0</v>
      </c>
      <c r="P202" s="73">
        <v>0</v>
      </c>
      <c r="Q202" s="74">
        <v>306</v>
      </c>
      <c r="R202" s="73">
        <v>9468.7900000000009</v>
      </c>
      <c r="S202" s="74">
        <v>20677</v>
      </c>
      <c r="T202" s="73">
        <v>139.6</v>
      </c>
      <c r="U202" s="74" t="s">
        <v>283</v>
      </c>
      <c r="V202" s="73">
        <v>1</v>
      </c>
      <c r="W202" s="73">
        <v>20905131.399999999</v>
      </c>
    </row>
    <row r="203" spans="2:23" x14ac:dyDescent="0.2">
      <c r="B203" s="74">
        <v>184</v>
      </c>
      <c r="C203" s="76">
        <v>36414</v>
      </c>
      <c r="D203" s="75">
        <v>11</v>
      </c>
      <c r="E203" s="75">
        <v>9</v>
      </c>
      <c r="F203" s="75">
        <v>1999</v>
      </c>
      <c r="G203" s="74">
        <v>9</v>
      </c>
      <c r="H203" s="74">
        <v>60</v>
      </c>
      <c r="I203" s="74">
        <v>21</v>
      </c>
      <c r="J203" s="74">
        <v>16</v>
      </c>
      <c r="K203" s="74">
        <v>41</v>
      </c>
      <c r="L203" s="74">
        <v>34</v>
      </c>
      <c r="M203" s="74">
        <v>181</v>
      </c>
      <c r="N203" s="73">
        <v>30.166666666666668</v>
      </c>
      <c r="O203" s="74">
        <v>0</v>
      </c>
      <c r="P203" s="73">
        <v>0</v>
      </c>
      <c r="Q203" s="74">
        <v>217</v>
      </c>
      <c r="R203" s="73">
        <v>14699.97</v>
      </c>
      <c r="S203" s="74">
        <v>15462</v>
      </c>
      <c r="T203" s="73">
        <v>205.53</v>
      </c>
      <c r="U203" s="74" t="s">
        <v>283</v>
      </c>
      <c r="V203" s="73">
        <v>1</v>
      </c>
      <c r="W203" s="73">
        <v>24733003.149999999</v>
      </c>
    </row>
    <row r="204" spans="2:23" x14ac:dyDescent="0.2">
      <c r="B204" s="74">
        <v>185</v>
      </c>
      <c r="C204" s="76">
        <v>36421</v>
      </c>
      <c r="D204" s="75">
        <v>18</v>
      </c>
      <c r="E204" s="75">
        <v>9</v>
      </c>
      <c r="F204" s="75">
        <v>1999</v>
      </c>
      <c r="G204" s="74">
        <v>59</v>
      </c>
      <c r="H204" s="74">
        <v>17</v>
      </c>
      <c r="I204" s="74">
        <v>22</v>
      </c>
      <c r="J204" s="74">
        <v>46</v>
      </c>
      <c r="K204" s="74">
        <v>43</v>
      </c>
      <c r="L204" s="74">
        <v>55</v>
      </c>
      <c r="M204" s="74">
        <v>242</v>
      </c>
      <c r="N204" s="73">
        <v>40.333333333333336</v>
      </c>
      <c r="O204" s="74">
        <v>0</v>
      </c>
      <c r="P204" s="73">
        <v>0</v>
      </c>
      <c r="Q204" s="74">
        <v>366</v>
      </c>
      <c r="R204" s="73">
        <v>12275.86</v>
      </c>
      <c r="S204" s="74">
        <v>24849</v>
      </c>
      <c r="T204" s="73">
        <v>180.13</v>
      </c>
      <c r="U204" s="74" t="s">
        <v>283</v>
      </c>
      <c r="V204" s="73">
        <v>1</v>
      </c>
      <c r="W204" s="73">
        <v>30124561.09</v>
      </c>
    </row>
    <row r="205" spans="2:23" x14ac:dyDescent="0.2">
      <c r="B205" s="74">
        <v>186</v>
      </c>
      <c r="C205" s="76">
        <v>36428</v>
      </c>
      <c r="D205" s="75">
        <v>25</v>
      </c>
      <c r="E205" s="75">
        <v>9</v>
      </c>
      <c r="F205" s="75">
        <v>1999</v>
      </c>
      <c r="G205" s="74">
        <v>24</v>
      </c>
      <c r="H205" s="74">
        <v>26</v>
      </c>
      <c r="I205" s="74">
        <v>51</v>
      </c>
      <c r="J205" s="74">
        <v>25</v>
      </c>
      <c r="K205" s="74">
        <v>14</v>
      </c>
      <c r="L205" s="74">
        <v>23</v>
      </c>
      <c r="M205" s="74">
        <v>163</v>
      </c>
      <c r="N205" s="73">
        <v>27.166666666666668</v>
      </c>
      <c r="O205" s="74">
        <v>0</v>
      </c>
      <c r="P205" s="73">
        <v>0</v>
      </c>
      <c r="Q205" s="74">
        <v>352</v>
      </c>
      <c r="R205" s="73">
        <v>17072.240000000002</v>
      </c>
      <c r="S205" s="74">
        <v>31164</v>
      </c>
      <c r="T205" s="73">
        <v>192.1</v>
      </c>
      <c r="U205" s="74" t="s">
        <v>283</v>
      </c>
      <c r="V205" s="73">
        <v>1</v>
      </c>
      <c r="W205" s="73">
        <v>37335874.859999999</v>
      </c>
    </row>
    <row r="206" spans="2:23" x14ac:dyDescent="0.2">
      <c r="B206" s="74">
        <v>187</v>
      </c>
      <c r="C206" s="76">
        <v>36435</v>
      </c>
      <c r="D206" s="75">
        <v>2</v>
      </c>
      <c r="E206" s="75">
        <v>10</v>
      </c>
      <c r="F206" s="75">
        <v>1999</v>
      </c>
      <c r="G206" s="74">
        <v>6</v>
      </c>
      <c r="H206" s="74">
        <v>44</v>
      </c>
      <c r="I206" s="74">
        <v>58</v>
      </c>
      <c r="J206" s="74">
        <v>41</v>
      </c>
      <c r="K206" s="74">
        <v>36</v>
      </c>
      <c r="L206" s="74">
        <v>48</v>
      </c>
      <c r="M206" s="74">
        <v>233</v>
      </c>
      <c r="N206" s="73">
        <v>38.833333333333336</v>
      </c>
      <c r="O206" s="74">
        <v>0</v>
      </c>
      <c r="P206" s="73">
        <v>0</v>
      </c>
      <c r="Q206" s="74">
        <v>397</v>
      </c>
      <c r="R206" s="73">
        <v>23058.35</v>
      </c>
      <c r="S206" s="74">
        <v>39365</v>
      </c>
      <c r="T206" s="73">
        <v>231.66</v>
      </c>
      <c r="U206" s="74" t="s">
        <v>283</v>
      </c>
      <c r="V206" s="73">
        <v>1</v>
      </c>
      <c r="W206" s="73">
        <v>48320873.600000001</v>
      </c>
    </row>
    <row r="207" spans="2:23" x14ac:dyDescent="0.2">
      <c r="B207" s="74">
        <v>188</v>
      </c>
      <c r="C207" s="76">
        <v>36443</v>
      </c>
      <c r="D207" s="75">
        <v>10</v>
      </c>
      <c r="E207" s="75">
        <v>10</v>
      </c>
      <c r="F207" s="75">
        <v>1999</v>
      </c>
      <c r="G207" s="74">
        <v>34</v>
      </c>
      <c r="H207" s="74">
        <v>42</v>
      </c>
      <c r="I207" s="74">
        <v>43</v>
      </c>
      <c r="J207" s="74">
        <v>46</v>
      </c>
      <c r="K207" s="74">
        <v>27</v>
      </c>
      <c r="L207" s="74">
        <v>17</v>
      </c>
      <c r="M207" s="74">
        <v>209</v>
      </c>
      <c r="N207" s="73">
        <v>34.833333333333336</v>
      </c>
      <c r="O207" s="74">
        <v>1</v>
      </c>
      <c r="P207" s="73">
        <v>64905517.649999999</v>
      </c>
      <c r="Q207" s="74">
        <v>1200</v>
      </c>
      <c r="R207" s="73">
        <v>11517.11</v>
      </c>
      <c r="S207" s="74">
        <v>90235</v>
      </c>
      <c r="T207" s="73">
        <v>152.58000000000001</v>
      </c>
      <c r="U207" s="74" t="s">
        <v>284</v>
      </c>
      <c r="V207" s="73">
        <v>0</v>
      </c>
      <c r="W207" s="73">
        <v>0</v>
      </c>
    </row>
    <row r="208" spans="2:23" x14ac:dyDescent="0.2">
      <c r="B208" s="74">
        <v>189</v>
      </c>
      <c r="C208" s="76">
        <v>36449</v>
      </c>
      <c r="D208" s="75">
        <v>16</v>
      </c>
      <c r="E208" s="75">
        <v>10</v>
      </c>
      <c r="F208" s="75">
        <v>1999</v>
      </c>
      <c r="G208" s="74">
        <v>41</v>
      </c>
      <c r="H208" s="74">
        <v>53</v>
      </c>
      <c r="I208" s="74">
        <v>38</v>
      </c>
      <c r="J208" s="74">
        <v>4</v>
      </c>
      <c r="K208" s="74">
        <v>31</v>
      </c>
      <c r="L208" s="74">
        <v>15</v>
      </c>
      <c r="M208" s="74">
        <v>182</v>
      </c>
      <c r="N208" s="73">
        <v>30.333333333333332</v>
      </c>
      <c r="O208" s="74">
        <v>0</v>
      </c>
      <c r="P208" s="73">
        <v>0</v>
      </c>
      <c r="Q208" s="74">
        <v>61</v>
      </c>
      <c r="R208" s="73">
        <v>23476.18</v>
      </c>
      <c r="S208" s="74">
        <v>5485</v>
      </c>
      <c r="T208" s="73">
        <v>260.08999999999997</v>
      </c>
      <c r="U208" s="74" t="s">
        <v>283</v>
      </c>
      <c r="V208" s="73">
        <v>1</v>
      </c>
      <c r="W208" s="73">
        <v>1718456.25</v>
      </c>
    </row>
    <row r="209" spans="2:23" x14ac:dyDescent="0.2">
      <c r="B209" s="74">
        <v>190</v>
      </c>
      <c r="C209" s="76">
        <v>36457</v>
      </c>
      <c r="D209" s="75">
        <v>24</v>
      </c>
      <c r="E209" s="75">
        <v>10</v>
      </c>
      <c r="F209" s="75">
        <v>1999</v>
      </c>
      <c r="G209" s="74">
        <v>32</v>
      </c>
      <c r="H209" s="74">
        <v>40</v>
      </c>
      <c r="I209" s="74">
        <v>42</v>
      </c>
      <c r="J209" s="74">
        <v>21</v>
      </c>
      <c r="K209" s="74">
        <v>10</v>
      </c>
      <c r="L209" s="74">
        <v>5</v>
      </c>
      <c r="M209" s="74">
        <v>150</v>
      </c>
      <c r="N209" s="73">
        <v>25</v>
      </c>
      <c r="O209" s="74">
        <v>0</v>
      </c>
      <c r="P209" s="73">
        <v>0</v>
      </c>
      <c r="Q209" s="74">
        <v>304</v>
      </c>
      <c r="R209" s="73">
        <v>14923.96</v>
      </c>
      <c r="S209" s="74">
        <v>21481</v>
      </c>
      <c r="T209" s="73">
        <v>210.41</v>
      </c>
      <c r="U209" s="74" t="s">
        <v>283</v>
      </c>
      <c r="V209" s="73">
        <v>1</v>
      </c>
      <c r="W209" s="73">
        <v>44895988.049999997</v>
      </c>
    </row>
    <row r="210" spans="2:23" x14ac:dyDescent="0.2">
      <c r="B210" s="74">
        <v>191</v>
      </c>
      <c r="C210" s="76">
        <v>36464</v>
      </c>
      <c r="D210" s="75">
        <v>31</v>
      </c>
      <c r="E210" s="75">
        <v>10</v>
      </c>
      <c r="F210" s="75">
        <v>1999</v>
      </c>
      <c r="G210" s="74">
        <v>58</v>
      </c>
      <c r="H210" s="74">
        <v>5</v>
      </c>
      <c r="I210" s="74">
        <v>41</v>
      </c>
      <c r="J210" s="74">
        <v>3</v>
      </c>
      <c r="K210" s="74">
        <v>1</v>
      </c>
      <c r="L210" s="74">
        <v>23</v>
      </c>
      <c r="M210" s="74">
        <v>131</v>
      </c>
      <c r="N210" s="73">
        <v>21.833333333333332</v>
      </c>
      <c r="O210" s="74">
        <v>1</v>
      </c>
      <c r="P210" s="73">
        <v>50968412.579999998</v>
      </c>
      <c r="Q210" s="74">
        <v>383</v>
      </c>
      <c r="R210" s="73">
        <v>13212.41</v>
      </c>
      <c r="S210" s="74">
        <v>30477</v>
      </c>
      <c r="T210" s="73">
        <v>165.41</v>
      </c>
      <c r="U210" s="74" t="s">
        <v>284</v>
      </c>
      <c r="V210" s="73">
        <v>0</v>
      </c>
      <c r="W210" s="73">
        <v>0</v>
      </c>
    </row>
    <row r="211" spans="2:23" x14ac:dyDescent="0.2">
      <c r="B211" s="74">
        <v>192</v>
      </c>
      <c r="C211" s="76">
        <v>36470</v>
      </c>
      <c r="D211" s="75">
        <v>6</v>
      </c>
      <c r="E211" s="75">
        <v>11</v>
      </c>
      <c r="F211" s="75">
        <v>1999</v>
      </c>
      <c r="G211" s="74">
        <v>1</v>
      </c>
      <c r="H211" s="74">
        <v>60</v>
      </c>
      <c r="I211" s="74">
        <v>26</v>
      </c>
      <c r="J211" s="74">
        <v>41</v>
      </c>
      <c r="K211" s="74">
        <v>28</v>
      </c>
      <c r="L211" s="74">
        <v>54</v>
      </c>
      <c r="M211" s="74">
        <v>210</v>
      </c>
      <c r="N211" s="73">
        <v>35</v>
      </c>
      <c r="O211" s="74">
        <v>0</v>
      </c>
      <c r="P211" s="73">
        <v>0</v>
      </c>
      <c r="Q211" s="74">
        <v>53</v>
      </c>
      <c r="R211" s="73">
        <v>23005.08</v>
      </c>
      <c r="S211" s="74">
        <v>4403</v>
      </c>
      <c r="T211" s="73">
        <v>275.87</v>
      </c>
      <c r="U211" s="74" t="s">
        <v>283</v>
      </c>
      <c r="V211" s="73">
        <v>1</v>
      </c>
      <c r="W211" s="73">
        <v>1463122.78</v>
      </c>
    </row>
    <row r="212" spans="2:23" x14ac:dyDescent="0.2">
      <c r="B212" s="74">
        <v>193</v>
      </c>
      <c r="C212" s="76">
        <v>36477</v>
      </c>
      <c r="D212" s="75">
        <v>13</v>
      </c>
      <c r="E212" s="75">
        <v>11</v>
      </c>
      <c r="F212" s="75">
        <v>1999</v>
      </c>
      <c r="G212" s="74">
        <v>12</v>
      </c>
      <c r="H212" s="74">
        <v>4</v>
      </c>
      <c r="I212" s="74">
        <v>11</v>
      </c>
      <c r="J212" s="74">
        <v>49</v>
      </c>
      <c r="K212" s="74">
        <v>43</v>
      </c>
      <c r="L212" s="74">
        <v>19</v>
      </c>
      <c r="M212" s="74">
        <v>138</v>
      </c>
      <c r="N212" s="73">
        <v>23</v>
      </c>
      <c r="O212" s="74">
        <v>0</v>
      </c>
      <c r="P212" s="73">
        <v>0</v>
      </c>
      <c r="Q212" s="74">
        <v>190</v>
      </c>
      <c r="R212" s="73">
        <v>7199.87</v>
      </c>
      <c r="S212" s="74">
        <v>11415</v>
      </c>
      <c r="T212" s="73">
        <v>119.39</v>
      </c>
      <c r="U212" s="74" t="s">
        <v>283</v>
      </c>
      <c r="V212" s="73">
        <v>1</v>
      </c>
      <c r="W212" s="73">
        <v>3104692.58</v>
      </c>
    </row>
    <row r="213" spans="2:23" x14ac:dyDescent="0.2">
      <c r="B213" s="74">
        <v>194</v>
      </c>
      <c r="C213" s="76">
        <v>36484</v>
      </c>
      <c r="D213" s="75">
        <v>20</v>
      </c>
      <c r="E213" s="75">
        <v>11</v>
      </c>
      <c r="F213" s="75">
        <v>1999</v>
      </c>
      <c r="G213" s="74">
        <v>32</v>
      </c>
      <c r="H213" s="74">
        <v>42</v>
      </c>
      <c r="I213" s="74">
        <v>43</v>
      </c>
      <c r="J213" s="74">
        <v>25</v>
      </c>
      <c r="K213" s="74">
        <v>28</v>
      </c>
      <c r="L213" s="74">
        <v>33</v>
      </c>
      <c r="M213" s="74">
        <v>203</v>
      </c>
      <c r="N213" s="73">
        <v>33.833333333333336</v>
      </c>
      <c r="O213" s="74">
        <v>0</v>
      </c>
      <c r="P213" s="73">
        <v>0</v>
      </c>
      <c r="Q213" s="74">
        <v>106</v>
      </c>
      <c r="R213" s="73">
        <v>12862.4</v>
      </c>
      <c r="S213" s="74">
        <v>7456</v>
      </c>
      <c r="T213" s="73">
        <v>182.18</v>
      </c>
      <c r="U213" s="74" t="s">
        <v>283</v>
      </c>
      <c r="V213" s="73">
        <v>1</v>
      </c>
      <c r="W213" s="73">
        <v>4740789.92</v>
      </c>
    </row>
    <row r="214" spans="2:23" x14ac:dyDescent="0.2">
      <c r="B214" s="74">
        <v>195</v>
      </c>
      <c r="C214" s="76">
        <v>36491</v>
      </c>
      <c r="D214" s="75">
        <v>27</v>
      </c>
      <c r="E214" s="75">
        <v>11</v>
      </c>
      <c r="F214" s="75">
        <v>1999</v>
      </c>
      <c r="G214" s="74">
        <v>17</v>
      </c>
      <c r="H214" s="74">
        <v>3</v>
      </c>
      <c r="I214" s="74">
        <v>44</v>
      </c>
      <c r="J214" s="74">
        <v>37</v>
      </c>
      <c r="K214" s="74">
        <v>9</v>
      </c>
      <c r="L214" s="74">
        <v>32</v>
      </c>
      <c r="M214" s="74">
        <v>142</v>
      </c>
      <c r="N214" s="73">
        <v>23.666666666666668</v>
      </c>
      <c r="O214" s="74">
        <v>1</v>
      </c>
      <c r="P214" s="73">
        <v>6370250.6399999997</v>
      </c>
      <c r="Q214" s="74">
        <v>339</v>
      </c>
      <c r="R214" s="73">
        <v>4005.56</v>
      </c>
      <c r="S214" s="74">
        <v>13819</v>
      </c>
      <c r="T214" s="73">
        <v>97.89</v>
      </c>
      <c r="U214" s="74" t="s">
        <v>284</v>
      </c>
      <c r="V214" s="73">
        <v>0</v>
      </c>
      <c r="W214" s="73">
        <v>0</v>
      </c>
    </row>
    <row r="215" spans="2:23" x14ac:dyDescent="0.2">
      <c r="B215" s="74">
        <v>196</v>
      </c>
      <c r="C215" s="76">
        <v>36498</v>
      </c>
      <c r="D215" s="75">
        <v>4</v>
      </c>
      <c r="E215" s="75">
        <v>12</v>
      </c>
      <c r="F215" s="75">
        <v>1999</v>
      </c>
      <c r="G215" s="74">
        <v>32</v>
      </c>
      <c r="H215" s="74">
        <v>17</v>
      </c>
      <c r="I215" s="74">
        <v>9</v>
      </c>
      <c r="J215" s="74">
        <v>14</v>
      </c>
      <c r="K215" s="74">
        <v>24</v>
      </c>
      <c r="L215" s="74">
        <v>7</v>
      </c>
      <c r="M215" s="74">
        <v>103</v>
      </c>
      <c r="N215" s="73">
        <v>17.166666666666668</v>
      </c>
      <c r="O215" s="74">
        <v>0</v>
      </c>
      <c r="P215" s="73">
        <v>0</v>
      </c>
      <c r="Q215" s="74">
        <v>182</v>
      </c>
      <c r="R215" s="73">
        <v>5309.16</v>
      </c>
      <c r="S215" s="74">
        <v>10493</v>
      </c>
      <c r="T215" s="73">
        <v>91.75</v>
      </c>
      <c r="U215" s="74" t="s">
        <v>283</v>
      </c>
      <c r="V215" s="73">
        <v>1</v>
      </c>
      <c r="W215" s="73">
        <v>1159520.95</v>
      </c>
    </row>
    <row r="216" spans="2:23" x14ac:dyDescent="0.2">
      <c r="B216" s="74">
        <v>197</v>
      </c>
      <c r="C216" s="76">
        <v>36505</v>
      </c>
      <c r="D216" s="75">
        <v>11</v>
      </c>
      <c r="E216" s="75">
        <v>12</v>
      </c>
      <c r="F216" s="75">
        <v>1999</v>
      </c>
      <c r="G216" s="74">
        <v>19</v>
      </c>
      <c r="H216" s="74">
        <v>52</v>
      </c>
      <c r="I216" s="74">
        <v>29</v>
      </c>
      <c r="J216" s="74">
        <v>15</v>
      </c>
      <c r="K216" s="74">
        <v>12</v>
      </c>
      <c r="L216" s="74">
        <v>5</v>
      </c>
      <c r="M216" s="74">
        <v>132</v>
      </c>
      <c r="N216" s="73">
        <v>22</v>
      </c>
      <c r="O216" s="74">
        <v>0</v>
      </c>
      <c r="P216" s="73">
        <v>0</v>
      </c>
      <c r="Q216" s="74">
        <v>128</v>
      </c>
      <c r="R216" s="73">
        <v>8259.15</v>
      </c>
      <c r="S216" s="74">
        <v>8720</v>
      </c>
      <c r="T216" s="73">
        <v>120.78</v>
      </c>
      <c r="U216" s="74" t="s">
        <v>283</v>
      </c>
      <c r="V216" s="73">
        <v>1</v>
      </c>
      <c r="W216" s="73">
        <v>2428125.98</v>
      </c>
    </row>
    <row r="217" spans="2:23" x14ac:dyDescent="0.2">
      <c r="B217" s="74">
        <v>198</v>
      </c>
      <c r="C217" s="76">
        <v>36512</v>
      </c>
      <c r="D217" s="75">
        <v>18</v>
      </c>
      <c r="E217" s="75">
        <v>12</v>
      </c>
      <c r="F217" s="75">
        <v>1999</v>
      </c>
      <c r="G217" s="74">
        <v>40</v>
      </c>
      <c r="H217" s="74">
        <v>23</v>
      </c>
      <c r="I217" s="74">
        <v>1</v>
      </c>
      <c r="J217" s="74">
        <v>18</v>
      </c>
      <c r="K217" s="74">
        <v>35</v>
      </c>
      <c r="L217" s="74">
        <v>8</v>
      </c>
      <c r="M217" s="74">
        <v>125</v>
      </c>
      <c r="N217" s="73">
        <v>20.833333333333332</v>
      </c>
      <c r="O217" s="74">
        <v>0</v>
      </c>
      <c r="P217" s="73">
        <v>0</v>
      </c>
      <c r="Q217" s="74">
        <v>125</v>
      </c>
      <c r="R217" s="73">
        <v>8881.02</v>
      </c>
      <c r="S217" s="74">
        <v>7134</v>
      </c>
      <c r="T217" s="73">
        <v>155.02000000000001</v>
      </c>
      <c r="U217" s="74" t="s">
        <v>283</v>
      </c>
      <c r="V217" s="73">
        <v>1</v>
      </c>
      <c r="W217" s="73">
        <v>3760278.08</v>
      </c>
    </row>
    <row r="218" spans="2:23" x14ac:dyDescent="0.2">
      <c r="B218" s="74">
        <v>199</v>
      </c>
      <c r="C218" s="76">
        <v>36518</v>
      </c>
      <c r="D218" s="75">
        <v>24</v>
      </c>
      <c r="E218" s="75">
        <v>12</v>
      </c>
      <c r="F218" s="75">
        <v>1999</v>
      </c>
      <c r="G218" s="74">
        <v>52</v>
      </c>
      <c r="H218" s="74">
        <v>37</v>
      </c>
      <c r="I218" s="74">
        <v>57</v>
      </c>
      <c r="J218" s="74">
        <v>16</v>
      </c>
      <c r="K218" s="74">
        <v>10</v>
      </c>
      <c r="L218" s="74">
        <v>50</v>
      </c>
      <c r="M218" s="74">
        <v>222</v>
      </c>
      <c r="N218" s="73">
        <v>37</v>
      </c>
      <c r="O218" s="74">
        <v>1</v>
      </c>
      <c r="P218" s="73">
        <v>4915593.2</v>
      </c>
      <c r="Q218" s="74">
        <v>34</v>
      </c>
      <c r="R218" s="73">
        <v>28316.55</v>
      </c>
      <c r="S218" s="74">
        <v>3143</v>
      </c>
      <c r="T218" s="73">
        <v>305.16000000000003</v>
      </c>
      <c r="U218" s="74" t="s">
        <v>284</v>
      </c>
      <c r="V218" s="73">
        <v>0</v>
      </c>
      <c r="W218" s="73">
        <v>0</v>
      </c>
    </row>
    <row r="219" spans="2:23" x14ac:dyDescent="0.2">
      <c r="B219" s="74">
        <v>200</v>
      </c>
      <c r="C219" s="76">
        <v>36525</v>
      </c>
      <c r="D219" s="75">
        <v>31</v>
      </c>
      <c r="E219" s="75">
        <v>12</v>
      </c>
      <c r="F219" s="75">
        <v>1999</v>
      </c>
      <c r="G219" s="74">
        <v>12</v>
      </c>
      <c r="H219" s="74">
        <v>15</v>
      </c>
      <c r="I219" s="74">
        <v>44</v>
      </c>
      <c r="J219" s="74">
        <v>34</v>
      </c>
      <c r="K219" s="74">
        <v>51</v>
      </c>
      <c r="L219" s="74">
        <v>19</v>
      </c>
      <c r="M219" s="74">
        <v>175</v>
      </c>
      <c r="N219" s="73">
        <v>29.166666666666668</v>
      </c>
      <c r="O219" s="74">
        <v>2</v>
      </c>
      <c r="P219" s="73">
        <v>8829389.1999999993</v>
      </c>
      <c r="Q219" s="74">
        <v>186</v>
      </c>
      <c r="R219" s="73">
        <v>11008.48</v>
      </c>
      <c r="S219" s="74">
        <v>13027</v>
      </c>
      <c r="T219" s="73">
        <v>156.59</v>
      </c>
      <c r="U219" s="74" t="s">
        <v>284</v>
      </c>
      <c r="V219" s="73">
        <v>0</v>
      </c>
      <c r="W219" s="73">
        <v>0</v>
      </c>
    </row>
    <row r="220" spans="2:23" x14ac:dyDescent="0.2">
      <c r="B220" s="74">
        <v>201</v>
      </c>
      <c r="C220" s="76">
        <v>36533</v>
      </c>
      <c r="D220" s="75">
        <v>8</v>
      </c>
      <c r="E220" s="75">
        <v>1</v>
      </c>
      <c r="F220" s="75">
        <v>2000</v>
      </c>
      <c r="G220" s="74">
        <v>55</v>
      </c>
      <c r="H220" s="74">
        <v>22</v>
      </c>
      <c r="I220" s="74">
        <v>5</v>
      </c>
      <c r="J220" s="74">
        <v>30</v>
      </c>
      <c r="K220" s="74">
        <v>35</v>
      </c>
      <c r="L220" s="74">
        <v>20</v>
      </c>
      <c r="M220" s="74">
        <v>167</v>
      </c>
      <c r="N220" s="73">
        <v>27.833333333333332</v>
      </c>
      <c r="O220" s="74">
        <v>1</v>
      </c>
      <c r="P220" s="73">
        <v>1038373.94</v>
      </c>
      <c r="Q220" s="74">
        <v>77</v>
      </c>
      <c r="R220" s="73">
        <v>11237.81</v>
      </c>
      <c r="S220" s="74">
        <v>4502</v>
      </c>
      <c r="T220" s="73">
        <v>191.48</v>
      </c>
      <c r="U220" s="74" t="s">
        <v>284</v>
      </c>
      <c r="V220" s="73">
        <v>0</v>
      </c>
      <c r="W220" s="73">
        <v>0</v>
      </c>
    </row>
    <row r="221" spans="2:23" x14ac:dyDescent="0.2">
      <c r="B221" s="74">
        <v>202</v>
      </c>
      <c r="C221" s="76">
        <v>36540</v>
      </c>
      <c r="D221" s="75">
        <v>15</v>
      </c>
      <c r="E221" s="75">
        <v>1</v>
      </c>
      <c r="F221" s="75">
        <v>2000</v>
      </c>
      <c r="G221" s="74">
        <v>49</v>
      </c>
      <c r="H221" s="74">
        <v>53</v>
      </c>
      <c r="I221" s="74">
        <v>44</v>
      </c>
      <c r="J221" s="74">
        <v>12</v>
      </c>
      <c r="K221" s="74">
        <v>24</v>
      </c>
      <c r="L221" s="74">
        <v>45</v>
      </c>
      <c r="M221" s="74">
        <v>227</v>
      </c>
      <c r="N221" s="73">
        <v>37.833333333333336</v>
      </c>
      <c r="O221" s="74">
        <v>0</v>
      </c>
      <c r="P221" s="73">
        <v>0</v>
      </c>
      <c r="Q221" s="74">
        <v>65</v>
      </c>
      <c r="R221" s="73">
        <v>12412.65</v>
      </c>
      <c r="S221" s="74">
        <v>4279</v>
      </c>
      <c r="T221" s="73">
        <v>187.85</v>
      </c>
      <c r="U221" s="74" t="s">
        <v>283</v>
      </c>
      <c r="V221" s="73">
        <v>1</v>
      </c>
      <c r="W221" s="73">
        <v>968186.82</v>
      </c>
    </row>
    <row r="222" spans="2:23" x14ac:dyDescent="0.2">
      <c r="B222" s="74">
        <v>203</v>
      </c>
      <c r="C222" s="76">
        <v>36547</v>
      </c>
      <c r="D222" s="75">
        <v>22</v>
      </c>
      <c r="E222" s="75">
        <v>1</v>
      </c>
      <c r="F222" s="75">
        <v>2000</v>
      </c>
      <c r="G222" s="74">
        <v>11</v>
      </c>
      <c r="H222" s="74">
        <v>55</v>
      </c>
      <c r="I222" s="74">
        <v>44</v>
      </c>
      <c r="J222" s="74">
        <v>19</v>
      </c>
      <c r="K222" s="74">
        <v>29</v>
      </c>
      <c r="L222" s="74">
        <v>47</v>
      </c>
      <c r="M222" s="74">
        <v>205</v>
      </c>
      <c r="N222" s="73">
        <v>34.166666666666664</v>
      </c>
      <c r="O222" s="74">
        <v>0</v>
      </c>
      <c r="P222" s="73">
        <v>0</v>
      </c>
      <c r="Q222" s="74">
        <v>63</v>
      </c>
      <c r="R222" s="73">
        <v>14099.33</v>
      </c>
      <c r="S222" s="74">
        <v>5417</v>
      </c>
      <c r="T222" s="73">
        <v>163.36000000000001</v>
      </c>
      <c r="U222" s="74" t="s">
        <v>283</v>
      </c>
      <c r="V222" s="73">
        <v>1</v>
      </c>
      <c r="W222" s="73">
        <v>2034096.14</v>
      </c>
    </row>
    <row r="223" spans="2:23" x14ac:dyDescent="0.2">
      <c r="B223" s="74">
        <v>204</v>
      </c>
      <c r="C223" s="76">
        <v>36554</v>
      </c>
      <c r="D223" s="75">
        <v>29</v>
      </c>
      <c r="E223" s="75">
        <v>1</v>
      </c>
      <c r="F223" s="75">
        <v>2000</v>
      </c>
      <c r="G223" s="74">
        <v>31</v>
      </c>
      <c r="H223" s="74">
        <v>41</v>
      </c>
      <c r="I223" s="74">
        <v>51</v>
      </c>
      <c r="J223" s="74">
        <v>39</v>
      </c>
      <c r="K223" s="74">
        <v>58</v>
      </c>
      <c r="L223" s="74">
        <v>29</v>
      </c>
      <c r="M223" s="74">
        <v>249</v>
      </c>
      <c r="N223" s="73">
        <v>41.5</v>
      </c>
      <c r="O223" s="74">
        <v>0</v>
      </c>
      <c r="P223" s="73">
        <v>0</v>
      </c>
      <c r="Q223" s="74">
        <v>32</v>
      </c>
      <c r="R223" s="73">
        <v>30221.85</v>
      </c>
      <c r="S223" s="74">
        <v>2400</v>
      </c>
      <c r="T223" s="73">
        <v>401.43</v>
      </c>
      <c r="U223" s="74" t="s">
        <v>283</v>
      </c>
      <c r="V223" s="73">
        <v>1</v>
      </c>
      <c r="W223" s="73">
        <v>3194615.19</v>
      </c>
    </row>
    <row r="224" spans="2:23" x14ac:dyDescent="0.2">
      <c r="B224" s="74">
        <v>205</v>
      </c>
      <c r="C224" s="76">
        <v>36561</v>
      </c>
      <c r="D224" s="75">
        <v>5</v>
      </c>
      <c r="E224" s="75">
        <v>2</v>
      </c>
      <c r="F224" s="75">
        <v>2000</v>
      </c>
      <c r="G224" s="74">
        <v>26</v>
      </c>
      <c r="H224" s="74">
        <v>32</v>
      </c>
      <c r="I224" s="74">
        <v>54</v>
      </c>
      <c r="J224" s="74">
        <v>43</v>
      </c>
      <c r="K224" s="74">
        <v>46</v>
      </c>
      <c r="L224" s="74">
        <v>40</v>
      </c>
      <c r="M224" s="74">
        <v>241</v>
      </c>
      <c r="N224" s="73">
        <v>40.166666666666664</v>
      </c>
      <c r="O224" s="74">
        <v>1</v>
      </c>
      <c r="P224" s="73">
        <v>4490339.49</v>
      </c>
      <c r="Q224" s="74">
        <v>71</v>
      </c>
      <c r="R224" s="73">
        <v>15208.03</v>
      </c>
      <c r="S224" s="74">
        <v>6014</v>
      </c>
      <c r="T224" s="73">
        <v>178.86</v>
      </c>
      <c r="U224" s="74" t="s">
        <v>284</v>
      </c>
      <c r="V224" s="73">
        <v>0</v>
      </c>
      <c r="W224" s="73">
        <v>0</v>
      </c>
    </row>
    <row r="225" spans="2:23" x14ac:dyDescent="0.2">
      <c r="B225" s="74">
        <v>206</v>
      </c>
      <c r="C225" s="76">
        <v>36568</v>
      </c>
      <c r="D225" s="75">
        <v>12</v>
      </c>
      <c r="E225" s="75">
        <v>2</v>
      </c>
      <c r="F225" s="75">
        <v>2000</v>
      </c>
      <c r="G225" s="74">
        <v>20</v>
      </c>
      <c r="H225" s="74">
        <v>26</v>
      </c>
      <c r="I225" s="74">
        <v>56</v>
      </c>
      <c r="J225" s="74">
        <v>18</v>
      </c>
      <c r="K225" s="74">
        <v>34</v>
      </c>
      <c r="L225" s="74">
        <v>51</v>
      </c>
      <c r="M225" s="74">
        <v>205</v>
      </c>
      <c r="N225" s="73">
        <v>34.166666666666664</v>
      </c>
      <c r="O225" s="74">
        <v>0</v>
      </c>
      <c r="P225" s="73">
        <v>0</v>
      </c>
      <c r="Q225" s="74">
        <v>43</v>
      </c>
      <c r="R225" s="73">
        <v>17769.34</v>
      </c>
      <c r="S225" s="74">
        <v>3478</v>
      </c>
      <c r="T225" s="73">
        <v>218.86</v>
      </c>
      <c r="U225" s="74" t="s">
        <v>283</v>
      </c>
      <c r="V225" s="73">
        <v>1</v>
      </c>
      <c r="W225" s="73">
        <v>916897.74</v>
      </c>
    </row>
    <row r="226" spans="2:23" x14ac:dyDescent="0.2">
      <c r="B226" s="74">
        <v>207</v>
      </c>
      <c r="C226" s="76">
        <v>36575</v>
      </c>
      <c r="D226" s="75">
        <v>19</v>
      </c>
      <c r="E226" s="75">
        <v>2</v>
      </c>
      <c r="F226" s="75">
        <v>2000</v>
      </c>
      <c r="G226" s="74">
        <v>19</v>
      </c>
      <c r="H226" s="74">
        <v>7</v>
      </c>
      <c r="I226" s="74">
        <v>3</v>
      </c>
      <c r="J226" s="74">
        <v>55</v>
      </c>
      <c r="K226" s="74">
        <v>24</v>
      </c>
      <c r="L226" s="74">
        <v>53</v>
      </c>
      <c r="M226" s="74">
        <v>161</v>
      </c>
      <c r="N226" s="73">
        <v>26.833333333333332</v>
      </c>
      <c r="O226" s="74">
        <v>0</v>
      </c>
      <c r="P226" s="73">
        <v>0</v>
      </c>
      <c r="Q226" s="74">
        <v>90</v>
      </c>
      <c r="R226" s="73">
        <v>9663.76</v>
      </c>
      <c r="S226" s="74">
        <v>6510</v>
      </c>
      <c r="T226" s="73">
        <v>133.1</v>
      </c>
      <c r="U226" s="74" t="s">
        <v>283</v>
      </c>
      <c r="V226" s="73">
        <v>1</v>
      </c>
      <c r="W226" s="73">
        <v>1960583.04</v>
      </c>
    </row>
    <row r="227" spans="2:23" x14ac:dyDescent="0.2">
      <c r="B227" s="74">
        <v>208</v>
      </c>
      <c r="C227" s="76">
        <v>36582</v>
      </c>
      <c r="D227" s="75">
        <v>26</v>
      </c>
      <c r="E227" s="75">
        <v>2</v>
      </c>
      <c r="F227" s="75">
        <v>2000</v>
      </c>
      <c r="G227" s="74">
        <v>23</v>
      </c>
      <c r="H227" s="74">
        <v>15</v>
      </c>
      <c r="I227" s="74">
        <v>57</v>
      </c>
      <c r="J227" s="74">
        <v>24</v>
      </c>
      <c r="K227" s="74">
        <v>47</v>
      </c>
      <c r="L227" s="74">
        <v>25</v>
      </c>
      <c r="M227" s="74">
        <v>191</v>
      </c>
      <c r="N227" s="73">
        <v>31.833333333333332</v>
      </c>
      <c r="O227" s="74">
        <v>0</v>
      </c>
      <c r="P227" s="73">
        <v>0</v>
      </c>
      <c r="Q227" s="74">
        <v>72</v>
      </c>
      <c r="R227" s="73">
        <v>12679.18</v>
      </c>
      <c r="S227" s="74">
        <v>5232</v>
      </c>
      <c r="T227" s="73">
        <v>173.83</v>
      </c>
      <c r="U227" s="74" t="s">
        <v>283</v>
      </c>
      <c r="V227" s="73">
        <v>1</v>
      </c>
      <c r="W227" s="73">
        <v>3056064.34</v>
      </c>
    </row>
    <row r="228" spans="2:23" x14ac:dyDescent="0.2">
      <c r="B228" s="74">
        <v>209</v>
      </c>
      <c r="C228" s="76">
        <v>36589</v>
      </c>
      <c r="D228" s="75">
        <v>4</v>
      </c>
      <c r="E228" s="75">
        <v>3</v>
      </c>
      <c r="F228" s="75">
        <v>2000</v>
      </c>
      <c r="G228" s="74">
        <v>13</v>
      </c>
      <c r="H228" s="74">
        <v>52</v>
      </c>
      <c r="I228" s="74">
        <v>32</v>
      </c>
      <c r="J228" s="74">
        <v>41</v>
      </c>
      <c r="K228" s="74">
        <v>21</v>
      </c>
      <c r="L228" s="74">
        <v>26</v>
      </c>
      <c r="M228" s="74">
        <v>185</v>
      </c>
      <c r="N228" s="73">
        <v>30.833333333333332</v>
      </c>
      <c r="O228" s="74">
        <v>0</v>
      </c>
      <c r="P228" s="73">
        <v>0</v>
      </c>
      <c r="Q228" s="74">
        <v>81</v>
      </c>
      <c r="R228" s="73">
        <v>12349.82</v>
      </c>
      <c r="S228" s="74">
        <v>5496</v>
      </c>
      <c r="T228" s="73">
        <v>181.32</v>
      </c>
      <c r="U228" s="74" t="s">
        <v>283</v>
      </c>
      <c r="V228" s="73">
        <v>1</v>
      </c>
      <c r="W228" s="73">
        <v>4256466.9400000004</v>
      </c>
    </row>
    <row r="229" spans="2:23" x14ac:dyDescent="0.2">
      <c r="B229" s="74">
        <v>210</v>
      </c>
      <c r="C229" s="76">
        <v>36596</v>
      </c>
      <c r="D229" s="75">
        <v>11</v>
      </c>
      <c r="E229" s="75">
        <v>3</v>
      </c>
      <c r="F229" s="75">
        <v>2000</v>
      </c>
      <c r="G229" s="74">
        <v>37</v>
      </c>
      <c r="H229" s="74">
        <v>58</v>
      </c>
      <c r="I229" s="74">
        <v>20</v>
      </c>
      <c r="J229" s="74">
        <v>38</v>
      </c>
      <c r="K229" s="74">
        <v>48</v>
      </c>
      <c r="L229" s="74">
        <v>32</v>
      </c>
      <c r="M229" s="74">
        <v>233</v>
      </c>
      <c r="N229" s="73">
        <v>38.833333333333336</v>
      </c>
      <c r="O229" s="74">
        <v>0</v>
      </c>
      <c r="P229" s="73">
        <v>0</v>
      </c>
      <c r="Q229" s="74">
        <v>29</v>
      </c>
      <c r="R229" s="73">
        <v>46721.17</v>
      </c>
      <c r="S229" s="74">
        <v>3921</v>
      </c>
      <c r="T229" s="73">
        <v>344.24</v>
      </c>
      <c r="U229" s="74" t="s">
        <v>283</v>
      </c>
      <c r="V229" s="73">
        <v>1</v>
      </c>
      <c r="W229" s="73">
        <v>14043878.83</v>
      </c>
    </row>
    <row r="230" spans="2:23" x14ac:dyDescent="0.2">
      <c r="B230" s="74">
        <v>211</v>
      </c>
      <c r="C230" s="76">
        <v>36603</v>
      </c>
      <c r="D230" s="75">
        <v>18</v>
      </c>
      <c r="E230" s="75">
        <v>3</v>
      </c>
      <c r="F230" s="75">
        <v>2000</v>
      </c>
      <c r="G230" s="74">
        <v>10</v>
      </c>
      <c r="H230" s="74">
        <v>20</v>
      </c>
      <c r="I230" s="74">
        <v>40</v>
      </c>
      <c r="J230" s="74">
        <v>45</v>
      </c>
      <c r="K230" s="74">
        <v>50</v>
      </c>
      <c r="L230" s="74">
        <v>33</v>
      </c>
      <c r="M230" s="74">
        <v>198</v>
      </c>
      <c r="N230" s="73">
        <v>33</v>
      </c>
      <c r="O230" s="74">
        <v>0</v>
      </c>
      <c r="P230" s="73">
        <v>0</v>
      </c>
      <c r="Q230" s="74">
        <v>164</v>
      </c>
      <c r="R230" s="73">
        <v>10880.27</v>
      </c>
      <c r="S230" s="74">
        <v>16680</v>
      </c>
      <c r="T230" s="73">
        <v>106.58</v>
      </c>
      <c r="U230" s="74" t="s">
        <v>283</v>
      </c>
      <c r="V230" s="73">
        <v>1</v>
      </c>
      <c r="W230" s="73">
        <v>16185115.029999999</v>
      </c>
    </row>
    <row r="231" spans="2:23" x14ac:dyDescent="0.2">
      <c r="B231" s="74">
        <v>212</v>
      </c>
      <c r="C231" s="76">
        <v>36610</v>
      </c>
      <c r="D231" s="75">
        <v>25</v>
      </c>
      <c r="E231" s="75">
        <v>3</v>
      </c>
      <c r="F231" s="75">
        <v>2000</v>
      </c>
      <c r="G231" s="74">
        <v>29</v>
      </c>
      <c r="H231" s="74">
        <v>57</v>
      </c>
      <c r="I231" s="74">
        <v>15</v>
      </c>
      <c r="J231" s="74">
        <v>45</v>
      </c>
      <c r="K231" s="74">
        <v>59</v>
      </c>
      <c r="L231" s="74">
        <v>6</v>
      </c>
      <c r="M231" s="74">
        <v>211</v>
      </c>
      <c r="N231" s="73">
        <v>35.166666666666664</v>
      </c>
      <c r="O231" s="74">
        <v>0</v>
      </c>
      <c r="P231" s="73">
        <v>0</v>
      </c>
      <c r="Q231" s="74">
        <v>147</v>
      </c>
      <c r="R231" s="73">
        <v>13318.79</v>
      </c>
      <c r="S231" s="74">
        <v>9880</v>
      </c>
      <c r="T231" s="73">
        <v>197.42</v>
      </c>
      <c r="U231" s="74" t="s">
        <v>283</v>
      </c>
      <c r="V231" s="73">
        <v>1</v>
      </c>
      <c r="W231" s="73">
        <v>18534548.530000001</v>
      </c>
    </row>
    <row r="232" spans="2:23" x14ac:dyDescent="0.2">
      <c r="B232" s="74">
        <v>213</v>
      </c>
      <c r="C232" s="76">
        <v>36617</v>
      </c>
      <c r="D232" s="75">
        <v>1</v>
      </c>
      <c r="E232" s="75">
        <v>4</v>
      </c>
      <c r="F232" s="75">
        <v>2000</v>
      </c>
      <c r="G232" s="74">
        <v>3</v>
      </c>
      <c r="H232" s="74">
        <v>30</v>
      </c>
      <c r="I232" s="74">
        <v>9</v>
      </c>
      <c r="J232" s="74">
        <v>35</v>
      </c>
      <c r="K232" s="74">
        <v>23</v>
      </c>
      <c r="L232" s="74">
        <v>32</v>
      </c>
      <c r="M232" s="74">
        <v>132</v>
      </c>
      <c r="N232" s="73">
        <v>22</v>
      </c>
      <c r="O232" s="74">
        <v>3</v>
      </c>
      <c r="P232" s="73">
        <v>7089194.54</v>
      </c>
      <c r="Q232" s="74">
        <v>312</v>
      </c>
      <c r="R232" s="73">
        <v>7299.77</v>
      </c>
      <c r="S232" s="74">
        <v>18348</v>
      </c>
      <c r="T232" s="73">
        <v>123.66</v>
      </c>
      <c r="U232" s="74" t="s">
        <v>284</v>
      </c>
      <c r="V232" s="73">
        <v>0</v>
      </c>
      <c r="W232" s="73">
        <v>0</v>
      </c>
    </row>
    <row r="233" spans="2:23" x14ac:dyDescent="0.2">
      <c r="B233" s="74">
        <v>214</v>
      </c>
      <c r="C233" s="76">
        <v>36624</v>
      </c>
      <c r="D233" s="75">
        <v>8</v>
      </c>
      <c r="E233" s="75">
        <v>4</v>
      </c>
      <c r="F233" s="75">
        <v>2000</v>
      </c>
      <c r="G233" s="74">
        <v>30</v>
      </c>
      <c r="H233" s="74">
        <v>12</v>
      </c>
      <c r="I233" s="74">
        <v>6</v>
      </c>
      <c r="J233" s="74">
        <v>50</v>
      </c>
      <c r="K233" s="74">
        <v>35</v>
      </c>
      <c r="L233" s="74">
        <v>31</v>
      </c>
      <c r="M233" s="74">
        <v>164</v>
      </c>
      <c r="N233" s="73">
        <v>27.333333333333332</v>
      </c>
      <c r="O233" s="74">
        <v>0</v>
      </c>
      <c r="P233" s="73">
        <v>0</v>
      </c>
      <c r="Q233" s="74">
        <v>54</v>
      </c>
      <c r="R233" s="73">
        <v>15578.04</v>
      </c>
      <c r="S233" s="74">
        <v>3769</v>
      </c>
      <c r="T233" s="73">
        <v>222.35</v>
      </c>
      <c r="U233" s="74" t="s">
        <v>283</v>
      </c>
      <c r="V233" s="73">
        <v>1</v>
      </c>
      <c r="W233" s="73">
        <v>1009456.63</v>
      </c>
    </row>
    <row r="234" spans="2:23" x14ac:dyDescent="0.2">
      <c r="B234" s="74">
        <v>215</v>
      </c>
      <c r="C234" s="76">
        <v>36631</v>
      </c>
      <c r="D234" s="75">
        <v>15</v>
      </c>
      <c r="E234" s="75">
        <v>4</v>
      </c>
      <c r="F234" s="75">
        <v>2000</v>
      </c>
      <c r="G234" s="74">
        <v>7</v>
      </c>
      <c r="H234" s="74">
        <v>58</v>
      </c>
      <c r="I234" s="74">
        <v>28</v>
      </c>
      <c r="J234" s="74">
        <v>53</v>
      </c>
      <c r="K234" s="74">
        <v>37</v>
      </c>
      <c r="L234" s="74">
        <v>46</v>
      </c>
      <c r="M234" s="74">
        <v>229</v>
      </c>
      <c r="N234" s="73">
        <v>38.166666666666664</v>
      </c>
      <c r="O234" s="74">
        <v>0</v>
      </c>
      <c r="P234" s="73">
        <v>0</v>
      </c>
      <c r="Q234" s="74">
        <v>78</v>
      </c>
      <c r="R234" s="73">
        <v>12078.4</v>
      </c>
      <c r="S234" s="74">
        <v>4942</v>
      </c>
      <c r="T234" s="73">
        <v>189.92</v>
      </c>
      <c r="U234" s="74" t="s">
        <v>283</v>
      </c>
      <c r="V234" s="73">
        <v>1</v>
      </c>
      <c r="W234" s="73">
        <v>2139994.41</v>
      </c>
    </row>
    <row r="235" spans="2:23" x14ac:dyDescent="0.2">
      <c r="B235" s="74">
        <v>216</v>
      </c>
      <c r="C235" s="76">
        <v>36638</v>
      </c>
      <c r="D235" s="75">
        <v>22</v>
      </c>
      <c r="E235" s="75">
        <v>4</v>
      </c>
      <c r="F235" s="75">
        <v>2000</v>
      </c>
      <c r="G235" s="74">
        <v>35</v>
      </c>
      <c r="H235" s="74">
        <v>42</v>
      </c>
      <c r="I235" s="74">
        <v>59</v>
      </c>
      <c r="J235" s="74">
        <v>18</v>
      </c>
      <c r="K235" s="74">
        <v>30</v>
      </c>
      <c r="L235" s="74">
        <v>14</v>
      </c>
      <c r="M235" s="74">
        <v>198</v>
      </c>
      <c r="N235" s="73">
        <v>33</v>
      </c>
      <c r="O235" s="74">
        <v>4</v>
      </c>
      <c r="P235" s="73">
        <v>801057.55</v>
      </c>
      <c r="Q235" s="74">
        <v>91</v>
      </c>
      <c r="R235" s="73">
        <v>9745.75</v>
      </c>
      <c r="S235" s="74">
        <v>5049</v>
      </c>
      <c r="T235" s="73">
        <v>175</v>
      </c>
      <c r="U235" s="74" t="s">
        <v>284</v>
      </c>
      <c r="V235" s="73">
        <v>0</v>
      </c>
      <c r="W235" s="73">
        <v>0</v>
      </c>
    </row>
    <row r="236" spans="2:23" x14ac:dyDescent="0.2">
      <c r="B236" s="74">
        <v>217</v>
      </c>
      <c r="C236" s="76">
        <v>36645</v>
      </c>
      <c r="D236" s="75">
        <v>29</v>
      </c>
      <c r="E236" s="75">
        <v>4</v>
      </c>
      <c r="F236" s="75">
        <v>2000</v>
      </c>
      <c r="G236" s="74">
        <v>27</v>
      </c>
      <c r="H236" s="74">
        <v>32</v>
      </c>
      <c r="I236" s="74">
        <v>3</v>
      </c>
      <c r="J236" s="74">
        <v>51</v>
      </c>
      <c r="K236" s="74">
        <v>49</v>
      </c>
      <c r="L236" s="74">
        <v>45</v>
      </c>
      <c r="M236" s="74">
        <v>207</v>
      </c>
      <c r="N236" s="73">
        <v>34.5</v>
      </c>
      <c r="O236" s="74">
        <v>0</v>
      </c>
      <c r="P236" s="73">
        <v>0</v>
      </c>
      <c r="Q236" s="74">
        <v>159</v>
      </c>
      <c r="R236" s="73">
        <v>4599.62</v>
      </c>
      <c r="S236" s="74">
        <v>5820</v>
      </c>
      <c r="T236" s="73">
        <v>125.19</v>
      </c>
      <c r="U236" s="74" t="s">
        <v>283</v>
      </c>
      <c r="V236" s="73">
        <v>1</v>
      </c>
      <c r="W236" s="73">
        <v>877607.32</v>
      </c>
    </row>
    <row r="237" spans="2:23" x14ac:dyDescent="0.2">
      <c r="B237" s="74">
        <v>218</v>
      </c>
      <c r="C237" s="76">
        <v>36652</v>
      </c>
      <c r="D237" s="75">
        <v>6</v>
      </c>
      <c r="E237" s="75">
        <v>5</v>
      </c>
      <c r="F237" s="75">
        <v>2000</v>
      </c>
      <c r="G237" s="74">
        <v>54</v>
      </c>
      <c r="H237" s="74">
        <v>40</v>
      </c>
      <c r="I237" s="74">
        <v>42</v>
      </c>
      <c r="J237" s="74">
        <v>17</v>
      </c>
      <c r="K237" s="74">
        <v>47</v>
      </c>
      <c r="L237" s="74">
        <v>12</v>
      </c>
      <c r="M237" s="74">
        <v>212</v>
      </c>
      <c r="N237" s="73">
        <v>35.333333333333336</v>
      </c>
      <c r="O237" s="74">
        <v>1</v>
      </c>
      <c r="P237" s="73">
        <v>1878255.09</v>
      </c>
      <c r="Q237" s="74">
        <v>95</v>
      </c>
      <c r="R237" s="73">
        <v>8777.61</v>
      </c>
      <c r="S237" s="74">
        <v>4679</v>
      </c>
      <c r="T237" s="73">
        <v>177.55</v>
      </c>
      <c r="U237" s="74" t="s">
        <v>284</v>
      </c>
      <c r="V237" s="73">
        <v>0</v>
      </c>
      <c r="W237" s="73">
        <v>0</v>
      </c>
    </row>
    <row r="238" spans="2:23" x14ac:dyDescent="0.2">
      <c r="B238" s="74">
        <v>219</v>
      </c>
      <c r="C238" s="76">
        <v>36659</v>
      </c>
      <c r="D238" s="75">
        <v>13</v>
      </c>
      <c r="E238" s="75">
        <v>5</v>
      </c>
      <c r="F238" s="75">
        <v>2000</v>
      </c>
      <c r="G238" s="74">
        <v>26</v>
      </c>
      <c r="H238" s="74">
        <v>23</v>
      </c>
      <c r="I238" s="74">
        <v>49</v>
      </c>
      <c r="J238" s="74">
        <v>28</v>
      </c>
      <c r="K238" s="74">
        <v>42</v>
      </c>
      <c r="L238" s="74">
        <v>36</v>
      </c>
      <c r="M238" s="74">
        <v>204</v>
      </c>
      <c r="N238" s="73">
        <v>34</v>
      </c>
      <c r="O238" s="74">
        <v>0</v>
      </c>
      <c r="P238" s="73">
        <v>0</v>
      </c>
      <c r="Q238" s="74">
        <v>80</v>
      </c>
      <c r="R238" s="73">
        <v>9221.7800000000007</v>
      </c>
      <c r="S238" s="74">
        <v>5139</v>
      </c>
      <c r="T238" s="73">
        <v>143.02000000000001</v>
      </c>
      <c r="U238" s="74" t="s">
        <v>283</v>
      </c>
      <c r="V238" s="73">
        <v>1</v>
      </c>
      <c r="W238" s="73">
        <v>885291.29</v>
      </c>
    </row>
    <row r="239" spans="2:23" x14ac:dyDescent="0.2">
      <c r="B239" s="74">
        <v>220</v>
      </c>
      <c r="C239" s="76">
        <v>36666</v>
      </c>
      <c r="D239" s="75">
        <v>20</v>
      </c>
      <c r="E239" s="75">
        <v>5</v>
      </c>
      <c r="F239" s="75">
        <v>2000</v>
      </c>
      <c r="G239" s="74">
        <v>36</v>
      </c>
      <c r="H239" s="74">
        <v>53</v>
      </c>
      <c r="I239" s="74">
        <v>55</v>
      </c>
      <c r="J239" s="74">
        <v>13</v>
      </c>
      <c r="K239" s="74">
        <v>60</v>
      </c>
      <c r="L239" s="74">
        <v>14</v>
      </c>
      <c r="M239" s="74">
        <v>231</v>
      </c>
      <c r="N239" s="73">
        <v>38.5</v>
      </c>
      <c r="O239" s="74">
        <v>1</v>
      </c>
      <c r="P239" s="73">
        <v>12636751.119999999</v>
      </c>
      <c r="Q239" s="74">
        <v>125</v>
      </c>
      <c r="R239" s="73">
        <v>12488.05</v>
      </c>
      <c r="S239" s="74">
        <v>8067</v>
      </c>
      <c r="T239" s="73">
        <v>192.78</v>
      </c>
      <c r="U239" s="74" t="s">
        <v>284</v>
      </c>
      <c r="V239" s="73">
        <v>0</v>
      </c>
      <c r="W239" s="73">
        <v>0</v>
      </c>
    </row>
    <row r="240" spans="2:23" x14ac:dyDescent="0.2">
      <c r="B240" s="74">
        <v>221</v>
      </c>
      <c r="C240" s="76">
        <v>36673</v>
      </c>
      <c r="D240" s="75">
        <v>27</v>
      </c>
      <c r="E240" s="75">
        <v>5</v>
      </c>
      <c r="F240" s="75">
        <v>2000</v>
      </c>
      <c r="G240" s="74">
        <v>54</v>
      </c>
      <c r="H240" s="74">
        <v>13</v>
      </c>
      <c r="I240" s="74">
        <v>58</v>
      </c>
      <c r="J240" s="74">
        <v>43</v>
      </c>
      <c r="K240" s="74">
        <v>50</v>
      </c>
      <c r="L240" s="74">
        <v>27</v>
      </c>
      <c r="M240" s="74">
        <v>245</v>
      </c>
      <c r="N240" s="73">
        <v>40.833333333333336</v>
      </c>
      <c r="O240" s="74">
        <v>0</v>
      </c>
      <c r="P240" s="73">
        <v>0</v>
      </c>
      <c r="Q240" s="74">
        <v>49</v>
      </c>
      <c r="R240" s="73">
        <v>14565.66</v>
      </c>
      <c r="S240" s="74">
        <v>3793</v>
      </c>
      <c r="T240" s="73">
        <v>187.45</v>
      </c>
      <c r="U240" s="74" t="s">
        <v>283</v>
      </c>
      <c r="V240" s="73">
        <v>1</v>
      </c>
      <c r="W240" s="73">
        <v>856460.89</v>
      </c>
    </row>
    <row r="241" spans="2:23" x14ac:dyDescent="0.2">
      <c r="B241" s="74">
        <v>222</v>
      </c>
      <c r="C241" s="76">
        <v>36680</v>
      </c>
      <c r="D241" s="75">
        <v>3</v>
      </c>
      <c r="E241" s="75">
        <v>6</v>
      </c>
      <c r="F241" s="75">
        <v>2000</v>
      </c>
      <c r="G241" s="74">
        <v>5</v>
      </c>
      <c r="H241" s="74">
        <v>48</v>
      </c>
      <c r="I241" s="74">
        <v>30</v>
      </c>
      <c r="J241" s="74">
        <v>55</v>
      </c>
      <c r="K241" s="74">
        <v>52</v>
      </c>
      <c r="L241" s="74">
        <v>19</v>
      </c>
      <c r="M241" s="74">
        <v>209</v>
      </c>
      <c r="N241" s="73">
        <v>34.833333333333336</v>
      </c>
      <c r="O241" s="74">
        <v>0</v>
      </c>
      <c r="P241" s="73">
        <v>0</v>
      </c>
      <c r="Q241" s="74">
        <v>55</v>
      </c>
      <c r="R241" s="73">
        <v>15243.16</v>
      </c>
      <c r="S241" s="74">
        <v>4462</v>
      </c>
      <c r="T241" s="73">
        <v>187.18</v>
      </c>
      <c r="U241" s="74" t="s">
        <v>283</v>
      </c>
      <c r="V241" s="73">
        <v>1</v>
      </c>
      <c r="W241" s="73">
        <v>1862509.6</v>
      </c>
    </row>
    <row r="242" spans="2:23" x14ac:dyDescent="0.2">
      <c r="B242" s="74">
        <v>223</v>
      </c>
      <c r="C242" s="76">
        <v>36687</v>
      </c>
      <c r="D242" s="75">
        <v>10</v>
      </c>
      <c r="E242" s="75">
        <v>6</v>
      </c>
      <c r="F242" s="75">
        <v>2000</v>
      </c>
      <c r="G242" s="74">
        <v>28</v>
      </c>
      <c r="H242" s="74">
        <v>24</v>
      </c>
      <c r="I242" s="74">
        <v>22</v>
      </c>
      <c r="J242" s="74">
        <v>2</v>
      </c>
      <c r="K242" s="74">
        <v>58</v>
      </c>
      <c r="L242" s="74">
        <v>6</v>
      </c>
      <c r="M242" s="74">
        <v>140</v>
      </c>
      <c r="N242" s="73">
        <v>23.333333333333332</v>
      </c>
      <c r="O242" s="74">
        <v>0</v>
      </c>
      <c r="P242" s="73">
        <v>0</v>
      </c>
      <c r="Q242" s="74">
        <v>163</v>
      </c>
      <c r="R242" s="73">
        <v>5838.31</v>
      </c>
      <c r="S242" s="74">
        <v>7780</v>
      </c>
      <c r="T242" s="73">
        <v>121.86</v>
      </c>
      <c r="U242" s="74" t="s">
        <v>283</v>
      </c>
      <c r="V242" s="73">
        <v>1</v>
      </c>
      <c r="W242" s="73">
        <v>3004483.21</v>
      </c>
    </row>
    <row r="243" spans="2:23" x14ac:dyDescent="0.2">
      <c r="B243" s="74">
        <v>224</v>
      </c>
      <c r="C243" s="76">
        <v>36694</v>
      </c>
      <c r="D243" s="75">
        <v>17</v>
      </c>
      <c r="E243" s="75">
        <v>6</v>
      </c>
      <c r="F243" s="75">
        <v>2000</v>
      </c>
      <c r="G243" s="74">
        <v>20</v>
      </c>
      <c r="H243" s="74">
        <v>16</v>
      </c>
      <c r="I243" s="74">
        <v>18</v>
      </c>
      <c r="J243" s="74">
        <v>7</v>
      </c>
      <c r="K243" s="74">
        <v>44</v>
      </c>
      <c r="L243" s="74">
        <v>21</v>
      </c>
      <c r="M243" s="74">
        <v>126</v>
      </c>
      <c r="N243" s="73">
        <v>21</v>
      </c>
      <c r="O243" s="74">
        <v>0</v>
      </c>
      <c r="P243" s="73">
        <v>0</v>
      </c>
      <c r="Q243" s="74">
        <v>119</v>
      </c>
      <c r="R243" s="73">
        <v>8706.35</v>
      </c>
      <c r="S243" s="74">
        <v>7185</v>
      </c>
      <c r="T243" s="73">
        <v>143.77000000000001</v>
      </c>
      <c r="U243" s="74" t="s">
        <v>283</v>
      </c>
      <c r="V243" s="73">
        <v>1</v>
      </c>
      <c r="W243" s="73">
        <v>4247750.04</v>
      </c>
    </row>
    <row r="244" spans="2:23" x14ac:dyDescent="0.2">
      <c r="B244" s="74">
        <v>225</v>
      </c>
      <c r="C244" s="76">
        <v>36701</v>
      </c>
      <c r="D244" s="75">
        <v>24</v>
      </c>
      <c r="E244" s="75">
        <v>6</v>
      </c>
      <c r="F244" s="75">
        <v>2000</v>
      </c>
      <c r="G244" s="74">
        <v>21</v>
      </c>
      <c r="H244" s="74">
        <v>16</v>
      </c>
      <c r="I244" s="74">
        <v>4</v>
      </c>
      <c r="J244" s="74">
        <v>37</v>
      </c>
      <c r="K244" s="74">
        <v>2</v>
      </c>
      <c r="L244" s="74">
        <v>58</v>
      </c>
      <c r="M244" s="74">
        <v>138</v>
      </c>
      <c r="N244" s="73">
        <v>23</v>
      </c>
      <c r="O244" s="74">
        <v>0</v>
      </c>
      <c r="P244" s="73">
        <v>0</v>
      </c>
      <c r="Q244" s="74">
        <v>83</v>
      </c>
      <c r="R244" s="73">
        <v>12542.39</v>
      </c>
      <c r="S244" s="74">
        <v>5517</v>
      </c>
      <c r="T244" s="73">
        <v>188.14</v>
      </c>
      <c r="U244" s="74" t="s">
        <v>283</v>
      </c>
      <c r="V244" s="73">
        <v>1</v>
      </c>
      <c r="W244" s="73">
        <v>5496971.7599999998</v>
      </c>
    </row>
    <row r="245" spans="2:23" x14ac:dyDescent="0.2">
      <c r="B245" s="74">
        <v>226</v>
      </c>
      <c r="C245" s="76">
        <v>36708</v>
      </c>
      <c r="D245" s="75">
        <v>1</v>
      </c>
      <c r="E245" s="75">
        <v>7</v>
      </c>
      <c r="F245" s="75">
        <v>2000</v>
      </c>
      <c r="G245" s="74">
        <v>2</v>
      </c>
      <c r="H245" s="74">
        <v>50</v>
      </c>
      <c r="I245" s="74">
        <v>59</v>
      </c>
      <c r="J245" s="74">
        <v>38</v>
      </c>
      <c r="K245" s="74">
        <v>49</v>
      </c>
      <c r="L245" s="74">
        <v>1</v>
      </c>
      <c r="M245" s="74">
        <v>199</v>
      </c>
      <c r="N245" s="73">
        <v>33.166666666666664</v>
      </c>
      <c r="O245" s="74">
        <v>1</v>
      </c>
      <c r="P245" s="73">
        <v>6916920.1299999999</v>
      </c>
      <c r="Q245" s="74">
        <v>78</v>
      </c>
      <c r="R245" s="73">
        <v>15170.39</v>
      </c>
      <c r="S245" s="74">
        <v>4123</v>
      </c>
      <c r="T245" s="73">
        <v>286.14</v>
      </c>
      <c r="U245" s="74" t="s">
        <v>284</v>
      </c>
      <c r="V245" s="73">
        <v>0</v>
      </c>
      <c r="W245" s="73">
        <v>0</v>
      </c>
    </row>
    <row r="246" spans="2:23" x14ac:dyDescent="0.2">
      <c r="B246" s="74">
        <v>227</v>
      </c>
      <c r="C246" s="76">
        <v>36715</v>
      </c>
      <c r="D246" s="75">
        <v>8</v>
      </c>
      <c r="E246" s="75">
        <v>7</v>
      </c>
      <c r="F246" s="75">
        <v>2000</v>
      </c>
      <c r="G246" s="74">
        <v>37</v>
      </c>
      <c r="H246" s="74">
        <v>26</v>
      </c>
      <c r="I246" s="74">
        <v>27</v>
      </c>
      <c r="J246" s="74">
        <v>42</v>
      </c>
      <c r="K246" s="74">
        <v>11</v>
      </c>
      <c r="L246" s="74">
        <v>48</v>
      </c>
      <c r="M246" s="74">
        <v>191</v>
      </c>
      <c r="N246" s="73">
        <v>31.833333333333332</v>
      </c>
      <c r="O246" s="74">
        <v>0</v>
      </c>
      <c r="P246" s="73">
        <v>0</v>
      </c>
      <c r="Q246" s="74">
        <v>51</v>
      </c>
      <c r="R246" s="73">
        <v>14471.45</v>
      </c>
      <c r="S246" s="74">
        <v>3648</v>
      </c>
      <c r="T246" s="73">
        <v>201.72</v>
      </c>
      <c r="U246" s="74" t="s">
        <v>283</v>
      </c>
      <c r="V246" s="73">
        <v>1</v>
      </c>
      <c r="W246" s="73">
        <v>885652.57</v>
      </c>
    </row>
    <row r="247" spans="2:23" x14ac:dyDescent="0.2">
      <c r="B247" s="74">
        <v>228</v>
      </c>
      <c r="C247" s="76">
        <v>36722</v>
      </c>
      <c r="D247" s="75">
        <v>15</v>
      </c>
      <c r="E247" s="75">
        <v>7</v>
      </c>
      <c r="F247" s="75">
        <v>2000</v>
      </c>
      <c r="G247" s="74">
        <v>16</v>
      </c>
      <c r="H247" s="74">
        <v>40</v>
      </c>
      <c r="I247" s="74">
        <v>45</v>
      </c>
      <c r="J247" s="74">
        <v>59</v>
      </c>
      <c r="K247" s="74">
        <v>43</v>
      </c>
      <c r="L247" s="74">
        <v>13</v>
      </c>
      <c r="M247" s="74">
        <v>216</v>
      </c>
      <c r="N247" s="73">
        <v>36</v>
      </c>
      <c r="O247" s="74">
        <v>0</v>
      </c>
      <c r="P247" s="73">
        <v>0</v>
      </c>
      <c r="Q247" s="74">
        <v>64</v>
      </c>
      <c r="R247" s="73">
        <v>13240.28</v>
      </c>
      <c r="S247" s="74">
        <v>4497</v>
      </c>
      <c r="T247" s="73">
        <v>187.87</v>
      </c>
      <c r="U247" s="74" t="s">
        <v>283</v>
      </c>
      <c r="V247" s="73">
        <v>1</v>
      </c>
      <c r="W247" s="73">
        <v>1902506.15</v>
      </c>
    </row>
    <row r="248" spans="2:23" x14ac:dyDescent="0.2">
      <c r="B248" s="74">
        <v>229</v>
      </c>
      <c r="C248" s="76">
        <v>36729</v>
      </c>
      <c r="D248" s="75">
        <v>22</v>
      </c>
      <c r="E248" s="75">
        <v>7</v>
      </c>
      <c r="F248" s="75">
        <v>2000</v>
      </c>
      <c r="G248" s="74">
        <v>39</v>
      </c>
      <c r="H248" s="74">
        <v>45</v>
      </c>
      <c r="I248" s="74">
        <v>11</v>
      </c>
      <c r="J248" s="74">
        <v>21</v>
      </c>
      <c r="K248" s="74">
        <v>33</v>
      </c>
      <c r="L248" s="74">
        <v>13</v>
      </c>
      <c r="M248" s="74">
        <v>162</v>
      </c>
      <c r="N248" s="73">
        <v>27</v>
      </c>
      <c r="O248" s="74">
        <v>1</v>
      </c>
      <c r="P248" s="73">
        <v>2992781.57</v>
      </c>
      <c r="Q248" s="74">
        <v>121</v>
      </c>
      <c r="R248" s="73">
        <v>7508.79</v>
      </c>
      <c r="S248" s="74">
        <v>7685</v>
      </c>
      <c r="T248" s="73">
        <v>117.88</v>
      </c>
      <c r="U248" s="74" t="s">
        <v>284</v>
      </c>
      <c r="V248" s="73">
        <v>0</v>
      </c>
      <c r="W248" s="73">
        <v>0</v>
      </c>
    </row>
    <row r="249" spans="2:23" x14ac:dyDescent="0.2">
      <c r="B249" s="74">
        <v>230</v>
      </c>
      <c r="C249" s="76">
        <v>36736</v>
      </c>
      <c r="D249" s="75">
        <v>29</v>
      </c>
      <c r="E249" s="75">
        <v>7</v>
      </c>
      <c r="F249" s="75">
        <v>2000</v>
      </c>
      <c r="G249" s="74">
        <v>56</v>
      </c>
      <c r="H249" s="74">
        <v>44</v>
      </c>
      <c r="I249" s="74">
        <v>41</v>
      </c>
      <c r="J249" s="74">
        <v>40</v>
      </c>
      <c r="K249" s="74">
        <v>8</v>
      </c>
      <c r="L249" s="74">
        <v>53</v>
      </c>
      <c r="M249" s="74">
        <v>242</v>
      </c>
      <c r="N249" s="73">
        <v>40.333333333333336</v>
      </c>
      <c r="O249" s="74">
        <v>0</v>
      </c>
      <c r="P249" s="73">
        <v>0</v>
      </c>
      <c r="Q249" s="74">
        <v>94</v>
      </c>
      <c r="R249" s="73">
        <v>15000.56</v>
      </c>
      <c r="S249" s="74">
        <v>5820</v>
      </c>
      <c r="T249" s="73">
        <v>241.56</v>
      </c>
      <c r="U249" s="74" t="s">
        <v>283</v>
      </c>
      <c r="V249" s="73">
        <v>1</v>
      </c>
      <c r="W249" s="73">
        <v>9547336</v>
      </c>
    </row>
    <row r="250" spans="2:23" x14ac:dyDescent="0.2">
      <c r="B250" s="74">
        <v>231</v>
      </c>
      <c r="C250" s="76">
        <v>36743</v>
      </c>
      <c r="D250" s="75">
        <v>5</v>
      </c>
      <c r="E250" s="75">
        <v>8</v>
      </c>
      <c r="F250" s="75">
        <v>2000</v>
      </c>
      <c r="G250" s="74">
        <v>16</v>
      </c>
      <c r="H250" s="74">
        <v>59</v>
      </c>
      <c r="I250" s="74">
        <v>27</v>
      </c>
      <c r="J250" s="74">
        <v>42</v>
      </c>
      <c r="K250" s="74">
        <v>44</v>
      </c>
      <c r="L250" s="74">
        <v>36</v>
      </c>
      <c r="M250" s="74">
        <v>224</v>
      </c>
      <c r="N250" s="73">
        <v>37.333333333333336</v>
      </c>
      <c r="O250" s="74">
        <v>0</v>
      </c>
      <c r="P250" s="73">
        <v>0</v>
      </c>
      <c r="Q250" s="74">
        <v>125</v>
      </c>
      <c r="R250" s="73">
        <v>12896.11</v>
      </c>
      <c r="S250" s="74">
        <v>9458</v>
      </c>
      <c r="T250" s="73">
        <v>169.93</v>
      </c>
      <c r="U250" s="74" t="s">
        <v>283</v>
      </c>
      <c r="V250" s="73">
        <v>1</v>
      </c>
      <c r="W250" s="73">
        <v>11481752.439999999</v>
      </c>
    </row>
    <row r="251" spans="2:23" x14ac:dyDescent="0.2">
      <c r="B251" s="74">
        <v>232</v>
      </c>
      <c r="C251" s="76">
        <v>36750</v>
      </c>
      <c r="D251" s="75">
        <v>12</v>
      </c>
      <c r="E251" s="75">
        <v>8</v>
      </c>
      <c r="F251" s="75">
        <v>2000</v>
      </c>
      <c r="G251" s="74">
        <v>29</v>
      </c>
      <c r="H251" s="74">
        <v>19</v>
      </c>
      <c r="I251" s="74">
        <v>41</v>
      </c>
      <c r="J251" s="74">
        <v>22</v>
      </c>
      <c r="K251" s="74">
        <v>37</v>
      </c>
      <c r="L251" s="74">
        <v>59</v>
      </c>
      <c r="M251" s="74">
        <v>207</v>
      </c>
      <c r="N251" s="73">
        <v>34.5</v>
      </c>
      <c r="O251" s="74">
        <v>0</v>
      </c>
      <c r="P251" s="73">
        <v>0</v>
      </c>
      <c r="Q251" s="74">
        <v>124</v>
      </c>
      <c r="R251" s="73">
        <v>14598.36</v>
      </c>
      <c r="S251" s="74">
        <v>8807</v>
      </c>
      <c r="T251" s="73">
        <v>204.93</v>
      </c>
      <c r="U251" s="74" t="s">
        <v>283</v>
      </c>
      <c r="V251" s="73">
        <v>1</v>
      </c>
      <c r="W251" s="73">
        <v>13653988.77</v>
      </c>
    </row>
    <row r="252" spans="2:23" x14ac:dyDescent="0.2">
      <c r="B252" s="74">
        <v>233</v>
      </c>
      <c r="C252" s="76">
        <v>36757</v>
      </c>
      <c r="D252" s="75">
        <v>19</v>
      </c>
      <c r="E252" s="75">
        <v>8</v>
      </c>
      <c r="F252" s="75">
        <v>2000</v>
      </c>
      <c r="G252" s="74">
        <v>45</v>
      </c>
      <c r="H252" s="74">
        <v>3</v>
      </c>
      <c r="I252" s="74">
        <v>24</v>
      </c>
      <c r="J252" s="74">
        <v>36</v>
      </c>
      <c r="K252" s="74">
        <v>7</v>
      </c>
      <c r="L252" s="74">
        <v>32</v>
      </c>
      <c r="M252" s="74">
        <v>147</v>
      </c>
      <c r="N252" s="73">
        <v>24.5</v>
      </c>
      <c r="O252" s="74">
        <v>5</v>
      </c>
      <c r="P252" s="73">
        <v>3196547.03</v>
      </c>
      <c r="Q252" s="74">
        <v>512</v>
      </c>
      <c r="R252" s="73">
        <v>3790.28</v>
      </c>
      <c r="S252" s="74">
        <v>21452</v>
      </c>
      <c r="T252" s="73">
        <v>90.2</v>
      </c>
      <c r="U252" s="74" t="s">
        <v>284</v>
      </c>
      <c r="V252" s="73">
        <v>0</v>
      </c>
      <c r="W252" s="73">
        <v>0</v>
      </c>
    </row>
    <row r="253" spans="2:23" x14ac:dyDescent="0.2">
      <c r="B253" s="74">
        <v>234</v>
      </c>
      <c r="C253" s="76">
        <v>36764</v>
      </c>
      <c r="D253" s="75">
        <v>26</v>
      </c>
      <c r="E253" s="75">
        <v>8</v>
      </c>
      <c r="F253" s="75">
        <v>2000</v>
      </c>
      <c r="G253" s="74">
        <v>15</v>
      </c>
      <c r="H253" s="74">
        <v>45</v>
      </c>
      <c r="I253" s="74">
        <v>54</v>
      </c>
      <c r="J253" s="74">
        <v>25</v>
      </c>
      <c r="K253" s="74">
        <v>42</v>
      </c>
      <c r="L253" s="74">
        <v>41</v>
      </c>
      <c r="M253" s="74">
        <v>222</v>
      </c>
      <c r="N253" s="73">
        <v>37</v>
      </c>
      <c r="O253" s="74">
        <v>0</v>
      </c>
      <c r="P253" s="73">
        <v>0</v>
      </c>
      <c r="Q253" s="74">
        <v>39</v>
      </c>
      <c r="R253" s="73">
        <v>19369.91</v>
      </c>
      <c r="S253" s="74">
        <v>3505</v>
      </c>
      <c r="T253" s="73">
        <v>214.89</v>
      </c>
      <c r="U253" s="74" t="s">
        <v>283</v>
      </c>
      <c r="V253" s="73">
        <v>1</v>
      </c>
      <c r="W253" s="73">
        <v>906511.63</v>
      </c>
    </row>
    <row r="254" spans="2:23" x14ac:dyDescent="0.2">
      <c r="B254" s="74">
        <v>235</v>
      </c>
      <c r="C254" s="76">
        <v>36771</v>
      </c>
      <c r="D254" s="75">
        <v>2</v>
      </c>
      <c r="E254" s="75">
        <v>9</v>
      </c>
      <c r="F254" s="75">
        <v>2000</v>
      </c>
      <c r="G254" s="74">
        <v>29</v>
      </c>
      <c r="H254" s="74">
        <v>41</v>
      </c>
      <c r="I254" s="74">
        <v>55</v>
      </c>
      <c r="J254" s="74">
        <v>2</v>
      </c>
      <c r="K254" s="74">
        <v>31</v>
      </c>
      <c r="L254" s="74">
        <v>22</v>
      </c>
      <c r="M254" s="74">
        <v>180</v>
      </c>
      <c r="N254" s="73">
        <v>30</v>
      </c>
      <c r="O254" s="74">
        <v>0</v>
      </c>
      <c r="P254" s="73">
        <v>0</v>
      </c>
      <c r="Q254" s="74">
        <v>52</v>
      </c>
      <c r="R254" s="73">
        <v>16604.490000000002</v>
      </c>
      <c r="S254" s="74">
        <v>3086</v>
      </c>
      <c r="T254" s="73">
        <v>278.95999999999998</v>
      </c>
      <c r="U254" s="74" t="s">
        <v>283</v>
      </c>
      <c r="V254" s="73">
        <v>1</v>
      </c>
      <c r="W254" s="73">
        <v>1942631.63</v>
      </c>
    </row>
    <row r="255" spans="2:23" x14ac:dyDescent="0.2">
      <c r="B255" s="74">
        <v>236</v>
      </c>
      <c r="C255" s="76">
        <v>36778</v>
      </c>
      <c r="D255" s="75">
        <v>9</v>
      </c>
      <c r="E255" s="75">
        <v>9</v>
      </c>
      <c r="F255" s="75">
        <v>2000</v>
      </c>
      <c r="G255" s="74">
        <v>10</v>
      </c>
      <c r="H255" s="74">
        <v>52</v>
      </c>
      <c r="I255" s="74">
        <v>50</v>
      </c>
      <c r="J255" s="74">
        <v>57</v>
      </c>
      <c r="K255" s="74">
        <v>25</v>
      </c>
      <c r="L255" s="74">
        <v>60</v>
      </c>
      <c r="M255" s="74">
        <v>254</v>
      </c>
      <c r="N255" s="73">
        <v>42.333333333333336</v>
      </c>
      <c r="O255" s="74">
        <v>0</v>
      </c>
      <c r="P255" s="73">
        <v>0</v>
      </c>
      <c r="Q255" s="74">
        <v>76</v>
      </c>
      <c r="R255" s="73">
        <v>12197.95</v>
      </c>
      <c r="S255" s="74">
        <v>4703</v>
      </c>
      <c r="T255" s="73">
        <v>196.53</v>
      </c>
      <c r="U255" s="74" t="s">
        <v>283</v>
      </c>
      <c r="V255" s="73">
        <v>1</v>
      </c>
      <c r="W255" s="73">
        <v>3055084.91</v>
      </c>
    </row>
    <row r="256" spans="2:23" x14ac:dyDescent="0.2">
      <c r="B256" s="74">
        <v>237</v>
      </c>
      <c r="C256" s="76">
        <v>36785</v>
      </c>
      <c r="D256" s="75">
        <v>16</v>
      </c>
      <c r="E256" s="75">
        <v>9</v>
      </c>
      <c r="F256" s="75">
        <v>2000</v>
      </c>
      <c r="G256" s="74">
        <v>36</v>
      </c>
      <c r="H256" s="74">
        <v>7</v>
      </c>
      <c r="I256" s="74">
        <v>45</v>
      </c>
      <c r="J256" s="74">
        <v>31</v>
      </c>
      <c r="K256" s="74">
        <v>56</v>
      </c>
      <c r="L256" s="74">
        <v>57</v>
      </c>
      <c r="M256" s="74">
        <v>232</v>
      </c>
      <c r="N256" s="73">
        <v>38.666666666666664</v>
      </c>
      <c r="O256" s="74">
        <v>0</v>
      </c>
      <c r="P256" s="73">
        <v>0</v>
      </c>
      <c r="Q256" s="74">
        <v>54</v>
      </c>
      <c r="R256" s="73">
        <v>19896.75</v>
      </c>
      <c r="S256" s="74">
        <v>4145</v>
      </c>
      <c r="T256" s="73">
        <v>258.44</v>
      </c>
      <c r="U256" s="74" t="s">
        <v>283</v>
      </c>
      <c r="V256" s="73">
        <v>1</v>
      </c>
      <c r="W256" s="73">
        <v>4344394.18</v>
      </c>
    </row>
    <row r="257" spans="2:23" x14ac:dyDescent="0.2">
      <c r="B257" s="74">
        <v>238</v>
      </c>
      <c r="C257" s="76">
        <v>36792</v>
      </c>
      <c r="D257" s="75">
        <v>23</v>
      </c>
      <c r="E257" s="75">
        <v>9</v>
      </c>
      <c r="F257" s="75">
        <v>2000</v>
      </c>
      <c r="G257" s="74">
        <v>15</v>
      </c>
      <c r="H257" s="74">
        <v>9</v>
      </c>
      <c r="I257" s="74">
        <v>41</v>
      </c>
      <c r="J257" s="74">
        <v>13</v>
      </c>
      <c r="K257" s="74">
        <v>37</v>
      </c>
      <c r="L257" s="74">
        <v>42</v>
      </c>
      <c r="M257" s="74">
        <v>157</v>
      </c>
      <c r="N257" s="73">
        <v>26.166666666666668</v>
      </c>
      <c r="O257" s="74">
        <v>4</v>
      </c>
      <c r="P257" s="73">
        <v>1429476.11</v>
      </c>
      <c r="Q257" s="74">
        <v>188</v>
      </c>
      <c r="R257" s="73">
        <v>6088.25</v>
      </c>
      <c r="S257" s="74">
        <v>10483</v>
      </c>
      <c r="T257" s="73">
        <v>108.86</v>
      </c>
      <c r="U257" s="74" t="s">
        <v>284</v>
      </c>
      <c r="V257" s="73">
        <v>0</v>
      </c>
      <c r="W257" s="73">
        <v>0</v>
      </c>
    </row>
    <row r="258" spans="2:23" x14ac:dyDescent="0.2">
      <c r="B258" s="74">
        <v>239</v>
      </c>
      <c r="C258" s="76">
        <v>36799</v>
      </c>
      <c r="D258" s="75">
        <v>30</v>
      </c>
      <c r="E258" s="75">
        <v>9</v>
      </c>
      <c r="F258" s="75">
        <v>2000</v>
      </c>
      <c r="G258" s="74">
        <v>33</v>
      </c>
      <c r="H258" s="74">
        <v>21</v>
      </c>
      <c r="I258" s="74">
        <v>44</v>
      </c>
      <c r="J258" s="74">
        <v>46</v>
      </c>
      <c r="K258" s="74">
        <v>47</v>
      </c>
      <c r="L258" s="74">
        <v>6</v>
      </c>
      <c r="M258" s="74">
        <v>197</v>
      </c>
      <c r="N258" s="73">
        <v>32.833333333333336</v>
      </c>
      <c r="O258" s="74">
        <v>1</v>
      </c>
      <c r="P258" s="73">
        <v>866183.32</v>
      </c>
      <c r="Q258" s="74">
        <v>30</v>
      </c>
      <c r="R258" s="73">
        <v>24060.65</v>
      </c>
      <c r="S258" s="74">
        <v>3826</v>
      </c>
      <c r="T258" s="73">
        <v>188.1</v>
      </c>
      <c r="U258" s="74" t="s">
        <v>284</v>
      </c>
      <c r="V258" s="73">
        <v>0</v>
      </c>
      <c r="W258" s="73">
        <v>0</v>
      </c>
    </row>
    <row r="259" spans="2:23" x14ac:dyDescent="0.2">
      <c r="B259" s="74">
        <v>240</v>
      </c>
      <c r="C259" s="76">
        <v>36806</v>
      </c>
      <c r="D259" s="75">
        <v>7</v>
      </c>
      <c r="E259" s="75">
        <v>10</v>
      </c>
      <c r="F259" s="75">
        <v>2000</v>
      </c>
      <c r="G259" s="74">
        <v>59</v>
      </c>
      <c r="H259" s="74">
        <v>28</v>
      </c>
      <c r="I259" s="74">
        <v>25</v>
      </c>
      <c r="J259" s="74">
        <v>41</v>
      </c>
      <c r="K259" s="74">
        <v>57</v>
      </c>
      <c r="L259" s="74">
        <v>38</v>
      </c>
      <c r="M259" s="74">
        <v>248</v>
      </c>
      <c r="N259" s="73">
        <v>41.333333333333336</v>
      </c>
      <c r="O259" s="74">
        <v>0</v>
      </c>
      <c r="P259" s="73">
        <v>0</v>
      </c>
      <c r="Q259" s="74">
        <v>103</v>
      </c>
      <c r="R259" s="73">
        <v>15200.74</v>
      </c>
      <c r="S259" s="74">
        <v>6244</v>
      </c>
      <c r="T259" s="73">
        <v>250</v>
      </c>
      <c r="U259" s="74" t="s">
        <v>283</v>
      </c>
      <c r="V259" s="73">
        <v>1</v>
      </c>
      <c r="W259" s="73">
        <v>11686511.34</v>
      </c>
    </row>
    <row r="260" spans="2:23" x14ac:dyDescent="0.2">
      <c r="B260" s="74">
        <v>241</v>
      </c>
      <c r="C260" s="76">
        <v>36813</v>
      </c>
      <c r="D260" s="75">
        <v>14</v>
      </c>
      <c r="E260" s="75">
        <v>10</v>
      </c>
      <c r="F260" s="75">
        <v>2000</v>
      </c>
      <c r="G260" s="74">
        <v>11</v>
      </c>
      <c r="H260" s="74">
        <v>57</v>
      </c>
      <c r="I260" s="74">
        <v>40</v>
      </c>
      <c r="J260" s="74">
        <v>35</v>
      </c>
      <c r="K260" s="74">
        <v>56</v>
      </c>
      <c r="L260" s="74">
        <v>31</v>
      </c>
      <c r="M260" s="74">
        <v>230</v>
      </c>
      <c r="N260" s="73">
        <v>38.333333333333336</v>
      </c>
      <c r="O260" s="74">
        <v>0</v>
      </c>
      <c r="P260" s="73">
        <v>0</v>
      </c>
      <c r="Q260" s="74">
        <v>74</v>
      </c>
      <c r="R260" s="73">
        <v>22811.94</v>
      </c>
      <c r="S260" s="74">
        <v>5485</v>
      </c>
      <c r="T260" s="73">
        <v>306.85000000000002</v>
      </c>
      <c r="U260" s="74" t="s">
        <v>283</v>
      </c>
      <c r="V260" s="73">
        <v>1</v>
      </c>
      <c r="W260" s="73">
        <v>13712211.550000001</v>
      </c>
    </row>
    <row r="261" spans="2:23" x14ac:dyDescent="0.2">
      <c r="B261" s="74">
        <v>242</v>
      </c>
      <c r="C261" s="76">
        <v>36820</v>
      </c>
      <c r="D261" s="75">
        <v>21</v>
      </c>
      <c r="E261" s="75">
        <v>10</v>
      </c>
      <c r="F261" s="75">
        <v>2000</v>
      </c>
      <c r="G261" s="74">
        <v>22</v>
      </c>
      <c r="H261" s="74">
        <v>7</v>
      </c>
      <c r="I261" s="74">
        <v>4</v>
      </c>
      <c r="J261" s="74">
        <v>21</v>
      </c>
      <c r="K261" s="74">
        <v>28</v>
      </c>
      <c r="L261" s="74">
        <v>56</v>
      </c>
      <c r="M261" s="74">
        <v>138</v>
      </c>
      <c r="N261" s="73">
        <v>23</v>
      </c>
      <c r="O261" s="74">
        <v>0</v>
      </c>
      <c r="P261" s="73">
        <v>0</v>
      </c>
      <c r="Q261" s="74">
        <v>203</v>
      </c>
      <c r="R261" s="73">
        <v>9933.73</v>
      </c>
      <c r="S261" s="74">
        <v>13497</v>
      </c>
      <c r="T261" s="73">
        <v>148.97</v>
      </c>
      <c r="U261" s="74" t="s">
        <v>283</v>
      </c>
      <c r="V261" s="73">
        <v>1</v>
      </c>
      <c r="W261" s="73">
        <v>16132069.109999999</v>
      </c>
    </row>
    <row r="262" spans="2:23" x14ac:dyDescent="0.2">
      <c r="B262" s="74">
        <v>243</v>
      </c>
      <c r="C262" s="76">
        <v>36827</v>
      </c>
      <c r="D262" s="75">
        <v>28</v>
      </c>
      <c r="E262" s="75">
        <v>10</v>
      </c>
      <c r="F262" s="75">
        <v>2000</v>
      </c>
      <c r="G262" s="74">
        <v>20</v>
      </c>
      <c r="H262" s="74">
        <v>47</v>
      </c>
      <c r="I262" s="74">
        <v>23</v>
      </c>
      <c r="J262" s="74">
        <v>32</v>
      </c>
      <c r="K262" s="74">
        <v>16</v>
      </c>
      <c r="L262" s="74">
        <v>11</v>
      </c>
      <c r="M262" s="74">
        <v>149</v>
      </c>
      <c r="N262" s="73">
        <v>24.833333333333332</v>
      </c>
      <c r="O262" s="74">
        <v>0</v>
      </c>
      <c r="P262" s="73">
        <v>0</v>
      </c>
      <c r="Q262" s="74">
        <v>180</v>
      </c>
      <c r="R262" s="73">
        <v>12019.97</v>
      </c>
      <c r="S262" s="74">
        <v>13705</v>
      </c>
      <c r="T262" s="73">
        <v>157.4</v>
      </c>
      <c r="U262" s="74" t="s">
        <v>283</v>
      </c>
      <c r="V262" s="73">
        <v>1</v>
      </c>
      <c r="W262" s="73">
        <v>18728383.129999999</v>
      </c>
    </row>
    <row r="263" spans="2:23" x14ac:dyDescent="0.2">
      <c r="B263" s="74">
        <v>244</v>
      </c>
      <c r="C263" s="76">
        <v>36834</v>
      </c>
      <c r="D263" s="75">
        <v>4</v>
      </c>
      <c r="E263" s="75">
        <v>11</v>
      </c>
      <c r="F263" s="75">
        <v>2000</v>
      </c>
      <c r="G263" s="74">
        <v>19</v>
      </c>
      <c r="H263" s="74">
        <v>60</v>
      </c>
      <c r="I263" s="74">
        <v>50</v>
      </c>
      <c r="J263" s="74">
        <v>24</v>
      </c>
      <c r="K263" s="74">
        <v>47</v>
      </c>
      <c r="L263" s="74">
        <v>33</v>
      </c>
      <c r="M263" s="74">
        <v>233</v>
      </c>
      <c r="N263" s="73">
        <v>38.833333333333336</v>
      </c>
      <c r="O263" s="74">
        <v>0</v>
      </c>
      <c r="P263" s="73">
        <v>0</v>
      </c>
      <c r="Q263" s="74">
        <v>204</v>
      </c>
      <c r="R263" s="73">
        <v>13698.02</v>
      </c>
      <c r="S263" s="74">
        <v>14735</v>
      </c>
      <c r="T263" s="73">
        <v>189.08</v>
      </c>
      <c r="U263" s="74" t="s">
        <v>283</v>
      </c>
      <c r="V263" s="73">
        <v>1</v>
      </c>
      <c r="W263" s="73">
        <v>22081659.670000002</v>
      </c>
    </row>
    <row r="264" spans="2:23" x14ac:dyDescent="0.2">
      <c r="B264" s="74">
        <v>245</v>
      </c>
      <c r="C264" s="76">
        <v>36841</v>
      </c>
      <c r="D264" s="75">
        <v>11</v>
      </c>
      <c r="E264" s="75">
        <v>11</v>
      </c>
      <c r="F264" s="75">
        <v>2000</v>
      </c>
      <c r="G264" s="74">
        <v>44</v>
      </c>
      <c r="H264" s="74">
        <v>51</v>
      </c>
      <c r="I264" s="74">
        <v>27</v>
      </c>
      <c r="J264" s="74">
        <v>53</v>
      </c>
      <c r="K264" s="74">
        <v>8</v>
      </c>
      <c r="L264" s="74">
        <v>60</v>
      </c>
      <c r="M264" s="74">
        <v>243</v>
      </c>
      <c r="N264" s="73">
        <v>40.5</v>
      </c>
      <c r="O264" s="74">
        <v>3</v>
      </c>
      <c r="P264" s="73">
        <v>9153484.8800000008</v>
      </c>
      <c r="Q264" s="74">
        <v>283</v>
      </c>
      <c r="R264" s="73">
        <v>15838.62</v>
      </c>
      <c r="S264" s="74">
        <v>21593</v>
      </c>
      <c r="T264" s="73">
        <v>206.96</v>
      </c>
      <c r="U264" s="74" t="s">
        <v>284</v>
      </c>
      <c r="V264" s="73">
        <v>0</v>
      </c>
      <c r="W264" s="73">
        <v>0</v>
      </c>
    </row>
    <row r="265" spans="2:23" x14ac:dyDescent="0.2">
      <c r="B265" s="74">
        <v>246</v>
      </c>
      <c r="C265" s="76">
        <v>36848</v>
      </c>
      <c r="D265" s="75">
        <v>18</v>
      </c>
      <c r="E265" s="75">
        <v>11</v>
      </c>
      <c r="F265" s="75">
        <v>2000</v>
      </c>
      <c r="G265" s="74">
        <v>2</v>
      </c>
      <c r="H265" s="74">
        <v>57</v>
      </c>
      <c r="I265" s="74">
        <v>32</v>
      </c>
      <c r="J265" s="74">
        <v>43</v>
      </c>
      <c r="K265" s="74">
        <v>16</v>
      </c>
      <c r="L265" s="74">
        <v>37</v>
      </c>
      <c r="M265" s="74">
        <v>187</v>
      </c>
      <c r="N265" s="73">
        <v>31.166666666666668</v>
      </c>
      <c r="O265" s="74">
        <v>0</v>
      </c>
      <c r="P265" s="73">
        <v>0</v>
      </c>
      <c r="Q265" s="74">
        <v>93</v>
      </c>
      <c r="R265" s="73">
        <v>9292.06</v>
      </c>
      <c r="S265" s="74">
        <v>5429</v>
      </c>
      <c r="T265" s="73">
        <v>158.71</v>
      </c>
      <c r="U265" s="74" t="s">
        <v>283</v>
      </c>
      <c r="V265" s="73">
        <v>1</v>
      </c>
      <c r="W265" s="73">
        <v>1036993.8</v>
      </c>
    </row>
    <row r="266" spans="2:23" x14ac:dyDescent="0.2">
      <c r="B266" s="74">
        <v>247</v>
      </c>
      <c r="C266" s="76">
        <v>36855</v>
      </c>
      <c r="D266" s="75">
        <v>25</v>
      </c>
      <c r="E266" s="75">
        <v>11</v>
      </c>
      <c r="F266" s="75">
        <v>2000</v>
      </c>
      <c r="G266" s="74">
        <v>34</v>
      </c>
      <c r="H266" s="74">
        <v>3</v>
      </c>
      <c r="I266" s="74">
        <v>30</v>
      </c>
      <c r="J266" s="74">
        <v>10</v>
      </c>
      <c r="K266" s="74">
        <v>23</v>
      </c>
      <c r="L266" s="74">
        <v>46</v>
      </c>
      <c r="M266" s="74">
        <v>146</v>
      </c>
      <c r="N266" s="73">
        <v>24.333333333333332</v>
      </c>
      <c r="O266" s="74">
        <v>0</v>
      </c>
      <c r="P266" s="73">
        <v>0</v>
      </c>
      <c r="Q266" s="74">
        <v>80</v>
      </c>
      <c r="R266" s="73">
        <v>12080.19</v>
      </c>
      <c r="S266" s="74">
        <v>6425</v>
      </c>
      <c r="T266" s="73">
        <v>149.96</v>
      </c>
      <c r="U266" s="74" t="s">
        <v>283</v>
      </c>
      <c r="V266" s="73">
        <v>1</v>
      </c>
      <c r="W266" s="73">
        <v>2196692.29</v>
      </c>
    </row>
    <row r="267" spans="2:23" x14ac:dyDescent="0.2">
      <c r="B267" s="74">
        <v>248</v>
      </c>
      <c r="C267" s="76">
        <v>36862</v>
      </c>
      <c r="D267" s="75">
        <v>2</v>
      </c>
      <c r="E267" s="75">
        <v>12</v>
      </c>
      <c r="F267" s="75">
        <v>2000</v>
      </c>
      <c r="G267" s="74">
        <v>56</v>
      </c>
      <c r="H267" s="74">
        <v>16</v>
      </c>
      <c r="I267" s="74">
        <v>34</v>
      </c>
      <c r="J267" s="74">
        <v>41</v>
      </c>
      <c r="K267" s="74">
        <v>35</v>
      </c>
      <c r="L267" s="74">
        <v>32</v>
      </c>
      <c r="M267" s="74">
        <v>214</v>
      </c>
      <c r="N267" s="73">
        <v>35.666666666666664</v>
      </c>
      <c r="O267" s="74">
        <v>0</v>
      </c>
      <c r="P267" s="73">
        <v>0</v>
      </c>
      <c r="Q267" s="74">
        <v>50</v>
      </c>
      <c r="R267" s="73">
        <v>21550.720000000001</v>
      </c>
      <c r="S267" s="74">
        <v>4862</v>
      </c>
      <c r="T267" s="73">
        <v>220.96</v>
      </c>
      <c r="U267" s="74" t="s">
        <v>283</v>
      </c>
      <c r="V267" s="73">
        <v>1</v>
      </c>
      <c r="W267" s="73">
        <v>3489735.08</v>
      </c>
    </row>
    <row r="268" spans="2:23" x14ac:dyDescent="0.2">
      <c r="B268" s="74">
        <v>249</v>
      </c>
      <c r="C268" s="76">
        <v>36869</v>
      </c>
      <c r="D268" s="75">
        <v>9</v>
      </c>
      <c r="E268" s="75">
        <v>12</v>
      </c>
      <c r="F268" s="75">
        <v>2000</v>
      </c>
      <c r="G268" s="74">
        <v>21</v>
      </c>
      <c r="H268" s="74">
        <v>55</v>
      </c>
      <c r="I268" s="74">
        <v>54</v>
      </c>
      <c r="J268" s="74">
        <v>40</v>
      </c>
      <c r="K268" s="74">
        <v>36</v>
      </c>
      <c r="L268" s="74">
        <v>49</v>
      </c>
      <c r="M268" s="74">
        <v>255</v>
      </c>
      <c r="N268" s="73">
        <v>42.5</v>
      </c>
      <c r="O268" s="74">
        <v>0</v>
      </c>
      <c r="P268" s="73">
        <v>0</v>
      </c>
      <c r="Q268" s="74">
        <v>60</v>
      </c>
      <c r="R268" s="73">
        <v>19680.2</v>
      </c>
      <c r="S268" s="74">
        <v>4247</v>
      </c>
      <c r="T268" s="73">
        <v>277.20999999999998</v>
      </c>
      <c r="U268" s="74" t="s">
        <v>283</v>
      </c>
      <c r="V268" s="73">
        <v>1</v>
      </c>
      <c r="W268" s="73">
        <v>4906709.76</v>
      </c>
    </row>
    <row r="269" spans="2:23" x14ac:dyDescent="0.2">
      <c r="B269" s="74">
        <v>250</v>
      </c>
      <c r="C269" s="76">
        <v>36876</v>
      </c>
      <c r="D269" s="75">
        <v>16</v>
      </c>
      <c r="E269" s="75">
        <v>12</v>
      </c>
      <c r="F269" s="75">
        <v>2000</v>
      </c>
      <c r="G269" s="74">
        <v>55</v>
      </c>
      <c r="H269" s="74">
        <v>25</v>
      </c>
      <c r="I269" s="74">
        <v>41</v>
      </c>
      <c r="J269" s="74">
        <v>42</v>
      </c>
      <c r="K269" s="74">
        <v>43</v>
      </c>
      <c r="L269" s="74">
        <v>7</v>
      </c>
      <c r="M269" s="74">
        <v>213</v>
      </c>
      <c r="N269" s="73">
        <v>35.5</v>
      </c>
      <c r="O269" s="74">
        <v>0</v>
      </c>
      <c r="P269" s="73">
        <v>0</v>
      </c>
      <c r="Q269" s="74">
        <v>203</v>
      </c>
      <c r="R269" s="73">
        <v>10867.31</v>
      </c>
      <c r="S269" s="74">
        <v>15545</v>
      </c>
      <c r="T269" s="73">
        <v>141.5</v>
      </c>
      <c r="U269" s="74" t="s">
        <v>283</v>
      </c>
      <c r="V269" s="73">
        <v>1</v>
      </c>
      <c r="W269" s="73">
        <v>22593628.59</v>
      </c>
    </row>
    <row r="270" spans="2:23" x14ac:dyDescent="0.2">
      <c r="B270" s="74">
        <v>251</v>
      </c>
      <c r="C270" s="76">
        <v>36883</v>
      </c>
      <c r="D270" s="75">
        <v>23</v>
      </c>
      <c r="E270" s="75">
        <v>12</v>
      </c>
      <c r="F270" s="75">
        <v>2000</v>
      </c>
      <c r="G270" s="74">
        <v>34</v>
      </c>
      <c r="H270" s="74">
        <v>15</v>
      </c>
      <c r="I270" s="74">
        <v>23</v>
      </c>
      <c r="J270" s="74">
        <v>55</v>
      </c>
      <c r="K270" s="74">
        <v>49</v>
      </c>
      <c r="L270" s="74">
        <v>30</v>
      </c>
      <c r="M270" s="74">
        <v>206</v>
      </c>
      <c r="N270" s="73">
        <v>34.333333333333336</v>
      </c>
      <c r="O270" s="74">
        <v>0</v>
      </c>
      <c r="P270" s="73">
        <v>0</v>
      </c>
      <c r="Q270" s="74">
        <v>180</v>
      </c>
      <c r="R270" s="73">
        <v>15473.98</v>
      </c>
      <c r="S270" s="74">
        <v>12813</v>
      </c>
      <c r="T270" s="73">
        <v>216.73</v>
      </c>
      <c r="U270" s="74" t="s">
        <v>283</v>
      </c>
      <c r="V270" s="73">
        <v>1</v>
      </c>
      <c r="W270" s="73">
        <v>25936007.670000002</v>
      </c>
    </row>
    <row r="271" spans="2:23" x14ac:dyDescent="0.2">
      <c r="B271" s="74">
        <v>252</v>
      </c>
      <c r="C271" s="76">
        <v>36890</v>
      </c>
      <c r="D271" s="75">
        <v>30</v>
      </c>
      <c r="E271" s="75">
        <v>12</v>
      </c>
      <c r="F271" s="75">
        <v>2000</v>
      </c>
      <c r="G271" s="74">
        <v>17</v>
      </c>
      <c r="H271" s="74">
        <v>54</v>
      </c>
      <c r="I271" s="74">
        <v>4</v>
      </c>
      <c r="J271" s="74">
        <v>51</v>
      </c>
      <c r="K271" s="74">
        <v>32</v>
      </c>
      <c r="L271" s="74">
        <v>26</v>
      </c>
      <c r="M271" s="74">
        <v>184</v>
      </c>
      <c r="N271" s="73">
        <v>30.666666666666668</v>
      </c>
      <c r="O271" s="74">
        <v>2</v>
      </c>
      <c r="P271" s="73">
        <v>15107002.24</v>
      </c>
      <c r="Q271" s="74">
        <v>354</v>
      </c>
      <c r="R271" s="73">
        <v>10070.620000000001</v>
      </c>
      <c r="S271" s="74">
        <v>22122</v>
      </c>
      <c r="T271" s="73">
        <v>160.66999999999999</v>
      </c>
      <c r="U271" s="74" t="s">
        <v>284</v>
      </c>
      <c r="V271" s="73">
        <v>0</v>
      </c>
      <c r="W271" s="73">
        <v>0</v>
      </c>
    </row>
    <row r="272" spans="2:23" x14ac:dyDescent="0.2">
      <c r="B272" s="74">
        <v>253</v>
      </c>
      <c r="C272" s="76">
        <v>36897</v>
      </c>
      <c r="D272" s="75">
        <v>6</v>
      </c>
      <c r="E272" s="75">
        <v>1</v>
      </c>
      <c r="F272" s="75">
        <v>2001</v>
      </c>
      <c r="G272" s="74">
        <v>12</v>
      </c>
      <c r="H272" s="74">
        <v>11</v>
      </c>
      <c r="I272" s="74">
        <v>56</v>
      </c>
      <c r="J272" s="74">
        <v>44</v>
      </c>
      <c r="K272" s="74">
        <v>24</v>
      </c>
      <c r="L272" s="74">
        <v>37</v>
      </c>
      <c r="M272" s="74">
        <v>184</v>
      </c>
      <c r="N272" s="73">
        <v>30.666666666666668</v>
      </c>
      <c r="O272" s="74">
        <v>0</v>
      </c>
      <c r="P272" s="73">
        <v>0</v>
      </c>
      <c r="Q272" s="74">
        <v>126</v>
      </c>
      <c r="R272" s="73">
        <v>6985.77</v>
      </c>
      <c r="S272" s="74">
        <v>7260</v>
      </c>
      <c r="T272" s="73">
        <v>120.88</v>
      </c>
      <c r="U272" s="74" t="s">
        <v>283</v>
      </c>
      <c r="V272" s="73">
        <v>1</v>
      </c>
      <c r="W272" s="73">
        <v>1056248.75</v>
      </c>
    </row>
    <row r="273" spans="2:23" x14ac:dyDescent="0.2">
      <c r="B273" s="74">
        <v>254</v>
      </c>
      <c r="C273" s="76">
        <v>36904</v>
      </c>
      <c r="D273" s="75">
        <v>13</v>
      </c>
      <c r="E273" s="75">
        <v>1</v>
      </c>
      <c r="F273" s="75">
        <v>2001</v>
      </c>
      <c r="G273" s="74">
        <v>4</v>
      </c>
      <c r="H273" s="74">
        <v>30</v>
      </c>
      <c r="I273" s="74">
        <v>56</v>
      </c>
      <c r="J273" s="74">
        <v>21</v>
      </c>
      <c r="K273" s="74">
        <v>22</v>
      </c>
      <c r="L273" s="74">
        <v>1</v>
      </c>
      <c r="M273" s="74">
        <v>134</v>
      </c>
      <c r="N273" s="73">
        <v>22.333333333333332</v>
      </c>
      <c r="O273" s="74">
        <v>0</v>
      </c>
      <c r="P273" s="73">
        <v>0</v>
      </c>
      <c r="Q273" s="74">
        <v>66</v>
      </c>
      <c r="R273" s="73">
        <v>16400.47</v>
      </c>
      <c r="S273" s="74">
        <v>6381</v>
      </c>
      <c r="T273" s="73">
        <v>169.14</v>
      </c>
      <c r="U273" s="74" t="s">
        <v>283</v>
      </c>
      <c r="V273" s="73">
        <v>1</v>
      </c>
      <c r="W273" s="73">
        <v>2355166.17</v>
      </c>
    </row>
    <row r="274" spans="2:23" x14ac:dyDescent="0.2">
      <c r="B274" s="74">
        <v>255</v>
      </c>
      <c r="C274" s="76">
        <v>36911</v>
      </c>
      <c r="D274" s="75">
        <v>20</v>
      </c>
      <c r="E274" s="75">
        <v>1</v>
      </c>
      <c r="F274" s="75">
        <v>2001</v>
      </c>
      <c r="G274" s="74">
        <v>32</v>
      </c>
      <c r="H274" s="74">
        <v>44</v>
      </c>
      <c r="I274" s="74">
        <v>55</v>
      </c>
      <c r="J274" s="74">
        <v>19</v>
      </c>
      <c r="K274" s="74">
        <v>20</v>
      </c>
      <c r="L274" s="74">
        <v>16</v>
      </c>
      <c r="M274" s="74">
        <v>186</v>
      </c>
      <c r="N274" s="73">
        <v>31</v>
      </c>
      <c r="O274" s="74">
        <v>0</v>
      </c>
      <c r="P274" s="73">
        <v>0</v>
      </c>
      <c r="Q274" s="74">
        <v>80</v>
      </c>
      <c r="R274" s="73">
        <v>14363.63</v>
      </c>
      <c r="S274" s="74">
        <v>6812</v>
      </c>
      <c r="T274" s="73">
        <v>168.19</v>
      </c>
      <c r="U274" s="74" t="s">
        <v>283</v>
      </c>
      <c r="V274" s="73">
        <v>1</v>
      </c>
      <c r="W274" s="73">
        <v>3734074.48</v>
      </c>
    </row>
    <row r="275" spans="2:23" x14ac:dyDescent="0.2">
      <c r="B275" s="74">
        <v>256</v>
      </c>
      <c r="C275" s="76">
        <v>36918</v>
      </c>
      <c r="D275" s="75">
        <v>27</v>
      </c>
      <c r="E275" s="75">
        <v>1</v>
      </c>
      <c r="F275" s="75">
        <v>2001</v>
      </c>
      <c r="G275" s="74">
        <v>21</v>
      </c>
      <c r="H275" s="74">
        <v>52</v>
      </c>
      <c r="I275" s="74">
        <v>34</v>
      </c>
      <c r="J275" s="74">
        <v>26</v>
      </c>
      <c r="K275" s="74">
        <v>2</v>
      </c>
      <c r="L275" s="74">
        <v>32</v>
      </c>
      <c r="M275" s="74">
        <v>167</v>
      </c>
      <c r="N275" s="73">
        <v>27.833333333333332</v>
      </c>
      <c r="O275" s="74">
        <v>0</v>
      </c>
      <c r="P275" s="73">
        <v>0</v>
      </c>
      <c r="Q275" s="74">
        <v>91</v>
      </c>
      <c r="R275" s="73">
        <v>13336.96</v>
      </c>
      <c r="S275" s="74">
        <v>6319</v>
      </c>
      <c r="T275" s="73">
        <v>191.49</v>
      </c>
      <c r="U275" s="74" t="s">
        <v>283</v>
      </c>
      <c r="V275" s="73">
        <v>1</v>
      </c>
      <c r="W275" s="73">
        <v>5190470.09</v>
      </c>
    </row>
    <row r="276" spans="2:23" x14ac:dyDescent="0.2">
      <c r="B276" s="74">
        <v>257</v>
      </c>
      <c r="C276" s="76">
        <v>36925</v>
      </c>
      <c r="D276" s="75">
        <v>3</v>
      </c>
      <c r="E276" s="75">
        <v>2</v>
      </c>
      <c r="F276" s="75">
        <v>2001</v>
      </c>
      <c r="G276" s="74">
        <v>28</v>
      </c>
      <c r="H276" s="74">
        <v>5</v>
      </c>
      <c r="I276" s="74">
        <v>1</v>
      </c>
      <c r="J276" s="74">
        <v>34</v>
      </c>
      <c r="K276" s="74">
        <v>4</v>
      </c>
      <c r="L276" s="74">
        <v>19</v>
      </c>
      <c r="M276" s="74">
        <v>91</v>
      </c>
      <c r="N276" s="73">
        <v>15.166666666666666</v>
      </c>
      <c r="O276" s="74">
        <v>1</v>
      </c>
      <c r="P276" s="73">
        <v>6808483.96</v>
      </c>
      <c r="Q276" s="74">
        <v>175</v>
      </c>
      <c r="R276" s="73">
        <v>7704.83</v>
      </c>
      <c r="S276" s="74">
        <v>11706</v>
      </c>
      <c r="T276" s="73">
        <v>114.84</v>
      </c>
      <c r="U276" s="74" t="s">
        <v>284</v>
      </c>
      <c r="V276" s="73">
        <v>0</v>
      </c>
      <c r="W276" s="73">
        <v>0</v>
      </c>
    </row>
    <row r="277" spans="2:23" x14ac:dyDescent="0.2">
      <c r="B277" s="74">
        <v>258</v>
      </c>
      <c r="C277" s="76">
        <v>36932</v>
      </c>
      <c r="D277" s="75">
        <v>10</v>
      </c>
      <c r="E277" s="75">
        <v>2</v>
      </c>
      <c r="F277" s="75">
        <v>2001</v>
      </c>
      <c r="G277" s="74">
        <v>12</v>
      </c>
      <c r="H277" s="74">
        <v>60</v>
      </c>
      <c r="I277" s="74">
        <v>54</v>
      </c>
      <c r="J277" s="74">
        <v>7</v>
      </c>
      <c r="K277" s="74">
        <v>55</v>
      </c>
      <c r="L277" s="74">
        <v>50</v>
      </c>
      <c r="M277" s="74">
        <v>238</v>
      </c>
      <c r="N277" s="73">
        <v>39.666666666666664</v>
      </c>
      <c r="O277" s="74">
        <v>0</v>
      </c>
      <c r="P277" s="73">
        <v>0</v>
      </c>
      <c r="Q277" s="74">
        <v>53</v>
      </c>
      <c r="R277" s="73">
        <v>15960.68</v>
      </c>
      <c r="S277" s="74">
        <v>3615</v>
      </c>
      <c r="T277" s="73">
        <v>233.3</v>
      </c>
      <c r="U277" s="74" t="s">
        <v>283</v>
      </c>
      <c r="V277" s="73">
        <v>1</v>
      </c>
      <c r="W277" s="73">
        <v>1015099.19</v>
      </c>
    </row>
    <row r="278" spans="2:23" x14ac:dyDescent="0.2">
      <c r="B278" s="74">
        <v>259</v>
      </c>
      <c r="C278" s="76">
        <v>36939</v>
      </c>
      <c r="D278" s="75">
        <v>17</v>
      </c>
      <c r="E278" s="75">
        <v>2</v>
      </c>
      <c r="F278" s="75">
        <v>2001</v>
      </c>
      <c r="G278" s="74">
        <v>20</v>
      </c>
      <c r="H278" s="74">
        <v>43</v>
      </c>
      <c r="I278" s="74">
        <v>33</v>
      </c>
      <c r="J278" s="74">
        <v>13</v>
      </c>
      <c r="K278" s="74">
        <v>15</v>
      </c>
      <c r="L278" s="74">
        <v>58</v>
      </c>
      <c r="M278" s="74">
        <v>182</v>
      </c>
      <c r="N278" s="73">
        <v>30.333333333333332</v>
      </c>
      <c r="O278" s="74">
        <v>0</v>
      </c>
      <c r="P278" s="73">
        <v>0</v>
      </c>
      <c r="Q278" s="74">
        <v>65</v>
      </c>
      <c r="R278" s="73">
        <v>15136.22</v>
      </c>
      <c r="S278" s="74">
        <v>5581</v>
      </c>
      <c r="T278" s="73">
        <v>175.77</v>
      </c>
      <c r="U278" s="74" t="s">
        <v>283</v>
      </c>
      <c r="V278" s="73">
        <v>1</v>
      </c>
      <c r="W278" s="73">
        <v>2195724.0299999998</v>
      </c>
    </row>
    <row r="279" spans="2:23" x14ac:dyDescent="0.2">
      <c r="B279" s="74">
        <v>260</v>
      </c>
      <c r="C279" s="76">
        <v>36946</v>
      </c>
      <c r="D279" s="75">
        <v>24</v>
      </c>
      <c r="E279" s="75">
        <v>2</v>
      </c>
      <c r="F279" s="75">
        <v>2001</v>
      </c>
      <c r="G279" s="74">
        <v>43</v>
      </c>
      <c r="H279" s="74">
        <v>4</v>
      </c>
      <c r="I279" s="74">
        <v>60</v>
      </c>
      <c r="J279" s="74">
        <v>59</v>
      </c>
      <c r="K279" s="74">
        <v>6</v>
      </c>
      <c r="L279" s="74">
        <v>33</v>
      </c>
      <c r="M279" s="74">
        <v>205</v>
      </c>
      <c r="N279" s="73">
        <v>34.166666666666664</v>
      </c>
      <c r="O279" s="74">
        <v>0</v>
      </c>
      <c r="P279" s="73">
        <v>0</v>
      </c>
      <c r="Q279" s="74">
        <v>120</v>
      </c>
      <c r="R279" s="73">
        <v>16065.94</v>
      </c>
      <c r="S279" s="74">
        <v>8956</v>
      </c>
      <c r="T279" s="73">
        <v>214.63</v>
      </c>
      <c r="U279" s="74" t="s">
        <v>283</v>
      </c>
      <c r="V279" s="73">
        <v>1</v>
      </c>
      <c r="W279" s="73">
        <v>17357124.850000001</v>
      </c>
    </row>
    <row r="280" spans="2:23" x14ac:dyDescent="0.2">
      <c r="B280" s="74">
        <v>261</v>
      </c>
      <c r="C280" s="76">
        <v>36953</v>
      </c>
      <c r="D280" s="75">
        <v>3</v>
      </c>
      <c r="E280" s="75">
        <v>3</v>
      </c>
      <c r="F280" s="75">
        <v>2001</v>
      </c>
      <c r="G280" s="74">
        <v>5</v>
      </c>
      <c r="H280" s="74">
        <v>54</v>
      </c>
      <c r="I280" s="74">
        <v>20</v>
      </c>
      <c r="J280" s="74">
        <v>56</v>
      </c>
      <c r="K280" s="74">
        <v>30</v>
      </c>
      <c r="L280" s="74">
        <v>16</v>
      </c>
      <c r="M280" s="74">
        <v>181</v>
      </c>
      <c r="N280" s="73">
        <v>30.166666666666668</v>
      </c>
      <c r="O280" s="74">
        <v>0</v>
      </c>
      <c r="P280" s="73">
        <v>0</v>
      </c>
      <c r="Q280" s="74">
        <v>91</v>
      </c>
      <c r="R280" s="73">
        <v>22350.19</v>
      </c>
      <c r="S280" s="74">
        <v>7281</v>
      </c>
      <c r="T280" s="73">
        <v>278.51</v>
      </c>
      <c r="U280" s="74" t="s">
        <v>283</v>
      </c>
      <c r="V280" s="73">
        <v>1</v>
      </c>
      <c r="W280" s="73">
        <v>19797765.32</v>
      </c>
    </row>
    <row r="281" spans="2:23" x14ac:dyDescent="0.2">
      <c r="B281" s="74">
        <v>262</v>
      </c>
      <c r="C281" s="76">
        <v>36960</v>
      </c>
      <c r="D281" s="75">
        <v>10</v>
      </c>
      <c r="E281" s="75">
        <v>3</v>
      </c>
      <c r="F281" s="75">
        <v>2001</v>
      </c>
      <c r="G281" s="74">
        <v>53</v>
      </c>
      <c r="H281" s="74">
        <v>60</v>
      </c>
      <c r="I281" s="74">
        <v>48</v>
      </c>
      <c r="J281" s="74">
        <v>20</v>
      </c>
      <c r="K281" s="74">
        <v>58</v>
      </c>
      <c r="L281" s="74">
        <v>11</v>
      </c>
      <c r="M281" s="74">
        <v>250</v>
      </c>
      <c r="N281" s="73">
        <v>41.666666666666664</v>
      </c>
      <c r="O281" s="74">
        <v>0</v>
      </c>
      <c r="P281" s="73">
        <v>0</v>
      </c>
      <c r="Q281" s="74">
        <v>108</v>
      </c>
      <c r="R281" s="73">
        <v>24643.78</v>
      </c>
      <c r="S281" s="74">
        <v>8838</v>
      </c>
      <c r="T281" s="73">
        <v>300.24</v>
      </c>
      <c r="U281" s="74" t="s">
        <v>283</v>
      </c>
      <c r="V281" s="73">
        <v>1</v>
      </c>
      <c r="W281" s="73">
        <v>22991600.18</v>
      </c>
    </row>
    <row r="282" spans="2:23" x14ac:dyDescent="0.2">
      <c r="B282" s="74">
        <v>263</v>
      </c>
      <c r="C282" s="76">
        <v>36967</v>
      </c>
      <c r="D282" s="75">
        <v>17</v>
      </c>
      <c r="E282" s="75">
        <v>3</v>
      </c>
      <c r="F282" s="75">
        <v>2001</v>
      </c>
      <c r="G282" s="74">
        <v>8</v>
      </c>
      <c r="H282" s="74">
        <v>50</v>
      </c>
      <c r="I282" s="74">
        <v>26</v>
      </c>
      <c r="J282" s="74">
        <v>9</v>
      </c>
      <c r="K282" s="74">
        <v>53</v>
      </c>
      <c r="L282" s="74">
        <v>43</v>
      </c>
      <c r="M282" s="74">
        <v>189</v>
      </c>
      <c r="N282" s="73">
        <v>31.5</v>
      </c>
      <c r="O282" s="74">
        <v>0</v>
      </c>
      <c r="P282" s="73">
        <v>0</v>
      </c>
      <c r="Q282" s="74">
        <v>136</v>
      </c>
      <c r="R282" s="73">
        <v>24937.18</v>
      </c>
      <c r="S282" s="74">
        <v>12752</v>
      </c>
      <c r="T282" s="73">
        <v>265.17</v>
      </c>
      <c r="U282" s="74" t="s">
        <v>283</v>
      </c>
      <c r="V282" s="73">
        <v>1</v>
      </c>
      <c r="W282" s="73">
        <v>27061348.120000001</v>
      </c>
    </row>
    <row r="283" spans="2:23" x14ac:dyDescent="0.2">
      <c r="B283" s="74">
        <v>264</v>
      </c>
      <c r="C283" s="76">
        <v>36974</v>
      </c>
      <c r="D283" s="75">
        <v>24</v>
      </c>
      <c r="E283" s="75">
        <v>3</v>
      </c>
      <c r="F283" s="75">
        <v>2001</v>
      </c>
      <c r="G283" s="74">
        <v>5</v>
      </c>
      <c r="H283" s="74">
        <v>25</v>
      </c>
      <c r="I283" s="74">
        <v>31</v>
      </c>
      <c r="J283" s="74">
        <v>13</v>
      </c>
      <c r="K283" s="74">
        <v>1</v>
      </c>
      <c r="L283" s="74">
        <v>33</v>
      </c>
      <c r="M283" s="74">
        <v>108</v>
      </c>
      <c r="N283" s="73">
        <v>18</v>
      </c>
      <c r="O283" s="74">
        <v>2</v>
      </c>
      <c r="P283" s="73">
        <v>16055880.73</v>
      </c>
      <c r="Q283" s="74">
        <v>979</v>
      </c>
      <c r="R283" s="73">
        <v>4298.96</v>
      </c>
      <c r="S283" s="74">
        <v>50364</v>
      </c>
      <c r="T283" s="73">
        <v>83.25</v>
      </c>
      <c r="U283" s="74" t="s">
        <v>284</v>
      </c>
      <c r="V283" s="73">
        <v>0</v>
      </c>
      <c r="W283" s="73">
        <v>0</v>
      </c>
    </row>
    <row r="284" spans="2:23" x14ac:dyDescent="0.2">
      <c r="B284" s="74">
        <v>265</v>
      </c>
      <c r="C284" s="76">
        <v>36981</v>
      </c>
      <c r="D284" s="75">
        <v>31</v>
      </c>
      <c r="E284" s="75">
        <v>3</v>
      </c>
      <c r="F284" s="75">
        <v>2001</v>
      </c>
      <c r="G284" s="74">
        <v>7</v>
      </c>
      <c r="H284" s="74">
        <v>50</v>
      </c>
      <c r="I284" s="74">
        <v>53</v>
      </c>
      <c r="J284" s="74">
        <v>16</v>
      </c>
      <c r="K284" s="74">
        <v>41</v>
      </c>
      <c r="L284" s="74">
        <v>34</v>
      </c>
      <c r="M284" s="74">
        <v>201</v>
      </c>
      <c r="N284" s="73">
        <v>33.5</v>
      </c>
      <c r="O284" s="74">
        <v>0</v>
      </c>
      <c r="P284" s="73">
        <v>0</v>
      </c>
      <c r="Q284" s="74">
        <v>64</v>
      </c>
      <c r="R284" s="73">
        <v>14676.59</v>
      </c>
      <c r="S284" s="74">
        <v>3855</v>
      </c>
      <c r="T284" s="73">
        <v>242.74</v>
      </c>
      <c r="U284" s="74" t="s">
        <v>283</v>
      </c>
      <c r="V284" s="73">
        <v>1</v>
      </c>
      <c r="W284" s="73">
        <v>1127161.81</v>
      </c>
    </row>
    <row r="285" spans="2:23" x14ac:dyDescent="0.2">
      <c r="B285" s="74">
        <v>266</v>
      </c>
      <c r="C285" s="76">
        <v>36988</v>
      </c>
      <c r="D285" s="75">
        <v>7</v>
      </c>
      <c r="E285" s="75">
        <v>4</v>
      </c>
      <c r="F285" s="75">
        <v>2001</v>
      </c>
      <c r="G285" s="74">
        <v>38</v>
      </c>
      <c r="H285" s="74">
        <v>54</v>
      </c>
      <c r="I285" s="74">
        <v>48</v>
      </c>
      <c r="J285" s="74">
        <v>23</v>
      </c>
      <c r="K285" s="74">
        <v>2</v>
      </c>
      <c r="L285" s="74">
        <v>46</v>
      </c>
      <c r="M285" s="74">
        <v>211</v>
      </c>
      <c r="N285" s="73">
        <v>35.166666666666664</v>
      </c>
      <c r="O285" s="74">
        <v>0</v>
      </c>
      <c r="P285" s="73">
        <v>0</v>
      </c>
      <c r="Q285" s="74">
        <v>89</v>
      </c>
      <c r="R285" s="73">
        <v>12318.14</v>
      </c>
      <c r="S285" s="74">
        <v>6687</v>
      </c>
      <c r="T285" s="73">
        <v>163.33000000000001</v>
      </c>
      <c r="U285" s="74" t="s">
        <v>283</v>
      </c>
      <c r="V285" s="73">
        <v>1</v>
      </c>
      <c r="W285" s="73">
        <v>2442739.4900000002</v>
      </c>
    </row>
    <row r="286" spans="2:23" x14ac:dyDescent="0.2">
      <c r="B286" s="74">
        <v>267</v>
      </c>
      <c r="C286" s="76">
        <v>36995</v>
      </c>
      <c r="D286" s="75">
        <v>14</v>
      </c>
      <c r="E286" s="75">
        <v>4</v>
      </c>
      <c r="F286" s="75">
        <v>2001</v>
      </c>
      <c r="G286" s="74">
        <v>58</v>
      </c>
      <c r="H286" s="74">
        <v>1</v>
      </c>
      <c r="I286" s="74">
        <v>45</v>
      </c>
      <c r="J286" s="74">
        <v>55</v>
      </c>
      <c r="K286" s="74">
        <v>8</v>
      </c>
      <c r="L286" s="74">
        <v>46</v>
      </c>
      <c r="M286" s="74">
        <v>213</v>
      </c>
      <c r="N286" s="73">
        <v>35.5</v>
      </c>
      <c r="O286" s="74">
        <v>0</v>
      </c>
      <c r="P286" s="73">
        <v>0</v>
      </c>
      <c r="Q286" s="74">
        <v>46</v>
      </c>
      <c r="R286" s="73">
        <v>23142.59</v>
      </c>
      <c r="S286" s="74">
        <v>4076</v>
      </c>
      <c r="T286" s="73">
        <v>260.19</v>
      </c>
      <c r="U286" s="74" t="s">
        <v>283</v>
      </c>
      <c r="V286" s="73">
        <v>1</v>
      </c>
      <c r="W286" s="73">
        <v>3720210.04</v>
      </c>
    </row>
    <row r="287" spans="2:23" x14ac:dyDescent="0.2">
      <c r="B287" s="74">
        <v>268</v>
      </c>
      <c r="C287" s="76">
        <v>37002</v>
      </c>
      <c r="D287" s="75">
        <v>21</v>
      </c>
      <c r="E287" s="75">
        <v>4</v>
      </c>
      <c r="F287" s="75">
        <v>2001</v>
      </c>
      <c r="G287" s="74">
        <v>21</v>
      </c>
      <c r="H287" s="74">
        <v>10</v>
      </c>
      <c r="I287" s="74">
        <v>47</v>
      </c>
      <c r="J287" s="74">
        <v>6</v>
      </c>
      <c r="K287" s="74">
        <v>5</v>
      </c>
      <c r="L287" s="74">
        <v>33</v>
      </c>
      <c r="M287" s="74">
        <v>122</v>
      </c>
      <c r="N287" s="73">
        <v>20.333333333333332</v>
      </c>
      <c r="O287" s="74">
        <v>0</v>
      </c>
      <c r="P287" s="73">
        <v>0</v>
      </c>
      <c r="Q287" s="74">
        <v>111</v>
      </c>
      <c r="R287" s="73">
        <v>10348.290000000001</v>
      </c>
      <c r="S287" s="74">
        <v>10133</v>
      </c>
      <c r="T287" s="73">
        <v>112.93</v>
      </c>
      <c r="U287" s="74" t="s">
        <v>283</v>
      </c>
      <c r="V287" s="73">
        <v>1</v>
      </c>
      <c r="W287" s="73">
        <v>5098601.74</v>
      </c>
    </row>
    <row r="288" spans="2:23" x14ac:dyDescent="0.2">
      <c r="B288" s="74">
        <v>269</v>
      </c>
      <c r="C288" s="76">
        <v>37009</v>
      </c>
      <c r="D288" s="75">
        <v>28</v>
      </c>
      <c r="E288" s="75">
        <v>4</v>
      </c>
      <c r="F288" s="75">
        <v>2001</v>
      </c>
      <c r="G288" s="74">
        <v>19</v>
      </c>
      <c r="H288" s="74">
        <v>18</v>
      </c>
      <c r="I288" s="74">
        <v>52</v>
      </c>
      <c r="J288" s="74">
        <v>25</v>
      </c>
      <c r="K288" s="74">
        <v>17</v>
      </c>
      <c r="L288" s="74">
        <v>49</v>
      </c>
      <c r="M288" s="74">
        <v>180</v>
      </c>
      <c r="N288" s="73">
        <v>30</v>
      </c>
      <c r="O288" s="74">
        <v>0</v>
      </c>
      <c r="P288" s="73">
        <v>0</v>
      </c>
      <c r="Q288" s="74">
        <v>110</v>
      </c>
      <c r="R288" s="73">
        <v>12115.7</v>
      </c>
      <c r="S288" s="74">
        <v>8717</v>
      </c>
      <c r="T288" s="73">
        <v>152.31</v>
      </c>
      <c r="U288" s="74" t="s">
        <v>283</v>
      </c>
      <c r="V288" s="73">
        <v>1</v>
      </c>
      <c r="W288" s="73">
        <v>6697873.6600000001</v>
      </c>
    </row>
    <row r="289" spans="2:23" x14ac:dyDescent="0.2">
      <c r="B289" s="74">
        <v>270</v>
      </c>
      <c r="C289" s="76">
        <v>37016</v>
      </c>
      <c r="D289" s="75">
        <v>5</v>
      </c>
      <c r="E289" s="75">
        <v>5</v>
      </c>
      <c r="F289" s="75">
        <v>2001</v>
      </c>
      <c r="G289" s="74">
        <v>45</v>
      </c>
      <c r="H289" s="74">
        <v>27</v>
      </c>
      <c r="I289" s="74">
        <v>35</v>
      </c>
      <c r="J289" s="74">
        <v>40</v>
      </c>
      <c r="K289" s="74">
        <v>5</v>
      </c>
      <c r="L289" s="74">
        <v>9</v>
      </c>
      <c r="M289" s="74">
        <v>161</v>
      </c>
      <c r="N289" s="73">
        <v>26.833333333333332</v>
      </c>
      <c r="O289" s="74">
        <v>1</v>
      </c>
      <c r="P289" s="73">
        <v>25186260.210000001</v>
      </c>
      <c r="Q289" s="74">
        <v>228</v>
      </c>
      <c r="R289" s="73">
        <v>9665.14</v>
      </c>
      <c r="S289" s="74">
        <v>16867</v>
      </c>
      <c r="T289" s="73">
        <v>130.16</v>
      </c>
      <c r="U289" s="74" t="s">
        <v>284</v>
      </c>
      <c r="V289" s="73">
        <v>0</v>
      </c>
      <c r="W289" s="73">
        <v>0</v>
      </c>
    </row>
    <row r="290" spans="2:23" x14ac:dyDescent="0.2">
      <c r="B290" s="74">
        <v>271</v>
      </c>
      <c r="C290" s="76">
        <v>37023</v>
      </c>
      <c r="D290" s="75">
        <v>12</v>
      </c>
      <c r="E290" s="75">
        <v>5</v>
      </c>
      <c r="F290" s="75">
        <v>2001</v>
      </c>
      <c r="G290" s="74">
        <v>14</v>
      </c>
      <c r="H290" s="74">
        <v>31</v>
      </c>
      <c r="I290" s="74">
        <v>54</v>
      </c>
      <c r="J290" s="74">
        <v>29</v>
      </c>
      <c r="K290" s="74">
        <v>26</v>
      </c>
      <c r="L290" s="74">
        <v>24</v>
      </c>
      <c r="M290" s="74">
        <v>178</v>
      </c>
      <c r="N290" s="73">
        <v>29.666666666666668</v>
      </c>
      <c r="O290" s="74">
        <v>0</v>
      </c>
      <c r="P290" s="73">
        <v>0</v>
      </c>
      <c r="Q290" s="74">
        <v>43</v>
      </c>
      <c r="R290" s="73">
        <v>19939.25</v>
      </c>
      <c r="S290" s="74">
        <v>4385</v>
      </c>
      <c r="T290" s="73">
        <v>194.79</v>
      </c>
      <c r="U290" s="74" t="s">
        <v>283</v>
      </c>
      <c r="V290" s="73">
        <v>1</v>
      </c>
      <c r="W290" s="73">
        <v>1028865.23</v>
      </c>
    </row>
    <row r="291" spans="2:23" x14ac:dyDescent="0.2">
      <c r="B291" s="74">
        <v>272</v>
      </c>
      <c r="C291" s="76">
        <v>37030</v>
      </c>
      <c r="D291" s="75">
        <v>19</v>
      </c>
      <c r="E291" s="75">
        <v>5</v>
      </c>
      <c r="F291" s="75">
        <v>2001</v>
      </c>
      <c r="G291" s="74">
        <v>36</v>
      </c>
      <c r="H291" s="74">
        <v>58</v>
      </c>
      <c r="I291" s="74">
        <v>9</v>
      </c>
      <c r="J291" s="74">
        <v>10</v>
      </c>
      <c r="K291" s="74">
        <v>56</v>
      </c>
      <c r="L291" s="74">
        <v>24</v>
      </c>
      <c r="M291" s="74">
        <v>193</v>
      </c>
      <c r="N291" s="73">
        <v>32.166666666666664</v>
      </c>
      <c r="O291" s="74">
        <v>0</v>
      </c>
      <c r="P291" s="73">
        <v>0</v>
      </c>
      <c r="Q291" s="74">
        <v>70</v>
      </c>
      <c r="R291" s="73">
        <v>14013.37</v>
      </c>
      <c r="S291" s="74">
        <v>5491</v>
      </c>
      <c r="T291" s="73">
        <v>177.97</v>
      </c>
      <c r="U291" s="74" t="s">
        <v>283</v>
      </c>
      <c r="V291" s="73">
        <v>1</v>
      </c>
      <c r="W291" s="73">
        <v>2205988.15</v>
      </c>
    </row>
    <row r="292" spans="2:23" x14ac:dyDescent="0.2">
      <c r="B292" s="74">
        <v>273</v>
      </c>
      <c r="C292" s="76">
        <v>37037</v>
      </c>
      <c r="D292" s="75">
        <v>26</v>
      </c>
      <c r="E292" s="75">
        <v>5</v>
      </c>
      <c r="F292" s="75">
        <v>2001</v>
      </c>
      <c r="G292" s="74">
        <v>47</v>
      </c>
      <c r="H292" s="74">
        <v>52</v>
      </c>
      <c r="I292" s="74">
        <v>10</v>
      </c>
      <c r="J292" s="74">
        <v>27</v>
      </c>
      <c r="K292" s="74">
        <v>23</v>
      </c>
      <c r="L292" s="74">
        <v>17</v>
      </c>
      <c r="M292" s="74">
        <v>176</v>
      </c>
      <c r="N292" s="73">
        <v>29.333333333333332</v>
      </c>
      <c r="O292" s="74">
        <v>1</v>
      </c>
      <c r="P292" s="73">
        <v>3456480.23</v>
      </c>
      <c r="Q292" s="74">
        <v>92</v>
      </c>
      <c r="R292" s="73">
        <v>11326.92</v>
      </c>
      <c r="S292" s="74">
        <v>7241</v>
      </c>
      <c r="T292" s="73">
        <v>143.38</v>
      </c>
      <c r="U292" s="74" t="s">
        <v>284</v>
      </c>
      <c r="V292" s="73">
        <v>0</v>
      </c>
      <c r="W292" s="73">
        <v>0</v>
      </c>
    </row>
    <row r="293" spans="2:23" x14ac:dyDescent="0.2">
      <c r="B293" s="74">
        <v>274</v>
      </c>
      <c r="C293" s="76">
        <v>37044</v>
      </c>
      <c r="D293" s="75">
        <v>2</v>
      </c>
      <c r="E293" s="75">
        <v>6</v>
      </c>
      <c r="F293" s="75">
        <v>2001</v>
      </c>
      <c r="G293" s="74">
        <v>11</v>
      </c>
      <c r="H293" s="74">
        <v>39</v>
      </c>
      <c r="I293" s="74">
        <v>47</v>
      </c>
      <c r="J293" s="74">
        <v>18</v>
      </c>
      <c r="K293" s="74">
        <v>13</v>
      </c>
      <c r="L293" s="74">
        <v>26</v>
      </c>
      <c r="M293" s="74">
        <v>154</v>
      </c>
      <c r="N293" s="73">
        <v>25.666666666666668</v>
      </c>
      <c r="O293" s="74">
        <v>0</v>
      </c>
      <c r="P293" s="73">
        <v>0</v>
      </c>
      <c r="Q293" s="74">
        <v>142</v>
      </c>
      <c r="R293" s="73">
        <v>5488.22</v>
      </c>
      <c r="S293" s="74">
        <v>7420</v>
      </c>
      <c r="T293" s="73">
        <v>104.64</v>
      </c>
      <c r="U293" s="74" t="s">
        <v>283</v>
      </c>
      <c r="V293" s="73">
        <v>1</v>
      </c>
      <c r="W293" s="73">
        <v>935192.94</v>
      </c>
    </row>
    <row r="294" spans="2:23" x14ac:dyDescent="0.2">
      <c r="B294" s="74">
        <v>275</v>
      </c>
      <c r="C294" s="76">
        <v>37051</v>
      </c>
      <c r="D294" s="75">
        <v>9</v>
      </c>
      <c r="E294" s="75">
        <v>6</v>
      </c>
      <c r="F294" s="75">
        <v>2001</v>
      </c>
      <c r="G294" s="74">
        <v>16</v>
      </c>
      <c r="H294" s="74">
        <v>30</v>
      </c>
      <c r="I294" s="74">
        <v>19</v>
      </c>
      <c r="J294" s="74">
        <v>38</v>
      </c>
      <c r="K294" s="74">
        <v>48</v>
      </c>
      <c r="L294" s="74">
        <v>37</v>
      </c>
      <c r="M294" s="74">
        <v>188</v>
      </c>
      <c r="N294" s="73">
        <v>31.333333333333332</v>
      </c>
      <c r="O294" s="74">
        <v>0</v>
      </c>
      <c r="P294" s="73">
        <v>0</v>
      </c>
      <c r="Q294" s="74">
        <v>41</v>
      </c>
      <c r="R294" s="73">
        <v>22897.52</v>
      </c>
      <c r="S294" s="74">
        <v>3737</v>
      </c>
      <c r="T294" s="73">
        <v>250.27</v>
      </c>
      <c r="U294" s="74" t="s">
        <v>283</v>
      </c>
      <c r="V294" s="73">
        <v>1</v>
      </c>
      <c r="W294" s="73">
        <v>2061751.1</v>
      </c>
    </row>
    <row r="295" spans="2:23" x14ac:dyDescent="0.2">
      <c r="B295" s="74">
        <v>276</v>
      </c>
      <c r="C295" s="76">
        <v>37058</v>
      </c>
      <c r="D295" s="75">
        <v>16</v>
      </c>
      <c r="E295" s="75">
        <v>6</v>
      </c>
      <c r="F295" s="75">
        <v>2001</v>
      </c>
      <c r="G295" s="74">
        <v>53</v>
      </c>
      <c r="H295" s="74">
        <v>59</v>
      </c>
      <c r="I295" s="74">
        <v>39</v>
      </c>
      <c r="J295" s="74">
        <v>45</v>
      </c>
      <c r="K295" s="74">
        <v>22</v>
      </c>
      <c r="L295" s="74">
        <v>57</v>
      </c>
      <c r="M295" s="74">
        <v>275</v>
      </c>
      <c r="N295" s="73">
        <v>45.833333333333336</v>
      </c>
      <c r="O295" s="74">
        <v>0</v>
      </c>
      <c r="P295" s="73">
        <v>0</v>
      </c>
      <c r="Q295" s="74">
        <v>79</v>
      </c>
      <c r="R295" s="73">
        <v>12486.98</v>
      </c>
      <c r="S295" s="74">
        <v>5172</v>
      </c>
      <c r="T295" s="73">
        <v>190.01</v>
      </c>
      <c r="U295" s="74" t="s">
        <v>283</v>
      </c>
      <c r="V295" s="73">
        <v>1</v>
      </c>
      <c r="W295" s="73">
        <v>3245516.79</v>
      </c>
    </row>
    <row r="296" spans="2:23" x14ac:dyDescent="0.2">
      <c r="B296" s="74">
        <v>277</v>
      </c>
      <c r="C296" s="76">
        <v>37065</v>
      </c>
      <c r="D296" s="75">
        <v>23</v>
      </c>
      <c r="E296" s="75">
        <v>6</v>
      </c>
      <c r="F296" s="75">
        <v>2001</v>
      </c>
      <c r="G296" s="74">
        <v>40</v>
      </c>
      <c r="H296" s="74">
        <v>26</v>
      </c>
      <c r="I296" s="74">
        <v>38</v>
      </c>
      <c r="J296" s="74">
        <v>4</v>
      </c>
      <c r="K296" s="74">
        <v>56</v>
      </c>
      <c r="L296" s="74">
        <v>52</v>
      </c>
      <c r="M296" s="74">
        <v>216</v>
      </c>
      <c r="N296" s="73">
        <v>36</v>
      </c>
      <c r="O296" s="74">
        <v>0</v>
      </c>
      <c r="P296" s="73">
        <v>0</v>
      </c>
      <c r="Q296" s="74">
        <v>95</v>
      </c>
      <c r="R296" s="73">
        <v>11578.72</v>
      </c>
      <c r="S296" s="74">
        <v>5404</v>
      </c>
      <c r="T296" s="73">
        <v>202.78</v>
      </c>
      <c r="U296" s="74" t="s">
        <v>283</v>
      </c>
      <c r="V296" s="73">
        <v>1</v>
      </c>
      <c r="W296" s="73">
        <v>4565490.29</v>
      </c>
    </row>
    <row r="297" spans="2:23" x14ac:dyDescent="0.2">
      <c r="B297" s="74">
        <v>278</v>
      </c>
      <c r="C297" s="76">
        <v>37072</v>
      </c>
      <c r="D297" s="75">
        <v>30</v>
      </c>
      <c r="E297" s="75">
        <v>6</v>
      </c>
      <c r="F297" s="75">
        <v>2001</v>
      </c>
      <c r="G297" s="74">
        <v>22</v>
      </c>
      <c r="H297" s="74">
        <v>10</v>
      </c>
      <c r="I297" s="74">
        <v>18</v>
      </c>
      <c r="J297" s="74">
        <v>55</v>
      </c>
      <c r="K297" s="74">
        <v>15</v>
      </c>
      <c r="L297" s="74">
        <v>31</v>
      </c>
      <c r="M297" s="74">
        <v>151</v>
      </c>
      <c r="N297" s="73">
        <v>25.166666666666668</v>
      </c>
      <c r="O297" s="74">
        <v>0</v>
      </c>
      <c r="P297" s="73">
        <v>0</v>
      </c>
      <c r="Q297" s="74">
        <v>99</v>
      </c>
      <c r="R297" s="73">
        <v>11868.09</v>
      </c>
      <c r="S297" s="74">
        <v>6996</v>
      </c>
      <c r="T297" s="73">
        <v>167.32</v>
      </c>
      <c r="U297" s="74" t="s">
        <v>283</v>
      </c>
      <c r="V297" s="73">
        <v>1</v>
      </c>
      <c r="W297" s="73">
        <v>5975419.0999999996</v>
      </c>
    </row>
    <row r="298" spans="2:23" x14ac:dyDescent="0.2">
      <c r="B298" s="74">
        <v>279</v>
      </c>
      <c r="C298" s="76">
        <v>37079</v>
      </c>
      <c r="D298" s="75">
        <v>7</v>
      </c>
      <c r="E298" s="75">
        <v>7</v>
      </c>
      <c r="F298" s="75">
        <v>2001</v>
      </c>
      <c r="G298" s="74">
        <v>31</v>
      </c>
      <c r="H298" s="74">
        <v>59</v>
      </c>
      <c r="I298" s="74">
        <v>4</v>
      </c>
      <c r="J298" s="74">
        <v>58</v>
      </c>
      <c r="K298" s="74">
        <v>23</v>
      </c>
      <c r="L298" s="74">
        <v>47</v>
      </c>
      <c r="M298" s="74">
        <v>222</v>
      </c>
      <c r="N298" s="73">
        <v>37</v>
      </c>
      <c r="O298" s="74">
        <v>0</v>
      </c>
      <c r="P298" s="73">
        <v>0</v>
      </c>
      <c r="Q298" s="74">
        <v>58</v>
      </c>
      <c r="R298" s="73">
        <v>23664.880000000001</v>
      </c>
      <c r="S298" s="74">
        <v>6137</v>
      </c>
      <c r="T298" s="73">
        <v>222.81</v>
      </c>
      <c r="U298" s="74" t="s">
        <v>283</v>
      </c>
      <c r="V298" s="73">
        <v>1</v>
      </c>
      <c r="W298" s="73">
        <v>7622494.2400000002</v>
      </c>
    </row>
    <row r="299" spans="2:23" x14ac:dyDescent="0.2">
      <c r="B299" s="74">
        <v>280</v>
      </c>
      <c r="C299" s="76">
        <v>37086</v>
      </c>
      <c r="D299" s="75">
        <v>14</v>
      </c>
      <c r="E299" s="75">
        <v>7</v>
      </c>
      <c r="F299" s="75">
        <v>2001</v>
      </c>
      <c r="G299" s="74">
        <v>5</v>
      </c>
      <c r="H299" s="74">
        <v>16</v>
      </c>
      <c r="I299" s="74">
        <v>30</v>
      </c>
      <c r="J299" s="74">
        <v>25</v>
      </c>
      <c r="K299" s="74">
        <v>58</v>
      </c>
      <c r="L299" s="74">
        <v>20</v>
      </c>
      <c r="M299" s="74">
        <v>154</v>
      </c>
      <c r="N299" s="73">
        <v>25.666666666666668</v>
      </c>
      <c r="O299" s="74">
        <v>0</v>
      </c>
      <c r="P299" s="73">
        <v>0</v>
      </c>
      <c r="Q299" s="74">
        <v>192</v>
      </c>
      <c r="R299" s="73">
        <v>11199.47</v>
      </c>
      <c r="S299" s="74">
        <v>14673</v>
      </c>
      <c r="T299" s="73">
        <v>146</v>
      </c>
      <c r="U299" s="74" t="s">
        <v>283</v>
      </c>
      <c r="V299" s="73">
        <v>1</v>
      </c>
      <c r="W299" s="73">
        <v>19351758.16</v>
      </c>
    </row>
    <row r="300" spans="2:23" x14ac:dyDescent="0.2">
      <c r="B300" s="74">
        <v>281</v>
      </c>
      <c r="C300" s="76">
        <v>37093</v>
      </c>
      <c r="D300" s="75">
        <v>21</v>
      </c>
      <c r="E300" s="75">
        <v>7</v>
      </c>
      <c r="F300" s="75">
        <v>2001</v>
      </c>
      <c r="G300" s="74">
        <v>11</v>
      </c>
      <c r="H300" s="74">
        <v>5</v>
      </c>
      <c r="I300" s="74">
        <v>47</v>
      </c>
      <c r="J300" s="74">
        <v>31</v>
      </c>
      <c r="K300" s="74">
        <v>53</v>
      </c>
      <c r="L300" s="74">
        <v>38</v>
      </c>
      <c r="M300" s="74">
        <v>185</v>
      </c>
      <c r="N300" s="73">
        <v>30.833333333333332</v>
      </c>
      <c r="O300" s="74">
        <v>1</v>
      </c>
      <c r="P300" s="73">
        <v>22414093.5</v>
      </c>
      <c r="Q300" s="74">
        <v>188</v>
      </c>
      <c r="R300" s="73">
        <v>13574.18</v>
      </c>
      <c r="S300" s="74">
        <v>12864</v>
      </c>
      <c r="T300" s="73">
        <v>197.63</v>
      </c>
      <c r="U300" s="74" t="s">
        <v>284</v>
      </c>
      <c r="V300" s="73">
        <v>0</v>
      </c>
      <c r="W300" s="73">
        <v>0</v>
      </c>
    </row>
    <row r="301" spans="2:23" x14ac:dyDescent="0.2">
      <c r="B301" s="74">
        <v>282</v>
      </c>
      <c r="C301" s="76">
        <v>37100</v>
      </c>
      <c r="D301" s="75">
        <v>28</v>
      </c>
      <c r="E301" s="75">
        <v>7</v>
      </c>
      <c r="F301" s="75">
        <v>2001</v>
      </c>
      <c r="G301" s="74">
        <v>33</v>
      </c>
      <c r="H301" s="74">
        <v>24</v>
      </c>
      <c r="I301" s="74">
        <v>36</v>
      </c>
      <c r="J301" s="74">
        <v>9</v>
      </c>
      <c r="K301" s="74">
        <v>14</v>
      </c>
      <c r="L301" s="74">
        <v>23</v>
      </c>
      <c r="M301" s="74">
        <v>139</v>
      </c>
      <c r="N301" s="73">
        <v>23.166666666666668</v>
      </c>
      <c r="O301" s="74">
        <v>1</v>
      </c>
      <c r="P301" s="73">
        <v>958878.82</v>
      </c>
      <c r="Q301" s="74">
        <v>76</v>
      </c>
      <c r="R301" s="73">
        <v>10514.03</v>
      </c>
      <c r="S301" s="74">
        <v>6064</v>
      </c>
      <c r="T301" s="73">
        <v>131.27000000000001</v>
      </c>
      <c r="U301" s="74" t="s">
        <v>284</v>
      </c>
      <c r="V301" s="73">
        <v>0</v>
      </c>
      <c r="W301" s="73">
        <v>0</v>
      </c>
    </row>
    <row r="302" spans="2:23" x14ac:dyDescent="0.2">
      <c r="B302" s="74">
        <v>283</v>
      </c>
      <c r="C302" s="76">
        <v>37104</v>
      </c>
      <c r="D302" s="75">
        <v>1</v>
      </c>
      <c r="E302" s="75">
        <v>8</v>
      </c>
      <c r="F302" s="75">
        <v>2001</v>
      </c>
      <c r="G302" s="74">
        <v>48</v>
      </c>
      <c r="H302" s="74">
        <v>34</v>
      </c>
      <c r="I302" s="74">
        <v>28</v>
      </c>
      <c r="J302" s="74">
        <v>54</v>
      </c>
      <c r="K302" s="74">
        <v>25</v>
      </c>
      <c r="L302" s="74">
        <v>42</v>
      </c>
      <c r="M302" s="74">
        <v>231</v>
      </c>
      <c r="N302" s="73">
        <v>38.5</v>
      </c>
      <c r="O302" s="74">
        <v>1</v>
      </c>
      <c r="P302" s="73">
        <v>367173.22</v>
      </c>
      <c r="Q302" s="74">
        <v>36</v>
      </c>
      <c r="R302" s="73">
        <v>8499.3799999999992</v>
      </c>
      <c r="S302" s="74">
        <v>2126</v>
      </c>
      <c r="T302" s="73">
        <v>143.38</v>
      </c>
      <c r="U302" s="74" t="s">
        <v>284</v>
      </c>
      <c r="V302" s="73">
        <v>0</v>
      </c>
      <c r="W302" s="73">
        <v>0</v>
      </c>
    </row>
    <row r="303" spans="2:23" x14ac:dyDescent="0.2">
      <c r="B303" s="74">
        <v>284</v>
      </c>
      <c r="C303" s="76">
        <v>37107</v>
      </c>
      <c r="D303" s="75">
        <v>4</v>
      </c>
      <c r="E303" s="75">
        <v>8</v>
      </c>
      <c r="F303" s="75">
        <v>2001</v>
      </c>
      <c r="G303" s="74">
        <v>8</v>
      </c>
      <c r="H303" s="74">
        <v>36</v>
      </c>
      <c r="I303" s="74">
        <v>14</v>
      </c>
      <c r="J303" s="74">
        <v>32</v>
      </c>
      <c r="K303" s="74">
        <v>30</v>
      </c>
      <c r="L303" s="74">
        <v>7</v>
      </c>
      <c r="M303" s="74">
        <v>127</v>
      </c>
      <c r="N303" s="73">
        <v>21.166666666666668</v>
      </c>
      <c r="O303" s="74">
        <v>1</v>
      </c>
      <c r="P303" s="73">
        <v>901884.48</v>
      </c>
      <c r="Q303" s="74">
        <v>75</v>
      </c>
      <c r="R303" s="73">
        <v>10020.94</v>
      </c>
      <c r="S303" s="74">
        <v>5358</v>
      </c>
      <c r="T303" s="73">
        <v>139.74</v>
      </c>
      <c r="U303" s="74" t="s">
        <v>284</v>
      </c>
      <c r="V303" s="73">
        <v>0</v>
      </c>
      <c r="W303" s="73">
        <v>0</v>
      </c>
    </row>
    <row r="304" spans="2:23" x14ac:dyDescent="0.2">
      <c r="B304" s="74">
        <v>285</v>
      </c>
      <c r="C304" s="76">
        <v>37111</v>
      </c>
      <c r="D304" s="75">
        <v>8</v>
      </c>
      <c r="E304" s="75">
        <v>8</v>
      </c>
      <c r="F304" s="75">
        <v>2001</v>
      </c>
      <c r="G304" s="74">
        <v>50</v>
      </c>
      <c r="H304" s="74">
        <v>56</v>
      </c>
      <c r="I304" s="74">
        <v>41</v>
      </c>
      <c r="J304" s="74">
        <v>12</v>
      </c>
      <c r="K304" s="74">
        <v>32</v>
      </c>
      <c r="L304" s="74">
        <v>37</v>
      </c>
      <c r="M304" s="74">
        <v>228</v>
      </c>
      <c r="N304" s="73">
        <v>38</v>
      </c>
      <c r="O304" s="74">
        <v>0</v>
      </c>
      <c r="P304" s="73">
        <v>0</v>
      </c>
      <c r="Q304" s="74">
        <v>17</v>
      </c>
      <c r="R304" s="73">
        <v>20875.96</v>
      </c>
      <c r="S304" s="74">
        <v>1173</v>
      </c>
      <c r="T304" s="73">
        <v>301.41000000000003</v>
      </c>
      <c r="U304" s="74" t="s">
        <v>283</v>
      </c>
      <c r="V304" s="73">
        <v>1</v>
      </c>
      <c r="W304" s="73">
        <v>425869.64</v>
      </c>
    </row>
    <row r="305" spans="2:23" x14ac:dyDescent="0.2">
      <c r="B305" s="74">
        <v>286</v>
      </c>
      <c r="C305" s="76">
        <v>37114</v>
      </c>
      <c r="D305" s="75">
        <v>11</v>
      </c>
      <c r="E305" s="75">
        <v>8</v>
      </c>
      <c r="F305" s="75">
        <v>2001</v>
      </c>
      <c r="G305" s="74">
        <v>44</v>
      </c>
      <c r="H305" s="74">
        <v>37</v>
      </c>
      <c r="I305" s="74">
        <v>56</v>
      </c>
      <c r="J305" s="74">
        <v>29</v>
      </c>
      <c r="K305" s="74">
        <v>47</v>
      </c>
      <c r="L305" s="74">
        <v>35</v>
      </c>
      <c r="M305" s="74">
        <v>248</v>
      </c>
      <c r="N305" s="73">
        <v>41.333333333333336</v>
      </c>
      <c r="O305" s="74">
        <v>0</v>
      </c>
      <c r="P305" s="73">
        <v>0</v>
      </c>
      <c r="Q305" s="74">
        <v>59</v>
      </c>
      <c r="R305" s="73">
        <v>13743.96</v>
      </c>
      <c r="S305" s="74">
        <v>3739</v>
      </c>
      <c r="T305" s="73">
        <v>216.06</v>
      </c>
      <c r="U305" s="74" t="s">
        <v>283</v>
      </c>
      <c r="V305" s="73">
        <v>1</v>
      </c>
      <c r="W305" s="73">
        <v>1398941.94</v>
      </c>
    </row>
    <row r="306" spans="2:23" x14ac:dyDescent="0.2">
      <c r="B306" s="74">
        <v>287</v>
      </c>
      <c r="C306" s="76">
        <v>37118</v>
      </c>
      <c r="D306" s="75">
        <v>15</v>
      </c>
      <c r="E306" s="75">
        <v>8</v>
      </c>
      <c r="F306" s="75">
        <v>2001</v>
      </c>
      <c r="G306" s="74">
        <v>60</v>
      </c>
      <c r="H306" s="74">
        <v>47</v>
      </c>
      <c r="I306" s="74">
        <v>3</v>
      </c>
      <c r="J306" s="74">
        <v>33</v>
      </c>
      <c r="K306" s="74">
        <v>25</v>
      </c>
      <c r="L306" s="74">
        <v>13</v>
      </c>
      <c r="M306" s="74">
        <v>181</v>
      </c>
      <c r="N306" s="73">
        <v>30.166666666666668</v>
      </c>
      <c r="O306" s="74">
        <v>1</v>
      </c>
      <c r="P306" s="73">
        <v>1931474.8</v>
      </c>
      <c r="Q306" s="74">
        <v>110</v>
      </c>
      <c r="R306" s="73">
        <v>4034.34</v>
      </c>
      <c r="S306" s="74">
        <v>5633</v>
      </c>
      <c r="T306" s="73">
        <v>78.489999999999995</v>
      </c>
      <c r="U306" s="74" t="s">
        <v>284</v>
      </c>
      <c r="V306" s="73">
        <v>0</v>
      </c>
      <c r="W306" s="73">
        <v>0</v>
      </c>
    </row>
    <row r="307" spans="2:23" x14ac:dyDescent="0.2">
      <c r="B307" s="74">
        <v>288</v>
      </c>
      <c r="C307" s="76">
        <v>37121</v>
      </c>
      <c r="D307" s="75">
        <v>18</v>
      </c>
      <c r="E307" s="75">
        <v>8</v>
      </c>
      <c r="F307" s="75">
        <v>2001</v>
      </c>
      <c r="G307" s="74">
        <v>50</v>
      </c>
      <c r="H307" s="74">
        <v>9</v>
      </c>
      <c r="I307" s="74">
        <v>18</v>
      </c>
      <c r="J307" s="74">
        <v>11</v>
      </c>
      <c r="K307" s="74">
        <v>6</v>
      </c>
      <c r="L307" s="74">
        <v>17</v>
      </c>
      <c r="M307" s="74">
        <v>111</v>
      </c>
      <c r="N307" s="73">
        <v>18.5</v>
      </c>
      <c r="O307" s="74">
        <v>0</v>
      </c>
      <c r="P307" s="73">
        <v>0</v>
      </c>
      <c r="Q307" s="74">
        <v>82</v>
      </c>
      <c r="R307" s="73">
        <v>8749.64</v>
      </c>
      <c r="S307" s="74">
        <v>4763</v>
      </c>
      <c r="T307" s="73">
        <v>150.07</v>
      </c>
      <c r="U307" s="74" t="s">
        <v>283</v>
      </c>
      <c r="V307" s="73">
        <v>1</v>
      </c>
      <c r="W307" s="73">
        <v>860964.72</v>
      </c>
    </row>
    <row r="308" spans="2:23" x14ac:dyDescent="0.2">
      <c r="B308" s="74">
        <v>289</v>
      </c>
      <c r="C308" s="76">
        <v>37125</v>
      </c>
      <c r="D308" s="75">
        <v>22</v>
      </c>
      <c r="E308" s="75">
        <v>8</v>
      </c>
      <c r="F308" s="75">
        <v>2001</v>
      </c>
      <c r="G308" s="74">
        <v>36</v>
      </c>
      <c r="H308" s="74">
        <v>6</v>
      </c>
      <c r="I308" s="74">
        <v>30</v>
      </c>
      <c r="J308" s="74">
        <v>20</v>
      </c>
      <c r="K308" s="74">
        <v>7</v>
      </c>
      <c r="L308" s="74">
        <v>25</v>
      </c>
      <c r="M308" s="74">
        <v>124</v>
      </c>
      <c r="N308" s="73">
        <v>20.666666666666668</v>
      </c>
      <c r="O308" s="74">
        <v>0</v>
      </c>
      <c r="P308" s="73">
        <v>0</v>
      </c>
      <c r="Q308" s="74">
        <v>29</v>
      </c>
      <c r="R308" s="73">
        <v>13819.12</v>
      </c>
      <c r="S308" s="74">
        <v>2197</v>
      </c>
      <c r="T308" s="73">
        <v>181.72</v>
      </c>
      <c r="U308" s="74" t="s">
        <v>283</v>
      </c>
      <c r="V308" s="73">
        <v>1</v>
      </c>
      <c r="W308" s="73">
        <v>1341870.1100000001</v>
      </c>
    </row>
    <row r="309" spans="2:23" x14ac:dyDescent="0.2">
      <c r="B309" s="74">
        <v>290</v>
      </c>
      <c r="C309" s="76">
        <v>37128</v>
      </c>
      <c r="D309" s="75">
        <v>25</v>
      </c>
      <c r="E309" s="75">
        <v>8</v>
      </c>
      <c r="F309" s="75">
        <v>2001</v>
      </c>
      <c r="G309" s="74">
        <v>57</v>
      </c>
      <c r="H309" s="74">
        <v>30</v>
      </c>
      <c r="I309" s="74">
        <v>7</v>
      </c>
      <c r="J309" s="74">
        <v>25</v>
      </c>
      <c r="K309" s="74">
        <v>40</v>
      </c>
      <c r="L309" s="74">
        <v>26</v>
      </c>
      <c r="M309" s="74">
        <v>185</v>
      </c>
      <c r="N309" s="73">
        <v>30.833333333333332</v>
      </c>
      <c r="O309" s="74">
        <v>0</v>
      </c>
      <c r="P309" s="73">
        <v>0</v>
      </c>
      <c r="Q309" s="74">
        <v>56</v>
      </c>
      <c r="R309" s="73">
        <v>20662.23</v>
      </c>
      <c r="S309" s="74">
        <v>4869</v>
      </c>
      <c r="T309" s="73">
        <v>236.75</v>
      </c>
      <c r="U309" s="74" t="s">
        <v>283</v>
      </c>
      <c r="V309" s="73">
        <v>1</v>
      </c>
      <c r="W309" s="73">
        <v>10159688.470000001</v>
      </c>
    </row>
    <row r="310" spans="2:23" x14ac:dyDescent="0.2">
      <c r="B310" s="74">
        <v>291</v>
      </c>
      <c r="C310" s="76">
        <v>37132</v>
      </c>
      <c r="D310" s="75">
        <v>29</v>
      </c>
      <c r="E310" s="75">
        <v>8</v>
      </c>
      <c r="F310" s="75">
        <v>2001</v>
      </c>
      <c r="G310" s="74">
        <v>22</v>
      </c>
      <c r="H310" s="74">
        <v>16</v>
      </c>
      <c r="I310" s="74">
        <v>5</v>
      </c>
      <c r="J310" s="74">
        <v>41</v>
      </c>
      <c r="K310" s="74">
        <v>18</v>
      </c>
      <c r="L310" s="74">
        <v>17</v>
      </c>
      <c r="M310" s="74">
        <v>119</v>
      </c>
      <c r="N310" s="73">
        <v>19.833333333333332</v>
      </c>
      <c r="O310" s="74">
        <v>0</v>
      </c>
      <c r="P310" s="73">
        <v>0</v>
      </c>
      <c r="Q310" s="74">
        <v>71</v>
      </c>
      <c r="R310" s="73">
        <v>11244.78</v>
      </c>
      <c r="S310" s="74">
        <v>4870</v>
      </c>
      <c r="T310" s="73">
        <v>163.32</v>
      </c>
      <c r="U310" s="74" t="s">
        <v>283</v>
      </c>
      <c r="V310" s="73">
        <v>1</v>
      </c>
      <c r="W310" s="73">
        <v>11117743.68</v>
      </c>
    </row>
    <row r="311" spans="2:23" x14ac:dyDescent="0.2">
      <c r="B311" s="74">
        <v>292</v>
      </c>
      <c r="C311" s="76">
        <v>37135</v>
      </c>
      <c r="D311" s="75">
        <v>1</v>
      </c>
      <c r="E311" s="75">
        <v>9</v>
      </c>
      <c r="F311" s="75">
        <v>2001</v>
      </c>
      <c r="G311" s="74">
        <v>24</v>
      </c>
      <c r="H311" s="74">
        <v>34</v>
      </c>
      <c r="I311" s="74">
        <v>53</v>
      </c>
      <c r="J311" s="74">
        <v>45</v>
      </c>
      <c r="K311" s="74">
        <v>23</v>
      </c>
      <c r="L311" s="74">
        <v>13</v>
      </c>
      <c r="M311" s="74">
        <v>192</v>
      </c>
      <c r="N311" s="73">
        <v>32</v>
      </c>
      <c r="O311" s="74">
        <v>0</v>
      </c>
      <c r="P311" s="73">
        <v>0</v>
      </c>
      <c r="Q311" s="74">
        <v>116</v>
      </c>
      <c r="R311" s="73">
        <v>11313.3</v>
      </c>
      <c r="S311" s="74">
        <v>8670</v>
      </c>
      <c r="T311" s="73">
        <v>150.80000000000001</v>
      </c>
      <c r="U311" s="74" t="s">
        <v>283</v>
      </c>
      <c r="V311" s="73">
        <v>1</v>
      </c>
      <c r="W311" s="73">
        <v>12692554.4</v>
      </c>
    </row>
    <row r="312" spans="2:23" x14ac:dyDescent="0.2">
      <c r="B312" s="74">
        <v>293</v>
      </c>
      <c r="C312" s="76">
        <v>37139</v>
      </c>
      <c r="D312" s="75">
        <v>5</v>
      </c>
      <c r="E312" s="75">
        <v>9</v>
      </c>
      <c r="F312" s="75">
        <v>2001</v>
      </c>
      <c r="G312" s="74">
        <v>6</v>
      </c>
      <c r="H312" s="74">
        <v>12</v>
      </c>
      <c r="I312" s="74">
        <v>35</v>
      </c>
      <c r="J312" s="74">
        <v>5</v>
      </c>
      <c r="K312" s="74">
        <v>28</v>
      </c>
      <c r="L312" s="74">
        <v>7</v>
      </c>
      <c r="M312" s="74">
        <v>93</v>
      </c>
      <c r="N312" s="73">
        <v>15.5</v>
      </c>
      <c r="O312" s="74">
        <v>0</v>
      </c>
      <c r="P312" s="73">
        <v>0</v>
      </c>
      <c r="Q312" s="74">
        <v>167</v>
      </c>
      <c r="R312" s="73">
        <v>5817.88</v>
      </c>
      <c r="S312" s="74">
        <v>10185</v>
      </c>
      <c r="T312" s="73">
        <v>95.03</v>
      </c>
      <c r="U312" s="74" t="s">
        <v>283</v>
      </c>
      <c r="V312" s="73">
        <v>1</v>
      </c>
      <c r="W312" s="73">
        <v>13858457.029999999</v>
      </c>
    </row>
    <row r="313" spans="2:23" x14ac:dyDescent="0.2">
      <c r="B313" s="74">
        <v>294</v>
      </c>
      <c r="C313" s="76">
        <v>37142</v>
      </c>
      <c r="D313" s="75">
        <v>8</v>
      </c>
      <c r="E313" s="75">
        <v>9</v>
      </c>
      <c r="F313" s="75">
        <v>2001</v>
      </c>
      <c r="G313" s="74">
        <v>28</v>
      </c>
      <c r="H313" s="74">
        <v>45</v>
      </c>
      <c r="I313" s="74">
        <v>41</v>
      </c>
      <c r="J313" s="74">
        <v>22</v>
      </c>
      <c r="K313" s="74">
        <v>57</v>
      </c>
      <c r="L313" s="74">
        <v>25</v>
      </c>
      <c r="M313" s="74">
        <v>218</v>
      </c>
      <c r="N313" s="73">
        <v>36.333333333333336</v>
      </c>
      <c r="O313" s="74">
        <v>2</v>
      </c>
      <c r="P313" s="73">
        <v>7696680.3300000001</v>
      </c>
      <c r="Q313" s="74">
        <v>130</v>
      </c>
      <c r="R313" s="73">
        <v>9839.1299999999992</v>
      </c>
      <c r="S313" s="74">
        <v>7434</v>
      </c>
      <c r="T313" s="73">
        <v>171.41</v>
      </c>
      <c r="U313" s="74" t="s">
        <v>284</v>
      </c>
      <c r="V313" s="73">
        <v>0</v>
      </c>
      <c r="W313" s="73">
        <v>0</v>
      </c>
    </row>
    <row r="314" spans="2:23" x14ac:dyDescent="0.2">
      <c r="B314" s="74">
        <v>295</v>
      </c>
      <c r="C314" s="76">
        <v>37146</v>
      </c>
      <c r="D314" s="75">
        <v>12</v>
      </c>
      <c r="E314" s="75">
        <v>9</v>
      </c>
      <c r="F314" s="75">
        <v>2001</v>
      </c>
      <c r="G314" s="74">
        <v>24</v>
      </c>
      <c r="H314" s="74">
        <v>44</v>
      </c>
      <c r="I314" s="74">
        <v>7</v>
      </c>
      <c r="J314" s="74">
        <v>31</v>
      </c>
      <c r="K314" s="74">
        <v>12</v>
      </c>
      <c r="L314" s="74">
        <v>50</v>
      </c>
      <c r="M314" s="74">
        <v>168</v>
      </c>
      <c r="N314" s="73">
        <v>28</v>
      </c>
      <c r="O314" s="74">
        <v>0</v>
      </c>
      <c r="P314" s="73">
        <v>0</v>
      </c>
      <c r="Q314" s="74">
        <v>36</v>
      </c>
      <c r="R314" s="73">
        <v>10242.27</v>
      </c>
      <c r="S314" s="74">
        <v>2055</v>
      </c>
      <c r="T314" s="73">
        <v>178.75</v>
      </c>
      <c r="U314" s="74" t="s">
        <v>283</v>
      </c>
      <c r="V314" s="73">
        <v>1</v>
      </c>
      <c r="W314" s="73">
        <v>442466.08</v>
      </c>
    </row>
    <row r="315" spans="2:23" x14ac:dyDescent="0.2">
      <c r="B315" s="74">
        <v>296</v>
      </c>
      <c r="C315" s="76">
        <v>37149</v>
      </c>
      <c r="D315" s="75">
        <v>15</v>
      </c>
      <c r="E315" s="75">
        <v>9</v>
      </c>
      <c r="F315" s="75">
        <v>2001</v>
      </c>
      <c r="G315" s="74">
        <v>20</v>
      </c>
      <c r="H315" s="74">
        <v>51</v>
      </c>
      <c r="I315" s="74">
        <v>42</v>
      </c>
      <c r="J315" s="74">
        <v>3</v>
      </c>
      <c r="K315" s="74">
        <v>52</v>
      </c>
      <c r="L315" s="74">
        <v>46</v>
      </c>
      <c r="M315" s="74">
        <v>214</v>
      </c>
      <c r="N315" s="73">
        <v>35.666666666666664</v>
      </c>
      <c r="O315" s="74">
        <v>0</v>
      </c>
      <c r="P315" s="73">
        <v>0</v>
      </c>
      <c r="Q315" s="74">
        <v>29</v>
      </c>
      <c r="R315" s="73">
        <v>26582.95</v>
      </c>
      <c r="S315" s="74">
        <v>2348</v>
      </c>
      <c r="T315" s="73">
        <v>327.08999999999997</v>
      </c>
      <c r="U315" s="74" t="s">
        <v>283</v>
      </c>
      <c r="V315" s="73">
        <v>1</v>
      </c>
      <c r="W315" s="73">
        <v>1367552.68</v>
      </c>
    </row>
    <row r="316" spans="2:23" x14ac:dyDescent="0.2">
      <c r="B316" s="74">
        <v>297</v>
      </c>
      <c r="C316" s="76">
        <v>37153</v>
      </c>
      <c r="D316" s="75">
        <v>19</v>
      </c>
      <c r="E316" s="75">
        <v>9</v>
      </c>
      <c r="F316" s="75">
        <v>2001</v>
      </c>
      <c r="G316" s="74">
        <v>20</v>
      </c>
      <c r="H316" s="74">
        <v>28</v>
      </c>
      <c r="I316" s="74">
        <v>41</v>
      </c>
      <c r="J316" s="74">
        <v>1</v>
      </c>
      <c r="K316" s="74">
        <v>33</v>
      </c>
      <c r="L316" s="74">
        <v>36</v>
      </c>
      <c r="M316" s="74">
        <v>159</v>
      </c>
      <c r="N316" s="73">
        <v>26.5</v>
      </c>
      <c r="O316" s="74">
        <v>0</v>
      </c>
      <c r="P316" s="73">
        <v>0</v>
      </c>
      <c r="Q316" s="74">
        <v>25</v>
      </c>
      <c r="R316" s="73">
        <v>19353.560000000001</v>
      </c>
      <c r="S316" s="74">
        <v>1920</v>
      </c>
      <c r="T316" s="73">
        <v>251.05</v>
      </c>
      <c r="U316" s="74" t="s">
        <v>283</v>
      </c>
      <c r="V316" s="73">
        <v>1</v>
      </c>
      <c r="W316" s="73">
        <v>1948159.43</v>
      </c>
    </row>
    <row r="317" spans="2:23" x14ac:dyDescent="0.2">
      <c r="B317" s="74">
        <v>298</v>
      </c>
      <c r="C317" s="76">
        <v>37156</v>
      </c>
      <c r="D317" s="75">
        <v>22</v>
      </c>
      <c r="E317" s="75">
        <v>9</v>
      </c>
      <c r="F317" s="75">
        <v>2001</v>
      </c>
      <c r="G317" s="74">
        <v>22</v>
      </c>
      <c r="H317" s="74">
        <v>34</v>
      </c>
      <c r="I317" s="74">
        <v>24</v>
      </c>
      <c r="J317" s="74">
        <v>23</v>
      </c>
      <c r="K317" s="74">
        <v>5</v>
      </c>
      <c r="L317" s="74">
        <v>60</v>
      </c>
      <c r="M317" s="74">
        <v>168</v>
      </c>
      <c r="N317" s="73">
        <v>28</v>
      </c>
      <c r="O317" s="74">
        <v>1</v>
      </c>
      <c r="P317" s="73">
        <v>2994572.21</v>
      </c>
      <c r="Q317" s="74">
        <v>50</v>
      </c>
      <c r="R317" s="73">
        <v>17440.22</v>
      </c>
      <c r="S317" s="74">
        <v>4372</v>
      </c>
      <c r="T317" s="73">
        <v>198.71</v>
      </c>
      <c r="U317" s="74" t="s">
        <v>284</v>
      </c>
      <c r="V317" s="73">
        <v>0</v>
      </c>
      <c r="W317" s="73">
        <v>0</v>
      </c>
    </row>
    <row r="318" spans="2:23" x14ac:dyDescent="0.2">
      <c r="B318" s="74">
        <v>299</v>
      </c>
      <c r="C318" s="76">
        <v>37160</v>
      </c>
      <c r="D318" s="75">
        <v>26</v>
      </c>
      <c r="E318" s="75">
        <v>9</v>
      </c>
      <c r="F318" s="75">
        <v>2001</v>
      </c>
      <c r="G318" s="74">
        <v>7</v>
      </c>
      <c r="H318" s="74">
        <v>5</v>
      </c>
      <c r="I318" s="74">
        <v>2</v>
      </c>
      <c r="J318" s="74">
        <v>53</v>
      </c>
      <c r="K318" s="74">
        <v>33</v>
      </c>
      <c r="L318" s="74">
        <v>49</v>
      </c>
      <c r="M318" s="74">
        <v>149</v>
      </c>
      <c r="N318" s="73">
        <v>24.833333333333332</v>
      </c>
      <c r="O318" s="74">
        <v>0</v>
      </c>
      <c r="P318" s="73">
        <v>0</v>
      </c>
      <c r="Q318" s="74">
        <v>33</v>
      </c>
      <c r="R318" s="73">
        <v>10538.82</v>
      </c>
      <c r="S318" s="74">
        <v>2049</v>
      </c>
      <c r="T318" s="73">
        <v>169.09</v>
      </c>
      <c r="U318" s="74" t="s">
        <v>283</v>
      </c>
      <c r="V318" s="73">
        <v>1</v>
      </c>
      <c r="W318" s="73">
        <v>417337.23</v>
      </c>
    </row>
    <row r="319" spans="2:23" x14ac:dyDescent="0.2">
      <c r="B319" s="74">
        <v>300</v>
      </c>
      <c r="C319" s="76">
        <v>37163</v>
      </c>
      <c r="D319" s="75">
        <v>29</v>
      </c>
      <c r="E319" s="75">
        <v>9</v>
      </c>
      <c r="F319" s="75">
        <v>2001</v>
      </c>
      <c r="G319" s="74">
        <v>27</v>
      </c>
      <c r="H319" s="74">
        <v>57</v>
      </c>
      <c r="I319" s="74">
        <v>41</v>
      </c>
      <c r="J319" s="74">
        <v>38</v>
      </c>
      <c r="K319" s="74">
        <v>28</v>
      </c>
      <c r="L319" s="74">
        <v>24</v>
      </c>
      <c r="M319" s="74">
        <v>215</v>
      </c>
      <c r="N319" s="73">
        <v>35.833333333333336</v>
      </c>
      <c r="O319" s="74">
        <v>0</v>
      </c>
      <c r="P319" s="73">
        <v>0</v>
      </c>
      <c r="Q319" s="74">
        <v>48</v>
      </c>
      <c r="R319" s="73">
        <v>22820.73</v>
      </c>
      <c r="S319" s="74">
        <v>4820</v>
      </c>
      <c r="T319" s="73">
        <v>226.4</v>
      </c>
      <c r="U319" s="74" t="s">
        <v>283</v>
      </c>
      <c r="V319" s="73">
        <v>1</v>
      </c>
      <c r="W319" s="73">
        <v>8421199.7400000002</v>
      </c>
    </row>
    <row r="320" spans="2:23" x14ac:dyDescent="0.2">
      <c r="B320" s="74">
        <v>301</v>
      </c>
      <c r="C320" s="76">
        <v>37167</v>
      </c>
      <c r="D320" s="75">
        <v>3</v>
      </c>
      <c r="E320" s="75">
        <v>10</v>
      </c>
      <c r="F320" s="75">
        <v>2001</v>
      </c>
      <c r="G320" s="74">
        <v>58</v>
      </c>
      <c r="H320" s="74">
        <v>26</v>
      </c>
      <c r="I320" s="74">
        <v>49</v>
      </c>
      <c r="J320" s="74">
        <v>57</v>
      </c>
      <c r="K320" s="74">
        <v>48</v>
      </c>
      <c r="L320" s="74">
        <v>9</v>
      </c>
      <c r="M320" s="74">
        <v>247</v>
      </c>
      <c r="N320" s="73">
        <v>41.166666666666664</v>
      </c>
      <c r="O320" s="74">
        <v>0</v>
      </c>
      <c r="P320" s="73">
        <v>0</v>
      </c>
      <c r="Q320" s="74">
        <v>28</v>
      </c>
      <c r="R320" s="73">
        <v>29571.34</v>
      </c>
      <c r="S320" s="74">
        <v>2892</v>
      </c>
      <c r="T320" s="73">
        <v>285.22000000000003</v>
      </c>
      <c r="U320" s="74" t="s">
        <v>283</v>
      </c>
      <c r="V320" s="73">
        <v>1</v>
      </c>
      <c r="W320" s="73">
        <v>9414796.9100000001</v>
      </c>
    </row>
    <row r="321" spans="2:23" x14ac:dyDescent="0.2">
      <c r="B321" s="74">
        <v>302</v>
      </c>
      <c r="C321" s="76">
        <v>37170</v>
      </c>
      <c r="D321" s="75">
        <v>6</v>
      </c>
      <c r="E321" s="75">
        <v>10</v>
      </c>
      <c r="F321" s="75">
        <v>2001</v>
      </c>
      <c r="G321" s="74">
        <v>25</v>
      </c>
      <c r="H321" s="74">
        <v>40</v>
      </c>
      <c r="I321" s="74">
        <v>12</v>
      </c>
      <c r="J321" s="74">
        <v>60</v>
      </c>
      <c r="K321" s="74">
        <v>30</v>
      </c>
      <c r="L321" s="74">
        <v>41</v>
      </c>
      <c r="M321" s="74">
        <v>208</v>
      </c>
      <c r="N321" s="73">
        <v>34.666666666666664</v>
      </c>
      <c r="O321" s="74">
        <v>0</v>
      </c>
      <c r="P321" s="73">
        <v>0</v>
      </c>
      <c r="Q321" s="74">
        <v>101</v>
      </c>
      <c r="R321" s="73">
        <v>13505.06</v>
      </c>
      <c r="S321" s="74">
        <v>6361</v>
      </c>
      <c r="T321" s="73">
        <v>213.63</v>
      </c>
      <c r="U321" s="74" t="s">
        <v>283</v>
      </c>
      <c r="V321" s="73">
        <v>1</v>
      </c>
      <c r="W321" s="73">
        <v>11051609.380000001</v>
      </c>
    </row>
    <row r="322" spans="2:23" x14ac:dyDescent="0.2">
      <c r="B322" s="74">
        <v>303</v>
      </c>
      <c r="C322" s="76">
        <v>37174</v>
      </c>
      <c r="D322" s="75">
        <v>10</v>
      </c>
      <c r="E322" s="75">
        <v>10</v>
      </c>
      <c r="F322" s="75">
        <v>2001</v>
      </c>
      <c r="G322" s="74">
        <v>7</v>
      </c>
      <c r="H322" s="74">
        <v>13</v>
      </c>
      <c r="I322" s="74">
        <v>30</v>
      </c>
      <c r="J322" s="74">
        <v>37</v>
      </c>
      <c r="K322" s="74">
        <v>47</v>
      </c>
      <c r="L322" s="74">
        <v>17</v>
      </c>
      <c r="M322" s="74">
        <v>151</v>
      </c>
      <c r="N322" s="73">
        <v>25.166666666666668</v>
      </c>
      <c r="O322" s="74">
        <v>1</v>
      </c>
      <c r="P322" s="73">
        <v>12257748.27</v>
      </c>
      <c r="Q322" s="74">
        <v>215</v>
      </c>
      <c r="R322" s="73">
        <v>4674.95</v>
      </c>
      <c r="S322" s="74">
        <v>12861</v>
      </c>
      <c r="T322" s="73">
        <v>77.86</v>
      </c>
      <c r="U322" s="74" t="s">
        <v>284</v>
      </c>
      <c r="V322" s="73">
        <v>0</v>
      </c>
      <c r="W322" s="73">
        <v>0</v>
      </c>
    </row>
    <row r="323" spans="2:23" x14ac:dyDescent="0.2">
      <c r="B323" s="74">
        <v>304</v>
      </c>
      <c r="C323" s="76">
        <v>37177</v>
      </c>
      <c r="D323" s="75">
        <v>13</v>
      </c>
      <c r="E323" s="75">
        <v>10</v>
      </c>
      <c r="F323" s="75">
        <v>2001</v>
      </c>
      <c r="G323" s="74">
        <v>42</v>
      </c>
      <c r="H323" s="74">
        <v>7</v>
      </c>
      <c r="I323" s="74">
        <v>11</v>
      </c>
      <c r="J323" s="74">
        <v>34</v>
      </c>
      <c r="K323" s="74">
        <v>59</v>
      </c>
      <c r="L323" s="74">
        <v>41</v>
      </c>
      <c r="M323" s="74">
        <v>194</v>
      </c>
      <c r="N323" s="73">
        <v>32.333333333333336</v>
      </c>
      <c r="O323" s="74">
        <v>0</v>
      </c>
      <c r="P323" s="73">
        <v>0</v>
      </c>
      <c r="Q323" s="74">
        <v>58</v>
      </c>
      <c r="R323" s="73">
        <v>11050.1</v>
      </c>
      <c r="S323" s="74">
        <v>3274</v>
      </c>
      <c r="T323" s="73">
        <v>195.02</v>
      </c>
      <c r="U323" s="74" t="s">
        <v>283</v>
      </c>
      <c r="V323" s="73">
        <v>1</v>
      </c>
      <c r="W323" s="73">
        <v>769087.04</v>
      </c>
    </row>
    <row r="324" spans="2:23" x14ac:dyDescent="0.2">
      <c r="B324" s="74">
        <v>305</v>
      </c>
      <c r="C324" s="76">
        <v>37181</v>
      </c>
      <c r="D324" s="75">
        <v>17</v>
      </c>
      <c r="E324" s="75">
        <v>10</v>
      </c>
      <c r="F324" s="75">
        <v>2001</v>
      </c>
      <c r="G324" s="74">
        <v>11</v>
      </c>
      <c r="H324" s="74">
        <v>5</v>
      </c>
      <c r="I324" s="74">
        <v>27</v>
      </c>
      <c r="J324" s="74">
        <v>60</v>
      </c>
      <c r="K324" s="74">
        <v>38</v>
      </c>
      <c r="L324" s="74">
        <v>53</v>
      </c>
      <c r="M324" s="74">
        <v>194</v>
      </c>
      <c r="N324" s="73">
        <v>32.333333333333336</v>
      </c>
      <c r="O324" s="74">
        <v>0</v>
      </c>
      <c r="P324" s="73">
        <v>0</v>
      </c>
      <c r="Q324" s="74">
        <v>47</v>
      </c>
      <c r="R324" s="73">
        <v>10013.620000000001</v>
      </c>
      <c r="S324" s="74">
        <v>3770</v>
      </c>
      <c r="T324" s="73">
        <v>124.37</v>
      </c>
      <c r="U324" s="74" t="s">
        <v>283</v>
      </c>
      <c r="V324" s="73">
        <v>1</v>
      </c>
      <c r="W324" s="73">
        <v>1333855.18</v>
      </c>
    </row>
    <row r="325" spans="2:23" x14ac:dyDescent="0.2">
      <c r="B325" s="74">
        <v>306</v>
      </c>
      <c r="C325" s="76">
        <v>37184</v>
      </c>
      <c r="D325" s="75">
        <v>20</v>
      </c>
      <c r="E325" s="75">
        <v>10</v>
      </c>
      <c r="F325" s="75">
        <v>2001</v>
      </c>
      <c r="G325" s="74">
        <v>30</v>
      </c>
      <c r="H325" s="74">
        <v>19</v>
      </c>
      <c r="I325" s="74">
        <v>57</v>
      </c>
      <c r="J325" s="74">
        <v>41</v>
      </c>
      <c r="K325" s="74">
        <v>56</v>
      </c>
      <c r="L325" s="74">
        <v>47</v>
      </c>
      <c r="M325" s="74">
        <v>250</v>
      </c>
      <c r="N325" s="73">
        <v>41.666666666666664</v>
      </c>
      <c r="O325" s="74">
        <v>0</v>
      </c>
      <c r="P325" s="73">
        <v>0</v>
      </c>
      <c r="Q325" s="74">
        <v>28</v>
      </c>
      <c r="R325" s="73">
        <v>29736.18</v>
      </c>
      <c r="S325" s="74">
        <v>2294</v>
      </c>
      <c r="T325" s="73">
        <v>361.58</v>
      </c>
      <c r="U325" s="74" t="s">
        <v>283</v>
      </c>
      <c r="V325" s="73">
        <v>1</v>
      </c>
      <c r="W325" s="73">
        <v>2332990.7999999998</v>
      </c>
    </row>
    <row r="326" spans="2:23" x14ac:dyDescent="0.2">
      <c r="B326" s="74">
        <v>307</v>
      </c>
      <c r="C326" s="76">
        <v>37188</v>
      </c>
      <c r="D326" s="75">
        <v>24</v>
      </c>
      <c r="E326" s="75">
        <v>10</v>
      </c>
      <c r="F326" s="75">
        <v>2001</v>
      </c>
      <c r="G326" s="74">
        <v>26</v>
      </c>
      <c r="H326" s="74">
        <v>17</v>
      </c>
      <c r="I326" s="74">
        <v>13</v>
      </c>
      <c r="J326" s="74">
        <v>41</v>
      </c>
      <c r="K326" s="74">
        <v>16</v>
      </c>
      <c r="L326" s="74">
        <v>44</v>
      </c>
      <c r="M326" s="74">
        <v>157</v>
      </c>
      <c r="N326" s="73">
        <v>26.166666666666668</v>
      </c>
      <c r="O326" s="74">
        <v>0</v>
      </c>
      <c r="P326" s="73">
        <v>0</v>
      </c>
      <c r="Q326" s="74">
        <v>44</v>
      </c>
      <c r="R326" s="73">
        <v>12632.8</v>
      </c>
      <c r="S326" s="74">
        <v>3962</v>
      </c>
      <c r="T326" s="73">
        <v>139.76</v>
      </c>
      <c r="U326" s="74" t="s">
        <v>283</v>
      </c>
      <c r="V326" s="73">
        <v>1</v>
      </c>
      <c r="W326" s="73">
        <v>3000002.7</v>
      </c>
    </row>
    <row r="327" spans="2:23" x14ac:dyDescent="0.2">
      <c r="B327" s="74">
        <v>308</v>
      </c>
      <c r="C327" s="76">
        <v>37191</v>
      </c>
      <c r="D327" s="75">
        <v>27</v>
      </c>
      <c r="E327" s="75">
        <v>10</v>
      </c>
      <c r="F327" s="75">
        <v>2001</v>
      </c>
      <c r="G327" s="74">
        <v>55</v>
      </c>
      <c r="H327" s="74">
        <v>25</v>
      </c>
      <c r="I327" s="74">
        <v>4</v>
      </c>
      <c r="J327" s="74">
        <v>11</v>
      </c>
      <c r="K327" s="74">
        <v>29</v>
      </c>
      <c r="L327" s="74">
        <v>39</v>
      </c>
      <c r="M327" s="74">
        <v>163</v>
      </c>
      <c r="N327" s="73">
        <v>27.166666666666668</v>
      </c>
      <c r="O327" s="74">
        <v>1</v>
      </c>
      <c r="P327" s="73">
        <v>4138172.99</v>
      </c>
      <c r="Q327" s="74">
        <v>62</v>
      </c>
      <c r="R327" s="73">
        <v>15297.99</v>
      </c>
      <c r="S327" s="74">
        <v>5173</v>
      </c>
      <c r="T327" s="73">
        <v>182.67</v>
      </c>
      <c r="U327" s="74" t="s">
        <v>284</v>
      </c>
      <c r="V327" s="73">
        <v>0</v>
      </c>
      <c r="W327" s="73">
        <v>0</v>
      </c>
    </row>
    <row r="328" spans="2:23" x14ac:dyDescent="0.2">
      <c r="B328" s="74">
        <v>309</v>
      </c>
      <c r="C328" s="76">
        <v>37195</v>
      </c>
      <c r="D328" s="75">
        <v>31</v>
      </c>
      <c r="E328" s="75">
        <v>10</v>
      </c>
      <c r="F328" s="75">
        <v>2001</v>
      </c>
      <c r="G328" s="74">
        <v>39</v>
      </c>
      <c r="H328" s="74">
        <v>50</v>
      </c>
      <c r="I328" s="74">
        <v>25</v>
      </c>
      <c r="J328" s="74">
        <v>55</v>
      </c>
      <c r="K328" s="74">
        <v>11</v>
      </c>
      <c r="L328" s="74">
        <v>4</v>
      </c>
      <c r="M328" s="74">
        <v>184</v>
      </c>
      <c r="N328" s="73">
        <v>30.666666666666668</v>
      </c>
      <c r="O328" s="74">
        <v>1</v>
      </c>
      <c r="P328" s="73">
        <v>442899.06</v>
      </c>
      <c r="Q328" s="74">
        <v>3001</v>
      </c>
      <c r="R328" s="73">
        <v>122.53</v>
      </c>
      <c r="S328" s="74">
        <v>2997</v>
      </c>
      <c r="T328" s="73">
        <v>122.69</v>
      </c>
      <c r="U328" s="74" t="s">
        <v>284</v>
      </c>
      <c r="V328" s="73">
        <v>0</v>
      </c>
      <c r="W328" s="73">
        <v>0</v>
      </c>
    </row>
    <row r="329" spans="2:23" x14ac:dyDescent="0.2">
      <c r="B329" s="74">
        <v>310</v>
      </c>
      <c r="C329" s="76">
        <v>37198</v>
      </c>
      <c r="D329" s="75">
        <v>3</v>
      </c>
      <c r="E329" s="75">
        <v>11</v>
      </c>
      <c r="F329" s="75">
        <v>2001</v>
      </c>
      <c r="G329" s="74">
        <v>28</v>
      </c>
      <c r="H329" s="74">
        <v>14</v>
      </c>
      <c r="I329" s="74">
        <v>29</v>
      </c>
      <c r="J329" s="74">
        <v>2</v>
      </c>
      <c r="K329" s="74">
        <v>31</v>
      </c>
      <c r="L329" s="74">
        <v>32</v>
      </c>
      <c r="M329" s="74">
        <v>136</v>
      </c>
      <c r="N329" s="73">
        <v>22.666666666666668</v>
      </c>
      <c r="O329" s="74">
        <v>0</v>
      </c>
      <c r="P329" s="73">
        <v>0</v>
      </c>
      <c r="Q329" s="74">
        <v>81</v>
      </c>
      <c r="R329" s="73">
        <v>10544.47</v>
      </c>
      <c r="S329" s="74">
        <v>5093</v>
      </c>
      <c r="T329" s="73">
        <v>167.07</v>
      </c>
      <c r="U329" s="74" t="s">
        <v>283</v>
      </c>
      <c r="V329" s="73">
        <v>1</v>
      </c>
      <c r="W329" s="73">
        <v>7512984.9000000004</v>
      </c>
    </row>
    <row r="330" spans="2:23" x14ac:dyDescent="0.2">
      <c r="B330" s="74">
        <v>311</v>
      </c>
      <c r="C330" s="76">
        <v>37202</v>
      </c>
      <c r="D330" s="75">
        <v>7</v>
      </c>
      <c r="E330" s="75">
        <v>11</v>
      </c>
      <c r="F330" s="75">
        <v>2001</v>
      </c>
      <c r="G330" s="74">
        <v>32</v>
      </c>
      <c r="H330" s="74">
        <v>22</v>
      </c>
      <c r="I330" s="74">
        <v>24</v>
      </c>
      <c r="J330" s="74">
        <v>41</v>
      </c>
      <c r="K330" s="74">
        <v>30</v>
      </c>
      <c r="L330" s="74">
        <v>38</v>
      </c>
      <c r="M330" s="74">
        <v>187</v>
      </c>
      <c r="N330" s="73">
        <v>31.166666666666668</v>
      </c>
      <c r="O330" s="74">
        <v>0</v>
      </c>
      <c r="P330" s="73">
        <v>0</v>
      </c>
      <c r="Q330" s="74">
        <v>31</v>
      </c>
      <c r="R330" s="73">
        <v>25454.68</v>
      </c>
      <c r="S330" s="74">
        <v>2871</v>
      </c>
      <c r="T330" s="73">
        <v>273.81</v>
      </c>
      <c r="U330" s="74" t="s">
        <v>283</v>
      </c>
      <c r="V330" s="73">
        <v>1</v>
      </c>
      <c r="W330" s="73">
        <v>8459898.9499999993</v>
      </c>
    </row>
    <row r="331" spans="2:23" x14ac:dyDescent="0.2">
      <c r="B331" s="74">
        <v>312</v>
      </c>
      <c r="C331" s="76">
        <v>37205</v>
      </c>
      <c r="D331" s="75">
        <v>10</v>
      </c>
      <c r="E331" s="75">
        <v>11</v>
      </c>
      <c r="F331" s="75">
        <v>2001</v>
      </c>
      <c r="G331" s="74">
        <v>14</v>
      </c>
      <c r="H331" s="74">
        <v>30</v>
      </c>
      <c r="I331" s="74">
        <v>50</v>
      </c>
      <c r="J331" s="74">
        <v>41</v>
      </c>
      <c r="K331" s="74">
        <v>47</v>
      </c>
      <c r="L331" s="74">
        <v>23</v>
      </c>
      <c r="M331" s="74">
        <v>205</v>
      </c>
      <c r="N331" s="73">
        <v>34.166666666666664</v>
      </c>
      <c r="O331" s="74">
        <v>0</v>
      </c>
      <c r="P331" s="73">
        <v>0</v>
      </c>
      <c r="Q331" s="74">
        <v>76</v>
      </c>
      <c r="R331" s="73">
        <v>15889.75</v>
      </c>
      <c r="S331" s="74">
        <v>4985</v>
      </c>
      <c r="T331" s="73">
        <v>241.33</v>
      </c>
      <c r="U331" s="74" t="s">
        <v>283</v>
      </c>
      <c r="V331" s="73">
        <v>1</v>
      </c>
      <c r="W331" s="73">
        <v>9909043.9700000007</v>
      </c>
    </row>
    <row r="332" spans="2:23" x14ac:dyDescent="0.2">
      <c r="B332" s="74">
        <v>313</v>
      </c>
      <c r="C332" s="76">
        <v>37209</v>
      </c>
      <c r="D332" s="75">
        <v>14</v>
      </c>
      <c r="E332" s="75">
        <v>11</v>
      </c>
      <c r="F332" s="75">
        <v>2001</v>
      </c>
      <c r="G332" s="74">
        <v>14</v>
      </c>
      <c r="H332" s="74">
        <v>38</v>
      </c>
      <c r="I332" s="74">
        <v>53</v>
      </c>
      <c r="J332" s="74">
        <v>24</v>
      </c>
      <c r="K332" s="74">
        <v>16</v>
      </c>
      <c r="L332" s="74">
        <v>37</v>
      </c>
      <c r="M332" s="74">
        <v>182</v>
      </c>
      <c r="N332" s="73">
        <v>30.333333333333332</v>
      </c>
      <c r="O332" s="74">
        <v>0</v>
      </c>
      <c r="P332" s="73">
        <v>0</v>
      </c>
      <c r="Q332" s="74">
        <v>61</v>
      </c>
      <c r="R332" s="73">
        <v>15665.21</v>
      </c>
      <c r="S332" s="74">
        <v>5547</v>
      </c>
      <c r="T332" s="73">
        <v>171.62</v>
      </c>
      <c r="U332" s="74" t="s">
        <v>283</v>
      </c>
      <c r="V332" s="73">
        <v>1</v>
      </c>
      <c r="W332" s="73">
        <v>11055737.35</v>
      </c>
    </row>
    <row r="333" spans="2:23" x14ac:dyDescent="0.2">
      <c r="B333" s="74">
        <v>314</v>
      </c>
      <c r="C333" s="76">
        <v>37212</v>
      </c>
      <c r="D333" s="75">
        <v>17</v>
      </c>
      <c r="E333" s="75">
        <v>11</v>
      </c>
      <c r="F333" s="75">
        <v>2001</v>
      </c>
      <c r="G333" s="74">
        <v>5</v>
      </c>
      <c r="H333" s="74">
        <v>32</v>
      </c>
      <c r="I333" s="74">
        <v>40</v>
      </c>
      <c r="J333" s="74">
        <v>58</v>
      </c>
      <c r="K333" s="74">
        <v>37</v>
      </c>
      <c r="L333" s="74">
        <v>34</v>
      </c>
      <c r="M333" s="74">
        <v>206</v>
      </c>
      <c r="N333" s="73">
        <v>34.333333333333336</v>
      </c>
      <c r="O333" s="74">
        <v>0</v>
      </c>
      <c r="P333" s="73">
        <v>0</v>
      </c>
      <c r="Q333" s="74">
        <v>93</v>
      </c>
      <c r="R333" s="73">
        <v>12287.32</v>
      </c>
      <c r="S333" s="74">
        <v>5542</v>
      </c>
      <c r="T333" s="73">
        <v>205.42</v>
      </c>
      <c r="U333" s="74" t="s">
        <v>283</v>
      </c>
      <c r="V333" s="73">
        <v>1</v>
      </c>
      <c r="W333" s="73">
        <v>12427002.17</v>
      </c>
    </row>
    <row r="334" spans="2:23" x14ac:dyDescent="0.2">
      <c r="B334" s="74">
        <v>315</v>
      </c>
      <c r="C334" s="76">
        <v>37216</v>
      </c>
      <c r="D334" s="75">
        <v>21</v>
      </c>
      <c r="E334" s="75">
        <v>11</v>
      </c>
      <c r="F334" s="75">
        <v>2001</v>
      </c>
      <c r="G334" s="74">
        <v>50</v>
      </c>
      <c r="H334" s="74">
        <v>21</v>
      </c>
      <c r="I334" s="74">
        <v>43</v>
      </c>
      <c r="J334" s="74">
        <v>12</v>
      </c>
      <c r="K334" s="74">
        <v>28</v>
      </c>
      <c r="L334" s="74">
        <v>22</v>
      </c>
      <c r="M334" s="74">
        <v>176</v>
      </c>
      <c r="N334" s="73">
        <v>29.333333333333332</v>
      </c>
      <c r="O334" s="74">
        <v>1</v>
      </c>
      <c r="P334" s="73">
        <v>13675105.67</v>
      </c>
      <c r="Q334" s="74">
        <v>43</v>
      </c>
      <c r="R334" s="73">
        <v>24188.06</v>
      </c>
      <c r="S334" s="74">
        <v>4598</v>
      </c>
      <c r="T334" s="73">
        <v>225.35</v>
      </c>
      <c r="U334" s="74" t="s">
        <v>284</v>
      </c>
      <c r="V334" s="73">
        <v>0</v>
      </c>
      <c r="W334" s="73">
        <v>0</v>
      </c>
    </row>
    <row r="335" spans="2:23" x14ac:dyDescent="0.2">
      <c r="B335" s="74">
        <v>316</v>
      </c>
      <c r="C335" s="76">
        <v>37219</v>
      </c>
      <c r="D335" s="75">
        <v>24</v>
      </c>
      <c r="E335" s="75">
        <v>11</v>
      </c>
      <c r="F335" s="75">
        <v>2001</v>
      </c>
      <c r="G335" s="74">
        <v>28</v>
      </c>
      <c r="H335" s="74">
        <v>51</v>
      </c>
      <c r="I335" s="74">
        <v>56</v>
      </c>
      <c r="J335" s="74">
        <v>6</v>
      </c>
      <c r="K335" s="74">
        <v>24</v>
      </c>
      <c r="L335" s="74">
        <v>43</v>
      </c>
      <c r="M335" s="74">
        <v>208</v>
      </c>
      <c r="N335" s="73">
        <v>34.666666666666664</v>
      </c>
      <c r="O335" s="74">
        <v>0</v>
      </c>
      <c r="P335" s="73">
        <v>0</v>
      </c>
      <c r="Q335" s="74">
        <v>104</v>
      </c>
      <c r="R335" s="73">
        <v>6446.33</v>
      </c>
      <c r="S335" s="74">
        <v>4093</v>
      </c>
      <c r="T335" s="73">
        <v>163.18</v>
      </c>
      <c r="U335" s="74" t="s">
        <v>283</v>
      </c>
      <c r="V335" s="73">
        <v>1</v>
      </c>
      <c r="W335" s="73">
        <v>804502.07</v>
      </c>
    </row>
    <row r="336" spans="2:23" x14ac:dyDescent="0.2">
      <c r="B336" s="74">
        <v>317</v>
      </c>
      <c r="C336" s="76">
        <v>37223</v>
      </c>
      <c r="D336" s="75">
        <v>28</v>
      </c>
      <c r="E336" s="75">
        <v>11</v>
      </c>
      <c r="F336" s="75">
        <v>2001</v>
      </c>
      <c r="G336" s="74">
        <v>27</v>
      </c>
      <c r="H336" s="74">
        <v>20</v>
      </c>
      <c r="I336" s="74">
        <v>48</v>
      </c>
      <c r="J336" s="74">
        <v>16</v>
      </c>
      <c r="K336" s="74">
        <v>30</v>
      </c>
      <c r="L336" s="74">
        <v>35</v>
      </c>
      <c r="M336" s="74">
        <v>176</v>
      </c>
      <c r="N336" s="73">
        <v>29.333333333333332</v>
      </c>
      <c r="O336" s="74">
        <v>0</v>
      </c>
      <c r="P336" s="73">
        <v>0</v>
      </c>
      <c r="Q336" s="74">
        <v>23</v>
      </c>
      <c r="R336" s="73">
        <v>18858.990000000002</v>
      </c>
      <c r="S336" s="74">
        <v>2088</v>
      </c>
      <c r="T336" s="73">
        <v>206.96</v>
      </c>
      <c r="U336" s="74" t="s">
        <v>283</v>
      </c>
      <c r="V336" s="73">
        <v>1</v>
      </c>
      <c r="W336" s="73">
        <v>1325010.22</v>
      </c>
    </row>
    <row r="337" spans="2:23" x14ac:dyDescent="0.2">
      <c r="B337" s="74">
        <v>318</v>
      </c>
      <c r="C337" s="76">
        <v>37226</v>
      </c>
      <c r="D337" s="75">
        <v>1</v>
      </c>
      <c r="E337" s="75">
        <v>12</v>
      </c>
      <c r="F337" s="75">
        <v>2001</v>
      </c>
      <c r="G337" s="74">
        <v>19</v>
      </c>
      <c r="H337" s="74">
        <v>53</v>
      </c>
      <c r="I337" s="74">
        <v>40</v>
      </c>
      <c r="J337" s="74">
        <v>3</v>
      </c>
      <c r="K337" s="74">
        <v>31</v>
      </c>
      <c r="L337" s="74">
        <v>20</v>
      </c>
      <c r="M337" s="74">
        <v>166</v>
      </c>
      <c r="N337" s="73">
        <v>27.666666666666668</v>
      </c>
      <c r="O337" s="74">
        <v>1</v>
      </c>
      <c r="P337" s="73">
        <v>2227008.0299999998</v>
      </c>
      <c r="Q337" s="74">
        <v>46</v>
      </c>
      <c r="R337" s="73">
        <v>16340.54</v>
      </c>
      <c r="S337" s="74">
        <v>3071</v>
      </c>
      <c r="T337" s="73">
        <v>243.84</v>
      </c>
      <c r="U337" s="74" t="s">
        <v>284</v>
      </c>
      <c r="V337" s="73">
        <v>0</v>
      </c>
      <c r="W337" s="73">
        <v>0</v>
      </c>
    </row>
    <row r="338" spans="2:23" x14ac:dyDescent="0.2">
      <c r="B338" s="74">
        <v>319</v>
      </c>
      <c r="C338" s="76">
        <v>37230</v>
      </c>
      <c r="D338" s="75">
        <v>5</v>
      </c>
      <c r="E338" s="75">
        <v>12</v>
      </c>
      <c r="F338" s="75">
        <v>2001</v>
      </c>
      <c r="G338" s="74">
        <v>12</v>
      </c>
      <c r="H338" s="74">
        <v>16</v>
      </c>
      <c r="I338" s="74">
        <v>23</v>
      </c>
      <c r="J338" s="74">
        <v>17</v>
      </c>
      <c r="K338" s="74">
        <v>19</v>
      </c>
      <c r="L338" s="74">
        <v>48</v>
      </c>
      <c r="M338" s="74">
        <v>135</v>
      </c>
      <c r="N338" s="73">
        <v>22.5</v>
      </c>
      <c r="O338" s="74">
        <v>0</v>
      </c>
      <c r="P338" s="73">
        <v>0</v>
      </c>
      <c r="Q338" s="74">
        <v>52</v>
      </c>
      <c r="R338" s="73">
        <v>7242.06</v>
      </c>
      <c r="S338" s="74">
        <v>3342</v>
      </c>
      <c r="T338" s="73">
        <v>112.26</v>
      </c>
      <c r="U338" s="74" t="s">
        <v>283</v>
      </c>
      <c r="V338" s="73">
        <v>1</v>
      </c>
      <c r="W338" s="73">
        <v>451904.22</v>
      </c>
    </row>
    <row r="339" spans="2:23" x14ac:dyDescent="0.2">
      <c r="B339" s="74">
        <v>320</v>
      </c>
      <c r="C339" s="76">
        <v>37233</v>
      </c>
      <c r="D339" s="75">
        <v>8</v>
      </c>
      <c r="E339" s="75">
        <v>12</v>
      </c>
      <c r="F339" s="75">
        <v>2001</v>
      </c>
      <c r="G339" s="74">
        <v>20</v>
      </c>
      <c r="H339" s="74">
        <v>53</v>
      </c>
      <c r="I339" s="74">
        <v>47</v>
      </c>
      <c r="J339" s="74">
        <v>50</v>
      </c>
      <c r="K339" s="74">
        <v>22</v>
      </c>
      <c r="L339" s="74">
        <v>27</v>
      </c>
      <c r="M339" s="74">
        <v>219</v>
      </c>
      <c r="N339" s="73">
        <v>36.5</v>
      </c>
      <c r="O339" s="74">
        <v>0</v>
      </c>
      <c r="P339" s="73">
        <v>0</v>
      </c>
      <c r="Q339" s="74">
        <v>77</v>
      </c>
      <c r="R339" s="73">
        <v>15489</v>
      </c>
      <c r="S339" s="74">
        <v>4916</v>
      </c>
      <c r="T339" s="73">
        <v>241.69</v>
      </c>
      <c r="U339" s="74" t="s">
        <v>283</v>
      </c>
      <c r="V339" s="73">
        <v>1</v>
      </c>
      <c r="W339" s="73">
        <v>8460390.6500000004</v>
      </c>
    </row>
    <row r="340" spans="2:23" x14ac:dyDescent="0.2">
      <c r="B340" s="74">
        <v>321</v>
      </c>
      <c r="C340" s="76">
        <v>37237</v>
      </c>
      <c r="D340" s="75">
        <v>12</v>
      </c>
      <c r="E340" s="75">
        <v>12</v>
      </c>
      <c r="F340" s="75">
        <v>2001</v>
      </c>
      <c r="G340" s="74">
        <v>11</v>
      </c>
      <c r="H340" s="74">
        <v>31</v>
      </c>
      <c r="I340" s="74">
        <v>32</v>
      </c>
      <c r="J340" s="74">
        <v>48</v>
      </c>
      <c r="K340" s="74">
        <v>49</v>
      </c>
      <c r="L340" s="74">
        <v>4</v>
      </c>
      <c r="M340" s="74">
        <v>175</v>
      </c>
      <c r="N340" s="73">
        <v>29.166666666666668</v>
      </c>
      <c r="O340" s="74">
        <v>0</v>
      </c>
      <c r="P340" s="73">
        <v>0</v>
      </c>
      <c r="Q340" s="74">
        <v>55</v>
      </c>
      <c r="R340" s="73">
        <v>16954.09</v>
      </c>
      <c r="S340" s="74">
        <v>3729</v>
      </c>
      <c r="T340" s="73">
        <v>249.11</v>
      </c>
      <c r="U340" s="74" t="s">
        <v>283</v>
      </c>
      <c r="V340" s="73">
        <v>1</v>
      </c>
      <c r="W340" s="73">
        <v>9579360.3800000008</v>
      </c>
    </row>
    <row r="341" spans="2:23" x14ac:dyDescent="0.2">
      <c r="B341" s="74">
        <v>322</v>
      </c>
      <c r="C341" s="76">
        <v>37240</v>
      </c>
      <c r="D341" s="75">
        <v>15</v>
      </c>
      <c r="E341" s="75">
        <v>12</v>
      </c>
      <c r="F341" s="75">
        <v>2001</v>
      </c>
      <c r="G341" s="74">
        <v>18</v>
      </c>
      <c r="H341" s="74">
        <v>11</v>
      </c>
      <c r="I341" s="74">
        <v>29</v>
      </c>
      <c r="J341" s="74">
        <v>44</v>
      </c>
      <c r="K341" s="74">
        <v>47</v>
      </c>
      <c r="L341" s="74">
        <v>56</v>
      </c>
      <c r="M341" s="74">
        <v>205</v>
      </c>
      <c r="N341" s="73">
        <v>34.166666666666664</v>
      </c>
      <c r="O341" s="74">
        <v>0</v>
      </c>
      <c r="P341" s="73">
        <v>0</v>
      </c>
      <c r="Q341" s="74">
        <v>87</v>
      </c>
      <c r="R341" s="73">
        <v>15453.45</v>
      </c>
      <c r="S341" s="74">
        <v>7835</v>
      </c>
      <c r="T341" s="73">
        <v>170.95</v>
      </c>
      <c r="U341" s="74" t="s">
        <v>283</v>
      </c>
      <c r="V341" s="73">
        <v>1</v>
      </c>
      <c r="W341" s="73">
        <v>11192700.359999999</v>
      </c>
    </row>
    <row r="342" spans="2:23" x14ac:dyDescent="0.2">
      <c r="B342" s="74">
        <v>323</v>
      </c>
      <c r="C342" s="76">
        <v>37244</v>
      </c>
      <c r="D342" s="75">
        <v>19</v>
      </c>
      <c r="E342" s="75">
        <v>12</v>
      </c>
      <c r="F342" s="75">
        <v>2001</v>
      </c>
      <c r="G342" s="74">
        <v>31</v>
      </c>
      <c r="H342" s="74">
        <v>49</v>
      </c>
      <c r="I342" s="74">
        <v>54</v>
      </c>
      <c r="J342" s="74">
        <v>33</v>
      </c>
      <c r="K342" s="74">
        <v>26</v>
      </c>
      <c r="L342" s="74">
        <v>40</v>
      </c>
      <c r="M342" s="74">
        <v>233</v>
      </c>
      <c r="N342" s="73">
        <v>38.833333333333336</v>
      </c>
      <c r="O342" s="74">
        <v>0</v>
      </c>
      <c r="P342" s="73">
        <v>0</v>
      </c>
      <c r="Q342" s="74">
        <v>56</v>
      </c>
      <c r="R342" s="73">
        <v>19921.91</v>
      </c>
      <c r="S342" s="74">
        <v>4244</v>
      </c>
      <c r="T342" s="73">
        <v>261.89</v>
      </c>
      <c r="U342" s="74" t="s">
        <v>283</v>
      </c>
      <c r="V342" s="73">
        <v>1</v>
      </c>
      <c r="W342" s="73">
        <v>12531452.279999999</v>
      </c>
    </row>
    <row r="343" spans="2:23" x14ac:dyDescent="0.2">
      <c r="B343" s="74">
        <v>324</v>
      </c>
      <c r="C343" s="76">
        <v>37247</v>
      </c>
      <c r="D343" s="75">
        <v>22</v>
      </c>
      <c r="E343" s="75">
        <v>12</v>
      </c>
      <c r="F343" s="75">
        <v>2001</v>
      </c>
      <c r="G343" s="74">
        <v>22</v>
      </c>
      <c r="H343" s="74">
        <v>8</v>
      </c>
      <c r="I343" s="74">
        <v>30</v>
      </c>
      <c r="J343" s="74">
        <v>15</v>
      </c>
      <c r="K343" s="74">
        <v>47</v>
      </c>
      <c r="L343" s="74">
        <v>25</v>
      </c>
      <c r="M343" s="74">
        <v>147</v>
      </c>
      <c r="N343" s="73">
        <v>24.5</v>
      </c>
      <c r="O343" s="74">
        <v>0</v>
      </c>
      <c r="P343" s="73">
        <v>0</v>
      </c>
      <c r="Q343" s="74">
        <v>211</v>
      </c>
      <c r="R343" s="73">
        <v>7938.4</v>
      </c>
      <c r="S343" s="74">
        <v>12192</v>
      </c>
      <c r="T343" s="73">
        <v>136.87</v>
      </c>
      <c r="U343" s="74" t="s">
        <v>283</v>
      </c>
      <c r="V343" s="73">
        <v>1</v>
      </c>
      <c r="W343" s="73">
        <v>14541455.699999999</v>
      </c>
    </row>
    <row r="344" spans="2:23" x14ac:dyDescent="0.2">
      <c r="B344" s="74">
        <v>325</v>
      </c>
      <c r="C344" s="76">
        <v>37254</v>
      </c>
      <c r="D344" s="75">
        <v>29</v>
      </c>
      <c r="E344" s="75">
        <v>12</v>
      </c>
      <c r="F344" s="75">
        <v>2001</v>
      </c>
      <c r="G344" s="74">
        <v>4</v>
      </c>
      <c r="H344" s="74">
        <v>23</v>
      </c>
      <c r="I344" s="74">
        <v>3</v>
      </c>
      <c r="J344" s="74">
        <v>1</v>
      </c>
      <c r="K344" s="74">
        <v>21</v>
      </c>
      <c r="L344" s="74">
        <v>53</v>
      </c>
      <c r="M344" s="74">
        <v>105</v>
      </c>
      <c r="N344" s="73">
        <v>17.5</v>
      </c>
      <c r="O344" s="74">
        <v>2</v>
      </c>
      <c r="P344" s="73">
        <v>8743877.8000000007</v>
      </c>
      <c r="Q344" s="74">
        <v>256</v>
      </c>
      <c r="R344" s="73">
        <v>9590.82</v>
      </c>
      <c r="S344" s="74">
        <v>15646</v>
      </c>
      <c r="T344" s="73">
        <v>156.33000000000001</v>
      </c>
      <c r="U344" s="74" t="s">
        <v>284</v>
      </c>
      <c r="V344" s="73">
        <v>0</v>
      </c>
      <c r="W344" s="73">
        <v>0</v>
      </c>
    </row>
    <row r="345" spans="2:23" x14ac:dyDescent="0.2">
      <c r="B345" s="74">
        <v>326</v>
      </c>
      <c r="C345" s="76">
        <v>37261</v>
      </c>
      <c r="D345" s="75">
        <v>5</v>
      </c>
      <c r="E345" s="75">
        <v>1</v>
      </c>
      <c r="F345" s="75">
        <v>2002</v>
      </c>
      <c r="G345" s="74">
        <v>52</v>
      </c>
      <c r="H345" s="74">
        <v>23</v>
      </c>
      <c r="I345" s="74">
        <v>40</v>
      </c>
      <c r="J345" s="74">
        <v>51</v>
      </c>
      <c r="K345" s="74">
        <v>44</v>
      </c>
      <c r="L345" s="74">
        <v>21</v>
      </c>
      <c r="M345" s="74">
        <v>231</v>
      </c>
      <c r="N345" s="73">
        <v>38.5</v>
      </c>
      <c r="O345" s="74">
        <v>0</v>
      </c>
      <c r="P345" s="73">
        <v>0</v>
      </c>
      <c r="Q345" s="74">
        <v>27</v>
      </c>
      <c r="R345" s="73">
        <v>32367.360000000001</v>
      </c>
      <c r="S345" s="74">
        <v>2674</v>
      </c>
      <c r="T345" s="73">
        <v>325.58</v>
      </c>
      <c r="U345" s="74" t="s">
        <v>283</v>
      </c>
      <c r="V345" s="73">
        <v>1</v>
      </c>
      <c r="W345" s="73">
        <v>1048702.44</v>
      </c>
    </row>
    <row r="346" spans="2:23" x14ac:dyDescent="0.2">
      <c r="B346" s="74">
        <v>327</v>
      </c>
      <c r="C346" s="76">
        <v>37265</v>
      </c>
      <c r="D346" s="75">
        <v>9</v>
      </c>
      <c r="E346" s="75">
        <v>1</v>
      </c>
      <c r="F346" s="75">
        <v>2002</v>
      </c>
      <c r="G346" s="74">
        <v>46</v>
      </c>
      <c r="H346" s="74">
        <v>38</v>
      </c>
      <c r="I346" s="74">
        <v>29</v>
      </c>
      <c r="J346" s="74">
        <v>33</v>
      </c>
      <c r="K346" s="74">
        <v>32</v>
      </c>
      <c r="L346" s="74">
        <v>48</v>
      </c>
      <c r="M346" s="74">
        <v>226</v>
      </c>
      <c r="N346" s="73">
        <v>37.666666666666664</v>
      </c>
      <c r="O346" s="74">
        <v>0</v>
      </c>
      <c r="P346" s="73">
        <v>0</v>
      </c>
      <c r="Q346" s="74">
        <v>16</v>
      </c>
      <c r="R346" s="73">
        <v>30517.93</v>
      </c>
      <c r="S346" s="74">
        <v>2112</v>
      </c>
      <c r="T346" s="73">
        <v>230.33</v>
      </c>
      <c r="U346" s="74" t="s">
        <v>283</v>
      </c>
      <c r="V346" s="73">
        <v>1</v>
      </c>
      <c r="W346" s="73">
        <v>1634646.68</v>
      </c>
    </row>
    <row r="347" spans="2:23" x14ac:dyDescent="0.2">
      <c r="B347" s="74">
        <v>328</v>
      </c>
      <c r="C347" s="76">
        <v>37268</v>
      </c>
      <c r="D347" s="75">
        <v>12</v>
      </c>
      <c r="E347" s="75">
        <v>1</v>
      </c>
      <c r="F347" s="75">
        <v>2002</v>
      </c>
      <c r="G347" s="74">
        <v>51</v>
      </c>
      <c r="H347" s="74">
        <v>5</v>
      </c>
      <c r="I347" s="74">
        <v>23</v>
      </c>
      <c r="J347" s="74">
        <v>7</v>
      </c>
      <c r="K347" s="74">
        <v>14</v>
      </c>
      <c r="L347" s="74">
        <v>21</v>
      </c>
      <c r="M347" s="74">
        <v>121</v>
      </c>
      <c r="N347" s="73">
        <v>20.166666666666668</v>
      </c>
      <c r="O347" s="74">
        <v>1</v>
      </c>
      <c r="P347" s="73">
        <v>2721357.01</v>
      </c>
      <c r="Q347" s="74">
        <v>100</v>
      </c>
      <c r="R347" s="73">
        <v>9055.92</v>
      </c>
      <c r="S347" s="74">
        <v>7121</v>
      </c>
      <c r="T347" s="73">
        <v>126.69</v>
      </c>
      <c r="U347" s="74" t="s">
        <v>284</v>
      </c>
      <c r="V347" s="73">
        <v>0</v>
      </c>
      <c r="W347" s="73">
        <v>0</v>
      </c>
    </row>
    <row r="348" spans="2:23" x14ac:dyDescent="0.2">
      <c r="B348" s="74">
        <v>329</v>
      </c>
      <c r="C348" s="76">
        <v>37272</v>
      </c>
      <c r="D348" s="75">
        <v>16</v>
      </c>
      <c r="E348" s="75">
        <v>1</v>
      </c>
      <c r="F348" s="75">
        <v>2002</v>
      </c>
      <c r="G348" s="74">
        <v>24</v>
      </c>
      <c r="H348" s="74">
        <v>11</v>
      </c>
      <c r="I348" s="74">
        <v>40</v>
      </c>
      <c r="J348" s="74">
        <v>12</v>
      </c>
      <c r="K348" s="74">
        <v>35</v>
      </c>
      <c r="L348" s="74">
        <v>10</v>
      </c>
      <c r="M348" s="74">
        <v>132</v>
      </c>
      <c r="N348" s="73">
        <v>22</v>
      </c>
      <c r="O348" s="74">
        <v>0</v>
      </c>
      <c r="P348" s="73">
        <v>0</v>
      </c>
      <c r="Q348" s="74">
        <v>40</v>
      </c>
      <c r="R348" s="73">
        <v>10380.299999999999</v>
      </c>
      <c r="S348" s="74">
        <v>2904</v>
      </c>
      <c r="T348" s="73">
        <v>142.44</v>
      </c>
      <c r="U348" s="74" t="s">
        <v>283</v>
      </c>
      <c r="V348" s="73">
        <v>1</v>
      </c>
      <c r="W348" s="73">
        <v>9617027.2400000002</v>
      </c>
    </row>
    <row r="349" spans="2:23" x14ac:dyDescent="0.2">
      <c r="B349" s="74">
        <v>330</v>
      </c>
      <c r="C349" s="76">
        <v>37275</v>
      </c>
      <c r="D349" s="75">
        <v>19</v>
      </c>
      <c r="E349" s="75">
        <v>1</v>
      </c>
      <c r="F349" s="75">
        <v>2002</v>
      </c>
      <c r="G349" s="74">
        <v>2</v>
      </c>
      <c r="H349" s="74">
        <v>4</v>
      </c>
      <c r="I349" s="74">
        <v>23</v>
      </c>
      <c r="J349" s="74">
        <v>37</v>
      </c>
      <c r="K349" s="74">
        <v>14</v>
      </c>
      <c r="L349" s="74">
        <v>51</v>
      </c>
      <c r="M349" s="74">
        <v>131</v>
      </c>
      <c r="N349" s="73">
        <v>21.833333333333332</v>
      </c>
      <c r="O349" s="74">
        <v>0</v>
      </c>
      <c r="P349" s="73">
        <v>0</v>
      </c>
      <c r="Q349" s="74">
        <v>120</v>
      </c>
      <c r="R349" s="73">
        <v>10924.51</v>
      </c>
      <c r="S349" s="74">
        <v>7914</v>
      </c>
      <c r="T349" s="73">
        <v>165.03</v>
      </c>
      <c r="U349" s="74" t="s">
        <v>283</v>
      </c>
      <c r="V349" s="73">
        <v>1</v>
      </c>
      <c r="W349" s="73">
        <v>11190156.01</v>
      </c>
    </row>
    <row r="350" spans="2:23" x14ac:dyDescent="0.2">
      <c r="B350" s="74">
        <v>331</v>
      </c>
      <c r="C350" s="76">
        <v>37279</v>
      </c>
      <c r="D350" s="75">
        <v>23</v>
      </c>
      <c r="E350" s="75">
        <v>1</v>
      </c>
      <c r="F350" s="75">
        <v>2002</v>
      </c>
      <c r="G350" s="74">
        <v>27</v>
      </c>
      <c r="H350" s="74">
        <v>1</v>
      </c>
      <c r="I350" s="74">
        <v>35</v>
      </c>
      <c r="J350" s="74">
        <v>20</v>
      </c>
      <c r="K350" s="74">
        <v>37</v>
      </c>
      <c r="L350" s="74">
        <v>13</v>
      </c>
      <c r="M350" s="74">
        <v>133</v>
      </c>
      <c r="N350" s="73">
        <v>22.166666666666668</v>
      </c>
      <c r="O350" s="74">
        <v>0</v>
      </c>
      <c r="P350" s="73">
        <v>0</v>
      </c>
      <c r="Q350" s="74">
        <v>70</v>
      </c>
      <c r="R350" s="73">
        <v>13872.44</v>
      </c>
      <c r="S350" s="74">
        <v>6408</v>
      </c>
      <c r="T350" s="73">
        <v>150.97</v>
      </c>
      <c r="U350" s="74" t="s">
        <v>283</v>
      </c>
      <c r="V350" s="73">
        <v>1</v>
      </c>
      <c r="W350" s="73">
        <v>12355441.42</v>
      </c>
    </row>
    <row r="351" spans="2:23" x14ac:dyDescent="0.2">
      <c r="B351" s="74">
        <v>332</v>
      </c>
      <c r="C351" s="76">
        <v>37282</v>
      </c>
      <c r="D351" s="75">
        <v>26</v>
      </c>
      <c r="E351" s="75">
        <v>1</v>
      </c>
      <c r="F351" s="75">
        <v>2002</v>
      </c>
      <c r="G351" s="74">
        <v>28</v>
      </c>
      <c r="H351" s="74">
        <v>23</v>
      </c>
      <c r="I351" s="74">
        <v>42</v>
      </c>
      <c r="J351" s="74">
        <v>29</v>
      </c>
      <c r="K351" s="74">
        <v>44</v>
      </c>
      <c r="L351" s="74">
        <v>34</v>
      </c>
      <c r="M351" s="74">
        <v>200</v>
      </c>
      <c r="N351" s="73">
        <v>33.333333333333336</v>
      </c>
      <c r="O351" s="74">
        <v>0</v>
      </c>
      <c r="P351" s="73">
        <v>0</v>
      </c>
      <c r="Q351" s="74">
        <v>83</v>
      </c>
      <c r="R351" s="73">
        <v>16762.689999999999</v>
      </c>
      <c r="S351" s="74">
        <v>6713</v>
      </c>
      <c r="T351" s="73">
        <v>206.47</v>
      </c>
      <c r="U351" s="74" t="s">
        <v>283</v>
      </c>
      <c r="V351" s="73">
        <v>1</v>
      </c>
      <c r="W351" s="73">
        <v>14025004.810000001</v>
      </c>
    </row>
    <row r="352" spans="2:23" x14ac:dyDescent="0.2">
      <c r="B352" s="74">
        <v>333</v>
      </c>
      <c r="C352" s="76">
        <v>37286</v>
      </c>
      <c r="D352" s="75">
        <v>30</v>
      </c>
      <c r="E352" s="75">
        <v>1</v>
      </c>
      <c r="F352" s="75">
        <v>2002</v>
      </c>
      <c r="G352" s="74">
        <v>35</v>
      </c>
      <c r="H352" s="74">
        <v>27</v>
      </c>
      <c r="I352" s="74">
        <v>53</v>
      </c>
      <c r="J352" s="74">
        <v>44</v>
      </c>
      <c r="K352" s="74">
        <v>52</v>
      </c>
      <c r="L352" s="74">
        <v>4</v>
      </c>
      <c r="M352" s="74">
        <v>215</v>
      </c>
      <c r="N352" s="73">
        <v>35.833333333333336</v>
      </c>
      <c r="O352" s="74">
        <v>0</v>
      </c>
      <c r="P352" s="73">
        <v>0</v>
      </c>
      <c r="Q352" s="74">
        <v>93</v>
      </c>
      <c r="R352" s="73">
        <v>12692.31</v>
      </c>
      <c r="S352" s="74">
        <v>6221</v>
      </c>
      <c r="T352" s="73">
        <v>189.02</v>
      </c>
      <c r="U352" s="74" t="s">
        <v>283</v>
      </c>
      <c r="V352" s="73">
        <v>1</v>
      </c>
      <c r="W352" s="73">
        <v>15441466.119999999</v>
      </c>
    </row>
    <row r="353" spans="2:23" x14ac:dyDescent="0.2">
      <c r="B353" s="74">
        <v>334</v>
      </c>
      <c r="C353" s="76">
        <v>37289</v>
      </c>
      <c r="D353" s="75">
        <v>2</v>
      </c>
      <c r="E353" s="75">
        <v>2</v>
      </c>
      <c r="F353" s="75">
        <v>2002</v>
      </c>
      <c r="G353" s="74">
        <v>41</v>
      </c>
      <c r="H353" s="74">
        <v>26</v>
      </c>
      <c r="I353" s="74">
        <v>51</v>
      </c>
      <c r="J353" s="74">
        <v>14</v>
      </c>
      <c r="K353" s="74">
        <v>24</v>
      </c>
      <c r="L353" s="74">
        <v>23</v>
      </c>
      <c r="M353" s="74">
        <v>179</v>
      </c>
      <c r="N353" s="73">
        <v>29.833333333333332</v>
      </c>
      <c r="O353" s="74">
        <v>2</v>
      </c>
      <c r="P353" s="73">
        <v>8729392.9100000001</v>
      </c>
      <c r="Q353" s="74">
        <v>1200</v>
      </c>
      <c r="R353" s="73">
        <v>1400.91</v>
      </c>
      <c r="S353" s="74">
        <v>8839</v>
      </c>
      <c r="T353" s="73">
        <v>189.47</v>
      </c>
      <c r="U353" s="74" t="s">
        <v>284</v>
      </c>
      <c r="V353" s="73">
        <v>0</v>
      </c>
      <c r="W353" s="73">
        <v>0</v>
      </c>
    </row>
    <row r="354" spans="2:23" x14ac:dyDescent="0.2">
      <c r="B354" s="74">
        <v>335</v>
      </c>
      <c r="C354" s="76">
        <v>37293</v>
      </c>
      <c r="D354" s="75">
        <v>6</v>
      </c>
      <c r="E354" s="75">
        <v>2</v>
      </c>
      <c r="F354" s="75">
        <v>2002</v>
      </c>
      <c r="G354" s="74">
        <v>43</v>
      </c>
      <c r="H354" s="74">
        <v>33</v>
      </c>
      <c r="I354" s="74">
        <v>57</v>
      </c>
      <c r="J354" s="74">
        <v>23</v>
      </c>
      <c r="K354" s="74">
        <v>59</v>
      </c>
      <c r="L354" s="74">
        <v>7</v>
      </c>
      <c r="M354" s="74">
        <v>222</v>
      </c>
      <c r="N354" s="73">
        <v>37</v>
      </c>
      <c r="O354" s="74">
        <v>0</v>
      </c>
      <c r="P354" s="73">
        <v>0</v>
      </c>
      <c r="Q354" s="74">
        <v>24</v>
      </c>
      <c r="R354" s="73">
        <v>17736.830000000002</v>
      </c>
      <c r="S354" s="74">
        <v>2134</v>
      </c>
      <c r="T354" s="73">
        <v>198.73</v>
      </c>
      <c r="U354" s="74" t="s">
        <v>283</v>
      </c>
      <c r="V354" s="73">
        <v>1</v>
      </c>
      <c r="W354" s="73">
        <v>510820.7</v>
      </c>
    </row>
    <row r="355" spans="2:23" x14ac:dyDescent="0.2">
      <c r="B355" s="74">
        <v>336</v>
      </c>
      <c r="C355" s="76">
        <v>37296</v>
      </c>
      <c r="D355" s="75">
        <v>9</v>
      </c>
      <c r="E355" s="75">
        <v>2</v>
      </c>
      <c r="F355" s="75">
        <v>2002</v>
      </c>
      <c r="G355" s="74">
        <v>2</v>
      </c>
      <c r="H355" s="74">
        <v>18</v>
      </c>
      <c r="I355" s="74">
        <v>54</v>
      </c>
      <c r="J355" s="74">
        <v>22</v>
      </c>
      <c r="K355" s="74">
        <v>30</v>
      </c>
      <c r="L355" s="74">
        <v>26</v>
      </c>
      <c r="M355" s="74">
        <v>152</v>
      </c>
      <c r="N355" s="73">
        <v>25.333333333333332</v>
      </c>
      <c r="O355" s="74">
        <v>0</v>
      </c>
      <c r="P355" s="73">
        <v>0</v>
      </c>
      <c r="Q355" s="74">
        <v>68</v>
      </c>
      <c r="R355" s="73">
        <v>11058.6</v>
      </c>
      <c r="S355" s="74">
        <v>4141</v>
      </c>
      <c r="T355" s="73">
        <v>180.91</v>
      </c>
      <c r="U355" s="74" t="s">
        <v>283</v>
      </c>
      <c r="V355" s="73">
        <v>1</v>
      </c>
      <c r="W355" s="73">
        <v>1413202.7</v>
      </c>
    </row>
    <row r="356" spans="2:23" x14ac:dyDescent="0.2">
      <c r="B356" s="74">
        <v>337</v>
      </c>
      <c r="C356" s="76">
        <v>37303</v>
      </c>
      <c r="D356" s="75">
        <v>16</v>
      </c>
      <c r="E356" s="75">
        <v>2</v>
      </c>
      <c r="F356" s="75">
        <v>2002</v>
      </c>
      <c r="G356" s="74">
        <v>31</v>
      </c>
      <c r="H356" s="74">
        <v>52</v>
      </c>
      <c r="I356" s="74">
        <v>14</v>
      </c>
      <c r="J356" s="74">
        <v>54</v>
      </c>
      <c r="K356" s="74">
        <v>16</v>
      </c>
      <c r="L356" s="74">
        <v>4</v>
      </c>
      <c r="M356" s="74">
        <v>171</v>
      </c>
      <c r="N356" s="73">
        <v>28.5</v>
      </c>
      <c r="O356" s="74">
        <v>0</v>
      </c>
      <c r="P356" s="73">
        <v>0</v>
      </c>
      <c r="Q356" s="74">
        <v>34</v>
      </c>
      <c r="R356" s="73">
        <v>27110.52</v>
      </c>
      <c r="S356" s="74">
        <v>3454</v>
      </c>
      <c r="T356" s="73">
        <v>265.86</v>
      </c>
      <c r="U356" s="74" t="s">
        <v>283</v>
      </c>
      <c r="V356" s="73">
        <v>1</v>
      </c>
      <c r="W356" s="73">
        <v>2519311.9700000002</v>
      </c>
    </row>
    <row r="357" spans="2:23" x14ac:dyDescent="0.2">
      <c r="B357" s="74">
        <v>338</v>
      </c>
      <c r="C357" s="76">
        <v>37307</v>
      </c>
      <c r="D357" s="75">
        <v>20</v>
      </c>
      <c r="E357" s="75">
        <v>2</v>
      </c>
      <c r="F357" s="75">
        <v>2002</v>
      </c>
      <c r="G357" s="74">
        <v>48</v>
      </c>
      <c r="H357" s="74">
        <v>46</v>
      </c>
      <c r="I357" s="74">
        <v>9</v>
      </c>
      <c r="J357" s="74">
        <v>1</v>
      </c>
      <c r="K357" s="74">
        <v>36</v>
      </c>
      <c r="L357" s="74">
        <v>4</v>
      </c>
      <c r="M357" s="74">
        <v>144</v>
      </c>
      <c r="N357" s="73">
        <v>24</v>
      </c>
      <c r="O357" s="74">
        <v>0</v>
      </c>
      <c r="P357" s="73">
        <v>0</v>
      </c>
      <c r="Q357" s="74">
        <v>43</v>
      </c>
      <c r="R357" s="73">
        <v>14031.02</v>
      </c>
      <c r="S357" s="74">
        <v>3245</v>
      </c>
      <c r="T357" s="73">
        <v>185.23</v>
      </c>
      <c r="U357" s="74" t="s">
        <v>283</v>
      </c>
      <c r="V357" s="73">
        <v>1</v>
      </c>
      <c r="W357" s="73">
        <v>3243312.5</v>
      </c>
    </row>
    <row r="358" spans="2:23" x14ac:dyDescent="0.2">
      <c r="B358" s="74">
        <v>339</v>
      </c>
      <c r="C358" s="76">
        <v>37310</v>
      </c>
      <c r="D358" s="75">
        <v>23</v>
      </c>
      <c r="E358" s="75">
        <v>2</v>
      </c>
      <c r="F358" s="75">
        <v>2002</v>
      </c>
      <c r="G358" s="74">
        <v>13</v>
      </c>
      <c r="H358" s="74">
        <v>16</v>
      </c>
      <c r="I358" s="74">
        <v>12</v>
      </c>
      <c r="J358" s="74">
        <v>5</v>
      </c>
      <c r="K358" s="74">
        <v>27</v>
      </c>
      <c r="L358" s="74">
        <v>50</v>
      </c>
      <c r="M358" s="74">
        <v>123</v>
      </c>
      <c r="N358" s="73">
        <v>20.5</v>
      </c>
      <c r="O358" s="74">
        <v>0</v>
      </c>
      <c r="P358" s="73">
        <v>0</v>
      </c>
      <c r="Q358" s="74">
        <v>76</v>
      </c>
      <c r="R358" s="73">
        <v>12374.85</v>
      </c>
      <c r="S358" s="74">
        <v>6908</v>
      </c>
      <c r="T358" s="73">
        <v>135.63999999999999</v>
      </c>
      <c r="U358" s="74" t="s">
        <v>283</v>
      </c>
      <c r="V358" s="73">
        <v>1</v>
      </c>
      <c r="W358" s="73">
        <v>12514336.939999999</v>
      </c>
    </row>
    <row r="359" spans="2:23" x14ac:dyDescent="0.2">
      <c r="B359" s="74">
        <v>340</v>
      </c>
      <c r="C359" s="76">
        <v>37314</v>
      </c>
      <c r="D359" s="75">
        <v>27</v>
      </c>
      <c r="E359" s="75">
        <v>2</v>
      </c>
      <c r="F359" s="75">
        <v>2002</v>
      </c>
      <c r="G359" s="74">
        <v>10</v>
      </c>
      <c r="H359" s="74">
        <v>60</v>
      </c>
      <c r="I359" s="74">
        <v>42</v>
      </c>
      <c r="J359" s="74">
        <v>9</v>
      </c>
      <c r="K359" s="74">
        <v>33</v>
      </c>
      <c r="L359" s="74">
        <v>12</v>
      </c>
      <c r="M359" s="74">
        <v>166</v>
      </c>
      <c r="N359" s="73">
        <v>27.666666666666668</v>
      </c>
      <c r="O359" s="74">
        <v>0</v>
      </c>
      <c r="P359" s="73">
        <v>0</v>
      </c>
      <c r="Q359" s="74">
        <v>121</v>
      </c>
      <c r="R359" s="73">
        <v>9877.84</v>
      </c>
      <c r="S359" s="74">
        <v>6970</v>
      </c>
      <c r="T359" s="73">
        <v>170.83</v>
      </c>
      <c r="U359" s="74" t="s">
        <v>283</v>
      </c>
      <c r="V359" s="73">
        <v>1</v>
      </c>
      <c r="W359" s="73">
        <v>13948598.35</v>
      </c>
    </row>
    <row r="360" spans="2:23" x14ac:dyDescent="0.2">
      <c r="B360" s="74">
        <v>341</v>
      </c>
      <c r="C360" s="76">
        <v>37317</v>
      </c>
      <c r="D360" s="75">
        <v>2</v>
      </c>
      <c r="E360" s="75">
        <v>3</v>
      </c>
      <c r="F360" s="75">
        <v>2002</v>
      </c>
      <c r="G360" s="74">
        <v>56</v>
      </c>
      <c r="H360" s="74">
        <v>23</v>
      </c>
      <c r="I360" s="74">
        <v>22</v>
      </c>
      <c r="J360" s="74">
        <v>43</v>
      </c>
      <c r="K360" s="74">
        <v>16</v>
      </c>
      <c r="L360" s="74">
        <v>5</v>
      </c>
      <c r="M360" s="74">
        <v>165</v>
      </c>
      <c r="N360" s="73">
        <v>27.5</v>
      </c>
      <c r="O360" s="74">
        <v>0</v>
      </c>
      <c r="P360" s="73">
        <v>0</v>
      </c>
      <c r="Q360" s="74">
        <v>166</v>
      </c>
      <c r="R360" s="73">
        <v>9623.14</v>
      </c>
      <c r="S360" s="74">
        <v>11103</v>
      </c>
      <c r="T360" s="73">
        <v>143.34</v>
      </c>
      <c r="U360" s="74" t="s">
        <v>283</v>
      </c>
      <c r="V360" s="73">
        <v>1</v>
      </c>
      <c r="W360" s="73">
        <v>15865526.880000001</v>
      </c>
    </row>
    <row r="361" spans="2:23" x14ac:dyDescent="0.2">
      <c r="B361" s="74">
        <v>342</v>
      </c>
      <c r="C361" s="76">
        <v>37321</v>
      </c>
      <c r="D361" s="75">
        <v>6</v>
      </c>
      <c r="E361" s="75">
        <v>3</v>
      </c>
      <c r="F361" s="75">
        <v>2002</v>
      </c>
      <c r="G361" s="74">
        <v>29</v>
      </c>
      <c r="H361" s="74">
        <v>49</v>
      </c>
      <c r="I361" s="74">
        <v>54</v>
      </c>
      <c r="J361" s="74">
        <v>51</v>
      </c>
      <c r="K361" s="74">
        <v>16</v>
      </c>
      <c r="L361" s="74">
        <v>34</v>
      </c>
      <c r="M361" s="74">
        <v>233</v>
      </c>
      <c r="N361" s="73">
        <v>38.833333333333336</v>
      </c>
      <c r="O361" s="74">
        <v>0</v>
      </c>
      <c r="P361" s="73">
        <v>0</v>
      </c>
      <c r="Q361" s="74">
        <v>93</v>
      </c>
      <c r="R361" s="73">
        <v>15067.81</v>
      </c>
      <c r="S361" s="74">
        <v>5578</v>
      </c>
      <c r="T361" s="73">
        <v>250.27</v>
      </c>
      <c r="U361" s="74" t="s">
        <v>283</v>
      </c>
      <c r="V361" s="73">
        <v>1</v>
      </c>
      <c r="W361" s="73">
        <v>17547094.93</v>
      </c>
    </row>
    <row r="362" spans="2:23" x14ac:dyDescent="0.2">
      <c r="B362" s="74">
        <v>343</v>
      </c>
      <c r="C362" s="76">
        <v>37324</v>
      </c>
      <c r="D362" s="75">
        <v>9</v>
      </c>
      <c r="E362" s="75">
        <v>3</v>
      </c>
      <c r="F362" s="75">
        <v>2002</v>
      </c>
      <c r="G362" s="74">
        <v>4</v>
      </c>
      <c r="H362" s="74">
        <v>6</v>
      </c>
      <c r="I362" s="74">
        <v>7</v>
      </c>
      <c r="J362" s="74">
        <v>24</v>
      </c>
      <c r="K362" s="74">
        <v>12</v>
      </c>
      <c r="L362" s="74">
        <v>41</v>
      </c>
      <c r="M362" s="74">
        <v>94</v>
      </c>
      <c r="N362" s="73">
        <v>15.666666666666666</v>
      </c>
      <c r="O362" s="74">
        <v>2</v>
      </c>
      <c r="P362" s="73">
        <v>9937283.0299999993</v>
      </c>
      <c r="Q362" s="74">
        <v>246</v>
      </c>
      <c r="R362" s="73">
        <v>7884.39</v>
      </c>
      <c r="S362" s="74">
        <v>17023</v>
      </c>
      <c r="T362" s="73">
        <v>113.51</v>
      </c>
      <c r="U362" s="74" t="s">
        <v>284</v>
      </c>
      <c r="V362" s="73">
        <v>0</v>
      </c>
      <c r="W362" s="73">
        <v>0</v>
      </c>
    </row>
    <row r="363" spans="2:23" x14ac:dyDescent="0.2">
      <c r="B363" s="74">
        <v>344</v>
      </c>
      <c r="C363" s="76">
        <v>37328</v>
      </c>
      <c r="D363" s="75">
        <v>13</v>
      </c>
      <c r="E363" s="75">
        <v>3</v>
      </c>
      <c r="F363" s="75">
        <v>2002</v>
      </c>
      <c r="G363" s="74">
        <v>33</v>
      </c>
      <c r="H363" s="74">
        <v>36</v>
      </c>
      <c r="I363" s="74">
        <v>12</v>
      </c>
      <c r="J363" s="74">
        <v>35</v>
      </c>
      <c r="K363" s="74">
        <v>10</v>
      </c>
      <c r="L363" s="74">
        <v>14</v>
      </c>
      <c r="M363" s="74">
        <v>140</v>
      </c>
      <c r="N363" s="73">
        <v>23.333333333333332</v>
      </c>
      <c r="O363" s="74">
        <v>0</v>
      </c>
      <c r="P363" s="73">
        <v>0</v>
      </c>
      <c r="Q363" s="74">
        <v>46</v>
      </c>
      <c r="R363" s="73">
        <v>9494.33</v>
      </c>
      <c r="S363" s="74">
        <v>3487</v>
      </c>
      <c r="T363" s="73">
        <v>124.78</v>
      </c>
      <c r="U363" s="74" t="s">
        <v>283</v>
      </c>
      <c r="V363" s="73">
        <v>1</v>
      </c>
      <c r="W363" s="73">
        <v>524086.97</v>
      </c>
    </row>
    <row r="364" spans="2:23" x14ac:dyDescent="0.2">
      <c r="B364" s="74">
        <v>345</v>
      </c>
      <c r="C364" s="76">
        <v>37331</v>
      </c>
      <c r="D364" s="75">
        <v>16</v>
      </c>
      <c r="E364" s="75">
        <v>3</v>
      </c>
      <c r="F364" s="75">
        <v>2002</v>
      </c>
      <c r="G364" s="74">
        <v>56</v>
      </c>
      <c r="H364" s="74">
        <v>11</v>
      </c>
      <c r="I364" s="74">
        <v>58</v>
      </c>
      <c r="J364" s="74">
        <v>46</v>
      </c>
      <c r="K364" s="74">
        <v>51</v>
      </c>
      <c r="L364" s="74">
        <v>22</v>
      </c>
      <c r="M364" s="74">
        <v>244</v>
      </c>
      <c r="N364" s="73">
        <v>40.666666666666664</v>
      </c>
      <c r="O364" s="74">
        <v>1</v>
      </c>
      <c r="P364" s="73">
        <v>1447870.53</v>
      </c>
      <c r="Q364" s="74">
        <v>27</v>
      </c>
      <c r="R364" s="73">
        <v>28511.84</v>
      </c>
      <c r="S364" s="74">
        <v>2170</v>
      </c>
      <c r="T364" s="73">
        <v>353.42</v>
      </c>
      <c r="U364" s="74" t="s">
        <v>284</v>
      </c>
      <c r="V364" s="73">
        <v>0</v>
      </c>
      <c r="W364" s="73">
        <v>0</v>
      </c>
    </row>
    <row r="365" spans="2:23" x14ac:dyDescent="0.2">
      <c r="B365" s="74">
        <v>346</v>
      </c>
      <c r="C365" s="76">
        <v>37335</v>
      </c>
      <c r="D365" s="75">
        <v>20</v>
      </c>
      <c r="E365" s="75">
        <v>3</v>
      </c>
      <c r="F365" s="75">
        <v>2002</v>
      </c>
      <c r="G365" s="74">
        <v>56</v>
      </c>
      <c r="H365" s="74">
        <v>7</v>
      </c>
      <c r="I365" s="74">
        <v>46</v>
      </c>
      <c r="J365" s="74">
        <v>60</v>
      </c>
      <c r="K365" s="74">
        <v>41</v>
      </c>
      <c r="L365" s="74">
        <v>12</v>
      </c>
      <c r="M365" s="74">
        <v>222</v>
      </c>
      <c r="N365" s="73">
        <v>37</v>
      </c>
      <c r="O365" s="74">
        <v>0</v>
      </c>
      <c r="P365" s="73">
        <v>0</v>
      </c>
      <c r="Q365" s="74">
        <v>20</v>
      </c>
      <c r="R365" s="73">
        <v>19632.3</v>
      </c>
      <c r="S365" s="74">
        <v>1589</v>
      </c>
      <c r="T365" s="73">
        <v>246.17</v>
      </c>
      <c r="U365" s="74" t="s">
        <v>283</v>
      </c>
      <c r="V365" s="73">
        <v>1</v>
      </c>
      <c r="W365" s="73">
        <v>471175.04</v>
      </c>
    </row>
    <row r="366" spans="2:23" x14ac:dyDescent="0.2">
      <c r="B366" s="74">
        <v>347</v>
      </c>
      <c r="C366" s="76">
        <v>37338</v>
      </c>
      <c r="D366" s="75">
        <v>23</v>
      </c>
      <c r="E366" s="75">
        <v>3</v>
      </c>
      <c r="F366" s="75">
        <v>2002</v>
      </c>
      <c r="G366" s="74">
        <v>26</v>
      </c>
      <c r="H366" s="74">
        <v>10</v>
      </c>
      <c r="I366" s="74">
        <v>52</v>
      </c>
      <c r="J366" s="74">
        <v>1</v>
      </c>
      <c r="K366" s="74">
        <v>12</v>
      </c>
      <c r="L366" s="74">
        <v>48</v>
      </c>
      <c r="M366" s="74">
        <v>149</v>
      </c>
      <c r="N366" s="73">
        <v>24.833333333333332</v>
      </c>
      <c r="O366" s="74">
        <v>0</v>
      </c>
      <c r="P366" s="73">
        <v>0</v>
      </c>
      <c r="Q366" s="74">
        <v>72</v>
      </c>
      <c r="R366" s="73">
        <v>9988.89</v>
      </c>
      <c r="S366" s="74">
        <v>4730</v>
      </c>
      <c r="T366" s="73">
        <v>151.47999999999999</v>
      </c>
      <c r="U366" s="74" t="s">
        <v>283</v>
      </c>
      <c r="V366" s="73">
        <v>1</v>
      </c>
      <c r="W366" s="73">
        <v>1334215.32</v>
      </c>
    </row>
    <row r="367" spans="2:23" x14ac:dyDescent="0.2">
      <c r="B367" s="74">
        <v>348</v>
      </c>
      <c r="C367" s="76">
        <v>37342</v>
      </c>
      <c r="D367" s="75">
        <v>27</v>
      </c>
      <c r="E367" s="75">
        <v>3</v>
      </c>
      <c r="F367" s="75">
        <v>2002</v>
      </c>
      <c r="G367" s="74">
        <v>39</v>
      </c>
      <c r="H367" s="74">
        <v>40</v>
      </c>
      <c r="I367" s="74">
        <v>33</v>
      </c>
      <c r="J367" s="74">
        <v>52</v>
      </c>
      <c r="K367" s="74">
        <v>19</v>
      </c>
      <c r="L367" s="74">
        <v>30</v>
      </c>
      <c r="M367" s="74">
        <v>213</v>
      </c>
      <c r="N367" s="73">
        <v>35.5</v>
      </c>
      <c r="O367" s="74">
        <v>0</v>
      </c>
      <c r="P367" s="73">
        <v>0</v>
      </c>
      <c r="Q367" s="74">
        <v>19</v>
      </c>
      <c r="R367" s="73">
        <v>26763.06</v>
      </c>
      <c r="S367" s="74">
        <v>1547</v>
      </c>
      <c r="T367" s="73">
        <v>327.45999999999998</v>
      </c>
      <c r="U367" s="74" t="s">
        <v>283</v>
      </c>
      <c r="V367" s="73">
        <v>1</v>
      </c>
      <c r="W367" s="73">
        <v>1944413.01</v>
      </c>
    </row>
    <row r="368" spans="2:23" x14ac:dyDescent="0.2">
      <c r="B368" s="74">
        <v>349</v>
      </c>
      <c r="C368" s="76">
        <v>37345</v>
      </c>
      <c r="D368" s="75">
        <v>30</v>
      </c>
      <c r="E368" s="75">
        <v>3</v>
      </c>
      <c r="F368" s="75">
        <v>2002</v>
      </c>
      <c r="G368" s="74">
        <v>9</v>
      </c>
      <c r="H368" s="74">
        <v>38</v>
      </c>
      <c r="I368" s="74">
        <v>32</v>
      </c>
      <c r="J368" s="74">
        <v>8</v>
      </c>
      <c r="K368" s="74">
        <v>54</v>
      </c>
      <c r="L368" s="74">
        <v>28</v>
      </c>
      <c r="M368" s="74">
        <v>169</v>
      </c>
      <c r="N368" s="73">
        <v>28.166666666666668</v>
      </c>
      <c r="O368" s="74">
        <v>0</v>
      </c>
      <c r="P368" s="73">
        <v>0</v>
      </c>
      <c r="Q368" s="74">
        <v>46</v>
      </c>
      <c r="R368" s="73">
        <v>14053.06</v>
      </c>
      <c r="S368" s="74">
        <v>3264</v>
      </c>
      <c r="T368" s="73">
        <v>197.31</v>
      </c>
      <c r="U368" s="74" t="s">
        <v>283</v>
      </c>
      <c r="V368" s="73">
        <v>1</v>
      </c>
      <c r="W368" s="73">
        <v>10405636.15</v>
      </c>
    </row>
    <row r="369" spans="2:23" x14ac:dyDescent="0.2">
      <c r="B369" s="74">
        <v>350</v>
      </c>
      <c r="C369" s="76">
        <v>37349</v>
      </c>
      <c r="D369" s="75">
        <v>3</v>
      </c>
      <c r="E369" s="75">
        <v>4</v>
      </c>
      <c r="F369" s="75">
        <v>2002</v>
      </c>
      <c r="G369" s="74">
        <v>23</v>
      </c>
      <c r="H369" s="74">
        <v>30</v>
      </c>
      <c r="I369" s="74">
        <v>43</v>
      </c>
      <c r="J369" s="74">
        <v>10</v>
      </c>
      <c r="K369" s="74">
        <v>15</v>
      </c>
      <c r="L369" s="74">
        <v>57</v>
      </c>
      <c r="M369" s="74">
        <v>178</v>
      </c>
      <c r="N369" s="73">
        <v>29.666666666666668</v>
      </c>
      <c r="O369" s="74">
        <v>0</v>
      </c>
      <c r="P369" s="73">
        <v>0</v>
      </c>
      <c r="Q369" s="74">
        <v>80</v>
      </c>
      <c r="R369" s="73">
        <v>11801.82</v>
      </c>
      <c r="S369" s="74">
        <v>5012</v>
      </c>
      <c r="T369" s="73">
        <v>187.66</v>
      </c>
      <c r="U369" s="74" t="s">
        <v>283</v>
      </c>
      <c r="V369" s="73">
        <v>1</v>
      </c>
      <c r="W369" s="73">
        <v>11538610.199999999</v>
      </c>
    </row>
    <row r="370" spans="2:23" x14ac:dyDescent="0.2">
      <c r="B370" s="74">
        <v>351</v>
      </c>
      <c r="C370" s="76">
        <v>37352</v>
      </c>
      <c r="D370" s="75">
        <v>6</v>
      </c>
      <c r="E370" s="75">
        <v>4</v>
      </c>
      <c r="F370" s="75">
        <v>2002</v>
      </c>
      <c r="G370" s="74">
        <v>15</v>
      </c>
      <c r="H370" s="74">
        <v>16</v>
      </c>
      <c r="I370" s="74">
        <v>59</v>
      </c>
      <c r="J370" s="74">
        <v>60</v>
      </c>
      <c r="K370" s="74">
        <v>24</v>
      </c>
      <c r="L370" s="74">
        <v>41</v>
      </c>
      <c r="M370" s="74">
        <v>215</v>
      </c>
      <c r="N370" s="73">
        <v>35.833333333333336</v>
      </c>
      <c r="O370" s="74">
        <v>0</v>
      </c>
      <c r="P370" s="73">
        <v>0</v>
      </c>
      <c r="Q370" s="74">
        <v>98</v>
      </c>
      <c r="R370" s="73">
        <v>14478.34</v>
      </c>
      <c r="S370" s="74">
        <v>5832</v>
      </c>
      <c r="T370" s="73">
        <v>242.37</v>
      </c>
      <c r="U370" s="74" t="s">
        <v>283</v>
      </c>
      <c r="V370" s="73">
        <v>1</v>
      </c>
      <c r="W370" s="73">
        <v>13241262.560000001</v>
      </c>
    </row>
    <row r="371" spans="2:23" x14ac:dyDescent="0.2">
      <c r="B371" s="74">
        <v>352</v>
      </c>
      <c r="C371" s="76">
        <v>37356</v>
      </c>
      <c r="D371" s="75">
        <v>10</v>
      </c>
      <c r="E371" s="75">
        <v>4</v>
      </c>
      <c r="F371" s="75">
        <v>2002</v>
      </c>
      <c r="G371" s="74">
        <v>49</v>
      </c>
      <c r="H371" s="74">
        <v>7</v>
      </c>
      <c r="I371" s="74">
        <v>47</v>
      </c>
      <c r="J371" s="74">
        <v>25</v>
      </c>
      <c r="K371" s="74">
        <v>20</v>
      </c>
      <c r="L371" s="74">
        <v>44</v>
      </c>
      <c r="M371" s="74">
        <v>192</v>
      </c>
      <c r="N371" s="73">
        <v>32</v>
      </c>
      <c r="O371" s="74">
        <v>0</v>
      </c>
      <c r="P371" s="73">
        <v>0</v>
      </c>
      <c r="Q371" s="74">
        <v>161</v>
      </c>
      <c r="R371" s="73">
        <v>7848.74</v>
      </c>
      <c r="S371" s="74">
        <v>8080</v>
      </c>
      <c r="T371" s="73">
        <v>155.80000000000001</v>
      </c>
      <c r="U371" s="74" t="s">
        <v>283</v>
      </c>
      <c r="V371" s="73">
        <v>1</v>
      </c>
      <c r="W371" s="73">
        <v>14757638.49</v>
      </c>
    </row>
    <row r="372" spans="2:23" x14ac:dyDescent="0.2">
      <c r="B372" s="74">
        <v>353</v>
      </c>
      <c r="C372" s="76">
        <v>37359</v>
      </c>
      <c r="D372" s="75">
        <v>13</v>
      </c>
      <c r="E372" s="75">
        <v>4</v>
      </c>
      <c r="F372" s="75">
        <v>2002</v>
      </c>
      <c r="G372" s="74">
        <v>60</v>
      </c>
      <c r="H372" s="74">
        <v>46</v>
      </c>
      <c r="I372" s="74">
        <v>30</v>
      </c>
      <c r="J372" s="74">
        <v>55</v>
      </c>
      <c r="K372" s="74">
        <v>23</v>
      </c>
      <c r="L372" s="74">
        <v>19</v>
      </c>
      <c r="M372" s="74">
        <v>233</v>
      </c>
      <c r="N372" s="73">
        <v>38.833333333333336</v>
      </c>
      <c r="O372" s="74">
        <v>0</v>
      </c>
      <c r="P372" s="73">
        <v>0</v>
      </c>
      <c r="Q372" s="74">
        <v>89</v>
      </c>
      <c r="R372" s="73">
        <v>19537.11</v>
      </c>
      <c r="S372" s="74">
        <v>6862</v>
      </c>
      <c r="T372" s="73">
        <v>252.44</v>
      </c>
      <c r="U372" s="74" t="s">
        <v>283</v>
      </c>
      <c r="V372" s="73">
        <v>1</v>
      </c>
      <c r="W372" s="73">
        <v>16844201.809999999</v>
      </c>
    </row>
    <row r="373" spans="2:23" x14ac:dyDescent="0.2">
      <c r="B373" s="74">
        <v>354</v>
      </c>
      <c r="C373" s="76">
        <v>37363</v>
      </c>
      <c r="D373" s="75">
        <v>17</v>
      </c>
      <c r="E373" s="75">
        <v>4</v>
      </c>
      <c r="F373" s="75">
        <v>2002</v>
      </c>
      <c r="G373" s="74">
        <v>40</v>
      </c>
      <c r="H373" s="74">
        <v>52</v>
      </c>
      <c r="I373" s="74">
        <v>38</v>
      </c>
      <c r="J373" s="74">
        <v>16</v>
      </c>
      <c r="K373" s="74">
        <v>7</v>
      </c>
      <c r="L373" s="74">
        <v>41</v>
      </c>
      <c r="M373" s="74">
        <v>194</v>
      </c>
      <c r="N373" s="73">
        <v>32.333333333333336</v>
      </c>
      <c r="O373" s="74">
        <v>1</v>
      </c>
      <c r="P373" s="73">
        <v>18680098.100000001</v>
      </c>
      <c r="Q373" s="74">
        <v>93</v>
      </c>
      <c r="R373" s="73">
        <v>16450.68</v>
      </c>
      <c r="S373" s="74">
        <v>6184</v>
      </c>
      <c r="T373" s="73">
        <v>246.46</v>
      </c>
      <c r="U373" s="74" t="s">
        <v>284</v>
      </c>
      <c r="V373" s="73">
        <v>0</v>
      </c>
      <c r="W373" s="73">
        <v>0</v>
      </c>
    </row>
    <row r="374" spans="2:23" x14ac:dyDescent="0.2">
      <c r="B374" s="74">
        <v>355</v>
      </c>
      <c r="C374" s="76">
        <v>37366</v>
      </c>
      <c r="D374" s="75">
        <v>20</v>
      </c>
      <c r="E374" s="75">
        <v>4</v>
      </c>
      <c r="F374" s="75">
        <v>2002</v>
      </c>
      <c r="G374" s="74">
        <v>2</v>
      </c>
      <c r="H374" s="74">
        <v>37</v>
      </c>
      <c r="I374" s="74">
        <v>22</v>
      </c>
      <c r="J374" s="74">
        <v>60</v>
      </c>
      <c r="K374" s="74">
        <v>14</v>
      </c>
      <c r="L374" s="74">
        <v>23</v>
      </c>
      <c r="M374" s="74">
        <v>158</v>
      </c>
      <c r="N374" s="73">
        <v>26.333333333333332</v>
      </c>
      <c r="O374" s="74">
        <v>0</v>
      </c>
      <c r="P374" s="73">
        <v>0</v>
      </c>
      <c r="Q374" s="74">
        <v>50</v>
      </c>
      <c r="R374" s="73">
        <v>14412.47</v>
      </c>
      <c r="S374" s="74">
        <v>4711</v>
      </c>
      <c r="T374" s="73">
        <v>152.38999999999999</v>
      </c>
      <c r="U374" s="74" t="s">
        <v>283</v>
      </c>
      <c r="V374" s="73">
        <v>1</v>
      </c>
      <c r="W374" s="73">
        <v>864747.94</v>
      </c>
    </row>
    <row r="375" spans="2:23" x14ac:dyDescent="0.2">
      <c r="B375" s="74">
        <v>356</v>
      </c>
      <c r="C375" s="76">
        <v>37370</v>
      </c>
      <c r="D375" s="75">
        <v>24</v>
      </c>
      <c r="E375" s="75">
        <v>4</v>
      </c>
      <c r="F375" s="75">
        <v>2002</v>
      </c>
      <c r="G375" s="74">
        <v>54</v>
      </c>
      <c r="H375" s="74">
        <v>19</v>
      </c>
      <c r="I375" s="74">
        <v>5</v>
      </c>
      <c r="J375" s="74">
        <v>58</v>
      </c>
      <c r="K375" s="74">
        <v>56</v>
      </c>
      <c r="L375" s="74">
        <v>21</v>
      </c>
      <c r="M375" s="74">
        <v>213</v>
      </c>
      <c r="N375" s="73">
        <v>35.5</v>
      </c>
      <c r="O375" s="74">
        <v>0</v>
      </c>
      <c r="P375" s="73">
        <v>0</v>
      </c>
      <c r="Q375" s="74">
        <v>32</v>
      </c>
      <c r="R375" s="73">
        <v>15777.72</v>
      </c>
      <c r="S375" s="74">
        <v>2415</v>
      </c>
      <c r="T375" s="73">
        <v>208.28</v>
      </c>
      <c r="U375" s="74" t="s">
        <v>283</v>
      </c>
      <c r="V375" s="73">
        <v>1</v>
      </c>
      <c r="W375" s="73">
        <v>1470612.4</v>
      </c>
    </row>
    <row r="376" spans="2:23" x14ac:dyDescent="0.2">
      <c r="B376" s="74">
        <v>357</v>
      </c>
      <c r="C376" s="76">
        <v>37373</v>
      </c>
      <c r="D376" s="75">
        <v>27</v>
      </c>
      <c r="E376" s="75">
        <v>4</v>
      </c>
      <c r="F376" s="75">
        <v>2002</v>
      </c>
      <c r="G376" s="74">
        <v>45</v>
      </c>
      <c r="H376" s="74">
        <v>53</v>
      </c>
      <c r="I376" s="74">
        <v>32</v>
      </c>
      <c r="J376" s="74">
        <v>2</v>
      </c>
      <c r="K376" s="74">
        <v>30</v>
      </c>
      <c r="L376" s="74">
        <v>35</v>
      </c>
      <c r="M376" s="74">
        <v>197</v>
      </c>
      <c r="N376" s="73">
        <v>32.833333333333336</v>
      </c>
      <c r="O376" s="74">
        <v>0</v>
      </c>
      <c r="P376" s="73">
        <v>0</v>
      </c>
      <c r="Q376" s="74">
        <v>34</v>
      </c>
      <c r="R376" s="73">
        <v>23899.52</v>
      </c>
      <c r="S376" s="74">
        <v>3265</v>
      </c>
      <c r="T376" s="73">
        <v>247.94</v>
      </c>
      <c r="U376" s="74" t="s">
        <v>283</v>
      </c>
      <c r="V376" s="73">
        <v>1</v>
      </c>
      <c r="W376" s="73">
        <v>2445712.66</v>
      </c>
    </row>
    <row r="377" spans="2:23" x14ac:dyDescent="0.2">
      <c r="B377" s="74">
        <v>358</v>
      </c>
      <c r="C377" s="76">
        <v>37380</v>
      </c>
      <c r="D377" s="75">
        <v>4</v>
      </c>
      <c r="E377" s="75">
        <v>5</v>
      </c>
      <c r="F377" s="75">
        <v>2002</v>
      </c>
      <c r="G377" s="74">
        <v>40</v>
      </c>
      <c r="H377" s="74">
        <v>42</v>
      </c>
      <c r="I377" s="74">
        <v>32</v>
      </c>
      <c r="J377" s="74">
        <v>12</v>
      </c>
      <c r="K377" s="74">
        <v>21</v>
      </c>
      <c r="L377" s="74">
        <v>17</v>
      </c>
      <c r="M377" s="74">
        <v>164</v>
      </c>
      <c r="N377" s="73">
        <v>27.333333333333332</v>
      </c>
      <c r="O377" s="74">
        <v>0</v>
      </c>
      <c r="P377" s="73">
        <v>0</v>
      </c>
      <c r="Q377" s="74">
        <v>84</v>
      </c>
      <c r="R377" s="73">
        <v>12903.06</v>
      </c>
      <c r="S377" s="74">
        <v>5798</v>
      </c>
      <c r="T377" s="73">
        <v>186.23</v>
      </c>
      <c r="U377" s="74" t="s">
        <v>283</v>
      </c>
      <c r="V377" s="73">
        <v>1</v>
      </c>
      <c r="W377" s="73">
        <v>3746340.86</v>
      </c>
    </row>
    <row r="378" spans="2:23" x14ac:dyDescent="0.2">
      <c r="B378" s="74">
        <v>359</v>
      </c>
      <c r="C378" s="76">
        <v>37384</v>
      </c>
      <c r="D378" s="75">
        <v>8</v>
      </c>
      <c r="E378" s="75">
        <v>5</v>
      </c>
      <c r="F378" s="75">
        <v>2002</v>
      </c>
      <c r="G378" s="74">
        <v>31</v>
      </c>
      <c r="H378" s="74">
        <v>54</v>
      </c>
      <c r="I378" s="74">
        <v>20</v>
      </c>
      <c r="J378" s="74">
        <v>29</v>
      </c>
      <c r="K378" s="74">
        <v>13</v>
      </c>
      <c r="L378" s="74">
        <v>19</v>
      </c>
      <c r="M378" s="74">
        <v>166</v>
      </c>
      <c r="N378" s="73">
        <v>27.666666666666668</v>
      </c>
      <c r="O378" s="74">
        <v>0</v>
      </c>
      <c r="P378" s="73">
        <v>0</v>
      </c>
      <c r="Q378" s="74">
        <v>56</v>
      </c>
      <c r="R378" s="73">
        <v>13050.25</v>
      </c>
      <c r="S378" s="74">
        <v>3953</v>
      </c>
      <c r="T378" s="73">
        <v>184.17</v>
      </c>
      <c r="U378" s="74" t="s">
        <v>283</v>
      </c>
      <c r="V378" s="73">
        <v>1</v>
      </c>
      <c r="W378" s="73">
        <v>13221837.92</v>
      </c>
    </row>
    <row r="379" spans="2:23" x14ac:dyDescent="0.2">
      <c r="B379" s="74">
        <v>360</v>
      </c>
      <c r="C379" s="76">
        <v>37387</v>
      </c>
      <c r="D379" s="75">
        <v>11</v>
      </c>
      <c r="E379" s="75">
        <v>5</v>
      </c>
      <c r="F379" s="75">
        <v>2002</v>
      </c>
      <c r="G379" s="74">
        <v>47</v>
      </c>
      <c r="H379" s="74">
        <v>24</v>
      </c>
      <c r="I379" s="74">
        <v>29</v>
      </c>
      <c r="J379" s="74">
        <v>55</v>
      </c>
      <c r="K379" s="74">
        <v>53</v>
      </c>
      <c r="L379" s="74">
        <v>23</v>
      </c>
      <c r="M379" s="74">
        <v>231</v>
      </c>
      <c r="N379" s="73">
        <v>38.5</v>
      </c>
      <c r="O379" s="74">
        <v>0</v>
      </c>
      <c r="P379" s="73">
        <v>0</v>
      </c>
      <c r="Q379" s="74">
        <v>133</v>
      </c>
      <c r="R379" s="73">
        <v>10645.79</v>
      </c>
      <c r="S379" s="74">
        <v>8382</v>
      </c>
      <c r="T379" s="73">
        <v>168.28</v>
      </c>
      <c r="U379" s="74" t="s">
        <v>283</v>
      </c>
      <c r="V379" s="73">
        <v>1</v>
      </c>
      <c r="W379" s="73">
        <v>14920906.83</v>
      </c>
    </row>
    <row r="380" spans="2:23" x14ac:dyDescent="0.2">
      <c r="B380" s="74">
        <v>361</v>
      </c>
      <c r="C380" s="76">
        <v>37391</v>
      </c>
      <c r="D380" s="75">
        <v>15</v>
      </c>
      <c r="E380" s="75">
        <v>5</v>
      </c>
      <c r="F380" s="75">
        <v>2002</v>
      </c>
      <c r="G380" s="74">
        <v>41</v>
      </c>
      <c r="H380" s="74">
        <v>28</v>
      </c>
      <c r="I380" s="74">
        <v>45</v>
      </c>
      <c r="J380" s="74">
        <v>31</v>
      </c>
      <c r="K380" s="74">
        <v>16</v>
      </c>
      <c r="L380" s="74">
        <v>59</v>
      </c>
      <c r="M380" s="74">
        <v>220</v>
      </c>
      <c r="N380" s="73">
        <v>36.666666666666664</v>
      </c>
      <c r="O380" s="74">
        <v>0</v>
      </c>
      <c r="P380" s="73">
        <v>0</v>
      </c>
      <c r="Q380" s="74">
        <v>98</v>
      </c>
      <c r="R380" s="73">
        <v>12456.14</v>
      </c>
      <c r="S380" s="74">
        <v>5236</v>
      </c>
      <c r="T380" s="73">
        <v>232.26</v>
      </c>
      <c r="U380" s="74" t="s">
        <v>283</v>
      </c>
      <c r="V380" s="73">
        <v>1</v>
      </c>
      <c r="W380" s="73">
        <v>16385748.75</v>
      </c>
    </row>
    <row r="381" spans="2:23" x14ac:dyDescent="0.2">
      <c r="B381" s="74">
        <v>362</v>
      </c>
      <c r="C381" s="76">
        <v>37394</v>
      </c>
      <c r="D381" s="75">
        <v>18</v>
      </c>
      <c r="E381" s="75">
        <v>5</v>
      </c>
      <c r="F381" s="75">
        <v>2002</v>
      </c>
      <c r="G381" s="74">
        <v>37</v>
      </c>
      <c r="H381" s="74">
        <v>20</v>
      </c>
      <c r="I381" s="74">
        <v>33</v>
      </c>
      <c r="J381" s="74">
        <v>46</v>
      </c>
      <c r="K381" s="74">
        <v>7</v>
      </c>
      <c r="L381" s="74">
        <v>56</v>
      </c>
      <c r="M381" s="74">
        <v>199</v>
      </c>
      <c r="N381" s="73">
        <v>33.166666666666664</v>
      </c>
      <c r="O381" s="74">
        <v>1</v>
      </c>
      <c r="P381" s="73">
        <v>18399160.530000001</v>
      </c>
      <c r="Q381" s="74">
        <v>110</v>
      </c>
      <c r="R381" s="73">
        <v>15253.12</v>
      </c>
      <c r="S381" s="74">
        <v>8313</v>
      </c>
      <c r="T381" s="73">
        <v>201.08</v>
      </c>
      <c r="U381" s="74" t="s">
        <v>284</v>
      </c>
      <c r="V381" s="73">
        <v>0</v>
      </c>
      <c r="W381" s="73">
        <v>0</v>
      </c>
    </row>
    <row r="382" spans="2:23" x14ac:dyDescent="0.2">
      <c r="B382" s="74">
        <v>363</v>
      </c>
      <c r="C382" s="76">
        <v>37398</v>
      </c>
      <c r="D382" s="75">
        <v>22</v>
      </c>
      <c r="E382" s="75">
        <v>5</v>
      </c>
      <c r="F382" s="75">
        <v>2002</v>
      </c>
      <c r="G382" s="74">
        <v>39</v>
      </c>
      <c r="H382" s="74">
        <v>54</v>
      </c>
      <c r="I382" s="74">
        <v>29</v>
      </c>
      <c r="J382" s="74">
        <v>49</v>
      </c>
      <c r="K382" s="74">
        <v>47</v>
      </c>
      <c r="L382" s="74">
        <v>19</v>
      </c>
      <c r="M382" s="74">
        <v>237</v>
      </c>
      <c r="N382" s="73">
        <v>39.5</v>
      </c>
      <c r="O382" s="74">
        <v>0</v>
      </c>
      <c r="P382" s="73">
        <v>0</v>
      </c>
      <c r="Q382" s="74">
        <v>27</v>
      </c>
      <c r="R382" s="73">
        <v>14921.89</v>
      </c>
      <c r="S382" s="74">
        <v>2225</v>
      </c>
      <c r="T382" s="73">
        <v>180.39</v>
      </c>
      <c r="U382" s="74" t="s">
        <v>283</v>
      </c>
      <c r="V382" s="73">
        <v>1</v>
      </c>
      <c r="W382" s="73">
        <v>483469.12</v>
      </c>
    </row>
    <row r="383" spans="2:23" x14ac:dyDescent="0.2">
      <c r="B383" s="74">
        <v>364</v>
      </c>
      <c r="C383" s="76">
        <v>37401</v>
      </c>
      <c r="D383" s="75">
        <v>25</v>
      </c>
      <c r="E383" s="75">
        <v>5</v>
      </c>
      <c r="F383" s="75">
        <v>2002</v>
      </c>
      <c r="G383" s="74">
        <v>59</v>
      </c>
      <c r="H383" s="74">
        <v>44</v>
      </c>
      <c r="I383" s="74">
        <v>29</v>
      </c>
      <c r="J383" s="74">
        <v>5</v>
      </c>
      <c r="K383" s="74">
        <v>51</v>
      </c>
      <c r="L383" s="74">
        <v>57</v>
      </c>
      <c r="M383" s="74">
        <v>245</v>
      </c>
      <c r="N383" s="73">
        <v>40.833333333333336</v>
      </c>
      <c r="O383" s="74">
        <v>1</v>
      </c>
      <c r="P383" s="73">
        <v>1307293.04</v>
      </c>
      <c r="Q383" s="74">
        <v>76</v>
      </c>
      <c r="R383" s="73">
        <v>9033.16</v>
      </c>
      <c r="S383" s="74">
        <v>3315</v>
      </c>
      <c r="T383" s="73">
        <v>206.32</v>
      </c>
      <c r="U383" s="74" t="s">
        <v>284</v>
      </c>
      <c r="V383" s="73">
        <v>0</v>
      </c>
      <c r="W383" s="73">
        <v>0</v>
      </c>
    </row>
    <row r="384" spans="2:23" x14ac:dyDescent="0.2">
      <c r="B384" s="74">
        <v>365</v>
      </c>
      <c r="C384" s="76">
        <v>37405</v>
      </c>
      <c r="D384" s="75">
        <v>29</v>
      </c>
      <c r="E384" s="75">
        <v>5</v>
      </c>
      <c r="F384" s="75">
        <v>2002</v>
      </c>
      <c r="G384" s="74">
        <v>52</v>
      </c>
      <c r="H384" s="74">
        <v>19</v>
      </c>
      <c r="I384" s="74">
        <v>34</v>
      </c>
      <c r="J384" s="74">
        <v>37</v>
      </c>
      <c r="K384" s="74">
        <v>58</v>
      </c>
      <c r="L384" s="74">
        <v>23</v>
      </c>
      <c r="M384" s="74">
        <v>223</v>
      </c>
      <c r="N384" s="73">
        <v>37.166666666666664</v>
      </c>
      <c r="O384" s="74">
        <v>1</v>
      </c>
      <c r="P384" s="73">
        <v>462752.26</v>
      </c>
      <c r="Q384" s="74">
        <v>45</v>
      </c>
      <c r="R384" s="73">
        <v>8569.49</v>
      </c>
      <c r="S384" s="74">
        <v>2433</v>
      </c>
      <c r="T384" s="73">
        <v>157.9</v>
      </c>
      <c r="U384" s="74" t="s">
        <v>284</v>
      </c>
      <c r="V384" s="73">
        <v>0</v>
      </c>
      <c r="W384" s="73">
        <v>0</v>
      </c>
    </row>
    <row r="385" spans="2:23" x14ac:dyDescent="0.2">
      <c r="B385" s="74">
        <v>366</v>
      </c>
      <c r="C385" s="76">
        <v>37408</v>
      </c>
      <c r="D385" s="75">
        <v>1</v>
      </c>
      <c r="E385" s="75">
        <v>6</v>
      </c>
      <c r="F385" s="75">
        <v>2002</v>
      </c>
      <c r="G385" s="74">
        <v>6</v>
      </c>
      <c r="H385" s="74">
        <v>4</v>
      </c>
      <c r="I385" s="74">
        <v>51</v>
      </c>
      <c r="J385" s="74">
        <v>7</v>
      </c>
      <c r="K385" s="74">
        <v>21</v>
      </c>
      <c r="L385" s="74">
        <v>15</v>
      </c>
      <c r="M385" s="74">
        <v>104</v>
      </c>
      <c r="N385" s="73">
        <v>17.333333333333332</v>
      </c>
      <c r="O385" s="74">
        <v>0</v>
      </c>
      <c r="P385" s="73">
        <v>0</v>
      </c>
      <c r="Q385" s="74">
        <v>41</v>
      </c>
      <c r="R385" s="73">
        <v>12721.16</v>
      </c>
      <c r="S385" s="74">
        <v>3489</v>
      </c>
      <c r="T385" s="73">
        <v>148.93</v>
      </c>
      <c r="U385" s="74" t="s">
        <v>283</v>
      </c>
      <c r="V385" s="73">
        <v>1</v>
      </c>
      <c r="W385" s="73">
        <v>625880.91</v>
      </c>
    </row>
    <row r="386" spans="2:23" x14ac:dyDescent="0.2">
      <c r="B386" s="74">
        <v>367</v>
      </c>
      <c r="C386" s="76">
        <v>37412</v>
      </c>
      <c r="D386" s="75">
        <v>5</v>
      </c>
      <c r="E386" s="75">
        <v>6</v>
      </c>
      <c r="F386" s="75">
        <v>2002</v>
      </c>
      <c r="G386" s="74">
        <v>52</v>
      </c>
      <c r="H386" s="74">
        <v>49</v>
      </c>
      <c r="I386" s="74">
        <v>27</v>
      </c>
      <c r="J386" s="74">
        <v>33</v>
      </c>
      <c r="K386" s="74">
        <v>12</v>
      </c>
      <c r="L386" s="74">
        <v>10</v>
      </c>
      <c r="M386" s="74">
        <v>183</v>
      </c>
      <c r="N386" s="73">
        <v>30.5</v>
      </c>
      <c r="O386" s="74">
        <v>1</v>
      </c>
      <c r="P386" s="73">
        <v>1150498.02</v>
      </c>
      <c r="Q386" s="74">
        <v>71</v>
      </c>
      <c r="R386" s="73">
        <v>6157.48</v>
      </c>
      <c r="S386" s="74">
        <v>3040</v>
      </c>
      <c r="T386" s="73">
        <v>143.27000000000001</v>
      </c>
      <c r="U386" s="74" t="s">
        <v>284</v>
      </c>
      <c r="V386" s="73">
        <v>0</v>
      </c>
      <c r="W386" s="73">
        <v>0</v>
      </c>
    </row>
    <row r="387" spans="2:23" x14ac:dyDescent="0.2">
      <c r="B387" s="74">
        <v>368</v>
      </c>
      <c r="C387" s="76">
        <v>37415</v>
      </c>
      <c r="D387" s="75">
        <v>8</v>
      </c>
      <c r="E387" s="75">
        <v>6</v>
      </c>
      <c r="F387" s="75">
        <v>2002</v>
      </c>
      <c r="G387" s="74">
        <v>13</v>
      </c>
      <c r="H387" s="74">
        <v>50</v>
      </c>
      <c r="I387" s="74">
        <v>38</v>
      </c>
      <c r="J387" s="74">
        <v>32</v>
      </c>
      <c r="K387" s="74">
        <v>44</v>
      </c>
      <c r="L387" s="74">
        <v>29</v>
      </c>
      <c r="M387" s="74">
        <v>206</v>
      </c>
      <c r="N387" s="73">
        <v>34.333333333333336</v>
      </c>
      <c r="O387" s="74">
        <v>0</v>
      </c>
      <c r="P387" s="73">
        <v>0</v>
      </c>
      <c r="Q387" s="74">
        <v>53</v>
      </c>
      <c r="R387" s="73">
        <v>10725.28</v>
      </c>
      <c r="S387" s="74">
        <v>3220</v>
      </c>
      <c r="T387" s="73">
        <v>175.87</v>
      </c>
      <c r="U387" s="74" t="s">
        <v>283</v>
      </c>
      <c r="V387" s="73">
        <v>1</v>
      </c>
      <c r="W387" s="73">
        <v>682127.44</v>
      </c>
    </row>
    <row r="388" spans="2:23" x14ac:dyDescent="0.2">
      <c r="B388" s="74">
        <v>369</v>
      </c>
      <c r="C388" s="76">
        <v>37419</v>
      </c>
      <c r="D388" s="75">
        <v>12</v>
      </c>
      <c r="E388" s="75">
        <v>6</v>
      </c>
      <c r="F388" s="75">
        <v>2002</v>
      </c>
      <c r="G388" s="74">
        <v>21</v>
      </c>
      <c r="H388" s="74">
        <v>42</v>
      </c>
      <c r="I388" s="74">
        <v>1</v>
      </c>
      <c r="J388" s="74">
        <v>60</v>
      </c>
      <c r="K388" s="74">
        <v>35</v>
      </c>
      <c r="L388" s="74">
        <v>14</v>
      </c>
      <c r="M388" s="74">
        <v>173</v>
      </c>
      <c r="N388" s="73">
        <v>28.833333333333332</v>
      </c>
      <c r="O388" s="74">
        <v>1</v>
      </c>
      <c r="P388" s="73">
        <v>1221738.07</v>
      </c>
      <c r="Q388" s="74">
        <v>46</v>
      </c>
      <c r="R388" s="73">
        <v>9775.5499999999993</v>
      </c>
      <c r="S388" s="74">
        <v>4167</v>
      </c>
      <c r="T388" s="73">
        <v>107.51</v>
      </c>
      <c r="U388" s="74" t="s">
        <v>284</v>
      </c>
      <c r="V388" s="73">
        <v>0</v>
      </c>
      <c r="W388" s="73">
        <v>0</v>
      </c>
    </row>
    <row r="389" spans="2:23" x14ac:dyDescent="0.2">
      <c r="B389" s="74">
        <v>370</v>
      </c>
      <c r="C389" s="76">
        <v>37422</v>
      </c>
      <c r="D389" s="75">
        <v>15</v>
      </c>
      <c r="E389" s="75">
        <v>6</v>
      </c>
      <c r="F389" s="75">
        <v>2002</v>
      </c>
      <c r="G389" s="74">
        <v>51</v>
      </c>
      <c r="H389" s="74">
        <v>42</v>
      </c>
      <c r="I389" s="74">
        <v>4</v>
      </c>
      <c r="J389" s="74">
        <v>54</v>
      </c>
      <c r="K389" s="74">
        <v>1</v>
      </c>
      <c r="L389" s="74">
        <v>40</v>
      </c>
      <c r="M389" s="74">
        <v>192</v>
      </c>
      <c r="N389" s="73">
        <v>32</v>
      </c>
      <c r="O389" s="74">
        <v>0</v>
      </c>
      <c r="P389" s="73">
        <v>0</v>
      </c>
      <c r="Q389" s="74">
        <v>40</v>
      </c>
      <c r="R389" s="73">
        <v>23283.3</v>
      </c>
      <c r="S389" s="74">
        <v>3230</v>
      </c>
      <c r="T389" s="73">
        <v>287.25</v>
      </c>
      <c r="U389" s="74" t="s">
        <v>283</v>
      </c>
      <c r="V389" s="73">
        <v>1</v>
      </c>
      <c r="W389" s="73">
        <v>7330667.6399999997</v>
      </c>
    </row>
    <row r="390" spans="2:23" x14ac:dyDescent="0.2">
      <c r="B390" s="74">
        <v>371</v>
      </c>
      <c r="C390" s="76">
        <v>37426</v>
      </c>
      <c r="D390" s="75">
        <v>19</v>
      </c>
      <c r="E390" s="75">
        <v>6</v>
      </c>
      <c r="F390" s="75">
        <v>2002</v>
      </c>
      <c r="G390" s="74">
        <v>23</v>
      </c>
      <c r="H390" s="74">
        <v>33</v>
      </c>
      <c r="I390" s="74">
        <v>39</v>
      </c>
      <c r="J390" s="74">
        <v>4</v>
      </c>
      <c r="K390" s="74">
        <v>60</v>
      </c>
      <c r="L390" s="74">
        <v>18</v>
      </c>
      <c r="M390" s="74">
        <v>177</v>
      </c>
      <c r="N390" s="73">
        <v>29.5</v>
      </c>
      <c r="O390" s="74">
        <v>0</v>
      </c>
      <c r="P390" s="73">
        <v>0</v>
      </c>
      <c r="Q390" s="74">
        <v>47</v>
      </c>
      <c r="R390" s="73">
        <v>16675.12</v>
      </c>
      <c r="S390" s="74">
        <v>3979</v>
      </c>
      <c r="T390" s="73">
        <v>196.23</v>
      </c>
      <c r="U390" s="74" t="s">
        <v>283</v>
      </c>
      <c r="V390" s="73">
        <v>1</v>
      </c>
      <c r="W390" s="73">
        <v>8271144.7000000002</v>
      </c>
    </row>
    <row r="391" spans="2:23" x14ac:dyDescent="0.2">
      <c r="B391" s="74">
        <v>372</v>
      </c>
      <c r="C391" s="76">
        <v>37429</v>
      </c>
      <c r="D391" s="75">
        <v>22</v>
      </c>
      <c r="E391" s="75">
        <v>6</v>
      </c>
      <c r="F391" s="75">
        <v>2002</v>
      </c>
      <c r="G391" s="74">
        <v>24</v>
      </c>
      <c r="H391" s="74">
        <v>17</v>
      </c>
      <c r="I391" s="74">
        <v>46</v>
      </c>
      <c r="J391" s="74">
        <v>57</v>
      </c>
      <c r="K391" s="74">
        <v>16</v>
      </c>
      <c r="L391" s="74">
        <v>39</v>
      </c>
      <c r="M391" s="74">
        <v>199</v>
      </c>
      <c r="N391" s="73">
        <v>33.166666666666664</v>
      </c>
      <c r="O391" s="74">
        <v>2</v>
      </c>
      <c r="P391" s="73">
        <v>4792658.3499999996</v>
      </c>
      <c r="Q391" s="74">
        <v>85</v>
      </c>
      <c r="R391" s="73">
        <v>12884.04</v>
      </c>
      <c r="S391" s="74">
        <v>6743</v>
      </c>
      <c r="T391" s="73">
        <v>161.80000000000001</v>
      </c>
      <c r="U391" s="74" t="s">
        <v>284</v>
      </c>
      <c r="V391" s="73">
        <v>0</v>
      </c>
      <c r="W391" s="73">
        <v>0</v>
      </c>
    </row>
    <row r="392" spans="2:23" x14ac:dyDescent="0.2">
      <c r="B392" s="74">
        <v>373</v>
      </c>
      <c r="C392" s="76">
        <v>37433</v>
      </c>
      <c r="D392" s="75">
        <v>26</v>
      </c>
      <c r="E392" s="75">
        <v>6</v>
      </c>
      <c r="F392" s="75">
        <v>2002</v>
      </c>
      <c r="G392" s="74">
        <v>31</v>
      </c>
      <c r="H392" s="74">
        <v>33</v>
      </c>
      <c r="I392" s="74">
        <v>24</v>
      </c>
      <c r="J392" s="74">
        <v>10</v>
      </c>
      <c r="K392" s="74">
        <v>5</v>
      </c>
      <c r="L392" s="74">
        <v>1</v>
      </c>
      <c r="M392" s="74">
        <v>104</v>
      </c>
      <c r="N392" s="73">
        <v>17.333333333333332</v>
      </c>
      <c r="O392" s="74">
        <v>0</v>
      </c>
      <c r="P392" s="73">
        <v>0</v>
      </c>
      <c r="Q392" s="74">
        <v>52</v>
      </c>
      <c r="R392" s="73">
        <v>6480.14</v>
      </c>
      <c r="S392" s="74">
        <v>3292</v>
      </c>
      <c r="T392" s="73">
        <v>101.98</v>
      </c>
      <c r="U392" s="74" t="s">
        <v>283</v>
      </c>
      <c r="V392" s="73">
        <v>1</v>
      </c>
      <c r="W392" s="73">
        <v>404360.65</v>
      </c>
    </row>
    <row r="393" spans="2:23" x14ac:dyDescent="0.2">
      <c r="B393" s="74">
        <v>374</v>
      </c>
      <c r="C393" s="76">
        <v>37436</v>
      </c>
      <c r="D393" s="75">
        <v>29</v>
      </c>
      <c r="E393" s="75">
        <v>6</v>
      </c>
      <c r="F393" s="75">
        <v>2002</v>
      </c>
      <c r="G393" s="74">
        <v>54</v>
      </c>
      <c r="H393" s="74">
        <v>2</v>
      </c>
      <c r="I393" s="74">
        <v>26</v>
      </c>
      <c r="J393" s="74">
        <v>5</v>
      </c>
      <c r="K393" s="74">
        <v>44</v>
      </c>
      <c r="L393" s="74">
        <v>16</v>
      </c>
      <c r="M393" s="74">
        <v>147</v>
      </c>
      <c r="N393" s="73">
        <v>24.5</v>
      </c>
      <c r="O393" s="74">
        <v>0</v>
      </c>
      <c r="P393" s="73">
        <v>0</v>
      </c>
      <c r="Q393" s="74">
        <v>80</v>
      </c>
      <c r="R393" s="73">
        <v>8073.17</v>
      </c>
      <c r="S393" s="74">
        <v>3326</v>
      </c>
      <c r="T393" s="73">
        <v>193.45</v>
      </c>
      <c r="U393" s="74" t="s">
        <v>283</v>
      </c>
      <c r="V393" s="73">
        <v>1</v>
      </c>
      <c r="W393" s="73">
        <v>1179384.47</v>
      </c>
    </row>
    <row r="394" spans="2:23" x14ac:dyDescent="0.2">
      <c r="B394" s="74">
        <v>375</v>
      </c>
      <c r="C394" s="76">
        <v>37440</v>
      </c>
      <c r="D394" s="75">
        <v>3</v>
      </c>
      <c r="E394" s="75">
        <v>7</v>
      </c>
      <c r="F394" s="75">
        <v>2002</v>
      </c>
      <c r="G394" s="74">
        <v>51</v>
      </c>
      <c r="H394" s="74">
        <v>9</v>
      </c>
      <c r="I394" s="74">
        <v>42</v>
      </c>
      <c r="J394" s="74">
        <v>5</v>
      </c>
      <c r="K394" s="74">
        <v>58</v>
      </c>
      <c r="L394" s="74">
        <v>1</v>
      </c>
      <c r="M394" s="74">
        <v>166</v>
      </c>
      <c r="N394" s="73">
        <v>27.666666666666668</v>
      </c>
      <c r="O394" s="74">
        <v>0</v>
      </c>
      <c r="P394" s="73">
        <v>0</v>
      </c>
      <c r="Q394" s="74">
        <v>33</v>
      </c>
      <c r="R394" s="73">
        <v>14359.09</v>
      </c>
      <c r="S394" s="74">
        <v>2359</v>
      </c>
      <c r="T394" s="73">
        <v>200.11</v>
      </c>
      <c r="U394" s="74" t="s">
        <v>283</v>
      </c>
      <c r="V394" s="73">
        <v>1</v>
      </c>
      <c r="W394" s="73">
        <v>1748004.5</v>
      </c>
    </row>
    <row r="395" spans="2:23" x14ac:dyDescent="0.2">
      <c r="B395" s="74">
        <v>376</v>
      </c>
      <c r="C395" s="76">
        <v>37443</v>
      </c>
      <c r="D395" s="75">
        <v>6</v>
      </c>
      <c r="E395" s="75">
        <v>7</v>
      </c>
      <c r="F395" s="75">
        <v>2002</v>
      </c>
      <c r="G395" s="74">
        <v>25</v>
      </c>
      <c r="H395" s="74">
        <v>13</v>
      </c>
      <c r="I395" s="74">
        <v>10</v>
      </c>
      <c r="J395" s="74">
        <v>43</v>
      </c>
      <c r="K395" s="74">
        <v>35</v>
      </c>
      <c r="L395" s="74">
        <v>48</v>
      </c>
      <c r="M395" s="74">
        <v>174</v>
      </c>
      <c r="N395" s="73">
        <v>29</v>
      </c>
      <c r="O395" s="74">
        <v>0</v>
      </c>
      <c r="P395" s="73">
        <v>0</v>
      </c>
      <c r="Q395" s="74">
        <v>110</v>
      </c>
      <c r="R395" s="73">
        <v>7257</v>
      </c>
      <c r="S395" s="74">
        <v>6956</v>
      </c>
      <c r="T395" s="73">
        <v>114.33</v>
      </c>
      <c r="U395" s="74" t="s">
        <v>283</v>
      </c>
      <c r="V395" s="73">
        <v>1</v>
      </c>
      <c r="W395" s="73">
        <v>2705928.72</v>
      </c>
    </row>
    <row r="396" spans="2:23" x14ac:dyDescent="0.2">
      <c r="B396" s="74">
        <v>377</v>
      </c>
      <c r="C396" s="76">
        <v>37447</v>
      </c>
      <c r="D396" s="75">
        <v>10</v>
      </c>
      <c r="E396" s="75">
        <v>7</v>
      </c>
      <c r="F396" s="75">
        <v>2002</v>
      </c>
      <c r="G396" s="74">
        <v>46</v>
      </c>
      <c r="H396" s="74">
        <v>19</v>
      </c>
      <c r="I396" s="74">
        <v>3</v>
      </c>
      <c r="J396" s="74">
        <v>45</v>
      </c>
      <c r="K396" s="74">
        <v>12</v>
      </c>
      <c r="L396" s="74">
        <v>27</v>
      </c>
      <c r="M396" s="74">
        <v>152</v>
      </c>
      <c r="N396" s="73">
        <v>25.333333333333332</v>
      </c>
      <c r="O396" s="74">
        <v>0</v>
      </c>
      <c r="P396" s="73">
        <v>0</v>
      </c>
      <c r="Q396" s="74">
        <v>87</v>
      </c>
      <c r="R396" s="73">
        <v>6639.02</v>
      </c>
      <c r="S396" s="74">
        <v>5468</v>
      </c>
      <c r="T396" s="73">
        <v>105.23</v>
      </c>
      <c r="U396" s="74" t="s">
        <v>283</v>
      </c>
      <c r="V396" s="73">
        <v>1</v>
      </c>
      <c r="W396" s="73">
        <v>3399042.3</v>
      </c>
    </row>
    <row r="397" spans="2:23" x14ac:dyDescent="0.2">
      <c r="B397" s="74">
        <v>378</v>
      </c>
      <c r="C397" s="76">
        <v>37450</v>
      </c>
      <c r="D397" s="75">
        <v>13</v>
      </c>
      <c r="E397" s="75">
        <v>7</v>
      </c>
      <c r="F397" s="75">
        <v>2002</v>
      </c>
      <c r="G397" s="74">
        <v>55</v>
      </c>
      <c r="H397" s="74">
        <v>45</v>
      </c>
      <c r="I397" s="74">
        <v>48</v>
      </c>
      <c r="J397" s="74">
        <v>41</v>
      </c>
      <c r="K397" s="74">
        <v>5</v>
      </c>
      <c r="L397" s="74">
        <v>38</v>
      </c>
      <c r="M397" s="74">
        <v>232</v>
      </c>
      <c r="N397" s="73">
        <v>38.666666666666664</v>
      </c>
      <c r="O397" s="74">
        <v>0</v>
      </c>
      <c r="P397" s="73">
        <v>0</v>
      </c>
      <c r="Q397" s="74">
        <v>36</v>
      </c>
      <c r="R397" s="73">
        <v>25450.6</v>
      </c>
      <c r="S397" s="74">
        <v>3115</v>
      </c>
      <c r="T397" s="73">
        <v>293.02</v>
      </c>
      <c r="U397" s="74" t="s">
        <v>283</v>
      </c>
      <c r="V397" s="73">
        <v>1</v>
      </c>
      <c r="W397" s="73">
        <v>4498508.08</v>
      </c>
    </row>
    <row r="398" spans="2:23" x14ac:dyDescent="0.2">
      <c r="B398" s="74">
        <v>379</v>
      </c>
      <c r="C398" s="76">
        <v>37454</v>
      </c>
      <c r="D398" s="75">
        <v>17</v>
      </c>
      <c r="E398" s="75">
        <v>7</v>
      </c>
      <c r="F398" s="75">
        <v>2002</v>
      </c>
      <c r="G398" s="74">
        <v>41</v>
      </c>
      <c r="H398" s="74">
        <v>55</v>
      </c>
      <c r="I398" s="74">
        <v>24</v>
      </c>
      <c r="J398" s="74">
        <v>59</v>
      </c>
      <c r="K398" s="74">
        <v>33</v>
      </c>
      <c r="L398" s="74">
        <v>40</v>
      </c>
      <c r="M398" s="74">
        <v>252</v>
      </c>
      <c r="N398" s="73">
        <v>42</v>
      </c>
      <c r="O398" s="74">
        <v>0</v>
      </c>
      <c r="P398" s="73">
        <v>0</v>
      </c>
      <c r="Q398" s="74">
        <v>32</v>
      </c>
      <c r="R398" s="73">
        <v>23407.93</v>
      </c>
      <c r="S398" s="74">
        <v>2830</v>
      </c>
      <c r="T398" s="73">
        <v>263.68</v>
      </c>
      <c r="U398" s="74" t="s">
        <v>283</v>
      </c>
      <c r="V398" s="73">
        <v>1</v>
      </c>
      <c r="W398" s="73">
        <v>11243785.66</v>
      </c>
    </row>
    <row r="399" spans="2:23" x14ac:dyDescent="0.2">
      <c r="B399" s="74">
        <v>380</v>
      </c>
      <c r="C399" s="76">
        <v>37457</v>
      </c>
      <c r="D399" s="75">
        <v>20</v>
      </c>
      <c r="E399" s="75">
        <v>7</v>
      </c>
      <c r="F399" s="75">
        <v>2002</v>
      </c>
      <c r="G399" s="74">
        <v>47</v>
      </c>
      <c r="H399" s="74">
        <v>22</v>
      </c>
      <c r="I399" s="74">
        <v>13</v>
      </c>
      <c r="J399" s="74">
        <v>30</v>
      </c>
      <c r="K399" s="74">
        <v>31</v>
      </c>
      <c r="L399" s="74">
        <v>57</v>
      </c>
      <c r="M399" s="74">
        <v>200</v>
      </c>
      <c r="N399" s="73">
        <v>33.333333333333336</v>
      </c>
      <c r="O399" s="74">
        <v>0</v>
      </c>
      <c r="P399" s="73">
        <v>0</v>
      </c>
      <c r="Q399" s="74">
        <v>206</v>
      </c>
      <c r="R399" s="73">
        <v>6628.67</v>
      </c>
      <c r="S399" s="74">
        <v>7186</v>
      </c>
      <c r="T399" s="73">
        <v>189.31</v>
      </c>
      <c r="U399" s="74" t="s">
        <v>283</v>
      </c>
      <c r="V399" s="73">
        <v>1</v>
      </c>
      <c r="W399" s="73">
        <v>12882392.949999999</v>
      </c>
    </row>
    <row r="400" spans="2:23" x14ac:dyDescent="0.2">
      <c r="B400" s="74">
        <v>381</v>
      </c>
      <c r="C400" s="76">
        <v>37461</v>
      </c>
      <c r="D400" s="75">
        <v>24</v>
      </c>
      <c r="E400" s="75">
        <v>7</v>
      </c>
      <c r="F400" s="75">
        <v>2002</v>
      </c>
      <c r="G400" s="74">
        <v>9</v>
      </c>
      <c r="H400" s="74">
        <v>56</v>
      </c>
      <c r="I400" s="74">
        <v>46</v>
      </c>
      <c r="J400" s="74">
        <v>28</v>
      </c>
      <c r="K400" s="74">
        <v>10</v>
      </c>
      <c r="L400" s="74">
        <v>55</v>
      </c>
      <c r="M400" s="74">
        <v>204</v>
      </c>
      <c r="N400" s="73">
        <v>34</v>
      </c>
      <c r="O400" s="74">
        <v>0</v>
      </c>
      <c r="P400" s="73">
        <v>0</v>
      </c>
      <c r="Q400" s="74">
        <v>85</v>
      </c>
      <c r="R400" s="73">
        <v>14181.19</v>
      </c>
      <c r="S400" s="74">
        <v>7295</v>
      </c>
      <c r="T400" s="73">
        <v>164.62</v>
      </c>
      <c r="U400" s="74" t="s">
        <v>283</v>
      </c>
      <c r="V400" s="73">
        <v>1</v>
      </c>
      <c r="W400" s="73">
        <v>14328873.76</v>
      </c>
    </row>
    <row r="401" spans="2:23" x14ac:dyDescent="0.2">
      <c r="B401" s="74">
        <v>382</v>
      </c>
      <c r="C401" s="76">
        <v>37464</v>
      </c>
      <c r="D401" s="75">
        <v>27</v>
      </c>
      <c r="E401" s="75">
        <v>7</v>
      </c>
      <c r="F401" s="75">
        <v>2002</v>
      </c>
      <c r="G401" s="74">
        <v>54</v>
      </c>
      <c r="H401" s="74">
        <v>38</v>
      </c>
      <c r="I401" s="74">
        <v>53</v>
      </c>
      <c r="J401" s="74">
        <v>31</v>
      </c>
      <c r="K401" s="74">
        <v>37</v>
      </c>
      <c r="L401" s="74">
        <v>34</v>
      </c>
      <c r="M401" s="74">
        <v>247</v>
      </c>
      <c r="N401" s="73">
        <v>41.166666666666664</v>
      </c>
      <c r="O401" s="74">
        <v>0</v>
      </c>
      <c r="P401" s="73">
        <v>0</v>
      </c>
      <c r="Q401" s="74">
        <v>68</v>
      </c>
      <c r="R401" s="73">
        <v>23756.27</v>
      </c>
      <c r="S401" s="74">
        <v>6291</v>
      </c>
      <c r="T401" s="73">
        <v>255.82</v>
      </c>
      <c r="U401" s="74" t="s">
        <v>283</v>
      </c>
      <c r="V401" s="73">
        <v>1</v>
      </c>
      <c r="W401" s="73">
        <v>16267384.960000001</v>
      </c>
    </row>
    <row r="402" spans="2:23" x14ac:dyDescent="0.2">
      <c r="B402" s="74">
        <v>383</v>
      </c>
      <c r="C402" s="76">
        <v>37468</v>
      </c>
      <c r="D402" s="75">
        <v>31</v>
      </c>
      <c r="E402" s="75">
        <v>7</v>
      </c>
      <c r="F402" s="75">
        <v>2002</v>
      </c>
      <c r="G402" s="74">
        <v>48</v>
      </c>
      <c r="H402" s="74">
        <v>22</v>
      </c>
      <c r="I402" s="74">
        <v>53</v>
      </c>
      <c r="J402" s="74">
        <v>56</v>
      </c>
      <c r="K402" s="74">
        <v>50</v>
      </c>
      <c r="L402" s="74">
        <v>14</v>
      </c>
      <c r="M402" s="74">
        <v>243</v>
      </c>
      <c r="N402" s="73">
        <v>40.5</v>
      </c>
      <c r="O402" s="74">
        <v>0</v>
      </c>
      <c r="P402" s="73">
        <v>0</v>
      </c>
      <c r="Q402" s="74">
        <v>73</v>
      </c>
      <c r="R402" s="73">
        <v>23753.43</v>
      </c>
      <c r="S402" s="74">
        <v>6573</v>
      </c>
      <c r="T402" s="73">
        <v>262.81</v>
      </c>
      <c r="U402" s="74" t="s">
        <v>283</v>
      </c>
      <c r="V402" s="73">
        <v>1</v>
      </c>
      <c r="W402" s="73">
        <v>18348185.449999999</v>
      </c>
    </row>
    <row r="403" spans="2:23" x14ac:dyDescent="0.2">
      <c r="B403" s="74">
        <v>384</v>
      </c>
      <c r="C403" s="76">
        <v>37471</v>
      </c>
      <c r="D403" s="75">
        <v>3</v>
      </c>
      <c r="E403" s="75">
        <v>8</v>
      </c>
      <c r="F403" s="75">
        <v>2002</v>
      </c>
      <c r="G403" s="74">
        <v>28</v>
      </c>
      <c r="H403" s="74">
        <v>50</v>
      </c>
      <c r="I403" s="74">
        <v>47</v>
      </c>
      <c r="J403" s="74">
        <v>24</v>
      </c>
      <c r="K403" s="74">
        <v>40</v>
      </c>
      <c r="L403" s="74">
        <v>52</v>
      </c>
      <c r="M403" s="74">
        <v>241</v>
      </c>
      <c r="N403" s="73">
        <v>40.166666666666664</v>
      </c>
      <c r="O403" s="74">
        <v>0</v>
      </c>
      <c r="P403" s="73">
        <v>0</v>
      </c>
      <c r="Q403" s="74">
        <v>151</v>
      </c>
      <c r="R403" s="73">
        <v>18351.990000000002</v>
      </c>
      <c r="S403" s="74">
        <v>10644</v>
      </c>
      <c r="T403" s="73">
        <v>259.37</v>
      </c>
      <c r="U403" s="74" t="s">
        <v>283</v>
      </c>
      <c r="V403" s="73">
        <v>1</v>
      </c>
      <c r="W403" s="73">
        <v>21673565.649999999</v>
      </c>
    </row>
    <row r="404" spans="2:23" x14ac:dyDescent="0.2">
      <c r="B404" s="74">
        <v>385</v>
      </c>
      <c r="C404" s="76">
        <v>37475</v>
      </c>
      <c r="D404" s="75">
        <v>7</v>
      </c>
      <c r="E404" s="75">
        <v>8</v>
      </c>
      <c r="F404" s="75">
        <v>2002</v>
      </c>
      <c r="G404" s="74">
        <v>22</v>
      </c>
      <c r="H404" s="74">
        <v>12</v>
      </c>
      <c r="I404" s="74">
        <v>24</v>
      </c>
      <c r="J404" s="74">
        <v>18</v>
      </c>
      <c r="K404" s="74">
        <v>5</v>
      </c>
      <c r="L404" s="74">
        <v>16</v>
      </c>
      <c r="M404" s="74">
        <v>97</v>
      </c>
      <c r="N404" s="73">
        <v>16.166666666666668</v>
      </c>
      <c r="O404" s="74">
        <v>2</v>
      </c>
      <c r="P404" s="73">
        <v>12952192.890000001</v>
      </c>
      <c r="Q404" s="74">
        <v>759</v>
      </c>
      <c r="R404" s="73">
        <v>4645.17</v>
      </c>
      <c r="S404" s="74">
        <v>37449</v>
      </c>
      <c r="T404" s="73">
        <v>93.8</v>
      </c>
      <c r="U404" s="74" t="s">
        <v>284</v>
      </c>
      <c r="V404" s="73">
        <v>0</v>
      </c>
      <c r="W404" s="73">
        <v>0</v>
      </c>
    </row>
    <row r="405" spans="2:23" x14ac:dyDescent="0.2">
      <c r="B405" s="74">
        <v>386</v>
      </c>
      <c r="C405" s="76">
        <v>37478</v>
      </c>
      <c r="D405" s="75">
        <v>10</v>
      </c>
      <c r="E405" s="75">
        <v>8</v>
      </c>
      <c r="F405" s="75">
        <v>2002</v>
      </c>
      <c r="G405" s="74">
        <v>39</v>
      </c>
      <c r="H405" s="74">
        <v>54</v>
      </c>
      <c r="I405" s="74">
        <v>43</v>
      </c>
      <c r="J405" s="74">
        <v>36</v>
      </c>
      <c r="K405" s="74">
        <v>17</v>
      </c>
      <c r="L405" s="74">
        <v>35</v>
      </c>
      <c r="M405" s="74">
        <v>224</v>
      </c>
      <c r="N405" s="73">
        <v>37.333333333333336</v>
      </c>
      <c r="O405" s="74">
        <v>0</v>
      </c>
      <c r="P405" s="73">
        <v>0</v>
      </c>
      <c r="Q405" s="74">
        <v>70</v>
      </c>
      <c r="R405" s="73">
        <v>11571.98</v>
      </c>
      <c r="S405" s="74">
        <v>5236</v>
      </c>
      <c r="T405" s="73">
        <v>154.12</v>
      </c>
      <c r="U405" s="74" t="s">
        <v>283</v>
      </c>
      <c r="V405" s="73">
        <v>1</v>
      </c>
      <c r="W405" s="73">
        <v>972045.86</v>
      </c>
    </row>
    <row r="406" spans="2:23" x14ac:dyDescent="0.2">
      <c r="B406" s="74">
        <v>387</v>
      </c>
      <c r="C406" s="76">
        <v>37482</v>
      </c>
      <c r="D406" s="75">
        <v>14</v>
      </c>
      <c r="E406" s="75">
        <v>8</v>
      </c>
      <c r="F406" s="75">
        <v>2002</v>
      </c>
      <c r="G406" s="74">
        <v>29</v>
      </c>
      <c r="H406" s="74">
        <v>28</v>
      </c>
      <c r="I406" s="74">
        <v>48</v>
      </c>
      <c r="J406" s="74">
        <v>47</v>
      </c>
      <c r="K406" s="74">
        <v>43</v>
      </c>
      <c r="L406" s="74">
        <v>22</v>
      </c>
      <c r="M406" s="74">
        <v>217</v>
      </c>
      <c r="N406" s="73">
        <v>36.166666666666664</v>
      </c>
      <c r="O406" s="74">
        <v>0</v>
      </c>
      <c r="P406" s="73">
        <v>0</v>
      </c>
      <c r="Q406" s="74">
        <v>40</v>
      </c>
      <c r="R406" s="73">
        <v>14937.65</v>
      </c>
      <c r="S406" s="74">
        <v>2998</v>
      </c>
      <c r="T406" s="73">
        <v>198.55</v>
      </c>
      <c r="U406" s="74" t="s">
        <v>283</v>
      </c>
      <c r="V406" s="73">
        <v>1</v>
      </c>
      <c r="W406" s="73">
        <v>1689053.37</v>
      </c>
    </row>
    <row r="407" spans="2:23" x14ac:dyDescent="0.2">
      <c r="B407" s="74">
        <v>388</v>
      </c>
      <c r="C407" s="76">
        <v>37485</v>
      </c>
      <c r="D407" s="75">
        <v>17</v>
      </c>
      <c r="E407" s="75">
        <v>8</v>
      </c>
      <c r="F407" s="75">
        <v>2002</v>
      </c>
      <c r="G407" s="74">
        <v>52</v>
      </c>
      <c r="H407" s="74">
        <v>48</v>
      </c>
      <c r="I407" s="74">
        <v>53</v>
      </c>
      <c r="J407" s="74">
        <v>58</v>
      </c>
      <c r="K407" s="74">
        <v>23</v>
      </c>
      <c r="L407" s="74">
        <v>36</v>
      </c>
      <c r="M407" s="74">
        <v>270</v>
      </c>
      <c r="N407" s="73">
        <v>45</v>
      </c>
      <c r="O407" s="74">
        <v>0</v>
      </c>
      <c r="P407" s="73">
        <v>0</v>
      </c>
      <c r="Q407" s="74">
        <v>46</v>
      </c>
      <c r="R407" s="73">
        <v>18826.46</v>
      </c>
      <c r="S407" s="74">
        <v>4293</v>
      </c>
      <c r="T407" s="73">
        <v>200.97</v>
      </c>
      <c r="U407" s="74" t="s">
        <v>283</v>
      </c>
      <c r="V407" s="73">
        <v>1</v>
      </c>
      <c r="W407" s="73">
        <v>2728273.75</v>
      </c>
    </row>
    <row r="408" spans="2:23" x14ac:dyDescent="0.2">
      <c r="B408" s="74">
        <v>389</v>
      </c>
      <c r="C408" s="76">
        <v>37489</v>
      </c>
      <c r="D408" s="75">
        <v>21</v>
      </c>
      <c r="E408" s="75">
        <v>8</v>
      </c>
      <c r="F408" s="75">
        <v>2002</v>
      </c>
      <c r="G408" s="74">
        <v>46</v>
      </c>
      <c r="H408" s="74">
        <v>14</v>
      </c>
      <c r="I408" s="74">
        <v>54</v>
      </c>
      <c r="J408" s="74">
        <v>18</v>
      </c>
      <c r="K408" s="74">
        <v>43</v>
      </c>
      <c r="L408" s="74">
        <v>5</v>
      </c>
      <c r="M408" s="74">
        <v>180</v>
      </c>
      <c r="N408" s="73">
        <v>30</v>
      </c>
      <c r="O408" s="74">
        <v>0</v>
      </c>
      <c r="P408" s="73">
        <v>0</v>
      </c>
      <c r="Q408" s="74">
        <v>63</v>
      </c>
      <c r="R408" s="73">
        <v>11305.19</v>
      </c>
      <c r="S408" s="74">
        <v>4169</v>
      </c>
      <c r="T408" s="73">
        <v>170.2</v>
      </c>
      <c r="U408" s="74" t="s">
        <v>283</v>
      </c>
      <c r="V408" s="73">
        <v>1</v>
      </c>
      <c r="W408" s="73">
        <v>15745310.460000001</v>
      </c>
    </row>
    <row r="409" spans="2:23" x14ac:dyDescent="0.2">
      <c r="B409" s="74">
        <v>390</v>
      </c>
      <c r="C409" s="76">
        <v>37492</v>
      </c>
      <c r="D409" s="75">
        <v>24</v>
      </c>
      <c r="E409" s="75">
        <v>8</v>
      </c>
      <c r="F409" s="75">
        <v>2002</v>
      </c>
      <c r="G409" s="74">
        <v>7</v>
      </c>
      <c r="H409" s="74">
        <v>22</v>
      </c>
      <c r="I409" s="74">
        <v>34</v>
      </c>
      <c r="J409" s="74">
        <v>12</v>
      </c>
      <c r="K409" s="74">
        <v>38</v>
      </c>
      <c r="L409" s="74">
        <v>53</v>
      </c>
      <c r="M409" s="74">
        <v>166</v>
      </c>
      <c r="N409" s="73">
        <v>27.666666666666668</v>
      </c>
      <c r="O409" s="74">
        <v>1</v>
      </c>
      <c r="P409" s="73">
        <v>17611429.969999999</v>
      </c>
      <c r="Q409" s="74">
        <v>171</v>
      </c>
      <c r="R409" s="73">
        <v>9094.15</v>
      </c>
      <c r="S409" s="74">
        <v>10722</v>
      </c>
      <c r="T409" s="73">
        <v>144.49</v>
      </c>
      <c r="U409" s="74" t="s">
        <v>284</v>
      </c>
      <c r="V409" s="73">
        <v>0</v>
      </c>
      <c r="W409" s="73">
        <v>0</v>
      </c>
    </row>
    <row r="410" spans="2:23" x14ac:dyDescent="0.2">
      <c r="B410" s="74">
        <v>391</v>
      </c>
      <c r="C410" s="76">
        <v>37496</v>
      </c>
      <c r="D410" s="75">
        <v>28</v>
      </c>
      <c r="E410" s="75">
        <v>8</v>
      </c>
      <c r="F410" s="75">
        <v>2002</v>
      </c>
      <c r="G410" s="74">
        <v>7</v>
      </c>
      <c r="H410" s="74">
        <v>15</v>
      </c>
      <c r="I410" s="74">
        <v>35</v>
      </c>
      <c r="J410" s="74">
        <v>16</v>
      </c>
      <c r="K410" s="74">
        <v>40</v>
      </c>
      <c r="L410" s="74">
        <v>4</v>
      </c>
      <c r="M410" s="74">
        <v>117</v>
      </c>
      <c r="N410" s="73">
        <v>19.5</v>
      </c>
      <c r="O410" s="74">
        <v>0</v>
      </c>
      <c r="P410" s="73">
        <v>0</v>
      </c>
      <c r="Q410" s="74">
        <v>44</v>
      </c>
      <c r="R410" s="73">
        <v>10170.35</v>
      </c>
      <c r="S410" s="74">
        <v>2740</v>
      </c>
      <c r="T410" s="73">
        <v>162.69999999999999</v>
      </c>
      <c r="U410" s="74" t="s">
        <v>283</v>
      </c>
      <c r="V410" s="73">
        <v>1</v>
      </c>
      <c r="W410" s="73">
        <v>536994.30000000005</v>
      </c>
    </row>
    <row r="411" spans="2:23" x14ac:dyDescent="0.2">
      <c r="B411" s="74">
        <v>392</v>
      </c>
      <c r="C411" s="76">
        <v>37499</v>
      </c>
      <c r="D411" s="75">
        <v>31</v>
      </c>
      <c r="E411" s="75">
        <v>8</v>
      </c>
      <c r="F411" s="75">
        <v>2002</v>
      </c>
      <c r="G411" s="74">
        <v>49</v>
      </c>
      <c r="H411" s="74">
        <v>47</v>
      </c>
      <c r="I411" s="74">
        <v>39</v>
      </c>
      <c r="J411" s="74">
        <v>31</v>
      </c>
      <c r="K411" s="74">
        <v>15</v>
      </c>
      <c r="L411" s="74">
        <v>23</v>
      </c>
      <c r="M411" s="74">
        <v>204</v>
      </c>
      <c r="N411" s="73">
        <v>34</v>
      </c>
      <c r="O411" s="74">
        <v>1</v>
      </c>
      <c r="P411" s="73">
        <v>1410917.29</v>
      </c>
      <c r="Q411" s="74">
        <v>68</v>
      </c>
      <c r="R411" s="73">
        <v>10709.84</v>
      </c>
      <c r="S411" s="74">
        <v>3591</v>
      </c>
      <c r="T411" s="73">
        <v>202.03</v>
      </c>
      <c r="U411" s="74" t="s">
        <v>284</v>
      </c>
      <c r="V411" s="73">
        <v>0</v>
      </c>
      <c r="W411" s="73">
        <v>0</v>
      </c>
    </row>
    <row r="412" spans="2:23" x14ac:dyDescent="0.2">
      <c r="B412" s="74">
        <v>393</v>
      </c>
      <c r="C412" s="76">
        <v>37503</v>
      </c>
      <c r="D412" s="75">
        <v>4</v>
      </c>
      <c r="E412" s="75">
        <v>9</v>
      </c>
      <c r="F412" s="75">
        <v>2002</v>
      </c>
      <c r="G412" s="74">
        <v>12</v>
      </c>
      <c r="H412" s="74">
        <v>50</v>
      </c>
      <c r="I412" s="74">
        <v>36</v>
      </c>
      <c r="J412" s="74">
        <v>6</v>
      </c>
      <c r="K412" s="74">
        <v>35</v>
      </c>
      <c r="L412" s="74">
        <v>40</v>
      </c>
      <c r="M412" s="74">
        <v>179</v>
      </c>
      <c r="N412" s="73">
        <v>29.833333333333332</v>
      </c>
      <c r="O412" s="74">
        <v>0</v>
      </c>
      <c r="P412" s="73">
        <v>0</v>
      </c>
      <c r="Q412" s="74">
        <v>31</v>
      </c>
      <c r="R412" s="73">
        <v>13716.51</v>
      </c>
      <c r="S412" s="74">
        <v>1949</v>
      </c>
      <c r="T412" s="73">
        <v>217.35</v>
      </c>
      <c r="U412" s="74" t="s">
        <v>283</v>
      </c>
      <c r="V412" s="73">
        <v>1</v>
      </c>
      <c r="W412" s="73">
        <v>510254.22</v>
      </c>
    </row>
    <row r="413" spans="2:23" x14ac:dyDescent="0.2">
      <c r="B413" s="74">
        <v>394</v>
      </c>
      <c r="C413" s="76">
        <v>37506</v>
      </c>
      <c r="D413" s="75">
        <v>7</v>
      </c>
      <c r="E413" s="75">
        <v>9</v>
      </c>
      <c r="F413" s="75">
        <v>2002</v>
      </c>
      <c r="G413" s="74">
        <v>15</v>
      </c>
      <c r="H413" s="74">
        <v>49</v>
      </c>
      <c r="I413" s="74">
        <v>42</v>
      </c>
      <c r="J413" s="74">
        <v>5</v>
      </c>
      <c r="K413" s="74">
        <v>45</v>
      </c>
      <c r="L413" s="74">
        <v>35</v>
      </c>
      <c r="M413" s="74">
        <v>191</v>
      </c>
      <c r="N413" s="73">
        <v>31.833333333333332</v>
      </c>
      <c r="O413" s="74">
        <v>0</v>
      </c>
      <c r="P413" s="73">
        <v>0</v>
      </c>
      <c r="Q413" s="74">
        <v>47</v>
      </c>
      <c r="R413" s="73">
        <v>11817.8</v>
      </c>
      <c r="S413" s="74">
        <v>4815</v>
      </c>
      <c r="T413" s="73">
        <v>114.93</v>
      </c>
      <c r="U413" s="74" t="s">
        <v>283</v>
      </c>
      <c r="V413" s="73">
        <v>1</v>
      </c>
      <c r="W413" s="73">
        <v>1176778.31</v>
      </c>
    </row>
    <row r="414" spans="2:23" x14ac:dyDescent="0.2">
      <c r="B414" s="74">
        <v>395</v>
      </c>
      <c r="C414" s="76">
        <v>37510</v>
      </c>
      <c r="D414" s="75">
        <v>11</v>
      </c>
      <c r="E414" s="75">
        <v>9</v>
      </c>
      <c r="F414" s="75">
        <v>2002</v>
      </c>
      <c r="G414" s="74">
        <v>11</v>
      </c>
      <c r="H414" s="74">
        <v>58</v>
      </c>
      <c r="I414" s="74">
        <v>31</v>
      </c>
      <c r="J414" s="74">
        <v>14</v>
      </c>
      <c r="K414" s="74">
        <v>10</v>
      </c>
      <c r="L414" s="74">
        <v>20</v>
      </c>
      <c r="M414" s="74">
        <v>144</v>
      </c>
      <c r="N414" s="73">
        <v>24</v>
      </c>
      <c r="O414" s="74">
        <v>1</v>
      </c>
      <c r="P414" s="73">
        <v>1843709.96</v>
      </c>
      <c r="Q414" s="74">
        <v>27</v>
      </c>
      <c r="R414" s="73">
        <v>20584.310000000001</v>
      </c>
      <c r="S414" s="74">
        <v>2328</v>
      </c>
      <c r="T414" s="73">
        <v>237.84</v>
      </c>
      <c r="U414" s="74" t="s">
        <v>284</v>
      </c>
      <c r="V414" s="73">
        <v>0</v>
      </c>
      <c r="W414" s="73">
        <v>0</v>
      </c>
    </row>
    <row r="415" spans="2:23" x14ac:dyDescent="0.2">
      <c r="B415" s="74">
        <v>396</v>
      </c>
      <c r="C415" s="76">
        <v>37513</v>
      </c>
      <c r="D415" s="75">
        <v>14</v>
      </c>
      <c r="E415" s="75">
        <v>9</v>
      </c>
      <c r="F415" s="75">
        <v>2002</v>
      </c>
      <c r="G415" s="74">
        <v>47</v>
      </c>
      <c r="H415" s="74">
        <v>18</v>
      </c>
      <c r="I415" s="74">
        <v>6</v>
      </c>
      <c r="J415" s="74">
        <v>45</v>
      </c>
      <c r="K415" s="74">
        <v>34</v>
      </c>
      <c r="L415" s="74">
        <v>42</v>
      </c>
      <c r="M415" s="74">
        <v>192</v>
      </c>
      <c r="N415" s="73">
        <v>32</v>
      </c>
      <c r="O415" s="74">
        <v>0</v>
      </c>
      <c r="P415" s="73">
        <v>0</v>
      </c>
      <c r="Q415" s="74">
        <v>63</v>
      </c>
      <c r="R415" s="73">
        <v>10148.719999999999</v>
      </c>
      <c r="S415" s="74">
        <v>4201</v>
      </c>
      <c r="T415" s="73">
        <v>151.63</v>
      </c>
      <c r="U415" s="74" t="s">
        <v>283</v>
      </c>
      <c r="V415" s="73">
        <v>1</v>
      </c>
      <c r="W415" s="73">
        <v>767243.59</v>
      </c>
    </row>
    <row r="416" spans="2:23" x14ac:dyDescent="0.2">
      <c r="B416" s="74">
        <v>397</v>
      </c>
      <c r="C416" s="76">
        <v>37517</v>
      </c>
      <c r="D416" s="75">
        <v>18</v>
      </c>
      <c r="E416" s="75">
        <v>9</v>
      </c>
      <c r="F416" s="75">
        <v>2002</v>
      </c>
      <c r="G416" s="74">
        <v>32</v>
      </c>
      <c r="H416" s="74">
        <v>24</v>
      </c>
      <c r="I416" s="74">
        <v>2</v>
      </c>
      <c r="J416" s="74">
        <v>5</v>
      </c>
      <c r="K416" s="74">
        <v>1</v>
      </c>
      <c r="L416" s="74">
        <v>46</v>
      </c>
      <c r="M416" s="74">
        <v>110</v>
      </c>
      <c r="N416" s="73">
        <v>18.333333333333332</v>
      </c>
      <c r="O416" s="74">
        <v>0</v>
      </c>
      <c r="P416" s="73">
        <v>0</v>
      </c>
      <c r="Q416" s="74">
        <v>61</v>
      </c>
      <c r="R416" s="73">
        <v>7992.42</v>
      </c>
      <c r="S416" s="74">
        <v>4026</v>
      </c>
      <c r="T416" s="73">
        <v>120.64</v>
      </c>
      <c r="U416" s="74" t="s">
        <v>283</v>
      </c>
      <c r="V416" s="73">
        <v>1</v>
      </c>
      <c r="W416" s="73">
        <v>1352288.49</v>
      </c>
    </row>
    <row r="417" spans="2:23" x14ac:dyDescent="0.2">
      <c r="B417" s="74">
        <v>398</v>
      </c>
      <c r="C417" s="76">
        <v>37520</v>
      </c>
      <c r="D417" s="75">
        <v>21</v>
      </c>
      <c r="E417" s="75">
        <v>9</v>
      </c>
      <c r="F417" s="75">
        <v>2002</v>
      </c>
      <c r="G417" s="74">
        <v>28</v>
      </c>
      <c r="H417" s="74">
        <v>7</v>
      </c>
      <c r="I417" s="74">
        <v>16</v>
      </c>
      <c r="J417" s="74">
        <v>37</v>
      </c>
      <c r="K417" s="74">
        <v>36</v>
      </c>
      <c r="L417" s="74">
        <v>22</v>
      </c>
      <c r="M417" s="74">
        <v>146</v>
      </c>
      <c r="N417" s="73">
        <v>24.333333333333332</v>
      </c>
      <c r="O417" s="74">
        <v>1</v>
      </c>
      <c r="P417" s="73">
        <v>2221289.77</v>
      </c>
      <c r="Q417" s="74">
        <v>63</v>
      </c>
      <c r="R417" s="73">
        <v>11494.73</v>
      </c>
      <c r="S417" s="74">
        <v>5106</v>
      </c>
      <c r="T417" s="73">
        <v>141.29</v>
      </c>
      <c r="U417" s="74" t="s">
        <v>284</v>
      </c>
      <c r="V417" s="73">
        <v>0</v>
      </c>
      <c r="W417" s="73">
        <v>0</v>
      </c>
    </row>
    <row r="418" spans="2:23" x14ac:dyDescent="0.2">
      <c r="B418" s="74">
        <v>399</v>
      </c>
      <c r="C418" s="76">
        <v>37524</v>
      </c>
      <c r="D418" s="75">
        <v>25</v>
      </c>
      <c r="E418" s="75">
        <v>9</v>
      </c>
      <c r="F418" s="75">
        <v>2002</v>
      </c>
      <c r="G418" s="74">
        <v>59</v>
      </c>
      <c r="H418" s="74">
        <v>55</v>
      </c>
      <c r="I418" s="74">
        <v>16</v>
      </c>
      <c r="J418" s="74">
        <v>27</v>
      </c>
      <c r="K418" s="74">
        <v>47</v>
      </c>
      <c r="L418" s="74">
        <v>11</v>
      </c>
      <c r="M418" s="74">
        <v>215</v>
      </c>
      <c r="N418" s="73">
        <v>35.833333333333336</v>
      </c>
      <c r="O418" s="74">
        <v>0</v>
      </c>
      <c r="P418" s="73">
        <v>0</v>
      </c>
      <c r="Q418" s="74">
        <v>20</v>
      </c>
      <c r="R418" s="73">
        <v>19537</v>
      </c>
      <c r="S418" s="74">
        <v>1730</v>
      </c>
      <c r="T418" s="73">
        <v>225.01</v>
      </c>
      <c r="U418" s="74" t="s">
        <v>283</v>
      </c>
      <c r="V418" s="73">
        <v>1</v>
      </c>
      <c r="W418" s="73">
        <v>5676171.4100000001</v>
      </c>
    </row>
    <row r="419" spans="2:23" x14ac:dyDescent="0.2">
      <c r="B419" s="74">
        <v>400</v>
      </c>
      <c r="C419" s="76">
        <v>37527</v>
      </c>
      <c r="D419" s="75">
        <v>28</v>
      </c>
      <c r="E419" s="75">
        <v>9</v>
      </c>
      <c r="F419" s="75">
        <v>2002</v>
      </c>
      <c r="G419" s="74">
        <v>29</v>
      </c>
      <c r="H419" s="74">
        <v>59</v>
      </c>
      <c r="I419" s="74">
        <v>13</v>
      </c>
      <c r="J419" s="74">
        <v>10</v>
      </c>
      <c r="K419" s="74">
        <v>54</v>
      </c>
      <c r="L419" s="74">
        <v>28</v>
      </c>
      <c r="M419" s="74">
        <v>193</v>
      </c>
      <c r="N419" s="73">
        <v>32.166666666666664</v>
      </c>
      <c r="O419" s="74">
        <v>0</v>
      </c>
      <c r="P419" s="73">
        <v>0</v>
      </c>
      <c r="Q419" s="74">
        <v>75</v>
      </c>
      <c r="R419" s="73">
        <v>13254.18</v>
      </c>
      <c r="S419" s="74">
        <v>4875</v>
      </c>
      <c r="T419" s="73">
        <v>203.14</v>
      </c>
      <c r="U419" s="74" t="s">
        <v>283</v>
      </c>
      <c r="V419" s="73">
        <v>1</v>
      </c>
      <c r="W419" s="73">
        <v>6869047.9100000001</v>
      </c>
    </row>
    <row r="420" spans="2:23" x14ac:dyDescent="0.2">
      <c r="B420" s="74">
        <v>401</v>
      </c>
      <c r="C420" s="76">
        <v>37531</v>
      </c>
      <c r="D420" s="75">
        <v>2</v>
      </c>
      <c r="E420" s="75">
        <v>10</v>
      </c>
      <c r="F420" s="75">
        <v>2002</v>
      </c>
      <c r="G420" s="74">
        <v>50</v>
      </c>
      <c r="H420" s="74">
        <v>18</v>
      </c>
      <c r="I420" s="74">
        <v>44</v>
      </c>
      <c r="J420" s="74">
        <v>53</v>
      </c>
      <c r="K420" s="74">
        <v>11</v>
      </c>
      <c r="L420" s="74">
        <v>43</v>
      </c>
      <c r="M420" s="74">
        <v>219</v>
      </c>
      <c r="N420" s="73">
        <v>36.5</v>
      </c>
      <c r="O420" s="74">
        <v>0</v>
      </c>
      <c r="P420" s="73">
        <v>0</v>
      </c>
      <c r="Q420" s="74">
        <v>33</v>
      </c>
      <c r="R420" s="73">
        <v>25008.639999999999</v>
      </c>
      <c r="S420" s="74">
        <v>2853</v>
      </c>
      <c r="T420" s="73">
        <v>288.18</v>
      </c>
      <c r="U420" s="74" t="s">
        <v>283</v>
      </c>
      <c r="V420" s="73">
        <v>1</v>
      </c>
      <c r="W420" s="73">
        <v>7859389.8899999997</v>
      </c>
    </row>
    <row r="421" spans="2:23" x14ac:dyDescent="0.2">
      <c r="B421" s="74">
        <v>402</v>
      </c>
      <c r="C421" s="76">
        <v>37534</v>
      </c>
      <c r="D421" s="75">
        <v>5</v>
      </c>
      <c r="E421" s="75">
        <v>10</v>
      </c>
      <c r="F421" s="75">
        <v>2002</v>
      </c>
      <c r="G421" s="74">
        <v>27</v>
      </c>
      <c r="H421" s="74">
        <v>43</v>
      </c>
      <c r="I421" s="74">
        <v>58</v>
      </c>
      <c r="J421" s="74">
        <v>5</v>
      </c>
      <c r="K421" s="74">
        <v>16</v>
      </c>
      <c r="L421" s="74">
        <v>56</v>
      </c>
      <c r="M421" s="74">
        <v>205</v>
      </c>
      <c r="N421" s="73">
        <v>34.166666666666664</v>
      </c>
      <c r="O421" s="74">
        <v>0</v>
      </c>
      <c r="P421" s="73">
        <v>0</v>
      </c>
      <c r="Q421" s="74">
        <v>146</v>
      </c>
      <c r="R421" s="73">
        <v>7927.99</v>
      </c>
      <c r="S421" s="74">
        <v>7787</v>
      </c>
      <c r="T421" s="73">
        <v>148.08000000000001</v>
      </c>
      <c r="U421" s="74" t="s">
        <v>283</v>
      </c>
      <c r="V421" s="73">
        <v>1</v>
      </c>
      <c r="W421" s="73">
        <v>9248373.5399999991</v>
      </c>
    </row>
    <row r="422" spans="2:23" x14ac:dyDescent="0.2">
      <c r="B422" s="74">
        <v>403</v>
      </c>
      <c r="C422" s="76">
        <v>37538</v>
      </c>
      <c r="D422" s="75">
        <v>9</v>
      </c>
      <c r="E422" s="75">
        <v>10</v>
      </c>
      <c r="F422" s="75">
        <v>2002</v>
      </c>
      <c r="G422" s="74">
        <v>46</v>
      </c>
      <c r="H422" s="74">
        <v>31</v>
      </c>
      <c r="I422" s="74">
        <v>7</v>
      </c>
      <c r="J422" s="74">
        <v>16</v>
      </c>
      <c r="K422" s="74">
        <v>60</v>
      </c>
      <c r="L422" s="74">
        <v>27</v>
      </c>
      <c r="M422" s="74">
        <v>187</v>
      </c>
      <c r="N422" s="73">
        <v>31.166666666666668</v>
      </c>
      <c r="O422" s="74">
        <v>0</v>
      </c>
      <c r="P422" s="73">
        <v>0</v>
      </c>
      <c r="Q422" s="74">
        <v>48</v>
      </c>
      <c r="R422" s="73">
        <v>19972.95</v>
      </c>
      <c r="S422" s="74">
        <v>4099</v>
      </c>
      <c r="T422" s="73">
        <v>233.01</v>
      </c>
      <c r="U422" s="74" t="s">
        <v>283</v>
      </c>
      <c r="V422" s="73">
        <v>1</v>
      </c>
      <c r="W422" s="73">
        <v>10398815.279999999</v>
      </c>
    </row>
    <row r="423" spans="2:23" x14ac:dyDescent="0.2">
      <c r="B423" s="74">
        <v>404</v>
      </c>
      <c r="C423" s="76">
        <v>37541</v>
      </c>
      <c r="D423" s="75">
        <v>12</v>
      </c>
      <c r="E423" s="75">
        <v>10</v>
      </c>
      <c r="F423" s="75">
        <v>2002</v>
      </c>
      <c r="G423" s="74">
        <v>24</v>
      </c>
      <c r="H423" s="74">
        <v>38</v>
      </c>
      <c r="I423" s="74">
        <v>58</v>
      </c>
      <c r="J423" s="74">
        <v>1</v>
      </c>
      <c r="K423" s="74">
        <v>40</v>
      </c>
      <c r="L423" s="74">
        <v>28</v>
      </c>
      <c r="M423" s="74">
        <v>189</v>
      </c>
      <c r="N423" s="73">
        <v>31.5</v>
      </c>
      <c r="O423" s="74">
        <v>0</v>
      </c>
      <c r="P423" s="73">
        <v>0</v>
      </c>
      <c r="Q423" s="74">
        <v>66</v>
      </c>
      <c r="R423" s="73">
        <v>16580.07</v>
      </c>
      <c r="S423" s="74">
        <v>4364</v>
      </c>
      <c r="T423" s="73">
        <v>249.8</v>
      </c>
      <c r="U423" s="74" t="s">
        <v>283</v>
      </c>
      <c r="V423" s="73">
        <v>1</v>
      </c>
      <c r="W423" s="73">
        <v>11711956.93</v>
      </c>
    </row>
    <row r="424" spans="2:23" x14ac:dyDescent="0.2">
      <c r="B424" s="74">
        <v>405</v>
      </c>
      <c r="C424" s="76">
        <v>37545</v>
      </c>
      <c r="D424" s="75">
        <v>16</v>
      </c>
      <c r="E424" s="75">
        <v>10</v>
      </c>
      <c r="F424" s="75">
        <v>2002</v>
      </c>
      <c r="G424" s="74">
        <v>57</v>
      </c>
      <c r="H424" s="74">
        <v>60</v>
      </c>
      <c r="I424" s="74">
        <v>34</v>
      </c>
      <c r="J424" s="74">
        <v>24</v>
      </c>
      <c r="K424" s="74">
        <v>29</v>
      </c>
      <c r="L424" s="74">
        <v>47</v>
      </c>
      <c r="M424" s="74">
        <v>251</v>
      </c>
      <c r="N424" s="73">
        <v>41.833333333333336</v>
      </c>
      <c r="O424" s="74">
        <v>0</v>
      </c>
      <c r="P424" s="73">
        <v>0</v>
      </c>
      <c r="Q424" s="74">
        <v>67</v>
      </c>
      <c r="R424" s="73">
        <v>16988.169999999998</v>
      </c>
      <c r="S424" s="74">
        <v>4579</v>
      </c>
      <c r="T424" s="73">
        <v>247.63</v>
      </c>
      <c r="U424" s="74" t="s">
        <v>283</v>
      </c>
      <c r="V424" s="73">
        <v>1</v>
      </c>
      <c r="W424" s="73">
        <v>13077805.76</v>
      </c>
    </row>
    <row r="425" spans="2:23" x14ac:dyDescent="0.2">
      <c r="B425" s="74">
        <v>406</v>
      </c>
      <c r="C425" s="76">
        <v>37548</v>
      </c>
      <c r="D425" s="75">
        <v>19</v>
      </c>
      <c r="E425" s="75">
        <v>10</v>
      </c>
      <c r="F425" s="75">
        <v>2002</v>
      </c>
      <c r="G425" s="74">
        <v>47</v>
      </c>
      <c r="H425" s="74">
        <v>32</v>
      </c>
      <c r="I425" s="74">
        <v>48</v>
      </c>
      <c r="J425" s="74">
        <v>12</v>
      </c>
      <c r="K425" s="74">
        <v>38</v>
      </c>
      <c r="L425" s="74">
        <v>2</v>
      </c>
      <c r="M425" s="74">
        <v>179</v>
      </c>
      <c r="N425" s="73">
        <v>29.833333333333332</v>
      </c>
      <c r="O425" s="74">
        <v>0</v>
      </c>
      <c r="P425" s="73">
        <v>0</v>
      </c>
      <c r="Q425" s="74">
        <v>78</v>
      </c>
      <c r="R425" s="73">
        <v>19463.48</v>
      </c>
      <c r="S425" s="74">
        <v>6557</v>
      </c>
      <c r="T425" s="73">
        <v>230.66</v>
      </c>
      <c r="U425" s="74" t="s">
        <v>283</v>
      </c>
      <c r="V425" s="73">
        <v>1</v>
      </c>
      <c r="W425" s="73">
        <v>14899587.92</v>
      </c>
    </row>
    <row r="426" spans="2:23" x14ac:dyDescent="0.2">
      <c r="B426" s="74">
        <v>407</v>
      </c>
      <c r="C426" s="76">
        <v>37552</v>
      </c>
      <c r="D426" s="75">
        <v>23</v>
      </c>
      <c r="E426" s="75">
        <v>10</v>
      </c>
      <c r="F426" s="75">
        <v>2002</v>
      </c>
      <c r="G426" s="74">
        <v>49</v>
      </c>
      <c r="H426" s="74">
        <v>2</v>
      </c>
      <c r="I426" s="74">
        <v>18</v>
      </c>
      <c r="J426" s="74">
        <v>51</v>
      </c>
      <c r="K426" s="74">
        <v>22</v>
      </c>
      <c r="L426" s="74">
        <v>57</v>
      </c>
      <c r="M426" s="74">
        <v>199</v>
      </c>
      <c r="N426" s="73">
        <v>33.166666666666664</v>
      </c>
      <c r="O426" s="74">
        <v>0</v>
      </c>
      <c r="P426" s="73">
        <v>0</v>
      </c>
      <c r="Q426" s="74">
        <v>90</v>
      </c>
      <c r="R426" s="73">
        <v>16315.38</v>
      </c>
      <c r="S426" s="74">
        <v>6383</v>
      </c>
      <c r="T426" s="73">
        <v>229.18</v>
      </c>
      <c r="U426" s="74" t="s">
        <v>283</v>
      </c>
      <c r="V426" s="73">
        <v>1</v>
      </c>
      <c r="W426" s="73">
        <v>16661649.27</v>
      </c>
    </row>
    <row r="427" spans="2:23" x14ac:dyDescent="0.2">
      <c r="B427" s="74">
        <v>408</v>
      </c>
      <c r="C427" s="76">
        <v>37555</v>
      </c>
      <c r="D427" s="75">
        <v>26</v>
      </c>
      <c r="E427" s="75">
        <v>10</v>
      </c>
      <c r="F427" s="75">
        <v>2002</v>
      </c>
      <c r="G427" s="74">
        <v>49</v>
      </c>
      <c r="H427" s="74">
        <v>44</v>
      </c>
      <c r="I427" s="74">
        <v>33</v>
      </c>
      <c r="J427" s="74">
        <v>28</v>
      </c>
      <c r="K427" s="74">
        <v>56</v>
      </c>
      <c r="L427" s="74">
        <v>14</v>
      </c>
      <c r="M427" s="74">
        <v>224</v>
      </c>
      <c r="N427" s="73">
        <v>37.333333333333336</v>
      </c>
      <c r="O427" s="74">
        <v>1</v>
      </c>
      <c r="P427" s="73">
        <v>18948827.670000002</v>
      </c>
      <c r="Q427" s="74">
        <v>269</v>
      </c>
      <c r="R427" s="73">
        <v>7085.43</v>
      </c>
      <c r="S427" s="74">
        <v>13970</v>
      </c>
      <c r="T427" s="73">
        <v>135.91999999999999</v>
      </c>
      <c r="U427" s="74" t="s">
        <v>284</v>
      </c>
      <c r="V427" s="73">
        <v>0</v>
      </c>
      <c r="W427" s="73">
        <v>0</v>
      </c>
    </row>
    <row r="428" spans="2:23" x14ac:dyDescent="0.2">
      <c r="B428" s="74">
        <v>409</v>
      </c>
      <c r="C428" s="76">
        <v>37559</v>
      </c>
      <c r="D428" s="75">
        <v>30</v>
      </c>
      <c r="E428" s="75">
        <v>10</v>
      </c>
      <c r="F428" s="75">
        <v>2002</v>
      </c>
      <c r="G428" s="74">
        <v>26</v>
      </c>
      <c r="H428" s="74">
        <v>49</v>
      </c>
      <c r="I428" s="74">
        <v>25</v>
      </c>
      <c r="J428" s="74">
        <v>18</v>
      </c>
      <c r="K428" s="74">
        <v>31</v>
      </c>
      <c r="L428" s="74">
        <v>34</v>
      </c>
      <c r="M428" s="74">
        <v>183</v>
      </c>
      <c r="N428" s="73">
        <v>30.5</v>
      </c>
      <c r="O428" s="74">
        <v>0</v>
      </c>
      <c r="P428" s="73">
        <v>0</v>
      </c>
      <c r="Q428" s="74">
        <v>23</v>
      </c>
      <c r="R428" s="73">
        <v>18741.96</v>
      </c>
      <c r="S428" s="74">
        <v>1958</v>
      </c>
      <c r="T428" s="73">
        <v>219.32</v>
      </c>
      <c r="U428" s="74" t="s">
        <v>283</v>
      </c>
      <c r="V428" s="73">
        <v>1</v>
      </c>
      <c r="W428" s="73">
        <v>9710567.6099999994</v>
      </c>
    </row>
    <row r="429" spans="2:23" x14ac:dyDescent="0.2">
      <c r="B429" s="74">
        <v>410</v>
      </c>
      <c r="C429" s="76">
        <v>37562</v>
      </c>
      <c r="D429" s="75">
        <v>2</v>
      </c>
      <c r="E429" s="75">
        <v>11</v>
      </c>
      <c r="F429" s="75">
        <v>2002</v>
      </c>
      <c r="G429" s="74">
        <v>31</v>
      </c>
      <c r="H429" s="74">
        <v>55</v>
      </c>
      <c r="I429" s="74">
        <v>36</v>
      </c>
      <c r="J429" s="74">
        <v>24</v>
      </c>
      <c r="K429" s="74">
        <v>8</v>
      </c>
      <c r="L429" s="74">
        <v>38</v>
      </c>
      <c r="M429" s="74">
        <v>192</v>
      </c>
      <c r="N429" s="73">
        <v>32</v>
      </c>
      <c r="O429" s="74">
        <v>0</v>
      </c>
      <c r="P429" s="73">
        <v>0</v>
      </c>
      <c r="Q429" s="74">
        <v>101</v>
      </c>
      <c r="R429" s="73">
        <v>10257.120000000001</v>
      </c>
      <c r="S429" s="74">
        <v>5799</v>
      </c>
      <c r="T429" s="73">
        <v>177.97</v>
      </c>
      <c r="U429" s="74" t="s">
        <v>283</v>
      </c>
      <c r="V429" s="73">
        <v>1</v>
      </c>
      <c r="W429" s="73">
        <v>10953730.369999999</v>
      </c>
    </row>
    <row r="430" spans="2:23" x14ac:dyDescent="0.2">
      <c r="B430" s="74">
        <v>411</v>
      </c>
      <c r="C430" s="76">
        <v>37566</v>
      </c>
      <c r="D430" s="75">
        <v>6</v>
      </c>
      <c r="E430" s="75">
        <v>11</v>
      </c>
      <c r="F430" s="75">
        <v>2002</v>
      </c>
      <c r="G430" s="74">
        <v>10</v>
      </c>
      <c r="H430" s="74">
        <v>56</v>
      </c>
      <c r="I430" s="74">
        <v>12</v>
      </c>
      <c r="J430" s="74">
        <v>31</v>
      </c>
      <c r="K430" s="74">
        <v>45</v>
      </c>
      <c r="L430" s="74">
        <v>38</v>
      </c>
      <c r="M430" s="74">
        <v>192</v>
      </c>
      <c r="N430" s="73">
        <v>32</v>
      </c>
      <c r="O430" s="74">
        <v>0</v>
      </c>
      <c r="P430" s="73">
        <v>0</v>
      </c>
      <c r="Q430" s="74">
        <v>91</v>
      </c>
      <c r="R430" s="73">
        <v>11814.39</v>
      </c>
      <c r="S430" s="74">
        <v>5115</v>
      </c>
      <c r="T430" s="73">
        <v>209.4</v>
      </c>
      <c r="U430" s="74" t="s">
        <v>283</v>
      </c>
      <c r="V430" s="73">
        <v>1</v>
      </c>
      <c r="W430" s="73">
        <v>12243861.060000001</v>
      </c>
    </row>
    <row r="431" spans="2:23" x14ac:dyDescent="0.2">
      <c r="B431" s="74">
        <v>412</v>
      </c>
      <c r="C431" s="76">
        <v>37569</v>
      </c>
      <c r="D431" s="75">
        <v>9</v>
      </c>
      <c r="E431" s="75">
        <v>11</v>
      </c>
      <c r="F431" s="75">
        <v>2002</v>
      </c>
      <c r="G431" s="74">
        <v>45</v>
      </c>
      <c r="H431" s="74">
        <v>5</v>
      </c>
      <c r="I431" s="74">
        <v>14</v>
      </c>
      <c r="J431" s="74">
        <v>21</v>
      </c>
      <c r="K431" s="74">
        <v>59</v>
      </c>
      <c r="L431" s="74">
        <v>12</v>
      </c>
      <c r="M431" s="74">
        <v>156</v>
      </c>
      <c r="N431" s="73">
        <v>26</v>
      </c>
      <c r="O431" s="74">
        <v>0</v>
      </c>
      <c r="P431" s="73">
        <v>0</v>
      </c>
      <c r="Q431" s="74">
        <v>89</v>
      </c>
      <c r="R431" s="73">
        <v>16616.72</v>
      </c>
      <c r="S431" s="74">
        <v>8542</v>
      </c>
      <c r="T431" s="73">
        <v>172.49</v>
      </c>
      <c r="U431" s="74" t="s">
        <v>283</v>
      </c>
      <c r="V431" s="73">
        <v>1</v>
      </c>
      <c r="W431" s="73">
        <v>14018527.279999999</v>
      </c>
    </row>
    <row r="432" spans="2:23" x14ac:dyDescent="0.2">
      <c r="B432" s="74">
        <v>413</v>
      </c>
      <c r="C432" s="76">
        <v>37573</v>
      </c>
      <c r="D432" s="75">
        <v>13</v>
      </c>
      <c r="E432" s="75">
        <v>11</v>
      </c>
      <c r="F432" s="75">
        <v>2002</v>
      </c>
      <c r="G432" s="74">
        <v>35</v>
      </c>
      <c r="H432" s="74">
        <v>53</v>
      </c>
      <c r="I432" s="74">
        <v>29</v>
      </c>
      <c r="J432" s="74">
        <v>33</v>
      </c>
      <c r="K432" s="74">
        <v>2</v>
      </c>
      <c r="L432" s="74">
        <v>4</v>
      </c>
      <c r="M432" s="74">
        <v>156</v>
      </c>
      <c r="N432" s="73">
        <v>26</v>
      </c>
      <c r="O432" s="74">
        <v>0</v>
      </c>
      <c r="P432" s="73">
        <v>0</v>
      </c>
      <c r="Q432" s="74">
        <v>102</v>
      </c>
      <c r="R432" s="73">
        <v>13376.53</v>
      </c>
      <c r="S432" s="74">
        <v>7746</v>
      </c>
      <c r="T432" s="73">
        <v>175.49</v>
      </c>
      <c r="U432" s="74" t="s">
        <v>283</v>
      </c>
      <c r="V432" s="73">
        <v>1</v>
      </c>
      <c r="W432" s="73">
        <v>15655814.529999999</v>
      </c>
    </row>
    <row r="433" spans="2:23" x14ac:dyDescent="0.2">
      <c r="B433" s="74">
        <v>414</v>
      </c>
      <c r="C433" s="76">
        <v>37576</v>
      </c>
      <c r="D433" s="75">
        <v>16</v>
      </c>
      <c r="E433" s="75">
        <v>11</v>
      </c>
      <c r="F433" s="75">
        <v>2002</v>
      </c>
      <c r="G433" s="74">
        <v>35</v>
      </c>
      <c r="H433" s="74">
        <v>26</v>
      </c>
      <c r="I433" s="74">
        <v>58</v>
      </c>
      <c r="J433" s="74">
        <v>52</v>
      </c>
      <c r="K433" s="74">
        <v>45</v>
      </c>
      <c r="L433" s="74">
        <v>16</v>
      </c>
      <c r="M433" s="74">
        <v>232</v>
      </c>
      <c r="N433" s="73">
        <v>38.666666666666664</v>
      </c>
      <c r="O433" s="74">
        <v>1</v>
      </c>
      <c r="P433" s="73">
        <v>17428452.98</v>
      </c>
      <c r="Q433" s="74">
        <v>51</v>
      </c>
      <c r="R433" s="73">
        <v>28964.68</v>
      </c>
      <c r="S433" s="74">
        <v>5527</v>
      </c>
      <c r="T433" s="73">
        <v>266.26</v>
      </c>
      <c r="U433" s="74" t="s">
        <v>284</v>
      </c>
      <c r="V433" s="73">
        <v>0</v>
      </c>
      <c r="W433" s="73">
        <v>0</v>
      </c>
    </row>
    <row r="434" spans="2:23" x14ac:dyDescent="0.2">
      <c r="B434" s="74">
        <v>415</v>
      </c>
      <c r="C434" s="76">
        <v>37580</v>
      </c>
      <c r="D434" s="75">
        <v>20</v>
      </c>
      <c r="E434" s="75">
        <v>11</v>
      </c>
      <c r="F434" s="75">
        <v>2002</v>
      </c>
      <c r="G434" s="74">
        <v>38</v>
      </c>
      <c r="H434" s="74">
        <v>44</v>
      </c>
      <c r="I434" s="74">
        <v>4</v>
      </c>
      <c r="J434" s="74">
        <v>1</v>
      </c>
      <c r="K434" s="74">
        <v>27</v>
      </c>
      <c r="L434" s="74">
        <v>42</v>
      </c>
      <c r="M434" s="74">
        <v>156</v>
      </c>
      <c r="N434" s="73">
        <v>26</v>
      </c>
      <c r="O434" s="74">
        <v>0</v>
      </c>
      <c r="P434" s="73">
        <v>0</v>
      </c>
      <c r="Q434" s="74">
        <v>40</v>
      </c>
      <c r="R434" s="73">
        <v>11027.47</v>
      </c>
      <c r="S434" s="74">
        <v>2415</v>
      </c>
      <c r="T434" s="73">
        <v>181.96</v>
      </c>
      <c r="U434" s="74" t="s">
        <v>283</v>
      </c>
      <c r="V434" s="73">
        <v>1</v>
      </c>
      <c r="W434" s="73">
        <v>529318.35</v>
      </c>
    </row>
    <row r="435" spans="2:23" x14ac:dyDescent="0.2">
      <c r="B435" s="74">
        <v>416</v>
      </c>
      <c r="C435" s="76">
        <v>37583</v>
      </c>
      <c r="D435" s="75">
        <v>23</v>
      </c>
      <c r="E435" s="75">
        <v>11</v>
      </c>
      <c r="F435" s="75">
        <v>2002</v>
      </c>
      <c r="G435" s="74">
        <v>13</v>
      </c>
      <c r="H435" s="74">
        <v>1</v>
      </c>
      <c r="I435" s="74">
        <v>23</v>
      </c>
      <c r="J435" s="74">
        <v>56</v>
      </c>
      <c r="K435" s="74">
        <v>54</v>
      </c>
      <c r="L435" s="74">
        <v>33</v>
      </c>
      <c r="M435" s="74">
        <v>180</v>
      </c>
      <c r="N435" s="73">
        <v>30</v>
      </c>
      <c r="O435" s="74">
        <v>0</v>
      </c>
      <c r="P435" s="73">
        <v>0</v>
      </c>
      <c r="Q435" s="74">
        <v>44</v>
      </c>
      <c r="R435" s="73">
        <v>16547.759999999998</v>
      </c>
      <c r="S435" s="74">
        <v>4032</v>
      </c>
      <c r="T435" s="73">
        <v>179.9</v>
      </c>
      <c r="U435" s="74" t="s">
        <v>283</v>
      </c>
      <c r="V435" s="73">
        <v>1</v>
      </c>
      <c r="W435" s="73">
        <v>1403039.91</v>
      </c>
    </row>
    <row r="436" spans="2:23" x14ac:dyDescent="0.2">
      <c r="B436" s="74">
        <v>417</v>
      </c>
      <c r="C436" s="76">
        <v>37587</v>
      </c>
      <c r="D436" s="75">
        <v>27</v>
      </c>
      <c r="E436" s="75">
        <v>11</v>
      </c>
      <c r="F436" s="75">
        <v>2002</v>
      </c>
      <c r="G436" s="74">
        <v>25</v>
      </c>
      <c r="H436" s="74">
        <v>7</v>
      </c>
      <c r="I436" s="74">
        <v>12</v>
      </c>
      <c r="J436" s="74">
        <v>21</v>
      </c>
      <c r="K436" s="74">
        <v>42</v>
      </c>
      <c r="L436" s="74">
        <v>34</v>
      </c>
      <c r="M436" s="74">
        <v>141</v>
      </c>
      <c r="N436" s="73">
        <v>23.5</v>
      </c>
      <c r="O436" s="74">
        <v>0</v>
      </c>
      <c r="P436" s="73">
        <v>0</v>
      </c>
      <c r="Q436" s="74">
        <v>78</v>
      </c>
      <c r="R436" s="73">
        <v>7435.78</v>
      </c>
      <c r="S436" s="74">
        <v>5218</v>
      </c>
      <c r="T436" s="73">
        <v>110.73</v>
      </c>
      <c r="U436" s="74" t="s">
        <v>283</v>
      </c>
      <c r="V436" s="73">
        <v>1</v>
      </c>
      <c r="W436" s="73">
        <v>2099028.66</v>
      </c>
    </row>
    <row r="437" spans="2:23" x14ac:dyDescent="0.2">
      <c r="B437" s="74">
        <v>418</v>
      </c>
      <c r="C437" s="76">
        <v>37590</v>
      </c>
      <c r="D437" s="75">
        <v>30</v>
      </c>
      <c r="E437" s="75">
        <v>11</v>
      </c>
      <c r="F437" s="75">
        <v>2002</v>
      </c>
      <c r="G437" s="74">
        <v>45</v>
      </c>
      <c r="H437" s="74">
        <v>8</v>
      </c>
      <c r="I437" s="74">
        <v>32</v>
      </c>
      <c r="J437" s="74">
        <v>49</v>
      </c>
      <c r="K437" s="74">
        <v>15</v>
      </c>
      <c r="L437" s="74">
        <v>52</v>
      </c>
      <c r="M437" s="74">
        <v>201</v>
      </c>
      <c r="N437" s="73">
        <v>33.5</v>
      </c>
      <c r="O437" s="74">
        <v>2</v>
      </c>
      <c r="P437" s="73">
        <v>1558712.24</v>
      </c>
      <c r="Q437" s="74">
        <v>82</v>
      </c>
      <c r="R437" s="73">
        <v>10349.549999999999</v>
      </c>
      <c r="S437" s="74">
        <v>5133</v>
      </c>
      <c r="T437" s="73">
        <v>164.72</v>
      </c>
      <c r="U437" s="74" t="s">
        <v>284</v>
      </c>
      <c r="V437" s="73">
        <v>0</v>
      </c>
      <c r="W437" s="73">
        <v>0</v>
      </c>
    </row>
    <row r="438" spans="2:23" x14ac:dyDescent="0.2">
      <c r="B438" s="74">
        <v>419</v>
      </c>
      <c r="C438" s="76">
        <v>37594</v>
      </c>
      <c r="D438" s="75">
        <v>4</v>
      </c>
      <c r="E438" s="75">
        <v>12</v>
      </c>
      <c r="F438" s="75">
        <v>2002</v>
      </c>
      <c r="G438" s="74">
        <v>41</v>
      </c>
      <c r="H438" s="74">
        <v>42</v>
      </c>
      <c r="I438" s="74">
        <v>52</v>
      </c>
      <c r="J438" s="74">
        <v>53</v>
      </c>
      <c r="K438" s="74">
        <v>16</v>
      </c>
      <c r="L438" s="74">
        <v>9</v>
      </c>
      <c r="M438" s="74">
        <v>213</v>
      </c>
      <c r="N438" s="73">
        <v>35.5</v>
      </c>
      <c r="O438" s="74">
        <v>0</v>
      </c>
      <c r="P438" s="73">
        <v>0</v>
      </c>
      <c r="Q438" s="74">
        <v>30</v>
      </c>
      <c r="R438" s="73">
        <v>14860.22</v>
      </c>
      <c r="S438" s="74">
        <v>1594</v>
      </c>
      <c r="T438" s="73">
        <v>278.62</v>
      </c>
      <c r="U438" s="74" t="s">
        <v>283</v>
      </c>
      <c r="V438" s="73">
        <v>1</v>
      </c>
      <c r="W438" s="73">
        <v>8115153.0499999998</v>
      </c>
    </row>
    <row r="439" spans="2:23" x14ac:dyDescent="0.2">
      <c r="B439" s="74">
        <v>420</v>
      </c>
      <c r="C439" s="76">
        <v>37597</v>
      </c>
      <c r="D439" s="75">
        <v>7</v>
      </c>
      <c r="E439" s="75">
        <v>12</v>
      </c>
      <c r="F439" s="75">
        <v>2002</v>
      </c>
      <c r="G439" s="74">
        <v>43</v>
      </c>
      <c r="H439" s="74">
        <v>12</v>
      </c>
      <c r="I439" s="74">
        <v>59</v>
      </c>
      <c r="J439" s="74">
        <v>30</v>
      </c>
      <c r="K439" s="74">
        <v>57</v>
      </c>
      <c r="L439" s="74">
        <v>29</v>
      </c>
      <c r="M439" s="74">
        <v>230</v>
      </c>
      <c r="N439" s="73">
        <v>38.333333333333336</v>
      </c>
      <c r="O439" s="74">
        <v>0</v>
      </c>
      <c r="P439" s="73">
        <v>0</v>
      </c>
      <c r="Q439" s="74">
        <v>83</v>
      </c>
      <c r="R439" s="73">
        <v>13949.86</v>
      </c>
      <c r="S439" s="74">
        <v>5614</v>
      </c>
      <c r="T439" s="73">
        <v>205.47</v>
      </c>
      <c r="U439" s="74" t="s">
        <v>283</v>
      </c>
      <c r="V439" s="73">
        <v>1</v>
      </c>
      <c r="W439" s="73">
        <v>9504559.0600000005</v>
      </c>
    </row>
    <row r="440" spans="2:23" x14ac:dyDescent="0.2">
      <c r="B440" s="74">
        <v>421</v>
      </c>
      <c r="C440" s="76">
        <v>37601</v>
      </c>
      <c r="D440" s="75">
        <v>11</v>
      </c>
      <c r="E440" s="75">
        <v>12</v>
      </c>
      <c r="F440" s="75">
        <v>2002</v>
      </c>
      <c r="G440" s="74">
        <v>38</v>
      </c>
      <c r="H440" s="74">
        <v>45</v>
      </c>
      <c r="I440" s="74">
        <v>35</v>
      </c>
      <c r="J440" s="74">
        <v>37</v>
      </c>
      <c r="K440" s="74">
        <v>5</v>
      </c>
      <c r="L440" s="74">
        <v>51</v>
      </c>
      <c r="M440" s="74">
        <v>211</v>
      </c>
      <c r="N440" s="73">
        <v>35.166666666666664</v>
      </c>
      <c r="O440" s="74">
        <v>0</v>
      </c>
      <c r="P440" s="73">
        <v>0</v>
      </c>
      <c r="Q440" s="74">
        <v>47</v>
      </c>
      <c r="R440" s="73">
        <v>21307.17</v>
      </c>
      <c r="S440" s="74">
        <v>4716</v>
      </c>
      <c r="T440" s="73">
        <v>211.55</v>
      </c>
      <c r="U440" s="74" t="s">
        <v>283</v>
      </c>
      <c r="V440" s="73">
        <v>1</v>
      </c>
      <c r="W440" s="73">
        <v>10706283.470000001</v>
      </c>
    </row>
    <row r="441" spans="2:23" x14ac:dyDescent="0.2">
      <c r="B441" s="74">
        <v>422</v>
      </c>
      <c r="C441" s="76">
        <v>37604</v>
      </c>
      <c r="D441" s="75">
        <v>14</v>
      </c>
      <c r="E441" s="75">
        <v>12</v>
      </c>
      <c r="F441" s="75">
        <v>2002</v>
      </c>
      <c r="G441" s="74">
        <v>60</v>
      </c>
      <c r="H441" s="74">
        <v>12</v>
      </c>
      <c r="I441" s="74">
        <v>56</v>
      </c>
      <c r="J441" s="74">
        <v>37</v>
      </c>
      <c r="K441" s="74">
        <v>55</v>
      </c>
      <c r="L441" s="74">
        <v>43</v>
      </c>
      <c r="M441" s="74">
        <v>263</v>
      </c>
      <c r="N441" s="73">
        <v>43.833333333333336</v>
      </c>
      <c r="O441" s="74">
        <v>0</v>
      </c>
      <c r="P441" s="73">
        <v>0</v>
      </c>
      <c r="Q441" s="74">
        <v>80</v>
      </c>
      <c r="R441" s="73">
        <v>16823.650000000001</v>
      </c>
      <c r="S441" s="74">
        <v>6516</v>
      </c>
      <c r="T441" s="73">
        <v>205.77</v>
      </c>
      <c r="U441" s="74" t="s">
        <v>283</v>
      </c>
      <c r="V441" s="73">
        <v>1</v>
      </c>
      <c r="W441" s="73">
        <v>12321354.109999999</v>
      </c>
    </row>
    <row r="442" spans="2:23" x14ac:dyDescent="0.2">
      <c r="B442" s="74">
        <v>423</v>
      </c>
      <c r="C442" s="76">
        <v>37608</v>
      </c>
      <c r="D442" s="75">
        <v>18</v>
      </c>
      <c r="E442" s="75">
        <v>12</v>
      </c>
      <c r="F442" s="75">
        <v>2002</v>
      </c>
      <c r="G442" s="74">
        <v>8</v>
      </c>
      <c r="H442" s="74">
        <v>22</v>
      </c>
      <c r="I442" s="74">
        <v>33</v>
      </c>
      <c r="J442" s="74">
        <v>40</v>
      </c>
      <c r="K442" s="74">
        <v>32</v>
      </c>
      <c r="L442" s="74">
        <v>53</v>
      </c>
      <c r="M442" s="74">
        <v>188</v>
      </c>
      <c r="N442" s="73">
        <v>31.333333333333332</v>
      </c>
      <c r="O442" s="74">
        <v>0</v>
      </c>
      <c r="P442" s="73">
        <v>0</v>
      </c>
      <c r="Q442" s="74">
        <v>66</v>
      </c>
      <c r="R442" s="73">
        <v>17925.27</v>
      </c>
      <c r="S442" s="74">
        <v>4178</v>
      </c>
      <c r="T442" s="73">
        <v>282.10000000000002</v>
      </c>
      <c r="U442" s="74" t="s">
        <v>283</v>
      </c>
      <c r="V442" s="73">
        <v>1</v>
      </c>
      <c r="W442" s="73">
        <v>13741035.48</v>
      </c>
    </row>
    <row r="443" spans="2:23" x14ac:dyDescent="0.2">
      <c r="B443" s="74">
        <v>424</v>
      </c>
      <c r="C443" s="76">
        <v>37611</v>
      </c>
      <c r="D443" s="75">
        <v>21</v>
      </c>
      <c r="E443" s="75">
        <v>12</v>
      </c>
      <c r="F443" s="75">
        <v>2002</v>
      </c>
      <c r="G443" s="74">
        <v>29</v>
      </c>
      <c r="H443" s="74">
        <v>36</v>
      </c>
      <c r="I443" s="74">
        <v>27</v>
      </c>
      <c r="J443" s="74">
        <v>18</v>
      </c>
      <c r="K443" s="74">
        <v>59</v>
      </c>
      <c r="L443" s="74">
        <v>46</v>
      </c>
      <c r="M443" s="74">
        <v>215</v>
      </c>
      <c r="N443" s="73">
        <v>35.833333333333336</v>
      </c>
      <c r="O443" s="74">
        <v>0</v>
      </c>
      <c r="P443" s="73">
        <v>0</v>
      </c>
      <c r="Q443" s="74">
        <v>91</v>
      </c>
      <c r="R443" s="73">
        <v>17356.78</v>
      </c>
      <c r="S443" s="74">
        <v>7389</v>
      </c>
      <c r="T443" s="73">
        <v>212.95</v>
      </c>
      <c r="U443" s="74" t="s">
        <v>283</v>
      </c>
      <c r="V443" s="73">
        <v>1</v>
      </c>
      <c r="W443" s="73">
        <v>15636395.41</v>
      </c>
    </row>
    <row r="444" spans="2:23" x14ac:dyDescent="0.2">
      <c r="B444" s="74">
        <v>425</v>
      </c>
      <c r="C444" s="76">
        <v>37618</v>
      </c>
      <c r="D444" s="75">
        <v>28</v>
      </c>
      <c r="E444" s="75">
        <v>12</v>
      </c>
      <c r="F444" s="75">
        <v>2002</v>
      </c>
      <c r="G444" s="74">
        <v>6</v>
      </c>
      <c r="H444" s="74">
        <v>16</v>
      </c>
      <c r="I444" s="74">
        <v>10</v>
      </c>
      <c r="J444" s="74">
        <v>34</v>
      </c>
      <c r="K444" s="74">
        <v>47</v>
      </c>
      <c r="L444" s="74">
        <v>42</v>
      </c>
      <c r="M444" s="74">
        <v>155</v>
      </c>
      <c r="N444" s="73">
        <v>25.833333333333332</v>
      </c>
      <c r="O444" s="74">
        <v>1</v>
      </c>
      <c r="P444" s="73">
        <v>18979599.190000001</v>
      </c>
      <c r="Q444" s="74">
        <v>279</v>
      </c>
      <c r="R444" s="73">
        <v>9985.67</v>
      </c>
      <c r="S444" s="74">
        <v>17411</v>
      </c>
      <c r="T444" s="73">
        <v>159.41999999999999</v>
      </c>
      <c r="U444" s="74" t="s">
        <v>284</v>
      </c>
      <c r="V444" s="73">
        <v>0</v>
      </c>
      <c r="W444" s="73">
        <v>0</v>
      </c>
    </row>
    <row r="445" spans="2:23" x14ac:dyDescent="0.2">
      <c r="B445" s="74">
        <v>426</v>
      </c>
      <c r="C445" s="76">
        <v>37625</v>
      </c>
      <c r="D445" s="75">
        <v>4</v>
      </c>
      <c r="E445" s="75">
        <v>1</v>
      </c>
      <c r="F445" s="75">
        <v>2003</v>
      </c>
      <c r="G445" s="74">
        <v>7</v>
      </c>
      <c r="H445" s="74">
        <v>32</v>
      </c>
      <c r="I445" s="74">
        <v>54</v>
      </c>
      <c r="J445" s="74">
        <v>50</v>
      </c>
      <c r="K445" s="74">
        <v>30</v>
      </c>
      <c r="L445" s="74">
        <v>37</v>
      </c>
      <c r="M445" s="74">
        <v>210</v>
      </c>
      <c r="N445" s="73">
        <v>35</v>
      </c>
      <c r="O445" s="74">
        <v>0</v>
      </c>
      <c r="P445" s="73">
        <v>0</v>
      </c>
      <c r="Q445" s="74">
        <v>58</v>
      </c>
      <c r="R445" s="73">
        <v>13241.94</v>
      </c>
      <c r="S445" s="74">
        <v>3139</v>
      </c>
      <c r="T445" s="73">
        <v>243.76</v>
      </c>
      <c r="U445" s="74" t="s">
        <v>283</v>
      </c>
      <c r="V445" s="73">
        <v>1</v>
      </c>
      <c r="W445" s="73">
        <v>921638.77</v>
      </c>
    </row>
    <row r="446" spans="2:23" x14ac:dyDescent="0.2">
      <c r="B446" s="74">
        <v>427</v>
      </c>
      <c r="C446" s="76">
        <v>37629</v>
      </c>
      <c r="D446" s="75">
        <v>8</v>
      </c>
      <c r="E446" s="75">
        <v>1</v>
      </c>
      <c r="F446" s="75">
        <v>2003</v>
      </c>
      <c r="G446" s="74">
        <v>51</v>
      </c>
      <c r="H446" s="74">
        <v>13</v>
      </c>
      <c r="I446" s="74">
        <v>43</v>
      </c>
      <c r="J446" s="74">
        <v>24</v>
      </c>
      <c r="K446" s="74">
        <v>3</v>
      </c>
      <c r="L446" s="74">
        <v>14</v>
      </c>
      <c r="M446" s="74">
        <v>148</v>
      </c>
      <c r="N446" s="73">
        <v>24.666666666666668</v>
      </c>
      <c r="O446" s="74">
        <v>0</v>
      </c>
      <c r="P446" s="73">
        <v>0</v>
      </c>
      <c r="Q446" s="74">
        <v>48</v>
      </c>
      <c r="R446" s="73">
        <v>11642.1</v>
      </c>
      <c r="S446" s="74">
        <v>3563</v>
      </c>
      <c r="T446" s="73">
        <v>156.25</v>
      </c>
      <c r="U446" s="74" t="s">
        <v>283</v>
      </c>
      <c r="V446" s="73">
        <v>1</v>
      </c>
      <c r="W446" s="73">
        <v>1592223.84</v>
      </c>
    </row>
    <row r="447" spans="2:23" x14ac:dyDescent="0.2">
      <c r="B447" s="74">
        <v>428</v>
      </c>
      <c r="C447" s="76">
        <v>37632</v>
      </c>
      <c r="D447" s="75">
        <v>11</v>
      </c>
      <c r="E447" s="75">
        <v>1</v>
      </c>
      <c r="F447" s="75">
        <v>2003</v>
      </c>
      <c r="G447" s="74">
        <v>60</v>
      </c>
      <c r="H447" s="74">
        <v>8</v>
      </c>
      <c r="I447" s="74">
        <v>32</v>
      </c>
      <c r="J447" s="74">
        <v>28</v>
      </c>
      <c r="K447" s="74">
        <v>46</v>
      </c>
      <c r="L447" s="74">
        <v>30</v>
      </c>
      <c r="M447" s="74">
        <v>204</v>
      </c>
      <c r="N447" s="73">
        <v>34</v>
      </c>
      <c r="O447" s="74">
        <v>0</v>
      </c>
      <c r="P447" s="73">
        <v>0</v>
      </c>
      <c r="Q447" s="74">
        <v>48</v>
      </c>
      <c r="R447" s="73">
        <v>16919</v>
      </c>
      <c r="S447" s="74">
        <v>3734</v>
      </c>
      <c r="T447" s="73">
        <v>216.67</v>
      </c>
      <c r="U447" s="74" t="s">
        <v>283</v>
      </c>
      <c r="V447" s="73">
        <v>1</v>
      </c>
      <c r="W447" s="73">
        <v>2566758.37</v>
      </c>
    </row>
    <row r="448" spans="2:23" x14ac:dyDescent="0.2">
      <c r="B448" s="74">
        <v>429</v>
      </c>
      <c r="C448" s="76">
        <v>37636</v>
      </c>
      <c r="D448" s="75">
        <v>15</v>
      </c>
      <c r="E448" s="75">
        <v>1</v>
      </c>
      <c r="F448" s="75">
        <v>2003</v>
      </c>
      <c r="G448" s="74">
        <v>55</v>
      </c>
      <c r="H448" s="74">
        <v>32</v>
      </c>
      <c r="I448" s="74">
        <v>17</v>
      </c>
      <c r="J448" s="74">
        <v>36</v>
      </c>
      <c r="K448" s="74">
        <v>26</v>
      </c>
      <c r="L448" s="74">
        <v>43</v>
      </c>
      <c r="M448" s="74">
        <v>209</v>
      </c>
      <c r="N448" s="73">
        <v>34.833333333333336</v>
      </c>
      <c r="O448" s="74">
        <v>0</v>
      </c>
      <c r="P448" s="73">
        <v>0</v>
      </c>
      <c r="Q448" s="74">
        <v>44</v>
      </c>
      <c r="R448" s="73">
        <v>14978.72</v>
      </c>
      <c r="S448" s="74">
        <v>3300</v>
      </c>
      <c r="T448" s="73">
        <v>198.96</v>
      </c>
      <c r="U448" s="74" t="s">
        <v>283</v>
      </c>
      <c r="V448" s="73">
        <v>1</v>
      </c>
      <c r="W448" s="73">
        <v>12839021.93</v>
      </c>
    </row>
    <row r="449" spans="2:23" x14ac:dyDescent="0.2">
      <c r="B449" s="74">
        <v>430</v>
      </c>
      <c r="C449" s="76">
        <v>37639</v>
      </c>
      <c r="D449" s="75">
        <v>18</v>
      </c>
      <c r="E449" s="75">
        <v>1</v>
      </c>
      <c r="F449" s="75">
        <v>2003</v>
      </c>
      <c r="G449" s="74">
        <v>50</v>
      </c>
      <c r="H449" s="74">
        <v>21</v>
      </c>
      <c r="I449" s="74">
        <v>10</v>
      </c>
      <c r="J449" s="74">
        <v>25</v>
      </c>
      <c r="K449" s="74">
        <v>38</v>
      </c>
      <c r="L449" s="74">
        <v>8</v>
      </c>
      <c r="M449" s="74">
        <v>152</v>
      </c>
      <c r="N449" s="73">
        <v>25.333333333333332</v>
      </c>
      <c r="O449" s="74">
        <v>1</v>
      </c>
      <c r="P449" s="73">
        <v>14410708.810000001</v>
      </c>
      <c r="Q449" s="74">
        <v>85</v>
      </c>
      <c r="R449" s="73">
        <v>15408.7</v>
      </c>
      <c r="S449" s="74">
        <v>6944</v>
      </c>
      <c r="T449" s="73">
        <v>187.9</v>
      </c>
      <c r="U449" s="74" t="s">
        <v>284</v>
      </c>
      <c r="V449" s="73">
        <v>0</v>
      </c>
      <c r="W449" s="73">
        <v>0</v>
      </c>
    </row>
    <row r="450" spans="2:23" x14ac:dyDescent="0.2">
      <c r="B450" s="74">
        <v>431</v>
      </c>
      <c r="C450" s="76">
        <v>37643</v>
      </c>
      <c r="D450" s="75">
        <v>22</v>
      </c>
      <c r="E450" s="75">
        <v>1</v>
      </c>
      <c r="F450" s="75">
        <v>2003</v>
      </c>
      <c r="G450" s="74">
        <v>58</v>
      </c>
      <c r="H450" s="74">
        <v>26</v>
      </c>
      <c r="I450" s="74">
        <v>40</v>
      </c>
      <c r="J450" s="74">
        <v>37</v>
      </c>
      <c r="K450" s="74">
        <v>47</v>
      </c>
      <c r="L450" s="74">
        <v>52</v>
      </c>
      <c r="M450" s="74">
        <v>260</v>
      </c>
      <c r="N450" s="73">
        <v>43.333333333333336</v>
      </c>
      <c r="O450" s="74">
        <v>0</v>
      </c>
      <c r="P450" s="73">
        <v>0</v>
      </c>
      <c r="Q450" s="74">
        <v>20</v>
      </c>
      <c r="R450" s="73">
        <v>21069.89</v>
      </c>
      <c r="S450" s="74">
        <v>1184</v>
      </c>
      <c r="T450" s="73">
        <v>354.56</v>
      </c>
      <c r="U450" s="74" t="s">
        <v>283</v>
      </c>
      <c r="V450" s="73">
        <v>1</v>
      </c>
      <c r="W450" s="73">
        <v>505677.41</v>
      </c>
    </row>
    <row r="451" spans="2:23" x14ac:dyDescent="0.2">
      <c r="B451" s="74">
        <v>432</v>
      </c>
      <c r="C451" s="76">
        <v>37646</v>
      </c>
      <c r="D451" s="75">
        <v>25</v>
      </c>
      <c r="E451" s="75">
        <v>1</v>
      </c>
      <c r="F451" s="75">
        <v>2003</v>
      </c>
      <c r="G451" s="74">
        <v>50</v>
      </c>
      <c r="H451" s="74">
        <v>17</v>
      </c>
      <c r="I451" s="74">
        <v>13</v>
      </c>
      <c r="J451" s="74">
        <v>27</v>
      </c>
      <c r="K451" s="74">
        <v>4</v>
      </c>
      <c r="L451" s="74">
        <v>39</v>
      </c>
      <c r="M451" s="74">
        <v>150</v>
      </c>
      <c r="N451" s="73">
        <v>25</v>
      </c>
      <c r="O451" s="74">
        <v>0</v>
      </c>
      <c r="P451" s="73">
        <v>0</v>
      </c>
      <c r="Q451" s="74">
        <v>54</v>
      </c>
      <c r="R451" s="73">
        <v>12185.97</v>
      </c>
      <c r="S451" s="74">
        <v>4278</v>
      </c>
      <c r="T451" s="73">
        <v>153.24</v>
      </c>
      <c r="U451" s="74" t="s">
        <v>283</v>
      </c>
      <c r="V451" s="73">
        <v>1</v>
      </c>
      <c r="W451" s="73">
        <v>1295327.95</v>
      </c>
    </row>
    <row r="452" spans="2:23" x14ac:dyDescent="0.2">
      <c r="B452" s="74">
        <v>433</v>
      </c>
      <c r="C452" s="76">
        <v>37650</v>
      </c>
      <c r="D452" s="75">
        <v>29</v>
      </c>
      <c r="E452" s="75">
        <v>1</v>
      </c>
      <c r="F452" s="75">
        <v>2003</v>
      </c>
      <c r="G452" s="74">
        <v>36</v>
      </c>
      <c r="H452" s="74">
        <v>17</v>
      </c>
      <c r="I452" s="74">
        <v>28</v>
      </c>
      <c r="J452" s="74">
        <v>16</v>
      </c>
      <c r="K452" s="74">
        <v>54</v>
      </c>
      <c r="L452" s="74">
        <v>30</v>
      </c>
      <c r="M452" s="74">
        <v>181</v>
      </c>
      <c r="N452" s="73">
        <v>30.166666666666668</v>
      </c>
      <c r="O452" s="74">
        <v>0</v>
      </c>
      <c r="P452" s="73">
        <v>0</v>
      </c>
      <c r="Q452" s="74">
        <v>31</v>
      </c>
      <c r="R452" s="73">
        <v>16580.2</v>
      </c>
      <c r="S452" s="74">
        <v>2332</v>
      </c>
      <c r="T452" s="73">
        <v>219.58</v>
      </c>
      <c r="U452" s="74" t="s">
        <v>283</v>
      </c>
      <c r="V452" s="73">
        <v>1</v>
      </c>
      <c r="W452" s="73">
        <v>1912111.54</v>
      </c>
    </row>
    <row r="453" spans="2:23" x14ac:dyDescent="0.2">
      <c r="B453" s="74">
        <v>434</v>
      </c>
      <c r="C453" s="76">
        <v>37653</v>
      </c>
      <c r="D453" s="75">
        <v>1</v>
      </c>
      <c r="E453" s="75">
        <v>2</v>
      </c>
      <c r="F453" s="75">
        <v>2003</v>
      </c>
      <c r="G453" s="74">
        <v>24</v>
      </c>
      <c r="H453" s="74">
        <v>17</v>
      </c>
      <c r="I453" s="74">
        <v>4</v>
      </c>
      <c r="J453" s="74">
        <v>54</v>
      </c>
      <c r="K453" s="74">
        <v>30</v>
      </c>
      <c r="L453" s="74">
        <v>10</v>
      </c>
      <c r="M453" s="74">
        <v>139</v>
      </c>
      <c r="N453" s="73">
        <v>23.166666666666668</v>
      </c>
      <c r="O453" s="74">
        <v>0</v>
      </c>
      <c r="P453" s="73">
        <v>0</v>
      </c>
      <c r="Q453" s="74">
        <v>84</v>
      </c>
      <c r="R453" s="73">
        <v>9173.2800000000007</v>
      </c>
      <c r="S453" s="74">
        <v>4870</v>
      </c>
      <c r="T453" s="73">
        <v>157.63</v>
      </c>
      <c r="U453" s="74" t="s">
        <v>283</v>
      </c>
      <c r="V453" s="73">
        <v>1</v>
      </c>
      <c r="W453" s="73">
        <v>2836778</v>
      </c>
    </row>
    <row r="454" spans="2:23" x14ac:dyDescent="0.2">
      <c r="B454" s="74">
        <v>435</v>
      </c>
      <c r="C454" s="76">
        <v>37657</v>
      </c>
      <c r="D454" s="75">
        <v>5</v>
      </c>
      <c r="E454" s="75">
        <v>2</v>
      </c>
      <c r="F454" s="75">
        <v>2003</v>
      </c>
      <c r="G454" s="74">
        <v>37</v>
      </c>
      <c r="H454" s="74">
        <v>11</v>
      </c>
      <c r="I454" s="74">
        <v>17</v>
      </c>
      <c r="J454" s="74">
        <v>31</v>
      </c>
      <c r="K454" s="74">
        <v>43</v>
      </c>
      <c r="L454" s="74">
        <v>10</v>
      </c>
      <c r="M454" s="74">
        <v>149</v>
      </c>
      <c r="N454" s="73">
        <v>24.833333333333332</v>
      </c>
      <c r="O454" s="74">
        <v>0</v>
      </c>
      <c r="P454" s="73">
        <v>0</v>
      </c>
      <c r="Q454" s="74">
        <v>55</v>
      </c>
      <c r="R454" s="73">
        <v>11059.32</v>
      </c>
      <c r="S454" s="74">
        <v>3243</v>
      </c>
      <c r="T454" s="73">
        <v>186.85</v>
      </c>
      <c r="U454" s="74" t="s">
        <v>283</v>
      </c>
      <c r="V454" s="73">
        <v>1</v>
      </c>
      <c r="W454" s="73">
        <v>3566693.13</v>
      </c>
    </row>
    <row r="455" spans="2:23" x14ac:dyDescent="0.2">
      <c r="B455" s="74">
        <v>436</v>
      </c>
      <c r="C455" s="76">
        <v>37660</v>
      </c>
      <c r="D455" s="75">
        <v>8</v>
      </c>
      <c r="E455" s="75">
        <v>2</v>
      </c>
      <c r="F455" s="75">
        <v>2003</v>
      </c>
      <c r="G455" s="74">
        <v>1</v>
      </c>
      <c r="H455" s="74">
        <v>6</v>
      </c>
      <c r="I455" s="74">
        <v>57</v>
      </c>
      <c r="J455" s="74">
        <v>29</v>
      </c>
      <c r="K455" s="74">
        <v>48</v>
      </c>
      <c r="L455" s="74">
        <v>7</v>
      </c>
      <c r="M455" s="74">
        <v>148</v>
      </c>
      <c r="N455" s="73">
        <v>24.666666666666668</v>
      </c>
      <c r="O455" s="74">
        <v>0</v>
      </c>
      <c r="P455" s="73">
        <v>0</v>
      </c>
      <c r="Q455" s="74">
        <v>47</v>
      </c>
      <c r="R455" s="73">
        <v>19531.310000000001</v>
      </c>
      <c r="S455" s="74">
        <v>4696</v>
      </c>
      <c r="T455" s="73">
        <v>194.74</v>
      </c>
      <c r="U455" s="74" t="s">
        <v>283</v>
      </c>
      <c r="V455" s="73">
        <v>1</v>
      </c>
      <c r="W455" s="73">
        <v>4668258.6900000004</v>
      </c>
    </row>
    <row r="456" spans="2:23" x14ac:dyDescent="0.2">
      <c r="B456" s="74">
        <v>437</v>
      </c>
      <c r="C456" s="76">
        <v>37664</v>
      </c>
      <c r="D456" s="75">
        <v>12</v>
      </c>
      <c r="E456" s="75">
        <v>2</v>
      </c>
      <c r="F456" s="75">
        <v>2003</v>
      </c>
      <c r="G456" s="74">
        <v>54</v>
      </c>
      <c r="H456" s="74">
        <v>10</v>
      </c>
      <c r="I456" s="74">
        <v>59</v>
      </c>
      <c r="J456" s="74">
        <v>44</v>
      </c>
      <c r="K456" s="74">
        <v>30</v>
      </c>
      <c r="L456" s="74">
        <v>7</v>
      </c>
      <c r="M456" s="74">
        <v>204</v>
      </c>
      <c r="N456" s="73">
        <v>34</v>
      </c>
      <c r="O456" s="74">
        <v>0</v>
      </c>
      <c r="P456" s="73">
        <v>0</v>
      </c>
      <c r="Q456" s="74">
        <v>33</v>
      </c>
      <c r="R456" s="73">
        <v>22273.9</v>
      </c>
      <c r="S456" s="74">
        <v>2829</v>
      </c>
      <c r="T456" s="73">
        <v>258.83999999999997</v>
      </c>
      <c r="U456" s="74" t="s">
        <v>283</v>
      </c>
      <c r="V456" s="73">
        <v>1</v>
      </c>
      <c r="W456" s="73">
        <v>5550305.04</v>
      </c>
    </row>
    <row r="457" spans="2:23" x14ac:dyDescent="0.2">
      <c r="B457" s="74">
        <v>438</v>
      </c>
      <c r="C457" s="76">
        <v>37667</v>
      </c>
      <c r="D457" s="75">
        <v>15</v>
      </c>
      <c r="E457" s="75">
        <v>2</v>
      </c>
      <c r="F457" s="75">
        <v>2003</v>
      </c>
      <c r="G457" s="74">
        <v>38</v>
      </c>
      <c r="H457" s="74">
        <v>48</v>
      </c>
      <c r="I457" s="74">
        <v>14</v>
      </c>
      <c r="J457" s="74">
        <v>3</v>
      </c>
      <c r="K457" s="74">
        <v>11</v>
      </c>
      <c r="L457" s="74">
        <v>5</v>
      </c>
      <c r="M457" s="74">
        <v>119</v>
      </c>
      <c r="N457" s="73">
        <v>19.833333333333332</v>
      </c>
      <c r="O457" s="74">
        <v>0</v>
      </c>
      <c r="P457" s="73">
        <v>0</v>
      </c>
      <c r="Q457" s="74">
        <v>65</v>
      </c>
      <c r="R457" s="73">
        <v>16281.73</v>
      </c>
      <c r="S457" s="74">
        <v>6276</v>
      </c>
      <c r="T457" s="73">
        <v>167.99</v>
      </c>
      <c r="U457" s="74" t="s">
        <v>283</v>
      </c>
      <c r="V457" s="73">
        <v>1</v>
      </c>
      <c r="W457" s="73">
        <v>6820280.2699999996</v>
      </c>
    </row>
    <row r="458" spans="2:23" x14ac:dyDescent="0.2">
      <c r="B458" s="74">
        <v>439</v>
      </c>
      <c r="C458" s="76">
        <v>37671</v>
      </c>
      <c r="D458" s="75">
        <v>19</v>
      </c>
      <c r="E458" s="75">
        <v>2</v>
      </c>
      <c r="F458" s="75">
        <v>2003</v>
      </c>
      <c r="G458" s="74">
        <v>42</v>
      </c>
      <c r="H458" s="74">
        <v>13</v>
      </c>
      <c r="I458" s="74">
        <v>20</v>
      </c>
      <c r="J458" s="74">
        <v>29</v>
      </c>
      <c r="K458" s="74">
        <v>43</v>
      </c>
      <c r="L458" s="74">
        <v>57</v>
      </c>
      <c r="M458" s="74">
        <v>204</v>
      </c>
      <c r="N458" s="73">
        <v>34</v>
      </c>
      <c r="O458" s="74">
        <v>0</v>
      </c>
      <c r="P458" s="73">
        <v>0</v>
      </c>
      <c r="Q458" s="74">
        <v>65</v>
      </c>
      <c r="R458" s="73">
        <v>13353.84</v>
      </c>
      <c r="S458" s="74">
        <v>4407</v>
      </c>
      <c r="T458" s="73">
        <v>196.22</v>
      </c>
      <c r="U458" s="74" t="s">
        <v>283</v>
      </c>
      <c r="V458" s="73">
        <v>1</v>
      </c>
      <c r="W458" s="73">
        <v>14150924.789999999</v>
      </c>
    </row>
    <row r="459" spans="2:23" x14ac:dyDescent="0.2">
      <c r="B459" s="74">
        <v>440</v>
      </c>
      <c r="C459" s="76">
        <v>37674</v>
      </c>
      <c r="D459" s="75">
        <v>22</v>
      </c>
      <c r="E459" s="75">
        <v>2</v>
      </c>
      <c r="F459" s="75">
        <v>2003</v>
      </c>
      <c r="G459" s="74">
        <v>46</v>
      </c>
      <c r="H459" s="74">
        <v>23</v>
      </c>
      <c r="I459" s="74">
        <v>30</v>
      </c>
      <c r="J459" s="74">
        <v>47</v>
      </c>
      <c r="K459" s="74">
        <v>5</v>
      </c>
      <c r="L459" s="74">
        <v>3</v>
      </c>
      <c r="M459" s="74">
        <v>154</v>
      </c>
      <c r="N459" s="73">
        <v>25.666666666666668</v>
      </c>
      <c r="O459" s="74">
        <v>0</v>
      </c>
      <c r="P459" s="73">
        <v>0</v>
      </c>
      <c r="Q459" s="74">
        <v>139</v>
      </c>
      <c r="R459" s="73">
        <v>10909.13</v>
      </c>
      <c r="S459" s="74">
        <v>10120</v>
      </c>
      <c r="T459" s="73">
        <v>149.28</v>
      </c>
      <c r="U459" s="74" t="s">
        <v>283</v>
      </c>
      <c r="V459" s="73">
        <v>1</v>
      </c>
      <c r="W459" s="73">
        <v>15970566.859999999</v>
      </c>
    </row>
    <row r="460" spans="2:23" x14ac:dyDescent="0.2">
      <c r="B460" s="74">
        <v>441</v>
      </c>
      <c r="C460" s="76">
        <v>37678</v>
      </c>
      <c r="D460" s="75">
        <v>26</v>
      </c>
      <c r="E460" s="75">
        <v>2</v>
      </c>
      <c r="F460" s="75">
        <v>2003</v>
      </c>
      <c r="G460" s="74">
        <v>2</v>
      </c>
      <c r="H460" s="74">
        <v>15</v>
      </c>
      <c r="I460" s="74">
        <v>58</v>
      </c>
      <c r="J460" s="74">
        <v>10</v>
      </c>
      <c r="K460" s="74">
        <v>59</v>
      </c>
      <c r="L460" s="74">
        <v>21</v>
      </c>
      <c r="M460" s="74">
        <v>165</v>
      </c>
      <c r="N460" s="73">
        <v>27.5</v>
      </c>
      <c r="O460" s="74">
        <v>0</v>
      </c>
      <c r="P460" s="73">
        <v>0</v>
      </c>
      <c r="Q460" s="74">
        <v>121</v>
      </c>
      <c r="R460" s="73">
        <v>11917.74</v>
      </c>
      <c r="S460" s="74">
        <v>6941</v>
      </c>
      <c r="T460" s="73">
        <v>206.98</v>
      </c>
      <c r="U460" s="74" t="s">
        <v>283</v>
      </c>
      <c r="V460" s="73">
        <v>1</v>
      </c>
      <c r="W460" s="73">
        <v>17701023.289999999</v>
      </c>
    </row>
    <row r="461" spans="2:23" x14ac:dyDescent="0.2">
      <c r="B461" s="74">
        <v>442</v>
      </c>
      <c r="C461" s="76">
        <v>37681</v>
      </c>
      <c r="D461" s="75">
        <v>1</v>
      </c>
      <c r="E461" s="75">
        <v>3</v>
      </c>
      <c r="F461" s="75">
        <v>2003</v>
      </c>
      <c r="G461" s="74">
        <v>15</v>
      </c>
      <c r="H461" s="74">
        <v>31</v>
      </c>
      <c r="I461" s="74">
        <v>23</v>
      </c>
      <c r="J461" s="74">
        <v>6</v>
      </c>
      <c r="K461" s="74">
        <v>59</v>
      </c>
      <c r="L461" s="74">
        <v>37</v>
      </c>
      <c r="M461" s="74">
        <v>171</v>
      </c>
      <c r="N461" s="73">
        <v>28.5</v>
      </c>
      <c r="O461" s="74">
        <v>1</v>
      </c>
      <c r="P461" s="73">
        <v>19946601.010000002</v>
      </c>
      <c r="Q461" s="74">
        <v>135</v>
      </c>
      <c r="R461" s="73">
        <v>13861.59</v>
      </c>
      <c r="S461" s="74">
        <v>9944</v>
      </c>
      <c r="T461" s="73">
        <v>187.48</v>
      </c>
      <c r="U461" s="74" t="s">
        <v>284</v>
      </c>
      <c r="V461" s="73">
        <v>0</v>
      </c>
      <c r="W461" s="73">
        <v>0</v>
      </c>
    </row>
    <row r="462" spans="2:23" x14ac:dyDescent="0.2">
      <c r="B462" s="74">
        <v>443</v>
      </c>
      <c r="C462" s="76">
        <v>37688</v>
      </c>
      <c r="D462" s="75">
        <v>8</v>
      </c>
      <c r="E462" s="75">
        <v>3</v>
      </c>
      <c r="F462" s="75">
        <v>2003</v>
      </c>
      <c r="G462" s="74">
        <v>11</v>
      </c>
      <c r="H462" s="74">
        <v>36</v>
      </c>
      <c r="I462" s="74">
        <v>17</v>
      </c>
      <c r="J462" s="74">
        <v>26</v>
      </c>
      <c r="K462" s="74">
        <v>52</v>
      </c>
      <c r="L462" s="74">
        <v>48</v>
      </c>
      <c r="M462" s="74">
        <v>190</v>
      </c>
      <c r="N462" s="73">
        <v>31.666666666666668</v>
      </c>
      <c r="O462" s="74">
        <v>0</v>
      </c>
      <c r="P462" s="73">
        <v>0</v>
      </c>
      <c r="Q462" s="74">
        <v>47</v>
      </c>
      <c r="R462" s="73">
        <v>16322.42</v>
      </c>
      <c r="S462" s="74">
        <v>3738</v>
      </c>
      <c r="T462" s="73">
        <v>204.46</v>
      </c>
      <c r="U462" s="74" t="s">
        <v>283</v>
      </c>
      <c r="V462" s="73">
        <v>1</v>
      </c>
      <c r="W462" s="73">
        <v>920584.21</v>
      </c>
    </row>
    <row r="463" spans="2:23" x14ac:dyDescent="0.2">
      <c r="B463" s="74">
        <v>444</v>
      </c>
      <c r="C463" s="76">
        <v>37692</v>
      </c>
      <c r="D463" s="75">
        <v>12</v>
      </c>
      <c r="E463" s="75">
        <v>3</v>
      </c>
      <c r="F463" s="75">
        <v>2003</v>
      </c>
      <c r="G463" s="74">
        <v>48</v>
      </c>
      <c r="H463" s="74">
        <v>52</v>
      </c>
      <c r="I463" s="74">
        <v>57</v>
      </c>
      <c r="J463" s="74">
        <v>24</v>
      </c>
      <c r="K463" s="74">
        <v>3</v>
      </c>
      <c r="L463" s="74">
        <v>33</v>
      </c>
      <c r="M463" s="74">
        <v>217</v>
      </c>
      <c r="N463" s="73">
        <v>36.166666666666664</v>
      </c>
      <c r="O463" s="74">
        <v>0</v>
      </c>
      <c r="P463" s="73">
        <v>0</v>
      </c>
      <c r="Q463" s="74">
        <v>43</v>
      </c>
      <c r="R463" s="73">
        <v>13890.62</v>
      </c>
      <c r="S463" s="74">
        <v>3332</v>
      </c>
      <c r="T463" s="73">
        <v>178.58</v>
      </c>
      <c r="U463" s="74" t="s">
        <v>283</v>
      </c>
      <c r="V463" s="73">
        <v>1</v>
      </c>
      <c r="W463" s="73">
        <v>1637340.11</v>
      </c>
    </row>
    <row r="464" spans="2:23" x14ac:dyDescent="0.2">
      <c r="B464" s="74">
        <v>445</v>
      </c>
      <c r="C464" s="76">
        <v>37695</v>
      </c>
      <c r="D464" s="75">
        <v>15</v>
      </c>
      <c r="E464" s="75">
        <v>3</v>
      </c>
      <c r="F464" s="75">
        <v>2003</v>
      </c>
      <c r="G464" s="74">
        <v>31</v>
      </c>
      <c r="H464" s="74">
        <v>50</v>
      </c>
      <c r="I464" s="74">
        <v>7</v>
      </c>
      <c r="J464" s="74">
        <v>53</v>
      </c>
      <c r="K464" s="74">
        <v>32</v>
      </c>
      <c r="L464" s="74">
        <v>20</v>
      </c>
      <c r="M464" s="74">
        <v>193</v>
      </c>
      <c r="N464" s="73">
        <v>32.166666666666664</v>
      </c>
      <c r="O464" s="74">
        <v>0</v>
      </c>
      <c r="P464" s="73">
        <v>0</v>
      </c>
      <c r="Q464" s="74">
        <v>31</v>
      </c>
      <c r="R464" s="73">
        <v>28559.37</v>
      </c>
      <c r="S464" s="74">
        <v>3101</v>
      </c>
      <c r="T464" s="73">
        <v>284.42</v>
      </c>
      <c r="U464" s="74" t="s">
        <v>283</v>
      </c>
      <c r="V464" s="73">
        <v>1</v>
      </c>
      <c r="W464" s="73">
        <v>2699748.84</v>
      </c>
    </row>
    <row r="465" spans="2:23" x14ac:dyDescent="0.2">
      <c r="B465" s="74">
        <v>446</v>
      </c>
      <c r="C465" s="76">
        <v>37699</v>
      </c>
      <c r="D465" s="75">
        <v>19</v>
      </c>
      <c r="E465" s="75">
        <v>3</v>
      </c>
      <c r="F465" s="75">
        <v>2003</v>
      </c>
      <c r="G465" s="74">
        <v>11</v>
      </c>
      <c r="H465" s="74">
        <v>20</v>
      </c>
      <c r="I465" s="74">
        <v>8</v>
      </c>
      <c r="J465" s="74">
        <v>47</v>
      </c>
      <c r="K465" s="74">
        <v>12</v>
      </c>
      <c r="L465" s="74">
        <v>17</v>
      </c>
      <c r="M465" s="74">
        <v>115</v>
      </c>
      <c r="N465" s="73">
        <v>19.166666666666668</v>
      </c>
      <c r="O465" s="74">
        <v>2</v>
      </c>
      <c r="P465" s="73">
        <v>1767117.91</v>
      </c>
      <c r="Q465" s="74">
        <v>65</v>
      </c>
      <c r="R465" s="73">
        <v>10698.55</v>
      </c>
      <c r="S465" s="74">
        <v>5039</v>
      </c>
      <c r="T465" s="73">
        <v>137.47999999999999</v>
      </c>
      <c r="U465" s="74" t="s">
        <v>284</v>
      </c>
      <c r="V465" s="73">
        <v>0</v>
      </c>
      <c r="W465" s="73">
        <v>0</v>
      </c>
    </row>
    <row r="466" spans="2:23" x14ac:dyDescent="0.2">
      <c r="B466" s="74">
        <v>447</v>
      </c>
      <c r="C466" s="76">
        <v>37702</v>
      </c>
      <c r="D466" s="75">
        <v>22</v>
      </c>
      <c r="E466" s="75">
        <v>3</v>
      </c>
      <c r="F466" s="75">
        <v>2003</v>
      </c>
      <c r="G466" s="74">
        <v>24</v>
      </c>
      <c r="H466" s="74">
        <v>55</v>
      </c>
      <c r="I466" s="74">
        <v>15</v>
      </c>
      <c r="J466" s="74">
        <v>33</v>
      </c>
      <c r="K466" s="74">
        <v>25</v>
      </c>
      <c r="L466" s="74">
        <v>42</v>
      </c>
      <c r="M466" s="74">
        <v>194</v>
      </c>
      <c r="N466" s="73">
        <v>32.333333333333336</v>
      </c>
      <c r="O466" s="74">
        <v>0</v>
      </c>
      <c r="P466" s="73">
        <v>0</v>
      </c>
      <c r="Q466" s="74">
        <v>55</v>
      </c>
      <c r="R466" s="73">
        <v>12010.32</v>
      </c>
      <c r="S466" s="74">
        <v>5613</v>
      </c>
      <c r="T466" s="73">
        <v>117.25</v>
      </c>
      <c r="U466" s="74" t="s">
        <v>283</v>
      </c>
      <c r="V466" s="73">
        <v>1</v>
      </c>
      <c r="W466" s="73">
        <v>792681.47</v>
      </c>
    </row>
    <row r="467" spans="2:23" x14ac:dyDescent="0.2">
      <c r="B467" s="74">
        <v>448</v>
      </c>
      <c r="C467" s="76">
        <v>37706</v>
      </c>
      <c r="D467" s="75">
        <v>26</v>
      </c>
      <c r="E467" s="75">
        <v>3</v>
      </c>
      <c r="F467" s="75">
        <v>2003</v>
      </c>
      <c r="G467" s="74">
        <v>5</v>
      </c>
      <c r="H467" s="74">
        <v>3</v>
      </c>
      <c r="I467" s="74">
        <v>52</v>
      </c>
      <c r="J467" s="74">
        <v>45</v>
      </c>
      <c r="K467" s="74">
        <v>9</v>
      </c>
      <c r="L467" s="74">
        <v>51</v>
      </c>
      <c r="M467" s="74">
        <v>165</v>
      </c>
      <c r="N467" s="73">
        <v>27.5</v>
      </c>
      <c r="O467" s="74">
        <v>0</v>
      </c>
      <c r="P467" s="73">
        <v>0</v>
      </c>
      <c r="Q467" s="74">
        <v>40</v>
      </c>
      <c r="R467" s="73">
        <v>13356.99</v>
      </c>
      <c r="S467" s="74">
        <v>2999</v>
      </c>
      <c r="T467" s="73">
        <v>177.48</v>
      </c>
      <c r="U467" s="74" t="s">
        <v>283</v>
      </c>
      <c r="V467" s="73">
        <v>1</v>
      </c>
      <c r="W467" s="73">
        <v>1433817.03</v>
      </c>
    </row>
    <row r="468" spans="2:23" x14ac:dyDescent="0.2">
      <c r="B468" s="74">
        <v>449</v>
      </c>
      <c r="C468" s="76">
        <v>37709</v>
      </c>
      <c r="D468" s="75">
        <v>29</v>
      </c>
      <c r="E468" s="75">
        <v>3</v>
      </c>
      <c r="F468" s="75">
        <v>2003</v>
      </c>
      <c r="G468" s="74">
        <v>34</v>
      </c>
      <c r="H468" s="74">
        <v>56</v>
      </c>
      <c r="I468" s="74">
        <v>24</v>
      </c>
      <c r="J468" s="74">
        <v>1</v>
      </c>
      <c r="K468" s="74">
        <v>49</v>
      </c>
      <c r="L468" s="74">
        <v>8</v>
      </c>
      <c r="M468" s="74">
        <v>172</v>
      </c>
      <c r="N468" s="73">
        <v>28.666666666666668</v>
      </c>
      <c r="O468" s="74">
        <v>0</v>
      </c>
      <c r="P468" s="73">
        <v>0</v>
      </c>
      <c r="Q468" s="74">
        <v>55</v>
      </c>
      <c r="R468" s="73">
        <v>14643.05</v>
      </c>
      <c r="S468" s="74">
        <v>3656</v>
      </c>
      <c r="T468" s="73">
        <v>219.46</v>
      </c>
      <c r="U468" s="74" t="s">
        <v>283</v>
      </c>
      <c r="V468" s="73">
        <v>1</v>
      </c>
      <c r="W468" s="73">
        <v>10220372.33</v>
      </c>
    </row>
    <row r="469" spans="2:23" x14ac:dyDescent="0.2">
      <c r="B469" s="74">
        <v>450</v>
      </c>
      <c r="C469" s="76">
        <v>37713</v>
      </c>
      <c r="D469" s="75">
        <v>2</v>
      </c>
      <c r="E469" s="75">
        <v>4</v>
      </c>
      <c r="F469" s="75">
        <v>2003</v>
      </c>
      <c r="G469" s="74">
        <v>59</v>
      </c>
      <c r="H469" s="74">
        <v>51</v>
      </c>
      <c r="I469" s="74">
        <v>13</v>
      </c>
      <c r="J469" s="74">
        <v>1</v>
      </c>
      <c r="K469" s="74">
        <v>9</v>
      </c>
      <c r="L469" s="74">
        <v>50</v>
      </c>
      <c r="M469" s="74">
        <v>183</v>
      </c>
      <c r="N469" s="73">
        <v>30.5</v>
      </c>
      <c r="O469" s="74">
        <v>0</v>
      </c>
      <c r="P469" s="73">
        <v>0</v>
      </c>
      <c r="Q469" s="74">
        <v>108</v>
      </c>
      <c r="R469" s="73">
        <v>10575.6</v>
      </c>
      <c r="S469" s="74">
        <v>6194</v>
      </c>
      <c r="T469" s="73">
        <v>183.7</v>
      </c>
      <c r="U469" s="74" t="s">
        <v>283</v>
      </c>
      <c r="V469" s="73">
        <v>1</v>
      </c>
      <c r="W469" s="73">
        <v>11590970.460000001</v>
      </c>
    </row>
    <row r="470" spans="2:23" x14ac:dyDescent="0.2">
      <c r="B470" s="74">
        <v>451</v>
      </c>
      <c r="C470" s="76">
        <v>37716</v>
      </c>
      <c r="D470" s="75">
        <v>5</v>
      </c>
      <c r="E470" s="75">
        <v>4</v>
      </c>
      <c r="F470" s="75">
        <v>2003</v>
      </c>
      <c r="G470" s="74">
        <v>23</v>
      </c>
      <c r="H470" s="74">
        <v>18</v>
      </c>
      <c r="I470" s="74">
        <v>31</v>
      </c>
      <c r="J470" s="74">
        <v>17</v>
      </c>
      <c r="K470" s="74">
        <v>53</v>
      </c>
      <c r="L470" s="74">
        <v>28</v>
      </c>
      <c r="M470" s="74">
        <v>170</v>
      </c>
      <c r="N470" s="73">
        <v>28.333333333333332</v>
      </c>
      <c r="O470" s="74">
        <v>0</v>
      </c>
      <c r="P470" s="73">
        <v>0</v>
      </c>
      <c r="Q470" s="74">
        <v>87</v>
      </c>
      <c r="R470" s="73">
        <v>17131.8</v>
      </c>
      <c r="S470" s="74">
        <v>7368</v>
      </c>
      <c r="T470" s="73">
        <v>201.53</v>
      </c>
      <c r="U470" s="74" t="s">
        <v>283</v>
      </c>
      <c r="V470" s="73">
        <v>1</v>
      </c>
      <c r="W470" s="73">
        <v>13379529.890000001</v>
      </c>
    </row>
    <row r="471" spans="2:23" x14ac:dyDescent="0.2">
      <c r="B471" s="74">
        <v>452</v>
      </c>
      <c r="C471" s="76">
        <v>37720</v>
      </c>
      <c r="D471" s="75">
        <v>9</v>
      </c>
      <c r="E471" s="75">
        <v>4</v>
      </c>
      <c r="F471" s="75">
        <v>2003</v>
      </c>
      <c r="G471" s="74">
        <v>54</v>
      </c>
      <c r="H471" s="74">
        <v>11</v>
      </c>
      <c r="I471" s="74">
        <v>51</v>
      </c>
      <c r="J471" s="74">
        <v>16</v>
      </c>
      <c r="K471" s="74">
        <v>36</v>
      </c>
      <c r="L471" s="74">
        <v>30</v>
      </c>
      <c r="M471" s="74">
        <v>198</v>
      </c>
      <c r="N471" s="73">
        <v>33</v>
      </c>
      <c r="O471" s="74">
        <v>0</v>
      </c>
      <c r="P471" s="73">
        <v>0</v>
      </c>
      <c r="Q471" s="74">
        <v>76</v>
      </c>
      <c r="R471" s="73">
        <v>18847.21</v>
      </c>
      <c r="S471" s="74">
        <v>6317</v>
      </c>
      <c r="T471" s="73">
        <v>225.9</v>
      </c>
      <c r="U471" s="74" t="s">
        <v>283</v>
      </c>
      <c r="V471" s="73">
        <v>1</v>
      </c>
      <c r="W471" s="73">
        <v>15098395.42</v>
      </c>
    </row>
    <row r="472" spans="2:23" x14ac:dyDescent="0.2">
      <c r="B472" s="74">
        <v>453</v>
      </c>
      <c r="C472" s="76">
        <v>37723</v>
      </c>
      <c r="D472" s="75">
        <v>12</v>
      </c>
      <c r="E472" s="75">
        <v>4</v>
      </c>
      <c r="F472" s="75">
        <v>2003</v>
      </c>
      <c r="G472" s="74">
        <v>58</v>
      </c>
      <c r="H472" s="74">
        <v>52</v>
      </c>
      <c r="I472" s="74">
        <v>8</v>
      </c>
      <c r="J472" s="74">
        <v>34</v>
      </c>
      <c r="K472" s="74">
        <v>20</v>
      </c>
      <c r="L472" s="74">
        <v>23</v>
      </c>
      <c r="M472" s="74">
        <v>195</v>
      </c>
      <c r="N472" s="73">
        <v>32.5</v>
      </c>
      <c r="O472" s="74">
        <v>0</v>
      </c>
      <c r="P472" s="73">
        <v>0</v>
      </c>
      <c r="Q472" s="74">
        <v>120</v>
      </c>
      <c r="R472" s="73">
        <v>15932.45</v>
      </c>
      <c r="S472" s="74">
        <v>7882</v>
      </c>
      <c r="T472" s="73">
        <v>241.65</v>
      </c>
      <c r="U472" s="74" t="s">
        <v>283</v>
      </c>
      <c r="V472" s="73">
        <v>1</v>
      </c>
      <c r="W472" s="73">
        <v>17392667.68</v>
      </c>
    </row>
    <row r="473" spans="2:23" x14ac:dyDescent="0.2">
      <c r="B473" s="74">
        <v>454</v>
      </c>
      <c r="C473" s="76">
        <v>37727</v>
      </c>
      <c r="D473" s="75">
        <v>16</v>
      </c>
      <c r="E473" s="75">
        <v>4</v>
      </c>
      <c r="F473" s="75">
        <v>2003</v>
      </c>
      <c r="G473" s="74">
        <v>4</v>
      </c>
      <c r="H473" s="74">
        <v>17</v>
      </c>
      <c r="I473" s="74">
        <v>42</v>
      </c>
      <c r="J473" s="74">
        <v>56</v>
      </c>
      <c r="K473" s="74">
        <v>46</v>
      </c>
      <c r="L473" s="74">
        <v>24</v>
      </c>
      <c r="M473" s="74">
        <v>189</v>
      </c>
      <c r="N473" s="73">
        <v>31.5</v>
      </c>
      <c r="O473" s="74">
        <v>0</v>
      </c>
      <c r="P473" s="73">
        <v>0</v>
      </c>
      <c r="Q473" s="74">
        <v>275</v>
      </c>
      <c r="R473" s="73">
        <v>7515.39</v>
      </c>
      <c r="S473" s="74">
        <v>16564</v>
      </c>
      <c r="T473" s="73">
        <v>124.3</v>
      </c>
      <c r="U473" s="74" t="s">
        <v>283</v>
      </c>
      <c r="V473" s="73">
        <v>1</v>
      </c>
      <c r="W473" s="73">
        <v>19872744.640000001</v>
      </c>
    </row>
    <row r="474" spans="2:23" x14ac:dyDescent="0.2">
      <c r="B474" s="74">
        <v>455</v>
      </c>
      <c r="C474" s="76">
        <v>37730</v>
      </c>
      <c r="D474" s="75">
        <v>19</v>
      </c>
      <c r="E474" s="75">
        <v>4</v>
      </c>
      <c r="F474" s="75">
        <v>2003</v>
      </c>
      <c r="G474" s="74">
        <v>50</v>
      </c>
      <c r="H474" s="74">
        <v>15</v>
      </c>
      <c r="I474" s="74">
        <v>17</v>
      </c>
      <c r="J474" s="74">
        <v>2</v>
      </c>
      <c r="K474" s="74">
        <v>14</v>
      </c>
      <c r="L474" s="74">
        <v>59</v>
      </c>
      <c r="M474" s="74">
        <v>157</v>
      </c>
      <c r="N474" s="73">
        <v>26.166666666666668</v>
      </c>
      <c r="O474" s="74">
        <v>0</v>
      </c>
      <c r="P474" s="73">
        <v>0</v>
      </c>
      <c r="Q474" s="74">
        <v>86</v>
      </c>
      <c r="R474" s="73">
        <v>23171.64</v>
      </c>
      <c r="S474" s="74">
        <v>7989</v>
      </c>
      <c r="T474" s="73">
        <v>248.5</v>
      </c>
      <c r="U474" s="74" t="s">
        <v>283</v>
      </c>
      <c r="V474" s="73">
        <v>1</v>
      </c>
      <c r="W474" s="73">
        <v>22264057.739999998</v>
      </c>
    </row>
    <row r="475" spans="2:23" x14ac:dyDescent="0.2">
      <c r="B475" s="74">
        <v>456</v>
      </c>
      <c r="C475" s="76">
        <v>37734</v>
      </c>
      <c r="D475" s="75">
        <v>23</v>
      </c>
      <c r="E475" s="75">
        <v>4</v>
      </c>
      <c r="F475" s="75">
        <v>2003</v>
      </c>
      <c r="G475" s="74">
        <v>17</v>
      </c>
      <c r="H475" s="74">
        <v>40</v>
      </c>
      <c r="I475" s="74">
        <v>22</v>
      </c>
      <c r="J475" s="74">
        <v>27</v>
      </c>
      <c r="K475" s="74">
        <v>33</v>
      </c>
      <c r="L475" s="74">
        <v>3</v>
      </c>
      <c r="M475" s="74">
        <v>142</v>
      </c>
      <c r="N475" s="73">
        <v>23.666666666666668</v>
      </c>
      <c r="O475" s="74">
        <v>0</v>
      </c>
      <c r="P475" s="73">
        <v>0</v>
      </c>
      <c r="Q475" s="74">
        <v>221</v>
      </c>
      <c r="R475" s="73">
        <v>11142.66</v>
      </c>
      <c r="S475" s="74">
        <v>16964</v>
      </c>
      <c r="T475" s="73">
        <v>144.61000000000001</v>
      </c>
      <c r="U475" s="74" t="s">
        <v>283</v>
      </c>
      <c r="V475" s="73">
        <v>1</v>
      </c>
      <c r="W475" s="73">
        <v>25219091.199999999</v>
      </c>
    </row>
    <row r="476" spans="2:23" x14ac:dyDescent="0.2">
      <c r="B476" s="74">
        <v>457</v>
      </c>
      <c r="C476" s="76">
        <v>37737</v>
      </c>
      <c r="D476" s="75">
        <v>26</v>
      </c>
      <c r="E476" s="75">
        <v>4</v>
      </c>
      <c r="F476" s="75">
        <v>2003</v>
      </c>
      <c r="G476" s="74">
        <v>48</v>
      </c>
      <c r="H476" s="74">
        <v>15</v>
      </c>
      <c r="I476" s="74">
        <v>24</v>
      </c>
      <c r="J476" s="74">
        <v>27</v>
      </c>
      <c r="K476" s="74">
        <v>17</v>
      </c>
      <c r="L476" s="74">
        <v>32</v>
      </c>
      <c r="M476" s="74">
        <v>163</v>
      </c>
      <c r="N476" s="73">
        <v>27.166666666666668</v>
      </c>
      <c r="O476" s="74">
        <v>3</v>
      </c>
      <c r="P476" s="73">
        <v>10000441.74</v>
      </c>
      <c r="Q476" s="74">
        <v>480</v>
      </c>
      <c r="R476" s="73">
        <v>8302.49</v>
      </c>
      <c r="S476" s="74">
        <v>31340</v>
      </c>
      <c r="T476" s="73">
        <v>126.68</v>
      </c>
      <c r="U476" s="74" t="s">
        <v>284</v>
      </c>
      <c r="V476" s="73">
        <v>0</v>
      </c>
      <c r="W476" s="73">
        <v>0</v>
      </c>
    </row>
    <row r="477" spans="2:23" x14ac:dyDescent="0.2">
      <c r="B477" s="74">
        <v>458</v>
      </c>
      <c r="C477" s="76">
        <v>37741</v>
      </c>
      <c r="D477" s="75">
        <v>30</v>
      </c>
      <c r="E477" s="75">
        <v>4</v>
      </c>
      <c r="F477" s="75">
        <v>2003</v>
      </c>
      <c r="G477" s="74">
        <v>43</v>
      </c>
      <c r="H477" s="74">
        <v>53</v>
      </c>
      <c r="I477" s="74">
        <v>13</v>
      </c>
      <c r="J477" s="74">
        <v>32</v>
      </c>
      <c r="K477" s="74">
        <v>34</v>
      </c>
      <c r="L477" s="74">
        <v>24</v>
      </c>
      <c r="M477" s="74">
        <v>199</v>
      </c>
      <c r="N477" s="73">
        <v>33.166666666666664</v>
      </c>
      <c r="O477" s="74">
        <v>0</v>
      </c>
      <c r="P477" s="73">
        <v>0</v>
      </c>
      <c r="Q477" s="74">
        <v>82</v>
      </c>
      <c r="R477" s="73">
        <v>7395.34</v>
      </c>
      <c r="S477" s="74">
        <v>3921</v>
      </c>
      <c r="T477" s="73">
        <v>154.08000000000001</v>
      </c>
      <c r="U477" s="74" t="s">
        <v>283</v>
      </c>
      <c r="V477" s="73">
        <v>1</v>
      </c>
      <c r="W477" s="73">
        <v>727701.47</v>
      </c>
    </row>
    <row r="478" spans="2:23" x14ac:dyDescent="0.2">
      <c r="B478" s="74">
        <v>459</v>
      </c>
      <c r="C478" s="76">
        <v>37744</v>
      </c>
      <c r="D478" s="75">
        <v>3</v>
      </c>
      <c r="E478" s="75">
        <v>5</v>
      </c>
      <c r="F478" s="75">
        <v>2003</v>
      </c>
      <c r="G478" s="74">
        <v>43</v>
      </c>
      <c r="H478" s="74">
        <v>17</v>
      </c>
      <c r="I478" s="74">
        <v>8</v>
      </c>
      <c r="J478" s="74">
        <v>15</v>
      </c>
      <c r="K478" s="74">
        <v>49</v>
      </c>
      <c r="L478" s="74">
        <v>39</v>
      </c>
      <c r="M478" s="74">
        <v>171</v>
      </c>
      <c r="N478" s="73">
        <v>28.5</v>
      </c>
      <c r="O478" s="74">
        <v>0</v>
      </c>
      <c r="P478" s="73">
        <v>0</v>
      </c>
      <c r="Q478" s="74">
        <v>62</v>
      </c>
      <c r="R478" s="73">
        <v>12146.48</v>
      </c>
      <c r="S478" s="74">
        <v>4197</v>
      </c>
      <c r="T478" s="73">
        <v>178.76</v>
      </c>
      <c r="U478" s="74" t="s">
        <v>283</v>
      </c>
      <c r="V478" s="73">
        <v>1</v>
      </c>
      <c r="W478" s="73">
        <v>15906301.09</v>
      </c>
    </row>
    <row r="479" spans="2:23" x14ac:dyDescent="0.2">
      <c r="B479" s="74">
        <v>460</v>
      </c>
      <c r="C479" s="76">
        <v>37748</v>
      </c>
      <c r="D479" s="75">
        <v>7</v>
      </c>
      <c r="E479" s="75">
        <v>5</v>
      </c>
      <c r="F479" s="75">
        <v>2003</v>
      </c>
      <c r="G479" s="74">
        <v>19</v>
      </c>
      <c r="H479" s="74">
        <v>55</v>
      </c>
      <c r="I479" s="74">
        <v>30</v>
      </c>
      <c r="J479" s="74">
        <v>23</v>
      </c>
      <c r="K479" s="74">
        <v>37</v>
      </c>
      <c r="L479" s="74">
        <v>49</v>
      </c>
      <c r="M479" s="74">
        <v>213</v>
      </c>
      <c r="N479" s="73">
        <v>35.5</v>
      </c>
      <c r="O479" s="74">
        <v>0</v>
      </c>
      <c r="P479" s="73">
        <v>0</v>
      </c>
      <c r="Q479" s="74">
        <v>155</v>
      </c>
      <c r="R479" s="73">
        <v>9688.9599999999991</v>
      </c>
      <c r="S479" s="74">
        <v>9464</v>
      </c>
      <c r="T479" s="73">
        <v>158.09</v>
      </c>
      <c r="U479" s="74" t="s">
        <v>283</v>
      </c>
      <c r="V479" s="73">
        <v>1</v>
      </c>
      <c r="W479" s="73">
        <v>17708446.640000001</v>
      </c>
    </row>
    <row r="480" spans="2:23" x14ac:dyDescent="0.2">
      <c r="B480" s="74">
        <v>461</v>
      </c>
      <c r="C480" s="76">
        <v>37751</v>
      </c>
      <c r="D480" s="75">
        <v>10</v>
      </c>
      <c r="E480" s="75">
        <v>5</v>
      </c>
      <c r="F480" s="75">
        <v>2003</v>
      </c>
      <c r="G480" s="74">
        <v>30</v>
      </c>
      <c r="H480" s="74">
        <v>17</v>
      </c>
      <c r="I480" s="74">
        <v>20</v>
      </c>
      <c r="J480" s="74">
        <v>29</v>
      </c>
      <c r="K480" s="74">
        <v>15</v>
      </c>
      <c r="L480" s="74">
        <v>60</v>
      </c>
      <c r="M480" s="74">
        <v>171</v>
      </c>
      <c r="N480" s="73">
        <v>28.5</v>
      </c>
      <c r="O480" s="74">
        <v>0</v>
      </c>
      <c r="P480" s="73">
        <v>0</v>
      </c>
      <c r="Q480" s="74">
        <v>189</v>
      </c>
      <c r="R480" s="73">
        <v>10317.48</v>
      </c>
      <c r="S480" s="74">
        <v>8312</v>
      </c>
      <c r="T480" s="73">
        <v>233.71</v>
      </c>
      <c r="U480" s="74" t="s">
        <v>283</v>
      </c>
      <c r="V480" s="73">
        <v>1</v>
      </c>
      <c r="W480" s="73">
        <v>20048450.449999999</v>
      </c>
    </row>
    <row r="481" spans="2:23" x14ac:dyDescent="0.2">
      <c r="B481" s="74">
        <v>462</v>
      </c>
      <c r="C481" s="76">
        <v>37755</v>
      </c>
      <c r="D481" s="75">
        <v>14</v>
      </c>
      <c r="E481" s="75">
        <v>5</v>
      </c>
      <c r="F481" s="75">
        <v>2003</v>
      </c>
      <c r="G481" s="74">
        <v>27</v>
      </c>
      <c r="H481" s="74">
        <v>48</v>
      </c>
      <c r="I481" s="74">
        <v>17</v>
      </c>
      <c r="J481" s="74">
        <v>19</v>
      </c>
      <c r="K481" s="74">
        <v>26</v>
      </c>
      <c r="L481" s="74">
        <v>22</v>
      </c>
      <c r="M481" s="74">
        <v>159</v>
      </c>
      <c r="N481" s="73">
        <v>26.5</v>
      </c>
      <c r="O481" s="74">
        <v>0</v>
      </c>
      <c r="P481" s="73">
        <v>0</v>
      </c>
      <c r="Q481" s="74">
        <v>212</v>
      </c>
      <c r="R481" s="73">
        <v>9023.34</v>
      </c>
      <c r="S481" s="74">
        <v>14463</v>
      </c>
      <c r="T481" s="73">
        <v>131.76</v>
      </c>
      <c r="U481" s="74" t="s">
        <v>283</v>
      </c>
      <c r="V481" s="73">
        <v>1</v>
      </c>
      <c r="W481" s="73">
        <v>22343987.57</v>
      </c>
    </row>
    <row r="482" spans="2:23" x14ac:dyDescent="0.2">
      <c r="B482" s="74">
        <v>463</v>
      </c>
      <c r="C482" s="76">
        <v>37758</v>
      </c>
      <c r="D482" s="75">
        <v>17</v>
      </c>
      <c r="E482" s="75">
        <v>5</v>
      </c>
      <c r="F482" s="75">
        <v>2003</v>
      </c>
      <c r="G482" s="74">
        <v>7</v>
      </c>
      <c r="H482" s="74">
        <v>18</v>
      </c>
      <c r="I482" s="74">
        <v>2</v>
      </c>
      <c r="J482" s="74">
        <v>45</v>
      </c>
      <c r="K482" s="74">
        <v>3</v>
      </c>
      <c r="L482" s="74">
        <v>53</v>
      </c>
      <c r="M482" s="74">
        <v>128</v>
      </c>
      <c r="N482" s="73">
        <v>21.333333333333332</v>
      </c>
      <c r="O482" s="74">
        <v>0</v>
      </c>
      <c r="P482" s="73">
        <v>0</v>
      </c>
      <c r="Q482" s="74">
        <v>166</v>
      </c>
      <c r="R482" s="73">
        <v>14740.96</v>
      </c>
      <c r="S482" s="74">
        <v>15269</v>
      </c>
      <c r="T482" s="73">
        <v>159.66</v>
      </c>
      <c r="U482" s="74" t="s">
        <v>283</v>
      </c>
      <c r="V482" s="73">
        <v>1</v>
      </c>
      <c r="W482" s="73">
        <v>25280386.379999999</v>
      </c>
    </row>
    <row r="483" spans="2:23" x14ac:dyDescent="0.2">
      <c r="B483" s="74">
        <v>464</v>
      </c>
      <c r="C483" s="76">
        <v>37762</v>
      </c>
      <c r="D483" s="75">
        <v>21</v>
      </c>
      <c r="E483" s="75">
        <v>5</v>
      </c>
      <c r="F483" s="75">
        <v>2003</v>
      </c>
      <c r="G483" s="74">
        <v>6</v>
      </c>
      <c r="H483" s="74">
        <v>33</v>
      </c>
      <c r="I483" s="74">
        <v>45</v>
      </c>
      <c r="J483" s="74">
        <v>38</v>
      </c>
      <c r="K483" s="74">
        <v>24</v>
      </c>
      <c r="L483" s="74">
        <v>50</v>
      </c>
      <c r="M483" s="74">
        <v>196</v>
      </c>
      <c r="N483" s="73">
        <v>32.666666666666664</v>
      </c>
      <c r="O483" s="74">
        <v>1</v>
      </c>
      <c r="P483" s="73">
        <v>28414544.43</v>
      </c>
      <c r="Q483" s="74">
        <v>241</v>
      </c>
      <c r="R483" s="73">
        <v>10837.34</v>
      </c>
      <c r="S483" s="74">
        <v>15457</v>
      </c>
      <c r="T483" s="73">
        <v>168.33</v>
      </c>
      <c r="U483" s="74" t="s">
        <v>284</v>
      </c>
      <c r="V483" s="73">
        <v>0</v>
      </c>
      <c r="W483" s="73">
        <v>0</v>
      </c>
    </row>
    <row r="484" spans="2:23" x14ac:dyDescent="0.2">
      <c r="B484" s="74">
        <v>465</v>
      </c>
      <c r="C484" s="76">
        <v>37765</v>
      </c>
      <c r="D484" s="75">
        <v>24</v>
      </c>
      <c r="E484" s="75">
        <v>5</v>
      </c>
      <c r="F484" s="75">
        <v>2003</v>
      </c>
      <c r="G484" s="74">
        <v>46</v>
      </c>
      <c r="H484" s="74">
        <v>31</v>
      </c>
      <c r="I484" s="74">
        <v>1</v>
      </c>
      <c r="J484" s="74">
        <v>57</v>
      </c>
      <c r="K484" s="74">
        <v>22</v>
      </c>
      <c r="L484" s="74">
        <v>51</v>
      </c>
      <c r="M484" s="74">
        <v>208</v>
      </c>
      <c r="N484" s="73">
        <v>34.666666666666664</v>
      </c>
      <c r="O484" s="74">
        <v>0</v>
      </c>
      <c r="P484" s="73">
        <v>0</v>
      </c>
      <c r="Q484" s="74">
        <v>19</v>
      </c>
      <c r="R484" s="73">
        <v>40627.81</v>
      </c>
      <c r="S484" s="74">
        <v>2175</v>
      </c>
      <c r="T484" s="73">
        <v>353.57</v>
      </c>
      <c r="U484" s="74" t="s">
        <v>283</v>
      </c>
      <c r="V484" s="73">
        <v>1</v>
      </c>
      <c r="W484" s="73">
        <v>926313.93</v>
      </c>
    </row>
    <row r="485" spans="2:23" x14ac:dyDescent="0.2">
      <c r="B485" s="74">
        <v>466</v>
      </c>
      <c r="C485" s="76">
        <v>37769</v>
      </c>
      <c r="D485" s="75">
        <v>28</v>
      </c>
      <c r="E485" s="75">
        <v>5</v>
      </c>
      <c r="F485" s="75">
        <v>2003</v>
      </c>
      <c r="G485" s="74">
        <v>28</v>
      </c>
      <c r="H485" s="74">
        <v>16</v>
      </c>
      <c r="I485" s="74">
        <v>45</v>
      </c>
      <c r="J485" s="74">
        <v>29</v>
      </c>
      <c r="K485" s="74">
        <v>30</v>
      </c>
      <c r="L485" s="74">
        <v>11</v>
      </c>
      <c r="M485" s="74">
        <v>159</v>
      </c>
      <c r="N485" s="73">
        <v>26.5</v>
      </c>
      <c r="O485" s="74">
        <v>0</v>
      </c>
      <c r="P485" s="73">
        <v>0</v>
      </c>
      <c r="Q485" s="74">
        <v>64</v>
      </c>
      <c r="R485" s="73">
        <v>10353.719999999999</v>
      </c>
      <c r="S485" s="74">
        <v>3582</v>
      </c>
      <c r="T485" s="73">
        <v>184.29</v>
      </c>
      <c r="U485" s="74" t="s">
        <v>283</v>
      </c>
      <c r="V485" s="73">
        <v>1</v>
      </c>
      <c r="W485" s="73">
        <v>1721479.17</v>
      </c>
    </row>
    <row r="486" spans="2:23" x14ac:dyDescent="0.2">
      <c r="B486" s="74">
        <v>467</v>
      </c>
      <c r="C486" s="76">
        <v>37772</v>
      </c>
      <c r="D486" s="75">
        <v>31</v>
      </c>
      <c r="E486" s="75">
        <v>5</v>
      </c>
      <c r="F486" s="75">
        <v>2003</v>
      </c>
      <c r="G486" s="74">
        <v>38</v>
      </c>
      <c r="H486" s="74">
        <v>21</v>
      </c>
      <c r="I486" s="74">
        <v>8</v>
      </c>
      <c r="J486" s="74">
        <v>22</v>
      </c>
      <c r="K486" s="74">
        <v>18</v>
      </c>
      <c r="L486" s="74">
        <v>60</v>
      </c>
      <c r="M486" s="74">
        <v>167</v>
      </c>
      <c r="N486" s="73">
        <v>27.833333333333332</v>
      </c>
      <c r="O486" s="74">
        <v>0</v>
      </c>
      <c r="P486" s="73">
        <v>0</v>
      </c>
      <c r="Q486" s="74">
        <v>45</v>
      </c>
      <c r="R486" s="73">
        <v>20730.13</v>
      </c>
      <c r="S486" s="74">
        <v>3907</v>
      </c>
      <c r="T486" s="73">
        <v>237.87</v>
      </c>
      <c r="U486" s="74" t="s">
        <v>283</v>
      </c>
      <c r="V486" s="73">
        <v>1</v>
      </c>
      <c r="W486" s="73">
        <v>2840905.83</v>
      </c>
    </row>
    <row r="487" spans="2:23" x14ac:dyDescent="0.2">
      <c r="B487" s="74">
        <v>468</v>
      </c>
      <c r="C487" s="76">
        <v>37776</v>
      </c>
      <c r="D487" s="75">
        <v>4</v>
      </c>
      <c r="E487" s="75">
        <v>6</v>
      </c>
      <c r="F487" s="75">
        <v>2003</v>
      </c>
      <c r="G487" s="74">
        <v>23</v>
      </c>
      <c r="H487" s="74">
        <v>6</v>
      </c>
      <c r="I487" s="74">
        <v>25</v>
      </c>
      <c r="J487" s="74">
        <v>39</v>
      </c>
      <c r="K487" s="74">
        <v>51</v>
      </c>
      <c r="L487" s="74">
        <v>5</v>
      </c>
      <c r="M487" s="74">
        <v>149</v>
      </c>
      <c r="N487" s="73">
        <v>24.833333333333332</v>
      </c>
      <c r="O487" s="74">
        <v>0</v>
      </c>
      <c r="P487" s="73">
        <v>0</v>
      </c>
      <c r="Q487" s="74">
        <v>58</v>
      </c>
      <c r="R487" s="73">
        <v>14292.56</v>
      </c>
      <c r="S487" s="74">
        <v>4701</v>
      </c>
      <c r="T487" s="73">
        <v>175.67</v>
      </c>
      <c r="U487" s="74" t="s">
        <v>283</v>
      </c>
      <c r="V487" s="73">
        <v>1</v>
      </c>
      <c r="W487" s="73">
        <v>3835668.21</v>
      </c>
    </row>
    <row r="488" spans="2:23" x14ac:dyDescent="0.2">
      <c r="B488" s="74">
        <v>469</v>
      </c>
      <c r="C488" s="76">
        <v>37779</v>
      </c>
      <c r="D488" s="75">
        <v>7</v>
      </c>
      <c r="E488" s="75">
        <v>6</v>
      </c>
      <c r="F488" s="75">
        <v>2003</v>
      </c>
      <c r="G488" s="74">
        <v>29</v>
      </c>
      <c r="H488" s="74">
        <v>47</v>
      </c>
      <c r="I488" s="74">
        <v>42</v>
      </c>
      <c r="J488" s="74">
        <v>21</v>
      </c>
      <c r="K488" s="74">
        <v>13</v>
      </c>
      <c r="L488" s="74">
        <v>26</v>
      </c>
      <c r="M488" s="74">
        <v>178</v>
      </c>
      <c r="N488" s="73">
        <v>29.666666666666668</v>
      </c>
      <c r="O488" s="74">
        <v>2</v>
      </c>
      <c r="P488" s="73">
        <v>2596432.92</v>
      </c>
      <c r="Q488" s="74">
        <v>187</v>
      </c>
      <c r="R488" s="73">
        <v>6048.12</v>
      </c>
      <c r="S488" s="74">
        <v>8798</v>
      </c>
      <c r="T488" s="73">
        <v>128.07</v>
      </c>
      <c r="U488" s="74" t="s">
        <v>284</v>
      </c>
      <c r="V488" s="73">
        <v>0</v>
      </c>
      <c r="W488" s="73">
        <v>0</v>
      </c>
    </row>
    <row r="489" spans="2:23" x14ac:dyDescent="0.2">
      <c r="B489" s="74">
        <v>470</v>
      </c>
      <c r="C489" s="76">
        <v>37783</v>
      </c>
      <c r="D489" s="75">
        <v>11</v>
      </c>
      <c r="E489" s="75">
        <v>6</v>
      </c>
      <c r="F489" s="75">
        <v>2003</v>
      </c>
      <c r="G489" s="74">
        <v>51</v>
      </c>
      <c r="H489" s="74">
        <v>58</v>
      </c>
      <c r="I489" s="74">
        <v>23</v>
      </c>
      <c r="J489" s="74">
        <v>11</v>
      </c>
      <c r="K489" s="74">
        <v>8</v>
      </c>
      <c r="L489" s="74">
        <v>37</v>
      </c>
      <c r="M489" s="74">
        <v>188</v>
      </c>
      <c r="N489" s="73">
        <v>31.333333333333332</v>
      </c>
      <c r="O489" s="74">
        <v>0</v>
      </c>
      <c r="P489" s="73">
        <v>0</v>
      </c>
      <c r="Q489" s="74">
        <v>86</v>
      </c>
      <c r="R489" s="73">
        <v>13384.59</v>
      </c>
      <c r="S489" s="74">
        <v>6094</v>
      </c>
      <c r="T489" s="73">
        <v>188.18</v>
      </c>
      <c r="U489" s="74" t="s">
        <v>283</v>
      </c>
      <c r="V489" s="73">
        <v>1</v>
      </c>
      <c r="W489" s="73">
        <v>13182029.140000001</v>
      </c>
    </row>
    <row r="490" spans="2:23" x14ac:dyDescent="0.2">
      <c r="B490" s="74">
        <v>471</v>
      </c>
      <c r="C490" s="76">
        <v>37786</v>
      </c>
      <c r="D490" s="75">
        <v>14</v>
      </c>
      <c r="E490" s="75">
        <v>6</v>
      </c>
      <c r="F490" s="75">
        <v>2003</v>
      </c>
      <c r="G490" s="74">
        <v>51</v>
      </c>
      <c r="H490" s="74">
        <v>59</v>
      </c>
      <c r="I490" s="74">
        <v>31</v>
      </c>
      <c r="J490" s="74">
        <v>5</v>
      </c>
      <c r="K490" s="74">
        <v>36</v>
      </c>
      <c r="L490" s="74">
        <v>32</v>
      </c>
      <c r="M490" s="74">
        <v>214</v>
      </c>
      <c r="N490" s="73">
        <v>35.666666666666664</v>
      </c>
      <c r="O490" s="74">
        <v>0</v>
      </c>
      <c r="P490" s="73">
        <v>0</v>
      </c>
      <c r="Q490" s="74">
        <v>76</v>
      </c>
      <c r="R490" s="73">
        <v>19668.02</v>
      </c>
      <c r="S490" s="74">
        <v>5490</v>
      </c>
      <c r="T490" s="73">
        <v>271.24</v>
      </c>
      <c r="U490" s="74" t="s">
        <v>283</v>
      </c>
      <c r="V490" s="73">
        <v>1</v>
      </c>
      <c r="W490" s="73">
        <v>14975752.83</v>
      </c>
    </row>
    <row r="491" spans="2:23" x14ac:dyDescent="0.2">
      <c r="B491" s="74">
        <v>472</v>
      </c>
      <c r="C491" s="76">
        <v>37790</v>
      </c>
      <c r="D491" s="75">
        <v>18</v>
      </c>
      <c r="E491" s="75">
        <v>6</v>
      </c>
      <c r="F491" s="75">
        <v>2003</v>
      </c>
      <c r="G491" s="74">
        <v>12</v>
      </c>
      <c r="H491" s="74">
        <v>3</v>
      </c>
      <c r="I491" s="74">
        <v>38</v>
      </c>
      <c r="J491" s="74">
        <v>29</v>
      </c>
      <c r="K491" s="74">
        <v>51</v>
      </c>
      <c r="L491" s="74">
        <v>4</v>
      </c>
      <c r="M491" s="74">
        <v>137</v>
      </c>
      <c r="N491" s="73">
        <v>22.833333333333332</v>
      </c>
      <c r="O491" s="74">
        <v>0</v>
      </c>
      <c r="P491" s="73">
        <v>0</v>
      </c>
      <c r="Q491" s="74">
        <v>82</v>
      </c>
      <c r="R491" s="73">
        <v>17224.580000000002</v>
      </c>
      <c r="S491" s="74">
        <v>6518</v>
      </c>
      <c r="T491" s="73">
        <v>215.88</v>
      </c>
      <c r="U491" s="74" t="s">
        <v>283</v>
      </c>
      <c r="V491" s="73">
        <v>1</v>
      </c>
      <c r="W491" s="73">
        <v>16670651.02</v>
      </c>
    </row>
    <row r="492" spans="2:23" x14ac:dyDescent="0.2">
      <c r="B492" s="74">
        <v>473</v>
      </c>
      <c r="C492" s="76">
        <v>37793</v>
      </c>
      <c r="D492" s="75">
        <v>21</v>
      </c>
      <c r="E492" s="75">
        <v>6</v>
      </c>
      <c r="F492" s="75">
        <v>2003</v>
      </c>
      <c r="G492" s="74">
        <v>51</v>
      </c>
      <c r="H492" s="74">
        <v>7</v>
      </c>
      <c r="I492" s="74">
        <v>58</v>
      </c>
      <c r="J492" s="74">
        <v>49</v>
      </c>
      <c r="K492" s="74">
        <v>23</v>
      </c>
      <c r="L492" s="74">
        <v>41</v>
      </c>
      <c r="M492" s="74">
        <v>229</v>
      </c>
      <c r="N492" s="73">
        <v>38.166666666666664</v>
      </c>
      <c r="O492" s="74">
        <v>0</v>
      </c>
      <c r="P492" s="73">
        <v>0</v>
      </c>
      <c r="Q492" s="74">
        <v>65</v>
      </c>
      <c r="R492" s="73">
        <v>23285.11</v>
      </c>
      <c r="S492" s="74">
        <v>6524</v>
      </c>
      <c r="T492" s="73">
        <v>231.12</v>
      </c>
      <c r="U492" s="74" t="s">
        <v>283</v>
      </c>
      <c r="V492" s="73">
        <v>1</v>
      </c>
      <c r="W492" s="73">
        <v>18486889.079999998</v>
      </c>
    </row>
    <row r="493" spans="2:23" x14ac:dyDescent="0.2">
      <c r="B493" s="74">
        <v>474</v>
      </c>
      <c r="C493" s="76">
        <v>37797</v>
      </c>
      <c r="D493" s="75">
        <v>25</v>
      </c>
      <c r="E493" s="75">
        <v>6</v>
      </c>
      <c r="F493" s="75">
        <v>2003</v>
      </c>
      <c r="G493" s="74">
        <v>34</v>
      </c>
      <c r="H493" s="74">
        <v>3</v>
      </c>
      <c r="I493" s="74">
        <v>12</v>
      </c>
      <c r="J493" s="74">
        <v>50</v>
      </c>
      <c r="K493" s="74">
        <v>32</v>
      </c>
      <c r="L493" s="74">
        <v>40</v>
      </c>
      <c r="M493" s="74">
        <v>171</v>
      </c>
      <c r="N493" s="73">
        <v>28.5</v>
      </c>
      <c r="O493" s="74">
        <v>0</v>
      </c>
      <c r="P493" s="73">
        <v>0</v>
      </c>
      <c r="Q493" s="74">
        <v>56</v>
      </c>
      <c r="R493" s="73">
        <v>34156.589999999997</v>
      </c>
      <c r="S493" s="74">
        <v>6910</v>
      </c>
      <c r="T493" s="73">
        <v>275.76</v>
      </c>
      <c r="U493" s="74" t="s">
        <v>283</v>
      </c>
      <c r="V493" s="73">
        <v>1</v>
      </c>
      <c r="W493" s="73">
        <v>20782211.640000001</v>
      </c>
    </row>
    <row r="494" spans="2:23" x14ac:dyDescent="0.2">
      <c r="B494" s="74">
        <v>475</v>
      </c>
      <c r="C494" s="76">
        <v>37800</v>
      </c>
      <c r="D494" s="75">
        <v>28</v>
      </c>
      <c r="E494" s="75">
        <v>6</v>
      </c>
      <c r="F494" s="75">
        <v>2003</v>
      </c>
      <c r="G494" s="74">
        <v>19</v>
      </c>
      <c r="H494" s="74">
        <v>6</v>
      </c>
      <c r="I494" s="74">
        <v>43</v>
      </c>
      <c r="J494" s="74">
        <v>52</v>
      </c>
      <c r="K494" s="74">
        <v>8</v>
      </c>
      <c r="L494" s="74">
        <v>22</v>
      </c>
      <c r="M494" s="74">
        <v>150</v>
      </c>
      <c r="N494" s="73">
        <v>25</v>
      </c>
      <c r="O494" s="74">
        <v>0</v>
      </c>
      <c r="P494" s="73">
        <v>0</v>
      </c>
      <c r="Q494" s="74">
        <v>156</v>
      </c>
      <c r="R494" s="73">
        <v>15008.18</v>
      </c>
      <c r="S494" s="74">
        <v>13235</v>
      </c>
      <c r="T494" s="73">
        <v>176.23</v>
      </c>
      <c r="U494" s="74" t="s">
        <v>283</v>
      </c>
      <c r="V494" s="73">
        <v>1</v>
      </c>
      <c r="W494" s="73">
        <v>23591742.199999999</v>
      </c>
    </row>
    <row r="495" spans="2:23" x14ac:dyDescent="0.2">
      <c r="B495" s="74">
        <v>476</v>
      </c>
      <c r="C495" s="76">
        <v>37804</v>
      </c>
      <c r="D495" s="75">
        <v>2</v>
      </c>
      <c r="E495" s="75">
        <v>7</v>
      </c>
      <c r="F495" s="75">
        <v>2003</v>
      </c>
      <c r="G495" s="74">
        <v>38</v>
      </c>
      <c r="H495" s="74">
        <v>43</v>
      </c>
      <c r="I495" s="74">
        <v>20</v>
      </c>
      <c r="J495" s="74">
        <v>55</v>
      </c>
      <c r="K495" s="74">
        <v>17</v>
      </c>
      <c r="L495" s="74">
        <v>58</v>
      </c>
      <c r="M495" s="74">
        <v>231</v>
      </c>
      <c r="N495" s="73">
        <v>38.5</v>
      </c>
      <c r="O495" s="74">
        <v>0</v>
      </c>
      <c r="P495" s="73">
        <v>0</v>
      </c>
      <c r="Q495" s="74">
        <v>163</v>
      </c>
      <c r="R495" s="73">
        <v>16837.810000000001</v>
      </c>
      <c r="S495" s="74">
        <v>11465</v>
      </c>
      <c r="T495" s="73">
        <v>238.49</v>
      </c>
      <c r="U495" s="74" t="s">
        <v>283</v>
      </c>
      <c r="V495" s="73">
        <v>1</v>
      </c>
      <c r="W495" s="73">
        <v>26885217.690000001</v>
      </c>
    </row>
    <row r="496" spans="2:23" x14ac:dyDescent="0.2">
      <c r="B496" s="74">
        <v>477</v>
      </c>
      <c r="C496" s="76">
        <v>37807</v>
      </c>
      <c r="D496" s="75">
        <v>5</v>
      </c>
      <c r="E496" s="75">
        <v>7</v>
      </c>
      <c r="F496" s="75">
        <v>2003</v>
      </c>
      <c r="G496" s="74">
        <v>47</v>
      </c>
      <c r="H496" s="74">
        <v>34</v>
      </c>
      <c r="I496" s="74">
        <v>8</v>
      </c>
      <c r="J496" s="74">
        <v>6</v>
      </c>
      <c r="K496" s="74">
        <v>18</v>
      </c>
      <c r="L496" s="74">
        <v>38</v>
      </c>
      <c r="M496" s="74">
        <v>151</v>
      </c>
      <c r="N496" s="73">
        <v>25.166666666666668</v>
      </c>
      <c r="O496" s="74">
        <v>3</v>
      </c>
      <c r="P496" s="73">
        <v>10401481.92</v>
      </c>
      <c r="Q496" s="74">
        <v>279</v>
      </c>
      <c r="R496" s="73">
        <v>12900.92</v>
      </c>
      <c r="S496" s="74">
        <v>21958</v>
      </c>
      <c r="T496" s="73">
        <v>163.30000000000001</v>
      </c>
      <c r="U496" s="74" t="s">
        <v>284</v>
      </c>
      <c r="V496" s="73">
        <v>0</v>
      </c>
      <c r="W496" s="73">
        <v>0</v>
      </c>
    </row>
    <row r="497" spans="2:23" x14ac:dyDescent="0.2">
      <c r="B497" s="74">
        <v>478</v>
      </c>
      <c r="C497" s="76">
        <v>37811</v>
      </c>
      <c r="D497" s="75">
        <v>9</v>
      </c>
      <c r="E497" s="75">
        <v>7</v>
      </c>
      <c r="F497" s="75">
        <v>2003</v>
      </c>
      <c r="G497" s="74">
        <v>30</v>
      </c>
      <c r="H497" s="74">
        <v>8</v>
      </c>
      <c r="I497" s="74">
        <v>31</v>
      </c>
      <c r="J497" s="74">
        <v>3</v>
      </c>
      <c r="K497" s="74">
        <v>21</v>
      </c>
      <c r="L497" s="74">
        <v>25</v>
      </c>
      <c r="M497" s="74">
        <v>118</v>
      </c>
      <c r="N497" s="73">
        <v>19.666666666666668</v>
      </c>
      <c r="O497" s="74">
        <v>0</v>
      </c>
      <c r="P497" s="73">
        <v>0</v>
      </c>
      <c r="Q497" s="74">
        <v>92</v>
      </c>
      <c r="R497" s="73">
        <v>7045.32</v>
      </c>
      <c r="S497" s="74">
        <v>4876</v>
      </c>
      <c r="T497" s="73">
        <v>132.43</v>
      </c>
      <c r="U497" s="74" t="s">
        <v>283</v>
      </c>
      <c r="V497" s="73">
        <v>1</v>
      </c>
      <c r="W497" s="73">
        <v>777803.22</v>
      </c>
    </row>
    <row r="498" spans="2:23" x14ac:dyDescent="0.2">
      <c r="B498" s="74">
        <v>479</v>
      </c>
      <c r="C498" s="76">
        <v>37814</v>
      </c>
      <c r="D498" s="75">
        <v>12</v>
      </c>
      <c r="E498" s="75">
        <v>7</v>
      </c>
      <c r="F498" s="75">
        <v>2003</v>
      </c>
      <c r="G498" s="74">
        <v>20</v>
      </c>
      <c r="H498" s="74">
        <v>54</v>
      </c>
      <c r="I498" s="74">
        <v>58</v>
      </c>
      <c r="J498" s="74">
        <v>26</v>
      </c>
      <c r="K498" s="74">
        <v>41</v>
      </c>
      <c r="L498" s="74">
        <v>46</v>
      </c>
      <c r="M498" s="74">
        <v>245</v>
      </c>
      <c r="N498" s="73">
        <v>40.833333333333336</v>
      </c>
      <c r="O498" s="74">
        <v>0</v>
      </c>
      <c r="P498" s="73">
        <v>0</v>
      </c>
      <c r="Q498" s="74">
        <v>32</v>
      </c>
      <c r="R498" s="73">
        <v>29012.34</v>
      </c>
      <c r="S498" s="74">
        <v>2834</v>
      </c>
      <c r="T498" s="73">
        <v>326.35000000000002</v>
      </c>
      <c r="U498" s="74" t="s">
        <v>283</v>
      </c>
      <c r="V498" s="73">
        <v>1</v>
      </c>
      <c r="W498" s="73">
        <v>16088932.65</v>
      </c>
    </row>
    <row r="499" spans="2:23" x14ac:dyDescent="0.2">
      <c r="B499" s="74">
        <v>480</v>
      </c>
      <c r="C499" s="76">
        <v>37818</v>
      </c>
      <c r="D499" s="75">
        <v>16</v>
      </c>
      <c r="E499" s="75">
        <v>7</v>
      </c>
      <c r="F499" s="75">
        <v>2003</v>
      </c>
      <c r="G499" s="74">
        <v>36</v>
      </c>
      <c r="H499" s="74">
        <v>38</v>
      </c>
      <c r="I499" s="74">
        <v>33</v>
      </c>
      <c r="J499" s="74">
        <v>14</v>
      </c>
      <c r="K499" s="74">
        <v>49</v>
      </c>
      <c r="L499" s="74">
        <v>41</v>
      </c>
      <c r="M499" s="74">
        <v>211</v>
      </c>
      <c r="N499" s="73">
        <v>35.166666666666664</v>
      </c>
      <c r="O499" s="74">
        <v>0</v>
      </c>
      <c r="P499" s="73">
        <v>0</v>
      </c>
      <c r="Q499" s="74">
        <v>112</v>
      </c>
      <c r="R499" s="73">
        <v>13831.54</v>
      </c>
      <c r="S499" s="74">
        <v>8589</v>
      </c>
      <c r="T499" s="73">
        <v>179.69</v>
      </c>
      <c r="U499" s="74" t="s">
        <v>283</v>
      </c>
      <c r="V499" s="73">
        <v>1</v>
      </c>
      <c r="W499" s="73">
        <v>17947892.210000001</v>
      </c>
    </row>
    <row r="500" spans="2:23" x14ac:dyDescent="0.2">
      <c r="B500" s="74">
        <v>481</v>
      </c>
      <c r="C500" s="76">
        <v>37821</v>
      </c>
      <c r="D500" s="75">
        <v>19</v>
      </c>
      <c r="E500" s="75">
        <v>7</v>
      </c>
      <c r="F500" s="75">
        <v>2003</v>
      </c>
      <c r="G500" s="74">
        <v>42</v>
      </c>
      <c r="H500" s="74">
        <v>6</v>
      </c>
      <c r="I500" s="74">
        <v>24</v>
      </c>
      <c r="J500" s="74">
        <v>44</v>
      </c>
      <c r="K500" s="74">
        <v>22</v>
      </c>
      <c r="L500" s="74">
        <v>13</v>
      </c>
      <c r="M500" s="74">
        <v>151</v>
      </c>
      <c r="N500" s="73">
        <v>25.166666666666668</v>
      </c>
      <c r="O500" s="74">
        <v>3</v>
      </c>
      <c r="P500" s="73">
        <v>6796888.0300000003</v>
      </c>
      <c r="Q500" s="74">
        <v>359</v>
      </c>
      <c r="R500" s="73">
        <v>5670.32</v>
      </c>
      <c r="S500" s="74">
        <v>19465</v>
      </c>
      <c r="T500" s="73">
        <v>104.19</v>
      </c>
      <c r="U500" s="74" t="s">
        <v>284</v>
      </c>
      <c r="V500" s="73">
        <v>0</v>
      </c>
      <c r="W500" s="73">
        <v>0</v>
      </c>
    </row>
    <row r="501" spans="2:23" x14ac:dyDescent="0.2">
      <c r="B501" s="74">
        <v>482</v>
      </c>
      <c r="C501" s="76">
        <v>37825</v>
      </c>
      <c r="D501" s="75">
        <v>23</v>
      </c>
      <c r="E501" s="75">
        <v>7</v>
      </c>
      <c r="F501" s="75">
        <v>2003</v>
      </c>
      <c r="G501" s="74">
        <v>13</v>
      </c>
      <c r="H501" s="74">
        <v>56</v>
      </c>
      <c r="I501" s="74">
        <v>12</v>
      </c>
      <c r="J501" s="74">
        <v>33</v>
      </c>
      <c r="K501" s="74">
        <v>53</v>
      </c>
      <c r="L501" s="74">
        <v>54</v>
      </c>
      <c r="M501" s="74">
        <v>221</v>
      </c>
      <c r="N501" s="73">
        <v>36.833333333333336</v>
      </c>
      <c r="O501" s="74">
        <v>0</v>
      </c>
      <c r="P501" s="73">
        <v>0</v>
      </c>
      <c r="Q501" s="74">
        <v>41</v>
      </c>
      <c r="R501" s="73">
        <v>14878.29</v>
      </c>
      <c r="S501" s="74">
        <v>2929</v>
      </c>
      <c r="T501" s="73">
        <v>207.48</v>
      </c>
      <c r="U501" s="74" t="s">
        <v>283</v>
      </c>
      <c r="V501" s="73">
        <v>1</v>
      </c>
      <c r="W501" s="73">
        <v>732011.95</v>
      </c>
    </row>
    <row r="502" spans="2:23" x14ac:dyDescent="0.2">
      <c r="B502" s="74">
        <v>483</v>
      </c>
      <c r="C502" s="76">
        <v>37828</v>
      </c>
      <c r="D502" s="75">
        <v>26</v>
      </c>
      <c r="E502" s="75">
        <v>7</v>
      </c>
      <c r="F502" s="75">
        <v>2003</v>
      </c>
      <c r="G502" s="74">
        <v>16</v>
      </c>
      <c r="H502" s="74">
        <v>23</v>
      </c>
      <c r="I502" s="74">
        <v>35</v>
      </c>
      <c r="J502" s="74">
        <v>18</v>
      </c>
      <c r="K502" s="74">
        <v>44</v>
      </c>
      <c r="L502" s="74">
        <v>59</v>
      </c>
      <c r="M502" s="74">
        <v>195</v>
      </c>
      <c r="N502" s="73">
        <v>32.5</v>
      </c>
      <c r="O502" s="74">
        <v>0</v>
      </c>
      <c r="P502" s="73">
        <v>0</v>
      </c>
      <c r="Q502" s="74">
        <v>90</v>
      </c>
      <c r="R502" s="73">
        <v>9761.25</v>
      </c>
      <c r="S502" s="74">
        <v>6279</v>
      </c>
      <c r="T502" s="73">
        <v>139.38</v>
      </c>
      <c r="U502" s="74" t="s">
        <v>283</v>
      </c>
      <c r="V502" s="73">
        <v>1</v>
      </c>
      <c r="W502" s="73">
        <v>1786227.43</v>
      </c>
    </row>
    <row r="503" spans="2:23" x14ac:dyDescent="0.2">
      <c r="B503" s="74">
        <v>484</v>
      </c>
      <c r="C503" s="76">
        <v>37832</v>
      </c>
      <c r="D503" s="75">
        <v>30</v>
      </c>
      <c r="E503" s="75">
        <v>7</v>
      </c>
      <c r="F503" s="75">
        <v>2003</v>
      </c>
      <c r="G503" s="74">
        <v>53</v>
      </c>
      <c r="H503" s="74">
        <v>19</v>
      </c>
      <c r="I503" s="74">
        <v>38</v>
      </c>
      <c r="J503" s="74">
        <v>18</v>
      </c>
      <c r="K503" s="74">
        <v>17</v>
      </c>
      <c r="L503" s="74">
        <v>49</v>
      </c>
      <c r="M503" s="74">
        <v>194</v>
      </c>
      <c r="N503" s="73">
        <v>32.333333333333336</v>
      </c>
      <c r="O503" s="74">
        <v>0</v>
      </c>
      <c r="P503" s="73">
        <v>0</v>
      </c>
      <c r="Q503" s="74">
        <v>55</v>
      </c>
      <c r="R503" s="73">
        <v>13655.17</v>
      </c>
      <c r="S503" s="74">
        <v>4015</v>
      </c>
      <c r="T503" s="73">
        <v>186.35</v>
      </c>
      <c r="U503" s="74" t="s">
        <v>283</v>
      </c>
      <c r="V503" s="73">
        <v>1</v>
      </c>
      <c r="W503" s="73">
        <v>2687468.43</v>
      </c>
    </row>
    <row r="504" spans="2:23" x14ac:dyDescent="0.2">
      <c r="B504" s="74">
        <v>485</v>
      </c>
      <c r="C504" s="76">
        <v>37835</v>
      </c>
      <c r="D504" s="75">
        <v>2</v>
      </c>
      <c r="E504" s="75">
        <v>8</v>
      </c>
      <c r="F504" s="75">
        <v>2003</v>
      </c>
      <c r="G504" s="74">
        <v>38</v>
      </c>
      <c r="H504" s="74">
        <v>28</v>
      </c>
      <c r="I504" s="74">
        <v>52</v>
      </c>
      <c r="J504" s="74">
        <v>30</v>
      </c>
      <c r="K504" s="74">
        <v>19</v>
      </c>
      <c r="L504" s="74">
        <v>57</v>
      </c>
      <c r="M504" s="74">
        <v>224</v>
      </c>
      <c r="N504" s="73">
        <v>37.333333333333336</v>
      </c>
      <c r="O504" s="74">
        <v>0</v>
      </c>
      <c r="P504" s="73">
        <v>0</v>
      </c>
      <c r="Q504" s="74">
        <v>30</v>
      </c>
      <c r="R504" s="73">
        <v>35888.42</v>
      </c>
      <c r="S504" s="74">
        <v>3203</v>
      </c>
      <c r="T504" s="73">
        <v>334.87</v>
      </c>
      <c r="U504" s="74" t="s">
        <v>283</v>
      </c>
      <c r="V504" s="73">
        <v>1</v>
      </c>
      <c r="W504" s="73">
        <v>3979451.73</v>
      </c>
    </row>
    <row r="505" spans="2:23" x14ac:dyDescent="0.2">
      <c r="B505" s="74">
        <v>486</v>
      </c>
      <c r="C505" s="76">
        <v>37839</v>
      </c>
      <c r="D505" s="75">
        <v>6</v>
      </c>
      <c r="E505" s="75">
        <v>8</v>
      </c>
      <c r="F505" s="75">
        <v>2003</v>
      </c>
      <c r="G505" s="74">
        <v>50</v>
      </c>
      <c r="H505" s="74">
        <v>42</v>
      </c>
      <c r="I505" s="74">
        <v>19</v>
      </c>
      <c r="J505" s="74">
        <v>8</v>
      </c>
      <c r="K505" s="74">
        <v>30</v>
      </c>
      <c r="L505" s="74">
        <v>14</v>
      </c>
      <c r="M505" s="74">
        <v>163</v>
      </c>
      <c r="N505" s="73">
        <v>27.166666666666668</v>
      </c>
      <c r="O505" s="74">
        <v>1</v>
      </c>
      <c r="P505" s="73">
        <v>5125800.12</v>
      </c>
      <c r="Q505" s="74">
        <v>55</v>
      </c>
      <c r="R505" s="73">
        <v>17368.919999999998</v>
      </c>
      <c r="S505" s="74">
        <v>4325</v>
      </c>
      <c r="T505" s="73">
        <v>220.05</v>
      </c>
      <c r="U505" s="74" t="s">
        <v>284</v>
      </c>
      <c r="V505" s="73">
        <v>0</v>
      </c>
      <c r="W505" s="73">
        <v>0</v>
      </c>
    </row>
    <row r="506" spans="2:23" x14ac:dyDescent="0.2">
      <c r="B506" s="74">
        <v>487</v>
      </c>
      <c r="C506" s="76">
        <v>37842</v>
      </c>
      <c r="D506" s="75">
        <v>9</v>
      </c>
      <c r="E506" s="75">
        <v>8</v>
      </c>
      <c r="F506" s="75">
        <v>2003</v>
      </c>
      <c r="G506" s="74">
        <v>25</v>
      </c>
      <c r="H506" s="74">
        <v>22</v>
      </c>
      <c r="I506" s="74">
        <v>48</v>
      </c>
      <c r="J506" s="74">
        <v>52</v>
      </c>
      <c r="K506" s="74">
        <v>54</v>
      </c>
      <c r="L506" s="74">
        <v>8</v>
      </c>
      <c r="M506" s="74">
        <v>209</v>
      </c>
      <c r="N506" s="73">
        <v>34.833333333333336</v>
      </c>
      <c r="O506" s="74">
        <v>2</v>
      </c>
      <c r="P506" s="73">
        <v>467702.34</v>
      </c>
      <c r="Q506" s="74">
        <v>104</v>
      </c>
      <c r="R506" s="73">
        <v>7495.23</v>
      </c>
      <c r="S506" s="74">
        <v>5329</v>
      </c>
      <c r="T506" s="73">
        <v>145.72999999999999</v>
      </c>
      <c r="U506" s="74" t="s">
        <v>284</v>
      </c>
      <c r="V506" s="73">
        <v>0</v>
      </c>
      <c r="W506" s="73">
        <v>0</v>
      </c>
    </row>
    <row r="507" spans="2:23" x14ac:dyDescent="0.2">
      <c r="B507" s="74">
        <v>488</v>
      </c>
      <c r="C507" s="76">
        <v>37846</v>
      </c>
      <c r="D507" s="75">
        <v>13</v>
      </c>
      <c r="E507" s="75">
        <v>8</v>
      </c>
      <c r="F507" s="75">
        <v>2003</v>
      </c>
      <c r="G507" s="74">
        <v>30</v>
      </c>
      <c r="H507" s="74">
        <v>39</v>
      </c>
      <c r="I507" s="74">
        <v>35</v>
      </c>
      <c r="J507" s="74">
        <v>43</v>
      </c>
      <c r="K507" s="74">
        <v>15</v>
      </c>
      <c r="L507" s="74">
        <v>57</v>
      </c>
      <c r="M507" s="74">
        <v>219</v>
      </c>
      <c r="N507" s="73">
        <v>36.5</v>
      </c>
      <c r="O507" s="74">
        <v>0</v>
      </c>
      <c r="P507" s="73">
        <v>0</v>
      </c>
      <c r="Q507" s="74">
        <v>46</v>
      </c>
      <c r="R507" s="73">
        <v>11864.07</v>
      </c>
      <c r="S507" s="74">
        <v>2699</v>
      </c>
      <c r="T507" s="73">
        <v>201.45</v>
      </c>
      <c r="U507" s="74" t="s">
        <v>283</v>
      </c>
      <c r="V507" s="73">
        <v>1</v>
      </c>
      <c r="W507" s="73">
        <v>654896.68000000005</v>
      </c>
    </row>
    <row r="508" spans="2:23" x14ac:dyDescent="0.2">
      <c r="B508" s="74">
        <v>489</v>
      </c>
      <c r="C508" s="76">
        <v>37849</v>
      </c>
      <c r="D508" s="75">
        <v>16</v>
      </c>
      <c r="E508" s="75">
        <v>8</v>
      </c>
      <c r="F508" s="75">
        <v>2003</v>
      </c>
      <c r="G508" s="74">
        <v>28</v>
      </c>
      <c r="H508" s="74">
        <v>36</v>
      </c>
      <c r="I508" s="74">
        <v>17</v>
      </c>
      <c r="J508" s="74">
        <v>53</v>
      </c>
      <c r="K508" s="74">
        <v>33</v>
      </c>
      <c r="L508" s="74">
        <v>59</v>
      </c>
      <c r="M508" s="74">
        <v>226</v>
      </c>
      <c r="N508" s="73">
        <v>37.666666666666664</v>
      </c>
      <c r="O508" s="74">
        <v>0</v>
      </c>
      <c r="P508" s="73">
        <v>0</v>
      </c>
      <c r="Q508" s="74">
        <v>67</v>
      </c>
      <c r="R508" s="73">
        <v>12406.82</v>
      </c>
      <c r="S508" s="74">
        <v>5107</v>
      </c>
      <c r="T508" s="73">
        <v>162.16</v>
      </c>
      <c r="U508" s="74" t="s">
        <v>283</v>
      </c>
      <c r="V508" s="73">
        <v>1</v>
      </c>
      <c r="W508" s="73">
        <v>9662631.8399999999</v>
      </c>
    </row>
    <row r="509" spans="2:23" x14ac:dyDescent="0.2">
      <c r="B509" s="74">
        <v>490</v>
      </c>
      <c r="C509" s="76">
        <v>37853</v>
      </c>
      <c r="D509" s="75">
        <v>20</v>
      </c>
      <c r="E509" s="75">
        <v>8</v>
      </c>
      <c r="F509" s="75">
        <v>2003</v>
      </c>
      <c r="G509" s="74">
        <v>5</v>
      </c>
      <c r="H509" s="74">
        <v>11</v>
      </c>
      <c r="I509" s="74">
        <v>29</v>
      </c>
      <c r="J509" s="74">
        <v>54</v>
      </c>
      <c r="K509" s="74">
        <v>23</v>
      </c>
      <c r="L509" s="74">
        <v>58</v>
      </c>
      <c r="M509" s="74">
        <v>180</v>
      </c>
      <c r="N509" s="73">
        <v>30</v>
      </c>
      <c r="O509" s="74">
        <v>1</v>
      </c>
      <c r="P509" s="73">
        <v>11070173.5</v>
      </c>
      <c r="Q509" s="74">
        <v>148</v>
      </c>
      <c r="R509" s="73">
        <v>7925.35</v>
      </c>
      <c r="S509" s="74">
        <v>8438</v>
      </c>
      <c r="T509" s="73">
        <v>138.49</v>
      </c>
      <c r="U509" s="74" t="s">
        <v>284</v>
      </c>
      <c r="V509" s="73">
        <v>0</v>
      </c>
      <c r="W509" s="73">
        <v>0</v>
      </c>
    </row>
    <row r="510" spans="2:23" x14ac:dyDescent="0.2">
      <c r="B510" s="74">
        <v>491</v>
      </c>
      <c r="C510" s="76">
        <v>37856</v>
      </c>
      <c r="D510" s="75">
        <v>23</v>
      </c>
      <c r="E510" s="75">
        <v>8</v>
      </c>
      <c r="F510" s="75">
        <v>2003</v>
      </c>
      <c r="G510" s="74">
        <v>22</v>
      </c>
      <c r="H510" s="74">
        <v>43</v>
      </c>
      <c r="I510" s="74">
        <v>15</v>
      </c>
      <c r="J510" s="74">
        <v>55</v>
      </c>
      <c r="K510" s="74">
        <v>9</v>
      </c>
      <c r="L510" s="74">
        <v>1</v>
      </c>
      <c r="M510" s="74">
        <v>145</v>
      </c>
      <c r="N510" s="73">
        <v>24.166666666666668</v>
      </c>
      <c r="O510" s="74">
        <v>1</v>
      </c>
      <c r="P510" s="73">
        <v>849344.26</v>
      </c>
      <c r="Q510" s="74">
        <v>81</v>
      </c>
      <c r="R510" s="73">
        <v>8738.11</v>
      </c>
      <c r="S510" s="74">
        <v>4221</v>
      </c>
      <c r="T510" s="73">
        <v>167.05</v>
      </c>
      <c r="U510" s="74" t="s">
        <v>284</v>
      </c>
      <c r="V510" s="73">
        <v>0</v>
      </c>
      <c r="W510" s="73">
        <v>0</v>
      </c>
    </row>
    <row r="511" spans="2:23" x14ac:dyDescent="0.2">
      <c r="B511" s="74">
        <v>492</v>
      </c>
      <c r="C511" s="76">
        <v>37860</v>
      </c>
      <c r="D511" s="75">
        <v>27</v>
      </c>
      <c r="E511" s="75">
        <v>8</v>
      </c>
      <c r="F511" s="75">
        <v>2003</v>
      </c>
      <c r="G511" s="74">
        <v>57</v>
      </c>
      <c r="H511" s="74">
        <v>2</v>
      </c>
      <c r="I511" s="74">
        <v>15</v>
      </c>
      <c r="J511" s="74">
        <v>6</v>
      </c>
      <c r="K511" s="74">
        <v>56</v>
      </c>
      <c r="L511" s="74">
        <v>18</v>
      </c>
      <c r="M511" s="74">
        <v>154</v>
      </c>
      <c r="N511" s="73">
        <v>25.666666666666668</v>
      </c>
      <c r="O511" s="74">
        <v>0</v>
      </c>
      <c r="P511" s="73">
        <v>0</v>
      </c>
      <c r="Q511" s="74">
        <v>26</v>
      </c>
      <c r="R511" s="73">
        <v>19041.52</v>
      </c>
      <c r="S511" s="74">
        <v>2629</v>
      </c>
      <c r="T511" s="73">
        <v>187.61</v>
      </c>
      <c r="U511" s="74" t="s">
        <v>283</v>
      </c>
      <c r="V511" s="73">
        <v>1</v>
      </c>
      <c r="W511" s="73">
        <v>594095.53</v>
      </c>
    </row>
    <row r="512" spans="2:23" x14ac:dyDescent="0.2">
      <c r="B512" s="74">
        <v>493</v>
      </c>
      <c r="C512" s="76">
        <v>37863</v>
      </c>
      <c r="D512" s="75">
        <v>30</v>
      </c>
      <c r="E512" s="75">
        <v>8</v>
      </c>
      <c r="F512" s="75">
        <v>2003</v>
      </c>
      <c r="G512" s="74">
        <v>54</v>
      </c>
      <c r="H512" s="74">
        <v>20</v>
      </c>
      <c r="I512" s="74">
        <v>3</v>
      </c>
      <c r="J512" s="74">
        <v>18</v>
      </c>
      <c r="K512" s="74">
        <v>42</v>
      </c>
      <c r="L512" s="74">
        <v>24</v>
      </c>
      <c r="M512" s="74">
        <v>161</v>
      </c>
      <c r="N512" s="73">
        <v>26.833333333333332</v>
      </c>
      <c r="O512" s="74">
        <v>0</v>
      </c>
      <c r="P512" s="73">
        <v>0</v>
      </c>
      <c r="Q512" s="74">
        <v>79</v>
      </c>
      <c r="R512" s="73">
        <v>9663.99</v>
      </c>
      <c r="S512" s="74">
        <v>5294</v>
      </c>
      <c r="T512" s="73">
        <v>143.66999999999999</v>
      </c>
      <c r="U512" s="74" t="s">
        <v>283</v>
      </c>
      <c r="V512" s="73">
        <v>1</v>
      </c>
      <c r="W512" s="73">
        <v>1510241.51</v>
      </c>
    </row>
    <row r="513" spans="2:23" x14ac:dyDescent="0.2">
      <c r="B513" s="74">
        <v>494</v>
      </c>
      <c r="C513" s="76">
        <v>37867</v>
      </c>
      <c r="D513" s="75">
        <v>3</v>
      </c>
      <c r="E513" s="75">
        <v>9</v>
      </c>
      <c r="F513" s="75">
        <v>2003</v>
      </c>
      <c r="G513" s="74">
        <v>28</v>
      </c>
      <c r="H513" s="74">
        <v>32</v>
      </c>
      <c r="I513" s="74">
        <v>49</v>
      </c>
      <c r="J513" s="74">
        <v>53</v>
      </c>
      <c r="K513" s="74">
        <v>18</v>
      </c>
      <c r="L513" s="74">
        <v>20</v>
      </c>
      <c r="M513" s="74">
        <v>200</v>
      </c>
      <c r="N513" s="73">
        <v>33.333333333333336</v>
      </c>
      <c r="O513" s="74">
        <v>0</v>
      </c>
      <c r="P513" s="73">
        <v>0</v>
      </c>
      <c r="Q513" s="74">
        <v>32</v>
      </c>
      <c r="R513" s="73">
        <v>21997.599999999999</v>
      </c>
      <c r="S513" s="74">
        <v>2766</v>
      </c>
      <c r="T513" s="73">
        <v>253.53</v>
      </c>
      <c r="U513" s="74" t="s">
        <v>283</v>
      </c>
      <c r="V513" s="73">
        <v>1</v>
      </c>
      <c r="W513" s="73">
        <v>2354949.5099999998</v>
      </c>
    </row>
    <row r="514" spans="2:23" x14ac:dyDescent="0.2">
      <c r="B514" s="74">
        <v>495</v>
      </c>
      <c r="C514" s="76">
        <v>37870</v>
      </c>
      <c r="D514" s="75">
        <v>6</v>
      </c>
      <c r="E514" s="75">
        <v>9</v>
      </c>
      <c r="F514" s="75">
        <v>2003</v>
      </c>
      <c r="G514" s="74">
        <v>36</v>
      </c>
      <c r="H514" s="74">
        <v>15</v>
      </c>
      <c r="I514" s="74">
        <v>60</v>
      </c>
      <c r="J514" s="74">
        <v>8</v>
      </c>
      <c r="K514" s="74">
        <v>29</v>
      </c>
      <c r="L514" s="74">
        <v>49</v>
      </c>
      <c r="M514" s="74">
        <v>197</v>
      </c>
      <c r="N514" s="73">
        <v>32.833333333333336</v>
      </c>
      <c r="O514" s="74">
        <v>0</v>
      </c>
      <c r="P514" s="73">
        <v>0</v>
      </c>
      <c r="Q514" s="74">
        <v>48</v>
      </c>
      <c r="R514" s="73">
        <v>20565.02</v>
      </c>
      <c r="S514" s="74">
        <v>5313</v>
      </c>
      <c r="T514" s="73">
        <v>185.09</v>
      </c>
      <c r="U514" s="74" t="s">
        <v>283</v>
      </c>
      <c r="V514" s="73">
        <v>1</v>
      </c>
      <c r="W514" s="73">
        <v>3539495.03</v>
      </c>
    </row>
    <row r="515" spans="2:23" x14ac:dyDescent="0.2">
      <c r="B515" s="74">
        <v>496</v>
      </c>
      <c r="C515" s="76">
        <v>37874</v>
      </c>
      <c r="D515" s="75">
        <v>10</v>
      </c>
      <c r="E515" s="75">
        <v>9</v>
      </c>
      <c r="F515" s="75">
        <v>2003</v>
      </c>
      <c r="G515" s="74">
        <v>41</v>
      </c>
      <c r="H515" s="74">
        <v>20</v>
      </c>
      <c r="I515" s="74">
        <v>19</v>
      </c>
      <c r="J515" s="74">
        <v>29</v>
      </c>
      <c r="K515" s="74">
        <v>59</v>
      </c>
      <c r="L515" s="74">
        <v>10</v>
      </c>
      <c r="M515" s="74">
        <v>178</v>
      </c>
      <c r="N515" s="73">
        <v>29.666666666666668</v>
      </c>
      <c r="O515" s="74">
        <v>0</v>
      </c>
      <c r="P515" s="73">
        <v>0</v>
      </c>
      <c r="Q515" s="74">
        <v>31</v>
      </c>
      <c r="R515" s="73">
        <v>27720.31</v>
      </c>
      <c r="S515" s="74">
        <v>3495</v>
      </c>
      <c r="T515" s="73">
        <v>244.94</v>
      </c>
      <c r="U515" s="74" t="s">
        <v>283</v>
      </c>
      <c r="V515" s="73">
        <v>1</v>
      </c>
      <c r="W515" s="73">
        <v>4570690.49</v>
      </c>
    </row>
    <row r="516" spans="2:23" x14ac:dyDescent="0.2">
      <c r="B516" s="74">
        <v>497</v>
      </c>
      <c r="C516" s="76">
        <v>37877</v>
      </c>
      <c r="D516" s="75">
        <v>13</v>
      </c>
      <c r="E516" s="75">
        <v>9</v>
      </c>
      <c r="F516" s="75">
        <v>2003</v>
      </c>
      <c r="G516" s="74">
        <v>9</v>
      </c>
      <c r="H516" s="74">
        <v>41</v>
      </c>
      <c r="I516" s="74">
        <v>32</v>
      </c>
      <c r="J516" s="74">
        <v>13</v>
      </c>
      <c r="K516" s="74">
        <v>58</v>
      </c>
      <c r="L516" s="74">
        <v>20</v>
      </c>
      <c r="M516" s="74">
        <v>173</v>
      </c>
      <c r="N516" s="73">
        <v>28.833333333333332</v>
      </c>
      <c r="O516" s="74">
        <v>0</v>
      </c>
      <c r="P516" s="73">
        <v>0</v>
      </c>
      <c r="Q516" s="74">
        <v>72</v>
      </c>
      <c r="R516" s="73">
        <v>15712.44</v>
      </c>
      <c r="S516" s="74">
        <v>5439</v>
      </c>
      <c r="T516" s="73">
        <v>207.21</v>
      </c>
      <c r="U516" s="74" t="s">
        <v>283</v>
      </c>
      <c r="V516" s="73">
        <v>1</v>
      </c>
      <c r="W516" s="73">
        <v>5928244.6600000001</v>
      </c>
    </row>
    <row r="517" spans="2:23" x14ac:dyDescent="0.2">
      <c r="B517" s="74">
        <v>498</v>
      </c>
      <c r="C517" s="76">
        <v>37881</v>
      </c>
      <c r="D517" s="75">
        <v>17</v>
      </c>
      <c r="E517" s="75">
        <v>9</v>
      </c>
      <c r="F517" s="75">
        <v>2003</v>
      </c>
      <c r="G517" s="74">
        <v>49</v>
      </c>
      <c r="H517" s="74">
        <v>28</v>
      </c>
      <c r="I517" s="74">
        <v>2</v>
      </c>
      <c r="J517" s="74">
        <v>6</v>
      </c>
      <c r="K517" s="74">
        <v>57</v>
      </c>
      <c r="L517" s="74">
        <v>50</v>
      </c>
      <c r="M517" s="74">
        <v>192</v>
      </c>
      <c r="N517" s="73">
        <v>32</v>
      </c>
      <c r="O517" s="74">
        <v>0</v>
      </c>
      <c r="P517" s="73">
        <v>0</v>
      </c>
      <c r="Q517" s="74">
        <v>58</v>
      </c>
      <c r="R517" s="73">
        <v>17603</v>
      </c>
      <c r="S517" s="74">
        <v>4592</v>
      </c>
      <c r="T517" s="73">
        <v>221.5</v>
      </c>
      <c r="U517" s="74" t="s">
        <v>283</v>
      </c>
      <c r="V517" s="73">
        <v>1</v>
      </c>
      <c r="W517" s="73">
        <v>7153413.0099999998</v>
      </c>
    </row>
    <row r="518" spans="2:23" x14ac:dyDescent="0.2">
      <c r="B518" s="74">
        <v>499</v>
      </c>
      <c r="C518" s="76">
        <v>37884</v>
      </c>
      <c r="D518" s="75">
        <v>20</v>
      </c>
      <c r="E518" s="75">
        <v>9</v>
      </c>
      <c r="F518" s="75">
        <v>2003</v>
      </c>
      <c r="G518" s="74">
        <v>59</v>
      </c>
      <c r="H518" s="74">
        <v>1</v>
      </c>
      <c r="I518" s="74">
        <v>11</v>
      </c>
      <c r="J518" s="74">
        <v>5</v>
      </c>
      <c r="K518" s="74">
        <v>44</v>
      </c>
      <c r="L518" s="74">
        <v>4</v>
      </c>
      <c r="M518" s="74">
        <v>124</v>
      </c>
      <c r="N518" s="73">
        <v>20.666666666666668</v>
      </c>
      <c r="O518" s="74">
        <v>1</v>
      </c>
      <c r="P518" s="73">
        <v>8698099.2200000007</v>
      </c>
      <c r="Q518" s="74">
        <v>126</v>
      </c>
      <c r="R518" s="73">
        <v>10216.18</v>
      </c>
      <c r="S518" s="74">
        <v>8903</v>
      </c>
      <c r="T518" s="73">
        <v>144.04</v>
      </c>
      <c r="U518" s="74" t="s">
        <v>284</v>
      </c>
      <c r="V518" s="73">
        <v>0</v>
      </c>
      <c r="W518" s="73">
        <v>0</v>
      </c>
    </row>
    <row r="519" spans="2:23" x14ac:dyDescent="0.2">
      <c r="B519" s="74">
        <v>500</v>
      </c>
      <c r="C519" s="76">
        <v>37891</v>
      </c>
      <c r="D519" s="75">
        <v>27</v>
      </c>
      <c r="E519" s="75">
        <v>9</v>
      </c>
      <c r="F519" s="75">
        <v>2003</v>
      </c>
      <c r="G519" s="74">
        <v>35</v>
      </c>
      <c r="H519" s="74">
        <v>21</v>
      </c>
      <c r="I519" s="74">
        <v>54</v>
      </c>
      <c r="J519" s="74">
        <v>29</v>
      </c>
      <c r="K519" s="74">
        <v>38</v>
      </c>
      <c r="L519" s="74">
        <v>36</v>
      </c>
      <c r="M519" s="74">
        <v>213</v>
      </c>
      <c r="N519" s="73">
        <v>35.5</v>
      </c>
      <c r="O519" s="74">
        <v>1</v>
      </c>
      <c r="P519" s="73">
        <v>9394248.8300000001</v>
      </c>
      <c r="Q519" s="74">
        <v>73</v>
      </c>
      <c r="R519" s="73">
        <v>23869.01</v>
      </c>
      <c r="S519" s="74">
        <v>6818</v>
      </c>
      <c r="T519" s="73">
        <v>254.6</v>
      </c>
      <c r="U519" s="74" t="s">
        <v>284</v>
      </c>
      <c r="V519" s="73">
        <v>0</v>
      </c>
      <c r="W519" s="73">
        <v>0</v>
      </c>
    </row>
    <row r="520" spans="2:23" x14ac:dyDescent="0.2">
      <c r="B520" s="74">
        <v>501</v>
      </c>
      <c r="C520" s="76">
        <v>37895</v>
      </c>
      <c r="D520" s="75">
        <v>1</v>
      </c>
      <c r="E520" s="75">
        <v>10</v>
      </c>
      <c r="F520" s="75">
        <v>2003</v>
      </c>
      <c r="G520" s="74">
        <v>34</v>
      </c>
      <c r="H520" s="74">
        <v>27</v>
      </c>
      <c r="I520" s="74">
        <v>56</v>
      </c>
      <c r="J520" s="74">
        <v>28</v>
      </c>
      <c r="K520" s="74">
        <v>16</v>
      </c>
      <c r="L520" s="74">
        <v>39</v>
      </c>
      <c r="M520" s="74">
        <v>200</v>
      </c>
      <c r="N520" s="73">
        <v>33.333333333333336</v>
      </c>
      <c r="O520" s="74">
        <v>0</v>
      </c>
      <c r="P520" s="73">
        <v>0</v>
      </c>
      <c r="Q520" s="74">
        <v>43</v>
      </c>
      <c r="R520" s="73">
        <v>11303.51</v>
      </c>
      <c r="S520" s="74">
        <v>3037</v>
      </c>
      <c r="T520" s="73">
        <v>159.44999999999999</v>
      </c>
      <c r="U520" s="74" t="s">
        <v>283</v>
      </c>
      <c r="V520" s="73">
        <v>1</v>
      </c>
      <c r="W520" s="73">
        <v>583261.35</v>
      </c>
    </row>
    <row r="521" spans="2:23" x14ac:dyDescent="0.2">
      <c r="B521" s="74">
        <v>502</v>
      </c>
      <c r="C521" s="76">
        <v>37898</v>
      </c>
      <c r="D521" s="75">
        <v>4</v>
      </c>
      <c r="E521" s="75">
        <v>10</v>
      </c>
      <c r="F521" s="75">
        <v>2003</v>
      </c>
      <c r="G521" s="74">
        <v>50</v>
      </c>
      <c r="H521" s="74">
        <v>7</v>
      </c>
      <c r="I521" s="74">
        <v>33</v>
      </c>
      <c r="J521" s="74">
        <v>21</v>
      </c>
      <c r="K521" s="74">
        <v>24</v>
      </c>
      <c r="L521" s="74">
        <v>13</v>
      </c>
      <c r="M521" s="74">
        <v>148</v>
      </c>
      <c r="N521" s="73">
        <v>24.666666666666668</v>
      </c>
      <c r="O521" s="74">
        <v>2</v>
      </c>
      <c r="P521" s="73">
        <v>730915.33</v>
      </c>
      <c r="Q521" s="74">
        <v>268</v>
      </c>
      <c r="R521" s="73">
        <v>2731.87</v>
      </c>
      <c r="S521" s="74">
        <v>9549</v>
      </c>
      <c r="T521" s="73">
        <v>76.39</v>
      </c>
      <c r="U521" s="74" t="s">
        <v>284</v>
      </c>
      <c r="V521" s="73">
        <v>0</v>
      </c>
      <c r="W521" s="73">
        <v>0</v>
      </c>
    </row>
    <row r="522" spans="2:23" x14ac:dyDescent="0.2">
      <c r="B522" s="74">
        <v>503</v>
      </c>
      <c r="C522" s="76">
        <v>37902</v>
      </c>
      <c r="D522" s="75">
        <v>8</v>
      </c>
      <c r="E522" s="75">
        <v>10</v>
      </c>
      <c r="F522" s="75">
        <v>2003</v>
      </c>
      <c r="G522" s="74">
        <v>10</v>
      </c>
      <c r="H522" s="74">
        <v>21</v>
      </c>
      <c r="I522" s="74">
        <v>48</v>
      </c>
      <c r="J522" s="74">
        <v>27</v>
      </c>
      <c r="K522" s="74">
        <v>49</v>
      </c>
      <c r="L522" s="74">
        <v>7</v>
      </c>
      <c r="M522" s="74">
        <v>162</v>
      </c>
      <c r="N522" s="73">
        <v>27</v>
      </c>
      <c r="O522" s="74">
        <v>0</v>
      </c>
      <c r="P522" s="73">
        <v>0</v>
      </c>
      <c r="Q522" s="74">
        <v>40</v>
      </c>
      <c r="R522" s="73">
        <v>11636.06</v>
      </c>
      <c r="S522" s="74">
        <v>2934</v>
      </c>
      <c r="T522" s="73">
        <v>158.04</v>
      </c>
      <c r="U522" s="74" t="s">
        <v>283</v>
      </c>
      <c r="V522" s="73">
        <v>1</v>
      </c>
      <c r="W522" s="73">
        <v>558530.93000000005</v>
      </c>
    </row>
    <row r="523" spans="2:23" x14ac:dyDescent="0.2">
      <c r="B523" s="74">
        <v>504</v>
      </c>
      <c r="C523" s="76">
        <v>37905</v>
      </c>
      <c r="D523" s="75">
        <v>11</v>
      </c>
      <c r="E523" s="75">
        <v>10</v>
      </c>
      <c r="F523" s="75">
        <v>2003</v>
      </c>
      <c r="G523" s="74">
        <v>39</v>
      </c>
      <c r="H523" s="74">
        <v>19</v>
      </c>
      <c r="I523" s="74">
        <v>11</v>
      </c>
      <c r="J523" s="74">
        <v>8</v>
      </c>
      <c r="K523" s="74">
        <v>50</v>
      </c>
      <c r="L523" s="74">
        <v>30</v>
      </c>
      <c r="M523" s="74">
        <v>157</v>
      </c>
      <c r="N523" s="73">
        <v>26.166666666666668</v>
      </c>
      <c r="O523" s="74">
        <v>0</v>
      </c>
      <c r="P523" s="73">
        <v>0</v>
      </c>
      <c r="Q523" s="74">
        <v>54</v>
      </c>
      <c r="R523" s="73">
        <v>12855.55</v>
      </c>
      <c r="S523" s="74">
        <v>4006</v>
      </c>
      <c r="T523" s="73">
        <v>172.64</v>
      </c>
      <c r="U523" s="74" t="s">
        <v>283</v>
      </c>
      <c r="V523" s="73">
        <v>1</v>
      </c>
      <c r="W523" s="73">
        <v>1391570.39</v>
      </c>
    </row>
    <row r="524" spans="2:23" x14ac:dyDescent="0.2">
      <c r="B524" s="74">
        <v>505</v>
      </c>
      <c r="C524" s="76">
        <v>37909</v>
      </c>
      <c r="D524" s="75">
        <v>15</v>
      </c>
      <c r="E524" s="75">
        <v>10</v>
      </c>
      <c r="F524" s="75">
        <v>2003</v>
      </c>
      <c r="G524" s="74">
        <v>47</v>
      </c>
      <c r="H524" s="74">
        <v>20</v>
      </c>
      <c r="I524" s="74">
        <v>52</v>
      </c>
      <c r="J524" s="74">
        <v>3</v>
      </c>
      <c r="K524" s="74">
        <v>46</v>
      </c>
      <c r="L524" s="74">
        <v>28</v>
      </c>
      <c r="M524" s="74">
        <v>196</v>
      </c>
      <c r="N524" s="73">
        <v>32.666666666666664</v>
      </c>
      <c r="O524" s="74">
        <v>0</v>
      </c>
      <c r="P524" s="73">
        <v>0</v>
      </c>
      <c r="Q524" s="74">
        <v>30</v>
      </c>
      <c r="R524" s="73">
        <v>19736.18</v>
      </c>
      <c r="S524" s="74">
        <v>2559</v>
      </c>
      <c r="T524" s="73">
        <v>230.51</v>
      </c>
      <c r="U524" s="74" t="s">
        <v>283</v>
      </c>
      <c r="V524" s="73">
        <v>1</v>
      </c>
      <c r="W524" s="73">
        <v>2102072.7999999998</v>
      </c>
    </row>
    <row r="525" spans="2:23" x14ac:dyDescent="0.2">
      <c r="B525" s="74">
        <v>506</v>
      </c>
      <c r="C525" s="76">
        <v>37912</v>
      </c>
      <c r="D525" s="75">
        <v>18</v>
      </c>
      <c r="E525" s="75">
        <v>10</v>
      </c>
      <c r="F525" s="75">
        <v>2003</v>
      </c>
      <c r="G525" s="74">
        <v>31</v>
      </c>
      <c r="H525" s="74">
        <v>37</v>
      </c>
      <c r="I525" s="74">
        <v>34</v>
      </c>
      <c r="J525" s="74">
        <v>15</v>
      </c>
      <c r="K525" s="74">
        <v>38</v>
      </c>
      <c r="L525" s="74">
        <v>4</v>
      </c>
      <c r="M525" s="74">
        <v>159</v>
      </c>
      <c r="N525" s="73">
        <v>26.5</v>
      </c>
      <c r="O525" s="74">
        <v>0</v>
      </c>
      <c r="P525" s="73">
        <v>0</v>
      </c>
      <c r="Q525" s="74">
        <v>65</v>
      </c>
      <c r="R525" s="73">
        <v>12720.38</v>
      </c>
      <c r="S525" s="74">
        <v>4735</v>
      </c>
      <c r="T525" s="73">
        <v>173.96</v>
      </c>
      <c r="U525" s="74" t="s">
        <v>283</v>
      </c>
      <c r="V525" s="73">
        <v>1</v>
      </c>
      <c r="W525" s="73">
        <v>3094262.01</v>
      </c>
    </row>
    <row r="526" spans="2:23" x14ac:dyDescent="0.2">
      <c r="B526" s="74">
        <v>507</v>
      </c>
      <c r="C526" s="76">
        <v>37916</v>
      </c>
      <c r="D526" s="75">
        <v>22</v>
      </c>
      <c r="E526" s="75">
        <v>10</v>
      </c>
      <c r="F526" s="75">
        <v>2003</v>
      </c>
      <c r="G526" s="74">
        <v>44</v>
      </c>
      <c r="H526" s="74">
        <v>58</v>
      </c>
      <c r="I526" s="74">
        <v>5</v>
      </c>
      <c r="J526" s="74">
        <v>27</v>
      </c>
      <c r="K526" s="74">
        <v>33</v>
      </c>
      <c r="L526" s="74">
        <v>3</v>
      </c>
      <c r="M526" s="74">
        <v>170</v>
      </c>
      <c r="N526" s="73">
        <v>28.333333333333332</v>
      </c>
      <c r="O526" s="74">
        <v>2</v>
      </c>
      <c r="P526" s="73">
        <v>1963484.53</v>
      </c>
      <c r="Q526" s="74">
        <v>212</v>
      </c>
      <c r="R526" s="73">
        <v>3273.22</v>
      </c>
      <c r="S526" s="74">
        <v>6604</v>
      </c>
      <c r="T526" s="73">
        <v>104.68</v>
      </c>
      <c r="U526" s="74" t="s">
        <v>284</v>
      </c>
      <c r="V526" s="73">
        <v>0</v>
      </c>
      <c r="W526" s="73">
        <v>0</v>
      </c>
    </row>
    <row r="527" spans="2:23" x14ac:dyDescent="0.2">
      <c r="B527" s="74">
        <v>508</v>
      </c>
      <c r="C527" s="76">
        <v>37919</v>
      </c>
      <c r="D527" s="75">
        <v>25</v>
      </c>
      <c r="E527" s="75">
        <v>10</v>
      </c>
      <c r="F527" s="75">
        <v>2003</v>
      </c>
      <c r="G527" s="74">
        <v>46</v>
      </c>
      <c r="H527" s="74">
        <v>56</v>
      </c>
      <c r="I527" s="74">
        <v>5</v>
      </c>
      <c r="J527" s="74">
        <v>15</v>
      </c>
      <c r="K527" s="74">
        <v>45</v>
      </c>
      <c r="L527" s="74">
        <v>10</v>
      </c>
      <c r="M527" s="74">
        <v>177</v>
      </c>
      <c r="N527" s="73">
        <v>29.5</v>
      </c>
      <c r="O527" s="74">
        <v>0</v>
      </c>
      <c r="P527" s="73">
        <v>0</v>
      </c>
      <c r="Q527" s="74">
        <v>33</v>
      </c>
      <c r="R527" s="73">
        <v>18038.77</v>
      </c>
      <c r="S527" s="74">
        <v>3025</v>
      </c>
      <c r="T527" s="73">
        <v>196.05</v>
      </c>
      <c r="U527" s="74" t="s">
        <v>283</v>
      </c>
      <c r="V527" s="73">
        <v>1</v>
      </c>
      <c r="W527" s="73">
        <v>714335.26</v>
      </c>
    </row>
    <row r="528" spans="2:23" x14ac:dyDescent="0.2">
      <c r="B528" s="74">
        <v>509</v>
      </c>
      <c r="C528" s="76">
        <v>37923</v>
      </c>
      <c r="D528" s="75">
        <v>29</v>
      </c>
      <c r="E528" s="75">
        <v>10</v>
      </c>
      <c r="F528" s="75">
        <v>2003</v>
      </c>
      <c r="G528" s="74">
        <v>32</v>
      </c>
      <c r="H528" s="74">
        <v>55</v>
      </c>
      <c r="I528" s="74">
        <v>34</v>
      </c>
      <c r="J528" s="74">
        <v>35</v>
      </c>
      <c r="K528" s="74">
        <v>28</v>
      </c>
      <c r="L528" s="74">
        <v>33</v>
      </c>
      <c r="M528" s="74">
        <v>217</v>
      </c>
      <c r="N528" s="73">
        <v>36.166666666666664</v>
      </c>
      <c r="O528" s="74">
        <v>0</v>
      </c>
      <c r="P528" s="73">
        <v>0</v>
      </c>
      <c r="Q528" s="74">
        <v>39</v>
      </c>
      <c r="R528" s="73">
        <v>13104.28</v>
      </c>
      <c r="S528" s="74">
        <v>2852</v>
      </c>
      <c r="T528" s="73">
        <v>178.52</v>
      </c>
      <c r="U528" s="74" t="s">
        <v>283</v>
      </c>
      <c r="V528" s="73">
        <v>1</v>
      </c>
      <c r="W528" s="73">
        <v>7199176.21</v>
      </c>
    </row>
    <row r="529" spans="2:23" x14ac:dyDescent="0.2">
      <c r="B529" s="74">
        <v>510</v>
      </c>
      <c r="C529" s="76">
        <v>37926</v>
      </c>
      <c r="D529" s="75">
        <v>1</v>
      </c>
      <c r="E529" s="75">
        <v>11</v>
      </c>
      <c r="F529" s="75">
        <v>2003</v>
      </c>
      <c r="G529" s="74">
        <v>30</v>
      </c>
      <c r="H529" s="74">
        <v>45</v>
      </c>
      <c r="I529" s="74">
        <v>58</v>
      </c>
      <c r="J529" s="74">
        <v>1</v>
      </c>
      <c r="K529" s="74">
        <v>4</v>
      </c>
      <c r="L529" s="74">
        <v>41</v>
      </c>
      <c r="M529" s="74">
        <v>179</v>
      </c>
      <c r="N529" s="73">
        <v>29.833333333333332</v>
      </c>
      <c r="O529" s="74">
        <v>2</v>
      </c>
      <c r="P529" s="73">
        <v>4252983.0599999996</v>
      </c>
      <c r="Q529" s="74">
        <v>70</v>
      </c>
      <c r="R529" s="73">
        <v>15557.02</v>
      </c>
      <c r="S529" s="74">
        <v>4392</v>
      </c>
      <c r="T529" s="73">
        <v>247.01</v>
      </c>
      <c r="U529" s="74" t="s">
        <v>284</v>
      </c>
      <c r="V529" s="73">
        <v>0</v>
      </c>
      <c r="W529" s="73">
        <v>0</v>
      </c>
    </row>
    <row r="530" spans="2:23" x14ac:dyDescent="0.2">
      <c r="B530" s="74">
        <v>511</v>
      </c>
      <c r="C530" s="76">
        <v>37930</v>
      </c>
      <c r="D530" s="75">
        <v>5</v>
      </c>
      <c r="E530" s="75">
        <v>11</v>
      </c>
      <c r="F530" s="75">
        <v>2003</v>
      </c>
      <c r="G530" s="74">
        <v>8</v>
      </c>
      <c r="H530" s="74">
        <v>36</v>
      </c>
      <c r="I530" s="74">
        <v>34</v>
      </c>
      <c r="J530" s="74">
        <v>37</v>
      </c>
      <c r="K530" s="74">
        <v>3</v>
      </c>
      <c r="L530" s="74">
        <v>4</v>
      </c>
      <c r="M530" s="74">
        <v>122</v>
      </c>
      <c r="N530" s="73">
        <v>20.333333333333332</v>
      </c>
      <c r="O530" s="74">
        <v>0</v>
      </c>
      <c r="P530" s="73">
        <v>0</v>
      </c>
      <c r="Q530" s="74">
        <v>50</v>
      </c>
      <c r="R530" s="73">
        <v>8700.75</v>
      </c>
      <c r="S530" s="74">
        <v>3155</v>
      </c>
      <c r="T530" s="73">
        <v>137.37</v>
      </c>
      <c r="U530" s="74" t="s">
        <v>283</v>
      </c>
      <c r="V530" s="73">
        <v>1</v>
      </c>
      <c r="W530" s="73">
        <v>761315.61</v>
      </c>
    </row>
    <row r="531" spans="2:23" x14ac:dyDescent="0.2">
      <c r="B531" s="74">
        <v>512</v>
      </c>
      <c r="C531" s="76">
        <v>37933</v>
      </c>
      <c r="D531" s="75">
        <v>8</v>
      </c>
      <c r="E531" s="75">
        <v>11</v>
      </c>
      <c r="F531" s="75">
        <v>2003</v>
      </c>
      <c r="G531" s="74">
        <v>8</v>
      </c>
      <c r="H531" s="74">
        <v>40</v>
      </c>
      <c r="I531" s="74">
        <v>58</v>
      </c>
      <c r="J531" s="74">
        <v>4</v>
      </c>
      <c r="K531" s="74">
        <v>53</v>
      </c>
      <c r="L531" s="74">
        <v>31</v>
      </c>
      <c r="M531" s="74">
        <v>194</v>
      </c>
      <c r="N531" s="73">
        <v>32.333333333333336</v>
      </c>
      <c r="O531" s="74">
        <v>3</v>
      </c>
      <c r="P531" s="73">
        <v>653828.5</v>
      </c>
      <c r="Q531" s="74">
        <v>41</v>
      </c>
      <c r="R531" s="73">
        <v>16727.11</v>
      </c>
      <c r="S531" s="74">
        <v>2277</v>
      </c>
      <c r="T531" s="73">
        <v>300.05</v>
      </c>
      <c r="U531" s="74" t="s">
        <v>284</v>
      </c>
      <c r="V531" s="73">
        <v>0</v>
      </c>
      <c r="W531" s="73">
        <v>0</v>
      </c>
    </row>
    <row r="532" spans="2:23" x14ac:dyDescent="0.2">
      <c r="B532" s="74">
        <v>513</v>
      </c>
      <c r="C532" s="76">
        <v>37937</v>
      </c>
      <c r="D532" s="75">
        <v>12</v>
      </c>
      <c r="E532" s="75">
        <v>11</v>
      </c>
      <c r="F532" s="75">
        <v>2003</v>
      </c>
      <c r="G532" s="74">
        <v>46</v>
      </c>
      <c r="H532" s="74">
        <v>10</v>
      </c>
      <c r="I532" s="74">
        <v>27</v>
      </c>
      <c r="J532" s="74">
        <v>19</v>
      </c>
      <c r="K532" s="74">
        <v>33</v>
      </c>
      <c r="L532" s="74">
        <v>39</v>
      </c>
      <c r="M532" s="74">
        <v>174</v>
      </c>
      <c r="N532" s="73">
        <v>29</v>
      </c>
      <c r="O532" s="74">
        <v>0</v>
      </c>
      <c r="P532" s="73">
        <v>0</v>
      </c>
      <c r="Q532" s="74">
        <v>46</v>
      </c>
      <c r="R532" s="73">
        <v>8485.7099999999991</v>
      </c>
      <c r="S532" s="74">
        <v>2427</v>
      </c>
      <c r="T532" s="73">
        <v>160.22999999999999</v>
      </c>
      <c r="U532" s="74" t="s">
        <v>283</v>
      </c>
      <c r="V532" s="73">
        <v>1</v>
      </c>
      <c r="W532" s="73">
        <v>683099.65</v>
      </c>
    </row>
    <row r="533" spans="2:23" x14ac:dyDescent="0.2">
      <c r="B533" s="74">
        <v>514</v>
      </c>
      <c r="C533" s="76">
        <v>37940</v>
      </c>
      <c r="D533" s="75">
        <v>15</v>
      </c>
      <c r="E533" s="75">
        <v>11</v>
      </c>
      <c r="F533" s="75">
        <v>2003</v>
      </c>
      <c r="G533" s="74">
        <v>15</v>
      </c>
      <c r="H533" s="74">
        <v>52</v>
      </c>
      <c r="I533" s="74">
        <v>40</v>
      </c>
      <c r="J533" s="74">
        <v>36</v>
      </c>
      <c r="K533" s="74">
        <v>51</v>
      </c>
      <c r="L533" s="74">
        <v>42</v>
      </c>
      <c r="M533" s="74">
        <v>236</v>
      </c>
      <c r="N533" s="73">
        <v>39.333333333333336</v>
      </c>
      <c r="O533" s="74">
        <v>0</v>
      </c>
      <c r="P533" s="73">
        <v>0</v>
      </c>
      <c r="Q533" s="74">
        <v>20</v>
      </c>
      <c r="R533" s="73">
        <v>24964.720000000001</v>
      </c>
      <c r="S533" s="74">
        <v>1209</v>
      </c>
      <c r="T533" s="73">
        <v>411.42</v>
      </c>
      <c r="U533" s="74" t="s">
        <v>283</v>
      </c>
      <c r="V533" s="73">
        <v>1</v>
      </c>
      <c r="W533" s="73">
        <v>4941165.3499999996</v>
      </c>
    </row>
    <row r="534" spans="2:23" x14ac:dyDescent="0.2">
      <c r="B534" s="74">
        <v>515</v>
      </c>
      <c r="C534" s="76">
        <v>37944</v>
      </c>
      <c r="D534" s="75">
        <v>19</v>
      </c>
      <c r="E534" s="75">
        <v>11</v>
      </c>
      <c r="F534" s="75">
        <v>2003</v>
      </c>
      <c r="G534" s="74">
        <v>39</v>
      </c>
      <c r="H534" s="74">
        <v>16</v>
      </c>
      <c r="I534" s="74">
        <v>57</v>
      </c>
      <c r="J534" s="74">
        <v>15</v>
      </c>
      <c r="K534" s="74">
        <v>45</v>
      </c>
      <c r="L534" s="74">
        <v>48</v>
      </c>
      <c r="M534" s="74">
        <v>220</v>
      </c>
      <c r="N534" s="73">
        <v>36.666666666666664</v>
      </c>
      <c r="O534" s="74">
        <v>0</v>
      </c>
      <c r="P534" s="73">
        <v>0</v>
      </c>
      <c r="Q534" s="74">
        <v>33</v>
      </c>
      <c r="R534" s="73">
        <v>20464.650000000001</v>
      </c>
      <c r="S534" s="74">
        <v>2636</v>
      </c>
      <c r="T534" s="73">
        <v>255.23</v>
      </c>
      <c r="U534" s="74" t="s">
        <v>283</v>
      </c>
      <c r="V534" s="73">
        <v>1</v>
      </c>
      <c r="W534" s="73">
        <v>6122998.7300000004</v>
      </c>
    </row>
    <row r="535" spans="2:23" x14ac:dyDescent="0.2">
      <c r="B535" s="74">
        <v>516</v>
      </c>
      <c r="C535" s="76">
        <v>37947</v>
      </c>
      <c r="D535" s="75">
        <v>22</v>
      </c>
      <c r="E535" s="75">
        <v>11</v>
      </c>
      <c r="F535" s="75">
        <v>2003</v>
      </c>
      <c r="G535" s="74">
        <v>24</v>
      </c>
      <c r="H535" s="74">
        <v>5</v>
      </c>
      <c r="I535" s="74">
        <v>34</v>
      </c>
      <c r="J535" s="74">
        <v>13</v>
      </c>
      <c r="K535" s="74">
        <v>35</v>
      </c>
      <c r="L535" s="74">
        <v>33</v>
      </c>
      <c r="M535" s="74">
        <v>144</v>
      </c>
      <c r="N535" s="73">
        <v>24</v>
      </c>
      <c r="O535" s="74">
        <v>0</v>
      </c>
      <c r="P535" s="73">
        <v>0</v>
      </c>
      <c r="Q535" s="74">
        <v>164</v>
      </c>
      <c r="R535" s="73">
        <v>5416.02</v>
      </c>
      <c r="S535" s="74">
        <v>7718</v>
      </c>
      <c r="T535" s="73">
        <v>114.65</v>
      </c>
      <c r="U535" s="74" t="s">
        <v>283</v>
      </c>
      <c r="V535" s="73">
        <v>1</v>
      </c>
      <c r="W535" s="73">
        <v>7677394.3799999999</v>
      </c>
    </row>
    <row r="536" spans="2:23" x14ac:dyDescent="0.2">
      <c r="B536" s="74">
        <v>517</v>
      </c>
      <c r="C536" s="76">
        <v>37951</v>
      </c>
      <c r="D536" s="75">
        <v>26</v>
      </c>
      <c r="E536" s="75">
        <v>11</v>
      </c>
      <c r="F536" s="75">
        <v>2003</v>
      </c>
      <c r="G536" s="74">
        <v>51</v>
      </c>
      <c r="H536" s="74">
        <v>32</v>
      </c>
      <c r="I536" s="74">
        <v>8</v>
      </c>
      <c r="J536" s="74">
        <v>28</v>
      </c>
      <c r="K536" s="74">
        <v>38</v>
      </c>
      <c r="L536" s="74">
        <v>7</v>
      </c>
      <c r="M536" s="74">
        <v>164</v>
      </c>
      <c r="N536" s="73">
        <v>27.333333333333332</v>
      </c>
      <c r="O536" s="74">
        <v>0</v>
      </c>
      <c r="P536" s="73">
        <v>0</v>
      </c>
      <c r="Q536" s="74">
        <v>36</v>
      </c>
      <c r="R536" s="73">
        <v>22385.919999999998</v>
      </c>
      <c r="S536" s="74">
        <v>3262</v>
      </c>
      <c r="T536" s="73">
        <v>246.13</v>
      </c>
      <c r="U536" s="74" t="s">
        <v>283</v>
      </c>
      <c r="V536" s="73">
        <v>1</v>
      </c>
      <c r="W536" s="73">
        <v>9087707.1600000001</v>
      </c>
    </row>
    <row r="537" spans="2:23" x14ac:dyDescent="0.2">
      <c r="B537" s="74">
        <v>518</v>
      </c>
      <c r="C537" s="76">
        <v>37954</v>
      </c>
      <c r="D537" s="75">
        <v>29</v>
      </c>
      <c r="E537" s="75">
        <v>11</v>
      </c>
      <c r="F537" s="75">
        <v>2003</v>
      </c>
      <c r="G537" s="74">
        <v>44</v>
      </c>
      <c r="H537" s="74">
        <v>8</v>
      </c>
      <c r="I537" s="74">
        <v>5</v>
      </c>
      <c r="J537" s="74">
        <v>15</v>
      </c>
      <c r="K537" s="74">
        <v>18</v>
      </c>
      <c r="L537" s="74">
        <v>10</v>
      </c>
      <c r="M537" s="74">
        <v>100</v>
      </c>
      <c r="N537" s="73">
        <v>16.666666666666668</v>
      </c>
      <c r="O537" s="74">
        <v>0</v>
      </c>
      <c r="P537" s="73">
        <v>0</v>
      </c>
      <c r="Q537" s="74">
        <v>182</v>
      </c>
      <c r="R537" s="73">
        <v>6014.85</v>
      </c>
      <c r="S537" s="74">
        <v>8653</v>
      </c>
      <c r="T537" s="73">
        <v>126.04</v>
      </c>
      <c r="U537" s="74" t="s">
        <v>283</v>
      </c>
      <c r="V537" s="73">
        <v>1</v>
      </c>
      <c r="W537" s="73">
        <v>11003437.880000001</v>
      </c>
    </row>
    <row r="538" spans="2:23" x14ac:dyDescent="0.2">
      <c r="B538" s="74">
        <v>519</v>
      </c>
      <c r="C538" s="76">
        <v>37958</v>
      </c>
      <c r="D538" s="75">
        <v>3</v>
      </c>
      <c r="E538" s="75">
        <v>12</v>
      </c>
      <c r="F538" s="75">
        <v>2003</v>
      </c>
      <c r="G538" s="74">
        <v>9</v>
      </c>
      <c r="H538" s="74">
        <v>36</v>
      </c>
      <c r="I538" s="74">
        <v>15</v>
      </c>
      <c r="J538" s="74">
        <v>19</v>
      </c>
      <c r="K538" s="74">
        <v>42</v>
      </c>
      <c r="L538" s="74">
        <v>22</v>
      </c>
      <c r="M538" s="74">
        <v>143</v>
      </c>
      <c r="N538" s="73">
        <v>23.833333333333332</v>
      </c>
      <c r="O538" s="74">
        <v>0</v>
      </c>
      <c r="P538" s="73">
        <v>0</v>
      </c>
      <c r="Q538" s="74">
        <v>111</v>
      </c>
      <c r="R538" s="73">
        <v>9685.31</v>
      </c>
      <c r="S538" s="74">
        <v>7018</v>
      </c>
      <c r="T538" s="73">
        <v>152.61000000000001</v>
      </c>
      <c r="U538" s="74" t="s">
        <v>283</v>
      </c>
      <c r="V538" s="73">
        <v>1</v>
      </c>
      <c r="W538" s="73">
        <v>18558840.359999999</v>
      </c>
    </row>
    <row r="539" spans="2:23" x14ac:dyDescent="0.2">
      <c r="B539" s="74">
        <v>520</v>
      </c>
      <c r="C539" s="76">
        <v>37961</v>
      </c>
      <c r="D539" s="75">
        <v>6</v>
      </c>
      <c r="E539" s="75">
        <v>12</v>
      </c>
      <c r="F539" s="75">
        <v>2003</v>
      </c>
      <c r="G539" s="74">
        <v>32</v>
      </c>
      <c r="H539" s="74">
        <v>34</v>
      </c>
      <c r="I539" s="74">
        <v>17</v>
      </c>
      <c r="J539" s="74">
        <v>35</v>
      </c>
      <c r="K539" s="74">
        <v>9</v>
      </c>
      <c r="L539" s="74">
        <v>12</v>
      </c>
      <c r="M539" s="74">
        <v>139</v>
      </c>
      <c r="N539" s="73">
        <v>23.166666666666668</v>
      </c>
      <c r="O539" s="74">
        <v>0</v>
      </c>
      <c r="P539" s="73">
        <v>0</v>
      </c>
      <c r="Q539" s="74">
        <v>166</v>
      </c>
      <c r="R539" s="73">
        <v>10017.32</v>
      </c>
      <c r="S539" s="74">
        <v>10884</v>
      </c>
      <c r="T539" s="73">
        <v>152.19999999999999</v>
      </c>
      <c r="U539" s="74" t="s">
        <v>283</v>
      </c>
      <c r="V539" s="73">
        <v>1</v>
      </c>
      <c r="W539" s="73">
        <v>21468871.739999998</v>
      </c>
    </row>
    <row r="540" spans="2:23" x14ac:dyDescent="0.2">
      <c r="B540" s="74">
        <v>521</v>
      </c>
      <c r="C540" s="76">
        <v>37965</v>
      </c>
      <c r="D540" s="75">
        <v>10</v>
      </c>
      <c r="E540" s="75">
        <v>12</v>
      </c>
      <c r="F540" s="75">
        <v>2003</v>
      </c>
      <c r="G540" s="74">
        <v>28</v>
      </c>
      <c r="H540" s="74">
        <v>32</v>
      </c>
      <c r="I540" s="74">
        <v>38</v>
      </c>
      <c r="J540" s="74">
        <v>25</v>
      </c>
      <c r="K540" s="74">
        <v>15</v>
      </c>
      <c r="L540" s="74">
        <v>45</v>
      </c>
      <c r="M540" s="74">
        <v>183</v>
      </c>
      <c r="N540" s="73">
        <v>30.5</v>
      </c>
      <c r="O540" s="74">
        <v>0</v>
      </c>
      <c r="P540" s="73">
        <v>0</v>
      </c>
      <c r="Q540" s="74">
        <v>166</v>
      </c>
      <c r="R540" s="73">
        <v>10463.370000000001</v>
      </c>
      <c r="S540" s="74">
        <v>10610</v>
      </c>
      <c r="T540" s="73">
        <v>163.09</v>
      </c>
      <c r="U540" s="74" t="s">
        <v>283</v>
      </c>
      <c r="V540" s="73">
        <v>1</v>
      </c>
      <c r="W540" s="73">
        <v>24508480.18</v>
      </c>
    </row>
    <row r="541" spans="2:23" x14ac:dyDescent="0.2">
      <c r="B541" s="74">
        <v>522</v>
      </c>
      <c r="C541" s="76">
        <v>37968</v>
      </c>
      <c r="D541" s="75">
        <v>13</v>
      </c>
      <c r="E541" s="75">
        <v>12</v>
      </c>
      <c r="F541" s="75">
        <v>2003</v>
      </c>
      <c r="G541" s="74">
        <v>49</v>
      </c>
      <c r="H541" s="74">
        <v>52</v>
      </c>
      <c r="I541" s="74">
        <v>15</v>
      </c>
      <c r="J541" s="74">
        <v>25</v>
      </c>
      <c r="K541" s="74">
        <v>14</v>
      </c>
      <c r="L541" s="74">
        <v>6</v>
      </c>
      <c r="M541" s="74">
        <v>161</v>
      </c>
      <c r="N541" s="73">
        <v>26.833333333333332</v>
      </c>
      <c r="O541" s="74">
        <v>0</v>
      </c>
      <c r="P541" s="73">
        <v>0</v>
      </c>
      <c r="Q541" s="74">
        <v>118</v>
      </c>
      <c r="R541" s="73">
        <v>19311.39</v>
      </c>
      <c r="S541" s="74">
        <v>8280</v>
      </c>
      <c r="T541" s="73">
        <v>274.17</v>
      </c>
      <c r="U541" s="74" t="s">
        <v>283</v>
      </c>
      <c r="V541" s="73">
        <v>1</v>
      </c>
      <c r="W541" s="73">
        <v>28496281.66</v>
      </c>
    </row>
    <row r="542" spans="2:23" x14ac:dyDescent="0.2">
      <c r="B542" s="74">
        <v>523</v>
      </c>
      <c r="C542" s="76">
        <v>37972</v>
      </c>
      <c r="D542" s="75">
        <v>17</v>
      </c>
      <c r="E542" s="75">
        <v>12</v>
      </c>
      <c r="F542" s="75">
        <v>2003</v>
      </c>
      <c r="G542" s="74">
        <v>45</v>
      </c>
      <c r="H542" s="74">
        <v>58</v>
      </c>
      <c r="I542" s="74">
        <v>40</v>
      </c>
      <c r="J542" s="74">
        <v>39</v>
      </c>
      <c r="K542" s="74">
        <v>28</v>
      </c>
      <c r="L542" s="74">
        <v>44</v>
      </c>
      <c r="M542" s="74">
        <v>254</v>
      </c>
      <c r="N542" s="73">
        <v>42.333333333333336</v>
      </c>
      <c r="O542" s="74">
        <v>0</v>
      </c>
      <c r="P542" s="73">
        <v>0</v>
      </c>
      <c r="Q542" s="74">
        <v>123</v>
      </c>
      <c r="R542" s="73">
        <v>27528.74</v>
      </c>
      <c r="S542" s="74">
        <v>9692</v>
      </c>
      <c r="T542" s="73">
        <v>348.05</v>
      </c>
      <c r="U542" s="74" t="s">
        <v>283</v>
      </c>
      <c r="V542" s="73">
        <v>1</v>
      </c>
      <c r="W542" s="73">
        <v>34421843.43</v>
      </c>
    </row>
    <row r="543" spans="2:23" x14ac:dyDescent="0.2">
      <c r="B543" s="74">
        <v>524</v>
      </c>
      <c r="C543" s="76">
        <v>37975</v>
      </c>
      <c r="D543" s="75">
        <v>20</v>
      </c>
      <c r="E543" s="75">
        <v>12</v>
      </c>
      <c r="F543" s="75">
        <v>2003</v>
      </c>
      <c r="G543" s="74">
        <v>47</v>
      </c>
      <c r="H543" s="74">
        <v>29</v>
      </c>
      <c r="I543" s="74">
        <v>34</v>
      </c>
      <c r="J543" s="74">
        <v>48</v>
      </c>
      <c r="K543" s="74">
        <v>19</v>
      </c>
      <c r="L543" s="74">
        <v>41</v>
      </c>
      <c r="M543" s="74">
        <v>218</v>
      </c>
      <c r="N543" s="73">
        <v>36.333333333333336</v>
      </c>
      <c r="O543" s="74">
        <v>1</v>
      </c>
      <c r="P543" s="73">
        <v>42794697.560000002</v>
      </c>
      <c r="Q543" s="74">
        <v>180</v>
      </c>
      <c r="R543" s="73">
        <v>26580.49</v>
      </c>
      <c r="S543" s="74">
        <v>17156</v>
      </c>
      <c r="T543" s="73">
        <v>277.83</v>
      </c>
      <c r="U543" s="74" t="s">
        <v>284</v>
      </c>
      <c r="V543" s="73">
        <v>0</v>
      </c>
      <c r="W543" s="73">
        <v>0</v>
      </c>
    </row>
    <row r="544" spans="2:23" x14ac:dyDescent="0.2">
      <c r="B544" s="74">
        <v>525</v>
      </c>
      <c r="C544" s="76">
        <v>37982</v>
      </c>
      <c r="D544" s="75">
        <v>27</v>
      </c>
      <c r="E544" s="75">
        <v>12</v>
      </c>
      <c r="F544" s="75">
        <v>2003</v>
      </c>
      <c r="G544" s="74">
        <v>26</v>
      </c>
      <c r="H544" s="74">
        <v>32</v>
      </c>
      <c r="I544" s="74">
        <v>24</v>
      </c>
      <c r="J544" s="74">
        <v>49</v>
      </c>
      <c r="K544" s="74">
        <v>8</v>
      </c>
      <c r="L544" s="74">
        <v>10</v>
      </c>
      <c r="M544" s="74">
        <v>149</v>
      </c>
      <c r="N544" s="73">
        <v>24.833333333333332</v>
      </c>
      <c r="O544" s="74">
        <v>2</v>
      </c>
      <c r="P544" s="73">
        <v>10208722.99</v>
      </c>
      <c r="Q544" s="74">
        <v>153</v>
      </c>
      <c r="R544" s="73">
        <v>11600.82</v>
      </c>
      <c r="S544" s="74">
        <v>9640</v>
      </c>
      <c r="T544" s="73">
        <v>183.43</v>
      </c>
      <c r="U544" s="74" t="s">
        <v>284</v>
      </c>
      <c r="V544" s="73">
        <v>0</v>
      </c>
      <c r="W544" s="73">
        <v>0</v>
      </c>
    </row>
    <row r="545" spans="2:23" x14ac:dyDescent="0.2">
      <c r="B545" s="74">
        <v>526</v>
      </c>
      <c r="C545" s="76">
        <v>37989</v>
      </c>
      <c r="D545" s="75">
        <v>3</v>
      </c>
      <c r="E545" s="75">
        <v>1</v>
      </c>
      <c r="F545" s="75">
        <v>2004</v>
      </c>
      <c r="G545" s="74">
        <v>3</v>
      </c>
      <c r="H545" s="74">
        <v>59</v>
      </c>
      <c r="I545" s="74">
        <v>21</v>
      </c>
      <c r="J545" s="74">
        <v>36</v>
      </c>
      <c r="K545" s="74">
        <v>55</v>
      </c>
      <c r="L545" s="74">
        <v>31</v>
      </c>
      <c r="M545" s="74">
        <v>205</v>
      </c>
      <c r="N545" s="73">
        <v>34.166666666666664</v>
      </c>
      <c r="O545" s="74">
        <v>0</v>
      </c>
      <c r="P545" s="73">
        <v>0</v>
      </c>
      <c r="Q545" s="74">
        <v>34</v>
      </c>
      <c r="R545" s="73">
        <v>22681.040000000001</v>
      </c>
      <c r="S545" s="74">
        <v>2444</v>
      </c>
      <c r="T545" s="73">
        <v>314.33999999999997</v>
      </c>
      <c r="U545" s="74" t="s">
        <v>283</v>
      </c>
      <c r="V545" s="73">
        <v>1</v>
      </c>
      <c r="W545" s="73">
        <v>1349521.77</v>
      </c>
    </row>
    <row r="546" spans="2:23" x14ac:dyDescent="0.2">
      <c r="B546" s="74">
        <v>527</v>
      </c>
      <c r="C546" s="76">
        <v>37993</v>
      </c>
      <c r="D546" s="75">
        <v>7</v>
      </c>
      <c r="E546" s="75">
        <v>1</v>
      </c>
      <c r="F546" s="75">
        <v>2004</v>
      </c>
      <c r="G546" s="74">
        <v>17</v>
      </c>
      <c r="H546" s="74">
        <v>14</v>
      </c>
      <c r="I546" s="74">
        <v>50</v>
      </c>
      <c r="J546" s="74">
        <v>52</v>
      </c>
      <c r="K546" s="74">
        <v>6</v>
      </c>
      <c r="L546" s="74">
        <v>26</v>
      </c>
      <c r="M546" s="74">
        <v>165</v>
      </c>
      <c r="N546" s="73">
        <v>27.5</v>
      </c>
      <c r="O546" s="74">
        <v>0</v>
      </c>
      <c r="P546" s="73">
        <v>0</v>
      </c>
      <c r="Q546" s="74">
        <v>23</v>
      </c>
      <c r="R546" s="73">
        <v>27463.439999999999</v>
      </c>
      <c r="S546" s="74">
        <v>2091</v>
      </c>
      <c r="T546" s="73">
        <v>300.94</v>
      </c>
      <c r="U546" s="74" t="s">
        <v>283</v>
      </c>
      <c r="V546" s="73">
        <v>1</v>
      </c>
      <c r="W546" s="73">
        <v>2454925.13</v>
      </c>
    </row>
    <row r="547" spans="2:23" x14ac:dyDescent="0.2">
      <c r="B547" s="74">
        <v>528</v>
      </c>
      <c r="C547" s="76">
        <v>37996</v>
      </c>
      <c r="D547" s="75">
        <v>10</v>
      </c>
      <c r="E547" s="75">
        <v>1</v>
      </c>
      <c r="F547" s="75">
        <v>2004</v>
      </c>
      <c r="G547" s="74">
        <v>34</v>
      </c>
      <c r="H547" s="74">
        <v>28</v>
      </c>
      <c r="I547" s="74">
        <v>37</v>
      </c>
      <c r="J547" s="74">
        <v>12</v>
      </c>
      <c r="K547" s="74">
        <v>8</v>
      </c>
      <c r="L547" s="74">
        <v>31</v>
      </c>
      <c r="M547" s="74">
        <v>150</v>
      </c>
      <c r="N547" s="73">
        <v>25</v>
      </c>
      <c r="O547" s="74">
        <v>0</v>
      </c>
      <c r="P547" s="73">
        <v>0</v>
      </c>
      <c r="Q547" s="74">
        <v>67</v>
      </c>
      <c r="R547" s="73">
        <v>12554.6</v>
      </c>
      <c r="S547" s="74">
        <v>4827</v>
      </c>
      <c r="T547" s="73">
        <v>173.6</v>
      </c>
      <c r="U547" s="74" t="s">
        <v>283</v>
      </c>
      <c r="V547" s="73">
        <v>1</v>
      </c>
      <c r="W547" s="73">
        <v>3926952.17</v>
      </c>
    </row>
    <row r="548" spans="2:23" x14ac:dyDescent="0.2">
      <c r="B548" s="74">
        <v>529</v>
      </c>
      <c r="C548" s="76">
        <v>38000</v>
      </c>
      <c r="D548" s="75">
        <v>14</v>
      </c>
      <c r="E548" s="75">
        <v>1</v>
      </c>
      <c r="F548" s="75">
        <v>2004</v>
      </c>
      <c r="G548" s="74">
        <v>56</v>
      </c>
      <c r="H548" s="74">
        <v>45</v>
      </c>
      <c r="I548" s="74">
        <v>13</v>
      </c>
      <c r="J548" s="74">
        <v>33</v>
      </c>
      <c r="K548" s="74">
        <v>38</v>
      </c>
      <c r="L548" s="74">
        <v>1</v>
      </c>
      <c r="M548" s="74">
        <v>186</v>
      </c>
      <c r="N548" s="73">
        <v>31</v>
      </c>
      <c r="O548" s="74">
        <v>15</v>
      </c>
      <c r="P548" s="73">
        <v>348732.75</v>
      </c>
      <c r="Q548" s="74">
        <v>87</v>
      </c>
      <c r="R548" s="73">
        <v>8565.1200000000008</v>
      </c>
      <c r="S548" s="74">
        <v>4758</v>
      </c>
      <c r="T548" s="73">
        <v>156.03</v>
      </c>
      <c r="U548" s="74" t="s">
        <v>284</v>
      </c>
      <c r="V548" s="73">
        <v>0</v>
      </c>
      <c r="W548" s="73">
        <v>0</v>
      </c>
    </row>
    <row r="549" spans="2:23" x14ac:dyDescent="0.2">
      <c r="B549" s="74">
        <v>530</v>
      </c>
      <c r="C549" s="76">
        <v>38003</v>
      </c>
      <c r="D549" s="75">
        <v>17</v>
      </c>
      <c r="E549" s="75">
        <v>1</v>
      </c>
      <c r="F549" s="75">
        <v>2004</v>
      </c>
      <c r="G549" s="74">
        <v>32</v>
      </c>
      <c r="H549" s="74">
        <v>21</v>
      </c>
      <c r="I549" s="74">
        <v>25</v>
      </c>
      <c r="J549" s="74">
        <v>1</v>
      </c>
      <c r="K549" s="74">
        <v>6</v>
      </c>
      <c r="L549" s="74">
        <v>49</v>
      </c>
      <c r="M549" s="74">
        <v>134</v>
      </c>
      <c r="N549" s="73">
        <v>22.333333333333332</v>
      </c>
      <c r="O549" s="74">
        <v>0</v>
      </c>
      <c r="P549" s="73">
        <v>0</v>
      </c>
      <c r="Q549" s="74">
        <v>49</v>
      </c>
      <c r="R549" s="73">
        <v>18501.75</v>
      </c>
      <c r="S549" s="74">
        <v>3771</v>
      </c>
      <c r="T549" s="73">
        <v>239.5</v>
      </c>
      <c r="U549" s="74" t="s">
        <v>283</v>
      </c>
      <c r="V549" s="73">
        <v>1</v>
      </c>
      <c r="W549" s="73">
        <v>7541604.0499999998</v>
      </c>
    </row>
    <row r="550" spans="2:23" x14ac:dyDescent="0.2">
      <c r="B550" s="74">
        <v>531</v>
      </c>
      <c r="C550" s="76">
        <v>38007</v>
      </c>
      <c r="D550" s="75">
        <v>21</v>
      </c>
      <c r="E550" s="75">
        <v>1</v>
      </c>
      <c r="F550" s="75">
        <v>2004</v>
      </c>
      <c r="G550" s="74">
        <v>3</v>
      </c>
      <c r="H550" s="74">
        <v>1</v>
      </c>
      <c r="I550" s="74">
        <v>35</v>
      </c>
      <c r="J550" s="74">
        <v>7</v>
      </c>
      <c r="K550" s="74">
        <v>18</v>
      </c>
      <c r="L550" s="74">
        <v>50</v>
      </c>
      <c r="M550" s="74">
        <v>114</v>
      </c>
      <c r="N550" s="73">
        <v>19</v>
      </c>
      <c r="O550" s="74">
        <v>0</v>
      </c>
      <c r="P550" s="73">
        <v>0</v>
      </c>
      <c r="Q550" s="74">
        <v>96</v>
      </c>
      <c r="R550" s="73">
        <v>9079.1</v>
      </c>
      <c r="S550" s="74">
        <v>5188</v>
      </c>
      <c r="T550" s="73">
        <v>167.37</v>
      </c>
      <c r="U550" s="74" t="s">
        <v>283</v>
      </c>
      <c r="V550" s="73">
        <v>1</v>
      </c>
      <c r="W550" s="73">
        <v>9066892.8399999999</v>
      </c>
    </row>
    <row r="551" spans="2:23" x14ac:dyDescent="0.2">
      <c r="B551" s="74">
        <v>532</v>
      </c>
      <c r="C551" s="76">
        <v>38010</v>
      </c>
      <c r="D551" s="75">
        <v>24</v>
      </c>
      <c r="E551" s="75">
        <v>1</v>
      </c>
      <c r="F551" s="75">
        <v>2004</v>
      </c>
      <c r="G551" s="74">
        <v>13</v>
      </c>
      <c r="H551" s="74">
        <v>4</v>
      </c>
      <c r="I551" s="74">
        <v>12</v>
      </c>
      <c r="J551" s="74">
        <v>53</v>
      </c>
      <c r="K551" s="74">
        <v>9</v>
      </c>
      <c r="L551" s="74">
        <v>52</v>
      </c>
      <c r="M551" s="74">
        <v>143</v>
      </c>
      <c r="N551" s="73">
        <v>23.833333333333332</v>
      </c>
      <c r="O551" s="74">
        <v>0</v>
      </c>
      <c r="P551" s="73">
        <v>0</v>
      </c>
      <c r="Q551" s="74">
        <v>69</v>
      </c>
      <c r="R551" s="73">
        <v>16628.16</v>
      </c>
      <c r="S551" s="74">
        <v>5314</v>
      </c>
      <c r="T551" s="73">
        <v>215.09</v>
      </c>
      <c r="U551" s="74" t="s">
        <v>283</v>
      </c>
      <c r="V551" s="73">
        <v>1</v>
      </c>
      <c r="W551" s="73">
        <v>11074743.029999999</v>
      </c>
    </row>
    <row r="552" spans="2:23" x14ac:dyDescent="0.2">
      <c r="B552" s="74">
        <v>533</v>
      </c>
      <c r="C552" s="76">
        <v>38014</v>
      </c>
      <c r="D552" s="75">
        <v>28</v>
      </c>
      <c r="E552" s="75">
        <v>1</v>
      </c>
      <c r="F552" s="75">
        <v>2004</v>
      </c>
      <c r="G552" s="74">
        <v>27</v>
      </c>
      <c r="H552" s="74">
        <v>18</v>
      </c>
      <c r="I552" s="74">
        <v>13</v>
      </c>
      <c r="J552" s="74">
        <v>59</v>
      </c>
      <c r="K552" s="74">
        <v>21</v>
      </c>
      <c r="L552" s="74">
        <v>53</v>
      </c>
      <c r="M552" s="74">
        <v>191</v>
      </c>
      <c r="N552" s="73">
        <v>31.833333333333332</v>
      </c>
      <c r="O552" s="74">
        <v>0</v>
      </c>
      <c r="P552" s="73">
        <v>0</v>
      </c>
      <c r="Q552" s="74">
        <v>82</v>
      </c>
      <c r="R552" s="73">
        <v>12747.27</v>
      </c>
      <c r="S552" s="74">
        <v>5129</v>
      </c>
      <c r="T552" s="73">
        <v>203.03</v>
      </c>
      <c r="U552" s="74" t="s">
        <v>283</v>
      </c>
      <c r="V552" s="73">
        <v>1</v>
      </c>
      <c r="W552" s="73">
        <v>12903975.949999999</v>
      </c>
    </row>
    <row r="553" spans="2:23" x14ac:dyDescent="0.2">
      <c r="B553" s="74">
        <v>534</v>
      </c>
      <c r="C553" s="76">
        <v>38017</v>
      </c>
      <c r="D553" s="75">
        <v>31</v>
      </c>
      <c r="E553" s="75">
        <v>1</v>
      </c>
      <c r="F553" s="75">
        <v>2004</v>
      </c>
      <c r="G553" s="74">
        <v>48</v>
      </c>
      <c r="H553" s="74">
        <v>57</v>
      </c>
      <c r="I553" s="74">
        <v>23</v>
      </c>
      <c r="J553" s="74">
        <v>8</v>
      </c>
      <c r="K553" s="74">
        <v>31</v>
      </c>
      <c r="L553" s="74">
        <v>3</v>
      </c>
      <c r="M553" s="74">
        <v>170</v>
      </c>
      <c r="N553" s="73">
        <v>28.333333333333332</v>
      </c>
      <c r="O553" s="74">
        <v>1</v>
      </c>
      <c r="P553" s="73">
        <v>15184658.119999999</v>
      </c>
      <c r="Q553" s="74">
        <v>107</v>
      </c>
      <c r="R553" s="73">
        <v>12179.88</v>
      </c>
      <c r="S553" s="74">
        <v>6559</v>
      </c>
      <c r="T553" s="73">
        <v>197.95</v>
      </c>
      <c r="U553" s="74" t="s">
        <v>284</v>
      </c>
      <c r="V553" s="73">
        <v>0</v>
      </c>
      <c r="W553" s="73">
        <v>0</v>
      </c>
    </row>
    <row r="554" spans="2:23" x14ac:dyDescent="0.2">
      <c r="B554" s="74">
        <v>535</v>
      </c>
      <c r="C554" s="76">
        <v>38021</v>
      </c>
      <c r="D554" s="75">
        <v>4</v>
      </c>
      <c r="E554" s="75">
        <v>2</v>
      </c>
      <c r="F554" s="75">
        <v>2004</v>
      </c>
      <c r="G554" s="74">
        <v>49</v>
      </c>
      <c r="H554" s="74">
        <v>14</v>
      </c>
      <c r="I554" s="74">
        <v>47</v>
      </c>
      <c r="J554" s="74">
        <v>56</v>
      </c>
      <c r="K554" s="74">
        <v>6</v>
      </c>
      <c r="L554" s="74">
        <v>28</v>
      </c>
      <c r="M554" s="74">
        <v>200</v>
      </c>
      <c r="N554" s="73">
        <v>33.333333333333336</v>
      </c>
      <c r="O554" s="74">
        <v>1</v>
      </c>
      <c r="P554" s="73">
        <v>7834139.1399999997</v>
      </c>
      <c r="Q554" s="74">
        <v>59</v>
      </c>
      <c r="R554" s="73">
        <v>12025.02</v>
      </c>
      <c r="S554" s="74">
        <v>4136</v>
      </c>
      <c r="T554" s="73">
        <v>170.89</v>
      </c>
      <c r="U554" s="74" t="s">
        <v>284</v>
      </c>
      <c r="V554" s="73">
        <v>0</v>
      </c>
      <c r="W554" s="73">
        <v>0</v>
      </c>
    </row>
    <row r="555" spans="2:23" x14ac:dyDescent="0.2">
      <c r="B555" s="74">
        <v>536</v>
      </c>
      <c r="C555" s="76">
        <v>38024</v>
      </c>
      <c r="D555" s="75">
        <v>7</v>
      </c>
      <c r="E555" s="75">
        <v>2</v>
      </c>
      <c r="F555" s="75">
        <v>2004</v>
      </c>
      <c r="G555" s="74">
        <v>14</v>
      </c>
      <c r="H555" s="74">
        <v>22</v>
      </c>
      <c r="I555" s="74">
        <v>25</v>
      </c>
      <c r="J555" s="74">
        <v>15</v>
      </c>
      <c r="K555" s="74">
        <v>37</v>
      </c>
      <c r="L555" s="74">
        <v>23</v>
      </c>
      <c r="M555" s="74">
        <v>136</v>
      </c>
      <c r="N555" s="73">
        <v>22.666666666666668</v>
      </c>
      <c r="O555" s="74">
        <v>0</v>
      </c>
      <c r="P555" s="73">
        <v>0</v>
      </c>
      <c r="Q555" s="74">
        <v>49</v>
      </c>
      <c r="R555" s="73">
        <v>12551.38</v>
      </c>
      <c r="S555" s="74">
        <v>3217</v>
      </c>
      <c r="T555" s="73">
        <v>190.46</v>
      </c>
      <c r="U555" s="74" t="s">
        <v>283</v>
      </c>
      <c r="V555" s="73">
        <v>1</v>
      </c>
      <c r="W555" s="73">
        <v>1076280.3500000001</v>
      </c>
    </row>
    <row r="556" spans="2:23" x14ac:dyDescent="0.2">
      <c r="B556" s="74">
        <v>537</v>
      </c>
      <c r="C556" s="76">
        <v>38028</v>
      </c>
      <c r="D556" s="75">
        <v>11</v>
      </c>
      <c r="E556" s="75">
        <v>2</v>
      </c>
      <c r="F556" s="75">
        <v>2004</v>
      </c>
      <c r="G556" s="74">
        <v>37</v>
      </c>
      <c r="H556" s="74">
        <v>3</v>
      </c>
      <c r="I556" s="74">
        <v>19</v>
      </c>
      <c r="J556" s="74">
        <v>34</v>
      </c>
      <c r="K556" s="74">
        <v>39</v>
      </c>
      <c r="L556" s="74">
        <v>7</v>
      </c>
      <c r="M556" s="74">
        <v>139</v>
      </c>
      <c r="N556" s="73">
        <v>23.166666666666668</v>
      </c>
      <c r="O556" s="74">
        <v>1</v>
      </c>
      <c r="P556" s="73">
        <v>2054340.05</v>
      </c>
      <c r="Q556" s="74">
        <v>128</v>
      </c>
      <c r="R556" s="73">
        <v>4366.34</v>
      </c>
      <c r="S556" s="74">
        <v>5345</v>
      </c>
      <c r="T556" s="73">
        <v>104.17</v>
      </c>
      <c r="U556" s="74" t="s">
        <v>284</v>
      </c>
      <c r="V556" s="73">
        <v>0</v>
      </c>
      <c r="W556" s="73">
        <v>0</v>
      </c>
    </row>
    <row r="557" spans="2:23" x14ac:dyDescent="0.2">
      <c r="B557" s="74">
        <v>538</v>
      </c>
      <c r="C557" s="76">
        <v>38031</v>
      </c>
      <c r="D557" s="75">
        <v>14</v>
      </c>
      <c r="E557" s="75">
        <v>2</v>
      </c>
      <c r="F557" s="75">
        <v>2004</v>
      </c>
      <c r="G557" s="74">
        <v>45</v>
      </c>
      <c r="H557" s="74">
        <v>43</v>
      </c>
      <c r="I557" s="74">
        <v>56</v>
      </c>
      <c r="J557" s="74">
        <v>25</v>
      </c>
      <c r="K557" s="74">
        <v>52</v>
      </c>
      <c r="L557" s="74">
        <v>3</v>
      </c>
      <c r="M557" s="74">
        <v>224</v>
      </c>
      <c r="N557" s="73">
        <v>37.333333333333336</v>
      </c>
      <c r="O557" s="74">
        <v>0</v>
      </c>
      <c r="P557" s="73">
        <v>0</v>
      </c>
      <c r="Q557" s="74">
        <v>36</v>
      </c>
      <c r="R557" s="73">
        <v>16533.54</v>
      </c>
      <c r="S557" s="74">
        <v>2657</v>
      </c>
      <c r="T557" s="73">
        <v>223.17</v>
      </c>
      <c r="U557" s="74" t="s">
        <v>283</v>
      </c>
      <c r="V557" s="73">
        <v>1</v>
      </c>
      <c r="W557" s="73">
        <v>1041612.8</v>
      </c>
    </row>
    <row r="558" spans="2:23" x14ac:dyDescent="0.2">
      <c r="B558" s="74">
        <v>539</v>
      </c>
      <c r="C558" s="76">
        <v>38035</v>
      </c>
      <c r="D558" s="75">
        <v>18</v>
      </c>
      <c r="E558" s="75">
        <v>2</v>
      </c>
      <c r="F558" s="75">
        <v>2004</v>
      </c>
      <c r="G558" s="74">
        <v>16</v>
      </c>
      <c r="H558" s="74">
        <v>50</v>
      </c>
      <c r="I558" s="74">
        <v>55</v>
      </c>
      <c r="J558" s="74">
        <v>6</v>
      </c>
      <c r="K558" s="74">
        <v>47</v>
      </c>
      <c r="L558" s="74">
        <v>19</v>
      </c>
      <c r="M558" s="74">
        <v>193</v>
      </c>
      <c r="N558" s="73">
        <v>32.166666666666664</v>
      </c>
      <c r="O558" s="74">
        <v>0</v>
      </c>
      <c r="P558" s="73">
        <v>0</v>
      </c>
      <c r="Q558" s="74">
        <v>21</v>
      </c>
      <c r="R558" s="73">
        <v>25214.62</v>
      </c>
      <c r="S558" s="74">
        <v>1908</v>
      </c>
      <c r="T558" s="73">
        <v>276.47000000000003</v>
      </c>
      <c r="U558" s="74" t="s">
        <v>283</v>
      </c>
      <c r="V558" s="73">
        <v>1</v>
      </c>
      <c r="W558" s="73">
        <v>5728373.54</v>
      </c>
    </row>
    <row r="559" spans="2:23" x14ac:dyDescent="0.2">
      <c r="B559" s="74">
        <v>540</v>
      </c>
      <c r="C559" s="76">
        <v>38038</v>
      </c>
      <c r="D559" s="75">
        <v>21</v>
      </c>
      <c r="E559" s="75">
        <v>2</v>
      </c>
      <c r="F559" s="75">
        <v>2004</v>
      </c>
      <c r="G559" s="74">
        <v>22</v>
      </c>
      <c r="H559" s="74">
        <v>4</v>
      </c>
      <c r="I559" s="74">
        <v>30</v>
      </c>
      <c r="J559" s="74">
        <v>44</v>
      </c>
      <c r="K559" s="74">
        <v>28</v>
      </c>
      <c r="L559" s="74">
        <v>49</v>
      </c>
      <c r="M559" s="74">
        <v>177</v>
      </c>
      <c r="N559" s="73">
        <v>29.5</v>
      </c>
      <c r="O559" s="74">
        <v>0</v>
      </c>
      <c r="P559" s="73">
        <v>0</v>
      </c>
      <c r="Q559" s="74">
        <v>84</v>
      </c>
      <c r="R559" s="73">
        <v>10186.19</v>
      </c>
      <c r="S559" s="74">
        <v>4535</v>
      </c>
      <c r="T559" s="73">
        <v>187.97</v>
      </c>
      <c r="U559" s="74" t="s">
        <v>283</v>
      </c>
      <c r="V559" s="73">
        <v>1</v>
      </c>
      <c r="W559" s="73">
        <v>7225743.3499999996</v>
      </c>
    </row>
    <row r="560" spans="2:23" x14ac:dyDescent="0.2">
      <c r="B560" s="74">
        <v>541</v>
      </c>
      <c r="C560" s="76">
        <v>38045</v>
      </c>
      <c r="D560" s="75">
        <v>28</v>
      </c>
      <c r="E560" s="75">
        <v>2</v>
      </c>
      <c r="F560" s="75">
        <v>2004</v>
      </c>
      <c r="G560" s="74">
        <v>58</v>
      </c>
      <c r="H560" s="74">
        <v>57</v>
      </c>
      <c r="I560" s="74">
        <v>27</v>
      </c>
      <c r="J560" s="74">
        <v>13</v>
      </c>
      <c r="K560" s="74">
        <v>49</v>
      </c>
      <c r="L560" s="74">
        <v>52</v>
      </c>
      <c r="M560" s="74">
        <v>256</v>
      </c>
      <c r="N560" s="73">
        <v>42.666666666666664</v>
      </c>
      <c r="O560" s="74">
        <v>1</v>
      </c>
      <c r="P560" s="73">
        <v>9144543.5</v>
      </c>
      <c r="Q560" s="74">
        <v>54</v>
      </c>
      <c r="R560" s="73">
        <v>20304.759999999998</v>
      </c>
      <c r="S560" s="74">
        <v>4879</v>
      </c>
      <c r="T560" s="73">
        <v>223.88</v>
      </c>
      <c r="U560" s="74" t="s">
        <v>284</v>
      </c>
      <c r="V560" s="73">
        <v>0</v>
      </c>
      <c r="W560" s="73">
        <v>0</v>
      </c>
    </row>
    <row r="561" spans="2:23" x14ac:dyDescent="0.2">
      <c r="B561" s="74">
        <v>542</v>
      </c>
      <c r="C561" s="76">
        <v>38049</v>
      </c>
      <c r="D561" s="75">
        <v>3</v>
      </c>
      <c r="E561" s="75">
        <v>3</v>
      </c>
      <c r="F561" s="75">
        <v>2004</v>
      </c>
      <c r="G561" s="74">
        <v>49</v>
      </c>
      <c r="H561" s="74">
        <v>4</v>
      </c>
      <c r="I561" s="74">
        <v>19</v>
      </c>
      <c r="J561" s="74">
        <v>28</v>
      </c>
      <c r="K561" s="74">
        <v>35</v>
      </c>
      <c r="L561" s="74">
        <v>6</v>
      </c>
      <c r="M561" s="74">
        <v>141</v>
      </c>
      <c r="N561" s="73">
        <v>23.5</v>
      </c>
      <c r="O561" s="74">
        <v>0</v>
      </c>
      <c r="P561" s="73">
        <v>0</v>
      </c>
      <c r="Q561" s="74">
        <v>42</v>
      </c>
      <c r="R561" s="73">
        <v>9683.43</v>
      </c>
      <c r="S561" s="74">
        <v>2800</v>
      </c>
      <c r="T561" s="73">
        <v>144.69999999999999</v>
      </c>
      <c r="U561" s="74" t="s">
        <v>283</v>
      </c>
      <c r="V561" s="73">
        <v>1</v>
      </c>
      <c r="W561" s="73">
        <v>711731.71</v>
      </c>
    </row>
    <row r="562" spans="2:23" x14ac:dyDescent="0.2">
      <c r="B562" s="74">
        <v>543</v>
      </c>
      <c r="C562" s="76">
        <v>38052</v>
      </c>
      <c r="D562" s="75">
        <v>6</v>
      </c>
      <c r="E562" s="75">
        <v>3</v>
      </c>
      <c r="F562" s="75">
        <v>2004</v>
      </c>
      <c r="G562" s="74">
        <v>35</v>
      </c>
      <c r="H562" s="74">
        <v>54</v>
      </c>
      <c r="I562" s="74">
        <v>37</v>
      </c>
      <c r="J562" s="74">
        <v>42</v>
      </c>
      <c r="K562" s="74">
        <v>49</v>
      </c>
      <c r="L562" s="74">
        <v>46</v>
      </c>
      <c r="M562" s="74">
        <v>263</v>
      </c>
      <c r="N562" s="73">
        <v>43.833333333333336</v>
      </c>
      <c r="O562" s="74">
        <v>1</v>
      </c>
      <c r="P562" s="73">
        <v>1836749.58</v>
      </c>
      <c r="Q562" s="74">
        <v>78</v>
      </c>
      <c r="R562" s="73">
        <v>8241.89</v>
      </c>
      <c r="S562" s="74">
        <v>2557</v>
      </c>
      <c r="T562" s="73">
        <v>250.47</v>
      </c>
      <c r="U562" s="74" t="s">
        <v>284</v>
      </c>
      <c r="V562" s="73">
        <v>0</v>
      </c>
      <c r="W562" s="73">
        <v>0</v>
      </c>
    </row>
    <row r="563" spans="2:23" x14ac:dyDescent="0.2">
      <c r="B563" s="74">
        <v>544</v>
      </c>
      <c r="C563" s="76">
        <v>38056</v>
      </c>
      <c r="D563" s="75">
        <v>10</v>
      </c>
      <c r="E563" s="75">
        <v>3</v>
      </c>
      <c r="F563" s="75">
        <v>2004</v>
      </c>
      <c r="G563" s="74">
        <v>11</v>
      </c>
      <c r="H563" s="74">
        <v>33</v>
      </c>
      <c r="I563" s="74">
        <v>56</v>
      </c>
      <c r="J563" s="74">
        <v>47</v>
      </c>
      <c r="K563" s="74">
        <v>17</v>
      </c>
      <c r="L563" s="74">
        <v>34</v>
      </c>
      <c r="M563" s="74">
        <v>198</v>
      </c>
      <c r="N563" s="73">
        <v>33</v>
      </c>
      <c r="O563" s="74">
        <v>0</v>
      </c>
      <c r="P563" s="73">
        <v>0</v>
      </c>
      <c r="Q563" s="74">
        <v>39</v>
      </c>
      <c r="R563" s="73">
        <v>10062.1</v>
      </c>
      <c r="S563" s="74">
        <v>2415</v>
      </c>
      <c r="T563" s="73">
        <v>161.88999999999999</v>
      </c>
      <c r="U563" s="74" t="s">
        <v>283</v>
      </c>
      <c r="V563" s="73">
        <v>1</v>
      </c>
      <c r="W563" s="73">
        <v>4929350.8899999997</v>
      </c>
    </row>
    <row r="564" spans="2:23" x14ac:dyDescent="0.2">
      <c r="B564" s="74">
        <v>545</v>
      </c>
      <c r="C564" s="76">
        <v>38059</v>
      </c>
      <c r="D564" s="75">
        <v>13</v>
      </c>
      <c r="E564" s="75">
        <v>3</v>
      </c>
      <c r="F564" s="75">
        <v>2004</v>
      </c>
      <c r="G564" s="74">
        <v>43</v>
      </c>
      <c r="H564" s="74">
        <v>35</v>
      </c>
      <c r="I564" s="74">
        <v>57</v>
      </c>
      <c r="J564" s="74">
        <v>29</v>
      </c>
      <c r="K564" s="74">
        <v>40</v>
      </c>
      <c r="L564" s="74">
        <v>17</v>
      </c>
      <c r="M564" s="74">
        <v>221</v>
      </c>
      <c r="N564" s="73">
        <v>36.833333333333336</v>
      </c>
      <c r="O564" s="74">
        <v>1</v>
      </c>
      <c r="P564" s="73">
        <v>6409645.5300000003</v>
      </c>
      <c r="Q564" s="74">
        <v>102</v>
      </c>
      <c r="R564" s="73">
        <v>8292.9699999999993</v>
      </c>
      <c r="S564" s="74">
        <v>4315</v>
      </c>
      <c r="T564" s="73">
        <v>195.29</v>
      </c>
      <c r="U564" s="74" t="s">
        <v>284</v>
      </c>
      <c r="V564" s="73">
        <v>0</v>
      </c>
      <c r="W564" s="73">
        <v>0</v>
      </c>
    </row>
    <row r="565" spans="2:23" x14ac:dyDescent="0.2">
      <c r="B565" s="74">
        <v>546</v>
      </c>
      <c r="C565" s="76">
        <v>38063</v>
      </c>
      <c r="D565" s="75">
        <v>17</v>
      </c>
      <c r="E565" s="75">
        <v>3</v>
      </c>
      <c r="F565" s="75">
        <v>2004</v>
      </c>
      <c r="G565" s="74">
        <v>46</v>
      </c>
      <c r="H565" s="74">
        <v>4</v>
      </c>
      <c r="I565" s="74">
        <v>54</v>
      </c>
      <c r="J565" s="74">
        <v>17</v>
      </c>
      <c r="K565" s="74">
        <v>13</v>
      </c>
      <c r="L565" s="74">
        <v>5</v>
      </c>
      <c r="M565" s="74">
        <v>139</v>
      </c>
      <c r="N565" s="73">
        <v>23.166666666666668</v>
      </c>
      <c r="O565" s="74">
        <v>0</v>
      </c>
      <c r="P565" s="73">
        <v>0</v>
      </c>
      <c r="Q565" s="74">
        <v>32</v>
      </c>
      <c r="R565" s="73">
        <v>12224.97</v>
      </c>
      <c r="S565" s="74">
        <v>3003</v>
      </c>
      <c r="T565" s="73">
        <v>129.78</v>
      </c>
      <c r="U565" s="74" t="s">
        <v>283</v>
      </c>
      <c r="V565" s="73">
        <v>1</v>
      </c>
      <c r="W565" s="73">
        <v>684598.29</v>
      </c>
    </row>
    <row r="566" spans="2:23" x14ac:dyDescent="0.2">
      <c r="B566" s="74">
        <v>547</v>
      </c>
      <c r="C566" s="76">
        <v>38066</v>
      </c>
      <c r="D566" s="75">
        <v>20</v>
      </c>
      <c r="E566" s="75">
        <v>3</v>
      </c>
      <c r="F566" s="75">
        <v>2004</v>
      </c>
      <c r="G566" s="74">
        <v>4</v>
      </c>
      <c r="H566" s="74">
        <v>59</v>
      </c>
      <c r="I566" s="74">
        <v>13</v>
      </c>
      <c r="J566" s="74">
        <v>53</v>
      </c>
      <c r="K566" s="74">
        <v>28</v>
      </c>
      <c r="L566" s="74">
        <v>30</v>
      </c>
      <c r="M566" s="74">
        <v>187</v>
      </c>
      <c r="N566" s="73">
        <v>31.166666666666668</v>
      </c>
      <c r="O566" s="74">
        <v>1</v>
      </c>
      <c r="P566" s="73">
        <v>1746857.35</v>
      </c>
      <c r="Q566" s="74">
        <v>42</v>
      </c>
      <c r="R566" s="73">
        <v>14452.51</v>
      </c>
      <c r="S566" s="74">
        <v>2599</v>
      </c>
      <c r="T566" s="73">
        <v>232.67</v>
      </c>
      <c r="U566" s="74" t="s">
        <v>284</v>
      </c>
      <c r="V566" s="73">
        <v>0</v>
      </c>
      <c r="W566" s="73">
        <v>0</v>
      </c>
    </row>
    <row r="567" spans="2:23" x14ac:dyDescent="0.2">
      <c r="B567" s="74">
        <v>548</v>
      </c>
      <c r="C567" s="76">
        <v>38070</v>
      </c>
      <c r="D567" s="75">
        <v>24</v>
      </c>
      <c r="E567" s="75">
        <v>3</v>
      </c>
      <c r="F567" s="75">
        <v>2004</v>
      </c>
      <c r="G567" s="74">
        <v>51</v>
      </c>
      <c r="H567" s="74">
        <v>49</v>
      </c>
      <c r="I567" s="74">
        <v>14</v>
      </c>
      <c r="J567" s="74">
        <v>47</v>
      </c>
      <c r="K567" s="74">
        <v>59</v>
      </c>
      <c r="L567" s="74">
        <v>58</v>
      </c>
      <c r="M567" s="74">
        <v>278</v>
      </c>
      <c r="N567" s="73">
        <v>46.333333333333336</v>
      </c>
      <c r="O567" s="74">
        <v>0</v>
      </c>
      <c r="P567" s="73">
        <v>0</v>
      </c>
      <c r="Q567" s="74">
        <v>9</v>
      </c>
      <c r="R567" s="73">
        <v>41634.699999999997</v>
      </c>
      <c r="S567" s="74">
        <v>965</v>
      </c>
      <c r="T567" s="73">
        <v>386.83</v>
      </c>
      <c r="U567" s="74" t="s">
        <v>283</v>
      </c>
      <c r="V567" s="73">
        <v>1</v>
      </c>
      <c r="W567" s="73">
        <v>655746.39</v>
      </c>
    </row>
    <row r="568" spans="2:23" x14ac:dyDescent="0.2">
      <c r="B568" s="74">
        <v>549</v>
      </c>
      <c r="C568" s="76">
        <v>38073</v>
      </c>
      <c r="D568" s="75">
        <v>27</v>
      </c>
      <c r="E568" s="75">
        <v>3</v>
      </c>
      <c r="F568" s="75">
        <v>2004</v>
      </c>
      <c r="G568" s="74">
        <v>13</v>
      </c>
      <c r="H568" s="74">
        <v>51</v>
      </c>
      <c r="I568" s="74">
        <v>58</v>
      </c>
      <c r="J568" s="74">
        <v>22</v>
      </c>
      <c r="K568" s="74">
        <v>46</v>
      </c>
      <c r="L568" s="74">
        <v>8</v>
      </c>
      <c r="M568" s="74">
        <v>198</v>
      </c>
      <c r="N568" s="73">
        <v>33</v>
      </c>
      <c r="O568" s="74">
        <v>0</v>
      </c>
      <c r="P568" s="73">
        <v>0</v>
      </c>
      <c r="Q568" s="74">
        <v>34</v>
      </c>
      <c r="R568" s="73">
        <v>17519.41</v>
      </c>
      <c r="S568" s="74">
        <v>2772</v>
      </c>
      <c r="T568" s="73">
        <v>214.07</v>
      </c>
      <c r="U568" s="74" t="s">
        <v>283</v>
      </c>
      <c r="V568" s="73">
        <v>1</v>
      </c>
      <c r="W568" s="73">
        <v>5216225</v>
      </c>
    </row>
    <row r="569" spans="2:23" x14ac:dyDescent="0.2">
      <c r="B569" s="74">
        <v>550</v>
      </c>
      <c r="C569" s="76">
        <v>38077</v>
      </c>
      <c r="D569" s="75">
        <v>31</v>
      </c>
      <c r="E569" s="75">
        <v>3</v>
      </c>
      <c r="F569" s="75">
        <v>2004</v>
      </c>
      <c r="G569" s="74">
        <v>17</v>
      </c>
      <c r="H569" s="74">
        <v>56</v>
      </c>
      <c r="I569" s="74">
        <v>16</v>
      </c>
      <c r="J569" s="74">
        <v>38</v>
      </c>
      <c r="K569" s="74">
        <v>39</v>
      </c>
      <c r="L569" s="74">
        <v>45</v>
      </c>
      <c r="M569" s="74">
        <v>211</v>
      </c>
      <c r="N569" s="73">
        <v>35.166666666666664</v>
      </c>
      <c r="O569" s="74">
        <v>0</v>
      </c>
      <c r="P569" s="73">
        <v>0</v>
      </c>
      <c r="Q569" s="74">
        <v>39</v>
      </c>
      <c r="R569" s="73">
        <v>18277</v>
      </c>
      <c r="S569" s="74">
        <v>2948</v>
      </c>
      <c r="T569" s="73">
        <v>240.88</v>
      </c>
      <c r="U569" s="74" t="s">
        <v>283</v>
      </c>
      <c r="V569" s="73">
        <v>1</v>
      </c>
      <c r="W569" s="73">
        <v>6463630.5300000003</v>
      </c>
    </row>
    <row r="570" spans="2:23" x14ac:dyDescent="0.2">
      <c r="B570" s="74">
        <v>551</v>
      </c>
      <c r="C570" s="76">
        <v>38080</v>
      </c>
      <c r="D570" s="75">
        <v>3</v>
      </c>
      <c r="E570" s="75">
        <v>4</v>
      </c>
      <c r="F570" s="75">
        <v>2004</v>
      </c>
      <c r="G570" s="74">
        <v>56</v>
      </c>
      <c r="H570" s="74">
        <v>48</v>
      </c>
      <c r="I570" s="74">
        <v>57</v>
      </c>
      <c r="J570" s="74">
        <v>21</v>
      </c>
      <c r="K570" s="74">
        <v>12</v>
      </c>
      <c r="L570" s="74">
        <v>46</v>
      </c>
      <c r="M570" s="74">
        <v>240</v>
      </c>
      <c r="N570" s="73">
        <v>40</v>
      </c>
      <c r="O570" s="74">
        <v>0</v>
      </c>
      <c r="P570" s="73">
        <v>0</v>
      </c>
      <c r="Q570" s="74">
        <v>35</v>
      </c>
      <c r="R570" s="73">
        <v>28192.58</v>
      </c>
      <c r="S570" s="74">
        <v>3027</v>
      </c>
      <c r="T570" s="73">
        <v>324.75</v>
      </c>
      <c r="U570" s="74" t="s">
        <v>283</v>
      </c>
      <c r="V570" s="73">
        <v>1</v>
      </c>
      <c r="W570" s="73">
        <v>8190426.2800000003</v>
      </c>
    </row>
    <row r="571" spans="2:23" x14ac:dyDescent="0.2">
      <c r="B571" s="74">
        <v>552</v>
      </c>
      <c r="C571" s="76">
        <v>38084</v>
      </c>
      <c r="D571" s="75">
        <v>7</v>
      </c>
      <c r="E571" s="75">
        <v>4</v>
      </c>
      <c r="F571" s="75">
        <v>2004</v>
      </c>
      <c r="G571" s="74">
        <v>22</v>
      </c>
      <c r="H571" s="74">
        <v>54</v>
      </c>
      <c r="I571" s="74">
        <v>52</v>
      </c>
      <c r="J571" s="74">
        <v>47</v>
      </c>
      <c r="K571" s="74">
        <v>49</v>
      </c>
      <c r="L571" s="74">
        <v>9</v>
      </c>
      <c r="M571" s="74">
        <v>233</v>
      </c>
      <c r="N571" s="73">
        <v>38.833333333333336</v>
      </c>
      <c r="O571" s="74">
        <v>0</v>
      </c>
      <c r="P571" s="73">
        <v>0</v>
      </c>
      <c r="Q571" s="74">
        <v>69</v>
      </c>
      <c r="R571" s="73">
        <v>14110.09</v>
      </c>
      <c r="S571" s="74">
        <v>4299</v>
      </c>
      <c r="T571" s="73">
        <v>225.61</v>
      </c>
      <c r="U571" s="74" t="s">
        <v>283</v>
      </c>
      <c r="V571" s="73">
        <v>1</v>
      </c>
      <c r="W571" s="73">
        <v>9894220.2100000009</v>
      </c>
    </row>
    <row r="572" spans="2:23" x14ac:dyDescent="0.2">
      <c r="B572" s="74">
        <v>553</v>
      </c>
      <c r="C572" s="76">
        <v>38087</v>
      </c>
      <c r="D572" s="75">
        <v>10</v>
      </c>
      <c r="E572" s="75">
        <v>4</v>
      </c>
      <c r="F572" s="75">
        <v>2004</v>
      </c>
      <c r="G572" s="74">
        <v>43</v>
      </c>
      <c r="H572" s="74">
        <v>46</v>
      </c>
      <c r="I572" s="74">
        <v>58</v>
      </c>
      <c r="J572" s="74">
        <v>53</v>
      </c>
      <c r="K572" s="74">
        <v>54</v>
      </c>
      <c r="L572" s="74">
        <v>4</v>
      </c>
      <c r="M572" s="74">
        <v>258</v>
      </c>
      <c r="N572" s="73">
        <v>43</v>
      </c>
      <c r="O572" s="74">
        <v>0</v>
      </c>
      <c r="P572" s="73">
        <v>0</v>
      </c>
      <c r="Q572" s="74">
        <v>42</v>
      </c>
      <c r="R572" s="73">
        <v>23814.78</v>
      </c>
      <c r="S572" s="74">
        <v>3308</v>
      </c>
      <c r="T572" s="73">
        <v>301.22000000000003</v>
      </c>
      <c r="U572" s="74" t="s">
        <v>283</v>
      </c>
      <c r="V572" s="73">
        <v>1</v>
      </c>
      <c r="W572" s="73">
        <v>11644606.76</v>
      </c>
    </row>
    <row r="573" spans="2:23" x14ac:dyDescent="0.2">
      <c r="B573" s="74">
        <v>554</v>
      </c>
      <c r="C573" s="76">
        <v>38091</v>
      </c>
      <c r="D573" s="75">
        <v>14</v>
      </c>
      <c r="E573" s="75">
        <v>4</v>
      </c>
      <c r="F573" s="75">
        <v>2004</v>
      </c>
      <c r="G573" s="74">
        <v>47</v>
      </c>
      <c r="H573" s="74">
        <v>29</v>
      </c>
      <c r="I573" s="74">
        <v>31</v>
      </c>
      <c r="J573" s="74">
        <v>15</v>
      </c>
      <c r="K573" s="74">
        <v>60</v>
      </c>
      <c r="L573" s="74">
        <v>42</v>
      </c>
      <c r="M573" s="74">
        <v>224</v>
      </c>
      <c r="N573" s="73">
        <v>37.333333333333336</v>
      </c>
      <c r="O573" s="74">
        <v>0</v>
      </c>
      <c r="P573" s="73">
        <v>0</v>
      </c>
      <c r="Q573" s="74">
        <v>64</v>
      </c>
      <c r="R573" s="73">
        <v>20951.21</v>
      </c>
      <c r="S573" s="74">
        <v>4812</v>
      </c>
      <c r="T573" s="73">
        <v>277.60000000000002</v>
      </c>
      <c r="U573" s="74" t="s">
        <v>283</v>
      </c>
      <c r="V573" s="73">
        <v>1</v>
      </c>
      <c r="W573" s="73">
        <v>20258939.210000001</v>
      </c>
    </row>
    <row r="574" spans="2:23" x14ac:dyDescent="0.2">
      <c r="B574" s="74">
        <v>555</v>
      </c>
      <c r="C574" s="76">
        <v>38094</v>
      </c>
      <c r="D574" s="75">
        <v>17</v>
      </c>
      <c r="E574" s="75">
        <v>4</v>
      </c>
      <c r="F574" s="75">
        <v>2004</v>
      </c>
      <c r="G574" s="74">
        <v>49</v>
      </c>
      <c r="H574" s="74">
        <v>5</v>
      </c>
      <c r="I574" s="74">
        <v>23</v>
      </c>
      <c r="J574" s="74">
        <v>33</v>
      </c>
      <c r="K574" s="74">
        <v>45</v>
      </c>
      <c r="L574" s="74">
        <v>31</v>
      </c>
      <c r="M574" s="74">
        <v>186</v>
      </c>
      <c r="N574" s="73">
        <v>31</v>
      </c>
      <c r="O574" s="74">
        <v>1</v>
      </c>
      <c r="P574" s="73">
        <v>23810057.190000001</v>
      </c>
      <c r="Q574" s="74">
        <v>152</v>
      </c>
      <c r="R574" s="73">
        <v>13350.07</v>
      </c>
      <c r="S574" s="74">
        <v>10733</v>
      </c>
      <c r="T574" s="73">
        <v>188.35</v>
      </c>
      <c r="U574" s="74" t="s">
        <v>284</v>
      </c>
      <c r="V574" s="73">
        <v>0</v>
      </c>
      <c r="W574" s="73">
        <v>0</v>
      </c>
    </row>
    <row r="575" spans="2:23" x14ac:dyDescent="0.2">
      <c r="B575" s="74">
        <v>556</v>
      </c>
      <c r="C575" s="76">
        <v>38098</v>
      </c>
      <c r="D575" s="75">
        <v>21</v>
      </c>
      <c r="E575" s="75">
        <v>4</v>
      </c>
      <c r="F575" s="75">
        <v>2004</v>
      </c>
      <c r="G575" s="74">
        <v>8</v>
      </c>
      <c r="H575" s="74">
        <v>45</v>
      </c>
      <c r="I575" s="74">
        <v>30</v>
      </c>
      <c r="J575" s="74">
        <v>33</v>
      </c>
      <c r="K575" s="74">
        <v>17</v>
      </c>
      <c r="L575" s="74">
        <v>10</v>
      </c>
      <c r="M575" s="74">
        <v>143</v>
      </c>
      <c r="N575" s="73">
        <v>23.833333333333332</v>
      </c>
      <c r="O575" s="74">
        <v>0</v>
      </c>
      <c r="P575" s="73">
        <v>0</v>
      </c>
      <c r="Q575" s="74">
        <v>20</v>
      </c>
      <c r="R575" s="73">
        <v>14872.57</v>
      </c>
      <c r="S575" s="74">
        <v>1699</v>
      </c>
      <c r="T575" s="73">
        <v>174.41</v>
      </c>
      <c r="U575" s="74" t="s">
        <v>283</v>
      </c>
      <c r="V575" s="73">
        <v>1</v>
      </c>
      <c r="W575" s="73">
        <v>520539.87</v>
      </c>
    </row>
    <row r="576" spans="2:23" x14ac:dyDescent="0.2">
      <c r="B576" s="74">
        <v>557</v>
      </c>
      <c r="C576" s="76">
        <v>38101</v>
      </c>
      <c r="D576" s="75">
        <v>24</v>
      </c>
      <c r="E576" s="75">
        <v>4</v>
      </c>
      <c r="F576" s="75">
        <v>2004</v>
      </c>
      <c r="G576" s="74">
        <v>18</v>
      </c>
      <c r="H576" s="74">
        <v>49</v>
      </c>
      <c r="I576" s="74">
        <v>38</v>
      </c>
      <c r="J576" s="74">
        <v>23</v>
      </c>
      <c r="K576" s="74">
        <v>8</v>
      </c>
      <c r="L576" s="74">
        <v>12</v>
      </c>
      <c r="M576" s="74">
        <v>148</v>
      </c>
      <c r="N576" s="73">
        <v>24.666666666666668</v>
      </c>
      <c r="O576" s="74">
        <v>0</v>
      </c>
      <c r="P576" s="73">
        <v>0</v>
      </c>
      <c r="Q576" s="74">
        <v>59</v>
      </c>
      <c r="R576" s="73">
        <v>11001.41</v>
      </c>
      <c r="S576" s="74">
        <v>3777</v>
      </c>
      <c r="T576" s="73">
        <v>171.2</v>
      </c>
      <c r="U576" s="74" t="s">
        <v>283</v>
      </c>
      <c r="V576" s="73">
        <v>1</v>
      </c>
      <c r="W576" s="73">
        <v>1656435.01</v>
      </c>
    </row>
    <row r="577" spans="2:23" x14ac:dyDescent="0.2">
      <c r="B577" s="74">
        <v>558</v>
      </c>
      <c r="C577" s="76">
        <v>38105</v>
      </c>
      <c r="D577" s="75">
        <v>28</v>
      </c>
      <c r="E577" s="75">
        <v>4</v>
      </c>
      <c r="F577" s="75">
        <v>2004</v>
      </c>
      <c r="G577" s="74">
        <v>59</v>
      </c>
      <c r="H577" s="74">
        <v>57</v>
      </c>
      <c r="I577" s="74">
        <v>7</v>
      </c>
      <c r="J577" s="74">
        <v>58</v>
      </c>
      <c r="K577" s="74">
        <v>31</v>
      </c>
      <c r="L577" s="74">
        <v>14</v>
      </c>
      <c r="M577" s="74">
        <v>226</v>
      </c>
      <c r="N577" s="73">
        <v>37.666666666666664</v>
      </c>
      <c r="O577" s="74">
        <v>0</v>
      </c>
      <c r="P577" s="73">
        <v>0</v>
      </c>
      <c r="Q577" s="74">
        <v>21</v>
      </c>
      <c r="R577" s="73">
        <v>26571.46</v>
      </c>
      <c r="S577" s="74">
        <v>2000</v>
      </c>
      <c r="T577" s="73">
        <v>277.94</v>
      </c>
      <c r="U577" s="74" t="s">
        <v>283</v>
      </c>
      <c r="V577" s="73">
        <v>1</v>
      </c>
      <c r="W577" s="73">
        <v>2632936.06</v>
      </c>
    </row>
    <row r="578" spans="2:23" x14ac:dyDescent="0.2">
      <c r="B578" s="74">
        <v>559</v>
      </c>
      <c r="C578" s="76">
        <v>38108</v>
      </c>
      <c r="D578" s="75">
        <v>1</v>
      </c>
      <c r="E578" s="75">
        <v>5</v>
      </c>
      <c r="F578" s="75">
        <v>2004</v>
      </c>
      <c r="G578" s="74">
        <v>53</v>
      </c>
      <c r="H578" s="74">
        <v>25</v>
      </c>
      <c r="I578" s="74">
        <v>36</v>
      </c>
      <c r="J578" s="74">
        <v>13</v>
      </c>
      <c r="K578" s="74">
        <v>17</v>
      </c>
      <c r="L578" s="74">
        <v>6</v>
      </c>
      <c r="M578" s="74">
        <v>150</v>
      </c>
      <c r="N578" s="73">
        <v>25</v>
      </c>
      <c r="O578" s="74">
        <v>1</v>
      </c>
      <c r="P578" s="73">
        <v>3707152.54</v>
      </c>
      <c r="Q578" s="74">
        <v>75</v>
      </c>
      <c r="R578" s="73">
        <v>8184.51</v>
      </c>
      <c r="S578" s="74">
        <v>4460</v>
      </c>
      <c r="T578" s="73">
        <v>137.11000000000001</v>
      </c>
      <c r="U578" s="74" t="s">
        <v>284</v>
      </c>
      <c r="V578" s="73">
        <v>0</v>
      </c>
      <c r="W578" s="73">
        <v>0</v>
      </c>
    </row>
    <row r="579" spans="2:23" x14ac:dyDescent="0.2">
      <c r="B579" s="74">
        <v>560</v>
      </c>
      <c r="C579" s="76">
        <v>38112</v>
      </c>
      <c r="D579" s="75">
        <v>5</v>
      </c>
      <c r="E579" s="75">
        <v>5</v>
      </c>
      <c r="F579" s="75">
        <v>2004</v>
      </c>
      <c r="G579" s="74">
        <v>32</v>
      </c>
      <c r="H579" s="74">
        <v>18</v>
      </c>
      <c r="I579" s="74">
        <v>11</v>
      </c>
      <c r="J579" s="74">
        <v>30</v>
      </c>
      <c r="K579" s="74">
        <v>2</v>
      </c>
      <c r="L579" s="74">
        <v>58</v>
      </c>
      <c r="M579" s="74">
        <v>151</v>
      </c>
      <c r="N579" s="73">
        <v>25.166666666666668</v>
      </c>
      <c r="O579" s="74">
        <v>0</v>
      </c>
      <c r="P579" s="73">
        <v>0</v>
      </c>
      <c r="Q579" s="74">
        <v>44</v>
      </c>
      <c r="R579" s="73">
        <v>16215.47</v>
      </c>
      <c r="S579" s="74">
        <v>2585</v>
      </c>
      <c r="T579" s="73">
        <v>274.97000000000003</v>
      </c>
      <c r="U579" s="74" t="s">
        <v>283</v>
      </c>
      <c r="V579" s="73">
        <v>1</v>
      </c>
      <c r="W579" s="73">
        <v>6433069.8499999996</v>
      </c>
    </row>
    <row r="580" spans="2:23" x14ac:dyDescent="0.2">
      <c r="B580" s="74">
        <v>561</v>
      </c>
      <c r="C580" s="76">
        <v>38115</v>
      </c>
      <c r="D580" s="75">
        <v>8</v>
      </c>
      <c r="E580" s="75">
        <v>5</v>
      </c>
      <c r="F580" s="75">
        <v>2004</v>
      </c>
      <c r="G580" s="74">
        <v>39</v>
      </c>
      <c r="H580" s="74">
        <v>49</v>
      </c>
      <c r="I580" s="74">
        <v>36</v>
      </c>
      <c r="J580" s="74">
        <v>20</v>
      </c>
      <c r="K580" s="74">
        <v>55</v>
      </c>
      <c r="L580" s="74">
        <v>1</v>
      </c>
      <c r="M580" s="74">
        <v>200</v>
      </c>
      <c r="N580" s="73">
        <v>33.333333333333336</v>
      </c>
      <c r="O580" s="74">
        <v>0</v>
      </c>
      <c r="P580" s="73">
        <v>0</v>
      </c>
      <c r="Q580" s="74">
        <v>32</v>
      </c>
      <c r="R580" s="73">
        <v>31342.98</v>
      </c>
      <c r="S580" s="74">
        <v>2743</v>
      </c>
      <c r="T580" s="73">
        <v>364.27</v>
      </c>
      <c r="U580" s="74" t="s">
        <v>283</v>
      </c>
      <c r="V580" s="73">
        <v>1</v>
      </c>
      <c r="W580" s="73">
        <v>8188276.6699999999</v>
      </c>
    </row>
    <row r="581" spans="2:23" x14ac:dyDescent="0.2">
      <c r="B581" s="74">
        <v>562</v>
      </c>
      <c r="C581" s="76">
        <v>38119</v>
      </c>
      <c r="D581" s="75">
        <v>12</v>
      </c>
      <c r="E581" s="75">
        <v>5</v>
      </c>
      <c r="F581" s="75">
        <v>2004</v>
      </c>
      <c r="G581" s="74">
        <v>37</v>
      </c>
      <c r="H581" s="74">
        <v>35</v>
      </c>
      <c r="I581" s="74">
        <v>23</v>
      </c>
      <c r="J581" s="74">
        <v>16</v>
      </c>
      <c r="K581" s="74">
        <v>57</v>
      </c>
      <c r="L581" s="74">
        <v>55</v>
      </c>
      <c r="M581" s="74">
        <v>223</v>
      </c>
      <c r="N581" s="73">
        <v>37.166666666666664</v>
      </c>
      <c r="O581" s="74">
        <v>0</v>
      </c>
      <c r="P581" s="73">
        <v>0</v>
      </c>
      <c r="Q581" s="74">
        <v>117</v>
      </c>
      <c r="R581" s="73">
        <v>8271.9500000000007</v>
      </c>
      <c r="S581" s="74">
        <v>5150</v>
      </c>
      <c r="T581" s="73">
        <v>187.22</v>
      </c>
      <c r="U581" s="74" t="s">
        <v>283</v>
      </c>
      <c r="V581" s="73">
        <v>1</v>
      </c>
      <c r="W581" s="73">
        <v>9881959.4800000004</v>
      </c>
    </row>
    <row r="582" spans="2:23" x14ac:dyDescent="0.2">
      <c r="B582" s="74">
        <v>563</v>
      </c>
      <c r="C582" s="76">
        <v>38122</v>
      </c>
      <c r="D582" s="75">
        <v>15</v>
      </c>
      <c r="E582" s="75">
        <v>5</v>
      </c>
      <c r="F582" s="75">
        <v>2004</v>
      </c>
      <c r="G582" s="74">
        <v>34</v>
      </c>
      <c r="H582" s="74">
        <v>8</v>
      </c>
      <c r="I582" s="74">
        <v>23</v>
      </c>
      <c r="J582" s="74">
        <v>44</v>
      </c>
      <c r="K582" s="74">
        <v>51</v>
      </c>
      <c r="L582" s="74">
        <v>5</v>
      </c>
      <c r="M582" s="74">
        <v>165</v>
      </c>
      <c r="N582" s="73">
        <v>27.5</v>
      </c>
      <c r="O582" s="74">
        <v>0</v>
      </c>
      <c r="P582" s="73">
        <v>0</v>
      </c>
      <c r="Q582" s="74">
        <v>90</v>
      </c>
      <c r="R582" s="73">
        <v>13541.69</v>
      </c>
      <c r="S582" s="74">
        <v>6007</v>
      </c>
      <c r="T582" s="73">
        <v>202.12</v>
      </c>
      <c r="U582" s="74" t="s">
        <v>283</v>
      </c>
      <c r="V582" s="73">
        <v>1</v>
      </c>
      <c r="W582" s="73">
        <v>12014774.5</v>
      </c>
    </row>
    <row r="583" spans="2:23" x14ac:dyDescent="0.2">
      <c r="B583" s="74">
        <v>564</v>
      </c>
      <c r="C583" s="76">
        <v>38126</v>
      </c>
      <c r="D583" s="75">
        <v>19</v>
      </c>
      <c r="E583" s="75">
        <v>5</v>
      </c>
      <c r="F583" s="75">
        <v>2004</v>
      </c>
      <c r="G583" s="74">
        <v>38</v>
      </c>
      <c r="H583" s="74">
        <v>13</v>
      </c>
      <c r="I583" s="74">
        <v>32</v>
      </c>
      <c r="J583" s="74">
        <v>20</v>
      </c>
      <c r="K583" s="74">
        <v>10</v>
      </c>
      <c r="L583" s="74">
        <v>49</v>
      </c>
      <c r="M583" s="74">
        <v>162</v>
      </c>
      <c r="N583" s="73">
        <v>27</v>
      </c>
      <c r="O583" s="74">
        <v>0</v>
      </c>
      <c r="P583" s="73">
        <v>0</v>
      </c>
      <c r="Q583" s="74">
        <v>46</v>
      </c>
      <c r="R583" s="73">
        <v>25392.82</v>
      </c>
      <c r="S583" s="74">
        <v>4446</v>
      </c>
      <c r="T583" s="73">
        <v>261.73</v>
      </c>
      <c r="U583" s="74" t="s">
        <v>283</v>
      </c>
      <c r="V583" s="73">
        <v>1</v>
      </c>
      <c r="W583" s="73">
        <v>20397765.640000001</v>
      </c>
    </row>
    <row r="584" spans="2:23" x14ac:dyDescent="0.2">
      <c r="B584" s="74">
        <v>565</v>
      </c>
      <c r="C584" s="76">
        <v>38129</v>
      </c>
      <c r="D584" s="75">
        <v>22</v>
      </c>
      <c r="E584" s="75">
        <v>5</v>
      </c>
      <c r="F584" s="75">
        <v>2004</v>
      </c>
      <c r="G584" s="74">
        <v>31</v>
      </c>
      <c r="H584" s="74">
        <v>37</v>
      </c>
      <c r="I584" s="74">
        <v>35</v>
      </c>
      <c r="J584" s="74">
        <v>7</v>
      </c>
      <c r="K584" s="74">
        <v>45</v>
      </c>
      <c r="L584" s="74">
        <v>34</v>
      </c>
      <c r="M584" s="74">
        <v>189</v>
      </c>
      <c r="N584" s="73">
        <v>31.5</v>
      </c>
      <c r="O584" s="74">
        <v>0</v>
      </c>
      <c r="P584" s="73">
        <v>0</v>
      </c>
      <c r="Q584" s="74">
        <v>57</v>
      </c>
      <c r="R584" s="73">
        <v>29241.27</v>
      </c>
      <c r="S584" s="74">
        <v>6804</v>
      </c>
      <c r="T584" s="73">
        <v>244.04</v>
      </c>
      <c r="U584" s="74" t="s">
        <v>283</v>
      </c>
      <c r="V584" s="73">
        <v>1</v>
      </c>
      <c r="W584" s="73">
        <v>23314582.629999999</v>
      </c>
    </row>
    <row r="585" spans="2:23" x14ac:dyDescent="0.2">
      <c r="B585" s="74">
        <v>566</v>
      </c>
      <c r="C585" s="76">
        <v>38133</v>
      </c>
      <c r="D585" s="75">
        <v>26</v>
      </c>
      <c r="E585" s="75">
        <v>5</v>
      </c>
      <c r="F585" s="75">
        <v>2004</v>
      </c>
      <c r="G585" s="74">
        <v>17</v>
      </c>
      <c r="H585" s="74">
        <v>6</v>
      </c>
      <c r="I585" s="74">
        <v>20</v>
      </c>
      <c r="J585" s="74">
        <v>18</v>
      </c>
      <c r="K585" s="74">
        <v>13</v>
      </c>
      <c r="L585" s="74">
        <v>37</v>
      </c>
      <c r="M585" s="74">
        <v>111</v>
      </c>
      <c r="N585" s="73">
        <v>18.5</v>
      </c>
      <c r="O585" s="74">
        <v>0</v>
      </c>
      <c r="P585" s="73">
        <v>0</v>
      </c>
      <c r="Q585" s="74">
        <v>176</v>
      </c>
      <c r="R585" s="73">
        <v>11334.45</v>
      </c>
      <c r="S585" s="74">
        <v>13032</v>
      </c>
      <c r="T585" s="73">
        <v>152.49</v>
      </c>
      <c r="U585" s="74" t="s">
        <v>283</v>
      </c>
      <c r="V585" s="73">
        <v>1</v>
      </c>
      <c r="W585" s="73">
        <v>26805592.27</v>
      </c>
    </row>
    <row r="586" spans="2:23" x14ac:dyDescent="0.2">
      <c r="B586" s="74">
        <v>567</v>
      </c>
      <c r="C586" s="76">
        <v>38136</v>
      </c>
      <c r="D586" s="75">
        <v>29</v>
      </c>
      <c r="E586" s="75">
        <v>5</v>
      </c>
      <c r="F586" s="75">
        <v>2004</v>
      </c>
      <c r="G586" s="74">
        <v>57</v>
      </c>
      <c r="H586" s="74">
        <v>58</v>
      </c>
      <c r="I586" s="74">
        <v>11</v>
      </c>
      <c r="J586" s="74">
        <v>38</v>
      </c>
      <c r="K586" s="74">
        <v>41</v>
      </c>
      <c r="L586" s="74">
        <v>31</v>
      </c>
      <c r="M586" s="74">
        <v>236</v>
      </c>
      <c r="N586" s="73">
        <v>39.333333333333336</v>
      </c>
      <c r="O586" s="74">
        <v>0</v>
      </c>
      <c r="P586" s="73">
        <v>0</v>
      </c>
      <c r="Q586" s="74">
        <v>69</v>
      </c>
      <c r="R586" s="73">
        <v>37888.61</v>
      </c>
      <c r="S586" s="74">
        <v>5787</v>
      </c>
      <c r="T586" s="73">
        <v>450.05</v>
      </c>
      <c r="U586" s="74" t="s">
        <v>283</v>
      </c>
      <c r="V586" s="73">
        <v>1</v>
      </c>
      <c r="W586" s="73">
        <v>31380642.059999999</v>
      </c>
    </row>
    <row r="587" spans="2:23" x14ac:dyDescent="0.2">
      <c r="B587" s="74">
        <v>568</v>
      </c>
      <c r="C587" s="76">
        <v>38140</v>
      </c>
      <c r="D587" s="75">
        <v>2</v>
      </c>
      <c r="E587" s="75">
        <v>6</v>
      </c>
      <c r="F587" s="75">
        <v>2004</v>
      </c>
      <c r="G587" s="74">
        <v>25</v>
      </c>
      <c r="H587" s="74">
        <v>41</v>
      </c>
      <c r="I587" s="74">
        <v>17</v>
      </c>
      <c r="J587" s="74">
        <v>29</v>
      </c>
      <c r="K587" s="74">
        <v>13</v>
      </c>
      <c r="L587" s="74">
        <v>22</v>
      </c>
      <c r="M587" s="74">
        <v>147</v>
      </c>
      <c r="N587" s="73">
        <v>24.5</v>
      </c>
      <c r="O587" s="74">
        <v>0</v>
      </c>
      <c r="P587" s="73">
        <v>0</v>
      </c>
      <c r="Q587" s="74">
        <v>457</v>
      </c>
      <c r="R587" s="73">
        <v>7802.44</v>
      </c>
      <c r="S587" s="74">
        <v>24931</v>
      </c>
      <c r="T587" s="73">
        <v>142.47999999999999</v>
      </c>
      <c r="U587" s="74" t="s">
        <v>283</v>
      </c>
      <c r="V587" s="73">
        <v>1</v>
      </c>
      <c r="W587" s="73">
        <v>37620642.340000004</v>
      </c>
    </row>
    <row r="588" spans="2:23" x14ac:dyDescent="0.2">
      <c r="B588" s="74">
        <v>569</v>
      </c>
      <c r="C588" s="76">
        <v>38143</v>
      </c>
      <c r="D588" s="75">
        <v>5</v>
      </c>
      <c r="E588" s="75">
        <v>6</v>
      </c>
      <c r="F588" s="75">
        <v>2004</v>
      </c>
      <c r="G588" s="74">
        <v>32</v>
      </c>
      <c r="H588" s="74">
        <v>15</v>
      </c>
      <c r="I588" s="74">
        <v>14</v>
      </c>
      <c r="J588" s="74">
        <v>9</v>
      </c>
      <c r="K588" s="74">
        <v>3</v>
      </c>
      <c r="L588" s="74">
        <v>57</v>
      </c>
      <c r="M588" s="74">
        <v>130</v>
      </c>
      <c r="N588" s="73">
        <v>21.666666666666668</v>
      </c>
      <c r="O588" s="74">
        <v>1</v>
      </c>
      <c r="P588" s="73">
        <v>46663532.700000003</v>
      </c>
      <c r="Q588" s="74">
        <v>434</v>
      </c>
      <c r="R588" s="73">
        <v>11906.37</v>
      </c>
      <c r="S588" s="74">
        <v>29922</v>
      </c>
      <c r="T588" s="73">
        <v>172.04</v>
      </c>
      <c r="U588" s="74" t="s">
        <v>284</v>
      </c>
      <c r="V588" s="73">
        <v>0</v>
      </c>
      <c r="W588" s="73">
        <v>0</v>
      </c>
    </row>
    <row r="589" spans="2:23" x14ac:dyDescent="0.2">
      <c r="B589" s="74">
        <v>570</v>
      </c>
      <c r="C589" s="76">
        <v>38147</v>
      </c>
      <c r="D589" s="75">
        <v>9</v>
      </c>
      <c r="E589" s="75">
        <v>6</v>
      </c>
      <c r="F589" s="75">
        <v>2004</v>
      </c>
      <c r="G589" s="74">
        <v>35</v>
      </c>
      <c r="H589" s="74">
        <v>32</v>
      </c>
      <c r="I589" s="74">
        <v>36</v>
      </c>
      <c r="J589" s="74">
        <v>33</v>
      </c>
      <c r="K589" s="74">
        <v>51</v>
      </c>
      <c r="L589" s="74">
        <v>15</v>
      </c>
      <c r="M589" s="74">
        <v>202</v>
      </c>
      <c r="N589" s="73">
        <v>33.666666666666664</v>
      </c>
      <c r="O589" s="74">
        <v>0</v>
      </c>
      <c r="P589" s="73">
        <v>0</v>
      </c>
      <c r="Q589" s="74">
        <v>84</v>
      </c>
      <c r="R589" s="73">
        <v>18168.099999999999</v>
      </c>
      <c r="S589" s="74">
        <v>7539</v>
      </c>
      <c r="T589" s="73">
        <v>201.67</v>
      </c>
      <c r="U589" s="74" t="s">
        <v>283</v>
      </c>
      <c r="V589" s="73">
        <v>1</v>
      </c>
      <c r="W589" s="73">
        <v>21431972.379999999</v>
      </c>
    </row>
    <row r="590" spans="2:23" x14ac:dyDescent="0.2">
      <c r="B590" s="74">
        <v>571</v>
      </c>
      <c r="C590" s="76">
        <v>38150</v>
      </c>
      <c r="D590" s="75">
        <v>12</v>
      </c>
      <c r="E590" s="75">
        <v>6</v>
      </c>
      <c r="F590" s="75">
        <v>2004</v>
      </c>
      <c r="G590" s="74">
        <v>14</v>
      </c>
      <c r="H590" s="74">
        <v>31</v>
      </c>
      <c r="I590" s="74">
        <v>12</v>
      </c>
      <c r="J590" s="74">
        <v>13</v>
      </c>
      <c r="K590" s="74">
        <v>51</v>
      </c>
      <c r="L590" s="74">
        <v>50</v>
      </c>
      <c r="M590" s="74">
        <v>171</v>
      </c>
      <c r="N590" s="73">
        <v>28.5</v>
      </c>
      <c r="O590" s="74">
        <v>0</v>
      </c>
      <c r="P590" s="73">
        <v>0</v>
      </c>
      <c r="Q590" s="74">
        <v>69</v>
      </c>
      <c r="R590" s="73">
        <v>22294.35</v>
      </c>
      <c r="S590" s="74">
        <v>5572</v>
      </c>
      <c r="T590" s="73">
        <v>275.04000000000002</v>
      </c>
      <c r="U590" s="74" t="s">
        <v>283</v>
      </c>
      <c r="V590" s="73">
        <v>1</v>
      </c>
      <c r="W590" s="73">
        <v>24124014.989999998</v>
      </c>
    </row>
    <row r="591" spans="2:23" x14ac:dyDescent="0.2">
      <c r="B591" s="74">
        <v>572</v>
      </c>
      <c r="C591" s="76">
        <v>38154</v>
      </c>
      <c r="D591" s="75">
        <v>16</v>
      </c>
      <c r="E591" s="75">
        <v>6</v>
      </c>
      <c r="F591" s="75">
        <v>2004</v>
      </c>
      <c r="G591" s="74">
        <v>33</v>
      </c>
      <c r="H591" s="74">
        <v>3</v>
      </c>
      <c r="I591" s="74">
        <v>20</v>
      </c>
      <c r="J591" s="74">
        <v>60</v>
      </c>
      <c r="K591" s="74">
        <v>9</v>
      </c>
      <c r="L591" s="74">
        <v>16</v>
      </c>
      <c r="M591" s="74">
        <v>141</v>
      </c>
      <c r="N591" s="73">
        <v>23.5</v>
      </c>
      <c r="O591" s="74">
        <v>0</v>
      </c>
      <c r="P591" s="73">
        <v>0</v>
      </c>
      <c r="Q591" s="74">
        <v>162</v>
      </c>
      <c r="R591" s="73">
        <v>10668.49</v>
      </c>
      <c r="S591" s="74">
        <v>9940</v>
      </c>
      <c r="T591" s="73">
        <v>173.21</v>
      </c>
      <c r="U591" s="74" t="s">
        <v>283</v>
      </c>
      <c r="V591" s="73">
        <v>1</v>
      </c>
      <c r="W591" s="73">
        <v>27148533.16</v>
      </c>
    </row>
    <row r="592" spans="2:23" x14ac:dyDescent="0.2">
      <c r="B592" s="74">
        <v>573</v>
      </c>
      <c r="C592" s="76">
        <v>38157</v>
      </c>
      <c r="D592" s="75">
        <v>19</v>
      </c>
      <c r="E592" s="75">
        <v>6</v>
      </c>
      <c r="F592" s="75">
        <v>2004</v>
      </c>
      <c r="G592" s="74">
        <v>59</v>
      </c>
      <c r="H592" s="74">
        <v>29</v>
      </c>
      <c r="I592" s="74">
        <v>17</v>
      </c>
      <c r="J592" s="74">
        <v>6</v>
      </c>
      <c r="K592" s="74">
        <v>40</v>
      </c>
      <c r="L592" s="74">
        <v>22</v>
      </c>
      <c r="M592" s="74">
        <v>173</v>
      </c>
      <c r="N592" s="73">
        <v>28.833333333333332</v>
      </c>
      <c r="O592" s="74">
        <v>0</v>
      </c>
      <c r="P592" s="73">
        <v>0</v>
      </c>
      <c r="Q592" s="74">
        <v>82</v>
      </c>
      <c r="R592" s="73">
        <v>25012.22</v>
      </c>
      <c r="S592" s="74">
        <v>8272</v>
      </c>
      <c r="T592" s="73">
        <v>247</v>
      </c>
      <c r="U592" s="74" t="s">
        <v>283</v>
      </c>
      <c r="V592" s="73">
        <v>1</v>
      </c>
      <c r="W592" s="73">
        <v>30737786.41</v>
      </c>
    </row>
    <row r="593" spans="2:23" x14ac:dyDescent="0.2">
      <c r="B593" s="74">
        <v>574</v>
      </c>
      <c r="C593" s="76">
        <v>38161</v>
      </c>
      <c r="D593" s="75">
        <v>23</v>
      </c>
      <c r="E593" s="75">
        <v>6</v>
      </c>
      <c r="F593" s="75">
        <v>2004</v>
      </c>
      <c r="G593" s="74">
        <v>32</v>
      </c>
      <c r="H593" s="74">
        <v>23</v>
      </c>
      <c r="I593" s="74">
        <v>2</v>
      </c>
      <c r="J593" s="74">
        <v>10</v>
      </c>
      <c r="K593" s="74">
        <v>44</v>
      </c>
      <c r="L593" s="74">
        <v>17</v>
      </c>
      <c r="M593" s="74">
        <v>128</v>
      </c>
      <c r="N593" s="73">
        <v>21.333333333333332</v>
      </c>
      <c r="O593" s="74">
        <v>0</v>
      </c>
      <c r="P593" s="73">
        <v>0</v>
      </c>
      <c r="Q593" s="74">
        <v>162</v>
      </c>
      <c r="R593" s="73">
        <v>12609.31</v>
      </c>
      <c r="S593" s="74">
        <v>12691</v>
      </c>
      <c r="T593" s="73">
        <v>160.35</v>
      </c>
      <c r="U593" s="74" t="s">
        <v>283</v>
      </c>
      <c r="V593" s="73">
        <v>1</v>
      </c>
      <c r="W593" s="73">
        <v>45420567.880000003</v>
      </c>
    </row>
    <row r="594" spans="2:23" x14ac:dyDescent="0.2">
      <c r="B594" s="74">
        <v>575</v>
      </c>
      <c r="C594" s="76">
        <v>38164</v>
      </c>
      <c r="D594" s="75">
        <v>26</v>
      </c>
      <c r="E594" s="75">
        <v>6</v>
      </c>
      <c r="F594" s="75">
        <v>2004</v>
      </c>
      <c r="G594" s="74">
        <v>18</v>
      </c>
      <c r="H594" s="74">
        <v>29</v>
      </c>
      <c r="I594" s="74">
        <v>21</v>
      </c>
      <c r="J594" s="74">
        <v>48</v>
      </c>
      <c r="K594" s="74">
        <v>35</v>
      </c>
      <c r="L594" s="74">
        <v>5</v>
      </c>
      <c r="M594" s="74">
        <v>156</v>
      </c>
      <c r="N594" s="73">
        <v>26</v>
      </c>
      <c r="O594" s="74">
        <v>2</v>
      </c>
      <c r="P594" s="73">
        <v>25737016.52</v>
      </c>
      <c r="Q594" s="74">
        <v>470</v>
      </c>
      <c r="R594" s="73">
        <v>7359.84</v>
      </c>
      <c r="S594" s="74">
        <v>21660</v>
      </c>
      <c r="T594" s="73">
        <v>159.1</v>
      </c>
      <c r="U594" s="74" t="s">
        <v>284</v>
      </c>
      <c r="V594" s="73">
        <v>0</v>
      </c>
      <c r="W594" s="73">
        <v>0</v>
      </c>
    </row>
    <row r="595" spans="2:23" x14ac:dyDescent="0.2">
      <c r="B595" s="74">
        <v>576</v>
      </c>
      <c r="C595" s="76">
        <v>38168</v>
      </c>
      <c r="D595" s="75">
        <v>30</v>
      </c>
      <c r="E595" s="75">
        <v>6</v>
      </c>
      <c r="F595" s="75">
        <v>2004</v>
      </c>
      <c r="G595" s="74">
        <v>18</v>
      </c>
      <c r="H595" s="74">
        <v>43</v>
      </c>
      <c r="I595" s="74">
        <v>52</v>
      </c>
      <c r="J595" s="74">
        <v>39</v>
      </c>
      <c r="K595" s="74">
        <v>7</v>
      </c>
      <c r="L595" s="74">
        <v>8</v>
      </c>
      <c r="M595" s="74">
        <v>167</v>
      </c>
      <c r="N595" s="73">
        <v>27.833333333333332</v>
      </c>
      <c r="O595" s="74">
        <v>0</v>
      </c>
      <c r="P595" s="73">
        <v>0</v>
      </c>
      <c r="Q595" s="74">
        <v>27</v>
      </c>
      <c r="R595" s="73">
        <v>22856.21</v>
      </c>
      <c r="S595" s="74">
        <v>1978</v>
      </c>
      <c r="T595" s="73">
        <v>310.81</v>
      </c>
      <c r="U595" s="74" t="s">
        <v>283</v>
      </c>
      <c r="V595" s="73">
        <v>1</v>
      </c>
      <c r="W595" s="73">
        <v>1079955.77</v>
      </c>
    </row>
    <row r="596" spans="2:23" x14ac:dyDescent="0.2">
      <c r="B596" s="74">
        <v>577</v>
      </c>
      <c r="C596" s="76">
        <v>38171</v>
      </c>
      <c r="D596" s="75">
        <v>3</v>
      </c>
      <c r="E596" s="75">
        <v>7</v>
      </c>
      <c r="F596" s="75">
        <v>2004</v>
      </c>
      <c r="G596" s="74">
        <v>31</v>
      </c>
      <c r="H596" s="74">
        <v>47</v>
      </c>
      <c r="I596" s="74">
        <v>28</v>
      </c>
      <c r="J596" s="74">
        <v>23</v>
      </c>
      <c r="K596" s="74">
        <v>8</v>
      </c>
      <c r="L596" s="74">
        <v>24</v>
      </c>
      <c r="M596" s="74">
        <v>161</v>
      </c>
      <c r="N596" s="73">
        <v>26.833333333333332</v>
      </c>
      <c r="O596" s="74">
        <v>0</v>
      </c>
      <c r="P596" s="73">
        <v>0</v>
      </c>
      <c r="Q596" s="74">
        <v>57</v>
      </c>
      <c r="R596" s="73">
        <v>15092.9</v>
      </c>
      <c r="S596" s="74">
        <v>4579</v>
      </c>
      <c r="T596" s="73">
        <v>187.17</v>
      </c>
      <c r="U596" s="74" t="s">
        <v>283</v>
      </c>
      <c r="V596" s="73">
        <v>1</v>
      </c>
      <c r="W596" s="73">
        <v>2585472.5</v>
      </c>
    </row>
    <row r="597" spans="2:23" x14ac:dyDescent="0.2">
      <c r="B597" s="74">
        <v>578</v>
      </c>
      <c r="C597" s="76">
        <v>38175</v>
      </c>
      <c r="D597" s="75">
        <v>7</v>
      </c>
      <c r="E597" s="75">
        <v>7</v>
      </c>
      <c r="F597" s="75">
        <v>2004</v>
      </c>
      <c r="G597" s="74">
        <v>48</v>
      </c>
      <c r="H597" s="74">
        <v>3</v>
      </c>
      <c r="I597" s="74">
        <v>58</v>
      </c>
      <c r="J597" s="74">
        <v>18</v>
      </c>
      <c r="K597" s="74">
        <v>56</v>
      </c>
      <c r="L597" s="74">
        <v>23</v>
      </c>
      <c r="M597" s="74">
        <v>206</v>
      </c>
      <c r="N597" s="73">
        <v>34.333333333333336</v>
      </c>
      <c r="O597" s="74">
        <v>1</v>
      </c>
      <c r="P597" s="73">
        <v>3982872.62</v>
      </c>
      <c r="Q597" s="74">
        <v>62</v>
      </c>
      <c r="R597" s="73">
        <v>12879.26</v>
      </c>
      <c r="S597" s="74">
        <v>3639</v>
      </c>
      <c r="T597" s="73">
        <v>218.6</v>
      </c>
      <c r="U597" s="74" t="s">
        <v>284</v>
      </c>
      <c r="V597" s="73">
        <v>0</v>
      </c>
      <c r="W597" s="73">
        <v>0</v>
      </c>
    </row>
    <row r="598" spans="2:23" x14ac:dyDescent="0.2">
      <c r="B598" s="74">
        <v>579</v>
      </c>
      <c r="C598" s="76">
        <v>38178</v>
      </c>
      <c r="D598" s="75">
        <v>10</v>
      </c>
      <c r="E598" s="75">
        <v>7</v>
      </c>
      <c r="F598" s="75">
        <v>2004</v>
      </c>
      <c r="G598" s="74">
        <v>15</v>
      </c>
      <c r="H598" s="74">
        <v>34</v>
      </c>
      <c r="I598" s="74">
        <v>39</v>
      </c>
      <c r="J598" s="74">
        <v>17</v>
      </c>
      <c r="K598" s="74">
        <v>4</v>
      </c>
      <c r="L598" s="74">
        <v>9</v>
      </c>
      <c r="M598" s="74">
        <v>118</v>
      </c>
      <c r="N598" s="73">
        <v>19.666666666666668</v>
      </c>
      <c r="O598" s="74">
        <v>1</v>
      </c>
      <c r="P598" s="73">
        <v>1175432.1299999999</v>
      </c>
      <c r="Q598" s="74">
        <v>90</v>
      </c>
      <c r="R598" s="73">
        <v>7463.06</v>
      </c>
      <c r="S598" s="74">
        <v>5172</v>
      </c>
      <c r="T598" s="73">
        <v>129.38</v>
      </c>
      <c r="U598" s="74" t="s">
        <v>284</v>
      </c>
      <c r="V598" s="73">
        <v>0</v>
      </c>
      <c r="W598" s="73">
        <v>0</v>
      </c>
    </row>
    <row r="599" spans="2:23" x14ac:dyDescent="0.2">
      <c r="B599" s="74">
        <v>580</v>
      </c>
      <c r="C599" s="76">
        <v>38182</v>
      </c>
      <c r="D599" s="75">
        <v>14</v>
      </c>
      <c r="E599" s="75">
        <v>7</v>
      </c>
      <c r="F599" s="75">
        <v>2004</v>
      </c>
      <c r="G599" s="74">
        <v>38</v>
      </c>
      <c r="H599" s="74">
        <v>16</v>
      </c>
      <c r="I599" s="74">
        <v>18</v>
      </c>
      <c r="J599" s="74">
        <v>28</v>
      </c>
      <c r="K599" s="74">
        <v>15</v>
      </c>
      <c r="L599" s="74">
        <v>47</v>
      </c>
      <c r="M599" s="74">
        <v>162</v>
      </c>
      <c r="N599" s="73">
        <v>27</v>
      </c>
      <c r="O599" s="74">
        <v>0</v>
      </c>
      <c r="P599" s="73">
        <v>0</v>
      </c>
      <c r="Q599" s="74">
        <v>56</v>
      </c>
      <c r="R599" s="73">
        <v>16168.75</v>
      </c>
      <c r="S599" s="74">
        <v>4097</v>
      </c>
      <c r="T599" s="73">
        <v>220.17</v>
      </c>
      <c r="U599" s="74" t="s">
        <v>283</v>
      </c>
      <c r="V599" s="73">
        <v>1</v>
      </c>
      <c r="W599" s="73">
        <v>9592944.8100000005</v>
      </c>
    </row>
    <row r="600" spans="2:23" x14ac:dyDescent="0.2">
      <c r="B600" s="74">
        <v>581</v>
      </c>
      <c r="C600" s="76">
        <v>38185</v>
      </c>
      <c r="D600" s="75">
        <v>17</v>
      </c>
      <c r="E600" s="75">
        <v>7</v>
      </c>
      <c r="F600" s="75">
        <v>2004</v>
      </c>
      <c r="G600" s="74">
        <v>30</v>
      </c>
      <c r="H600" s="74">
        <v>25</v>
      </c>
      <c r="I600" s="74">
        <v>52</v>
      </c>
      <c r="J600" s="74">
        <v>14</v>
      </c>
      <c r="K600" s="74">
        <v>39</v>
      </c>
      <c r="L600" s="74">
        <v>17</v>
      </c>
      <c r="M600" s="74">
        <v>177</v>
      </c>
      <c r="N600" s="73">
        <v>29.5</v>
      </c>
      <c r="O600" s="74">
        <v>1</v>
      </c>
      <c r="P600" s="73">
        <v>11781320.02</v>
      </c>
      <c r="Q600" s="74">
        <v>56</v>
      </c>
      <c r="R600" s="73">
        <v>22330.36</v>
      </c>
      <c r="S600" s="74">
        <v>4429</v>
      </c>
      <c r="T600" s="73">
        <v>281.27</v>
      </c>
      <c r="U600" s="74" t="s">
        <v>284</v>
      </c>
      <c r="V600" s="73">
        <v>0</v>
      </c>
      <c r="W600" s="73">
        <v>0</v>
      </c>
    </row>
    <row r="601" spans="2:23" x14ac:dyDescent="0.2">
      <c r="B601" s="74">
        <v>582</v>
      </c>
      <c r="C601" s="76">
        <v>38189</v>
      </c>
      <c r="D601" s="75">
        <v>21</v>
      </c>
      <c r="E601" s="75">
        <v>7</v>
      </c>
      <c r="F601" s="75">
        <v>2004</v>
      </c>
      <c r="G601" s="74">
        <v>13</v>
      </c>
      <c r="H601" s="74">
        <v>40</v>
      </c>
      <c r="I601" s="74">
        <v>29</v>
      </c>
      <c r="J601" s="74">
        <v>59</v>
      </c>
      <c r="K601" s="74">
        <v>45</v>
      </c>
      <c r="L601" s="74">
        <v>51</v>
      </c>
      <c r="M601" s="74">
        <v>237</v>
      </c>
      <c r="N601" s="73">
        <v>39.5</v>
      </c>
      <c r="O601" s="74">
        <v>0</v>
      </c>
      <c r="P601" s="73">
        <v>0</v>
      </c>
      <c r="Q601" s="74">
        <v>29</v>
      </c>
      <c r="R601" s="73">
        <v>17143.400000000001</v>
      </c>
      <c r="S601" s="74">
        <v>1943</v>
      </c>
      <c r="T601" s="73">
        <v>254.91</v>
      </c>
      <c r="U601" s="74" t="s">
        <v>283</v>
      </c>
      <c r="V601" s="73">
        <v>1</v>
      </c>
      <c r="W601" s="73">
        <v>870027.37</v>
      </c>
    </row>
    <row r="602" spans="2:23" x14ac:dyDescent="0.2">
      <c r="B602" s="74">
        <v>583</v>
      </c>
      <c r="C602" s="76">
        <v>38192</v>
      </c>
      <c r="D602" s="75">
        <v>24</v>
      </c>
      <c r="E602" s="75">
        <v>7</v>
      </c>
      <c r="F602" s="75">
        <v>2004</v>
      </c>
      <c r="G602" s="74">
        <v>55</v>
      </c>
      <c r="H602" s="74">
        <v>6</v>
      </c>
      <c r="I602" s="74">
        <v>41</v>
      </c>
      <c r="J602" s="74">
        <v>20</v>
      </c>
      <c r="K602" s="74">
        <v>43</v>
      </c>
      <c r="L602" s="74">
        <v>7</v>
      </c>
      <c r="M602" s="74">
        <v>172</v>
      </c>
      <c r="N602" s="73">
        <v>28.666666666666668</v>
      </c>
      <c r="O602" s="74">
        <v>0</v>
      </c>
      <c r="P602" s="73">
        <v>0</v>
      </c>
      <c r="Q602" s="74">
        <v>36</v>
      </c>
      <c r="R602" s="73">
        <v>20218.13</v>
      </c>
      <c r="S602" s="74">
        <v>2157</v>
      </c>
      <c r="T602" s="73">
        <v>336.16</v>
      </c>
      <c r="U602" s="74" t="s">
        <v>283</v>
      </c>
      <c r="V602" s="73">
        <v>1</v>
      </c>
      <c r="W602" s="73">
        <v>2143769.6000000001</v>
      </c>
    </row>
    <row r="603" spans="2:23" x14ac:dyDescent="0.2">
      <c r="B603" s="74">
        <v>584</v>
      </c>
      <c r="C603" s="76">
        <v>38196</v>
      </c>
      <c r="D603" s="75">
        <v>28</v>
      </c>
      <c r="E603" s="75">
        <v>7</v>
      </c>
      <c r="F603" s="75">
        <v>2004</v>
      </c>
      <c r="G603" s="74">
        <v>30</v>
      </c>
      <c r="H603" s="74">
        <v>53</v>
      </c>
      <c r="I603" s="74">
        <v>23</v>
      </c>
      <c r="J603" s="74">
        <v>7</v>
      </c>
      <c r="K603" s="74">
        <v>32</v>
      </c>
      <c r="L603" s="74">
        <v>8</v>
      </c>
      <c r="M603" s="74">
        <v>153</v>
      </c>
      <c r="N603" s="73">
        <v>25.5</v>
      </c>
      <c r="O603" s="74">
        <v>0</v>
      </c>
      <c r="P603" s="73">
        <v>0</v>
      </c>
      <c r="Q603" s="74">
        <v>49</v>
      </c>
      <c r="R603" s="73">
        <v>13327.92</v>
      </c>
      <c r="S603" s="74">
        <v>3278</v>
      </c>
      <c r="T603" s="73">
        <v>198.48</v>
      </c>
      <c r="U603" s="74" t="s">
        <v>283</v>
      </c>
      <c r="V603" s="73">
        <v>1</v>
      </c>
      <c r="W603" s="73">
        <v>8329175.7999999998</v>
      </c>
    </row>
    <row r="604" spans="2:23" x14ac:dyDescent="0.2">
      <c r="B604" s="74">
        <v>585</v>
      </c>
      <c r="C604" s="76">
        <v>38199</v>
      </c>
      <c r="D604" s="75">
        <v>31</v>
      </c>
      <c r="E604" s="75">
        <v>7</v>
      </c>
      <c r="F604" s="75">
        <v>2004</v>
      </c>
      <c r="G604" s="74">
        <v>24</v>
      </c>
      <c r="H604" s="74">
        <v>39</v>
      </c>
      <c r="I604" s="74">
        <v>12</v>
      </c>
      <c r="J604" s="74">
        <v>33</v>
      </c>
      <c r="K604" s="74">
        <v>57</v>
      </c>
      <c r="L604" s="74">
        <v>36</v>
      </c>
      <c r="M604" s="74">
        <v>201</v>
      </c>
      <c r="N604" s="73">
        <v>33.5</v>
      </c>
      <c r="O604" s="74">
        <v>1</v>
      </c>
      <c r="P604" s="73">
        <v>10166807.68</v>
      </c>
      <c r="Q604" s="74">
        <v>124</v>
      </c>
      <c r="R604" s="73">
        <v>8468.35</v>
      </c>
      <c r="S604" s="74">
        <v>7122</v>
      </c>
      <c r="T604" s="73">
        <v>146.88999999999999</v>
      </c>
      <c r="U604" s="74" t="s">
        <v>284</v>
      </c>
      <c r="V604" s="73">
        <v>0</v>
      </c>
      <c r="W604" s="73">
        <v>0</v>
      </c>
    </row>
    <row r="605" spans="2:23" x14ac:dyDescent="0.2">
      <c r="B605" s="74">
        <v>586</v>
      </c>
      <c r="C605" s="76">
        <v>38203</v>
      </c>
      <c r="D605" s="75">
        <v>4</v>
      </c>
      <c r="E605" s="75">
        <v>8</v>
      </c>
      <c r="F605" s="75">
        <v>2004</v>
      </c>
      <c r="G605" s="74">
        <v>45</v>
      </c>
      <c r="H605" s="74">
        <v>38</v>
      </c>
      <c r="I605" s="74">
        <v>13</v>
      </c>
      <c r="J605" s="74">
        <v>11</v>
      </c>
      <c r="K605" s="74">
        <v>54</v>
      </c>
      <c r="L605" s="74">
        <v>39</v>
      </c>
      <c r="M605" s="74">
        <v>200</v>
      </c>
      <c r="N605" s="73">
        <v>33.333333333333336</v>
      </c>
      <c r="O605" s="74">
        <v>0</v>
      </c>
      <c r="P605" s="73">
        <v>0</v>
      </c>
      <c r="Q605" s="74">
        <v>30</v>
      </c>
      <c r="R605" s="73">
        <v>15687.92</v>
      </c>
      <c r="S605" s="74">
        <v>2162</v>
      </c>
      <c r="T605" s="73">
        <v>216.87</v>
      </c>
      <c r="U605" s="74" t="s">
        <v>283</v>
      </c>
      <c r="V605" s="73">
        <v>1</v>
      </c>
      <c r="W605" s="73">
        <v>823615.95</v>
      </c>
    </row>
    <row r="606" spans="2:23" x14ac:dyDescent="0.2">
      <c r="B606" s="74">
        <v>587</v>
      </c>
      <c r="C606" s="76">
        <v>38206</v>
      </c>
      <c r="D606" s="75">
        <v>7</v>
      </c>
      <c r="E606" s="75">
        <v>8</v>
      </c>
      <c r="F606" s="75">
        <v>2004</v>
      </c>
      <c r="G606" s="74">
        <v>30</v>
      </c>
      <c r="H606" s="74">
        <v>2</v>
      </c>
      <c r="I606" s="74">
        <v>36</v>
      </c>
      <c r="J606" s="74">
        <v>18</v>
      </c>
      <c r="K606" s="74">
        <v>60</v>
      </c>
      <c r="L606" s="74">
        <v>29</v>
      </c>
      <c r="M606" s="74">
        <v>175</v>
      </c>
      <c r="N606" s="73">
        <v>29.166666666666668</v>
      </c>
      <c r="O606" s="74">
        <v>0</v>
      </c>
      <c r="P606" s="73">
        <v>0</v>
      </c>
      <c r="Q606" s="74">
        <v>36</v>
      </c>
      <c r="R606" s="73">
        <v>20518.919999999998</v>
      </c>
      <c r="S606" s="74">
        <v>2436</v>
      </c>
      <c r="T606" s="73">
        <v>302.08999999999997</v>
      </c>
      <c r="U606" s="74" t="s">
        <v>283</v>
      </c>
      <c r="V606" s="73">
        <v>1</v>
      </c>
      <c r="W606" s="73">
        <v>2116308.12</v>
      </c>
    </row>
    <row r="607" spans="2:23" x14ac:dyDescent="0.2">
      <c r="B607" s="74">
        <v>588</v>
      </c>
      <c r="C607" s="76">
        <v>38210</v>
      </c>
      <c r="D607" s="75">
        <v>11</v>
      </c>
      <c r="E607" s="75">
        <v>8</v>
      </c>
      <c r="F607" s="75">
        <v>2004</v>
      </c>
      <c r="G607" s="74">
        <v>45</v>
      </c>
      <c r="H607" s="74">
        <v>13</v>
      </c>
      <c r="I607" s="74">
        <v>46</v>
      </c>
      <c r="J607" s="74">
        <v>55</v>
      </c>
      <c r="K607" s="74">
        <v>53</v>
      </c>
      <c r="L607" s="74">
        <v>11</v>
      </c>
      <c r="M607" s="74">
        <v>223</v>
      </c>
      <c r="N607" s="73">
        <v>37.166666666666664</v>
      </c>
      <c r="O607" s="74">
        <v>0</v>
      </c>
      <c r="P607" s="73">
        <v>0</v>
      </c>
      <c r="Q607" s="74">
        <v>22</v>
      </c>
      <c r="R607" s="73">
        <v>29565.71</v>
      </c>
      <c r="S607" s="74">
        <v>2088</v>
      </c>
      <c r="T607" s="73">
        <v>310.33999999999997</v>
      </c>
      <c r="U607" s="74" t="s">
        <v>283</v>
      </c>
      <c r="V607" s="73">
        <v>1</v>
      </c>
      <c r="W607" s="73">
        <v>3254587.92</v>
      </c>
    </row>
    <row r="608" spans="2:23" x14ac:dyDescent="0.2">
      <c r="B608" s="74">
        <v>589</v>
      </c>
      <c r="C608" s="76">
        <v>38213</v>
      </c>
      <c r="D608" s="75">
        <v>14</v>
      </c>
      <c r="E608" s="75">
        <v>8</v>
      </c>
      <c r="F608" s="75">
        <v>2004</v>
      </c>
      <c r="G608" s="74">
        <v>13</v>
      </c>
      <c r="H608" s="74">
        <v>7</v>
      </c>
      <c r="I608" s="74">
        <v>33</v>
      </c>
      <c r="J608" s="74">
        <v>59</v>
      </c>
      <c r="K608" s="74">
        <v>6</v>
      </c>
      <c r="L608" s="74">
        <v>8</v>
      </c>
      <c r="M608" s="74">
        <v>126</v>
      </c>
      <c r="N608" s="73">
        <v>21</v>
      </c>
      <c r="O608" s="74">
        <v>0</v>
      </c>
      <c r="P608" s="73">
        <v>0</v>
      </c>
      <c r="Q608" s="74">
        <v>152</v>
      </c>
      <c r="R608" s="73">
        <v>5926.91</v>
      </c>
      <c r="S608" s="74">
        <v>9005</v>
      </c>
      <c r="T608" s="73">
        <v>99.66</v>
      </c>
      <c r="U608" s="74" t="s">
        <v>283</v>
      </c>
      <c r="V608" s="73">
        <v>1</v>
      </c>
      <c r="W608" s="73">
        <v>9594559.2699999996</v>
      </c>
    </row>
    <row r="609" spans="2:23" x14ac:dyDescent="0.2">
      <c r="B609" s="74">
        <v>590</v>
      </c>
      <c r="C609" s="76">
        <v>38217</v>
      </c>
      <c r="D609" s="75">
        <v>18</v>
      </c>
      <c r="E609" s="75">
        <v>8</v>
      </c>
      <c r="F609" s="75">
        <v>2004</v>
      </c>
      <c r="G609" s="74">
        <v>25</v>
      </c>
      <c r="H609" s="74">
        <v>51</v>
      </c>
      <c r="I609" s="74">
        <v>5</v>
      </c>
      <c r="J609" s="74">
        <v>18</v>
      </c>
      <c r="K609" s="74">
        <v>4</v>
      </c>
      <c r="L609" s="74">
        <v>28</v>
      </c>
      <c r="M609" s="74">
        <v>131</v>
      </c>
      <c r="N609" s="73">
        <v>21.833333333333332</v>
      </c>
      <c r="O609" s="74">
        <v>0</v>
      </c>
      <c r="P609" s="73">
        <v>0</v>
      </c>
      <c r="Q609" s="74">
        <v>70</v>
      </c>
      <c r="R609" s="73">
        <v>14105.62</v>
      </c>
      <c r="S609" s="74">
        <v>5155</v>
      </c>
      <c r="T609" s="73">
        <v>190.82</v>
      </c>
      <c r="U609" s="74" t="s">
        <v>283</v>
      </c>
      <c r="V609" s="73">
        <v>1</v>
      </c>
      <c r="W609" s="73">
        <v>11322497.59</v>
      </c>
    </row>
    <row r="610" spans="2:23" x14ac:dyDescent="0.2">
      <c r="B610" s="74">
        <v>591</v>
      </c>
      <c r="C610" s="76">
        <v>38220</v>
      </c>
      <c r="D610" s="75">
        <v>21</v>
      </c>
      <c r="E610" s="75">
        <v>8</v>
      </c>
      <c r="F610" s="75">
        <v>2004</v>
      </c>
      <c r="G610" s="74">
        <v>58</v>
      </c>
      <c r="H610" s="74">
        <v>3</v>
      </c>
      <c r="I610" s="74">
        <v>18</v>
      </c>
      <c r="J610" s="74">
        <v>50</v>
      </c>
      <c r="K610" s="74">
        <v>34</v>
      </c>
      <c r="L610" s="74">
        <v>1</v>
      </c>
      <c r="M610" s="74">
        <v>164</v>
      </c>
      <c r="N610" s="73">
        <v>27.333333333333332</v>
      </c>
      <c r="O610" s="74">
        <v>0</v>
      </c>
      <c r="P610" s="73">
        <v>0</v>
      </c>
      <c r="Q610" s="74">
        <v>64</v>
      </c>
      <c r="R610" s="73">
        <v>18968.95</v>
      </c>
      <c r="S610" s="74">
        <v>4448</v>
      </c>
      <c r="T610" s="73">
        <v>271.89999999999998</v>
      </c>
      <c r="U610" s="74" t="s">
        <v>283</v>
      </c>
      <c r="V610" s="73">
        <v>1</v>
      </c>
      <c r="W610" s="73">
        <v>13447020.1</v>
      </c>
    </row>
    <row r="611" spans="2:23" x14ac:dyDescent="0.2">
      <c r="B611" s="74">
        <v>592</v>
      </c>
      <c r="C611" s="76">
        <v>38224</v>
      </c>
      <c r="D611" s="75">
        <v>25</v>
      </c>
      <c r="E611" s="75">
        <v>8</v>
      </c>
      <c r="F611" s="75">
        <v>2004</v>
      </c>
      <c r="G611" s="74">
        <v>55</v>
      </c>
      <c r="H611" s="74">
        <v>14</v>
      </c>
      <c r="I611" s="74">
        <v>59</v>
      </c>
      <c r="J611" s="74">
        <v>47</v>
      </c>
      <c r="K611" s="74">
        <v>13</v>
      </c>
      <c r="L611" s="74">
        <v>42</v>
      </c>
      <c r="M611" s="74">
        <v>230</v>
      </c>
      <c r="N611" s="73">
        <v>38.333333333333336</v>
      </c>
      <c r="O611" s="74">
        <v>0</v>
      </c>
      <c r="P611" s="73">
        <v>0</v>
      </c>
      <c r="Q611" s="74">
        <v>60</v>
      </c>
      <c r="R611" s="73">
        <v>18664.59</v>
      </c>
      <c r="S611" s="74">
        <v>5062</v>
      </c>
      <c r="T611" s="73">
        <v>220.39</v>
      </c>
      <c r="U611" s="74" t="s">
        <v>283</v>
      </c>
      <c r="V611" s="73">
        <v>1</v>
      </c>
      <c r="W611" s="73">
        <v>15406801.689999999</v>
      </c>
    </row>
    <row r="612" spans="2:23" x14ac:dyDescent="0.2">
      <c r="B612" s="74">
        <v>593</v>
      </c>
      <c r="C612" s="76">
        <v>38227</v>
      </c>
      <c r="D612" s="75">
        <v>28</v>
      </c>
      <c r="E612" s="75">
        <v>8</v>
      </c>
      <c r="F612" s="75">
        <v>2004</v>
      </c>
      <c r="G612" s="74">
        <v>27</v>
      </c>
      <c r="H612" s="74">
        <v>29</v>
      </c>
      <c r="I612" s="74">
        <v>1</v>
      </c>
      <c r="J612" s="74">
        <v>59</v>
      </c>
      <c r="K612" s="74">
        <v>25</v>
      </c>
      <c r="L612" s="74">
        <v>49</v>
      </c>
      <c r="M612" s="74">
        <v>190</v>
      </c>
      <c r="N612" s="73">
        <v>31.666666666666668</v>
      </c>
      <c r="O612" s="74">
        <v>0</v>
      </c>
      <c r="P612" s="73">
        <v>0</v>
      </c>
      <c r="Q612" s="74">
        <v>68</v>
      </c>
      <c r="R612" s="73">
        <v>20265.54</v>
      </c>
      <c r="S612" s="74">
        <v>5291</v>
      </c>
      <c r="T612" s="73">
        <v>259.47000000000003</v>
      </c>
      <c r="U612" s="74" t="s">
        <v>283</v>
      </c>
      <c r="V612" s="73">
        <v>1</v>
      </c>
      <c r="W612" s="73">
        <v>17818401.510000002</v>
      </c>
    </row>
    <row r="613" spans="2:23" x14ac:dyDescent="0.2">
      <c r="B613" s="74">
        <v>594</v>
      </c>
      <c r="C613" s="76">
        <v>38231</v>
      </c>
      <c r="D613" s="75">
        <v>1</v>
      </c>
      <c r="E613" s="75">
        <v>9</v>
      </c>
      <c r="F613" s="75">
        <v>2004</v>
      </c>
      <c r="G613" s="74">
        <v>10</v>
      </c>
      <c r="H613" s="74">
        <v>53</v>
      </c>
      <c r="I613" s="74">
        <v>55</v>
      </c>
      <c r="J613" s="74">
        <v>29</v>
      </c>
      <c r="K613" s="74">
        <v>13</v>
      </c>
      <c r="L613" s="74">
        <v>47</v>
      </c>
      <c r="M613" s="74">
        <v>207</v>
      </c>
      <c r="N613" s="73">
        <v>34.5</v>
      </c>
      <c r="O613" s="74">
        <v>0</v>
      </c>
      <c r="P613" s="73">
        <v>0</v>
      </c>
      <c r="Q613" s="74">
        <v>121</v>
      </c>
      <c r="R613" s="73">
        <v>11747.7</v>
      </c>
      <c r="S613" s="74">
        <v>6444</v>
      </c>
      <c r="T613" s="73">
        <v>219.76</v>
      </c>
      <c r="U613" s="74" t="s">
        <v>283</v>
      </c>
      <c r="V613" s="73">
        <v>1</v>
      </c>
      <c r="W613" s="73">
        <v>27956987.940000001</v>
      </c>
    </row>
    <row r="614" spans="2:23" x14ac:dyDescent="0.2">
      <c r="B614" s="74">
        <v>595</v>
      </c>
      <c r="C614" s="76">
        <v>38234</v>
      </c>
      <c r="D614" s="75">
        <v>4</v>
      </c>
      <c r="E614" s="75">
        <v>9</v>
      </c>
      <c r="F614" s="75">
        <v>2004</v>
      </c>
      <c r="G614" s="74">
        <v>54</v>
      </c>
      <c r="H614" s="74">
        <v>2</v>
      </c>
      <c r="I614" s="74">
        <v>43</v>
      </c>
      <c r="J614" s="74">
        <v>1</v>
      </c>
      <c r="K614" s="74">
        <v>50</v>
      </c>
      <c r="L614" s="74">
        <v>25</v>
      </c>
      <c r="M614" s="74">
        <v>175</v>
      </c>
      <c r="N614" s="73">
        <v>29.166666666666668</v>
      </c>
      <c r="O614" s="74">
        <v>0</v>
      </c>
      <c r="P614" s="73">
        <v>0</v>
      </c>
      <c r="Q614" s="74">
        <v>89</v>
      </c>
      <c r="R614" s="73">
        <v>22736.36</v>
      </c>
      <c r="S614" s="74">
        <v>7230</v>
      </c>
      <c r="T614" s="73">
        <v>278.82</v>
      </c>
      <c r="U614" s="74" t="s">
        <v>283</v>
      </c>
      <c r="V614" s="73">
        <v>1</v>
      </c>
      <c r="W614" s="73">
        <v>31498176.460000001</v>
      </c>
    </row>
    <row r="615" spans="2:23" x14ac:dyDescent="0.2">
      <c r="B615" s="74">
        <v>596</v>
      </c>
      <c r="C615" s="76">
        <v>38238</v>
      </c>
      <c r="D615" s="75">
        <v>8</v>
      </c>
      <c r="E615" s="75">
        <v>9</v>
      </c>
      <c r="F615" s="75">
        <v>2004</v>
      </c>
      <c r="G615" s="74">
        <v>43</v>
      </c>
      <c r="H615" s="74">
        <v>60</v>
      </c>
      <c r="I615" s="74">
        <v>28</v>
      </c>
      <c r="J615" s="74">
        <v>11</v>
      </c>
      <c r="K615" s="74">
        <v>54</v>
      </c>
      <c r="L615" s="74">
        <v>14</v>
      </c>
      <c r="M615" s="74">
        <v>210</v>
      </c>
      <c r="N615" s="73">
        <v>35</v>
      </c>
      <c r="O615" s="74">
        <v>0</v>
      </c>
      <c r="P615" s="73">
        <v>0</v>
      </c>
      <c r="Q615" s="74">
        <v>116</v>
      </c>
      <c r="R615" s="73">
        <v>15749.68</v>
      </c>
      <c r="S615" s="74">
        <v>6578</v>
      </c>
      <c r="T615" s="73">
        <v>276.69</v>
      </c>
      <c r="U615" s="74" t="s">
        <v>283</v>
      </c>
      <c r="V615" s="73">
        <v>1</v>
      </c>
      <c r="W615" s="73">
        <v>34695360.859999999</v>
      </c>
    </row>
    <row r="616" spans="2:23" x14ac:dyDescent="0.2">
      <c r="B616" s="74">
        <v>597</v>
      </c>
      <c r="C616" s="76">
        <v>38241</v>
      </c>
      <c r="D616" s="75">
        <v>11</v>
      </c>
      <c r="E616" s="75">
        <v>9</v>
      </c>
      <c r="F616" s="75">
        <v>2004</v>
      </c>
      <c r="G616" s="74">
        <v>42</v>
      </c>
      <c r="H616" s="74">
        <v>40</v>
      </c>
      <c r="I616" s="74">
        <v>27</v>
      </c>
      <c r="J616" s="74">
        <v>22</v>
      </c>
      <c r="K616" s="74">
        <v>56</v>
      </c>
      <c r="L616" s="74">
        <v>29</v>
      </c>
      <c r="M616" s="74">
        <v>216</v>
      </c>
      <c r="N616" s="73">
        <v>36</v>
      </c>
      <c r="O616" s="74">
        <v>0</v>
      </c>
      <c r="P616" s="73">
        <v>0</v>
      </c>
      <c r="Q616" s="74">
        <v>140</v>
      </c>
      <c r="R616" s="73">
        <v>21650.75</v>
      </c>
      <c r="S616" s="74">
        <v>10021</v>
      </c>
      <c r="T616" s="73">
        <v>301.33</v>
      </c>
      <c r="U616" s="74" t="s">
        <v>283</v>
      </c>
      <c r="V616" s="73">
        <v>1</v>
      </c>
      <c r="W616" s="73">
        <v>39999792.490000002</v>
      </c>
    </row>
    <row r="617" spans="2:23" x14ac:dyDescent="0.2">
      <c r="B617" s="74">
        <v>598</v>
      </c>
      <c r="C617" s="76">
        <v>38245</v>
      </c>
      <c r="D617" s="75">
        <v>15</v>
      </c>
      <c r="E617" s="75">
        <v>9</v>
      </c>
      <c r="F617" s="75">
        <v>2004</v>
      </c>
      <c r="G617" s="74">
        <v>5</v>
      </c>
      <c r="H617" s="74">
        <v>16</v>
      </c>
      <c r="I617" s="74">
        <v>53</v>
      </c>
      <c r="J617" s="74">
        <v>38</v>
      </c>
      <c r="K617" s="74">
        <v>50</v>
      </c>
      <c r="L617" s="74">
        <v>34</v>
      </c>
      <c r="M617" s="74">
        <v>196</v>
      </c>
      <c r="N617" s="73">
        <v>32.666666666666664</v>
      </c>
      <c r="O617" s="74">
        <v>2</v>
      </c>
      <c r="P617" s="73">
        <v>23179951.190000001</v>
      </c>
      <c r="Q617" s="74">
        <v>234</v>
      </c>
      <c r="R617" s="73">
        <v>15531.4</v>
      </c>
      <c r="S617" s="74">
        <v>19229</v>
      </c>
      <c r="T617" s="73">
        <v>188.29</v>
      </c>
      <c r="U617" s="74" t="s">
        <v>284</v>
      </c>
      <c r="V617" s="73">
        <v>0</v>
      </c>
      <c r="W617" s="73">
        <v>0</v>
      </c>
    </row>
    <row r="618" spans="2:23" x14ac:dyDescent="0.2">
      <c r="B618" s="74">
        <v>599</v>
      </c>
      <c r="C618" s="76">
        <v>38248</v>
      </c>
      <c r="D618" s="75">
        <v>18</v>
      </c>
      <c r="E618" s="75">
        <v>9</v>
      </c>
      <c r="F618" s="75">
        <v>2004</v>
      </c>
      <c r="G618" s="74">
        <v>6</v>
      </c>
      <c r="H618" s="74">
        <v>45</v>
      </c>
      <c r="I618" s="74">
        <v>51</v>
      </c>
      <c r="J618" s="74">
        <v>9</v>
      </c>
      <c r="K618" s="74">
        <v>23</v>
      </c>
      <c r="L618" s="74">
        <v>4</v>
      </c>
      <c r="M618" s="74">
        <v>138</v>
      </c>
      <c r="N618" s="73">
        <v>23</v>
      </c>
      <c r="O618" s="74">
        <v>0</v>
      </c>
      <c r="P618" s="73">
        <v>0</v>
      </c>
      <c r="Q618" s="74">
        <v>65</v>
      </c>
      <c r="R618" s="73">
        <v>10375.799999999999</v>
      </c>
      <c r="S618" s="74">
        <v>4755</v>
      </c>
      <c r="T618" s="73">
        <v>141.31</v>
      </c>
      <c r="U618" s="74" t="s">
        <v>283</v>
      </c>
      <c r="V618" s="73">
        <v>1</v>
      </c>
      <c r="W618" s="73">
        <v>15168219.08</v>
      </c>
    </row>
    <row r="619" spans="2:23" x14ac:dyDescent="0.2">
      <c r="B619" s="74">
        <v>600</v>
      </c>
      <c r="C619" s="76">
        <v>38252</v>
      </c>
      <c r="D619" s="75">
        <v>22</v>
      </c>
      <c r="E619" s="75">
        <v>9</v>
      </c>
      <c r="F619" s="75">
        <v>2004</v>
      </c>
      <c r="G619" s="74">
        <v>18</v>
      </c>
      <c r="H619" s="74">
        <v>39</v>
      </c>
      <c r="I619" s="74">
        <v>54</v>
      </c>
      <c r="J619" s="74">
        <v>34</v>
      </c>
      <c r="K619" s="74">
        <v>31</v>
      </c>
      <c r="L619" s="74">
        <v>16</v>
      </c>
      <c r="M619" s="74">
        <v>192</v>
      </c>
      <c r="N619" s="73">
        <v>32</v>
      </c>
      <c r="O619" s="74">
        <v>0</v>
      </c>
      <c r="P619" s="73">
        <v>0</v>
      </c>
      <c r="Q619" s="74">
        <v>73</v>
      </c>
      <c r="R619" s="73">
        <v>16062.92</v>
      </c>
      <c r="S619" s="74">
        <v>4640</v>
      </c>
      <c r="T619" s="73">
        <v>251.75</v>
      </c>
      <c r="U619" s="74" t="s">
        <v>283</v>
      </c>
      <c r="V619" s="73">
        <v>1</v>
      </c>
      <c r="W619" s="73">
        <v>17220256.510000002</v>
      </c>
    </row>
    <row r="620" spans="2:23" x14ac:dyDescent="0.2">
      <c r="B620" s="74">
        <v>601</v>
      </c>
      <c r="C620" s="76">
        <v>38255</v>
      </c>
      <c r="D620" s="75">
        <v>25</v>
      </c>
      <c r="E620" s="75">
        <v>9</v>
      </c>
      <c r="F620" s="75">
        <v>2004</v>
      </c>
      <c r="G620" s="74">
        <v>37</v>
      </c>
      <c r="H620" s="74">
        <v>19</v>
      </c>
      <c r="I620" s="74">
        <v>29</v>
      </c>
      <c r="J620" s="74">
        <v>30</v>
      </c>
      <c r="K620" s="74">
        <v>10</v>
      </c>
      <c r="L620" s="74">
        <v>22</v>
      </c>
      <c r="M620" s="74">
        <v>147</v>
      </c>
      <c r="N620" s="73">
        <v>24.5</v>
      </c>
      <c r="O620" s="74">
        <v>0</v>
      </c>
      <c r="P620" s="73">
        <v>0</v>
      </c>
      <c r="Q620" s="74">
        <v>75</v>
      </c>
      <c r="R620" s="73">
        <v>18837.59</v>
      </c>
      <c r="S620" s="74">
        <v>6002</v>
      </c>
      <c r="T620" s="73">
        <v>234.5</v>
      </c>
      <c r="U620" s="74" t="s">
        <v>283</v>
      </c>
      <c r="V620" s="73">
        <v>1</v>
      </c>
      <c r="W620" s="73">
        <v>19692689.899999999</v>
      </c>
    </row>
    <row r="621" spans="2:23" x14ac:dyDescent="0.2">
      <c r="B621" s="74">
        <v>602</v>
      </c>
      <c r="C621" s="76">
        <v>38259</v>
      </c>
      <c r="D621" s="75">
        <v>29</v>
      </c>
      <c r="E621" s="75">
        <v>9</v>
      </c>
      <c r="F621" s="75">
        <v>2004</v>
      </c>
      <c r="G621" s="74">
        <v>38</v>
      </c>
      <c r="H621" s="74">
        <v>60</v>
      </c>
      <c r="I621" s="74">
        <v>13</v>
      </c>
      <c r="J621" s="74">
        <v>7</v>
      </c>
      <c r="K621" s="74">
        <v>55</v>
      </c>
      <c r="L621" s="74">
        <v>46</v>
      </c>
      <c r="M621" s="74">
        <v>219</v>
      </c>
      <c r="N621" s="73">
        <v>36.5</v>
      </c>
      <c r="O621" s="74">
        <v>0</v>
      </c>
      <c r="P621" s="73">
        <v>0</v>
      </c>
      <c r="Q621" s="74">
        <v>95</v>
      </c>
      <c r="R621" s="73">
        <v>13988.93</v>
      </c>
      <c r="S621" s="74">
        <v>6773</v>
      </c>
      <c r="T621" s="73">
        <v>195.47</v>
      </c>
      <c r="U621" s="74" t="s">
        <v>283</v>
      </c>
      <c r="V621" s="73">
        <v>1</v>
      </c>
      <c r="W621" s="73">
        <v>22018349.559999999</v>
      </c>
    </row>
    <row r="622" spans="2:23" x14ac:dyDescent="0.2">
      <c r="B622" s="74">
        <v>603</v>
      </c>
      <c r="C622" s="76">
        <v>38262</v>
      </c>
      <c r="D622" s="75">
        <v>2</v>
      </c>
      <c r="E622" s="75">
        <v>10</v>
      </c>
      <c r="F622" s="75">
        <v>2004</v>
      </c>
      <c r="G622" s="74">
        <v>4</v>
      </c>
      <c r="H622" s="74">
        <v>8</v>
      </c>
      <c r="I622" s="74">
        <v>11</v>
      </c>
      <c r="J622" s="74">
        <v>29</v>
      </c>
      <c r="K622" s="74">
        <v>12</v>
      </c>
      <c r="L622" s="74">
        <v>44</v>
      </c>
      <c r="M622" s="74">
        <v>108</v>
      </c>
      <c r="N622" s="73">
        <v>18</v>
      </c>
      <c r="O622" s="74">
        <v>1</v>
      </c>
      <c r="P622" s="73">
        <v>24750883.609999999</v>
      </c>
      <c r="Q622" s="74">
        <v>233</v>
      </c>
      <c r="R622" s="73">
        <v>6701.5</v>
      </c>
      <c r="S622" s="74">
        <v>12565</v>
      </c>
      <c r="T622" s="73">
        <v>123.8</v>
      </c>
      <c r="U622" s="74" t="s">
        <v>284</v>
      </c>
      <c r="V622" s="73">
        <v>0</v>
      </c>
      <c r="W622" s="73">
        <v>0</v>
      </c>
    </row>
    <row r="623" spans="2:23" x14ac:dyDescent="0.2">
      <c r="B623" s="74">
        <v>604</v>
      </c>
      <c r="C623" s="76">
        <v>38266</v>
      </c>
      <c r="D623" s="75">
        <v>6</v>
      </c>
      <c r="E623" s="75">
        <v>10</v>
      </c>
      <c r="F623" s="75">
        <v>2004</v>
      </c>
      <c r="G623" s="74">
        <v>41</v>
      </c>
      <c r="H623" s="74">
        <v>49</v>
      </c>
      <c r="I623" s="74">
        <v>51</v>
      </c>
      <c r="J623" s="74">
        <v>25</v>
      </c>
      <c r="K623" s="74">
        <v>15</v>
      </c>
      <c r="L623" s="74">
        <v>46</v>
      </c>
      <c r="M623" s="74">
        <v>227</v>
      </c>
      <c r="N623" s="73">
        <v>37.833333333333336</v>
      </c>
      <c r="O623" s="74">
        <v>0</v>
      </c>
      <c r="P623" s="73">
        <v>0</v>
      </c>
      <c r="Q623" s="74">
        <v>15</v>
      </c>
      <c r="R623" s="73">
        <v>35679.230000000003</v>
      </c>
      <c r="S623" s="74">
        <v>1422</v>
      </c>
      <c r="T623" s="73">
        <v>374.94</v>
      </c>
      <c r="U623" s="74" t="s">
        <v>283</v>
      </c>
      <c r="V623" s="73">
        <v>1</v>
      </c>
      <c r="W623" s="73">
        <v>8450325.6199999992</v>
      </c>
    </row>
    <row r="624" spans="2:23" x14ac:dyDescent="0.2">
      <c r="B624" s="74">
        <v>605</v>
      </c>
      <c r="C624" s="76">
        <v>38269</v>
      </c>
      <c r="D624" s="75">
        <v>9</v>
      </c>
      <c r="E624" s="75">
        <v>10</v>
      </c>
      <c r="F624" s="75">
        <v>2004</v>
      </c>
      <c r="G624" s="74">
        <v>44</v>
      </c>
      <c r="H624" s="74">
        <v>52</v>
      </c>
      <c r="I624" s="74">
        <v>53</v>
      </c>
      <c r="J624" s="74">
        <v>4</v>
      </c>
      <c r="K624" s="74">
        <v>49</v>
      </c>
      <c r="L624" s="74">
        <v>24</v>
      </c>
      <c r="M624" s="74">
        <v>226</v>
      </c>
      <c r="N624" s="73">
        <v>37.666666666666664</v>
      </c>
      <c r="O624" s="74">
        <v>0</v>
      </c>
      <c r="P624" s="73">
        <v>0</v>
      </c>
      <c r="Q624" s="74">
        <v>45</v>
      </c>
      <c r="R624" s="73">
        <v>23716.98</v>
      </c>
      <c r="S624" s="74">
        <v>3980</v>
      </c>
      <c r="T624" s="73">
        <v>267.14999999999998</v>
      </c>
      <c r="U624" s="74" t="s">
        <v>283</v>
      </c>
      <c r="V624" s="73">
        <v>1</v>
      </c>
      <c r="W624" s="73">
        <v>10318037.869999999</v>
      </c>
    </row>
    <row r="625" spans="2:23" x14ac:dyDescent="0.2">
      <c r="B625" s="74">
        <v>606</v>
      </c>
      <c r="C625" s="76">
        <v>38273</v>
      </c>
      <c r="D625" s="75">
        <v>13</v>
      </c>
      <c r="E625" s="75">
        <v>10</v>
      </c>
      <c r="F625" s="75">
        <v>2004</v>
      </c>
      <c r="G625" s="74">
        <v>41</v>
      </c>
      <c r="H625" s="74">
        <v>6</v>
      </c>
      <c r="I625" s="74">
        <v>23</v>
      </c>
      <c r="J625" s="74">
        <v>55</v>
      </c>
      <c r="K625" s="74">
        <v>32</v>
      </c>
      <c r="L625" s="74">
        <v>35</v>
      </c>
      <c r="M625" s="74">
        <v>192</v>
      </c>
      <c r="N625" s="73">
        <v>32</v>
      </c>
      <c r="O625" s="74">
        <v>1</v>
      </c>
      <c r="P625" s="73">
        <v>11878491.65</v>
      </c>
      <c r="Q625" s="74">
        <v>43</v>
      </c>
      <c r="R625" s="73">
        <v>20736.93</v>
      </c>
      <c r="S625" s="74">
        <v>3770</v>
      </c>
      <c r="T625" s="73">
        <v>235.63</v>
      </c>
      <c r="U625" s="74" t="s">
        <v>284</v>
      </c>
      <c r="V625" s="73">
        <v>0</v>
      </c>
      <c r="W625" s="73">
        <v>0</v>
      </c>
    </row>
    <row r="626" spans="2:23" x14ac:dyDescent="0.2">
      <c r="B626" s="74">
        <v>607</v>
      </c>
      <c r="C626" s="76">
        <v>38276</v>
      </c>
      <c r="D626" s="75">
        <v>16</v>
      </c>
      <c r="E626" s="75">
        <v>10</v>
      </c>
      <c r="F626" s="75">
        <v>2004</v>
      </c>
      <c r="G626" s="74">
        <v>6</v>
      </c>
      <c r="H626" s="74">
        <v>59</v>
      </c>
      <c r="I626" s="74">
        <v>11</v>
      </c>
      <c r="J626" s="74">
        <v>27</v>
      </c>
      <c r="K626" s="74">
        <v>19</v>
      </c>
      <c r="L626" s="74">
        <v>41</v>
      </c>
      <c r="M626" s="74">
        <v>163</v>
      </c>
      <c r="N626" s="73">
        <v>27.166666666666668</v>
      </c>
      <c r="O626" s="74">
        <v>0</v>
      </c>
      <c r="P626" s="73">
        <v>0</v>
      </c>
      <c r="Q626" s="74">
        <v>48</v>
      </c>
      <c r="R626" s="73">
        <v>13506.67</v>
      </c>
      <c r="S626" s="74">
        <v>3059</v>
      </c>
      <c r="T626" s="73">
        <v>211.14</v>
      </c>
      <c r="U626" s="74" t="s">
        <v>283</v>
      </c>
      <c r="V626" s="73">
        <v>1</v>
      </c>
      <c r="W626" s="73">
        <v>1134560.21</v>
      </c>
    </row>
    <row r="627" spans="2:23" x14ac:dyDescent="0.2">
      <c r="B627" s="74">
        <v>608</v>
      </c>
      <c r="C627" s="76">
        <v>38280</v>
      </c>
      <c r="D627" s="75">
        <v>20</v>
      </c>
      <c r="E627" s="75">
        <v>10</v>
      </c>
      <c r="F627" s="75">
        <v>2004</v>
      </c>
      <c r="G627" s="74">
        <v>30</v>
      </c>
      <c r="H627" s="74">
        <v>6</v>
      </c>
      <c r="I627" s="74">
        <v>37</v>
      </c>
      <c r="J627" s="74">
        <v>19</v>
      </c>
      <c r="K627" s="74">
        <v>24</v>
      </c>
      <c r="L627" s="74">
        <v>13</v>
      </c>
      <c r="M627" s="74">
        <v>129</v>
      </c>
      <c r="N627" s="73">
        <v>21.5</v>
      </c>
      <c r="O627" s="74">
        <v>0</v>
      </c>
      <c r="P627" s="73">
        <v>0</v>
      </c>
      <c r="Q627" s="74">
        <v>101</v>
      </c>
      <c r="R627" s="73">
        <v>6267.54</v>
      </c>
      <c r="S627" s="74">
        <v>5181</v>
      </c>
      <c r="T627" s="73">
        <v>121.72</v>
      </c>
      <c r="U627" s="74" t="s">
        <v>283</v>
      </c>
      <c r="V627" s="73">
        <v>1</v>
      </c>
      <c r="W627" s="73">
        <v>2242347.59</v>
      </c>
    </row>
    <row r="628" spans="2:23" x14ac:dyDescent="0.2">
      <c r="B628" s="74">
        <v>609</v>
      </c>
      <c r="C628" s="76">
        <v>38283</v>
      </c>
      <c r="D628" s="75">
        <v>23</v>
      </c>
      <c r="E628" s="75">
        <v>10</v>
      </c>
      <c r="F628" s="75">
        <v>2004</v>
      </c>
      <c r="G628" s="74">
        <v>15</v>
      </c>
      <c r="H628" s="74">
        <v>2</v>
      </c>
      <c r="I628" s="74">
        <v>59</v>
      </c>
      <c r="J628" s="74">
        <v>60</v>
      </c>
      <c r="K628" s="74">
        <v>6</v>
      </c>
      <c r="L628" s="74">
        <v>58</v>
      </c>
      <c r="M628" s="74">
        <v>200</v>
      </c>
      <c r="N628" s="73">
        <v>33.333333333333336</v>
      </c>
      <c r="O628" s="74">
        <v>0</v>
      </c>
      <c r="P628" s="73">
        <v>0</v>
      </c>
      <c r="Q628" s="74">
        <v>60</v>
      </c>
      <c r="R628" s="73">
        <v>13952.24</v>
      </c>
      <c r="S628" s="74">
        <v>3994</v>
      </c>
      <c r="T628" s="73">
        <v>208.81</v>
      </c>
      <c r="U628" s="74" t="s">
        <v>283</v>
      </c>
      <c r="V628" s="73">
        <v>1</v>
      </c>
      <c r="W628" s="73">
        <v>8804117.6999999993</v>
      </c>
    </row>
    <row r="629" spans="2:23" x14ac:dyDescent="0.2">
      <c r="B629" s="74">
        <v>610</v>
      </c>
      <c r="C629" s="76">
        <v>38287</v>
      </c>
      <c r="D629" s="75">
        <v>27</v>
      </c>
      <c r="E629" s="75">
        <v>10</v>
      </c>
      <c r="F629" s="75">
        <v>2004</v>
      </c>
      <c r="G629" s="74">
        <v>25</v>
      </c>
      <c r="H629" s="74">
        <v>49</v>
      </c>
      <c r="I629" s="74">
        <v>30</v>
      </c>
      <c r="J629" s="74">
        <v>43</v>
      </c>
      <c r="K629" s="74">
        <v>47</v>
      </c>
      <c r="L629" s="74">
        <v>45</v>
      </c>
      <c r="M629" s="74">
        <v>239</v>
      </c>
      <c r="N629" s="73">
        <v>39.833333333333336</v>
      </c>
      <c r="O629" s="74">
        <v>0</v>
      </c>
      <c r="P629" s="73">
        <v>0</v>
      </c>
      <c r="Q629" s="74">
        <v>62</v>
      </c>
      <c r="R629" s="73">
        <v>14911.12</v>
      </c>
      <c r="S629" s="74">
        <v>4044</v>
      </c>
      <c r="T629" s="73">
        <v>227.75</v>
      </c>
      <c r="U629" s="74" t="s">
        <v>283</v>
      </c>
      <c r="V629" s="73">
        <v>1</v>
      </c>
      <c r="W629" s="73">
        <v>10421973.58</v>
      </c>
    </row>
    <row r="630" spans="2:23" x14ac:dyDescent="0.2">
      <c r="B630" s="74">
        <v>611</v>
      </c>
      <c r="C630" s="76">
        <v>38290</v>
      </c>
      <c r="D630" s="75">
        <v>30</v>
      </c>
      <c r="E630" s="75">
        <v>10</v>
      </c>
      <c r="F630" s="75">
        <v>2004</v>
      </c>
      <c r="G630" s="74">
        <v>22</v>
      </c>
      <c r="H630" s="74">
        <v>21</v>
      </c>
      <c r="I630" s="74">
        <v>33</v>
      </c>
      <c r="J630" s="74">
        <v>16</v>
      </c>
      <c r="K630" s="74">
        <v>48</v>
      </c>
      <c r="L630" s="74">
        <v>49</v>
      </c>
      <c r="M630" s="74">
        <v>189</v>
      </c>
      <c r="N630" s="73">
        <v>31.5</v>
      </c>
      <c r="O630" s="74">
        <v>0</v>
      </c>
      <c r="P630" s="73">
        <v>0</v>
      </c>
      <c r="Q630" s="74">
        <v>69</v>
      </c>
      <c r="R630" s="73">
        <v>16349.76</v>
      </c>
      <c r="S630" s="74">
        <v>4531</v>
      </c>
      <c r="T630" s="73">
        <v>248.04</v>
      </c>
      <c r="U630" s="74" t="s">
        <v>283</v>
      </c>
      <c r="V630" s="73">
        <v>1</v>
      </c>
      <c r="W630" s="73">
        <v>12396207.890000001</v>
      </c>
    </row>
    <row r="631" spans="2:23" x14ac:dyDescent="0.2">
      <c r="B631" s="74">
        <v>612</v>
      </c>
      <c r="C631" s="76">
        <v>38294</v>
      </c>
      <c r="D631" s="75">
        <v>3</v>
      </c>
      <c r="E631" s="75">
        <v>11</v>
      </c>
      <c r="F631" s="75">
        <v>2004</v>
      </c>
      <c r="G631" s="74">
        <v>55</v>
      </c>
      <c r="H631" s="74">
        <v>33</v>
      </c>
      <c r="I631" s="74">
        <v>15</v>
      </c>
      <c r="J631" s="74">
        <v>50</v>
      </c>
      <c r="K631" s="74">
        <v>53</v>
      </c>
      <c r="L631" s="74">
        <v>18</v>
      </c>
      <c r="M631" s="74">
        <v>224</v>
      </c>
      <c r="N631" s="73">
        <v>37.333333333333336</v>
      </c>
      <c r="O631" s="74">
        <v>0</v>
      </c>
      <c r="P631" s="73">
        <v>0</v>
      </c>
      <c r="Q631" s="74">
        <v>41</v>
      </c>
      <c r="R631" s="73">
        <v>22250.05</v>
      </c>
      <c r="S631" s="74">
        <v>3389</v>
      </c>
      <c r="T631" s="73">
        <v>268.16000000000003</v>
      </c>
      <c r="U631" s="74" t="s">
        <v>283</v>
      </c>
      <c r="V631" s="73">
        <v>1</v>
      </c>
      <c r="W631" s="73">
        <v>13992649.1</v>
      </c>
    </row>
    <row r="632" spans="2:23" x14ac:dyDescent="0.2">
      <c r="B632" s="74">
        <v>613</v>
      </c>
      <c r="C632" s="76">
        <v>38297</v>
      </c>
      <c r="D632" s="75">
        <v>6</v>
      </c>
      <c r="E632" s="75">
        <v>11</v>
      </c>
      <c r="F632" s="75">
        <v>2004</v>
      </c>
      <c r="G632" s="74">
        <v>54</v>
      </c>
      <c r="H632" s="74">
        <v>55</v>
      </c>
      <c r="I632" s="74">
        <v>13</v>
      </c>
      <c r="J632" s="74">
        <v>44</v>
      </c>
      <c r="K632" s="74">
        <v>6</v>
      </c>
      <c r="L632" s="74">
        <v>19</v>
      </c>
      <c r="M632" s="74">
        <v>191</v>
      </c>
      <c r="N632" s="73">
        <v>31.833333333333332</v>
      </c>
      <c r="O632" s="74">
        <v>0</v>
      </c>
      <c r="P632" s="73">
        <v>0</v>
      </c>
      <c r="Q632" s="74">
        <v>108</v>
      </c>
      <c r="R632" s="73">
        <v>12259.22</v>
      </c>
      <c r="S632" s="74">
        <v>7101</v>
      </c>
      <c r="T632" s="73">
        <v>185.76</v>
      </c>
      <c r="U632" s="74" t="s">
        <v>283</v>
      </c>
      <c r="V632" s="73">
        <v>1</v>
      </c>
      <c r="W632" s="73">
        <v>16309642.4</v>
      </c>
    </row>
    <row r="633" spans="2:23" x14ac:dyDescent="0.2">
      <c r="B633" s="74">
        <v>614</v>
      </c>
      <c r="C633" s="76">
        <v>38301</v>
      </c>
      <c r="D633" s="75">
        <v>10</v>
      </c>
      <c r="E633" s="75">
        <v>11</v>
      </c>
      <c r="F633" s="75">
        <v>2004</v>
      </c>
      <c r="G633" s="74">
        <v>60</v>
      </c>
      <c r="H633" s="74">
        <v>31</v>
      </c>
      <c r="I633" s="74">
        <v>12</v>
      </c>
      <c r="J633" s="74">
        <v>48</v>
      </c>
      <c r="K633" s="74">
        <v>57</v>
      </c>
      <c r="L633" s="74">
        <v>16</v>
      </c>
      <c r="M633" s="74">
        <v>224</v>
      </c>
      <c r="N633" s="73">
        <v>37.333333333333336</v>
      </c>
      <c r="O633" s="74">
        <v>0</v>
      </c>
      <c r="P633" s="73">
        <v>0</v>
      </c>
      <c r="Q633" s="74">
        <v>53</v>
      </c>
      <c r="R633" s="73">
        <v>24951.84</v>
      </c>
      <c r="S633" s="74">
        <v>4127</v>
      </c>
      <c r="T633" s="73">
        <v>319.23</v>
      </c>
      <c r="U633" s="74" t="s">
        <v>283</v>
      </c>
      <c r="V633" s="73">
        <v>1</v>
      </c>
      <c r="W633" s="73">
        <v>25638073.789999999</v>
      </c>
    </row>
    <row r="634" spans="2:23" x14ac:dyDescent="0.2">
      <c r="B634" s="74">
        <v>615</v>
      </c>
      <c r="C634" s="76">
        <v>38304</v>
      </c>
      <c r="D634" s="75">
        <v>13</v>
      </c>
      <c r="E634" s="75">
        <v>11</v>
      </c>
      <c r="F634" s="75">
        <v>2004</v>
      </c>
      <c r="G634" s="74">
        <v>27</v>
      </c>
      <c r="H634" s="74">
        <v>31</v>
      </c>
      <c r="I634" s="74">
        <v>8</v>
      </c>
      <c r="J634" s="74">
        <v>10</v>
      </c>
      <c r="K634" s="74">
        <v>51</v>
      </c>
      <c r="L634" s="74">
        <v>5</v>
      </c>
      <c r="M634" s="74">
        <v>132</v>
      </c>
      <c r="N634" s="73">
        <v>22</v>
      </c>
      <c r="O634" s="74">
        <v>0</v>
      </c>
      <c r="P634" s="73">
        <v>0</v>
      </c>
      <c r="Q634" s="74">
        <v>157</v>
      </c>
      <c r="R634" s="73">
        <v>11348.03</v>
      </c>
      <c r="S634" s="74">
        <v>9780</v>
      </c>
      <c r="T634" s="73">
        <v>181.48</v>
      </c>
      <c r="U634" s="74" t="s">
        <v>283</v>
      </c>
      <c r="V634" s="73">
        <v>1</v>
      </c>
      <c r="W634" s="73">
        <v>28755943.649999999</v>
      </c>
    </row>
    <row r="635" spans="2:23" x14ac:dyDescent="0.2">
      <c r="B635" s="74">
        <v>616</v>
      </c>
      <c r="C635" s="76">
        <v>38308</v>
      </c>
      <c r="D635" s="75">
        <v>17</v>
      </c>
      <c r="E635" s="75">
        <v>11</v>
      </c>
      <c r="F635" s="75">
        <v>2004</v>
      </c>
      <c r="G635" s="74">
        <v>24</v>
      </c>
      <c r="H635" s="74">
        <v>16</v>
      </c>
      <c r="I635" s="74">
        <v>26</v>
      </c>
      <c r="J635" s="74">
        <v>54</v>
      </c>
      <c r="K635" s="74">
        <v>12</v>
      </c>
      <c r="L635" s="74">
        <v>2</v>
      </c>
      <c r="M635" s="74">
        <v>134</v>
      </c>
      <c r="N635" s="73">
        <v>22.333333333333332</v>
      </c>
      <c r="O635" s="74">
        <v>0</v>
      </c>
      <c r="P635" s="73">
        <v>0</v>
      </c>
      <c r="Q635" s="74">
        <v>90</v>
      </c>
      <c r="R635" s="73">
        <v>18187.52</v>
      </c>
      <c r="S635" s="74">
        <v>9236</v>
      </c>
      <c r="T635" s="73">
        <v>176.56</v>
      </c>
      <c r="U635" s="74" t="s">
        <v>283</v>
      </c>
      <c r="V635" s="73">
        <v>1</v>
      </c>
      <c r="W635" s="73">
        <v>31620478.41</v>
      </c>
    </row>
    <row r="636" spans="2:23" x14ac:dyDescent="0.2">
      <c r="B636" s="74">
        <v>617</v>
      </c>
      <c r="C636" s="76">
        <v>38311</v>
      </c>
      <c r="D636" s="75">
        <v>20</v>
      </c>
      <c r="E636" s="75">
        <v>11</v>
      </c>
      <c r="F636" s="75">
        <v>2004</v>
      </c>
      <c r="G636" s="74">
        <v>25</v>
      </c>
      <c r="H636" s="74">
        <v>5</v>
      </c>
      <c r="I636" s="74">
        <v>49</v>
      </c>
      <c r="J636" s="74">
        <v>36</v>
      </c>
      <c r="K636" s="74">
        <v>33</v>
      </c>
      <c r="L636" s="74">
        <v>3</v>
      </c>
      <c r="M636" s="74">
        <v>151</v>
      </c>
      <c r="N636" s="73">
        <v>25.166666666666668</v>
      </c>
      <c r="O636" s="74">
        <v>2</v>
      </c>
      <c r="P636" s="73">
        <v>17791387.59</v>
      </c>
      <c r="Q636" s="74">
        <v>289</v>
      </c>
      <c r="R636" s="73">
        <v>7834.5</v>
      </c>
      <c r="S636" s="74">
        <v>17341</v>
      </c>
      <c r="T636" s="73">
        <v>130.08000000000001</v>
      </c>
      <c r="U636" s="74" t="s">
        <v>284</v>
      </c>
      <c r="V636" s="73">
        <v>0</v>
      </c>
      <c r="W636" s="73">
        <v>0</v>
      </c>
    </row>
    <row r="637" spans="2:23" x14ac:dyDescent="0.2">
      <c r="B637" s="74">
        <v>618</v>
      </c>
      <c r="C637" s="76">
        <v>38315</v>
      </c>
      <c r="D637" s="75">
        <v>24</v>
      </c>
      <c r="E637" s="75">
        <v>11</v>
      </c>
      <c r="F637" s="75">
        <v>2004</v>
      </c>
      <c r="G637" s="74">
        <v>60</v>
      </c>
      <c r="H637" s="74">
        <v>10</v>
      </c>
      <c r="I637" s="74">
        <v>3</v>
      </c>
      <c r="J637" s="74">
        <v>8</v>
      </c>
      <c r="K637" s="74">
        <v>24</v>
      </c>
      <c r="L637" s="74">
        <v>13</v>
      </c>
      <c r="M637" s="74">
        <v>118</v>
      </c>
      <c r="N637" s="73">
        <v>19.666666666666668</v>
      </c>
      <c r="O637" s="74">
        <v>0</v>
      </c>
      <c r="P637" s="73">
        <v>0</v>
      </c>
      <c r="Q637" s="74">
        <v>86</v>
      </c>
      <c r="R637" s="73">
        <v>6312.56</v>
      </c>
      <c r="S637" s="74">
        <v>4992</v>
      </c>
      <c r="T637" s="73">
        <v>108.34</v>
      </c>
      <c r="U637" s="74" t="s">
        <v>283</v>
      </c>
      <c r="V637" s="73">
        <v>1</v>
      </c>
      <c r="W637" s="73">
        <v>950038.98</v>
      </c>
    </row>
    <row r="638" spans="2:23" x14ac:dyDescent="0.2">
      <c r="B638" s="74">
        <v>619</v>
      </c>
      <c r="C638" s="76">
        <v>38318</v>
      </c>
      <c r="D638" s="75">
        <v>27</v>
      </c>
      <c r="E638" s="75">
        <v>11</v>
      </c>
      <c r="F638" s="75">
        <v>2004</v>
      </c>
      <c r="G638" s="74">
        <v>16</v>
      </c>
      <c r="H638" s="74">
        <v>12</v>
      </c>
      <c r="I638" s="74">
        <v>46</v>
      </c>
      <c r="J638" s="74">
        <v>14</v>
      </c>
      <c r="K638" s="74">
        <v>8</v>
      </c>
      <c r="L638" s="74">
        <v>19</v>
      </c>
      <c r="M638" s="74">
        <v>115</v>
      </c>
      <c r="N638" s="73">
        <v>19.166666666666668</v>
      </c>
      <c r="O638" s="74">
        <v>0</v>
      </c>
      <c r="P638" s="73">
        <v>0</v>
      </c>
      <c r="Q638" s="74">
        <v>101</v>
      </c>
      <c r="R638" s="73">
        <v>7354.06</v>
      </c>
      <c r="S638" s="74">
        <v>5924</v>
      </c>
      <c r="T638" s="73">
        <v>124.91</v>
      </c>
      <c r="U638" s="74" t="s">
        <v>283</v>
      </c>
      <c r="V638" s="73">
        <v>1</v>
      </c>
      <c r="W638" s="73">
        <v>10960275.810000001</v>
      </c>
    </row>
    <row r="639" spans="2:23" x14ac:dyDescent="0.2">
      <c r="B639" s="74">
        <v>620</v>
      </c>
      <c r="C639" s="76">
        <v>38322</v>
      </c>
      <c r="D639" s="75">
        <v>1</v>
      </c>
      <c r="E639" s="75">
        <v>12</v>
      </c>
      <c r="F639" s="75">
        <v>2004</v>
      </c>
      <c r="G639" s="74">
        <v>22</v>
      </c>
      <c r="H639" s="74">
        <v>1</v>
      </c>
      <c r="I639" s="74">
        <v>29</v>
      </c>
      <c r="J639" s="74">
        <v>13</v>
      </c>
      <c r="K639" s="74">
        <v>32</v>
      </c>
      <c r="L639" s="74">
        <v>3</v>
      </c>
      <c r="M639" s="74">
        <v>100</v>
      </c>
      <c r="N639" s="73">
        <v>16.666666666666668</v>
      </c>
      <c r="O639" s="74">
        <v>0</v>
      </c>
      <c r="P639" s="73">
        <v>0</v>
      </c>
      <c r="Q639" s="74">
        <v>87</v>
      </c>
      <c r="R639" s="73">
        <v>11707.09</v>
      </c>
      <c r="S639" s="74">
        <v>5886</v>
      </c>
      <c r="T639" s="73">
        <v>172.39</v>
      </c>
      <c r="U639" s="74" t="s">
        <v>283</v>
      </c>
      <c r="V639" s="73">
        <v>1</v>
      </c>
      <c r="W639" s="73">
        <v>12742680.43</v>
      </c>
    </row>
    <row r="640" spans="2:23" x14ac:dyDescent="0.2">
      <c r="B640" s="74">
        <v>621</v>
      </c>
      <c r="C640" s="76">
        <v>38325</v>
      </c>
      <c r="D640" s="75">
        <v>4</v>
      </c>
      <c r="E640" s="75">
        <v>12</v>
      </c>
      <c r="F640" s="75">
        <v>2004</v>
      </c>
      <c r="G640" s="74">
        <v>29</v>
      </c>
      <c r="H640" s="74">
        <v>31</v>
      </c>
      <c r="I640" s="74">
        <v>50</v>
      </c>
      <c r="J640" s="74">
        <v>26</v>
      </c>
      <c r="K640" s="74">
        <v>57</v>
      </c>
      <c r="L640" s="74">
        <v>49</v>
      </c>
      <c r="M640" s="74">
        <v>242</v>
      </c>
      <c r="N640" s="73">
        <v>40.333333333333336</v>
      </c>
      <c r="O640" s="74">
        <v>0</v>
      </c>
      <c r="P640" s="73">
        <v>0</v>
      </c>
      <c r="Q640" s="74">
        <v>40</v>
      </c>
      <c r="R640" s="73">
        <v>32904.81</v>
      </c>
      <c r="S640" s="74">
        <v>3837</v>
      </c>
      <c r="T640" s="73">
        <v>341.73</v>
      </c>
      <c r="U640" s="74" t="s">
        <v>283</v>
      </c>
      <c r="V640" s="73">
        <v>1</v>
      </c>
      <c r="W640" s="73">
        <v>15046017.24</v>
      </c>
    </row>
    <row r="641" spans="2:23" x14ac:dyDescent="0.2">
      <c r="B641" s="74">
        <v>622</v>
      </c>
      <c r="C641" s="76">
        <v>38329</v>
      </c>
      <c r="D641" s="75">
        <v>8</v>
      </c>
      <c r="E641" s="75">
        <v>12</v>
      </c>
      <c r="F641" s="75">
        <v>2004</v>
      </c>
      <c r="G641" s="74">
        <v>59</v>
      </c>
      <c r="H641" s="74">
        <v>27</v>
      </c>
      <c r="I641" s="74">
        <v>19</v>
      </c>
      <c r="J641" s="74">
        <v>29</v>
      </c>
      <c r="K641" s="74">
        <v>50</v>
      </c>
      <c r="L641" s="74">
        <v>38</v>
      </c>
      <c r="M641" s="74">
        <v>222</v>
      </c>
      <c r="N641" s="73">
        <v>37</v>
      </c>
      <c r="O641" s="74">
        <v>0</v>
      </c>
      <c r="P641" s="73">
        <v>0</v>
      </c>
      <c r="Q641" s="74">
        <v>49</v>
      </c>
      <c r="R641" s="73">
        <v>24789.919999999998</v>
      </c>
      <c r="S641" s="74">
        <v>3560</v>
      </c>
      <c r="T641" s="73">
        <v>339.92</v>
      </c>
      <c r="U641" s="74" t="s">
        <v>283</v>
      </c>
      <c r="V641" s="73">
        <v>1</v>
      </c>
      <c r="W641" s="73">
        <v>17171752.859999999</v>
      </c>
    </row>
    <row r="642" spans="2:23" x14ac:dyDescent="0.2">
      <c r="B642" s="74">
        <v>623</v>
      </c>
      <c r="C642" s="76">
        <v>38332</v>
      </c>
      <c r="D642" s="75">
        <v>11</v>
      </c>
      <c r="E642" s="75">
        <v>12</v>
      </c>
      <c r="F642" s="75">
        <v>2004</v>
      </c>
      <c r="G642" s="74">
        <v>42</v>
      </c>
      <c r="H642" s="74">
        <v>23</v>
      </c>
      <c r="I642" s="74">
        <v>55</v>
      </c>
      <c r="J642" s="74">
        <v>30</v>
      </c>
      <c r="K642" s="74">
        <v>9</v>
      </c>
      <c r="L642" s="74">
        <v>49</v>
      </c>
      <c r="M642" s="74">
        <v>208</v>
      </c>
      <c r="N642" s="73">
        <v>34.666666666666664</v>
      </c>
      <c r="O642" s="74">
        <v>0</v>
      </c>
      <c r="P642" s="73">
        <v>0</v>
      </c>
      <c r="Q642" s="74">
        <v>124</v>
      </c>
      <c r="R642" s="73">
        <v>12236.03</v>
      </c>
      <c r="S642" s="74">
        <v>6915</v>
      </c>
      <c r="T642" s="73">
        <v>218.59</v>
      </c>
      <c r="U642" s="74" t="s">
        <v>283</v>
      </c>
      <c r="V642" s="73">
        <v>1</v>
      </c>
      <c r="W642" s="73">
        <v>19826970.07</v>
      </c>
    </row>
    <row r="643" spans="2:23" x14ac:dyDescent="0.2">
      <c r="B643" s="74">
        <v>624</v>
      </c>
      <c r="C643" s="76">
        <v>38336</v>
      </c>
      <c r="D643" s="75">
        <v>15</v>
      </c>
      <c r="E643" s="75">
        <v>12</v>
      </c>
      <c r="F643" s="75">
        <v>2004</v>
      </c>
      <c r="G643" s="74">
        <v>39</v>
      </c>
      <c r="H643" s="74">
        <v>23</v>
      </c>
      <c r="I643" s="74">
        <v>34</v>
      </c>
      <c r="J643" s="74">
        <v>52</v>
      </c>
      <c r="K643" s="74">
        <v>8</v>
      </c>
      <c r="L643" s="74">
        <v>43</v>
      </c>
      <c r="M643" s="74">
        <v>199</v>
      </c>
      <c r="N643" s="73">
        <v>33.166666666666664</v>
      </c>
      <c r="O643" s="74">
        <v>1</v>
      </c>
      <c r="P643" s="73">
        <v>22375180.079999998</v>
      </c>
      <c r="Q643" s="74">
        <v>108</v>
      </c>
      <c r="R643" s="73">
        <v>13482.59</v>
      </c>
      <c r="S643" s="74">
        <v>7284</v>
      </c>
      <c r="T643" s="73">
        <v>199.16</v>
      </c>
      <c r="U643" s="74" t="s">
        <v>284</v>
      </c>
      <c r="V643" s="73">
        <v>0</v>
      </c>
      <c r="W643" s="73">
        <v>0</v>
      </c>
    </row>
    <row r="644" spans="2:23" x14ac:dyDescent="0.2">
      <c r="B644" s="74">
        <v>625</v>
      </c>
      <c r="C644" s="76">
        <v>38339</v>
      </c>
      <c r="D644" s="75">
        <v>18</v>
      </c>
      <c r="E644" s="75">
        <v>12</v>
      </c>
      <c r="F644" s="75">
        <v>2004</v>
      </c>
      <c r="G644" s="74">
        <v>59</v>
      </c>
      <c r="H644" s="74">
        <v>12</v>
      </c>
      <c r="I644" s="74">
        <v>32</v>
      </c>
      <c r="J644" s="74">
        <v>42</v>
      </c>
      <c r="K644" s="74">
        <v>24</v>
      </c>
      <c r="L644" s="74">
        <v>40</v>
      </c>
      <c r="M644" s="74">
        <v>209</v>
      </c>
      <c r="N644" s="73">
        <v>34.833333333333336</v>
      </c>
      <c r="O644" s="74">
        <v>0</v>
      </c>
      <c r="P644" s="73">
        <v>0</v>
      </c>
      <c r="Q644" s="74">
        <v>49</v>
      </c>
      <c r="R644" s="73">
        <v>20777.72</v>
      </c>
      <c r="S644" s="74">
        <v>4056</v>
      </c>
      <c r="T644" s="73">
        <v>250.06</v>
      </c>
      <c r="U644" s="74" t="s">
        <v>283</v>
      </c>
      <c r="V644" s="73">
        <v>1</v>
      </c>
      <c r="W644" s="73">
        <v>9935192.2300000004</v>
      </c>
    </row>
    <row r="645" spans="2:23" x14ac:dyDescent="0.2">
      <c r="B645" s="74">
        <v>626</v>
      </c>
      <c r="C645" s="76">
        <v>38343</v>
      </c>
      <c r="D645" s="75">
        <v>22</v>
      </c>
      <c r="E645" s="75">
        <v>12</v>
      </c>
      <c r="F645" s="75">
        <v>2004</v>
      </c>
      <c r="G645" s="74">
        <v>49</v>
      </c>
      <c r="H645" s="74">
        <v>8</v>
      </c>
      <c r="I645" s="74">
        <v>22</v>
      </c>
      <c r="J645" s="74">
        <v>18</v>
      </c>
      <c r="K645" s="74">
        <v>7</v>
      </c>
      <c r="L645" s="74">
        <v>39</v>
      </c>
      <c r="M645" s="74">
        <v>143</v>
      </c>
      <c r="N645" s="73">
        <v>23.833333333333332</v>
      </c>
      <c r="O645" s="74">
        <v>0</v>
      </c>
      <c r="P645" s="73">
        <v>0</v>
      </c>
      <c r="Q645" s="74">
        <v>52</v>
      </c>
      <c r="R645" s="73">
        <v>21294.16</v>
      </c>
      <c r="S645" s="74">
        <v>5096</v>
      </c>
      <c r="T645" s="73">
        <v>216.47</v>
      </c>
      <c r="U645" s="74" t="s">
        <v>283</v>
      </c>
      <c r="V645" s="73">
        <v>1</v>
      </c>
      <c r="W645" s="73">
        <v>11872960.59</v>
      </c>
    </row>
    <row r="646" spans="2:23" x14ac:dyDescent="0.2">
      <c r="B646" s="74">
        <v>627</v>
      </c>
      <c r="C646" s="76">
        <v>38350</v>
      </c>
      <c r="D646" s="75">
        <v>29</v>
      </c>
      <c r="E646" s="75">
        <v>12</v>
      </c>
      <c r="F646" s="75">
        <v>2004</v>
      </c>
      <c r="G646" s="74">
        <v>19</v>
      </c>
      <c r="H646" s="74">
        <v>13</v>
      </c>
      <c r="I646" s="74">
        <v>45</v>
      </c>
      <c r="J646" s="74">
        <v>58</v>
      </c>
      <c r="K646" s="74">
        <v>56</v>
      </c>
      <c r="L646" s="74">
        <v>1</v>
      </c>
      <c r="M646" s="74">
        <v>192</v>
      </c>
      <c r="N646" s="73">
        <v>32</v>
      </c>
      <c r="O646" s="74">
        <v>0</v>
      </c>
      <c r="P646" s="73">
        <v>0</v>
      </c>
      <c r="Q646" s="74">
        <v>112</v>
      </c>
      <c r="R646" s="73">
        <v>14270.18</v>
      </c>
      <c r="S646" s="74">
        <v>8049</v>
      </c>
      <c r="T646" s="73">
        <v>197.82</v>
      </c>
      <c r="U646" s="74" t="s">
        <v>283</v>
      </c>
      <c r="V646" s="73">
        <v>1</v>
      </c>
      <c r="W646" s="73">
        <v>14669915.470000001</v>
      </c>
    </row>
    <row r="647" spans="2:23" x14ac:dyDescent="0.2">
      <c r="B647" s="74">
        <v>628</v>
      </c>
      <c r="C647" s="76">
        <v>38357</v>
      </c>
      <c r="D647" s="75">
        <v>5</v>
      </c>
      <c r="E647" s="75">
        <v>1</v>
      </c>
      <c r="F647" s="75">
        <v>2005</v>
      </c>
      <c r="G647" s="74">
        <v>8</v>
      </c>
      <c r="H647" s="74">
        <v>16</v>
      </c>
      <c r="I647" s="74">
        <v>22</v>
      </c>
      <c r="J647" s="74">
        <v>56</v>
      </c>
      <c r="K647" s="74">
        <v>58</v>
      </c>
      <c r="L647" s="74">
        <v>30</v>
      </c>
      <c r="M647" s="74">
        <v>190</v>
      </c>
      <c r="N647" s="73">
        <v>31.666666666666668</v>
      </c>
      <c r="O647" s="74">
        <v>1</v>
      </c>
      <c r="P647" s="73">
        <v>17373966.129999999</v>
      </c>
      <c r="Q647" s="74">
        <v>76</v>
      </c>
      <c r="R647" s="73">
        <v>20331.21</v>
      </c>
      <c r="S647" s="74">
        <v>5510</v>
      </c>
      <c r="T647" s="73">
        <v>279.37</v>
      </c>
      <c r="U647" s="74" t="s">
        <v>284</v>
      </c>
      <c r="V647" s="73">
        <v>0</v>
      </c>
      <c r="W647" s="73">
        <v>0</v>
      </c>
    </row>
    <row r="648" spans="2:23" x14ac:dyDescent="0.2">
      <c r="B648" s="74">
        <v>629</v>
      </c>
      <c r="C648" s="76">
        <v>38360</v>
      </c>
      <c r="D648" s="75">
        <v>8</v>
      </c>
      <c r="E648" s="75">
        <v>1</v>
      </c>
      <c r="F648" s="75">
        <v>2005</v>
      </c>
      <c r="G648" s="74">
        <v>40</v>
      </c>
      <c r="H648" s="74">
        <v>47</v>
      </c>
      <c r="I648" s="74">
        <v>39</v>
      </c>
      <c r="J648" s="74">
        <v>16</v>
      </c>
      <c r="K648" s="74">
        <v>51</v>
      </c>
      <c r="L648" s="74">
        <v>15</v>
      </c>
      <c r="M648" s="74">
        <v>208</v>
      </c>
      <c r="N648" s="73">
        <v>34.666666666666664</v>
      </c>
      <c r="O648" s="74">
        <v>1</v>
      </c>
      <c r="P648" s="73">
        <v>1104456.3799999999</v>
      </c>
      <c r="Q648" s="74">
        <v>15</v>
      </c>
      <c r="R648" s="73">
        <v>42074.53</v>
      </c>
      <c r="S648" s="74">
        <v>1865</v>
      </c>
      <c r="T648" s="73">
        <v>337.13</v>
      </c>
      <c r="U648" s="74" t="s">
        <v>284</v>
      </c>
      <c r="V648" s="73">
        <v>0</v>
      </c>
      <c r="W648" s="73">
        <v>0</v>
      </c>
    </row>
    <row r="649" spans="2:23" x14ac:dyDescent="0.2">
      <c r="B649" s="74">
        <v>630</v>
      </c>
      <c r="C649" s="76">
        <v>38364</v>
      </c>
      <c r="D649" s="75">
        <v>12</v>
      </c>
      <c r="E649" s="75">
        <v>1</v>
      </c>
      <c r="F649" s="75">
        <v>2005</v>
      </c>
      <c r="G649" s="74">
        <v>16</v>
      </c>
      <c r="H649" s="74">
        <v>53</v>
      </c>
      <c r="I649" s="74">
        <v>20</v>
      </c>
      <c r="J649" s="74">
        <v>60</v>
      </c>
      <c r="K649" s="74">
        <v>12</v>
      </c>
      <c r="L649" s="74">
        <v>45</v>
      </c>
      <c r="M649" s="74">
        <v>206</v>
      </c>
      <c r="N649" s="73">
        <v>34.333333333333336</v>
      </c>
      <c r="O649" s="74">
        <v>0</v>
      </c>
      <c r="P649" s="73">
        <v>0</v>
      </c>
      <c r="Q649" s="74">
        <v>33</v>
      </c>
      <c r="R649" s="73">
        <v>24880.69</v>
      </c>
      <c r="S649" s="74">
        <v>2972</v>
      </c>
      <c r="T649" s="73">
        <v>275.23</v>
      </c>
      <c r="U649" s="74" t="s">
        <v>283</v>
      </c>
      <c r="V649" s="73">
        <v>1</v>
      </c>
      <c r="W649" s="73">
        <v>8811801.9399999995</v>
      </c>
    </row>
    <row r="650" spans="2:23" x14ac:dyDescent="0.2">
      <c r="B650" s="74">
        <v>631</v>
      </c>
      <c r="C650" s="76">
        <v>38367</v>
      </c>
      <c r="D650" s="75">
        <v>15</v>
      </c>
      <c r="E650" s="75">
        <v>1</v>
      </c>
      <c r="F650" s="75">
        <v>2005</v>
      </c>
      <c r="G650" s="74">
        <v>1</v>
      </c>
      <c r="H650" s="74">
        <v>28</v>
      </c>
      <c r="I650" s="74">
        <v>47</v>
      </c>
      <c r="J650" s="74">
        <v>20</v>
      </c>
      <c r="K650" s="74">
        <v>44</v>
      </c>
      <c r="L650" s="74">
        <v>32</v>
      </c>
      <c r="M650" s="74">
        <v>172</v>
      </c>
      <c r="N650" s="73">
        <v>28.666666666666668</v>
      </c>
      <c r="O650" s="74">
        <v>1</v>
      </c>
      <c r="P650" s="73">
        <v>10579247.17</v>
      </c>
      <c r="Q650" s="74">
        <v>46</v>
      </c>
      <c r="R650" s="73">
        <v>21955.84</v>
      </c>
      <c r="S650" s="74">
        <v>3548</v>
      </c>
      <c r="T650" s="73">
        <v>283.58</v>
      </c>
      <c r="U650" s="74" t="s">
        <v>284</v>
      </c>
      <c r="V650" s="73">
        <v>0</v>
      </c>
      <c r="W650" s="73">
        <v>0</v>
      </c>
    </row>
    <row r="651" spans="2:23" x14ac:dyDescent="0.2">
      <c r="B651" s="74">
        <v>632</v>
      </c>
      <c r="C651" s="76">
        <v>38371</v>
      </c>
      <c r="D651" s="75">
        <v>19</v>
      </c>
      <c r="E651" s="75">
        <v>1</v>
      </c>
      <c r="F651" s="75">
        <v>2005</v>
      </c>
      <c r="G651" s="74">
        <v>2</v>
      </c>
      <c r="H651" s="74">
        <v>54</v>
      </c>
      <c r="I651" s="74">
        <v>48</v>
      </c>
      <c r="J651" s="74">
        <v>51</v>
      </c>
      <c r="K651" s="74">
        <v>19</v>
      </c>
      <c r="L651" s="74">
        <v>28</v>
      </c>
      <c r="M651" s="74">
        <v>202</v>
      </c>
      <c r="N651" s="73">
        <v>33.666666666666664</v>
      </c>
      <c r="O651" s="74">
        <v>0</v>
      </c>
      <c r="P651" s="73">
        <v>0</v>
      </c>
      <c r="Q651" s="74">
        <v>26</v>
      </c>
      <c r="R651" s="73">
        <v>19697.02</v>
      </c>
      <c r="S651" s="74">
        <v>1962</v>
      </c>
      <c r="T651" s="73">
        <v>260.02999999999997</v>
      </c>
      <c r="U651" s="74" t="s">
        <v>283</v>
      </c>
      <c r="V651" s="73">
        <v>1</v>
      </c>
      <c r="W651" s="73">
        <v>896214.44</v>
      </c>
    </row>
    <row r="652" spans="2:23" x14ac:dyDescent="0.2">
      <c r="B652" s="74">
        <v>633</v>
      </c>
      <c r="C652" s="76">
        <v>38374</v>
      </c>
      <c r="D652" s="75">
        <v>22</v>
      </c>
      <c r="E652" s="75">
        <v>1</v>
      </c>
      <c r="F652" s="75">
        <v>2005</v>
      </c>
      <c r="G652" s="74">
        <v>27</v>
      </c>
      <c r="H652" s="74">
        <v>46</v>
      </c>
      <c r="I652" s="74">
        <v>5</v>
      </c>
      <c r="J652" s="74">
        <v>50</v>
      </c>
      <c r="K652" s="74">
        <v>11</v>
      </c>
      <c r="L652" s="74">
        <v>22</v>
      </c>
      <c r="M652" s="74">
        <v>161</v>
      </c>
      <c r="N652" s="73">
        <v>26.833333333333332</v>
      </c>
      <c r="O652" s="74">
        <v>0</v>
      </c>
      <c r="P652" s="73">
        <v>0</v>
      </c>
      <c r="Q652" s="74">
        <v>58</v>
      </c>
      <c r="R652" s="73">
        <v>11744.77</v>
      </c>
      <c r="S652" s="74">
        <v>3524</v>
      </c>
      <c r="T652" s="73">
        <v>192.57</v>
      </c>
      <c r="U652" s="74" t="s">
        <v>283</v>
      </c>
      <c r="V652" s="73">
        <v>1</v>
      </c>
      <c r="W652" s="73">
        <v>2088308.43</v>
      </c>
    </row>
    <row r="653" spans="2:23" x14ac:dyDescent="0.2">
      <c r="B653" s="74">
        <v>634</v>
      </c>
      <c r="C653" s="76">
        <v>38378</v>
      </c>
      <c r="D653" s="75">
        <v>26</v>
      </c>
      <c r="E653" s="75">
        <v>1</v>
      </c>
      <c r="F653" s="75">
        <v>2005</v>
      </c>
      <c r="G653" s="74">
        <v>13</v>
      </c>
      <c r="H653" s="74">
        <v>41</v>
      </c>
      <c r="I653" s="74">
        <v>24</v>
      </c>
      <c r="J653" s="74">
        <v>42</v>
      </c>
      <c r="K653" s="74">
        <v>10</v>
      </c>
      <c r="L653" s="74">
        <v>56</v>
      </c>
      <c r="M653" s="74">
        <v>186</v>
      </c>
      <c r="N653" s="73">
        <v>31</v>
      </c>
      <c r="O653" s="74">
        <v>0</v>
      </c>
      <c r="P653" s="73">
        <v>0</v>
      </c>
      <c r="Q653" s="74">
        <v>54</v>
      </c>
      <c r="R653" s="73">
        <v>11854.27</v>
      </c>
      <c r="S653" s="74">
        <v>3752</v>
      </c>
      <c r="T653" s="73">
        <v>169.97</v>
      </c>
      <c r="U653" s="74" t="s">
        <v>283</v>
      </c>
      <c r="V653" s="73">
        <v>1</v>
      </c>
      <c r="W653" s="73">
        <v>7789137.2999999998</v>
      </c>
    </row>
    <row r="654" spans="2:23" x14ac:dyDescent="0.2">
      <c r="B654" s="74">
        <v>635</v>
      </c>
      <c r="C654" s="76">
        <v>38381</v>
      </c>
      <c r="D654" s="75">
        <v>29</v>
      </c>
      <c r="E654" s="75">
        <v>1</v>
      </c>
      <c r="F654" s="75">
        <v>2005</v>
      </c>
      <c r="G654" s="74">
        <v>49</v>
      </c>
      <c r="H654" s="74">
        <v>42</v>
      </c>
      <c r="I654" s="74">
        <v>37</v>
      </c>
      <c r="J654" s="74">
        <v>8</v>
      </c>
      <c r="K654" s="74">
        <v>20</v>
      </c>
      <c r="L654" s="74">
        <v>26</v>
      </c>
      <c r="M654" s="74">
        <v>182</v>
      </c>
      <c r="N654" s="73">
        <v>30.333333333333332</v>
      </c>
      <c r="O654" s="74">
        <v>0</v>
      </c>
      <c r="P654" s="73">
        <v>0</v>
      </c>
      <c r="Q654" s="74">
        <v>58</v>
      </c>
      <c r="R654" s="73">
        <v>16456.84</v>
      </c>
      <c r="S654" s="74">
        <v>3646</v>
      </c>
      <c r="T654" s="73">
        <v>260.8</v>
      </c>
      <c r="U654" s="74" t="s">
        <v>283</v>
      </c>
      <c r="V654" s="73">
        <v>1</v>
      </c>
      <c r="W654" s="73">
        <v>9459506.5800000001</v>
      </c>
    </row>
    <row r="655" spans="2:23" x14ac:dyDescent="0.2">
      <c r="B655" s="74">
        <v>636</v>
      </c>
      <c r="C655" s="76">
        <v>38385</v>
      </c>
      <c r="D655" s="75">
        <v>2</v>
      </c>
      <c r="E655" s="75">
        <v>2</v>
      </c>
      <c r="F655" s="75">
        <v>2005</v>
      </c>
      <c r="G655" s="74">
        <v>30</v>
      </c>
      <c r="H655" s="74">
        <v>32</v>
      </c>
      <c r="I655" s="74">
        <v>34</v>
      </c>
      <c r="J655" s="74">
        <v>50</v>
      </c>
      <c r="K655" s="74">
        <v>28</v>
      </c>
      <c r="L655" s="74">
        <v>26</v>
      </c>
      <c r="M655" s="74">
        <v>200</v>
      </c>
      <c r="N655" s="73">
        <v>33.333333333333336</v>
      </c>
      <c r="O655" s="74">
        <v>0</v>
      </c>
      <c r="P655" s="73">
        <v>0</v>
      </c>
      <c r="Q655" s="74">
        <v>74</v>
      </c>
      <c r="R655" s="73">
        <v>12762.47</v>
      </c>
      <c r="S655" s="74">
        <v>3170</v>
      </c>
      <c r="T655" s="73">
        <v>296.79000000000002</v>
      </c>
      <c r="U655" s="74" t="s">
        <v>283</v>
      </c>
      <c r="V655" s="73">
        <v>1</v>
      </c>
      <c r="W655" s="73">
        <v>11112246.449999999</v>
      </c>
    </row>
    <row r="656" spans="2:23" x14ac:dyDescent="0.2">
      <c r="B656" s="74">
        <v>637</v>
      </c>
      <c r="C656" s="76">
        <v>38388</v>
      </c>
      <c r="D656" s="75">
        <v>5</v>
      </c>
      <c r="E656" s="75">
        <v>2</v>
      </c>
      <c r="F656" s="75">
        <v>2005</v>
      </c>
      <c r="G656" s="74">
        <v>52</v>
      </c>
      <c r="H656" s="74">
        <v>58</v>
      </c>
      <c r="I656" s="74">
        <v>43</v>
      </c>
      <c r="J656" s="74">
        <v>48</v>
      </c>
      <c r="K656" s="74">
        <v>11</v>
      </c>
      <c r="L656" s="74">
        <v>18</v>
      </c>
      <c r="M656" s="74">
        <v>230</v>
      </c>
      <c r="N656" s="73">
        <v>38.333333333333336</v>
      </c>
      <c r="O656" s="74">
        <v>0</v>
      </c>
      <c r="P656" s="73">
        <v>0</v>
      </c>
      <c r="Q656" s="74">
        <v>29</v>
      </c>
      <c r="R656" s="73">
        <v>38451.69</v>
      </c>
      <c r="S656" s="74">
        <v>3560</v>
      </c>
      <c r="T656" s="73">
        <v>312.04000000000002</v>
      </c>
      <c r="U656" s="74" t="s">
        <v>283</v>
      </c>
      <c r="V656" s="73">
        <v>1</v>
      </c>
      <c r="W656" s="73">
        <v>13063669.529999999</v>
      </c>
    </row>
    <row r="657" spans="2:23" x14ac:dyDescent="0.2">
      <c r="B657" s="74">
        <v>638</v>
      </c>
      <c r="C657" s="76">
        <v>38395</v>
      </c>
      <c r="D657" s="75">
        <v>12</v>
      </c>
      <c r="E657" s="75">
        <v>2</v>
      </c>
      <c r="F657" s="75">
        <v>2005</v>
      </c>
      <c r="G657" s="74">
        <v>42</v>
      </c>
      <c r="H657" s="74">
        <v>10</v>
      </c>
      <c r="I657" s="74">
        <v>50</v>
      </c>
      <c r="J657" s="74">
        <v>41</v>
      </c>
      <c r="K657" s="74">
        <v>11</v>
      </c>
      <c r="L657" s="74">
        <v>36</v>
      </c>
      <c r="M657" s="74">
        <v>190</v>
      </c>
      <c r="N657" s="73">
        <v>31.666666666666668</v>
      </c>
      <c r="O657" s="74">
        <v>0</v>
      </c>
      <c r="P657" s="73">
        <v>0</v>
      </c>
      <c r="Q657" s="74">
        <v>65</v>
      </c>
      <c r="R657" s="73">
        <v>22677.35</v>
      </c>
      <c r="S657" s="74">
        <v>4518</v>
      </c>
      <c r="T657" s="73">
        <v>325.02999999999997</v>
      </c>
      <c r="U657" s="74" t="s">
        <v>283</v>
      </c>
      <c r="V657" s="73">
        <v>1</v>
      </c>
      <c r="W657" s="73">
        <v>15643218.5</v>
      </c>
    </row>
    <row r="658" spans="2:23" x14ac:dyDescent="0.2">
      <c r="B658" s="74">
        <v>639</v>
      </c>
      <c r="C658" s="76">
        <v>38399</v>
      </c>
      <c r="D658" s="75">
        <v>16</v>
      </c>
      <c r="E658" s="75">
        <v>2</v>
      </c>
      <c r="F658" s="75">
        <v>2005</v>
      </c>
      <c r="G658" s="74">
        <v>51</v>
      </c>
      <c r="H658" s="74">
        <v>39</v>
      </c>
      <c r="I658" s="74">
        <v>35</v>
      </c>
      <c r="J658" s="74">
        <v>60</v>
      </c>
      <c r="K658" s="74">
        <v>45</v>
      </c>
      <c r="L658" s="74">
        <v>13</v>
      </c>
      <c r="M658" s="74">
        <v>243</v>
      </c>
      <c r="N658" s="73">
        <v>40.5</v>
      </c>
      <c r="O658" s="74">
        <v>0</v>
      </c>
      <c r="P658" s="73">
        <v>0</v>
      </c>
      <c r="Q658" s="74">
        <v>72</v>
      </c>
      <c r="R658" s="73">
        <v>17653.96</v>
      </c>
      <c r="S658" s="74">
        <v>5473</v>
      </c>
      <c r="T658" s="73">
        <v>231.37</v>
      </c>
      <c r="U658" s="74" t="s">
        <v>283</v>
      </c>
      <c r="V658" s="73">
        <v>1</v>
      </c>
      <c r="W658" s="73">
        <v>25066531.77</v>
      </c>
    </row>
    <row r="659" spans="2:23" x14ac:dyDescent="0.2">
      <c r="B659" s="74">
        <v>640</v>
      </c>
      <c r="C659" s="76">
        <v>38402</v>
      </c>
      <c r="D659" s="75">
        <v>19</v>
      </c>
      <c r="E659" s="75">
        <v>2</v>
      </c>
      <c r="F659" s="75">
        <v>2005</v>
      </c>
      <c r="G659" s="74">
        <v>12</v>
      </c>
      <c r="H659" s="74">
        <v>42</v>
      </c>
      <c r="I659" s="74">
        <v>59</v>
      </c>
      <c r="J659" s="74">
        <v>46</v>
      </c>
      <c r="K659" s="74">
        <v>19</v>
      </c>
      <c r="L659" s="74">
        <v>60</v>
      </c>
      <c r="M659" s="74">
        <v>238</v>
      </c>
      <c r="N659" s="73">
        <v>39.666666666666664</v>
      </c>
      <c r="O659" s="74">
        <v>0</v>
      </c>
      <c r="P659" s="73">
        <v>0</v>
      </c>
      <c r="Q659" s="74">
        <v>129</v>
      </c>
      <c r="R659" s="73">
        <v>14012.81</v>
      </c>
      <c r="S659" s="74">
        <v>8094</v>
      </c>
      <c r="T659" s="73">
        <v>222.49</v>
      </c>
      <c r="U659" s="74" t="s">
        <v>283</v>
      </c>
      <c r="V659" s="73">
        <v>1</v>
      </c>
      <c r="W659" s="73">
        <v>28229924.760000002</v>
      </c>
    </row>
    <row r="660" spans="2:23" x14ac:dyDescent="0.2">
      <c r="B660" s="74">
        <v>641</v>
      </c>
      <c r="C660" s="76">
        <v>38406</v>
      </c>
      <c r="D660" s="75">
        <v>23</v>
      </c>
      <c r="E660" s="75">
        <v>2</v>
      </c>
      <c r="F660" s="75">
        <v>2005</v>
      </c>
      <c r="G660" s="74">
        <v>17</v>
      </c>
      <c r="H660" s="74">
        <v>13</v>
      </c>
      <c r="I660" s="74">
        <v>33</v>
      </c>
      <c r="J660" s="74">
        <v>9</v>
      </c>
      <c r="K660" s="74">
        <v>1</v>
      </c>
      <c r="L660" s="74">
        <v>34</v>
      </c>
      <c r="M660" s="74">
        <v>107</v>
      </c>
      <c r="N660" s="73">
        <v>17.833333333333332</v>
      </c>
      <c r="O660" s="74">
        <v>1</v>
      </c>
      <c r="P660" s="73">
        <v>31923289.190000001</v>
      </c>
      <c r="Q660" s="74">
        <v>366</v>
      </c>
      <c r="R660" s="73">
        <v>5766.38</v>
      </c>
      <c r="S660" s="74">
        <v>20840</v>
      </c>
      <c r="T660" s="73">
        <v>100.89</v>
      </c>
      <c r="U660" s="74" t="s">
        <v>284</v>
      </c>
      <c r="V660" s="73">
        <v>0</v>
      </c>
      <c r="W660" s="73">
        <v>0</v>
      </c>
    </row>
    <row r="661" spans="2:23" x14ac:dyDescent="0.2">
      <c r="B661" s="74">
        <v>642</v>
      </c>
      <c r="C661" s="76">
        <v>38409</v>
      </c>
      <c r="D661" s="75">
        <v>26</v>
      </c>
      <c r="E661" s="75">
        <v>2</v>
      </c>
      <c r="F661" s="75">
        <v>2005</v>
      </c>
      <c r="G661" s="74">
        <v>51</v>
      </c>
      <c r="H661" s="74">
        <v>17</v>
      </c>
      <c r="I661" s="74">
        <v>56</v>
      </c>
      <c r="J661" s="74">
        <v>36</v>
      </c>
      <c r="K661" s="74">
        <v>44</v>
      </c>
      <c r="L661" s="74">
        <v>40</v>
      </c>
      <c r="M661" s="74">
        <v>244</v>
      </c>
      <c r="N661" s="73">
        <v>40.666666666666664</v>
      </c>
      <c r="O661" s="74">
        <v>0</v>
      </c>
      <c r="P661" s="73">
        <v>0</v>
      </c>
      <c r="Q661" s="74">
        <v>28</v>
      </c>
      <c r="R661" s="73">
        <v>22758.799999999999</v>
      </c>
      <c r="S661" s="74">
        <v>1988</v>
      </c>
      <c r="T661" s="73">
        <v>319.33999999999997</v>
      </c>
      <c r="U661" s="74" t="s">
        <v>283</v>
      </c>
      <c r="V661" s="73">
        <v>1</v>
      </c>
      <c r="W661" s="73">
        <v>1115180.94</v>
      </c>
    </row>
    <row r="662" spans="2:23" x14ac:dyDescent="0.2">
      <c r="B662" s="74">
        <v>643</v>
      </c>
      <c r="C662" s="76">
        <v>38413</v>
      </c>
      <c r="D662" s="75">
        <v>2</v>
      </c>
      <c r="E662" s="75">
        <v>3</v>
      </c>
      <c r="F662" s="75">
        <v>2005</v>
      </c>
      <c r="G662" s="74">
        <v>14</v>
      </c>
      <c r="H662" s="74">
        <v>45</v>
      </c>
      <c r="I662" s="74">
        <v>24</v>
      </c>
      <c r="J662" s="74">
        <v>37</v>
      </c>
      <c r="K662" s="74">
        <v>40</v>
      </c>
      <c r="L662" s="74">
        <v>42</v>
      </c>
      <c r="M662" s="74">
        <v>202</v>
      </c>
      <c r="N662" s="73">
        <v>33.666666666666664</v>
      </c>
      <c r="O662" s="74">
        <v>0</v>
      </c>
      <c r="P662" s="73">
        <v>0</v>
      </c>
      <c r="Q662" s="74">
        <v>41</v>
      </c>
      <c r="R662" s="73">
        <v>15663.14</v>
      </c>
      <c r="S662" s="74">
        <v>2694</v>
      </c>
      <c r="T662" s="73">
        <v>237.48</v>
      </c>
      <c r="U662" s="74" t="s">
        <v>283</v>
      </c>
      <c r="V662" s="73">
        <v>1</v>
      </c>
      <c r="W662" s="73">
        <v>2239011.2400000002</v>
      </c>
    </row>
    <row r="663" spans="2:23" x14ac:dyDescent="0.2">
      <c r="B663" s="74">
        <v>644</v>
      </c>
      <c r="C663" s="76">
        <v>38416</v>
      </c>
      <c r="D663" s="75">
        <v>5</v>
      </c>
      <c r="E663" s="75">
        <v>3</v>
      </c>
      <c r="F663" s="75">
        <v>2005</v>
      </c>
      <c r="G663" s="74">
        <v>57</v>
      </c>
      <c r="H663" s="74">
        <v>29</v>
      </c>
      <c r="I663" s="74">
        <v>31</v>
      </c>
      <c r="J663" s="74">
        <v>27</v>
      </c>
      <c r="K663" s="74">
        <v>34</v>
      </c>
      <c r="L663" s="74">
        <v>14</v>
      </c>
      <c r="M663" s="74">
        <v>192</v>
      </c>
      <c r="N663" s="73">
        <v>32</v>
      </c>
      <c r="O663" s="74">
        <v>0</v>
      </c>
      <c r="P663" s="73">
        <v>0</v>
      </c>
      <c r="Q663" s="74">
        <v>81</v>
      </c>
      <c r="R663" s="73">
        <v>10667.36</v>
      </c>
      <c r="S663" s="74">
        <v>4433</v>
      </c>
      <c r="T663" s="73">
        <v>194.17</v>
      </c>
      <c r="U663" s="74" t="s">
        <v>283</v>
      </c>
      <c r="V663" s="73">
        <v>1</v>
      </c>
      <c r="W663" s="73">
        <v>11328156.699999999</v>
      </c>
    </row>
    <row r="664" spans="2:23" x14ac:dyDescent="0.2">
      <c r="B664" s="74">
        <v>645</v>
      </c>
      <c r="C664" s="76">
        <v>38420</v>
      </c>
      <c r="D664" s="75">
        <v>9</v>
      </c>
      <c r="E664" s="75">
        <v>3</v>
      </c>
      <c r="F664" s="75">
        <v>2005</v>
      </c>
      <c r="G664" s="74">
        <v>52</v>
      </c>
      <c r="H664" s="74">
        <v>48</v>
      </c>
      <c r="I664" s="74">
        <v>24</v>
      </c>
      <c r="J664" s="74">
        <v>53</v>
      </c>
      <c r="K664" s="74">
        <v>54</v>
      </c>
      <c r="L664" s="74">
        <v>3</v>
      </c>
      <c r="M664" s="74">
        <v>234</v>
      </c>
      <c r="N664" s="73">
        <v>39</v>
      </c>
      <c r="O664" s="74">
        <v>0</v>
      </c>
      <c r="P664" s="73">
        <v>0</v>
      </c>
      <c r="Q664" s="74">
        <v>39</v>
      </c>
      <c r="R664" s="73">
        <v>27310.11</v>
      </c>
      <c r="S664" s="74">
        <v>4345</v>
      </c>
      <c r="T664" s="73">
        <v>244.2</v>
      </c>
      <c r="U664" s="74" t="s">
        <v>283</v>
      </c>
      <c r="V664" s="73">
        <v>1</v>
      </c>
      <c r="W664" s="73">
        <v>13192071.41</v>
      </c>
    </row>
    <row r="665" spans="2:23" x14ac:dyDescent="0.2">
      <c r="B665" s="74">
        <v>646</v>
      </c>
      <c r="C665" s="76">
        <v>38423</v>
      </c>
      <c r="D665" s="75">
        <v>12</v>
      </c>
      <c r="E665" s="75">
        <v>3</v>
      </c>
      <c r="F665" s="75">
        <v>2005</v>
      </c>
      <c r="G665" s="74">
        <v>13</v>
      </c>
      <c r="H665" s="74">
        <v>47</v>
      </c>
      <c r="I665" s="74">
        <v>60</v>
      </c>
      <c r="J665" s="74">
        <v>32</v>
      </c>
      <c r="K665" s="74">
        <v>49</v>
      </c>
      <c r="L665" s="74">
        <v>10</v>
      </c>
      <c r="M665" s="74">
        <v>211</v>
      </c>
      <c r="N665" s="73">
        <v>35.166666666666664</v>
      </c>
      <c r="O665" s="74">
        <v>0</v>
      </c>
      <c r="P665" s="73">
        <v>0</v>
      </c>
      <c r="Q665" s="74">
        <v>79</v>
      </c>
      <c r="R665" s="73">
        <v>16079.41</v>
      </c>
      <c r="S665" s="74">
        <v>6173</v>
      </c>
      <c r="T665" s="73">
        <v>205</v>
      </c>
      <c r="U665" s="74" t="s">
        <v>283</v>
      </c>
      <c r="V665" s="73">
        <v>1</v>
      </c>
      <c r="W665" s="73">
        <v>15415049.93</v>
      </c>
    </row>
    <row r="666" spans="2:23" x14ac:dyDescent="0.2">
      <c r="B666" s="74">
        <v>647</v>
      </c>
      <c r="C666" s="76">
        <v>38427</v>
      </c>
      <c r="D666" s="75">
        <v>16</v>
      </c>
      <c r="E666" s="75">
        <v>3</v>
      </c>
      <c r="F666" s="75">
        <v>2005</v>
      </c>
      <c r="G666" s="74">
        <v>56</v>
      </c>
      <c r="H666" s="74">
        <v>19</v>
      </c>
      <c r="I666" s="74">
        <v>11</v>
      </c>
      <c r="J666" s="74">
        <v>14</v>
      </c>
      <c r="K666" s="74">
        <v>12</v>
      </c>
      <c r="L666" s="74">
        <v>54</v>
      </c>
      <c r="M666" s="74">
        <v>166</v>
      </c>
      <c r="N666" s="73">
        <v>27.666666666666668</v>
      </c>
      <c r="O666" s="74">
        <v>1</v>
      </c>
      <c r="P666" s="73">
        <v>17603353.149999999</v>
      </c>
      <c r="Q666" s="74">
        <v>50</v>
      </c>
      <c r="R666" s="73">
        <v>25009.18</v>
      </c>
      <c r="S666" s="74">
        <v>5432</v>
      </c>
      <c r="T666" s="73">
        <v>229.34</v>
      </c>
      <c r="U666" s="74" t="s">
        <v>284</v>
      </c>
      <c r="V666" s="73">
        <v>0</v>
      </c>
      <c r="W666" s="73">
        <v>0</v>
      </c>
    </row>
    <row r="667" spans="2:23" x14ac:dyDescent="0.2">
      <c r="B667" s="74">
        <v>648</v>
      </c>
      <c r="C667" s="76">
        <v>38430</v>
      </c>
      <c r="D667" s="75">
        <v>19</v>
      </c>
      <c r="E667" s="75">
        <v>3</v>
      </c>
      <c r="F667" s="75">
        <v>2005</v>
      </c>
      <c r="G667" s="74">
        <v>5</v>
      </c>
      <c r="H667" s="74">
        <v>48</v>
      </c>
      <c r="I667" s="74">
        <v>23</v>
      </c>
      <c r="J667" s="74">
        <v>42</v>
      </c>
      <c r="K667" s="74">
        <v>45</v>
      </c>
      <c r="L667" s="74">
        <v>29</v>
      </c>
      <c r="M667" s="74">
        <v>192</v>
      </c>
      <c r="N667" s="73">
        <v>32</v>
      </c>
      <c r="O667" s="74">
        <v>3</v>
      </c>
      <c r="P667" s="73">
        <v>361199.61</v>
      </c>
      <c r="Q667" s="74">
        <v>139</v>
      </c>
      <c r="R667" s="73">
        <v>4454.67</v>
      </c>
      <c r="S667" s="74">
        <v>4869</v>
      </c>
      <c r="T667" s="73">
        <v>126.69</v>
      </c>
      <c r="U667" s="74" t="s">
        <v>284</v>
      </c>
      <c r="V667" s="73">
        <v>0</v>
      </c>
      <c r="W667" s="73">
        <v>0</v>
      </c>
    </row>
    <row r="668" spans="2:23" x14ac:dyDescent="0.2">
      <c r="B668" s="74">
        <v>649</v>
      </c>
      <c r="C668" s="76">
        <v>38434</v>
      </c>
      <c r="D668" s="75">
        <v>23</v>
      </c>
      <c r="E668" s="75">
        <v>3</v>
      </c>
      <c r="F668" s="75">
        <v>2005</v>
      </c>
      <c r="G668" s="74">
        <v>9</v>
      </c>
      <c r="H668" s="74">
        <v>54</v>
      </c>
      <c r="I668" s="74">
        <v>41</v>
      </c>
      <c r="J668" s="74">
        <v>48</v>
      </c>
      <c r="K668" s="74">
        <v>33</v>
      </c>
      <c r="L668" s="74">
        <v>24</v>
      </c>
      <c r="M668" s="74">
        <v>209</v>
      </c>
      <c r="N668" s="73">
        <v>34.833333333333336</v>
      </c>
      <c r="O668" s="74">
        <v>0</v>
      </c>
      <c r="P668" s="73">
        <v>0</v>
      </c>
      <c r="Q668" s="74">
        <v>31</v>
      </c>
      <c r="R668" s="73">
        <v>15748.23</v>
      </c>
      <c r="S668" s="74">
        <v>2156</v>
      </c>
      <c r="T668" s="73">
        <v>225.57</v>
      </c>
      <c r="U668" s="74" t="s">
        <v>283</v>
      </c>
      <c r="V668" s="73">
        <v>1</v>
      </c>
      <c r="W668" s="73">
        <v>6720868.0599999996</v>
      </c>
    </row>
    <row r="669" spans="2:23" x14ac:dyDescent="0.2">
      <c r="B669" s="74">
        <v>650</v>
      </c>
      <c r="C669" s="76">
        <v>38437</v>
      </c>
      <c r="D669" s="75">
        <v>26</v>
      </c>
      <c r="E669" s="75">
        <v>3</v>
      </c>
      <c r="F669" s="75">
        <v>2005</v>
      </c>
      <c r="G669" s="74">
        <v>53</v>
      </c>
      <c r="H669" s="74">
        <v>59</v>
      </c>
      <c r="I669" s="74">
        <v>25</v>
      </c>
      <c r="J669" s="74">
        <v>29</v>
      </c>
      <c r="K669" s="74">
        <v>10</v>
      </c>
      <c r="L669" s="74">
        <v>24</v>
      </c>
      <c r="M669" s="74">
        <v>200</v>
      </c>
      <c r="N669" s="73">
        <v>33.333333333333336</v>
      </c>
      <c r="O669" s="74">
        <v>0</v>
      </c>
      <c r="P669" s="73">
        <v>0</v>
      </c>
      <c r="Q669" s="74">
        <v>29</v>
      </c>
      <c r="R669" s="73">
        <v>24322.62</v>
      </c>
      <c r="S669" s="74">
        <v>2765</v>
      </c>
      <c r="T669" s="73">
        <v>254.15</v>
      </c>
      <c r="U669" s="74" t="s">
        <v>283</v>
      </c>
      <c r="V669" s="73">
        <v>1</v>
      </c>
      <c r="W669" s="73">
        <v>7955241.21</v>
      </c>
    </row>
    <row r="670" spans="2:23" x14ac:dyDescent="0.2">
      <c r="B670" s="74">
        <v>651</v>
      </c>
      <c r="C670" s="76">
        <v>38441</v>
      </c>
      <c r="D670" s="75">
        <v>30</v>
      </c>
      <c r="E670" s="75">
        <v>3</v>
      </c>
      <c r="F670" s="75">
        <v>2005</v>
      </c>
      <c r="G670" s="74">
        <v>39</v>
      </c>
      <c r="H670" s="74">
        <v>45</v>
      </c>
      <c r="I670" s="74">
        <v>28</v>
      </c>
      <c r="J670" s="74">
        <v>26</v>
      </c>
      <c r="K670" s="74">
        <v>48</v>
      </c>
      <c r="L670" s="74">
        <v>60</v>
      </c>
      <c r="M670" s="74">
        <v>246</v>
      </c>
      <c r="N670" s="73">
        <v>41</v>
      </c>
      <c r="O670" s="74">
        <v>0</v>
      </c>
      <c r="P670" s="73">
        <v>0</v>
      </c>
      <c r="Q670" s="74">
        <v>36</v>
      </c>
      <c r="R670" s="73">
        <v>24882.92</v>
      </c>
      <c r="S670" s="74">
        <v>4356</v>
      </c>
      <c r="T670" s="73">
        <v>204.86</v>
      </c>
      <c r="U670" s="74" t="s">
        <v>283</v>
      </c>
      <c r="V670" s="73">
        <v>1</v>
      </c>
      <c r="W670" s="73">
        <v>9522864.8100000005</v>
      </c>
    </row>
    <row r="671" spans="2:23" x14ac:dyDescent="0.2">
      <c r="B671" s="74">
        <v>652</v>
      </c>
      <c r="C671" s="76">
        <v>38444</v>
      </c>
      <c r="D671" s="75">
        <v>2</v>
      </c>
      <c r="E671" s="75">
        <v>4</v>
      </c>
      <c r="F671" s="75">
        <v>2005</v>
      </c>
      <c r="G671" s="74">
        <v>24</v>
      </c>
      <c r="H671" s="74">
        <v>18</v>
      </c>
      <c r="I671" s="74">
        <v>57</v>
      </c>
      <c r="J671" s="74">
        <v>56</v>
      </c>
      <c r="K671" s="74">
        <v>10</v>
      </c>
      <c r="L671" s="74">
        <v>20</v>
      </c>
      <c r="M671" s="74">
        <v>185</v>
      </c>
      <c r="N671" s="73">
        <v>30.833333333333332</v>
      </c>
      <c r="O671" s="74">
        <v>0</v>
      </c>
      <c r="P671" s="73">
        <v>0</v>
      </c>
      <c r="Q671" s="74">
        <v>41</v>
      </c>
      <c r="R671" s="73">
        <v>27383.54</v>
      </c>
      <c r="S671" s="74">
        <v>3874</v>
      </c>
      <c r="T671" s="73">
        <v>288.70999999999998</v>
      </c>
      <c r="U671" s="74" t="s">
        <v>283</v>
      </c>
      <c r="V671" s="73">
        <v>1</v>
      </c>
      <c r="W671" s="73">
        <v>11487633.939999999</v>
      </c>
    </row>
    <row r="672" spans="2:23" x14ac:dyDescent="0.2">
      <c r="B672" s="74">
        <v>653</v>
      </c>
      <c r="C672" s="76">
        <v>38448</v>
      </c>
      <c r="D672" s="75">
        <v>6</v>
      </c>
      <c r="E672" s="75">
        <v>4</v>
      </c>
      <c r="F672" s="75">
        <v>2005</v>
      </c>
      <c r="G672" s="74">
        <v>31</v>
      </c>
      <c r="H672" s="74">
        <v>24</v>
      </c>
      <c r="I672" s="74">
        <v>19</v>
      </c>
      <c r="J672" s="74">
        <v>34</v>
      </c>
      <c r="K672" s="74">
        <v>9</v>
      </c>
      <c r="L672" s="74">
        <v>5</v>
      </c>
      <c r="M672" s="74">
        <v>122</v>
      </c>
      <c r="N672" s="73">
        <v>20.333333333333332</v>
      </c>
      <c r="O672" s="74">
        <v>0</v>
      </c>
      <c r="P672" s="73">
        <v>0</v>
      </c>
      <c r="Q672" s="74">
        <v>74</v>
      </c>
      <c r="R672" s="73">
        <v>14994.32</v>
      </c>
      <c r="S672" s="74">
        <v>6274</v>
      </c>
      <c r="T672" s="73">
        <v>176.18</v>
      </c>
      <c r="U672" s="74" t="s">
        <v>283</v>
      </c>
      <c r="V672" s="73">
        <v>1</v>
      </c>
      <c r="W672" s="73">
        <v>13429397.869999999</v>
      </c>
    </row>
    <row r="673" spans="2:23" x14ac:dyDescent="0.2">
      <c r="B673" s="74">
        <v>654</v>
      </c>
      <c r="C673" s="76">
        <v>38451</v>
      </c>
      <c r="D673" s="75">
        <v>9</v>
      </c>
      <c r="E673" s="75">
        <v>4</v>
      </c>
      <c r="F673" s="75">
        <v>2005</v>
      </c>
      <c r="G673" s="74">
        <v>10</v>
      </c>
      <c r="H673" s="74">
        <v>11</v>
      </c>
      <c r="I673" s="74">
        <v>56</v>
      </c>
      <c r="J673" s="74">
        <v>40</v>
      </c>
      <c r="K673" s="74">
        <v>41</v>
      </c>
      <c r="L673" s="74">
        <v>6</v>
      </c>
      <c r="M673" s="74">
        <v>164</v>
      </c>
      <c r="N673" s="73">
        <v>27.333333333333332</v>
      </c>
      <c r="O673" s="74">
        <v>1</v>
      </c>
      <c r="P673" s="73">
        <v>15767596.35</v>
      </c>
      <c r="Q673" s="74">
        <v>66</v>
      </c>
      <c r="R673" s="73">
        <v>20244.14</v>
      </c>
      <c r="S673" s="74">
        <v>4745</v>
      </c>
      <c r="T673" s="73">
        <v>280.52</v>
      </c>
      <c r="U673" s="74" t="s">
        <v>284</v>
      </c>
      <c r="V673" s="73">
        <v>0</v>
      </c>
      <c r="W673" s="73">
        <v>0</v>
      </c>
    </row>
    <row r="674" spans="2:23" x14ac:dyDescent="0.2">
      <c r="B674" s="74">
        <v>655</v>
      </c>
      <c r="C674" s="76">
        <v>38455</v>
      </c>
      <c r="D674" s="75">
        <v>13</v>
      </c>
      <c r="E674" s="75">
        <v>4</v>
      </c>
      <c r="F674" s="75">
        <v>2005</v>
      </c>
      <c r="G674" s="74">
        <v>26</v>
      </c>
      <c r="H674" s="74">
        <v>39</v>
      </c>
      <c r="I674" s="74">
        <v>1</v>
      </c>
      <c r="J674" s="74">
        <v>37</v>
      </c>
      <c r="K674" s="74">
        <v>43</v>
      </c>
      <c r="L674" s="74">
        <v>48</v>
      </c>
      <c r="M674" s="74">
        <v>194</v>
      </c>
      <c r="N674" s="73">
        <v>32.333333333333336</v>
      </c>
      <c r="O674" s="74">
        <v>0</v>
      </c>
      <c r="P674" s="73">
        <v>0</v>
      </c>
      <c r="Q674" s="74">
        <v>23</v>
      </c>
      <c r="R674" s="73">
        <v>33457.53</v>
      </c>
      <c r="S674" s="74">
        <v>2722</v>
      </c>
      <c r="T674" s="73">
        <v>281.64</v>
      </c>
      <c r="U674" s="74" t="s">
        <v>283</v>
      </c>
      <c r="V674" s="73">
        <v>1</v>
      </c>
      <c r="W674" s="73">
        <v>7808614.2199999997</v>
      </c>
    </row>
    <row r="675" spans="2:23" x14ac:dyDescent="0.2">
      <c r="B675" s="74">
        <v>656</v>
      </c>
      <c r="C675" s="76">
        <v>38458</v>
      </c>
      <c r="D675" s="75">
        <v>16</v>
      </c>
      <c r="E675" s="75">
        <v>4</v>
      </c>
      <c r="F675" s="75">
        <v>2005</v>
      </c>
      <c r="G675" s="74">
        <v>59</v>
      </c>
      <c r="H675" s="74">
        <v>37</v>
      </c>
      <c r="I675" s="74">
        <v>46</v>
      </c>
      <c r="J675" s="74">
        <v>36</v>
      </c>
      <c r="K675" s="74">
        <v>35</v>
      </c>
      <c r="L675" s="74">
        <v>51</v>
      </c>
      <c r="M675" s="74">
        <v>264</v>
      </c>
      <c r="N675" s="73">
        <v>44</v>
      </c>
      <c r="O675" s="74">
        <v>0</v>
      </c>
      <c r="P675" s="73">
        <v>0</v>
      </c>
      <c r="Q675" s="74">
        <v>24</v>
      </c>
      <c r="R675" s="73">
        <v>42026.73</v>
      </c>
      <c r="S675" s="74">
        <v>2623</v>
      </c>
      <c r="T675" s="73">
        <v>383.08</v>
      </c>
      <c r="U675" s="74" t="s">
        <v>283</v>
      </c>
      <c r="V675" s="73">
        <v>1</v>
      </c>
      <c r="W675" s="73">
        <v>9573736.75</v>
      </c>
    </row>
    <row r="676" spans="2:23" x14ac:dyDescent="0.2">
      <c r="B676" s="74">
        <v>657</v>
      </c>
      <c r="C676" s="76">
        <v>38462</v>
      </c>
      <c r="D676" s="75">
        <v>20</v>
      </c>
      <c r="E676" s="75">
        <v>4</v>
      </c>
      <c r="F676" s="75">
        <v>2005</v>
      </c>
      <c r="G676" s="74">
        <v>20</v>
      </c>
      <c r="H676" s="74">
        <v>59</v>
      </c>
      <c r="I676" s="74">
        <v>58</v>
      </c>
      <c r="J676" s="74">
        <v>33</v>
      </c>
      <c r="K676" s="74">
        <v>60</v>
      </c>
      <c r="L676" s="74">
        <v>16</v>
      </c>
      <c r="M676" s="74">
        <v>246</v>
      </c>
      <c r="N676" s="73">
        <v>41</v>
      </c>
      <c r="O676" s="74">
        <v>1</v>
      </c>
      <c r="P676" s="73">
        <v>11354235.390000001</v>
      </c>
      <c r="Q676" s="74">
        <v>56</v>
      </c>
      <c r="R676" s="73">
        <v>18168.36</v>
      </c>
      <c r="S676" s="74">
        <v>3995</v>
      </c>
      <c r="T676" s="73">
        <v>253.72</v>
      </c>
      <c r="U676" s="74" t="s">
        <v>284</v>
      </c>
      <c r="V676" s="73">
        <v>0</v>
      </c>
      <c r="W676" s="73">
        <v>0</v>
      </c>
    </row>
    <row r="677" spans="2:23" x14ac:dyDescent="0.2">
      <c r="B677" s="74">
        <v>658</v>
      </c>
      <c r="C677" s="76">
        <v>38465</v>
      </c>
      <c r="D677" s="75">
        <v>23</v>
      </c>
      <c r="E677" s="75">
        <v>4</v>
      </c>
      <c r="F677" s="75">
        <v>2005</v>
      </c>
      <c r="G677" s="74">
        <v>41</v>
      </c>
      <c r="H677" s="74">
        <v>20</v>
      </c>
      <c r="I677" s="74">
        <v>36</v>
      </c>
      <c r="J677" s="74">
        <v>3</v>
      </c>
      <c r="K677" s="74">
        <v>11</v>
      </c>
      <c r="L677" s="74">
        <v>6</v>
      </c>
      <c r="M677" s="74">
        <v>117</v>
      </c>
      <c r="N677" s="73">
        <v>19.5</v>
      </c>
      <c r="O677" s="74">
        <v>0</v>
      </c>
      <c r="P677" s="73">
        <v>0</v>
      </c>
      <c r="Q677" s="74">
        <v>31</v>
      </c>
      <c r="R677" s="73">
        <v>18418.259999999998</v>
      </c>
      <c r="S677" s="74">
        <v>2883</v>
      </c>
      <c r="T677" s="73">
        <v>197.3</v>
      </c>
      <c r="U677" s="74" t="s">
        <v>283</v>
      </c>
      <c r="V677" s="73">
        <v>1</v>
      </c>
      <c r="W677" s="73">
        <v>999190.32</v>
      </c>
    </row>
    <row r="678" spans="2:23" x14ac:dyDescent="0.2">
      <c r="B678" s="74">
        <v>659</v>
      </c>
      <c r="C678" s="76">
        <v>38469</v>
      </c>
      <c r="D678" s="75">
        <v>27</v>
      </c>
      <c r="E678" s="75">
        <v>4</v>
      </c>
      <c r="F678" s="75">
        <v>2005</v>
      </c>
      <c r="G678" s="74">
        <v>14</v>
      </c>
      <c r="H678" s="74">
        <v>29</v>
      </c>
      <c r="I678" s="74">
        <v>40</v>
      </c>
      <c r="J678" s="74">
        <v>34</v>
      </c>
      <c r="K678" s="74">
        <v>51</v>
      </c>
      <c r="L678" s="74">
        <v>52</v>
      </c>
      <c r="M678" s="74">
        <v>220</v>
      </c>
      <c r="N678" s="73">
        <v>36.666666666666664</v>
      </c>
      <c r="O678" s="74">
        <v>0</v>
      </c>
      <c r="P678" s="73">
        <v>0</v>
      </c>
      <c r="Q678" s="74">
        <v>22</v>
      </c>
      <c r="R678" s="73">
        <v>27222.16</v>
      </c>
      <c r="S678" s="74">
        <v>1390</v>
      </c>
      <c r="T678" s="73">
        <v>429.22</v>
      </c>
      <c r="U678" s="74" t="s">
        <v>283</v>
      </c>
      <c r="V678" s="73">
        <v>1</v>
      </c>
      <c r="W678" s="73">
        <v>7004050.46</v>
      </c>
    </row>
    <row r="679" spans="2:23" x14ac:dyDescent="0.2">
      <c r="B679" s="74">
        <v>660</v>
      </c>
      <c r="C679" s="76">
        <v>38472</v>
      </c>
      <c r="D679" s="75">
        <v>30</v>
      </c>
      <c r="E679" s="75">
        <v>4</v>
      </c>
      <c r="F679" s="75">
        <v>2005</v>
      </c>
      <c r="G679" s="74">
        <v>53</v>
      </c>
      <c r="H679" s="74">
        <v>5</v>
      </c>
      <c r="I679" s="74">
        <v>38</v>
      </c>
      <c r="J679" s="74">
        <v>54</v>
      </c>
      <c r="K679" s="74">
        <v>46</v>
      </c>
      <c r="L679" s="74">
        <v>11</v>
      </c>
      <c r="M679" s="74">
        <v>207</v>
      </c>
      <c r="N679" s="73">
        <v>34.5</v>
      </c>
      <c r="O679" s="74">
        <v>0</v>
      </c>
      <c r="P679" s="73">
        <v>0</v>
      </c>
      <c r="Q679" s="74">
        <v>58</v>
      </c>
      <c r="R679" s="73">
        <v>16751</v>
      </c>
      <c r="S679" s="74">
        <v>4204</v>
      </c>
      <c r="T679" s="73">
        <v>230.23</v>
      </c>
      <c r="U679" s="74" t="s">
        <v>283</v>
      </c>
      <c r="V679" s="73">
        <v>1</v>
      </c>
      <c r="W679" s="73">
        <v>8704277.0500000007</v>
      </c>
    </row>
    <row r="680" spans="2:23" x14ac:dyDescent="0.2">
      <c r="B680" s="74">
        <v>661</v>
      </c>
      <c r="C680" s="76">
        <v>38476</v>
      </c>
      <c r="D680" s="75">
        <v>4</v>
      </c>
      <c r="E680" s="75">
        <v>5</v>
      </c>
      <c r="F680" s="75">
        <v>2005</v>
      </c>
      <c r="G680" s="74">
        <v>42</v>
      </c>
      <c r="H680" s="74">
        <v>40</v>
      </c>
      <c r="I680" s="74">
        <v>27</v>
      </c>
      <c r="J680" s="74">
        <v>4</v>
      </c>
      <c r="K680" s="74">
        <v>55</v>
      </c>
      <c r="L680" s="74">
        <v>36</v>
      </c>
      <c r="M680" s="74">
        <v>204</v>
      </c>
      <c r="N680" s="73">
        <v>34</v>
      </c>
      <c r="O680" s="74">
        <v>0</v>
      </c>
      <c r="P680" s="73">
        <v>0</v>
      </c>
      <c r="Q680" s="74">
        <v>64</v>
      </c>
      <c r="R680" s="73">
        <v>15130.77</v>
      </c>
      <c r="S680" s="74">
        <v>4211</v>
      </c>
      <c r="T680" s="73">
        <v>229.09</v>
      </c>
      <c r="U680" s="74" t="s">
        <v>283</v>
      </c>
      <c r="V680" s="73">
        <v>1</v>
      </c>
      <c r="W680" s="73">
        <v>10398923.359999999</v>
      </c>
    </row>
    <row r="681" spans="2:23" x14ac:dyDescent="0.2">
      <c r="B681" s="74">
        <v>662</v>
      </c>
      <c r="C681" s="76">
        <v>38479</v>
      </c>
      <c r="D681" s="75">
        <v>7</v>
      </c>
      <c r="E681" s="75">
        <v>5</v>
      </c>
      <c r="F681" s="75">
        <v>2005</v>
      </c>
      <c r="G681" s="74">
        <v>4</v>
      </c>
      <c r="H681" s="74">
        <v>60</v>
      </c>
      <c r="I681" s="74">
        <v>56</v>
      </c>
      <c r="J681" s="74">
        <v>25</v>
      </c>
      <c r="K681" s="74">
        <v>18</v>
      </c>
      <c r="L681" s="74">
        <v>23</v>
      </c>
      <c r="M681" s="74">
        <v>186</v>
      </c>
      <c r="N681" s="73">
        <v>31</v>
      </c>
      <c r="O681" s="74">
        <v>0</v>
      </c>
      <c r="P681" s="73">
        <v>0</v>
      </c>
      <c r="Q681" s="74">
        <v>79</v>
      </c>
      <c r="R681" s="73">
        <v>14974.99</v>
      </c>
      <c r="S681" s="74">
        <v>5525</v>
      </c>
      <c r="T681" s="73">
        <v>213.31</v>
      </c>
      <c r="U681" s="74" t="s">
        <v>283</v>
      </c>
      <c r="V681" s="73">
        <v>1</v>
      </c>
      <c r="W681" s="73">
        <v>12469215.439999999</v>
      </c>
    </row>
    <row r="682" spans="2:23" x14ac:dyDescent="0.2">
      <c r="B682" s="74">
        <v>663</v>
      </c>
      <c r="C682" s="76">
        <v>38483</v>
      </c>
      <c r="D682" s="75">
        <v>11</v>
      </c>
      <c r="E682" s="75">
        <v>5</v>
      </c>
      <c r="F682" s="75">
        <v>2005</v>
      </c>
      <c r="G682" s="74">
        <v>1</v>
      </c>
      <c r="H682" s="74">
        <v>49</v>
      </c>
      <c r="I682" s="74">
        <v>30</v>
      </c>
      <c r="J682" s="74">
        <v>55</v>
      </c>
      <c r="K682" s="74">
        <v>27</v>
      </c>
      <c r="L682" s="74">
        <v>51</v>
      </c>
      <c r="M682" s="74">
        <v>213</v>
      </c>
      <c r="N682" s="73">
        <v>35.5</v>
      </c>
      <c r="O682" s="74">
        <v>0</v>
      </c>
      <c r="P682" s="73">
        <v>0</v>
      </c>
      <c r="Q682" s="74">
        <v>64</v>
      </c>
      <c r="R682" s="73">
        <v>17649.82</v>
      </c>
      <c r="S682" s="74">
        <v>4020</v>
      </c>
      <c r="T682" s="73">
        <v>279.93</v>
      </c>
      <c r="U682" s="74" t="s">
        <v>283</v>
      </c>
      <c r="V682" s="73">
        <v>1</v>
      </c>
      <c r="W682" s="73">
        <v>14445995.199999999</v>
      </c>
    </row>
    <row r="683" spans="2:23" x14ac:dyDescent="0.2">
      <c r="B683" s="74">
        <v>664</v>
      </c>
      <c r="C683" s="76">
        <v>38486</v>
      </c>
      <c r="D683" s="75">
        <v>14</v>
      </c>
      <c r="E683" s="75">
        <v>5</v>
      </c>
      <c r="F683" s="75">
        <v>2005</v>
      </c>
      <c r="G683" s="74">
        <v>12</v>
      </c>
      <c r="H683" s="74">
        <v>1</v>
      </c>
      <c r="I683" s="74">
        <v>55</v>
      </c>
      <c r="J683" s="74">
        <v>59</v>
      </c>
      <c r="K683" s="74">
        <v>38</v>
      </c>
      <c r="L683" s="74">
        <v>36</v>
      </c>
      <c r="M683" s="74">
        <v>201</v>
      </c>
      <c r="N683" s="73">
        <v>33.5</v>
      </c>
      <c r="O683" s="74">
        <v>0</v>
      </c>
      <c r="P683" s="73">
        <v>0</v>
      </c>
      <c r="Q683" s="74">
        <v>74</v>
      </c>
      <c r="R683" s="73">
        <v>18450.77</v>
      </c>
      <c r="S683" s="74">
        <v>4971</v>
      </c>
      <c r="T683" s="73">
        <v>273.62</v>
      </c>
      <c r="U683" s="74" t="s">
        <v>283</v>
      </c>
      <c r="V683" s="73">
        <v>1</v>
      </c>
      <c r="W683" s="73">
        <v>23857740.390000001</v>
      </c>
    </row>
    <row r="684" spans="2:23" x14ac:dyDescent="0.2">
      <c r="B684" s="74">
        <v>665</v>
      </c>
      <c r="C684" s="76">
        <v>38490</v>
      </c>
      <c r="D684" s="75">
        <v>18</v>
      </c>
      <c r="E684" s="75">
        <v>5</v>
      </c>
      <c r="F684" s="75">
        <v>2005</v>
      </c>
      <c r="G684" s="74">
        <v>8</v>
      </c>
      <c r="H684" s="74">
        <v>47</v>
      </c>
      <c r="I684" s="74">
        <v>7</v>
      </c>
      <c r="J684" s="74">
        <v>48</v>
      </c>
      <c r="K684" s="74">
        <v>25</v>
      </c>
      <c r="L684" s="74">
        <v>18</v>
      </c>
      <c r="M684" s="74">
        <v>153</v>
      </c>
      <c r="N684" s="73">
        <v>25.5</v>
      </c>
      <c r="O684" s="74">
        <v>0</v>
      </c>
      <c r="P684" s="73">
        <v>0</v>
      </c>
      <c r="Q684" s="74">
        <v>185</v>
      </c>
      <c r="R684" s="73">
        <v>8538.56</v>
      </c>
      <c r="S684" s="74">
        <v>10055</v>
      </c>
      <c r="T684" s="73">
        <v>156.51</v>
      </c>
      <c r="U684" s="74" t="s">
        <v>283</v>
      </c>
      <c r="V684" s="73">
        <v>1</v>
      </c>
      <c r="W684" s="73">
        <v>26622098.550000001</v>
      </c>
    </row>
    <row r="685" spans="2:23" x14ac:dyDescent="0.2">
      <c r="B685" s="74">
        <v>666</v>
      </c>
      <c r="C685" s="76">
        <v>38493</v>
      </c>
      <c r="D685" s="75">
        <v>21</v>
      </c>
      <c r="E685" s="75">
        <v>5</v>
      </c>
      <c r="F685" s="75">
        <v>2005</v>
      </c>
      <c r="G685" s="74">
        <v>7</v>
      </c>
      <c r="H685" s="74">
        <v>26</v>
      </c>
      <c r="I685" s="74">
        <v>16</v>
      </c>
      <c r="J685" s="74">
        <v>29</v>
      </c>
      <c r="K685" s="74">
        <v>45</v>
      </c>
      <c r="L685" s="74">
        <v>55</v>
      </c>
      <c r="M685" s="74">
        <v>178</v>
      </c>
      <c r="N685" s="73">
        <v>29.666666666666668</v>
      </c>
      <c r="O685" s="74">
        <v>0</v>
      </c>
      <c r="P685" s="73">
        <v>0</v>
      </c>
      <c r="Q685" s="74">
        <v>77</v>
      </c>
      <c r="R685" s="73">
        <v>26923.37</v>
      </c>
      <c r="S685" s="74">
        <v>8122</v>
      </c>
      <c r="T685" s="73">
        <v>254.29</v>
      </c>
      <c r="U685" s="74" t="s">
        <v>283</v>
      </c>
      <c r="V685" s="73">
        <v>1</v>
      </c>
      <c r="W685" s="73">
        <v>30250022.18</v>
      </c>
    </row>
    <row r="686" spans="2:23" x14ac:dyDescent="0.2">
      <c r="B686" s="74">
        <v>667</v>
      </c>
      <c r="C686" s="76">
        <v>38497</v>
      </c>
      <c r="D686" s="75">
        <v>25</v>
      </c>
      <c r="E686" s="75">
        <v>5</v>
      </c>
      <c r="F686" s="75">
        <v>2005</v>
      </c>
      <c r="G686" s="74">
        <v>5</v>
      </c>
      <c r="H686" s="74">
        <v>23</v>
      </c>
      <c r="I686" s="74">
        <v>16</v>
      </c>
      <c r="J686" s="74">
        <v>4</v>
      </c>
      <c r="K686" s="74">
        <v>49</v>
      </c>
      <c r="L686" s="74">
        <v>1</v>
      </c>
      <c r="M686" s="74">
        <v>98</v>
      </c>
      <c r="N686" s="73">
        <v>16.333333333333332</v>
      </c>
      <c r="O686" s="74">
        <v>1</v>
      </c>
      <c r="P686" s="73">
        <v>34263173.549999997</v>
      </c>
      <c r="Q686" s="74">
        <v>203</v>
      </c>
      <c r="R686" s="73">
        <v>11296.7</v>
      </c>
      <c r="S686" s="74">
        <v>15283</v>
      </c>
      <c r="T686" s="73">
        <v>149.47999999999999</v>
      </c>
      <c r="U686" s="74" t="s">
        <v>284</v>
      </c>
      <c r="V686" s="73">
        <v>0</v>
      </c>
      <c r="W686" s="73">
        <v>0</v>
      </c>
    </row>
    <row r="687" spans="2:23" x14ac:dyDescent="0.2">
      <c r="B687" s="74">
        <v>668</v>
      </c>
      <c r="C687" s="76">
        <v>38500</v>
      </c>
      <c r="D687" s="75">
        <v>28</v>
      </c>
      <c r="E687" s="75">
        <v>5</v>
      </c>
      <c r="F687" s="75">
        <v>2005</v>
      </c>
      <c r="G687" s="74">
        <v>49</v>
      </c>
      <c r="H687" s="74">
        <v>33</v>
      </c>
      <c r="I687" s="74">
        <v>56</v>
      </c>
      <c r="J687" s="74">
        <v>2</v>
      </c>
      <c r="K687" s="74">
        <v>14</v>
      </c>
      <c r="L687" s="74">
        <v>1</v>
      </c>
      <c r="M687" s="74">
        <v>155</v>
      </c>
      <c r="N687" s="73">
        <v>25.833333333333332</v>
      </c>
      <c r="O687" s="74">
        <v>0</v>
      </c>
      <c r="P687" s="73">
        <v>0</v>
      </c>
      <c r="Q687" s="74">
        <v>53</v>
      </c>
      <c r="R687" s="73">
        <v>11007.74</v>
      </c>
      <c r="S687" s="74">
        <v>2814</v>
      </c>
      <c r="T687" s="73">
        <v>206.54</v>
      </c>
      <c r="U687" s="74" t="s">
        <v>283</v>
      </c>
      <c r="V687" s="73">
        <v>1</v>
      </c>
      <c r="W687" s="73">
        <v>1020967.19</v>
      </c>
    </row>
    <row r="688" spans="2:23" x14ac:dyDescent="0.2">
      <c r="B688" s="74">
        <v>669</v>
      </c>
      <c r="C688" s="76">
        <v>38504</v>
      </c>
      <c r="D688" s="75">
        <v>1</v>
      </c>
      <c r="E688" s="75">
        <v>6</v>
      </c>
      <c r="F688" s="75">
        <v>2005</v>
      </c>
      <c r="G688" s="74">
        <v>7</v>
      </c>
      <c r="H688" s="74">
        <v>41</v>
      </c>
      <c r="I688" s="74">
        <v>24</v>
      </c>
      <c r="J688" s="74">
        <v>40</v>
      </c>
      <c r="K688" s="74">
        <v>49</v>
      </c>
      <c r="L688" s="74">
        <v>27</v>
      </c>
      <c r="M688" s="74">
        <v>188</v>
      </c>
      <c r="N688" s="73">
        <v>31.333333333333332</v>
      </c>
      <c r="O688" s="74">
        <v>1</v>
      </c>
      <c r="P688" s="73">
        <v>2170216.15</v>
      </c>
      <c r="Q688" s="74">
        <v>32</v>
      </c>
      <c r="R688" s="73">
        <v>20522.3</v>
      </c>
      <c r="S688" s="74">
        <v>2427</v>
      </c>
      <c r="T688" s="73">
        <v>269.57</v>
      </c>
      <c r="U688" s="74" t="s">
        <v>284</v>
      </c>
      <c r="V688" s="73">
        <v>0</v>
      </c>
      <c r="W688" s="73">
        <v>0</v>
      </c>
    </row>
    <row r="689" spans="2:23" x14ac:dyDescent="0.2">
      <c r="B689" s="74">
        <v>670</v>
      </c>
      <c r="C689" s="76">
        <v>38507</v>
      </c>
      <c r="D689" s="75">
        <v>4</v>
      </c>
      <c r="E689" s="75">
        <v>6</v>
      </c>
      <c r="F689" s="75">
        <v>2005</v>
      </c>
      <c r="G689" s="74">
        <v>42</v>
      </c>
      <c r="H689" s="74">
        <v>59</v>
      </c>
      <c r="I689" s="74">
        <v>58</v>
      </c>
      <c r="J689" s="74">
        <v>37</v>
      </c>
      <c r="K689" s="74">
        <v>48</v>
      </c>
      <c r="L689" s="74">
        <v>22</v>
      </c>
      <c r="M689" s="74">
        <v>266</v>
      </c>
      <c r="N689" s="73">
        <v>44.333333333333336</v>
      </c>
      <c r="O689" s="74">
        <v>0</v>
      </c>
      <c r="P689" s="73">
        <v>0</v>
      </c>
      <c r="Q689" s="74">
        <v>24</v>
      </c>
      <c r="R689" s="73">
        <v>43085.53</v>
      </c>
      <c r="S689" s="74">
        <v>2895</v>
      </c>
      <c r="T689" s="73">
        <v>355.84</v>
      </c>
      <c r="U689" s="74" t="s">
        <v>283</v>
      </c>
      <c r="V689" s="73">
        <v>1</v>
      </c>
      <c r="W689" s="73">
        <v>10792198.93</v>
      </c>
    </row>
    <row r="690" spans="2:23" x14ac:dyDescent="0.2">
      <c r="B690" s="74">
        <v>671</v>
      </c>
      <c r="C690" s="76">
        <v>38511</v>
      </c>
      <c r="D690" s="75">
        <v>8</v>
      </c>
      <c r="E690" s="75">
        <v>6</v>
      </c>
      <c r="F690" s="75">
        <v>2005</v>
      </c>
      <c r="G690" s="74">
        <v>27</v>
      </c>
      <c r="H690" s="74">
        <v>16</v>
      </c>
      <c r="I690" s="74">
        <v>39</v>
      </c>
      <c r="J690" s="74">
        <v>51</v>
      </c>
      <c r="K690" s="74">
        <v>9</v>
      </c>
      <c r="L690" s="74">
        <v>38</v>
      </c>
      <c r="M690" s="74">
        <v>180</v>
      </c>
      <c r="N690" s="73">
        <v>30</v>
      </c>
      <c r="O690" s="74">
        <v>0</v>
      </c>
      <c r="P690" s="73">
        <v>0</v>
      </c>
      <c r="Q690" s="74">
        <v>67</v>
      </c>
      <c r="R690" s="73">
        <v>16609.7</v>
      </c>
      <c r="S690" s="74">
        <v>4259</v>
      </c>
      <c r="T690" s="73">
        <v>260.3</v>
      </c>
      <c r="U690" s="74" t="s">
        <v>283</v>
      </c>
      <c r="V690" s="73">
        <v>1</v>
      </c>
      <c r="W690" s="73">
        <v>12739685.49</v>
      </c>
    </row>
    <row r="691" spans="2:23" x14ac:dyDescent="0.2">
      <c r="B691" s="74">
        <v>672</v>
      </c>
      <c r="C691" s="76">
        <v>38514</v>
      </c>
      <c r="D691" s="75">
        <v>11</v>
      </c>
      <c r="E691" s="75">
        <v>6</v>
      </c>
      <c r="F691" s="75">
        <v>2005</v>
      </c>
      <c r="G691" s="74">
        <v>43</v>
      </c>
      <c r="H691" s="74">
        <v>34</v>
      </c>
      <c r="I691" s="74">
        <v>53</v>
      </c>
      <c r="J691" s="74">
        <v>38</v>
      </c>
      <c r="K691" s="74">
        <v>28</v>
      </c>
      <c r="L691" s="74">
        <v>24</v>
      </c>
      <c r="M691" s="74">
        <v>220</v>
      </c>
      <c r="N691" s="73">
        <v>36.666666666666664</v>
      </c>
      <c r="O691" s="74">
        <v>0</v>
      </c>
      <c r="P691" s="73">
        <v>0</v>
      </c>
      <c r="Q691" s="74">
        <v>54</v>
      </c>
      <c r="R691" s="73">
        <v>24277.19</v>
      </c>
      <c r="S691" s="74">
        <v>4411</v>
      </c>
      <c r="T691" s="73">
        <v>296.08</v>
      </c>
      <c r="U691" s="74" t="s">
        <v>283</v>
      </c>
      <c r="V691" s="73">
        <v>1</v>
      </c>
      <c r="W691" s="73">
        <v>15033880.01</v>
      </c>
    </row>
    <row r="692" spans="2:23" x14ac:dyDescent="0.2">
      <c r="B692" s="74">
        <v>673</v>
      </c>
      <c r="C692" s="76">
        <v>38518</v>
      </c>
      <c r="D692" s="75">
        <v>15</v>
      </c>
      <c r="E692" s="75">
        <v>6</v>
      </c>
      <c r="F692" s="75">
        <v>2005</v>
      </c>
      <c r="G692" s="74">
        <v>6</v>
      </c>
      <c r="H692" s="74">
        <v>40</v>
      </c>
      <c r="I692" s="74">
        <v>37</v>
      </c>
      <c r="J692" s="74">
        <v>11</v>
      </c>
      <c r="K692" s="74">
        <v>20</v>
      </c>
      <c r="L692" s="74">
        <v>34</v>
      </c>
      <c r="M692" s="74">
        <v>148</v>
      </c>
      <c r="N692" s="73">
        <v>24.666666666666668</v>
      </c>
      <c r="O692" s="74">
        <v>0</v>
      </c>
      <c r="P692" s="73">
        <v>0</v>
      </c>
      <c r="Q692" s="74">
        <v>72</v>
      </c>
      <c r="R692" s="73">
        <v>17523.73</v>
      </c>
      <c r="S692" s="74">
        <v>4792</v>
      </c>
      <c r="T692" s="73">
        <v>262.3</v>
      </c>
      <c r="U692" s="74" t="s">
        <v>283</v>
      </c>
      <c r="V692" s="73">
        <v>1</v>
      </c>
      <c r="W692" s="73">
        <v>17241869.859999999</v>
      </c>
    </row>
    <row r="693" spans="2:23" x14ac:dyDescent="0.2">
      <c r="B693" s="74">
        <v>674</v>
      </c>
      <c r="C693" s="76">
        <v>38521</v>
      </c>
      <c r="D693" s="75">
        <v>18</v>
      </c>
      <c r="E693" s="75">
        <v>6</v>
      </c>
      <c r="F693" s="75">
        <v>2005</v>
      </c>
      <c r="G693" s="74">
        <v>22</v>
      </c>
      <c r="H693" s="74">
        <v>32</v>
      </c>
      <c r="I693" s="74">
        <v>18</v>
      </c>
      <c r="J693" s="74">
        <v>29</v>
      </c>
      <c r="K693" s="74">
        <v>42</v>
      </c>
      <c r="L693" s="74">
        <v>38</v>
      </c>
      <c r="M693" s="74">
        <v>181</v>
      </c>
      <c r="N693" s="73">
        <v>30.166666666666668</v>
      </c>
      <c r="O693" s="74">
        <v>0</v>
      </c>
      <c r="P693" s="73">
        <v>0</v>
      </c>
      <c r="Q693" s="74">
        <v>96</v>
      </c>
      <c r="R693" s="73">
        <v>16070.11</v>
      </c>
      <c r="S693" s="74">
        <v>5586</v>
      </c>
      <c r="T693" s="73">
        <v>275.14</v>
      </c>
      <c r="U693" s="74" t="s">
        <v>283</v>
      </c>
      <c r="V693" s="73">
        <v>1</v>
      </c>
      <c r="W693" s="73">
        <v>27769536.629999999</v>
      </c>
    </row>
    <row r="694" spans="2:23" x14ac:dyDescent="0.2">
      <c r="B694" s="74">
        <v>675</v>
      </c>
      <c r="C694" s="76">
        <v>38525</v>
      </c>
      <c r="D694" s="75">
        <v>22</v>
      </c>
      <c r="E694" s="75">
        <v>6</v>
      </c>
      <c r="F694" s="75">
        <v>2005</v>
      </c>
      <c r="G694" s="74">
        <v>50</v>
      </c>
      <c r="H694" s="74">
        <v>42</v>
      </c>
      <c r="I694" s="74">
        <v>30</v>
      </c>
      <c r="J694" s="74">
        <v>25</v>
      </c>
      <c r="K694" s="74">
        <v>43</v>
      </c>
      <c r="L694" s="74">
        <v>24</v>
      </c>
      <c r="M694" s="74">
        <v>214</v>
      </c>
      <c r="N694" s="73">
        <v>35.666666666666664</v>
      </c>
      <c r="O694" s="74">
        <v>0</v>
      </c>
      <c r="P694" s="73">
        <v>0</v>
      </c>
      <c r="Q694" s="74">
        <v>67</v>
      </c>
      <c r="R694" s="73">
        <v>26180.7</v>
      </c>
      <c r="S694" s="74">
        <v>5204</v>
      </c>
      <c r="T694" s="73">
        <v>335.79</v>
      </c>
      <c r="U694" s="74" t="s">
        <v>283</v>
      </c>
      <c r="V694" s="73">
        <v>1</v>
      </c>
      <c r="W694" s="73">
        <v>30839224.48</v>
      </c>
    </row>
    <row r="695" spans="2:23" x14ac:dyDescent="0.2">
      <c r="B695" s="74">
        <v>676</v>
      </c>
      <c r="C695" s="76">
        <v>38528</v>
      </c>
      <c r="D695" s="75">
        <v>25</v>
      </c>
      <c r="E695" s="75">
        <v>6</v>
      </c>
      <c r="F695" s="75">
        <v>2005</v>
      </c>
      <c r="G695" s="74">
        <v>49</v>
      </c>
      <c r="H695" s="74">
        <v>32</v>
      </c>
      <c r="I695" s="74">
        <v>15</v>
      </c>
      <c r="J695" s="74">
        <v>9</v>
      </c>
      <c r="K695" s="74">
        <v>41</v>
      </c>
      <c r="L695" s="74">
        <v>42</v>
      </c>
      <c r="M695" s="74">
        <v>188</v>
      </c>
      <c r="N695" s="73">
        <v>31.333333333333332</v>
      </c>
      <c r="O695" s="74">
        <v>0</v>
      </c>
      <c r="P695" s="73">
        <v>0</v>
      </c>
      <c r="Q695" s="74">
        <v>94</v>
      </c>
      <c r="R695" s="73">
        <v>22081.78</v>
      </c>
      <c r="S695" s="74">
        <v>7583</v>
      </c>
      <c r="T695" s="73">
        <v>272.69</v>
      </c>
      <c r="U695" s="74" t="s">
        <v>283</v>
      </c>
      <c r="V695" s="73">
        <v>1</v>
      </c>
      <c r="W695" s="73">
        <v>34471676.390000001</v>
      </c>
    </row>
    <row r="696" spans="2:23" x14ac:dyDescent="0.2">
      <c r="B696" s="74">
        <v>677</v>
      </c>
      <c r="C696" s="76">
        <v>38532</v>
      </c>
      <c r="D696" s="75">
        <v>29</v>
      </c>
      <c r="E696" s="75">
        <v>6</v>
      </c>
      <c r="F696" s="75">
        <v>2005</v>
      </c>
      <c r="G696" s="74">
        <v>25</v>
      </c>
      <c r="H696" s="74">
        <v>10</v>
      </c>
      <c r="I696" s="74">
        <v>48</v>
      </c>
      <c r="J696" s="74">
        <v>8</v>
      </c>
      <c r="K696" s="74">
        <v>32</v>
      </c>
      <c r="L696" s="74">
        <v>55</v>
      </c>
      <c r="M696" s="74">
        <v>178</v>
      </c>
      <c r="N696" s="73">
        <v>29.666666666666668</v>
      </c>
      <c r="O696" s="74">
        <v>0</v>
      </c>
      <c r="P696" s="73">
        <v>0</v>
      </c>
      <c r="Q696" s="74">
        <v>284</v>
      </c>
      <c r="R696" s="73">
        <v>8422.82</v>
      </c>
      <c r="S696" s="74">
        <v>12803</v>
      </c>
      <c r="T696" s="73">
        <v>186.14</v>
      </c>
      <c r="U696" s="74" t="s">
        <v>283</v>
      </c>
      <c r="V696" s="73">
        <v>1</v>
      </c>
      <c r="W696" s="73">
        <v>38657818.810000002</v>
      </c>
    </row>
    <row r="697" spans="2:23" x14ac:dyDescent="0.2">
      <c r="B697" s="74">
        <v>678</v>
      </c>
      <c r="C697" s="76">
        <v>38535</v>
      </c>
      <c r="D697" s="75">
        <v>2</v>
      </c>
      <c r="E697" s="75">
        <v>7</v>
      </c>
      <c r="F697" s="75">
        <v>2005</v>
      </c>
      <c r="G697" s="74">
        <v>44</v>
      </c>
      <c r="H697" s="74">
        <v>46</v>
      </c>
      <c r="I697" s="74">
        <v>31</v>
      </c>
      <c r="J697" s="74">
        <v>14</v>
      </c>
      <c r="K697" s="74">
        <v>40</v>
      </c>
      <c r="L697" s="74">
        <v>42</v>
      </c>
      <c r="M697" s="74">
        <v>217</v>
      </c>
      <c r="N697" s="73">
        <v>36.166666666666664</v>
      </c>
      <c r="O697" s="74">
        <v>0</v>
      </c>
      <c r="P697" s="73">
        <v>0</v>
      </c>
      <c r="Q697" s="74">
        <v>115</v>
      </c>
      <c r="R697" s="73">
        <v>28311.43</v>
      </c>
      <c r="S697" s="74">
        <v>9797</v>
      </c>
      <c r="T697" s="73">
        <v>331.07</v>
      </c>
      <c r="U697" s="74" t="s">
        <v>283</v>
      </c>
      <c r="V697" s="73">
        <v>1</v>
      </c>
      <c r="W697" s="73">
        <v>44355495.359999999</v>
      </c>
    </row>
    <row r="698" spans="2:23" x14ac:dyDescent="0.2">
      <c r="B698" s="74">
        <v>679</v>
      </c>
      <c r="C698" s="76">
        <v>38539</v>
      </c>
      <c r="D698" s="75">
        <v>6</v>
      </c>
      <c r="E698" s="75">
        <v>7</v>
      </c>
      <c r="F698" s="75">
        <v>2005</v>
      </c>
      <c r="G698" s="74">
        <v>37</v>
      </c>
      <c r="H698" s="74">
        <v>21</v>
      </c>
      <c r="I698" s="74">
        <v>54</v>
      </c>
      <c r="J698" s="74">
        <v>3</v>
      </c>
      <c r="K698" s="74">
        <v>58</v>
      </c>
      <c r="L698" s="74">
        <v>25</v>
      </c>
      <c r="M698" s="74">
        <v>198</v>
      </c>
      <c r="N698" s="73">
        <v>33</v>
      </c>
      <c r="O698" s="74">
        <v>1</v>
      </c>
      <c r="P698" s="73">
        <v>51890452.609999999</v>
      </c>
      <c r="Q698" s="74">
        <v>448</v>
      </c>
      <c r="R698" s="73">
        <v>9610.91</v>
      </c>
      <c r="S698" s="74">
        <v>22087</v>
      </c>
      <c r="T698" s="73">
        <v>194.2</v>
      </c>
      <c r="U698" s="74" t="s">
        <v>284</v>
      </c>
      <c r="V698" s="73">
        <v>0</v>
      </c>
      <c r="W698" s="73">
        <v>0</v>
      </c>
    </row>
    <row r="699" spans="2:23" x14ac:dyDescent="0.2">
      <c r="B699" s="74">
        <v>680</v>
      </c>
      <c r="C699" s="76">
        <v>38542</v>
      </c>
      <c r="D699" s="75">
        <v>9</v>
      </c>
      <c r="E699" s="75">
        <v>7</v>
      </c>
      <c r="F699" s="75">
        <v>2005</v>
      </c>
      <c r="G699" s="74">
        <v>44</v>
      </c>
      <c r="H699" s="74">
        <v>2</v>
      </c>
      <c r="I699" s="74">
        <v>26</v>
      </c>
      <c r="J699" s="74">
        <v>5</v>
      </c>
      <c r="K699" s="74">
        <v>3</v>
      </c>
      <c r="L699" s="74">
        <v>22</v>
      </c>
      <c r="M699" s="74">
        <v>102</v>
      </c>
      <c r="N699" s="73">
        <v>17</v>
      </c>
      <c r="O699" s="74">
        <v>0</v>
      </c>
      <c r="P699" s="73">
        <v>0</v>
      </c>
      <c r="Q699" s="74">
        <v>188</v>
      </c>
      <c r="R699" s="73">
        <v>7276.69</v>
      </c>
      <c r="S699" s="74">
        <v>11222</v>
      </c>
      <c r="T699" s="73">
        <v>121.45</v>
      </c>
      <c r="U699" s="74" t="s">
        <v>283</v>
      </c>
      <c r="V699" s="73">
        <v>1</v>
      </c>
      <c r="W699" s="73">
        <v>19623257.969999999</v>
      </c>
    </row>
    <row r="700" spans="2:23" x14ac:dyDescent="0.2">
      <c r="B700" s="74">
        <v>681</v>
      </c>
      <c r="C700" s="76">
        <v>38546</v>
      </c>
      <c r="D700" s="75">
        <v>13</v>
      </c>
      <c r="E700" s="75">
        <v>7</v>
      </c>
      <c r="F700" s="75">
        <v>2005</v>
      </c>
      <c r="G700" s="74">
        <v>59</v>
      </c>
      <c r="H700" s="74">
        <v>21</v>
      </c>
      <c r="I700" s="74">
        <v>53</v>
      </c>
      <c r="J700" s="74">
        <v>25</v>
      </c>
      <c r="K700" s="74">
        <v>58</v>
      </c>
      <c r="L700" s="74">
        <v>38</v>
      </c>
      <c r="M700" s="74">
        <v>254</v>
      </c>
      <c r="N700" s="73">
        <v>42.333333333333336</v>
      </c>
      <c r="O700" s="74">
        <v>0</v>
      </c>
      <c r="P700" s="73">
        <v>0</v>
      </c>
      <c r="Q700" s="74">
        <v>62</v>
      </c>
      <c r="R700" s="73">
        <v>23695.09</v>
      </c>
      <c r="S700" s="74">
        <v>5210</v>
      </c>
      <c r="T700" s="73">
        <v>280.91000000000003</v>
      </c>
      <c r="U700" s="74" t="s">
        <v>283</v>
      </c>
      <c r="V700" s="73">
        <v>1</v>
      </c>
      <c r="W700" s="73">
        <v>22194175.199999999</v>
      </c>
    </row>
    <row r="701" spans="2:23" x14ac:dyDescent="0.2">
      <c r="B701" s="74">
        <v>682</v>
      </c>
      <c r="C701" s="76">
        <v>38549</v>
      </c>
      <c r="D701" s="75">
        <v>16</v>
      </c>
      <c r="E701" s="75">
        <v>7</v>
      </c>
      <c r="F701" s="75">
        <v>2005</v>
      </c>
      <c r="G701" s="74">
        <v>60</v>
      </c>
      <c r="H701" s="74">
        <v>37</v>
      </c>
      <c r="I701" s="74">
        <v>47</v>
      </c>
      <c r="J701" s="74">
        <v>36</v>
      </c>
      <c r="K701" s="74">
        <v>4</v>
      </c>
      <c r="L701" s="74">
        <v>27</v>
      </c>
      <c r="M701" s="74">
        <v>211</v>
      </c>
      <c r="N701" s="73">
        <v>35.166666666666664</v>
      </c>
      <c r="O701" s="74">
        <v>0</v>
      </c>
      <c r="P701" s="73">
        <v>0</v>
      </c>
      <c r="Q701" s="74">
        <v>62</v>
      </c>
      <c r="R701" s="73">
        <v>25832.17</v>
      </c>
      <c r="S701" s="74">
        <v>5647</v>
      </c>
      <c r="T701" s="73">
        <v>282.55</v>
      </c>
      <c r="U701" s="74" t="s">
        <v>283</v>
      </c>
      <c r="V701" s="73">
        <v>1</v>
      </c>
      <c r="W701" s="73">
        <v>24996965.620000001</v>
      </c>
    </row>
    <row r="702" spans="2:23" x14ac:dyDescent="0.2">
      <c r="B702" s="74">
        <v>683</v>
      </c>
      <c r="C702" s="76">
        <v>38553</v>
      </c>
      <c r="D702" s="75">
        <v>20</v>
      </c>
      <c r="E702" s="75">
        <v>7</v>
      </c>
      <c r="F702" s="75">
        <v>2005</v>
      </c>
      <c r="G702" s="74">
        <v>43</v>
      </c>
      <c r="H702" s="74">
        <v>40</v>
      </c>
      <c r="I702" s="74">
        <v>12</v>
      </c>
      <c r="J702" s="74">
        <v>11</v>
      </c>
      <c r="K702" s="74">
        <v>2</v>
      </c>
      <c r="L702" s="74">
        <v>35</v>
      </c>
      <c r="M702" s="74">
        <v>143</v>
      </c>
      <c r="N702" s="73">
        <v>23.833333333333332</v>
      </c>
      <c r="O702" s="74">
        <v>0</v>
      </c>
      <c r="P702" s="73">
        <v>0</v>
      </c>
      <c r="Q702" s="74">
        <v>79</v>
      </c>
      <c r="R702" s="73">
        <v>19666.04</v>
      </c>
      <c r="S702" s="74">
        <v>5680</v>
      </c>
      <c r="T702" s="73">
        <v>272.49</v>
      </c>
      <c r="U702" s="74" t="s">
        <v>283</v>
      </c>
      <c r="V702" s="73">
        <v>1</v>
      </c>
      <c r="W702" s="73">
        <v>27715795.780000001</v>
      </c>
    </row>
    <row r="703" spans="2:23" x14ac:dyDescent="0.2">
      <c r="B703" s="74">
        <v>684</v>
      </c>
      <c r="C703" s="76">
        <v>38556</v>
      </c>
      <c r="D703" s="75">
        <v>23</v>
      </c>
      <c r="E703" s="75">
        <v>7</v>
      </c>
      <c r="F703" s="75">
        <v>2005</v>
      </c>
      <c r="G703" s="74">
        <v>50</v>
      </c>
      <c r="H703" s="74">
        <v>37</v>
      </c>
      <c r="I703" s="74">
        <v>33</v>
      </c>
      <c r="J703" s="74">
        <v>40</v>
      </c>
      <c r="K703" s="74">
        <v>19</v>
      </c>
      <c r="L703" s="74">
        <v>17</v>
      </c>
      <c r="M703" s="74">
        <v>196</v>
      </c>
      <c r="N703" s="73">
        <v>32.666666666666664</v>
      </c>
      <c r="O703" s="74">
        <v>0</v>
      </c>
      <c r="P703" s="73">
        <v>0</v>
      </c>
      <c r="Q703" s="74">
        <v>81</v>
      </c>
      <c r="R703" s="73">
        <v>22483.66</v>
      </c>
      <c r="S703" s="74">
        <v>7103</v>
      </c>
      <c r="T703" s="73">
        <v>255.42</v>
      </c>
      <c r="U703" s="74" t="s">
        <v>283</v>
      </c>
      <c r="V703" s="73">
        <v>1</v>
      </c>
      <c r="W703" s="73">
        <v>40669733.329999998</v>
      </c>
    </row>
    <row r="704" spans="2:23" x14ac:dyDescent="0.2">
      <c r="B704" s="74">
        <v>685</v>
      </c>
      <c r="C704" s="76">
        <v>38560</v>
      </c>
      <c r="D704" s="75">
        <v>27</v>
      </c>
      <c r="E704" s="75">
        <v>7</v>
      </c>
      <c r="F704" s="75">
        <v>2005</v>
      </c>
      <c r="G704" s="74">
        <v>33</v>
      </c>
      <c r="H704" s="74">
        <v>27</v>
      </c>
      <c r="I704" s="74">
        <v>5</v>
      </c>
      <c r="J704" s="74">
        <v>56</v>
      </c>
      <c r="K704" s="74">
        <v>12</v>
      </c>
      <c r="L704" s="74">
        <v>43</v>
      </c>
      <c r="M704" s="74">
        <v>176</v>
      </c>
      <c r="N704" s="73">
        <v>29.333333333333332</v>
      </c>
      <c r="O704" s="74">
        <v>1</v>
      </c>
      <c r="P704" s="73">
        <v>44331219.780000001</v>
      </c>
      <c r="Q704" s="74">
        <v>347</v>
      </c>
      <c r="R704" s="73">
        <v>6029.62</v>
      </c>
      <c r="S704" s="74">
        <v>15404</v>
      </c>
      <c r="T704" s="73">
        <v>135.32</v>
      </c>
      <c r="U704" s="74" t="s">
        <v>284</v>
      </c>
      <c r="V704" s="73">
        <v>0</v>
      </c>
      <c r="W704" s="73">
        <v>0</v>
      </c>
    </row>
    <row r="705" spans="2:23" x14ac:dyDescent="0.2">
      <c r="B705" s="74">
        <v>686</v>
      </c>
      <c r="C705" s="76">
        <v>38563</v>
      </c>
      <c r="D705" s="75">
        <v>30</v>
      </c>
      <c r="E705" s="75">
        <v>7</v>
      </c>
      <c r="F705" s="75">
        <v>2005</v>
      </c>
      <c r="G705" s="74">
        <v>33</v>
      </c>
      <c r="H705" s="74">
        <v>5</v>
      </c>
      <c r="I705" s="74">
        <v>4</v>
      </c>
      <c r="J705" s="74">
        <v>54</v>
      </c>
      <c r="K705" s="74">
        <v>15</v>
      </c>
      <c r="L705" s="74">
        <v>26</v>
      </c>
      <c r="M705" s="74">
        <v>137</v>
      </c>
      <c r="N705" s="73">
        <v>22.833333333333332</v>
      </c>
      <c r="O705" s="74">
        <v>0</v>
      </c>
      <c r="P705" s="73">
        <v>0</v>
      </c>
      <c r="Q705" s="74">
        <v>47</v>
      </c>
      <c r="R705" s="73">
        <v>15221.72</v>
      </c>
      <c r="S705" s="74">
        <v>3901</v>
      </c>
      <c r="T705" s="73">
        <v>182.71</v>
      </c>
      <c r="U705" s="74" t="s">
        <v>283</v>
      </c>
      <c r="V705" s="73">
        <v>1</v>
      </c>
      <c r="W705" s="73">
        <v>1251986.54</v>
      </c>
    </row>
    <row r="706" spans="2:23" x14ac:dyDescent="0.2">
      <c r="B706" s="74">
        <v>687</v>
      </c>
      <c r="C706" s="76">
        <v>38567</v>
      </c>
      <c r="D706" s="75">
        <v>3</v>
      </c>
      <c r="E706" s="75">
        <v>8</v>
      </c>
      <c r="F706" s="75">
        <v>2005</v>
      </c>
      <c r="G706" s="74">
        <v>59</v>
      </c>
      <c r="H706" s="74">
        <v>48</v>
      </c>
      <c r="I706" s="74">
        <v>1</v>
      </c>
      <c r="J706" s="74">
        <v>7</v>
      </c>
      <c r="K706" s="74">
        <v>41</v>
      </c>
      <c r="L706" s="74">
        <v>14</v>
      </c>
      <c r="M706" s="74">
        <v>170</v>
      </c>
      <c r="N706" s="73">
        <v>28.333333333333332</v>
      </c>
      <c r="O706" s="74">
        <v>0</v>
      </c>
      <c r="P706" s="73">
        <v>0</v>
      </c>
      <c r="Q706" s="74">
        <v>28</v>
      </c>
      <c r="R706" s="73">
        <v>25839.62</v>
      </c>
      <c r="S706" s="74">
        <v>2887</v>
      </c>
      <c r="T706" s="73">
        <v>249.66</v>
      </c>
      <c r="U706" s="74" t="s">
        <v>283</v>
      </c>
      <c r="V706" s="73">
        <v>1</v>
      </c>
      <c r="W706" s="73">
        <v>2518128.16</v>
      </c>
    </row>
    <row r="707" spans="2:23" x14ac:dyDescent="0.2">
      <c r="B707" s="74">
        <v>688</v>
      </c>
      <c r="C707" s="76">
        <v>38570</v>
      </c>
      <c r="D707" s="75">
        <v>6</v>
      </c>
      <c r="E707" s="75">
        <v>8</v>
      </c>
      <c r="F707" s="75">
        <v>2005</v>
      </c>
      <c r="G707" s="74">
        <v>47</v>
      </c>
      <c r="H707" s="74">
        <v>30</v>
      </c>
      <c r="I707" s="74">
        <v>52</v>
      </c>
      <c r="J707" s="74">
        <v>11</v>
      </c>
      <c r="K707" s="74">
        <v>21</v>
      </c>
      <c r="L707" s="74">
        <v>35</v>
      </c>
      <c r="M707" s="74">
        <v>196</v>
      </c>
      <c r="N707" s="73">
        <v>32.666666666666664</v>
      </c>
      <c r="O707" s="74">
        <v>0</v>
      </c>
      <c r="P707" s="73">
        <v>0</v>
      </c>
      <c r="Q707" s="74">
        <v>38</v>
      </c>
      <c r="R707" s="73">
        <v>23920.89</v>
      </c>
      <c r="S707" s="74">
        <v>2757</v>
      </c>
      <c r="T707" s="73">
        <v>328.45</v>
      </c>
      <c r="U707" s="74" t="s">
        <v>283</v>
      </c>
      <c r="V707" s="73">
        <v>1</v>
      </c>
      <c r="W707" s="73">
        <v>4108867.61</v>
      </c>
    </row>
    <row r="708" spans="2:23" x14ac:dyDescent="0.2">
      <c r="B708" s="74">
        <v>689</v>
      </c>
      <c r="C708" s="76">
        <v>38574</v>
      </c>
      <c r="D708" s="75">
        <v>10</v>
      </c>
      <c r="E708" s="75">
        <v>8</v>
      </c>
      <c r="F708" s="75">
        <v>2005</v>
      </c>
      <c r="G708" s="74">
        <v>6</v>
      </c>
      <c r="H708" s="74">
        <v>60</v>
      </c>
      <c r="I708" s="74">
        <v>7</v>
      </c>
      <c r="J708" s="74">
        <v>31</v>
      </c>
      <c r="K708" s="74">
        <v>49</v>
      </c>
      <c r="L708" s="74">
        <v>51</v>
      </c>
      <c r="M708" s="74">
        <v>204</v>
      </c>
      <c r="N708" s="73">
        <v>34</v>
      </c>
      <c r="O708" s="74">
        <v>0</v>
      </c>
      <c r="P708" s="73">
        <v>0</v>
      </c>
      <c r="Q708" s="74">
        <v>29</v>
      </c>
      <c r="R708" s="73">
        <v>30336.11</v>
      </c>
      <c r="S708" s="74">
        <v>2998</v>
      </c>
      <c r="T708" s="73">
        <v>292.33</v>
      </c>
      <c r="U708" s="74" t="s">
        <v>283</v>
      </c>
      <c r="V708" s="73">
        <v>1</v>
      </c>
      <c r="W708" s="73">
        <v>12298361.58</v>
      </c>
    </row>
    <row r="709" spans="2:23" x14ac:dyDescent="0.2">
      <c r="B709" s="74">
        <v>690</v>
      </c>
      <c r="C709" s="76">
        <v>38577</v>
      </c>
      <c r="D709" s="75">
        <v>13</v>
      </c>
      <c r="E709" s="75">
        <v>8</v>
      </c>
      <c r="F709" s="75">
        <v>2005</v>
      </c>
      <c r="G709" s="74">
        <v>15</v>
      </c>
      <c r="H709" s="74">
        <v>41</v>
      </c>
      <c r="I709" s="74">
        <v>8</v>
      </c>
      <c r="J709" s="74">
        <v>47</v>
      </c>
      <c r="K709" s="74">
        <v>12</v>
      </c>
      <c r="L709" s="74">
        <v>53</v>
      </c>
      <c r="M709" s="74">
        <v>176</v>
      </c>
      <c r="N709" s="73">
        <v>29.333333333333332</v>
      </c>
      <c r="O709" s="74">
        <v>0</v>
      </c>
      <c r="P709" s="73">
        <v>0</v>
      </c>
      <c r="Q709" s="74">
        <v>90</v>
      </c>
      <c r="R709" s="73">
        <v>13225.5</v>
      </c>
      <c r="S709" s="74">
        <v>5446</v>
      </c>
      <c r="T709" s="73">
        <v>217.74</v>
      </c>
      <c r="U709" s="74" t="s">
        <v>283</v>
      </c>
      <c r="V709" s="73">
        <v>1</v>
      </c>
      <c r="W709" s="73">
        <v>14381378.18</v>
      </c>
    </row>
    <row r="710" spans="2:23" x14ac:dyDescent="0.2">
      <c r="B710" s="74">
        <v>691</v>
      </c>
      <c r="C710" s="76">
        <v>38581</v>
      </c>
      <c r="D710" s="75">
        <v>17</v>
      </c>
      <c r="E710" s="75">
        <v>8</v>
      </c>
      <c r="F710" s="75">
        <v>2005</v>
      </c>
      <c r="G710" s="74">
        <v>55</v>
      </c>
      <c r="H710" s="74">
        <v>16</v>
      </c>
      <c r="I710" s="74">
        <v>58</v>
      </c>
      <c r="J710" s="74">
        <v>8</v>
      </c>
      <c r="K710" s="74">
        <v>37</v>
      </c>
      <c r="L710" s="74">
        <v>50</v>
      </c>
      <c r="M710" s="74">
        <v>224</v>
      </c>
      <c r="N710" s="73">
        <v>37.333333333333336</v>
      </c>
      <c r="O710" s="74">
        <v>0</v>
      </c>
      <c r="P710" s="73">
        <v>0</v>
      </c>
      <c r="Q710" s="74">
        <v>54</v>
      </c>
      <c r="R710" s="73">
        <v>20629.580000000002</v>
      </c>
      <c r="S710" s="74">
        <v>3896</v>
      </c>
      <c r="T710" s="73">
        <v>284.85000000000002</v>
      </c>
      <c r="U710" s="74" t="s">
        <v>283</v>
      </c>
      <c r="V710" s="73">
        <v>1</v>
      </c>
      <c r="W710" s="73">
        <v>16330873.119999999</v>
      </c>
    </row>
    <row r="711" spans="2:23" x14ac:dyDescent="0.2">
      <c r="B711" s="74">
        <v>692</v>
      </c>
      <c r="C711" s="76">
        <v>38584</v>
      </c>
      <c r="D711" s="75">
        <v>20</v>
      </c>
      <c r="E711" s="75">
        <v>8</v>
      </c>
      <c r="F711" s="75">
        <v>2005</v>
      </c>
      <c r="G711" s="74">
        <v>33</v>
      </c>
      <c r="H711" s="74">
        <v>18</v>
      </c>
      <c r="I711" s="74">
        <v>60</v>
      </c>
      <c r="J711" s="74">
        <v>11</v>
      </c>
      <c r="K711" s="74">
        <v>58</v>
      </c>
      <c r="L711" s="74">
        <v>57</v>
      </c>
      <c r="M711" s="74">
        <v>237</v>
      </c>
      <c r="N711" s="73">
        <v>39.5</v>
      </c>
      <c r="O711" s="74">
        <v>0</v>
      </c>
      <c r="P711" s="73">
        <v>0</v>
      </c>
      <c r="Q711" s="74">
        <v>71</v>
      </c>
      <c r="R711" s="73">
        <v>18365.13</v>
      </c>
      <c r="S711" s="74">
        <v>4995</v>
      </c>
      <c r="T711" s="73">
        <v>260.06</v>
      </c>
      <c r="U711" s="74" t="s">
        <v>283</v>
      </c>
      <c r="V711" s="73">
        <v>1</v>
      </c>
      <c r="W711" s="73">
        <v>18612740.260000002</v>
      </c>
    </row>
    <row r="712" spans="2:23" x14ac:dyDescent="0.2">
      <c r="B712" s="74">
        <v>693</v>
      </c>
      <c r="C712" s="76">
        <v>38588</v>
      </c>
      <c r="D712" s="75">
        <v>24</v>
      </c>
      <c r="E712" s="75">
        <v>8</v>
      </c>
      <c r="F712" s="75">
        <v>2005</v>
      </c>
      <c r="G712" s="74">
        <v>14</v>
      </c>
      <c r="H712" s="74">
        <v>50</v>
      </c>
      <c r="I712" s="74">
        <v>41</v>
      </c>
      <c r="J712" s="74">
        <v>17</v>
      </c>
      <c r="K712" s="74">
        <v>31</v>
      </c>
      <c r="L712" s="74">
        <v>13</v>
      </c>
      <c r="M712" s="74">
        <v>166</v>
      </c>
      <c r="N712" s="73">
        <v>27.666666666666668</v>
      </c>
      <c r="O712" s="74">
        <v>0</v>
      </c>
      <c r="P712" s="73">
        <v>0</v>
      </c>
      <c r="Q712" s="74">
        <v>152</v>
      </c>
      <c r="R712" s="73">
        <v>8909.82</v>
      </c>
      <c r="S712" s="74">
        <v>7170</v>
      </c>
      <c r="T712" s="73">
        <v>188.18</v>
      </c>
      <c r="U712" s="74" t="s">
        <v>283</v>
      </c>
      <c r="V712" s="73">
        <v>1</v>
      </c>
      <c r="W712" s="73">
        <v>20982752.640000001</v>
      </c>
    </row>
    <row r="713" spans="2:23" x14ac:dyDescent="0.2">
      <c r="B713" s="74">
        <v>694</v>
      </c>
      <c r="C713" s="76">
        <v>38591</v>
      </c>
      <c r="D713" s="75">
        <v>27</v>
      </c>
      <c r="E713" s="75">
        <v>8</v>
      </c>
      <c r="F713" s="75">
        <v>2005</v>
      </c>
      <c r="G713" s="74">
        <v>15</v>
      </c>
      <c r="H713" s="74">
        <v>19</v>
      </c>
      <c r="I713" s="74">
        <v>29</v>
      </c>
      <c r="J713" s="74">
        <v>53</v>
      </c>
      <c r="K713" s="74">
        <v>37</v>
      </c>
      <c r="L713" s="74">
        <v>41</v>
      </c>
      <c r="M713" s="74">
        <v>194</v>
      </c>
      <c r="N713" s="73">
        <v>32.333333333333336</v>
      </c>
      <c r="O713" s="74">
        <v>0</v>
      </c>
      <c r="P713" s="73">
        <v>0</v>
      </c>
      <c r="Q713" s="74">
        <v>114</v>
      </c>
      <c r="R713" s="73">
        <v>13859.26</v>
      </c>
      <c r="S713" s="74">
        <v>7087</v>
      </c>
      <c r="T713" s="73">
        <v>222.1</v>
      </c>
      <c r="U713" s="74" t="s">
        <v>283</v>
      </c>
      <c r="V713" s="73">
        <v>1</v>
      </c>
      <c r="W713" s="73">
        <v>31925755.050000001</v>
      </c>
    </row>
    <row r="714" spans="2:23" x14ac:dyDescent="0.2">
      <c r="B714" s="74">
        <v>695</v>
      </c>
      <c r="C714" s="76">
        <v>38595</v>
      </c>
      <c r="D714" s="75">
        <v>31</v>
      </c>
      <c r="E714" s="75">
        <v>8</v>
      </c>
      <c r="F714" s="75">
        <v>2005</v>
      </c>
      <c r="G714" s="74">
        <v>13</v>
      </c>
      <c r="H714" s="74">
        <v>40</v>
      </c>
      <c r="I714" s="74">
        <v>21</v>
      </c>
      <c r="J714" s="74">
        <v>52</v>
      </c>
      <c r="K714" s="74">
        <v>6</v>
      </c>
      <c r="L714" s="74">
        <v>11</v>
      </c>
      <c r="M714" s="74">
        <v>143</v>
      </c>
      <c r="N714" s="73">
        <v>23.833333333333332</v>
      </c>
      <c r="O714" s="74">
        <v>0</v>
      </c>
      <c r="P714" s="73">
        <v>0</v>
      </c>
      <c r="Q714" s="74">
        <v>76</v>
      </c>
      <c r="R714" s="73">
        <v>22217.91</v>
      </c>
      <c r="S714" s="74">
        <v>6333</v>
      </c>
      <c r="T714" s="73">
        <v>265.62</v>
      </c>
      <c r="U714" s="74" t="s">
        <v>283</v>
      </c>
      <c r="V714" s="73">
        <v>1</v>
      </c>
      <c r="W714" s="73">
        <v>34880737.539999999</v>
      </c>
    </row>
    <row r="715" spans="2:23" x14ac:dyDescent="0.2">
      <c r="B715" s="74">
        <v>696</v>
      </c>
      <c r="C715" s="76">
        <v>38598</v>
      </c>
      <c r="D715" s="75">
        <v>3</v>
      </c>
      <c r="E715" s="75">
        <v>9</v>
      </c>
      <c r="F715" s="75">
        <v>2005</v>
      </c>
      <c r="G715" s="74">
        <v>37</v>
      </c>
      <c r="H715" s="74">
        <v>16</v>
      </c>
      <c r="I715" s="74">
        <v>34</v>
      </c>
      <c r="J715" s="74">
        <v>57</v>
      </c>
      <c r="K715" s="74">
        <v>53</v>
      </c>
      <c r="L715" s="74">
        <v>9</v>
      </c>
      <c r="M715" s="74">
        <v>206</v>
      </c>
      <c r="N715" s="73">
        <v>34.333333333333336</v>
      </c>
      <c r="O715" s="74">
        <v>2</v>
      </c>
      <c r="P715" s="73">
        <v>19251302.489999998</v>
      </c>
      <c r="Q715" s="74">
        <v>195</v>
      </c>
      <c r="R715" s="73">
        <v>10613.53</v>
      </c>
      <c r="S715" s="74">
        <v>10814</v>
      </c>
      <c r="T715" s="73">
        <v>190.66</v>
      </c>
      <c r="U715" s="74" t="s">
        <v>284</v>
      </c>
      <c r="V715" s="73">
        <v>0</v>
      </c>
      <c r="W715" s="73">
        <v>0</v>
      </c>
    </row>
    <row r="716" spans="2:23" x14ac:dyDescent="0.2">
      <c r="B716" s="74">
        <v>697</v>
      </c>
      <c r="C716" s="76">
        <v>38605</v>
      </c>
      <c r="D716" s="75">
        <v>10</v>
      </c>
      <c r="E716" s="75">
        <v>9</v>
      </c>
      <c r="F716" s="75">
        <v>2005</v>
      </c>
      <c r="G716" s="74">
        <v>53</v>
      </c>
      <c r="H716" s="74">
        <v>35</v>
      </c>
      <c r="I716" s="74">
        <v>32</v>
      </c>
      <c r="J716" s="74">
        <v>31</v>
      </c>
      <c r="K716" s="74">
        <v>28</v>
      </c>
      <c r="L716" s="74">
        <v>51</v>
      </c>
      <c r="M716" s="74">
        <v>230</v>
      </c>
      <c r="N716" s="73">
        <v>38.333333333333336</v>
      </c>
      <c r="O716" s="74">
        <v>0</v>
      </c>
      <c r="P716" s="73">
        <v>0</v>
      </c>
      <c r="Q716" s="74">
        <v>27</v>
      </c>
      <c r="R716" s="73">
        <v>33337.57</v>
      </c>
      <c r="S716" s="74">
        <v>2895</v>
      </c>
      <c r="T716" s="73">
        <v>309.74</v>
      </c>
      <c r="U716" s="74" t="s">
        <v>283</v>
      </c>
      <c r="V716" s="73">
        <v>1</v>
      </c>
      <c r="W716" s="73">
        <v>1575200.44</v>
      </c>
    </row>
    <row r="717" spans="2:23" x14ac:dyDescent="0.2">
      <c r="B717" s="74">
        <v>698</v>
      </c>
      <c r="C717" s="76">
        <v>38609</v>
      </c>
      <c r="D717" s="75">
        <v>14</v>
      </c>
      <c r="E717" s="75">
        <v>9</v>
      </c>
      <c r="F717" s="75">
        <v>2005</v>
      </c>
      <c r="G717" s="74">
        <v>22</v>
      </c>
      <c r="H717" s="74">
        <v>8</v>
      </c>
      <c r="I717" s="74">
        <v>27</v>
      </c>
      <c r="J717" s="74">
        <v>43</v>
      </c>
      <c r="K717" s="74">
        <v>55</v>
      </c>
      <c r="L717" s="74">
        <v>12</v>
      </c>
      <c r="M717" s="74">
        <v>167</v>
      </c>
      <c r="N717" s="73">
        <v>27.833333333333332</v>
      </c>
      <c r="O717" s="74">
        <v>0</v>
      </c>
      <c r="P717" s="73">
        <v>0</v>
      </c>
      <c r="Q717" s="74">
        <v>43</v>
      </c>
      <c r="R717" s="73">
        <v>16354.69</v>
      </c>
      <c r="S717" s="74">
        <v>3981</v>
      </c>
      <c r="T717" s="73">
        <v>175.99</v>
      </c>
      <c r="U717" s="74" t="s">
        <v>283</v>
      </c>
      <c r="V717" s="73">
        <v>1</v>
      </c>
      <c r="W717" s="73">
        <v>2805890.89</v>
      </c>
    </row>
    <row r="718" spans="2:23" x14ac:dyDescent="0.2">
      <c r="B718" s="74">
        <v>699</v>
      </c>
      <c r="C718" s="76">
        <v>38614</v>
      </c>
      <c r="D718" s="75">
        <v>19</v>
      </c>
      <c r="E718" s="75">
        <v>9</v>
      </c>
      <c r="F718" s="75">
        <v>2005</v>
      </c>
      <c r="G718" s="74">
        <v>53</v>
      </c>
      <c r="H718" s="74">
        <v>17</v>
      </c>
      <c r="I718" s="74">
        <v>50</v>
      </c>
      <c r="J718" s="74">
        <v>23</v>
      </c>
      <c r="K718" s="74">
        <v>54</v>
      </c>
      <c r="L718" s="74">
        <v>48</v>
      </c>
      <c r="M718" s="74">
        <v>245</v>
      </c>
      <c r="N718" s="73">
        <v>40.833333333333336</v>
      </c>
      <c r="O718" s="74">
        <v>0</v>
      </c>
      <c r="P718" s="73">
        <v>0</v>
      </c>
      <c r="Q718" s="74">
        <v>54</v>
      </c>
      <c r="R718" s="73">
        <v>16259.09</v>
      </c>
      <c r="S718" s="74">
        <v>3752</v>
      </c>
      <c r="T718" s="73">
        <v>233.13</v>
      </c>
      <c r="U718" s="74" t="s">
        <v>283</v>
      </c>
      <c r="V718" s="73">
        <v>1</v>
      </c>
      <c r="W718" s="73">
        <v>12141821.41</v>
      </c>
    </row>
    <row r="719" spans="2:23" x14ac:dyDescent="0.2">
      <c r="B719" s="74">
        <v>700</v>
      </c>
      <c r="C719" s="76">
        <v>38616</v>
      </c>
      <c r="D719" s="75">
        <v>21</v>
      </c>
      <c r="E719" s="75">
        <v>9</v>
      </c>
      <c r="F719" s="75">
        <v>2005</v>
      </c>
      <c r="G719" s="74">
        <v>2</v>
      </c>
      <c r="H719" s="74">
        <v>3</v>
      </c>
      <c r="I719" s="74">
        <v>24</v>
      </c>
      <c r="J719" s="74">
        <v>40</v>
      </c>
      <c r="K719" s="74">
        <v>31</v>
      </c>
      <c r="L719" s="74">
        <v>14</v>
      </c>
      <c r="M719" s="74">
        <v>114</v>
      </c>
      <c r="N719" s="73">
        <v>19</v>
      </c>
      <c r="O719" s="74">
        <v>0</v>
      </c>
      <c r="P719" s="73">
        <v>0</v>
      </c>
      <c r="Q719" s="74">
        <v>53</v>
      </c>
      <c r="R719" s="73">
        <v>17991.310000000001</v>
      </c>
      <c r="S719" s="74">
        <v>3584</v>
      </c>
      <c r="T719" s="73">
        <v>265.04000000000002</v>
      </c>
      <c r="U719" s="74" t="s">
        <v>283</v>
      </c>
      <c r="V719" s="73">
        <v>1</v>
      </c>
      <c r="W719" s="73">
        <v>13810515.560000001</v>
      </c>
    </row>
    <row r="720" spans="2:23" x14ac:dyDescent="0.2">
      <c r="B720" s="74">
        <v>701</v>
      </c>
      <c r="C720" s="76">
        <v>38619</v>
      </c>
      <c r="D720" s="75">
        <v>24</v>
      </c>
      <c r="E720" s="75">
        <v>9</v>
      </c>
      <c r="F720" s="75">
        <v>2005</v>
      </c>
      <c r="G720" s="74">
        <v>13</v>
      </c>
      <c r="H720" s="74">
        <v>1</v>
      </c>
      <c r="I720" s="74">
        <v>31</v>
      </c>
      <c r="J720" s="74">
        <v>23</v>
      </c>
      <c r="K720" s="74">
        <v>60</v>
      </c>
      <c r="L720" s="74">
        <v>48</v>
      </c>
      <c r="M720" s="74">
        <v>176</v>
      </c>
      <c r="N720" s="73">
        <v>29.333333333333332</v>
      </c>
      <c r="O720" s="74">
        <v>0</v>
      </c>
      <c r="P720" s="73">
        <v>0</v>
      </c>
      <c r="Q720" s="74">
        <v>103</v>
      </c>
      <c r="R720" s="73">
        <v>11253.13</v>
      </c>
      <c r="S720" s="74">
        <v>5623</v>
      </c>
      <c r="T720" s="73">
        <v>205.35</v>
      </c>
      <c r="U720" s="74" t="s">
        <v>283</v>
      </c>
      <c r="V720" s="73">
        <v>1</v>
      </c>
      <c r="W720" s="73">
        <v>15838891.810000001</v>
      </c>
    </row>
    <row r="721" spans="2:23" x14ac:dyDescent="0.2">
      <c r="B721" s="74">
        <v>702</v>
      </c>
      <c r="C721" s="76">
        <v>38623</v>
      </c>
      <c r="D721" s="75">
        <v>28</v>
      </c>
      <c r="E721" s="75">
        <v>9</v>
      </c>
      <c r="F721" s="75">
        <v>2005</v>
      </c>
      <c r="G721" s="74">
        <v>1</v>
      </c>
      <c r="H721" s="74">
        <v>56</v>
      </c>
      <c r="I721" s="74">
        <v>18</v>
      </c>
      <c r="J721" s="74">
        <v>58</v>
      </c>
      <c r="K721" s="74">
        <v>45</v>
      </c>
      <c r="L721" s="74">
        <v>57</v>
      </c>
      <c r="M721" s="74">
        <v>235</v>
      </c>
      <c r="N721" s="73">
        <v>39.166666666666664</v>
      </c>
      <c r="O721" s="74">
        <v>0</v>
      </c>
      <c r="P721" s="73">
        <v>0</v>
      </c>
      <c r="Q721" s="74">
        <v>47</v>
      </c>
      <c r="R721" s="73">
        <v>22868.49</v>
      </c>
      <c r="S721" s="74">
        <v>3663</v>
      </c>
      <c r="T721" s="73">
        <v>292.31</v>
      </c>
      <c r="U721" s="74" t="s">
        <v>283</v>
      </c>
      <c r="V721" s="73">
        <v>1</v>
      </c>
      <c r="W721" s="73">
        <v>17719825.239999998</v>
      </c>
    </row>
    <row r="722" spans="2:23" x14ac:dyDescent="0.2">
      <c r="B722" s="74">
        <v>703</v>
      </c>
      <c r="C722" s="76">
        <v>38626</v>
      </c>
      <c r="D722" s="75">
        <v>1</v>
      </c>
      <c r="E722" s="75">
        <v>10</v>
      </c>
      <c r="F722" s="75">
        <v>2005</v>
      </c>
      <c r="G722" s="74">
        <v>30</v>
      </c>
      <c r="H722" s="74">
        <v>24</v>
      </c>
      <c r="I722" s="74">
        <v>2</v>
      </c>
      <c r="J722" s="74">
        <v>45</v>
      </c>
      <c r="K722" s="74">
        <v>11</v>
      </c>
      <c r="L722" s="74">
        <v>27</v>
      </c>
      <c r="M722" s="74">
        <v>139</v>
      </c>
      <c r="N722" s="73">
        <v>23.166666666666668</v>
      </c>
      <c r="O722" s="74">
        <v>0</v>
      </c>
      <c r="P722" s="73">
        <v>0</v>
      </c>
      <c r="Q722" s="74">
        <v>123</v>
      </c>
      <c r="R722" s="73">
        <v>10767.16</v>
      </c>
      <c r="S722" s="74">
        <v>7343</v>
      </c>
      <c r="T722" s="73">
        <v>179.68</v>
      </c>
      <c r="U722" s="74" t="s">
        <v>283</v>
      </c>
      <c r="V722" s="73">
        <v>1</v>
      </c>
      <c r="W722" s="73">
        <v>20037455.420000002</v>
      </c>
    </row>
    <row r="723" spans="2:23" x14ac:dyDescent="0.2">
      <c r="B723" s="74">
        <v>704</v>
      </c>
      <c r="C723" s="76">
        <v>38630</v>
      </c>
      <c r="D723" s="75">
        <v>5</v>
      </c>
      <c r="E723" s="75">
        <v>10</v>
      </c>
      <c r="F723" s="75">
        <v>2005</v>
      </c>
      <c r="G723" s="74">
        <v>2</v>
      </c>
      <c r="H723" s="74">
        <v>27</v>
      </c>
      <c r="I723" s="74">
        <v>50</v>
      </c>
      <c r="J723" s="74">
        <v>34</v>
      </c>
      <c r="K723" s="74">
        <v>18</v>
      </c>
      <c r="L723" s="74">
        <v>4</v>
      </c>
      <c r="M723" s="74">
        <v>135</v>
      </c>
      <c r="N723" s="73">
        <v>22.5</v>
      </c>
      <c r="O723" s="74">
        <v>0</v>
      </c>
      <c r="P723" s="73">
        <v>0</v>
      </c>
      <c r="Q723" s="74">
        <v>56</v>
      </c>
      <c r="R723" s="73">
        <v>22659.95</v>
      </c>
      <c r="S723" s="74">
        <v>5784</v>
      </c>
      <c r="T723" s="73">
        <v>218.56</v>
      </c>
      <c r="U723" s="74" t="s">
        <v>283</v>
      </c>
      <c r="V723" s="73">
        <v>1</v>
      </c>
      <c r="W723" s="73">
        <v>29484065.620000001</v>
      </c>
    </row>
    <row r="724" spans="2:23" x14ac:dyDescent="0.2">
      <c r="B724" s="74">
        <v>705</v>
      </c>
      <c r="C724" s="76">
        <v>38633</v>
      </c>
      <c r="D724" s="75">
        <v>8</v>
      </c>
      <c r="E724" s="75">
        <v>10</v>
      </c>
      <c r="F724" s="75">
        <v>2005</v>
      </c>
      <c r="G724" s="74">
        <v>3</v>
      </c>
      <c r="H724" s="74">
        <v>15</v>
      </c>
      <c r="I724" s="74">
        <v>11</v>
      </c>
      <c r="J724" s="74">
        <v>13</v>
      </c>
      <c r="K724" s="74">
        <v>26</v>
      </c>
      <c r="L724" s="74">
        <v>43</v>
      </c>
      <c r="M724" s="74">
        <v>111</v>
      </c>
      <c r="N724" s="73">
        <v>18.5</v>
      </c>
      <c r="O724" s="74">
        <v>0</v>
      </c>
      <c r="P724" s="73">
        <v>0</v>
      </c>
      <c r="Q724" s="74">
        <v>144</v>
      </c>
      <c r="R724" s="73">
        <v>11780.58</v>
      </c>
      <c r="S724" s="74">
        <v>11514</v>
      </c>
      <c r="T724" s="73">
        <v>146.78</v>
      </c>
      <c r="U724" s="74" t="s">
        <v>283</v>
      </c>
      <c r="V724" s="73">
        <v>1</v>
      </c>
      <c r="W724" s="73">
        <v>32452771.100000001</v>
      </c>
    </row>
    <row r="725" spans="2:23" x14ac:dyDescent="0.2">
      <c r="B725" s="74">
        <v>706</v>
      </c>
      <c r="C725" s="76">
        <v>38640</v>
      </c>
      <c r="D725" s="75">
        <v>15</v>
      </c>
      <c r="E725" s="75">
        <v>10</v>
      </c>
      <c r="F725" s="75">
        <v>2005</v>
      </c>
      <c r="G725" s="74">
        <v>22</v>
      </c>
      <c r="H725" s="74">
        <v>10</v>
      </c>
      <c r="I725" s="74">
        <v>17</v>
      </c>
      <c r="J725" s="74">
        <v>7</v>
      </c>
      <c r="K725" s="74">
        <v>2</v>
      </c>
      <c r="L725" s="74">
        <v>60</v>
      </c>
      <c r="M725" s="74">
        <v>118</v>
      </c>
      <c r="N725" s="73">
        <v>19.666666666666668</v>
      </c>
      <c r="O725" s="74">
        <v>0</v>
      </c>
      <c r="P725" s="73">
        <v>0</v>
      </c>
      <c r="Q725" s="74">
        <v>282</v>
      </c>
      <c r="R725" s="73">
        <v>7866.56</v>
      </c>
      <c r="S725" s="74">
        <v>15980</v>
      </c>
      <c r="T725" s="73">
        <v>138.30000000000001</v>
      </c>
      <c r="U725" s="74" t="s">
        <v>283</v>
      </c>
      <c r="V725" s="73">
        <v>1</v>
      </c>
      <c r="W725" s="73">
        <v>36334914.539999999</v>
      </c>
    </row>
    <row r="726" spans="2:23" x14ac:dyDescent="0.2">
      <c r="B726" s="74">
        <v>707</v>
      </c>
      <c r="C726" s="76">
        <v>38644</v>
      </c>
      <c r="D726" s="75">
        <v>19</v>
      </c>
      <c r="E726" s="75">
        <v>10</v>
      </c>
      <c r="F726" s="75">
        <v>2005</v>
      </c>
      <c r="G726" s="74">
        <v>51</v>
      </c>
      <c r="H726" s="74">
        <v>8</v>
      </c>
      <c r="I726" s="74">
        <v>1</v>
      </c>
      <c r="J726" s="74">
        <v>43</v>
      </c>
      <c r="K726" s="74">
        <v>10</v>
      </c>
      <c r="L726" s="74">
        <v>36</v>
      </c>
      <c r="M726" s="74">
        <v>149</v>
      </c>
      <c r="N726" s="73">
        <v>24.833333333333332</v>
      </c>
      <c r="O726" s="74">
        <v>2</v>
      </c>
      <c r="P726" s="73">
        <v>19919975.719999999</v>
      </c>
      <c r="Q726" s="74">
        <v>140</v>
      </c>
      <c r="R726" s="73">
        <v>14306.28</v>
      </c>
      <c r="S726" s="74">
        <v>12461</v>
      </c>
      <c r="T726" s="73">
        <v>160.12</v>
      </c>
      <c r="U726" s="74" t="s">
        <v>284</v>
      </c>
      <c r="V726" s="73">
        <v>0</v>
      </c>
      <c r="W726" s="73">
        <v>0</v>
      </c>
    </row>
    <row r="727" spans="2:23" x14ac:dyDescent="0.2">
      <c r="B727" s="74">
        <v>708</v>
      </c>
      <c r="C727" s="76">
        <v>38647</v>
      </c>
      <c r="D727" s="75">
        <v>22</v>
      </c>
      <c r="E727" s="75">
        <v>10</v>
      </c>
      <c r="F727" s="75">
        <v>2005</v>
      </c>
      <c r="G727" s="74">
        <v>45</v>
      </c>
      <c r="H727" s="74">
        <v>13</v>
      </c>
      <c r="I727" s="74">
        <v>39</v>
      </c>
      <c r="J727" s="74">
        <v>47</v>
      </c>
      <c r="K727" s="74">
        <v>9</v>
      </c>
      <c r="L727" s="74">
        <v>7</v>
      </c>
      <c r="M727" s="74">
        <v>160</v>
      </c>
      <c r="N727" s="73">
        <v>26.666666666666668</v>
      </c>
      <c r="O727" s="74">
        <v>0</v>
      </c>
      <c r="P727" s="73">
        <v>0</v>
      </c>
      <c r="Q727" s="74">
        <v>102</v>
      </c>
      <c r="R727" s="73">
        <v>6567.35</v>
      </c>
      <c r="S727" s="74">
        <v>5998</v>
      </c>
      <c r="T727" s="73">
        <v>111.26</v>
      </c>
      <c r="U727" s="74" t="s">
        <v>283</v>
      </c>
      <c r="V727" s="73">
        <v>1</v>
      </c>
      <c r="W727" s="73">
        <v>1172271.79</v>
      </c>
    </row>
    <row r="728" spans="2:23" x14ac:dyDescent="0.2">
      <c r="B728" s="74">
        <v>709</v>
      </c>
      <c r="C728" s="76">
        <v>38651</v>
      </c>
      <c r="D728" s="75">
        <v>26</v>
      </c>
      <c r="E728" s="75">
        <v>10</v>
      </c>
      <c r="F728" s="75">
        <v>2005</v>
      </c>
      <c r="G728" s="74">
        <v>29</v>
      </c>
      <c r="H728" s="74">
        <v>22</v>
      </c>
      <c r="I728" s="74">
        <v>44</v>
      </c>
      <c r="J728" s="74">
        <v>9</v>
      </c>
      <c r="K728" s="74">
        <v>6</v>
      </c>
      <c r="L728" s="74">
        <v>4</v>
      </c>
      <c r="M728" s="74">
        <v>114</v>
      </c>
      <c r="N728" s="73">
        <v>19</v>
      </c>
      <c r="O728" s="74">
        <v>0</v>
      </c>
      <c r="P728" s="73">
        <v>0</v>
      </c>
      <c r="Q728" s="74">
        <v>106</v>
      </c>
      <c r="R728" s="73">
        <v>5881.47</v>
      </c>
      <c r="S728" s="74">
        <v>5202</v>
      </c>
      <c r="T728" s="73">
        <v>119.39</v>
      </c>
      <c r="U728" s="74" t="s">
        <v>283</v>
      </c>
      <c r="V728" s="73">
        <v>1</v>
      </c>
      <c r="W728" s="73">
        <v>11276978</v>
      </c>
    </row>
    <row r="729" spans="2:23" x14ac:dyDescent="0.2">
      <c r="B729" s="74">
        <v>710</v>
      </c>
      <c r="C729" s="76">
        <v>38654</v>
      </c>
      <c r="D729" s="75">
        <v>29</v>
      </c>
      <c r="E729" s="75">
        <v>10</v>
      </c>
      <c r="F729" s="75">
        <v>2005</v>
      </c>
      <c r="G729" s="74">
        <v>46</v>
      </c>
      <c r="H729" s="74">
        <v>25</v>
      </c>
      <c r="I729" s="74">
        <v>5</v>
      </c>
      <c r="J729" s="74">
        <v>49</v>
      </c>
      <c r="K729" s="74">
        <v>39</v>
      </c>
      <c r="L729" s="74">
        <v>34</v>
      </c>
      <c r="M729" s="74">
        <v>198</v>
      </c>
      <c r="N729" s="73">
        <v>33</v>
      </c>
      <c r="O729" s="74">
        <v>0</v>
      </c>
      <c r="P729" s="73">
        <v>0</v>
      </c>
      <c r="Q729" s="74">
        <v>48</v>
      </c>
      <c r="R729" s="73">
        <v>21483.279999999999</v>
      </c>
      <c r="S729" s="74">
        <v>4608</v>
      </c>
      <c r="T729" s="73">
        <v>222.94</v>
      </c>
      <c r="U729" s="74" t="s">
        <v>283</v>
      </c>
      <c r="V729" s="73">
        <v>1</v>
      </c>
      <c r="W729" s="73">
        <v>13081573.140000001</v>
      </c>
    </row>
    <row r="730" spans="2:23" x14ac:dyDescent="0.2">
      <c r="B730" s="74">
        <v>711</v>
      </c>
      <c r="C730" s="76">
        <v>38661</v>
      </c>
      <c r="D730" s="75">
        <v>5</v>
      </c>
      <c r="E730" s="75">
        <v>11</v>
      </c>
      <c r="F730" s="75">
        <v>2005</v>
      </c>
      <c r="G730" s="74">
        <v>10</v>
      </c>
      <c r="H730" s="74">
        <v>5</v>
      </c>
      <c r="I730" s="74">
        <v>41</v>
      </c>
      <c r="J730" s="74">
        <v>59</v>
      </c>
      <c r="K730" s="74">
        <v>40</v>
      </c>
      <c r="L730" s="74">
        <v>33</v>
      </c>
      <c r="M730" s="74">
        <v>188</v>
      </c>
      <c r="N730" s="73">
        <v>31.333333333333332</v>
      </c>
      <c r="O730" s="74">
        <v>0</v>
      </c>
      <c r="P730" s="73">
        <v>0</v>
      </c>
      <c r="Q730" s="74">
        <v>79</v>
      </c>
      <c r="R730" s="73">
        <v>18118.11</v>
      </c>
      <c r="S730" s="74">
        <v>5840</v>
      </c>
      <c r="T730" s="73">
        <v>244.16</v>
      </c>
      <c r="U730" s="74" t="s">
        <v>283</v>
      </c>
      <c r="V730" s="73">
        <v>1</v>
      </c>
      <c r="W730" s="73">
        <v>15586402.01</v>
      </c>
    </row>
    <row r="731" spans="2:23" x14ac:dyDescent="0.2">
      <c r="B731" s="74">
        <v>712</v>
      </c>
      <c r="C731" s="76">
        <v>38665</v>
      </c>
      <c r="D731" s="75">
        <v>9</v>
      </c>
      <c r="E731" s="75">
        <v>11</v>
      </c>
      <c r="F731" s="75">
        <v>2005</v>
      </c>
      <c r="G731" s="74">
        <v>35</v>
      </c>
      <c r="H731" s="74">
        <v>7</v>
      </c>
      <c r="I731" s="74">
        <v>53</v>
      </c>
      <c r="J731" s="74">
        <v>58</v>
      </c>
      <c r="K731" s="74">
        <v>8</v>
      </c>
      <c r="L731" s="74">
        <v>43</v>
      </c>
      <c r="M731" s="74">
        <v>204</v>
      </c>
      <c r="N731" s="73">
        <v>34</v>
      </c>
      <c r="O731" s="74">
        <v>0</v>
      </c>
      <c r="P731" s="73">
        <v>0</v>
      </c>
      <c r="Q731" s="74">
        <v>97</v>
      </c>
      <c r="R731" s="73">
        <v>12122.15</v>
      </c>
      <c r="S731" s="74">
        <v>5637</v>
      </c>
      <c r="T731" s="73">
        <v>207.81</v>
      </c>
      <c r="U731" s="74" t="s">
        <v>283</v>
      </c>
      <c r="V731" s="73">
        <v>1</v>
      </c>
      <c r="W731" s="73">
        <v>17644136.190000001</v>
      </c>
    </row>
    <row r="732" spans="2:23" x14ac:dyDescent="0.2">
      <c r="B732" s="74">
        <v>713</v>
      </c>
      <c r="C732" s="76">
        <v>38668</v>
      </c>
      <c r="D732" s="75">
        <v>12</v>
      </c>
      <c r="E732" s="75">
        <v>11</v>
      </c>
      <c r="F732" s="75">
        <v>2005</v>
      </c>
      <c r="G732" s="74">
        <v>46</v>
      </c>
      <c r="H732" s="74">
        <v>1</v>
      </c>
      <c r="I732" s="74">
        <v>26</v>
      </c>
      <c r="J732" s="74">
        <v>16</v>
      </c>
      <c r="K732" s="74">
        <v>12</v>
      </c>
      <c r="L732" s="74">
        <v>54</v>
      </c>
      <c r="M732" s="74">
        <v>155</v>
      </c>
      <c r="N732" s="73">
        <v>25.833333333333332</v>
      </c>
      <c r="O732" s="74">
        <v>0</v>
      </c>
      <c r="P732" s="73">
        <v>0</v>
      </c>
      <c r="Q732" s="74">
        <v>67</v>
      </c>
      <c r="R732" s="73">
        <v>20438.810000000001</v>
      </c>
      <c r="S732" s="74">
        <v>5838</v>
      </c>
      <c r="T732" s="73">
        <v>233.68</v>
      </c>
      <c r="U732" s="74" t="s">
        <v>283</v>
      </c>
      <c r="V732" s="73">
        <v>1</v>
      </c>
      <c r="W732" s="73">
        <v>20040586.539999999</v>
      </c>
    </row>
    <row r="733" spans="2:23" x14ac:dyDescent="0.2">
      <c r="B733" s="74">
        <v>714</v>
      </c>
      <c r="C733" s="76">
        <v>38672</v>
      </c>
      <c r="D733" s="75">
        <v>16</v>
      </c>
      <c r="E733" s="75">
        <v>11</v>
      </c>
      <c r="F733" s="75">
        <v>2005</v>
      </c>
      <c r="G733" s="74">
        <v>17</v>
      </c>
      <c r="H733" s="74">
        <v>53</v>
      </c>
      <c r="I733" s="74">
        <v>39</v>
      </c>
      <c r="J733" s="74">
        <v>8</v>
      </c>
      <c r="K733" s="74">
        <v>7</v>
      </c>
      <c r="L733" s="74">
        <v>35</v>
      </c>
      <c r="M733" s="74">
        <v>159</v>
      </c>
      <c r="N733" s="73">
        <v>26.5</v>
      </c>
      <c r="O733" s="74">
        <v>0</v>
      </c>
      <c r="P733" s="73">
        <v>0</v>
      </c>
      <c r="Q733" s="74">
        <v>113</v>
      </c>
      <c r="R733" s="73">
        <v>9766.4500000000007</v>
      </c>
      <c r="S733" s="74">
        <v>10955</v>
      </c>
      <c r="T733" s="73">
        <v>100.36</v>
      </c>
      <c r="U733" s="74" t="s">
        <v>283</v>
      </c>
      <c r="V733" s="73">
        <v>1</v>
      </c>
      <c r="W733" s="73">
        <v>29611134.960000001</v>
      </c>
    </row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/>
  <dimension ref="B3:W737"/>
  <sheetViews>
    <sheetView showGridLines="0" workbookViewId="0">
      <selection activeCell="B4" sqref="B4"/>
    </sheetView>
  </sheetViews>
  <sheetFormatPr defaultRowHeight="12.75" x14ac:dyDescent="0.2"/>
  <cols>
    <col min="1" max="1" width="2.7109375" style="71" customWidth="1"/>
    <col min="2" max="2" width="18.7109375" style="71" customWidth="1"/>
    <col min="3" max="3" width="5" style="72" customWidth="1"/>
    <col min="4" max="4" width="17.7109375" style="72" bestFit="1" customWidth="1"/>
    <col min="5" max="5" width="4.5703125" style="72" bestFit="1" customWidth="1"/>
    <col min="6" max="6" width="5" style="72" bestFit="1" customWidth="1"/>
    <col min="7" max="12" width="9" style="72" bestFit="1" customWidth="1"/>
    <col min="13" max="13" width="10.7109375" style="72" bestFit="1" customWidth="1"/>
    <col min="14" max="14" width="9.42578125" style="72" bestFit="1" customWidth="1"/>
    <col min="15" max="15" width="16.42578125" style="72" bestFit="1" customWidth="1"/>
    <col min="16" max="16" width="14" style="72" bestFit="1" customWidth="1"/>
    <col min="17" max="17" width="17" style="72" bestFit="1" customWidth="1"/>
    <col min="18" max="18" width="13.42578125" style="72" bestFit="1" customWidth="1"/>
    <col min="19" max="19" width="18.28515625" style="72" bestFit="1" customWidth="1"/>
    <col min="20" max="20" width="14.5703125" style="72" bestFit="1" customWidth="1"/>
    <col min="21" max="21" width="10.28515625" style="72" bestFit="1" customWidth="1"/>
    <col min="22" max="22" width="11.28515625" style="72" bestFit="1" customWidth="1"/>
    <col min="23" max="23" width="16.85546875" style="72" bestFit="1" customWidth="1"/>
    <col min="24" max="16384" width="9.140625" style="71"/>
  </cols>
  <sheetData>
    <row r="3" spans="2:11" x14ac:dyDescent="0.2">
      <c r="B3" s="81"/>
    </row>
    <row r="4" spans="2:11" ht="15" x14ac:dyDescent="0.2">
      <c r="B4" s="80"/>
    </row>
    <row r="6" spans="2:11" ht="35.25" customHeight="1" x14ac:dyDescent="0.2">
      <c r="B6" s="140" t="s">
        <v>311</v>
      </c>
      <c r="C6" s="140"/>
      <c r="D6" s="140"/>
      <c r="E6" s="140"/>
      <c r="F6" s="140"/>
      <c r="G6" s="140"/>
      <c r="H6" s="140"/>
      <c r="I6" s="140"/>
      <c r="J6" s="79"/>
      <c r="K6" s="79"/>
    </row>
    <row r="8" spans="2:11" x14ac:dyDescent="0.2">
      <c r="B8" s="77" t="s">
        <v>310</v>
      </c>
      <c r="J8" s="92">
        <v>6592.2913170000002</v>
      </c>
    </row>
    <row r="10" spans="2:11" x14ac:dyDescent="0.2">
      <c r="B10" s="77" t="s">
        <v>309</v>
      </c>
      <c r="J10" s="92">
        <v>7698.0576923076924</v>
      </c>
    </row>
    <row r="12" spans="2:11" x14ac:dyDescent="0.2">
      <c r="B12" s="77" t="s">
        <v>308</v>
      </c>
      <c r="J12" s="90">
        <v>80</v>
      </c>
    </row>
    <row r="13" spans="2:11" x14ac:dyDescent="0.2">
      <c r="J13" s="91"/>
    </row>
    <row r="14" spans="2:11" x14ac:dyDescent="0.2">
      <c r="B14" s="77" t="s">
        <v>307</v>
      </c>
      <c r="J14" s="90">
        <v>20</v>
      </c>
    </row>
    <row r="16" spans="2:11" x14ac:dyDescent="0.2">
      <c r="B16" s="77" t="s">
        <v>306</v>
      </c>
      <c r="J16" s="90">
        <v>108</v>
      </c>
    </row>
    <row r="19" spans="2:8" x14ac:dyDescent="0.2">
      <c r="C19" s="71"/>
    </row>
    <row r="21" spans="2:8" x14ac:dyDescent="0.2">
      <c r="B21" s="89" t="s">
        <v>312</v>
      </c>
      <c r="C21" s="88"/>
      <c r="D21" s="71"/>
      <c r="E21" s="71"/>
      <c r="F21" s="71"/>
      <c r="G21" s="71"/>
      <c r="H21" s="71"/>
    </row>
    <row r="22" spans="2:8" x14ac:dyDescent="0.2">
      <c r="B22" s="89" t="s">
        <v>293</v>
      </c>
      <c r="C22" s="88" t="s">
        <v>59</v>
      </c>
      <c r="D22" s="71"/>
      <c r="E22" s="71"/>
      <c r="F22" s="71"/>
      <c r="G22" s="71"/>
      <c r="H22" s="71"/>
    </row>
    <row r="23" spans="2:8" x14ac:dyDescent="0.2">
      <c r="B23" s="87">
        <v>0</v>
      </c>
      <c r="C23" s="86">
        <v>568</v>
      </c>
      <c r="D23" s="71"/>
      <c r="E23" s="71"/>
      <c r="F23" s="71"/>
      <c r="G23" s="71"/>
      <c r="H23" s="71"/>
    </row>
    <row r="24" spans="2:8" x14ac:dyDescent="0.2">
      <c r="B24" s="85">
        <v>1</v>
      </c>
      <c r="C24" s="84">
        <v>108</v>
      </c>
      <c r="D24" s="71"/>
      <c r="E24" s="71"/>
      <c r="F24" s="71"/>
      <c r="G24" s="71"/>
      <c r="H24" s="71"/>
    </row>
    <row r="25" spans="2:8" x14ac:dyDescent="0.2">
      <c r="B25" s="85">
        <v>2</v>
      </c>
      <c r="C25" s="84">
        <v>27</v>
      </c>
      <c r="D25" s="71"/>
      <c r="E25" s="71"/>
      <c r="F25" s="71"/>
      <c r="G25" s="71"/>
      <c r="H25" s="71"/>
    </row>
    <row r="26" spans="2:8" x14ac:dyDescent="0.2">
      <c r="B26" s="85">
        <v>3</v>
      </c>
      <c r="C26" s="84">
        <v>7</v>
      </c>
      <c r="D26" s="71"/>
      <c r="E26" s="71"/>
      <c r="F26" s="71"/>
      <c r="G26" s="71"/>
      <c r="H26" s="71"/>
    </row>
    <row r="27" spans="2:8" x14ac:dyDescent="0.2">
      <c r="B27" s="85">
        <v>4</v>
      </c>
      <c r="C27" s="84">
        <v>2</v>
      </c>
      <c r="D27" s="71"/>
      <c r="E27" s="71"/>
      <c r="F27" s="71"/>
      <c r="G27" s="71"/>
      <c r="H27" s="71"/>
    </row>
    <row r="28" spans="2:8" x14ac:dyDescent="0.2">
      <c r="B28" s="85">
        <v>5</v>
      </c>
      <c r="C28" s="84">
        <v>1</v>
      </c>
      <c r="D28" s="71"/>
      <c r="E28" s="71"/>
      <c r="F28" s="71"/>
      <c r="G28" s="71"/>
      <c r="H28" s="71"/>
    </row>
    <row r="29" spans="2:8" x14ac:dyDescent="0.2">
      <c r="B29" s="85">
        <v>15</v>
      </c>
      <c r="C29" s="84">
        <v>1</v>
      </c>
      <c r="D29" s="71"/>
      <c r="E29" s="71"/>
      <c r="F29" s="71"/>
      <c r="G29" s="71"/>
      <c r="H29" s="71"/>
    </row>
    <row r="30" spans="2:8" x14ac:dyDescent="0.2">
      <c r="B30" s="83" t="s">
        <v>43</v>
      </c>
      <c r="C30" s="82">
        <v>714</v>
      </c>
      <c r="D30" s="71"/>
      <c r="E30" s="71"/>
      <c r="F30" s="71"/>
      <c r="G30" s="71"/>
      <c r="H30" s="71"/>
    </row>
    <row r="31" spans="2:8" x14ac:dyDescent="0.2">
      <c r="C31" s="71"/>
      <c r="D31" s="71"/>
      <c r="E31" s="71"/>
      <c r="F31" s="71"/>
      <c r="G31" s="71"/>
      <c r="H31" s="71"/>
    </row>
    <row r="32" spans="2:8" x14ac:dyDescent="0.2">
      <c r="C32" s="71"/>
      <c r="D32" s="71"/>
      <c r="E32" s="71"/>
      <c r="F32" s="71"/>
      <c r="G32" s="71"/>
      <c r="H32" s="71"/>
    </row>
    <row r="33" s="71" customFormat="1" x14ac:dyDescent="0.2"/>
    <row r="34" s="71" customFormat="1" x14ac:dyDescent="0.2"/>
    <row r="35" s="71" customFormat="1" x14ac:dyDescent="0.2"/>
    <row r="36" s="71" customFormat="1" x14ac:dyDescent="0.2"/>
    <row r="37" s="71" customFormat="1" x14ac:dyDescent="0.2"/>
    <row r="38" s="71" customFormat="1" x14ac:dyDescent="0.2"/>
    <row r="39" s="71" customFormat="1" x14ac:dyDescent="0.2"/>
    <row r="40" s="71" customFormat="1" x14ac:dyDescent="0.2"/>
    <row r="41" s="71" customFormat="1" x14ac:dyDescent="0.2"/>
    <row r="42" s="71" customFormat="1" x14ac:dyDescent="0.2"/>
    <row r="43" s="71" customFormat="1" x14ac:dyDescent="0.2"/>
    <row r="44" s="71" customFormat="1" x14ac:dyDescent="0.2"/>
    <row r="45" s="71" customFormat="1" x14ac:dyDescent="0.2"/>
    <row r="46" s="71" customFormat="1" x14ac:dyDescent="0.2"/>
    <row r="47" s="71" customFormat="1" x14ac:dyDescent="0.2"/>
    <row r="48" s="71" customFormat="1" x14ac:dyDescent="0.2"/>
    <row r="49" s="71" customFormat="1" x14ac:dyDescent="0.2"/>
    <row r="50" s="71" customFormat="1" x14ac:dyDescent="0.2"/>
    <row r="51" s="71" customFormat="1" x14ac:dyDescent="0.2"/>
    <row r="52" s="71" customFormat="1" x14ac:dyDescent="0.2"/>
    <row r="53" s="71" customFormat="1" x14ac:dyDescent="0.2"/>
    <row r="54" s="71" customFormat="1" x14ac:dyDescent="0.2"/>
    <row r="55" s="71" customFormat="1" x14ac:dyDescent="0.2"/>
    <row r="56" s="71" customFormat="1" x14ac:dyDescent="0.2"/>
    <row r="57" s="71" customFormat="1" x14ac:dyDescent="0.2"/>
    <row r="58" s="71" customFormat="1" x14ac:dyDescent="0.2"/>
    <row r="59" s="71" customFormat="1" x14ac:dyDescent="0.2"/>
    <row r="60" s="71" customFormat="1" x14ac:dyDescent="0.2"/>
    <row r="61" s="71" customFormat="1" x14ac:dyDescent="0.2"/>
    <row r="62" s="71" customFormat="1" x14ac:dyDescent="0.2"/>
    <row r="63" s="71" customFormat="1" x14ac:dyDescent="0.2"/>
    <row r="64" s="71" customFormat="1" x14ac:dyDescent="0.2"/>
    <row r="65" s="71" customFormat="1" x14ac:dyDescent="0.2"/>
    <row r="66" s="71" customFormat="1" x14ac:dyDescent="0.2"/>
    <row r="67" s="71" customFormat="1" x14ac:dyDescent="0.2"/>
    <row r="68" s="71" customFormat="1" x14ac:dyDescent="0.2"/>
    <row r="69" s="71" customFormat="1" x14ac:dyDescent="0.2"/>
    <row r="70" s="71" customFormat="1" x14ac:dyDescent="0.2"/>
    <row r="71" s="71" customFormat="1" x14ac:dyDescent="0.2"/>
    <row r="72" s="71" customFormat="1" x14ac:dyDescent="0.2"/>
    <row r="73" s="71" customFormat="1" x14ac:dyDescent="0.2"/>
    <row r="74" s="71" customFormat="1" x14ac:dyDescent="0.2"/>
    <row r="75" s="71" customFormat="1" x14ac:dyDescent="0.2"/>
    <row r="76" s="71" customFormat="1" x14ac:dyDescent="0.2"/>
    <row r="77" s="71" customFormat="1" x14ac:dyDescent="0.2"/>
    <row r="78" s="71" customFormat="1" x14ac:dyDescent="0.2"/>
    <row r="79" s="71" customFormat="1" x14ac:dyDescent="0.2"/>
    <row r="80" s="71" customFormat="1" x14ac:dyDescent="0.2"/>
    <row r="81" s="71" customFormat="1" x14ac:dyDescent="0.2"/>
    <row r="82" s="71" customFormat="1" x14ac:dyDescent="0.2"/>
    <row r="83" s="71" customFormat="1" x14ac:dyDescent="0.2"/>
    <row r="84" s="71" customFormat="1" x14ac:dyDescent="0.2"/>
    <row r="85" s="71" customFormat="1" x14ac:dyDescent="0.2"/>
    <row r="86" s="71" customFormat="1" x14ac:dyDescent="0.2"/>
    <row r="87" s="71" customFormat="1" x14ac:dyDescent="0.2"/>
    <row r="88" s="71" customFormat="1" x14ac:dyDescent="0.2"/>
    <row r="89" s="71" customFormat="1" x14ac:dyDescent="0.2"/>
    <row r="90" s="71" customFormat="1" x14ac:dyDescent="0.2"/>
    <row r="91" s="71" customFormat="1" x14ac:dyDescent="0.2"/>
    <row r="92" s="71" customFormat="1" x14ac:dyDescent="0.2"/>
    <row r="93" s="71" customFormat="1" x14ac:dyDescent="0.2"/>
    <row r="94" s="71" customFormat="1" x14ac:dyDescent="0.2"/>
    <row r="95" s="71" customFormat="1" x14ac:dyDescent="0.2"/>
    <row r="96" s="71" customFormat="1" x14ac:dyDescent="0.2"/>
    <row r="97" s="71" customFormat="1" x14ac:dyDescent="0.2"/>
    <row r="98" s="71" customFormat="1" x14ac:dyDescent="0.2"/>
    <row r="99" s="71" customFormat="1" x14ac:dyDescent="0.2"/>
    <row r="100" s="71" customFormat="1" x14ac:dyDescent="0.2"/>
    <row r="101" s="71" customFormat="1" x14ac:dyDescent="0.2"/>
    <row r="102" s="71" customFormat="1" x14ac:dyDescent="0.2"/>
    <row r="103" s="71" customFormat="1" x14ac:dyDescent="0.2"/>
    <row r="104" s="71" customFormat="1" x14ac:dyDescent="0.2"/>
    <row r="105" s="71" customFormat="1" x14ac:dyDescent="0.2"/>
    <row r="106" s="71" customFormat="1" x14ac:dyDescent="0.2"/>
    <row r="107" s="71" customFormat="1" x14ac:dyDescent="0.2"/>
    <row r="108" s="71" customFormat="1" x14ac:dyDescent="0.2"/>
    <row r="109" s="71" customFormat="1" x14ac:dyDescent="0.2"/>
    <row r="110" s="71" customFormat="1" x14ac:dyDescent="0.2"/>
    <row r="111" s="71" customFormat="1" x14ac:dyDescent="0.2"/>
    <row r="112" s="71" customFormat="1" x14ac:dyDescent="0.2"/>
    <row r="113" s="71" customFormat="1" x14ac:dyDescent="0.2"/>
    <row r="114" s="71" customFormat="1" x14ac:dyDescent="0.2"/>
    <row r="115" s="71" customFormat="1" x14ac:dyDescent="0.2"/>
    <row r="116" s="71" customFormat="1" x14ac:dyDescent="0.2"/>
    <row r="117" s="71" customFormat="1" x14ac:dyDescent="0.2"/>
    <row r="118" s="71" customFormat="1" x14ac:dyDescent="0.2"/>
    <row r="119" s="71" customFormat="1" x14ac:dyDescent="0.2"/>
    <row r="120" s="71" customFormat="1" x14ac:dyDescent="0.2"/>
    <row r="121" s="71" customFormat="1" x14ac:dyDescent="0.2"/>
    <row r="122" s="71" customFormat="1" x14ac:dyDescent="0.2"/>
    <row r="123" s="71" customFormat="1" x14ac:dyDescent="0.2"/>
    <row r="124" s="71" customFormat="1" x14ac:dyDescent="0.2"/>
    <row r="125" s="71" customFormat="1" x14ac:dyDescent="0.2"/>
    <row r="126" s="71" customFormat="1" x14ac:dyDescent="0.2"/>
    <row r="127" s="71" customFormat="1" x14ac:dyDescent="0.2"/>
    <row r="128" s="71" customFormat="1" x14ac:dyDescent="0.2"/>
    <row r="129" s="71" customFormat="1" x14ac:dyDescent="0.2"/>
    <row r="130" s="71" customFormat="1" x14ac:dyDescent="0.2"/>
    <row r="131" s="71" customFormat="1" x14ac:dyDescent="0.2"/>
    <row r="132" s="71" customFormat="1" x14ac:dyDescent="0.2"/>
    <row r="133" s="71" customFormat="1" x14ac:dyDescent="0.2"/>
    <row r="134" s="71" customFormat="1" x14ac:dyDescent="0.2"/>
    <row r="135" s="71" customFormat="1" x14ac:dyDescent="0.2"/>
    <row r="136" s="71" customFormat="1" x14ac:dyDescent="0.2"/>
    <row r="137" s="71" customFormat="1" x14ac:dyDescent="0.2"/>
    <row r="138" s="71" customFormat="1" x14ac:dyDescent="0.2"/>
    <row r="139" s="71" customFormat="1" x14ac:dyDescent="0.2"/>
    <row r="140" s="71" customFormat="1" x14ac:dyDescent="0.2"/>
    <row r="141" s="71" customFormat="1" x14ac:dyDescent="0.2"/>
    <row r="142" s="71" customFormat="1" x14ac:dyDescent="0.2"/>
    <row r="143" s="71" customFormat="1" x14ac:dyDescent="0.2"/>
    <row r="144" s="71" customFormat="1" x14ac:dyDescent="0.2"/>
    <row r="145" s="71" customFormat="1" x14ac:dyDescent="0.2"/>
    <row r="146" s="71" customFormat="1" x14ac:dyDescent="0.2"/>
    <row r="147" s="71" customFormat="1" x14ac:dyDescent="0.2"/>
    <row r="148" s="71" customFormat="1" x14ac:dyDescent="0.2"/>
    <row r="149" s="71" customFormat="1" x14ac:dyDescent="0.2"/>
    <row r="150" s="71" customFormat="1" x14ac:dyDescent="0.2"/>
    <row r="151" s="71" customFormat="1" x14ac:dyDescent="0.2"/>
    <row r="152" s="71" customFormat="1" x14ac:dyDescent="0.2"/>
    <row r="153" s="71" customFormat="1" x14ac:dyDescent="0.2"/>
    <row r="154" s="71" customFormat="1" x14ac:dyDescent="0.2"/>
    <row r="155" s="71" customFormat="1" x14ac:dyDescent="0.2"/>
    <row r="156" s="71" customFormat="1" x14ac:dyDescent="0.2"/>
    <row r="157" s="71" customFormat="1" x14ac:dyDescent="0.2"/>
    <row r="158" s="71" customFormat="1" x14ac:dyDescent="0.2"/>
    <row r="159" s="71" customFormat="1" x14ac:dyDescent="0.2"/>
    <row r="160" s="71" customFormat="1" x14ac:dyDescent="0.2"/>
    <row r="161" s="71" customFormat="1" x14ac:dyDescent="0.2"/>
    <row r="162" s="71" customFormat="1" x14ac:dyDescent="0.2"/>
    <row r="163" s="71" customFormat="1" x14ac:dyDescent="0.2"/>
    <row r="164" s="71" customFormat="1" x14ac:dyDescent="0.2"/>
    <row r="165" s="71" customFormat="1" x14ac:dyDescent="0.2"/>
    <row r="166" s="71" customFormat="1" x14ac:dyDescent="0.2"/>
    <row r="167" s="71" customFormat="1" x14ac:dyDescent="0.2"/>
    <row r="168" s="71" customFormat="1" x14ac:dyDescent="0.2"/>
    <row r="169" s="71" customFormat="1" x14ac:dyDescent="0.2"/>
    <row r="170" s="71" customFormat="1" x14ac:dyDescent="0.2"/>
    <row r="171" s="71" customFormat="1" x14ac:dyDescent="0.2"/>
    <row r="172" s="71" customFormat="1" x14ac:dyDescent="0.2"/>
    <row r="173" s="71" customFormat="1" x14ac:dyDescent="0.2"/>
    <row r="174" s="71" customFormat="1" x14ac:dyDescent="0.2"/>
    <row r="175" s="71" customFormat="1" x14ac:dyDescent="0.2"/>
    <row r="176" s="71" customFormat="1" x14ac:dyDescent="0.2"/>
    <row r="177" s="71" customFormat="1" x14ac:dyDescent="0.2"/>
    <row r="178" s="71" customFormat="1" x14ac:dyDescent="0.2"/>
    <row r="179" s="71" customFormat="1" x14ac:dyDescent="0.2"/>
    <row r="180" s="71" customFormat="1" x14ac:dyDescent="0.2"/>
    <row r="181" s="71" customFormat="1" x14ac:dyDescent="0.2"/>
    <row r="182" s="71" customFormat="1" x14ac:dyDescent="0.2"/>
    <row r="183" s="71" customFormat="1" x14ac:dyDescent="0.2"/>
    <row r="184" s="71" customFormat="1" x14ac:dyDescent="0.2"/>
    <row r="185" s="71" customFormat="1" x14ac:dyDescent="0.2"/>
    <row r="186" s="71" customFormat="1" x14ac:dyDescent="0.2"/>
    <row r="187" s="71" customFormat="1" x14ac:dyDescent="0.2"/>
    <row r="188" s="71" customFormat="1" x14ac:dyDescent="0.2"/>
    <row r="189" s="71" customFormat="1" x14ac:dyDescent="0.2"/>
    <row r="190" s="71" customFormat="1" x14ac:dyDescent="0.2"/>
    <row r="191" s="71" customFormat="1" x14ac:dyDescent="0.2"/>
    <row r="192" s="71" customFormat="1" x14ac:dyDescent="0.2"/>
    <row r="193" s="71" customFormat="1" x14ac:dyDescent="0.2"/>
    <row r="194" s="71" customFormat="1" x14ac:dyDescent="0.2"/>
    <row r="195" s="71" customFormat="1" x14ac:dyDescent="0.2"/>
    <row r="196" s="71" customFormat="1" x14ac:dyDescent="0.2"/>
    <row r="197" s="71" customFormat="1" x14ac:dyDescent="0.2"/>
    <row r="198" s="71" customFormat="1" x14ac:dyDescent="0.2"/>
    <row r="199" s="71" customFormat="1" x14ac:dyDescent="0.2"/>
    <row r="200" s="71" customFormat="1" x14ac:dyDescent="0.2"/>
    <row r="201" s="71" customFormat="1" x14ac:dyDescent="0.2"/>
    <row r="202" s="71" customFormat="1" x14ac:dyDescent="0.2"/>
    <row r="203" s="71" customFormat="1" x14ac:dyDescent="0.2"/>
    <row r="204" s="71" customFormat="1" x14ac:dyDescent="0.2"/>
    <row r="205" s="71" customFormat="1" x14ac:dyDescent="0.2"/>
    <row r="206" s="71" customFormat="1" x14ac:dyDescent="0.2"/>
    <row r="207" s="71" customFormat="1" x14ac:dyDescent="0.2"/>
    <row r="208" s="71" customFormat="1" x14ac:dyDescent="0.2"/>
    <row r="209" s="71" customFormat="1" x14ac:dyDescent="0.2"/>
    <row r="210" s="71" customFormat="1" x14ac:dyDescent="0.2"/>
    <row r="211" s="71" customFormat="1" x14ac:dyDescent="0.2"/>
    <row r="212" s="71" customFormat="1" x14ac:dyDescent="0.2"/>
    <row r="213" s="71" customFormat="1" x14ac:dyDescent="0.2"/>
    <row r="214" s="71" customFormat="1" x14ac:dyDescent="0.2"/>
    <row r="215" s="71" customFormat="1" x14ac:dyDescent="0.2"/>
    <row r="216" s="71" customFormat="1" x14ac:dyDescent="0.2"/>
    <row r="217" s="71" customFormat="1" x14ac:dyDescent="0.2"/>
    <row r="218" s="71" customFormat="1" x14ac:dyDescent="0.2"/>
    <row r="219" s="71" customFormat="1" x14ac:dyDescent="0.2"/>
    <row r="220" s="71" customFormat="1" x14ac:dyDescent="0.2"/>
    <row r="221" s="71" customFormat="1" x14ac:dyDescent="0.2"/>
    <row r="222" s="71" customFormat="1" x14ac:dyDescent="0.2"/>
    <row r="223" s="71" customFormat="1" x14ac:dyDescent="0.2"/>
    <row r="224" s="71" customFormat="1" x14ac:dyDescent="0.2"/>
    <row r="225" s="71" customFormat="1" x14ac:dyDescent="0.2"/>
    <row r="226" s="71" customFormat="1" x14ac:dyDescent="0.2"/>
    <row r="227" s="71" customFormat="1" x14ac:dyDescent="0.2"/>
    <row r="228" s="71" customFormat="1" x14ac:dyDescent="0.2"/>
    <row r="229" s="71" customFormat="1" x14ac:dyDescent="0.2"/>
    <row r="230" s="71" customFormat="1" x14ac:dyDescent="0.2"/>
    <row r="231" s="71" customFormat="1" x14ac:dyDescent="0.2"/>
    <row r="232" s="71" customFormat="1" x14ac:dyDescent="0.2"/>
    <row r="233" s="71" customFormat="1" x14ac:dyDescent="0.2"/>
    <row r="234" s="71" customFormat="1" x14ac:dyDescent="0.2"/>
    <row r="235" s="71" customFormat="1" x14ac:dyDescent="0.2"/>
    <row r="236" s="71" customFormat="1" x14ac:dyDescent="0.2"/>
    <row r="237" s="71" customFormat="1" x14ac:dyDescent="0.2"/>
    <row r="238" s="71" customFormat="1" x14ac:dyDescent="0.2"/>
    <row r="239" s="71" customFormat="1" x14ac:dyDescent="0.2"/>
    <row r="240" s="71" customFormat="1" x14ac:dyDescent="0.2"/>
    <row r="241" s="71" customFormat="1" x14ac:dyDescent="0.2"/>
    <row r="242" s="71" customFormat="1" x14ac:dyDescent="0.2"/>
    <row r="243" s="71" customFormat="1" x14ac:dyDescent="0.2"/>
    <row r="244" s="71" customFormat="1" x14ac:dyDescent="0.2"/>
    <row r="245" s="71" customFormat="1" x14ac:dyDescent="0.2"/>
    <row r="246" s="71" customFormat="1" x14ac:dyDescent="0.2"/>
    <row r="247" s="71" customFormat="1" x14ac:dyDescent="0.2"/>
    <row r="248" s="71" customFormat="1" x14ac:dyDescent="0.2"/>
    <row r="249" s="71" customFormat="1" x14ac:dyDescent="0.2"/>
    <row r="250" s="71" customFormat="1" x14ac:dyDescent="0.2"/>
    <row r="251" s="71" customFormat="1" x14ac:dyDescent="0.2"/>
    <row r="252" s="71" customFormat="1" x14ac:dyDescent="0.2"/>
    <row r="253" s="71" customFormat="1" x14ac:dyDescent="0.2"/>
    <row r="254" s="71" customFormat="1" x14ac:dyDescent="0.2"/>
    <row r="255" s="71" customFormat="1" x14ac:dyDescent="0.2"/>
    <row r="256" s="71" customFormat="1" x14ac:dyDescent="0.2"/>
    <row r="257" s="71" customFormat="1" x14ac:dyDescent="0.2"/>
    <row r="258" s="71" customFormat="1" x14ac:dyDescent="0.2"/>
    <row r="259" s="71" customFormat="1" x14ac:dyDescent="0.2"/>
    <row r="260" s="71" customFormat="1" x14ac:dyDescent="0.2"/>
    <row r="261" s="71" customFormat="1" x14ac:dyDescent="0.2"/>
    <row r="262" s="71" customFormat="1" x14ac:dyDescent="0.2"/>
    <row r="263" s="71" customFormat="1" x14ac:dyDescent="0.2"/>
    <row r="264" s="71" customFormat="1" x14ac:dyDescent="0.2"/>
    <row r="265" s="71" customFormat="1" x14ac:dyDescent="0.2"/>
    <row r="266" s="71" customFormat="1" x14ac:dyDescent="0.2"/>
    <row r="267" s="71" customFormat="1" x14ac:dyDescent="0.2"/>
    <row r="268" s="71" customFormat="1" x14ac:dyDescent="0.2"/>
    <row r="269" s="71" customFormat="1" x14ac:dyDescent="0.2"/>
    <row r="270" s="71" customFormat="1" x14ac:dyDescent="0.2"/>
    <row r="271" s="71" customFormat="1" x14ac:dyDescent="0.2"/>
    <row r="272" s="71" customFormat="1" x14ac:dyDescent="0.2"/>
    <row r="273" s="71" customFormat="1" x14ac:dyDescent="0.2"/>
    <row r="274" s="71" customFormat="1" x14ac:dyDescent="0.2"/>
    <row r="275" s="71" customFormat="1" x14ac:dyDescent="0.2"/>
    <row r="276" s="71" customFormat="1" x14ac:dyDescent="0.2"/>
    <row r="277" s="71" customFormat="1" x14ac:dyDescent="0.2"/>
    <row r="278" s="71" customFormat="1" x14ac:dyDescent="0.2"/>
    <row r="279" s="71" customFormat="1" x14ac:dyDescent="0.2"/>
    <row r="280" s="71" customFormat="1" x14ac:dyDescent="0.2"/>
    <row r="281" s="71" customFormat="1" x14ac:dyDescent="0.2"/>
    <row r="282" s="71" customFormat="1" x14ac:dyDescent="0.2"/>
    <row r="283" s="71" customFormat="1" x14ac:dyDescent="0.2"/>
    <row r="284" s="71" customFormat="1" x14ac:dyDescent="0.2"/>
    <row r="285" s="71" customFormat="1" x14ac:dyDescent="0.2"/>
    <row r="286" s="71" customFormat="1" x14ac:dyDescent="0.2"/>
    <row r="287" s="71" customFormat="1" x14ac:dyDescent="0.2"/>
    <row r="288" s="71" customFormat="1" x14ac:dyDescent="0.2"/>
    <row r="289" s="71" customFormat="1" x14ac:dyDescent="0.2"/>
    <row r="290" s="71" customFormat="1" x14ac:dyDescent="0.2"/>
    <row r="291" s="71" customFormat="1" x14ac:dyDescent="0.2"/>
    <row r="292" s="71" customFormat="1" x14ac:dyDescent="0.2"/>
    <row r="293" s="71" customFormat="1" x14ac:dyDescent="0.2"/>
    <row r="294" s="71" customFormat="1" x14ac:dyDescent="0.2"/>
    <row r="295" s="71" customFormat="1" x14ac:dyDescent="0.2"/>
    <row r="296" s="71" customFormat="1" x14ac:dyDescent="0.2"/>
    <row r="297" s="71" customFormat="1" x14ac:dyDescent="0.2"/>
    <row r="298" s="71" customFormat="1" x14ac:dyDescent="0.2"/>
    <row r="299" s="71" customFormat="1" x14ac:dyDescent="0.2"/>
    <row r="300" s="71" customFormat="1" x14ac:dyDescent="0.2"/>
    <row r="301" s="71" customFormat="1" x14ac:dyDescent="0.2"/>
    <row r="302" s="71" customFormat="1" x14ac:dyDescent="0.2"/>
    <row r="303" s="71" customFormat="1" x14ac:dyDescent="0.2"/>
    <row r="304" s="71" customFormat="1" x14ac:dyDescent="0.2"/>
    <row r="305" s="71" customFormat="1" x14ac:dyDescent="0.2"/>
    <row r="306" s="71" customFormat="1" x14ac:dyDescent="0.2"/>
    <row r="307" s="71" customFormat="1" x14ac:dyDescent="0.2"/>
    <row r="308" s="71" customFormat="1" x14ac:dyDescent="0.2"/>
    <row r="309" s="71" customFormat="1" x14ac:dyDescent="0.2"/>
    <row r="310" s="71" customFormat="1" x14ac:dyDescent="0.2"/>
    <row r="311" s="71" customFormat="1" x14ac:dyDescent="0.2"/>
    <row r="312" s="71" customFormat="1" x14ac:dyDescent="0.2"/>
    <row r="313" s="71" customFormat="1" x14ac:dyDescent="0.2"/>
    <row r="314" s="71" customFormat="1" x14ac:dyDescent="0.2"/>
    <row r="315" s="71" customFormat="1" x14ac:dyDescent="0.2"/>
    <row r="316" s="71" customFormat="1" x14ac:dyDescent="0.2"/>
    <row r="317" s="71" customFormat="1" x14ac:dyDescent="0.2"/>
    <row r="318" s="71" customFormat="1" x14ac:dyDescent="0.2"/>
    <row r="319" s="71" customFormat="1" x14ac:dyDescent="0.2"/>
    <row r="320" s="71" customFormat="1" x14ac:dyDescent="0.2"/>
    <row r="321" s="71" customFormat="1" x14ac:dyDescent="0.2"/>
    <row r="322" s="71" customFormat="1" x14ac:dyDescent="0.2"/>
    <row r="323" s="71" customFormat="1" x14ac:dyDescent="0.2"/>
    <row r="324" s="71" customFormat="1" x14ac:dyDescent="0.2"/>
    <row r="325" s="71" customFormat="1" x14ac:dyDescent="0.2"/>
    <row r="326" s="71" customFormat="1" x14ac:dyDescent="0.2"/>
    <row r="327" s="71" customFormat="1" x14ac:dyDescent="0.2"/>
    <row r="328" s="71" customFormat="1" x14ac:dyDescent="0.2"/>
    <row r="329" s="71" customFormat="1" x14ac:dyDescent="0.2"/>
    <row r="330" s="71" customFormat="1" x14ac:dyDescent="0.2"/>
    <row r="331" s="71" customFormat="1" x14ac:dyDescent="0.2"/>
    <row r="332" s="71" customFormat="1" x14ac:dyDescent="0.2"/>
    <row r="333" s="71" customFormat="1" x14ac:dyDescent="0.2"/>
    <row r="334" s="71" customFormat="1" x14ac:dyDescent="0.2"/>
    <row r="335" s="71" customFormat="1" x14ac:dyDescent="0.2"/>
    <row r="336" s="71" customFormat="1" x14ac:dyDescent="0.2"/>
    <row r="337" s="71" customFormat="1" x14ac:dyDescent="0.2"/>
    <row r="338" s="71" customFormat="1" x14ac:dyDescent="0.2"/>
    <row r="339" s="71" customFormat="1" x14ac:dyDescent="0.2"/>
    <row r="340" s="71" customFormat="1" x14ac:dyDescent="0.2"/>
    <row r="341" s="71" customFormat="1" x14ac:dyDescent="0.2"/>
    <row r="342" s="71" customFormat="1" x14ac:dyDescent="0.2"/>
    <row r="343" s="71" customFormat="1" x14ac:dyDescent="0.2"/>
    <row r="344" s="71" customFormat="1" x14ac:dyDescent="0.2"/>
    <row r="345" s="71" customFormat="1" x14ac:dyDescent="0.2"/>
    <row r="346" s="71" customFormat="1" x14ac:dyDescent="0.2"/>
    <row r="347" s="71" customFormat="1" x14ac:dyDescent="0.2"/>
    <row r="348" s="71" customFormat="1" x14ac:dyDescent="0.2"/>
    <row r="349" s="71" customFormat="1" x14ac:dyDescent="0.2"/>
    <row r="350" s="71" customFormat="1" x14ac:dyDescent="0.2"/>
    <row r="351" s="71" customFormat="1" x14ac:dyDescent="0.2"/>
    <row r="352" s="71" customFormat="1" x14ac:dyDescent="0.2"/>
    <row r="353" s="71" customFormat="1" x14ac:dyDescent="0.2"/>
    <row r="354" s="71" customFormat="1" x14ac:dyDescent="0.2"/>
    <row r="355" s="71" customFormat="1" x14ac:dyDescent="0.2"/>
    <row r="356" s="71" customFormat="1" x14ac:dyDescent="0.2"/>
    <row r="357" s="71" customFormat="1" x14ac:dyDescent="0.2"/>
    <row r="358" s="71" customFormat="1" x14ac:dyDescent="0.2"/>
    <row r="359" s="71" customFormat="1" x14ac:dyDescent="0.2"/>
    <row r="360" s="71" customFormat="1" x14ac:dyDescent="0.2"/>
    <row r="361" s="71" customFormat="1" x14ac:dyDescent="0.2"/>
    <row r="362" s="71" customFormat="1" x14ac:dyDescent="0.2"/>
    <row r="363" s="71" customFormat="1" x14ac:dyDescent="0.2"/>
    <row r="364" s="71" customFormat="1" x14ac:dyDescent="0.2"/>
    <row r="365" s="71" customFormat="1" x14ac:dyDescent="0.2"/>
    <row r="366" s="71" customFormat="1" x14ac:dyDescent="0.2"/>
    <row r="367" s="71" customFormat="1" x14ac:dyDescent="0.2"/>
    <row r="368" s="71" customFormat="1" x14ac:dyDescent="0.2"/>
    <row r="369" s="71" customFormat="1" x14ac:dyDescent="0.2"/>
    <row r="370" s="71" customFormat="1" x14ac:dyDescent="0.2"/>
    <row r="371" s="71" customFormat="1" x14ac:dyDescent="0.2"/>
    <row r="372" s="71" customFormat="1" x14ac:dyDescent="0.2"/>
    <row r="373" s="71" customFormat="1" x14ac:dyDescent="0.2"/>
    <row r="374" s="71" customFormat="1" x14ac:dyDescent="0.2"/>
    <row r="375" s="71" customFormat="1" x14ac:dyDescent="0.2"/>
    <row r="376" s="71" customFormat="1" x14ac:dyDescent="0.2"/>
    <row r="377" s="71" customFormat="1" x14ac:dyDescent="0.2"/>
    <row r="378" s="71" customFormat="1" x14ac:dyDescent="0.2"/>
    <row r="379" s="71" customFormat="1" x14ac:dyDescent="0.2"/>
    <row r="380" s="71" customFormat="1" x14ac:dyDescent="0.2"/>
    <row r="381" s="71" customFormat="1" x14ac:dyDescent="0.2"/>
    <row r="382" s="71" customFormat="1" x14ac:dyDescent="0.2"/>
    <row r="383" s="71" customFormat="1" x14ac:dyDescent="0.2"/>
    <row r="384" s="71" customFormat="1" x14ac:dyDescent="0.2"/>
    <row r="385" s="71" customFormat="1" x14ac:dyDescent="0.2"/>
    <row r="386" s="71" customFormat="1" x14ac:dyDescent="0.2"/>
    <row r="387" s="71" customFormat="1" x14ac:dyDescent="0.2"/>
    <row r="388" s="71" customFormat="1" x14ac:dyDescent="0.2"/>
    <row r="389" s="71" customFormat="1" x14ac:dyDescent="0.2"/>
    <row r="390" s="71" customFormat="1" x14ac:dyDescent="0.2"/>
    <row r="391" s="71" customFormat="1" x14ac:dyDescent="0.2"/>
    <row r="392" s="71" customFormat="1" x14ac:dyDescent="0.2"/>
    <row r="393" s="71" customFormat="1" x14ac:dyDescent="0.2"/>
    <row r="394" s="71" customFormat="1" x14ac:dyDescent="0.2"/>
    <row r="395" s="71" customFormat="1" x14ac:dyDescent="0.2"/>
    <row r="396" s="71" customFormat="1" x14ac:dyDescent="0.2"/>
    <row r="397" s="71" customFormat="1" x14ac:dyDescent="0.2"/>
    <row r="398" s="71" customFormat="1" x14ac:dyDescent="0.2"/>
    <row r="399" s="71" customFormat="1" x14ac:dyDescent="0.2"/>
    <row r="400" s="71" customFormat="1" x14ac:dyDescent="0.2"/>
    <row r="401" s="71" customFormat="1" x14ac:dyDescent="0.2"/>
    <row r="402" s="71" customFormat="1" x14ac:dyDescent="0.2"/>
    <row r="403" s="71" customFormat="1" x14ac:dyDescent="0.2"/>
    <row r="404" s="71" customFormat="1" x14ac:dyDescent="0.2"/>
    <row r="405" s="71" customFormat="1" x14ac:dyDescent="0.2"/>
    <row r="406" s="71" customFormat="1" x14ac:dyDescent="0.2"/>
    <row r="407" s="71" customFormat="1" x14ac:dyDescent="0.2"/>
    <row r="408" s="71" customFormat="1" x14ac:dyDescent="0.2"/>
    <row r="409" s="71" customFormat="1" x14ac:dyDescent="0.2"/>
    <row r="410" s="71" customFormat="1" x14ac:dyDescent="0.2"/>
    <row r="411" s="71" customFormat="1" x14ac:dyDescent="0.2"/>
    <row r="412" s="71" customFormat="1" x14ac:dyDescent="0.2"/>
    <row r="413" s="71" customFormat="1" x14ac:dyDescent="0.2"/>
    <row r="414" s="71" customFormat="1" x14ac:dyDescent="0.2"/>
    <row r="415" s="71" customFormat="1" x14ac:dyDescent="0.2"/>
    <row r="416" s="71" customFormat="1" x14ac:dyDescent="0.2"/>
    <row r="417" s="71" customFormat="1" x14ac:dyDescent="0.2"/>
    <row r="418" s="71" customFormat="1" x14ac:dyDescent="0.2"/>
    <row r="419" s="71" customFormat="1" x14ac:dyDescent="0.2"/>
    <row r="420" s="71" customFormat="1" x14ac:dyDescent="0.2"/>
    <row r="421" s="71" customFormat="1" x14ac:dyDescent="0.2"/>
    <row r="422" s="71" customFormat="1" x14ac:dyDescent="0.2"/>
    <row r="423" s="71" customFormat="1" x14ac:dyDescent="0.2"/>
    <row r="424" s="71" customFormat="1" x14ac:dyDescent="0.2"/>
    <row r="425" s="71" customFormat="1" x14ac:dyDescent="0.2"/>
    <row r="426" s="71" customFormat="1" x14ac:dyDescent="0.2"/>
    <row r="427" s="71" customFormat="1" x14ac:dyDescent="0.2"/>
    <row r="428" s="71" customFormat="1" x14ac:dyDescent="0.2"/>
    <row r="429" s="71" customFormat="1" x14ac:dyDescent="0.2"/>
    <row r="430" s="71" customFormat="1" x14ac:dyDescent="0.2"/>
    <row r="431" s="71" customFormat="1" x14ac:dyDescent="0.2"/>
    <row r="432" s="71" customFormat="1" x14ac:dyDescent="0.2"/>
    <row r="433" s="71" customFormat="1" x14ac:dyDescent="0.2"/>
    <row r="434" s="71" customFormat="1" x14ac:dyDescent="0.2"/>
    <row r="435" s="71" customFormat="1" x14ac:dyDescent="0.2"/>
    <row r="436" s="71" customFormat="1" x14ac:dyDescent="0.2"/>
    <row r="437" s="71" customFormat="1" x14ac:dyDescent="0.2"/>
    <row r="438" s="71" customFormat="1" x14ac:dyDescent="0.2"/>
    <row r="439" s="71" customFormat="1" x14ac:dyDescent="0.2"/>
    <row r="440" s="71" customFormat="1" x14ac:dyDescent="0.2"/>
    <row r="441" s="71" customFormat="1" x14ac:dyDescent="0.2"/>
    <row r="442" s="71" customFormat="1" x14ac:dyDescent="0.2"/>
    <row r="443" s="71" customFormat="1" x14ac:dyDescent="0.2"/>
    <row r="444" s="71" customFormat="1" x14ac:dyDescent="0.2"/>
    <row r="445" s="71" customFormat="1" x14ac:dyDescent="0.2"/>
    <row r="446" s="71" customFormat="1" x14ac:dyDescent="0.2"/>
    <row r="447" s="71" customFormat="1" x14ac:dyDescent="0.2"/>
    <row r="448" s="71" customFormat="1" x14ac:dyDescent="0.2"/>
    <row r="449" s="71" customFormat="1" x14ac:dyDescent="0.2"/>
    <row r="450" s="71" customFormat="1" x14ac:dyDescent="0.2"/>
    <row r="451" s="71" customFormat="1" x14ac:dyDescent="0.2"/>
    <row r="452" s="71" customFormat="1" x14ac:dyDescent="0.2"/>
    <row r="453" s="71" customFormat="1" x14ac:dyDescent="0.2"/>
    <row r="454" s="71" customFormat="1" x14ac:dyDescent="0.2"/>
    <row r="455" s="71" customFormat="1" x14ac:dyDescent="0.2"/>
    <row r="456" s="71" customFormat="1" x14ac:dyDescent="0.2"/>
    <row r="457" s="71" customFormat="1" x14ac:dyDescent="0.2"/>
    <row r="458" s="71" customFormat="1" x14ac:dyDescent="0.2"/>
    <row r="459" s="71" customFormat="1" x14ac:dyDescent="0.2"/>
    <row r="460" s="71" customFormat="1" x14ac:dyDescent="0.2"/>
    <row r="461" s="71" customFormat="1" x14ac:dyDescent="0.2"/>
    <row r="462" s="71" customFormat="1" x14ac:dyDescent="0.2"/>
    <row r="463" s="71" customFormat="1" x14ac:dyDescent="0.2"/>
    <row r="464" s="71" customFormat="1" x14ac:dyDescent="0.2"/>
    <row r="465" s="71" customFormat="1" x14ac:dyDescent="0.2"/>
    <row r="466" s="71" customFormat="1" x14ac:dyDescent="0.2"/>
    <row r="467" s="71" customFormat="1" x14ac:dyDescent="0.2"/>
    <row r="468" s="71" customFormat="1" x14ac:dyDescent="0.2"/>
    <row r="469" s="71" customFormat="1" x14ac:dyDescent="0.2"/>
    <row r="470" s="71" customFormat="1" x14ac:dyDescent="0.2"/>
    <row r="471" s="71" customFormat="1" x14ac:dyDescent="0.2"/>
    <row r="472" s="71" customFormat="1" x14ac:dyDescent="0.2"/>
    <row r="473" s="71" customFormat="1" x14ac:dyDescent="0.2"/>
    <row r="474" s="71" customFormat="1" x14ac:dyDescent="0.2"/>
    <row r="475" s="71" customFormat="1" x14ac:dyDescent="0.2"/>
    <row r="476" s="71" customFormat="1" x14ac:dyDescent="0.2"/>
    <row r="477" s="71" customFormat="1" x14ac:dyDescent="0.2"/>
    <row r="478" s="71" customFormat="1" x14ac:dyDescent="0.2"/>
    <row r="479" s="71" customFormat="1" x14ac:dyDescent="0.2"/>
    <row r="480" s="71" customFormat="1" x14ac:dyDescent="0.2"/>
    <row r="481" s="71" customFormat="1" x14ac:dyDescent="0.2"/>
    <row r="482" s="71" customFormat="1" x14ac:dyDescent="0.2"/>
    <row r="483" s="71" customFormat="1" x14ac:dyDescent="0.2"/>
    <row r="484" s="71" customFormat="1" x14ac:dyDescent="0.2"/>
    <row r="485" s="71" customFormat="1" x14ac:dyDescent="0.2"/>
    <row r="486" s="71" customFormat="1" x14ac:dyDescent="0.2"/>
    <row r="487" s="71" customFormat="1" x14ac:dyDescent="0.2"/>
    <row r="488" s="71" customFormat="1" x14ac:dyDescent="0.2"/>
    <row r="489" s="71" customFormat="1" x14ac:dyDescent="0.2"/>
    <row r="490" s="71" customFormat="1" x14ac:dyDescent="0.2"/>
    <row r="491" s="71" customFormat="1" x14ac:dyDescent="0.2"/>
    <row r="492" s="71" customFormat="1" x14ac:dyDescent="0.2"/>
    <row r="493" s="71" customFormat="1" x14ac:dyDescent="0.2"/>
    <row r="494" s="71" customFormat="1" x14ac:dyDescent="0.2"/>
    <row r="495" s="71" customFormat="1" x14ac:dyDescent="0.2"/>
    <row r="496" s="71" customFormat="1" x14ac:dyDescent="0.2"/>
    <row r="497" s="71" customFormat="1" x14ac:dyDescent="0.2"/>
    <row r="498" s="71" customFormat="1" x14ac:dyDescent="0.2"/>
    <row r="499" s="71" customFormat="1" x14ac:dyDescent="0.2"/>
    <row r="500" s="71" customFormat="1" x14ac:dyDescent="0.2"/>
    <row r="501" s="71" customFormat="1" x14ac:dyDescent="0.2"/>
    <row r="502" s="71" customFormat="1" x14ac:dyDescent="0.2"/>
    <row r="503" s="71" customFormat="1" x14ac:dyDescent="0.2"/>
    <row r="504" s="71" customFormat="1" x14ac:dyDescent="0.2"/>
    <row r="505" s="71" customFormat="1" x14ac:dyDescent="0.2"/>
    <row r="506" s="71" customFormat="1" x14ac:dyDescent="0.2"/>
    <row r="507" s="71" customFormat="1" x14ac:dyDescent="0.2"/>
    <row r="508" s="71" customFormat="1" x14ac:dyDescent="0.2"/>
    <row r="509" s="71" customFormat="1" x14ac:dyDescent="0.2"/>
    <row r="510" s="71" customFormat="1" x14ac:dyDescent="0.2"/>
    <row r="511" s="71" customFormat="1" x14ac:dyDescent="0.2"/>
    <row r="512" s="71" customFormat="1" x14ac:dyDescent="0.2"/>
    <row r="513" s="71" customFormat="1" x14ac:dyDescent="0.2"/>
    <row r="514" s="71" customFormat="1" x14ac:dyDescent="0.2"/>
    <row r="515" s="71" customFormat="1" x14ac:dyDescent="0.2"/>
    <row r="516" s="71" customFormat="1" x14ac:dyDescent="0.2"/>
    <row r="517" s="71" customFormat="1" x14ac:dyDescent="0.2"/>
    <row r="518" s="71" customFormat="1" x14ac:dyDescent="0.2"/>
    <row r="519" s="71" customFormat="1" x14ac:dyDescent="0.2"/>
    <row r="520" s="71" customFormat="1" x14ac:dyDescent="0.2"/>
    <row r="521" s="71" customFormat="1" x14ac:dyDescent="0.2"/>
    <row r="522" s="71" customFormat="1" x14ac:dyDescent="0.2"/>
    <row r="523" s="71" customFormat="1" x14ac:dyDescent="0.2"/>
    <row r="524" s="71" customFormat="1" x14ac:dyDescent="0.2"/>
    <row r="525" s="71" customFormat="1" x14ac:dyDescent="0.2"/>
    <row r="526" s="71" customFormat="1" x14ac:dyDescent="0.2"/>
    <row r="527" s="71" customFormat="1" x14ac:dyDescent="0.2"/>
    <row r="528" s="71" customFormat="1" x14ac:dyDescent="0.2"/>
    <row r="529" s="71" customFormat="1" x14ac:dyDescent="0.2"/>
    <row r="530" s="71" customFormat="1" x14ac:dyDescent="0.2"/>
    <row r="531" s="71" customFormat="1" x14ac:dyDescent="0.2"/>
    <row r="532" s="71" customFormat="1" x14ac:dyDescent="0.2"/>
    <row r="533" s="71" customFormat="1" x14ac:dyDescent="0.2"/>
    <row r="534" s="71" customFormat="1" x14ac:dyDescent="0.2"/>
    <row r="535" s="71" customFormat="1" x14ac:dyDescent="0.2"/>
    <row r="536" s="71" customFormat="1" x14ac:dyDescent="0.2"/>
    <row r="537" s="71" customFormat="1" x14ac:dyDescent="0.2"/>
    <row r="538" s="71" customFormat="1" x14ac:dyDescent="0.2"/>
    <row r="539" s="71" customFormat="1" x14ac:dyDescent="0.2"/>
    <row r="540" s="71" customFormat="1" x14ac:dyDescent="0.2"/>
    <row r="541" s="71" customFormat="1" x14ac:dyDescent="0.2"/>
    <row r="542" s="71" customFormat="1" x14ac:dyDescent="0.2"/>
    <row r="543" s="71" customFormat="1" x14ac:dyDescent="0.2"/>
    <row r="544" s="71" customFormat="1" x14ac:dyDescent="0.2"/>
    <row r="545" s="71" customFormat="1" x14ac:dyDescent="0.2"/>
    <row r="546" s="71" customFormat="1" x14ac:dyDescent="0.2"/>
    <row r="547" s="71" customFormat="1" x14ac:dyDescent="0.2"/>
    <row r="548" s="71" customFormat="1" x14ac:dyDescent="0.2"/>
    <row r="549" s="71" customFormat="1" x14ac:dyDescent="0.2"/>
    <row r="550" s="71" customFormat="1" x14ac:dyDescent="0.2"/>
    <row r="551" s="71" customFormat="1" x14ac:dyDescent="0.2"/>
    <row r="552" s="71" customFormat="1" x14ac:dyDescent="0.2"/>
    <row r="553" s="71" customFormat="1" x14ac:dyDescent="0.2"/>
    <row r="554" s="71" customFormat="1" x14ac:dyDescent="0.2"/>
    <row r="555" s="71" customFormat="1" x14ac:dyDescent="0.2"/>
    <row r="556" s="71" customFormat="1" x14ac:dyDescent="0.2"/>
    <row r="557" s="71" customFormat="1" x14ac:dyDescent="0.2"/>
    <row r="558" s="71" customFormat="1" x14ac:dyDescent="0.2"/>
    <row r="559" s="71" customFormat="1" x14ac:dyDescent="0.2"/>
    <row r="560" s="71" customFormat="1" x14ac:dyDescent="0.2"/>
    <row r="561" s="71" customFormat="1" x14ac:dyDescent="0.2"/>
    <row r="562" s="71" customFormat="1" x14ac:dyDescent="0.2"/>
    <row r="563" s="71" customFormat="1" x14ac:dyDescent="0.2"/>
    <row r="564" s="71" customFormat="1" x14ac:dyDescent="0.2"/>
    <row r="565" s="71" customFormat="1" x14ac:dyDescent="0.2"/>
    <row r="566" s="71" customFormat="1" x14ac:dyDescent="0.2"/>
    <row r="567" s="71" customFormat="1" x14ac:dyDescent="0.2"/>
    <row r="568" s="71" customFormat="1" x14ac:dyDescent="0.2"/>
    <row r="569" s="71" customFormat="1" x14ac:dyDescent="0.2"/>
    <row r="570" s="71" customFormat="1" x14ac:dyDescent="0.2"/>
    <row r="571" s="71" customFormat="1" x14ac:dyDescent="0.2"/>
    <row r="572" s="71" customFormat="1" x14ac:dyDescent="0.2"/>
    <row r="573" s="71" customFormat="1" x14ac:dyDescent="0.2"/>
    <row r="574" s="71" customFormat="1" x14ac:dyDescent="0.2"/>
    <row r="575" s="71" customFormat="1" x14ac:dyDescent="0.2"/>
    <row r="576" s="71" customFormat="1" x14ac:dyDescent="0.2"/>
    <row r="577" s="71" customFormat="1" x14ac:dyDescent="0.2"/>
    <row r="578" s="71" customFormat="1" x14ac:dyDescent="0.2"/>
    <row r="579" s="71" customFormat="1" x14ac:dyDescent="0.2"/>
    <row r="580" s="71" customFormat="1" x14ac:dyDescent="0.2"/>
    <row r="581" s="71" customFormat="1" x14ac:dyDescent="0.2"/>
    <row r="582" s="71" customFormat="1" x14ac:dyDescent="0.2"/>
    <row r="583" s="71" customFormat="1" x14ac:dyDescent="0.2"/>
    <row r="584" s="71" customFormat="1" x14ac:dyDescent="0.2"/>
    <row r="585" s="71" customFormat="1" x14ac:dyDescent="0.2"/>
    <row r="586" s="71" customFormat="1" x14ac:dyDescent="0.2"/>
    <row r="587" s="71" customFormat="1" x14ac:dyDescent="0.2"/>
    <row r="588" s="71" customFormat="1" x14ac:dyDescent="0.2"/>
    <row r="589" s="71" customFormat="1" x14ac:dyDescent="0.2"/>
    <row r="590" s="71" customFormat="1" x14ac:dyDescent="0.2"/>
    <row r="591" s="71" customFormat="1" x14ac:dyDescent="0.2"/>
    <row r="592" s="71" customFormat="1" x14ac:dyDescent="0.2"/>
    <row r="593" s="71" customFormat="1" x14ac:dyDescent="0.2"/>
    <row r="594" s="71" customFormat="1" x14ac:dyDescent="0.2"/>
    <row r="595" s="71" customFormat="1" x14ac:dyDescent="0.2"/>
    <row r="596" s="71" customFormat="1" x14ac:dyDescent="0.2"/>
    <row r="597" s="71" customFormat="1" x14ac:dyDescent="0.2"/>
    <row r="598" s="71" customFormat="1" x14ac:dyDescent="0.2"/>
    <row r="599" s="71" customFormat="1" x14ac:dyDescent="0.2"/>
    <row r="600" s="71" customFormat="1" x14ac:dyDescent="0.2"/>
    <row r="601" s="71" customFormat="1" x14ac:dyDescent="0.2"/>
    <row r="602" s="71" customFormat="1" x14ac:dyDescent="0.2"/>
    <row r="603" s="71" customFormat="1" x14ac:dyDescent="0.2"/>
    <row r="604" s="71" customFormat="1" x14ac:dyDescent="0.2"/>
    <row r="605" s="71" customFormat="1" x14ac:dyDescent="0.2"/>
    <row r="606" s="71" customFormat="1" x14ac:dyDescent="0.2"/>
    <row r="607" s="71" customFormat="1" x14ac:dyDescent="0.2"/>
    <row r="608" s="71" customFormat="1" x14ac:dyDescent="0.2"/>
    <row r="609" s="71" customFormat="1" x14ac:dyDescent="0.2"/>
    <row r="610" s="71" customFormat="1" x14ac:dyDescent="0.2"/>
    <row r="611" s="71" customFormat="1" x14ac:dyDescent="0.2"/>
    <row r="612" s="71" customFormat="1" x14ac:dyDescent="0.2"/>
    <row r="613" s="71" customFormat="1" x14ac:dyDescent="0.2"/>
    <row r="614" s="71" customFormat="1" x14ac:dyDescent="0.2"/>
    <row r="615" s="71" customFormat="1" x14ac:dyDescent="0.2"/>
    <row r="616" s="71" customFormat="1" x14ac:dyDescent="0.2"/>
    <row r="617" s="71" customFormat="1" x14ac:dyDescent="0.2"/>
    <row r="618" s="71" customFormat="1" x14ac:dyDescent="0.2"/>
    <row r="619" s="71" customFormat="1" x14ac:dyDescent="0.2"/>
    <row r="620" s="71" customFormat="1" x14ac:dyDescent="0.2"/>
    <row r="621" s="71" customFormat="1" x14ac:dyDescent="0.2"/>
    <row r="622" s="71" customFormat="1" x14ac:dyDescent="0.2"/>
    <row r="623" s="71" customFormat="1" x14ac:dyDescent="0.2"/>
    <row r="624" s="71" customFormat="1" x14ac:dyDescent="0.2"/>
    <row r="625" s="71" customFormat="1" x14ac:dyDescent="0.2"/>
    <row r="626" s="71" customFormat="1" x14ac:dyDescent="0.2"/>
    <row r="627" s="71" customFormat="1" x14ac:dyDescent="0.2"/>
    <row r="628" s="71" customFormat="1" x14ac:dyDescent="0.2"/>
    <row r="629" s="71" customFormat="1" x14ac:dyDescent="0.2"/>
    <row r="630" s="71" customFormat="1" x14ac:dyDescent="0.2"/>
    <row r="631" s="71" customFormat="1" x14ac:dyDescent="0.2"/>
    <row r="632" s="71" customFormat="1" x14ac:dyDescent="0.2"/>
    <row r="633" s="71" customFormat="1" x14ac:dyDescent="0.2"/>
    <row r="634" s="71" customFormat="1" x14ac:dyDescent="0.2"/>
    <row r="635" s="71" customFormat="1" x14ac:dyDescent="0.2"/>
    <row r="636" s="71" customFormat="1" x14ac:dyDescent="0.2"/>
    <row r="637" s="71" customFormat="1" x14ac:dyDescent="0.2"/>
    <row r="638" s="71" customFormat="1" x14ac:dyDescent="0.2"/>
    <row r="639" s="71" customFormat="1" x14ac:dyDescent="0.2"/>
    <row r="640" s="71" customFormat="1" x14ac:dyDescent="0.2"/>
    <row r="641" s="71" customFormat="1" x14ac:dyDescent="0.2"/>
    <row r="642" s="71" customFormat="1" x14ac:dyDescent="0.2"/>
    <row r="643" s="71" customFormat="1" x14ac:dyDescent="0.2"/>
    <row r="644" s="71" customFormat="1" x14ac:dyDescent="0.2"/>
    <row r="645" s="71" customFormat="1" x14ac:dyDescent="0.2"/>
    <row r="646" s="71" customFormat="1" x14ac:dyDescent="0.2"/>
    <row r="647" s="71" customFormat="1" x14ac:dyDescent="0.2"/>
    <row r="648" s="71" customFormat="1" x14ac:dyDescent="0.2"/>
    <row r="649" s="71" customFormat="1" x14ac:dyDescent="0.2"/>
    <row r="650" s="71" customFormat="1" x14ac:dyDescent="0.2"/>
    <row r="651" s="71" customFormat="1" x14ac:dyDescent="0.2"/>
    <row r="652" s="71" customFormat="1" x14ac:dyDescent="0.2"/>
    <row r="653" s="71" customFormat="1" x14ac:dyDescent="0.2"/>
    <row r="654" s="71" customFormat="1" x14ac:dyDescent="0.2"/>
    <row r="655" s="71" customFormat="1" x14ac:dyDescent="0.2"/>
    <row r="656" s="71" customFormat="1" x14ac:dyDescent="0.2"/>
    <row r="657" s="71" customFormat="1" x14ac:dyDescent="0.2"/>
    <row r="658" s="71" customFormat="1" x14ac:dyDescent="0.2"/>
    <row r="659" s="71" customFormat="1" x14ac:dyDescent="0.2"/>
    <row r="660" s="71" customFormat="1" x14ac:dyDescent="0.2"/>
    <row r="661" s="71" customFormat="1" x14ac:dyDescent="0.2"/>
    <row r="662" s="71" customFormat="1" x14ac:dyDescent="0.2"/>
    <row r="663" s="71" customFormat="1" x14ac:dyDescent="0.2"/>
    <row r="664" s="71" customFormat="1" x14ac:dyDescent="0.2"/>
    <row r="665" s="71" customFormat="1" x14ac:dyDescent="0.2"/>
    <row r="666" s="71" customFormat="1" x14ac:dyDescent="0.2"/>
    <row r="667" s="71" customFormat="1" x14ac:dyDescent="0.2"/>
    <row r="668" s="71" customFormat="1" x14ac:dyDescent="0.2"/>
    <row r="669" s="71" customFormat="1" x14ac:dyDescent="0.2"/>
    <row r="670" s="71" customFormat="1" x14ac:dyDescent="0.2"/>
    <row r="671" s="71" customFormat="1" x14ac:dyDescent="0.2"/>
    <row r="672" s="71" customFormat="1" x14ac:dyDescent="0.2"/>
    <row r="673" s="71" customFormat="1" x14ac:dyDescent="0.2"/>
    <row r="674" s="71" customFormat="1" x14ac:dyDescent="0.2"/>
    <row r="675" s="71" customFormat="1" x14ac:dyDescent="0.2"/>
    <row r="676" s="71" customFormat="1" x14ac:dyDescent="0.2"/>
    <row r="677" s="71" customFormat="1" x14ac:dyDescent="0.2"/>
    <row r="678" s="71" customFormat="1" x14ac:dyDescent="0.2"/>
    <row r="679" s="71" customFormat="1" x14ac:dyDescent="0.2"/>
    <row r="680" s="71" customFormat="1" x14ac:dyDescent="0.2"/>
    <row r="681" s="71" customFormat="1" x14ac:dyDescent="0.2"/>
    <row r="682" s="71" customFormat="1" x14ac:dyDescent="0.2"/>
    <row r="683" s="71" customFormat="1" x14ac:dyDescent="0.2"/>
    <row r="684" s="71" customFormat="1" x14ac:dyDescent="0.2"/>
    <row r="685" s="71" customFormat="1" x14ac:dyDescent="0.2"/>
    <row r="686" s="71" customFormat="1" x14ac:dyDescent="0.2"/>
    <row r="687" s="71" customFormat="1" x14ac:dyDescent="0.2"/>
    <row r="688" s="71" customFormat="1" x14ac:dyDescent="0.2"/>
    <row r="689" s="71" customFormat="1" x14ac:dyDescent="0.2"/>
    <row r="690" s="71" customFormat="1" x14ac:dyDescent="0.2"/>
    <row r="691" s="71" customFormat="1" x14ac:dyDescent="0.2"/>
    <row r="692" s="71" customFormat="1" x14ac:dyDescent="0.2"/>
    <row r="693" s="71" customFormat="1" x14ac:dyDescent="0.2"/>
    <row r="694" s="71" customFormat="1" x14ac:dyDescent="0.2"/>
    <row r="695" s="71" customFormat="1" x14ac:dyDescent="0.2"/>
    <row r="696" s="71" customFormat="1" x14ac:dyDescent="0.2"/>
    <row r="697" s="71" customFormat="1" x14ac:dyDescent="0.2"/>
    <row r="698" s="71" customFormat="1" x14ac:dyDescent="0.2"/>
    <row r="699" s="71" customFormat="1" x14ac:dyDescent="0.2"/>
    <row r="700" s="71" customFormat="1" x14ac:dyDescent="0.2"/>
    <row r="701" s="71" customFormat="1" x14ac:dyDescent="0.2"/>
    <row r="702" s="71" customFormat="1" x14ac:dyDescent="0.2"/>
    <row r="703" s="71" customFormat="1" x14ac:dyDescent="0.2"/>
    <row r="704" s="71" customFormat="1" x14ac:dyDescent="0.2"/>
    <row r="705" s="71" customFormat="1" x14ac:dyDescent="0.2"/>
    <row r="706" s="71" customFormat="1" x14ac:dyDescent="0.2"/>
    <row r="707" s="71" customFormat="1" x14ac:dyDescent="0.2"/>
    <row r="708" s="71" customFormat="1" x14ac:dyDescent="0.2"/>
    <row r="709" s="71" customFormat="1" x14ac:dyDescent="0.2"/>
    <row r="710" s="71" customFormat="1" x14ac:dyDescent="0.2"/>
    <row r="711" s="71" customFormat="1" x14ac:dyDescent="0.2"/>
    <row r="712" s="71" customFormat="1" x14ac:dyDescent="0.2"/>
    <row r="713" s="71" customFormat="1" x14ac:dyDescent="0.2"/>
    <row r="714" s="71" customFormat="1" x14ac:dyDescent="0.2"/>
    <row r="715" s="71" customFormat="1" x14ac:dyDescent="0.2"/>
    <row r="716" s="71" customFormat="1" x14ac:dyDescent="0.2"/>
    <row r="717" s="71" customFormat="1" x14ac:dyDescent="0.2"/>
    <row r="718" s="71" customFormat="1" x14ac:dyDescent="0.2"/>
    <row r="719" s="71" customFormat="1" x14ac:dyDescent="0.2"/>
    <row r="720" s="71" customFormat="1" x14ac:dyDescent="0.2"/>
    <row r="721" s="71" customFormat="1" x14ac:dyDescent="0.2"/>
    <row r="722" s="71" customFormat="1" x14ac:dyDescent="0.2"/>
    <row r="723" s="71" customFormat="1" x14ac:dyDescent="0.2"/>
    <row r="724" s="71" customFormat="1" x14ac:dyDescent="0.2"/>
    <row r="725" s="71" customFormat="1" x14ac:dyDescent="0.2"/>
    <row r="726" s="71" customFormat="1" x14ac:dyDescent="0.2"/>
    <row r="727" s="71" customFormat="1" x14ac:dyDescent="0.2"/>
    <row r="728" s="71" customFormat="1" x14ac:dyDescent="0.2"/>
    <row r="729" s="71" customFormat="1" x14ac:dyDescent="0.2"/>
    <row r="730" s="71" customFormat="1" x14ac:dyDescent="0.2"/>
    <row r="731" s="71" customFormat="1" x14ac:dyDescent="0.2"/>
    <row r="732" s="71" customFormat="1" x14ac:dyDescent="0.2"/>
    <row r="733" s="71" customFormat="1" x14ac:dyDescent="0.2"/>
    <row r="734" s="71" customFormat="1" x14ac:dyDescent="0.2"/>
    <row r="735" s="71" customFormat="1" x14ac:dyDescent="0.2"/>
    <row r="736" s="71" customFormat="1" x14ac:dyDescent="0.2"/>
    <row r="737" s="71" customFormat="1" x14ac:dyDescent="0.2"/>
  </sheetData>
  <mergeCells count="1">
    <mergeCell ref="B6:I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/>
  <dimension ref="B3:K4303"/>
  <sheetViews>
    <sheetView showGridLines="0" workbookViewId="0">
      <selection activeCell="B4" sqref="B4"/>
    </sheetView>
  </sheetViews>
  <sheetFormatPr defaultRowHeight="12.75" x14ac:dyDescent="0.2"/>
  <cols>
    <col min="1" max="1" width="2.7109375" style="71" customWidth="1"/>
    <col min="2" max="2" width="12.7109375" style="71" customWidth="1"/>
    <col min="3" max="5" width="7.5703125" style="72" customWidth="1"/>
    <col min="6" max="6" width="8.7109375" style="72" customWidth="1"/>
    <col min="7" max="7" width="13.28515625" style="72" customWidth="1"/>
    <col min="8" max="8" width="13.140625" style="72" customWidth="1"/>
    <col min="9" max="14" width="5.5703125" style="71" customWidth="1"/>
    <col min="15" max="15" width="11.42578125" style="71" bestFit="1" customWidth="1"/>
    <col min="16" max="16384" width="9.140625" style="71"/>
  </cols>
  <sheetData>
    <row r="3" spans="2:11" x14ac:dyDescent="0.2">
      <c r="B3" s="81"/>
    </row>
    <row r="4" spans="2:11" ht="15" x14ac:dyDescent="0.2">
      <c r="B4" s="80"/>
    </row>
    <row r="6" spans="2:11" ht="31.5" customHeight="1" x14ac:dyDescent="0.2">
      <c r="B6" s="140" t="s">
        <v>322</v>
      </c>
      <c r="C6" s="140"/>
      <c r="D6" s="140"/>
      <c r="E6" s="140"/>
      <c r="F6" s="140"/>
      <c r="G6" s="140"/>
      <c r="H6" s="140"/>
      <c r="I6" s="96"/>
      <c r="J6" s="95"/>
      <c r="K6" s="95"/>
    </row>
    <row r="8" spans="2:11" x14ac:dyDescent="0.2">
      <c r="B8" s="77" t="s">
        <v>318</v>
      </c>
      <c r="G8" s="74"/>
    </row>
    <row r="10" spans="2:11" x14ac:dyDescent="0.2">
      <c r="B10" s="77" t="s">
        <v>317</v>
      </c>
      <c r="H10" s="74"/>
    </row>
    <row r="12" spans="2:11" x14ac:dyDescent="0.2">
      <c r="B12" s="77" t="s">
        <v>316</v>
      </c>
      <c r="G12" s="94"/>
      <c r="I12" s="141"/>
      <c r="J12" s="142"/>
    </row>
    <row r="14" spans="2:11" x14ac:dyDescent="0.2">
      <c r="B14" s="77" t="s">
        <v>315</v>
      </c>
      <c r="E14" s="74"/>
    </row>
    <row r="16" spans="2:11" x14ac:dyDescent="0.2">
      <c r="B16" s="77" t="s">
        <v>314</v>
      </c>
      <c r="E16" s="74"/>
    </row>
    <row r="19" spans="2:8" x14ac:dyDescent="0.2">
      <c r="B19" s="74" t="s">
        <v>305</v>
      </c>
      <c r="C19" s="74" t="s">
        <v>303</v>
      </c>
      <c r="D19" s="74" t="s">
        <v>302</v>
      </c>
      <c r="E19" s="74" t="s">
        <v>98</v>
      </c>
      <c r="F19" s="74" t="s">
        <v>313</v>
      </c>
      <c r="G19" s="74" t="s">
        <v>320</v>
      </c>
      <c r="H19" s="74" t="s">
        <v>319</v>
      </c>
    </row>
    <row r="20" spans="2:8" x14ac:dyDescent="0.2">
      <c r="B20" s="74">
        <v>1</v>
      </c>
      <c r="C20" s="74">
        <v>11</v>
      </c>
      <c r="D20" s="74">
        <v>3</v>
      </c>
      <c r="E20" s="74">
        <v>1996</v>
      </c>
      <c r="F20" s="74">
        <v>41</v>
      </c>
      <c r="G20" s="74">
        <v>1</v>
      </c>
      <c r="H20" s="74">
        <v>4</v>
      </c>
    </row>
    <row r="21" spans="2:8" x14ac:dyDescent="0.2">
      <c r="B21" s="74">
        <v>2</v>
      </c>
      <c r="C21" s="74">
        <v>18</v>
      </c>
      <c r="D21" s="74">
        <v>3</v>
      </c>
      <c r="E21" s="74">
        <v>1996</v>
      </c>
      <c r="F21" s="74">
        <v>9</v>
      </c>
      <c r="G21" s="74">
        <v>1</v>
      </c>
      <c r="H21" s="74">
        <v>0</v>
      </c>
    </row>
    <row r="22" spans="2:8" x14ac:dyDescent="0.2">
      <c r="B22" s="74">
        <v>3</v>
      </c>
      <c r="C22" s="74">
        <v>25</v>
      </c>
      <c r="D22" s="74">
        <v>3</v>
      </c>
      <c r="E22" s="74">
        <v>1996</v>
      </c>
      <c r="F22" s="74">
        <v>36</v>
      </c>
      <c r="G22" s="74">
        <v>1</v>
      </c>
      <c r="H22" s="74">
        <v>3</v>
      </c>
    </row>
    <row r="23" spans="2:8" x14ac:dyDescent="0.2">
      <c r="B23" s="74">
        <v>4</v>
      </c>
      <c r="C23" s="74">
        <v>1</v>
      </c>
      <c r="D23" s="74">
        <v>4</v>
      </c>
      <c r="E23" s="74">
        <v>1996</v>
      </c>
      <c r="F23" s="74">
        <v>6</v>
      </c>
      <c r="G23" s="74">
        <v>1</v>
      </c>
      <c r="H23" s="74">
        <v>0</v>
      </c>
    </row>
    <row r="24" spans="2:8" x14ac:dyDescent="0.2">
      <c r="B24" s="74">
        <v>5</v>
      </c>
      <c r="C24" s="74">
        <v>8</v>
      </c>
      <c r="D24" s="74">
        <v>4</v>
      </c>
      <c r="E24" s="74">
        <v>1996</v>
      </c>
      <c r="F24" s="74">
        <v>1</v>
      </c>
      <c r="G24" s="74">
        <v>1</v>
      </c>
      <c r="H24" s="74">
        <v>0</v>
      </c>
    </row>
    <row r="25" spans="2:8" x14ac:dyDescent="0.2">
      <c r="B25" s="74">
        <v>6</v>
      </c>
      <c r="C25" s="74">
        <v>15</v>
      </c>
      <c r="D25" s="74">
        <v>4</v>
      </c>
      <c r="E25" s="74">
        <v>1996</v>
      </c>
      <c r="F25" s="74">
        <v>19</v>
      </c>
      <c r="G25" s="74">
        <v>1</v>
      </c>
      <c r="H25" s="74">
        <v>1</v>
      </c>
    </row>
    <row r="26" spans="2:8" x14ac:dyDescent="0.2">
      <c r="B26" s="74">
        <v>7</v>
      </c>
      <c r="C26" s="74">
        <v>22</v>
      </c>
      <c r="D26" s="74">
        <v>4</v>
      </c>
      <c r="E26" s="74">
        <v>1996</v>
      </c>
      <c r="F26" s="74">
        <v>56</v>
      </c>
      <c r="G26" s="74">
        <v>1</v>
      </c>
      <c r="H26" s="74">
        <v>5</v>
      </c>
    </row>
    <row r="27" spans="2:8" x14ac:dyDescent="0.2">
      <c r="B27" s="74">
        <v>8</v>
      </c>
      <c r="C27" s="74">
        <v>29</v>
      </c>
      <c r="D27" s="74">
        <v>4</v>
      </c>
      <c r="E27" s="74">
        <v>1996</v>
      </c>
      <c r="F27" s="74">
        <v>53</v>
      </c>
      <c r="G27" s="74">
        <v>1</v>
      </c>
      <c r="H27" s="74">
        <v>5</v>
      </c>
    </row>
    <row r="28" spans="2:8" x14ac:dyDescent="0.2">
      <c r="B28" s="74">
        <v>9</v>
      </c>
      <c r="C28" s="74">
        <v>6</v>
      </c>
      <c r="D28" s="74">
        <v>5</v>
      </c>
      <c r="E28" s="74">
        <v>1996</v>
      </c>
      <c r="F28" s="74">
        <v>55</v>
      </c>
      <c r="G28" s="74">
        <v>1</v>
      </c>
      <c r="H28" s="74">
        <v>5</v>
      </c>
    </row>
    <row r="29" spans="2:8" x14ac:dyDescent="0.2">
      <c r="B29" s="74">
        <v>10</v>
      </c>
      <c r="C29" s="74">
        <v>13</v>
      </c>
      <c r="D29" s="74">
        <v>5</v>
      </c>
      <c r="E29" s="74">
        <v>1996</v>
      </c>
      <c r="F29" s="74">
        <v>25</v>
      </c>
      <c r="G29" s="74">
        <v>1</v>
      </c>
      <c r="H29" s="74">
        <v>2</v>
      </c>
    </row>
    <row r="30" spans="2:8" x14ac:dyDescent="0.2">
      <c r="B30" s="74">
        <v>11</v>
      </c>
      <c r="C30" s="74">
        <v>20</v>
      </c>
      <c r="D30" s="74">
        <v>5</v>
      </c>
      <c r="E30" s="74">
        <v>1996</v>
      </c>
      <c r="F30" s="74">
        <v>25</v>
      </c>
      <c r="G30" s="74">
        <v>1</v>
      </c>
      <c r="H30" s="74">
        <v>2</v>
      </c>
    </row>
    <row r="31" spans="2:8" x14ac:dyDescent="0.2">
      <c r="B31" s="74">
        <v>12</v>
      </c>
      <c r="C31" s="74">
        <v>27</v>
      </c>
      <c r="D31" s="74">
        <v>5</v>
      </c>
      <c r="E31" s="74">
        <v>1996</v>
      </c>
      <c r="F31" s="74">
        <v>20</v>
      </c>
      <c r="G31" s="74">
        <v>1</v>
      </c>
      <c r="H31" s="74">
        <v>1</v>
      </c>
    </row>
    <row r="32" spans="2:8" x14ac:dyDescent="0.2">
      <c r="B32" s="74">
        <v>13</v>
      </c>
      <c r="C32" s="74">
        <v>3</v>
      </c>
      <c r="D32" s="74">
        <v>6</v>
      </c>
      <c r="E32" s="74">
        <v>1996</v>
      </c>
      <c r="F32" s="74">
        <v>47</v>
      </c>
      <c r="G32" s="74">
        <v>1</v>
      </c>
      <c r="H32" s="74">
        <v>4</v>
      </c>
    </row>
    <row r="33" spans="2:8" x14ac:dyDescent="0.2">
      <c r="B33" s="74">
        <v>14</v>
      </c>
      <c r="C33" s="74">
        <v>10</v>
      </c>
      <c r="D33" s="74">
        <v>6</v>
      </c>
      <c r="E33" s="74">
        <v>1996</v>
      </c>
      <c r="F33" s="74">
        <v>16</v>
      </c>
      <c r="G33" s="74">
        <v>1</v>
      </c>
      <c r="H33" s="74">
        <v>1</v>
      </c>
    </row>
    <row r="34" spans="2:8" x14ac:dyDescent="0.2">
      <c r="B34" s="74">
        <v>15</v>
      </c>
      <c r="C34" s="74">
        <v>17</v>
      </c>
      <c r="D34" s="74">
        <v>6</v>
      </c>
      <c r="E34" s="74">
        <v>1996</v>
      </c>
      <c r="F34" s="74">
        <v>60</v>
      </c>
      <c r="G34" s="74">
        <v>1</v>
      </c>
      <c r="H34" s="74">
        <v>5</v>
      </c>
    </row>
    <row r="35" spans="2:8" x14ac:dyDescent="0.2">
      <c r="B35" s="74">
        <v>16</v>
      </c>
      <c r="C35" s="74">
        <v>24</v>
      </c>
      <c r="D35" s="74">
        <v>6</v>
      </c>
      <c r="E35" s="74">
        <v>1996</v>
      </c>
      <c r="F35" s="74">
        <v>60</v>
      </c>
      <c r="G35" s="74">
        <v>1</v>
      </c>
      <c r="H35" s="74">
        <v>5</v>
      </c>
    </row>
    <row r="36" spans="2:8" x14ac:dyDescent="0.2">
      <c r="B36" s="74">
        <v>17</v>
      </c>
      <c r="C36" s="74">
        <v>1</v>
      </c>
      <c r="D36" s="74">
        <v>7</v>
      </c>
      <c r="E36" s="74">
        <v>1996</v>
      </c>
      <c r="F36" s="74">
        <v>10</v>
      </c>
      <c r="G36" s="74">
        <v>1</v>
      </c>
      <c r="H36" s="74">
        <v>0</v>
      </c>
    </row>
    <row r="37" spans="2:8" x14ac:dyDescent="0.2">
      <c r="B37" s="74">
        <v>18</v>
      </c>
      <c r="C37" s="74">
        <v>8</v>
      </c>
      <c r="D37" s="74">
        <v>7</v>
      </c>
      <c r="E37" s="74">
        <v>1996</v>
      </c>
      <c r="F37" s="74">
        <v>37</v>
      </c>
      <c r="G37" s="74">
        <v>1</v>
      </c>
      <c r="H37" s="74">
        <v>3</v>
      </c>
    </row>
    <row r="38" spans="2:8" x14ac:dyDescent="0.2">
      <c r="B38" s="74">
        <v>19</v>
      </c>
      <c r="C38" s="74">
        <v>15</v>
      </c>
      <c r="D38" s="74">
        <v>7</v>
      </c>
      <c r="E38" s="74">
        <v>1996</v>
      </c>
      <c r="F38" s="74">
        <v>5</v>
      </c>
      <c r="G38" s="74">
        <v>1</v>
      </c>
      <c r="H38" s="74">
        <v>0</v>
      </c>
    </row>
    <row r="39" spans="2:8" x14ac:dyDescent="0.2">
      <c r="B39" s="74">
        <v>20</v>
      </c>
      <c r="C39" s="74">
        <v>22</v>
      </c>
      <c r="D39" s="74">
        <v>7</v>
      </c>
      <c r="E39" s="74">
        <v>1996</v>
      </c>
      <c r="F39" s="74">
        <v>25</v>
      </c>
      <c r="G39" s="74">
        <v>1</v>
      </c>
      <c r="H39" s="74">
        <v>2</v>
      </c>
    </row>
    <row r="40" spans="2:8" x14ac:dyDescent="0.2">
      <c r="B40" s="74">
        <v>21</v>
      </c>
      <c r="C40" s="74">
        <v>29</v>
      </c>
      <c r="D40" s="74">
        <v>7</v>
      </c>
      <c r="E40" s="74">
        <v>1996</v>
      </c>
      <c r="F40" s="74">
        <v>49</v>
      </c>
      <c r="G40" s="74">
        <v>1</v>
      </c>
      <c r="H40" s="74">
        <v>4</v>
      </c>
    </row>
    <row r="41" spans="2:8" x14ac:dyDescent="0.2">
      <c r="B41" s="74">
        <v>22</v>
      </c>
      <c r="C41" s="74">
        <v>5</v>
      </c>
      <c r="D41" s="74">
        <v>8</v>
      </c>
      <c r="E41" s="74">
        <v>1996</v>
      </c>
      <c r="F41" s="74">
        <v>9</v>
      </c>
      <c r="G41" s="74">
        <v>1</v>
      </c>
      <c r="H41" s="74">
        <v>0</v>
      </c>
    </row>
    <row r="42" spans="2:8" x14ac:dyDescent="0.2">
      <c r="B42" s="74">
        <v>23</v>
      </c>
      <c r="C42" s="74">
        <v>12</v>
      </c>
      <c r="D42" s="74">
        <v>8</v>
      </c>
      <c r="E42" s="74">
        <v>1996</v>
      </c>
      <c r="F42" s="74">
        <v>17</v>
      </c>
      <c r="G42" s="74">
        <v>1</v>
      </c>
      <c r="H42" s="74">
        <v>1</v>
      </c>
    </row>
    <row r="43" spans="2:8" x14ac:dyDescent="0.2">
      <c r="B43" s="74">
        <v>24</v>
      </c>
      <c r="C43" s="74">
        <v>19</v>
      </c>
      <c r="D43" s="74">
        <v>8</v>
      </c>
      <c r="E43" s="74">
        <v>1996</v>
      </c>
      <c r="F43" s="74">
        <v>1</v>
      </c>
      <c r="G43" s="74">
        <v>1</v>
      </c>
      <c r="H43" s="74">
        <v>0</v>
      </c>
    </row>
    <row r="44" spans="2:8" x14ac:dyDescent="0.2">
      <c r="B44" s="74">
        <v>25</v>
      </c>
      <c r="C44" s="74">
        <v>25</v>
      </c>
      <c r="D44" s="74">
        <v>8</v>
      </c>
      <c r="E44" s="74">
        <v>1996</v>
      </c>
      <c r="F44" s="74">
        <v>56</v>
      </c>
      <c r="G44" s="74">
        <v>1</v>
      </c>
      <c r="H44" s="74">
        <v>5</v>
      </c>
    </row>
    <row r="45" spans="2:8" x14ac:dyDescent="0.2">
      <c r="B45" s="74">
        <v>26</v>
      </c>
      <c r="C45" s="74">
        <v>1</v>
      </c>
      <c r="D45" s="74">
        <v>9</v>
      </c>
      <c r="E45" s="74">
        <v>1996</v>
      </c>
      <c r="F45" s="74">
        <v>50</v>
      </c>
      <c r="G45" s="74">
        <v>1</v>
      </c>
      <c r="H45" s="74">
        <v>4</v>
      </c>
    </row>
    <row r="46" spans="2:8" x14ac:dyDescent="0.2">
      <c r="B46" s="74">
        <v>27</v>
      </c>
      <c r="C46" s="74">
        <v>8</v>
      </c>
      <c r="D46" s="74">
        <v>9</v>
      </c>
      <c r="E46" s="74">
        <v>1996</v>
      </c>
      <c r="F46" s="74">
        <v>44</v>
      </c>
      <c r="G46" s="74">
        <v>1</v>
      </c>
      <c r="H46" s="74">
        <v>4</v>
      </c>
    </row>
    <row r="47" spans="2:8" x14ac:dyDescent="0.2">
      <c r="B47" s="74">
        <v>28</v>
      </c>
      <c r="C47" s="74">
        <v>15</v>
      </c>
      <c r="D47" s="74">
        <v>9</v>
      </c>
      <c r="E47" s="74">
        <v>1996</v>
      </c>
      <c r="F47" s="74">
        <v>60</v>
      </c>
      <c r="G47" s="74">
        <v>1</v>
      </c>
      <c r="H47" s="74">
        <v>5</v>
      </c>
    </row>
    <row r="48" spans="2:8" x14ac:dyDescent="0.2">
      <c r="B48" s="74">
        <v>29</v>
      </c>
      <c r="C48" s="74">
        <v>22</v>
      </c>
      <c r="D48" s="74">
        <v>9</v>
      </c>
      <c r="E48" s="74">
        <v>1996</v>
      </c>
      <c r="F48" s="74">
        <v>14</v>
      </c>
      <c r="G48" s="74">
        <v>1</v>
      </c>
      <c r="H48" s="74">
        <v>1</v>
      </c>
    </row>
    <row r="49" spans="2:8" x14ac:dyDescent="0.2">
      <c r="B49" s="74">
        <v>30</v>
      </c>
      <c r="C49" s="74">
        <v>29</v>
      </c>
      <c r="D49" s="74">
        <v>9</v>
      </c>
      <c r="E49" s="74">
        <v>1996</v>
      </c>
      <c r="F49" s="74">
        <v>38</v>
      </c>
      <c r="G49" s="74">
        <v>1</v>
      </c>
      <c r="H49" s="74">
        <v>3</v>
      </c>
    </row>
    <row r="50" spans="2:8" x14ac:dyDescent="0.2">
      <c r="B50" s="74">
        <v>31</v>
      </c>
      <c r="C50" s="74">
        <v>6</v>
      </c>
      <c r="D50" s="74">
        <v>10</v>
      </c>
      <c r="E50" s="74">
        <v>1996</v>
      </c>
      <c r="F50" s="74">
        <v>56</v>
      </c>
      <c r="G50" s="74">
        <v>1</v>
      </c>
      <c r="H50" s="74">
        <v>5</v>
      </c>
    </row>
    <row r="51" spans="2:8" x14ac:dyDescent="0.2">
      <c r="B51" s="74">
        <v>32</v>
      </c>
      <c r="C51" s="74">
        <v>13</v>
      </c>
      <c r="D51" s="74">
        <v>10</v>
      </c>
      <c r="E51" s="74">
        <v>1996</v>
      </c>
      <c r="F51" s="74">
        <v>43</v>
      </c>
      <c r="G51" s="74">
        <v>1</v>
      </c>
      <c r="H51" s="74">
        <v>4</v>
      </c>
    </row>
    <row r="52" spans="2:8" x14ac:dyDescent="0.2">
      <c r="B52" s="74">
        <v>33</v>
      </c>
      <c r="C52" s="74">
        <v>20</v>
      </c>
      <c r="D52" s="74">
        <v>10</v>
      </c>
      <c r="E52" s="74">
        <v>1996</v>
      </c>
      <c r="F52" s="74">
        <v>5</v>
      </c>
      <c r="G52" s="74">
        <v>1</v>
      </c>
      <c r="H52" s="74">
        <v>0</v>
      </c>
    </row>
    <row r="53" spans="2:8" x14ac:dyDescent="0.2">
      <c r="B53" s="74">
        <v>34</v>
      </c>
      <c r="C53" s="74">
        <v>27</v>
      </c>
      <c r="D53" s="74">
        <v>10</v>
      </c>
      <c r="E53" s="74">
        <v>1996</v>
      </c>
      <c r="F53" s="74">
        <v>15</v>
      </c>
      <c r="G53" s="74">
        <v>1</v>
      </c>
      <c r="H53" s="74">
        <v>1</v>
      </c>
    </row>
    <row r="54" spans="2:8" x14ac:dyDescent="0.2">
      <c r="B54" s="74">
        <v>35</v>
      </c>
      <c r="C54" s="74">
        <v>3</v>
      </c>
      <c r="D54" s="74">
        <v>11</v>
      </c>
      <c r="E54" s="74">
        <v>1996</v>
      </c>
      <c r="F54" s="74">
        <v>21</v>
      </c>
      <c r="G54" s="74">
        <v>1</v>
      </c>
      <c r="H54" s="74">
        <v>2</v>
      </c>
    </row>
    <row r="55" spans="2:8" x14ac:dyDescent="0.2">
      <c r="B55" s="74">
        <v>36</v>
      </c>
      <c r="C55" s="74">
        <v>10</v>
      </c>
      <c r="D55" s="74">
        <v>11</v>
      </c>
      <c r="E55" s="74">
        <v>1996</v>
      </c>
      <c r="F55" s="74">
        <v>13</v>
      </c>
      <c r="G55" s="74">
        <v>1</v>
      </c>
      <c r="H55" s="74">
        <v>1</v>
      </c>
    </row>
    <row r="56" spans="2:8" x14ac:dyDescent="0.2">
      <c r="B56" s="74">
        <v>37</v>
      </c>
      <c r="C56" s="74">
        <v>17</v>
      </c>
      <c r="D56" s="74">
        <v>11</v>
      </c>
      <c r="E56" s="74">
        <v>1996</v>
      </c>
      <c r="F56" s="74">
        <v>22</v>
      </c>
      <c r="G56" s="74">
        <v>1</v>
      </c>
      <c r="H56" s="74">
        <v>2</v>
      </c>
    </row>
    <row r="57" spans="2:8" x14ac:dyDescent="0.2">
      <c r="B57" s="74">
        <v>38</v>
      </c>
      <c r="C57" s="74">
        <v>24</v>
      </c>
      <c r="D57" s="74">
        <v>11</v>
      </c>
      <c r="E57" s="74">
        <v>1996</v>
      </c>
      <c r="F57" s="74">
        <v>55</v>
      </c>
      <c r="G57" s="74">
        <v>1</v>
      </c>
      <c r="H57" s="74">
        <v>5</v>
      </c>
    </row>
    <row r="58" spans="2:8" x14ac:dyDescent="0.2">
      <c r="B58" s="74">
        <v>39</v>
      </c>
      <c r="C58" s="74">
        <v>1</v>
      </c>
      <c r="D58" s="74">
        <v>12</v>
      </c>
      <c r="E58" s="74">
        <v>1996</v>
      </c>
      <c r="F58" s="74">
        <v>16</v>
      </c>
      <c r="G58" s="74">
        <v>1</v>
      </c>
      <c r="H58" s="74">
        <v>1</v>
      </c>
    </row>
    <row r="59" spans="2:8" x14ac:dyDescent="0.2">
      <c r="B59" s="74">
        <v>40</v>
      </c>
      <c r="C59" s="74">
        <v>8</v>
      </c>
      <c r="D59" s="74">
        <v>12</v>
      </c>
      <c r="E59" s="74">
        <v>1996</v>
      </c>
      <c r="F59" s="74">
        <v>3</v>
      </c>
      <c r="G59" s="74">
        <v>1</v>
      </c>
      <c r="H59" s="74">
        <v>0</v>
      </c>
    </row>
    <row r="60" spans="2:8" x14ac:dyDescent="0.2">
      <c r="B60" s="74">
        <v>41</v>
      </c>
      <c r="C60" s="74">
        <v>15</v>
      </c>
      <c r="D60" s="74">
        <v>12</v>
      </c>
      <c r="E60" s="74">
        <v>1996</v>
      </c>
      <c r="F60" s="74">
        <v>38</v>
      </c>
      <c r="G60" s="74">
        <v>1</v>
      </c>
      <c r="H60" s="74">
        <v>3</v>
      </c>
    </row>
    <row r="61" spans="2:8" x14ac:dyDescent="0.2">
      <c r="B61" s="74">
        <v>42</v>
      </c>
      <c r="C61" s="74">
        <v>22</v>
      </c>
      <c r="D61" s="74">
        <v>12</v>
      </c>
      <c r="E61" s="74">
        <v>1996</v>
      </c>
      <c r="F61" s="74">
        <v>24</v>
      </c>
      <c r="G61" s="74">
        <v>1</v>
      </c>
      <c r="H61" s="74">
        <v>2</v>
      </c>
    </row>
    <row r="62" spans="2:8" x14ac:dyDescent="0.2">
      <c r="B62" s="74">
        <v>43</v>
      </c>
      <c r="C62" s="74">
        <v>29</v>
      </c>
      <c r="D62" s="74">
        <v>12</v>
      </c>
      <c r="E62" s="74">
        <v>1996</v>
      </c>
      <c r="F62" s="74">
        <v>2</v>
      </c>
      <c r="G62" s="74">
        <v>1</v>
      </c>
      <c r="H62" s="74">
        <v>0</v>
      </c>
    </row>
    <row r="63" spans="2:8" x14ac:dyDescent="0.2">
      <c r="B63" s="74">
        <v>44</v>
      </c>
      <c r="C63" s="74">
        <v>5</v>
      </c>
      <c r="D63" s="74">
        <v>1</v>
      </c>
      <c r="E63" s="74">
        <v>1997</v>
      </c>
      <c r="F63" s="74">
        <v>47</v>
      </c>
      <c r="G63" s="74">
        <v>1</v>
      </c>
      <c r="H63" s="74">
        <v>4</v>
      </c>
    </row>
    <row r="64" spans="2:8" x14ac:dyDescent="0.2">
      <c r="B64" s="74">
        <v>45</v>
      </c>
      <c r="C64" s="74">
        <v>12</v>
      </c>
      <c r="D64" s="74">
        <v>1</v>
      </c>
      <c r="E64" s="74">
        <v>1997</v>
      </c>
      <c r="F64" s="74">
        <v>30</v>
      </c>
      <c r="G64" s="74">
        <v>1</v>
      </c>
      <c r="H64" s="74">
        <v>2</v>
      </c>
    </row>
    <row r="65" spans="2:8" x14ac:dyDescent="0.2">
      <c r="B65" s="74">
        <v>46</v>
      </c>
      <c r="C65" s="74">
        <v>19</v>
      </c>
      <c r="D65" s="74">
        <v>1</v>
      </c>
      <c r="E65" s="74">
        <v>1997</v>
      </c>
      <c r="F65" s="74">
        <v>32</v>
      </c>
      <c r="G65" s="74">
        <v>1</v>
      </c>
      <c r="H65" s="74">
        <v>3</v>
      </c>
    </row>
    <row r="66" spans="2:8" x14ac:dyDescent="0.2">
      <c r="B66" s="74">
        <v>47</v>
      </c>
      <c r="C66" s="74">
        <v>26</v>
      </c>
      <c r="D66" s="74">
        <v>1</v>
      </c>
      <c r="E66" s="74">
        <v>1997</v>
      </c>
      <c r="F66" s="74">
        <v>35</v>
      </c>
      <c r="G66" s="74">
        <v>1</v>
      </c>
      <c r="H66" s="74">
        <v>3</v>
      </c>
    </row>
    <row r="67" spans="2:8" x14ac:dyDescent="0.2">
      <c r="B67" s="74">
        <v>48</v>
      </c>
      <c r="C67" s="74">
        <v>2</v>
      </c>
      <c r="D67" s="74">
        <v>2</v>
      </c>
      <c r="E67" s="74">
        <v>1997</v>
      </c>
      <c r="F67" s="74">
        <v>47</v>
      </c>
      <c r="G67" s="74">
        <v>1</v>
      </c>
      <c r="H67" s="74">
        <v>4</v>
      </c>
    </row>
    <row r="68" spans="2:8" x14ac:dyDescent="0.2">
      <c r="B68" s="74">
        <v>49</v>
      </c>
      <c r="C68" s="74">
        <v>9</v>
      </c>
      <c r="D68" s="74">
        <v>2</v>
      </c>
      <c r="E68" s="74">
        <v>1997</v>
      </c>
      <c r="F68" s="74">
        <v>33</v>
      </c>
      <c r="G68" s="74">
        <v>1</v>
      </c>
      <c r="H68" s="74">
        <v>3</v>
      </c>
    </row>
    <row r="69" spans="2:8" x14ac:dyDescent="0.2">
      <c r="B69" s="74">
        <v>50</v>
      </c>
      <c r="C69" s="74">
        <v>16</v>
      </c>
      <c r="D69" s="74">
        <v>2</v>
      </c>
      <c r="E69" s="74">
        <v>1997</v>
      </c>
      <c r="F69" s="74">
        <v>57</v>
      </c>
      <c r="G69" s="74">
        <v>1</v>
      </c>
      <c r="H69" s="74">
        <v>5</v>
      </c>
    </row>
    <row r="70" spans="2:8" x14ac:dyDescent="0.2">
      <c r="B70" s="74">
        <v>51</v>
      </c>
      <c r="C70" s="74">
        <v>23</v>
      </c>
      <c r="D70" s="74">
        <v>2</v>
      </c>
      <c r="E70" s="74">
        <v>1997</v>
      </c>
      <c r="F70" s="74">
        <v>23</v>
      </c>
      <c r="G70" s="74">
        <v>1</v>
      </c>
      <c r="H70" s="74">
        <v>2</v>
      </c>
    </row>
    <row r="71" spans="2:8" x14ac:dyDescent="0.2">
      <c r="B71" s="74">
        <v>52</v>
      </c>
      <c r="C71" s="74">
        <v>2</v>
      </c>
      <c r="D71" s="74">
        <v>3</v>
      </c>
      <c r="E71" s="74">
        <v>1997</v>
      </c>
      <c r="F71" s="74">
        <v>58</v>
      </c>
      <c r="G71" s="74">
        <v>1</v>
      </c>
      <c r="H71" s="74">
        <v>5</v>
      </c>
    </row>
    <row r="72" spans="2:8" x14ac:dyDescent="0.2">
      <c r="B72" s="74">
        <v>53</v>
      </c>
      <c r="C72" s="74">
        <v>9</v>
      </c>
      <c r="D72" s="74">
        <v>3</v>
      </c>
      <c r="E72" s="74">
        <v>1997</v>
      </c>
      <c r="F72" s="74">
        <v>42</v>
      </c>
      <c r="G72" s="74">
        <v>1</v>
      </c>
      <c r="H72" s="74">
        <v>4</v>
      </c>
    </row>
    <row r="73" spans="2:8" x14ac:dyDescent="0.2">
      <c r="B73" s="74">
        <v>54</v>
      </c>
      <c r="C73" s="74">
        <v>16</v>
      </c>
      <c r="D73" s="74">
        <v>3</v>
      </c>
      <c r="E73" s="74">
        <v>1997</v>
      </c>
      <c r="F73" s="74">
        <v>5</v>
      </c>
      <c r="G73" s="74">
        <v>1</v>
      </c>
      <c r="H73" s="74">
        <v>0</v>
      </c>
    </row>
    <row r="74" spans="2:8" x14ac:dyDescent="0.2">
      <c r="B74" s="74">
        <v>55</v>
      </c>
      <c r="C74" s="74">
        <v>23</v>
      </c>
      <c r="D74" s="74">
        <v>3</v>
      </c>
      <c r="E74" s="74">
        <v>1997</v>
      </c>
      <c r="F74" s="74">
        <v>29</v>
      </c>
      <c r="G74" s="74">
        <v>1</v>
      </c>
      <c r="H74" s="74">
        <v>2</v>
      </c>
    </row>
    <row r="75" spans="2:8" x14ac:dyDescent="0.2">
      <c r="B75" s="74">
        <v>56</v>
      </c>
      <c r="C75" s="74">
        <v>30</v>
      </c>
      <c r="D75" s="74">
        <v>3</v>
      </c>
      <c r="E75" s="74">
        <v>1997</v>
      </c>
      <c r="F75" s="74">
        <v>51</v>
      </c>
      <c r="G75" s="74">
        <v>1</v>
      </c>
      <c r="H75" s="74">
        <v>5</v>
      </c>
    </row>
    <row r="76" spans="2:8" x14ac:dyDescent="0.2">
      <c r="B76" s="74">
        <v>57</v>
      </c>
      <c r="C76" s="74">
        <v>6</v>
      </c>
      <c r="D76" s="74">
        <v>4</v>
      </c>
      <c r="E76" s="74">
        <v>1997</v>
      </c>
      <c r="F76" s="74">
        <v>27</v>
      </c>
      <c r="G76" s="74">
        <v>1</v>
      </c>
      <c r="H76" s="74">
        <v>2</v>
      </c>
    </row>
    <row r="77" spans="2:8" x14ac:dyDescent="0.2">
      <c r="B77" s="74">
        <v>58</v>
      </c>
      <c r="C77" s="74">
        <v>13</v>
      </c>
      <c r="D77" s="74">
        <v>4</v>
      </c>
      <c r="E77" s="74">
        <v>1997</v>
      </c>
      <c r="F77" s="74">
        <v>30</v>
      </c>
      <c r="G77" s="74">
        <v>1</v>
      </c>
      <c r="H77" s="74">
        <v>2</v>
      </c>
    </row>
    <row r="78" spans="2:8" x14ac:dyDescent="0.2">
      <c r="B78" s="74">
        <v>59</v>
      </c>
      <c r="C78" s="74">
        <v>20</v>
      </c>
      <c r="D78" s="74">
        <v>4</v>
      </c>
      <c r="E78" s="74">
        <v>1997</v>
      </c>
      <c r="F78" s="74">
        <v>28</v>
      </c>
      <c r="G78" s="74">
        <v>1</v>
      </c>
      <c r="H78" s="74">
        <v>2</v>
      </c>
    </row>
    <row r="79" spans="2:8" x14ac:dyDescent="0.2">
      <c r="B79" s="74">
        <v>60</v>
      </c>
      <c r="C79" s="74">
        <v>27</v>
      </c>
      <c r="D79" s="74">
        <v>4</v>
      </c>
      <c r="E79" s="74">
        <v>1997</v>
      </c>
      <c r="F79" s="74">
        <v>38</v>
      </c>
      <c r="G79" s="74">
        <v>1</v>
      </c>
      <c r="H79" s="74">
        <v>3</v>
      </c>
    </row>
    <row r="80" spans="2:8" x14ac:dyDescent="0.2">
      <c r="B80" s="74">
        <v>61</v>
      </c>
      <c r="C80" s="74">
        <v>4</v>
      </c>
      <c r="D80" s="74">
        <v>5</v>
      </c>
      <c r="E80" s="74">
        <v>1997</v>
      </c>
      <c r="F80" s="74">
        <v>59</v>
      </c>
      <c r="G80" s="74">
        <v>1</v>
      </c>
      <c r="H80" s="74">
        <v>5</v>
      </c>
    </row>
    <row r="81" spans="2:8" x14ac:dyDescent="0.2">
      <c r="B81" s="74">
        <v>62</v>
      </c>
      <c r="C81" s="74">
        <v>11</v>
      </c>
      <c r="D81" s="74">
        <v>5</v>
      </c>
      <c r="E81" s="74">
        <v>1997</v>
      </c>
      <c r="F81" s="74">
        <v>52</v>
      </c>
      <c r="G81" s="74">
        <v>1</v>
      </c>
      <c r="H81" s="74">
        <v>5</v>
      </c>
    </row>
    <row r="82" spans="2:8" x14ac:dyDescent="0.2">
      <c r="B82" s="74">
        <v>63</v>
      </c>
      <c r="C82" s="74">
        <v>18</v>
      </c>
      <c r="D82" s="74">
        <v>5</v>
      </c>
      <c r="E82" s="74">
        <v>1997</v>
      </c>
      <c r="F82" s="74">
        <v>26</v>
      </c>
      <c r="G82" s="74">
        <v>1</v>
      </c>
      <c r="H82" s="74">
        <v>2</v>
      </c>
    </row>
    <row r="83" spans="2:8" x14ac:dyDescent="0.2">
      <c r="B83" s="74">
        <v>64</v>
      </c>
      <c r="C83" s="74">
        <v>25</v>
      </c>
      <c r="D83" s="74">
        <v>5</v>
      </c>
      <c r="E83" s="74">
        <v>1997</v>
      </c>
      <c r="F83" s="74">
        <v>8</v>
      </c>
      <c r="G83" s="74">
        <v>1</v>
      </c>
      <c r="H83" s="74">
        <v>0</v>
      </c>
    </row>
    <row r="84" spans="2:8" x14ac:dyDescent="0.2">
      <c r="B84" s="74">
        <v>65</v>
      </c>
      <c r="C84" s="74">
        <v>1</v>
      </c>
      <c r="D84" s="74">
        <v>6</v>
      </c>
      <c r="E84" s="74">
        <v>1997</v>
      </c>
      <c r="F84" s="74">
        <v>20</v>
      </c>
      <c r="G84" s="74">
        <v>1</v>
      </c>
      <c r="H84" s="74">
        <v>1</v>
      </c>
    </row>
    <row r="85" spans="2:8" x14ac:dyDescent="0.2">
      <c r="B85" s="74">
        <v>66</v>
      </c>
      <c r="C85" s="74">
        <v>8</v>
      </c>
      <c r="D85" s="74">
        <v>6</v>
      </c>
      <c r="E85" s="74">
        <v>1997</v>
      </c>
      <c r="F85" s="74">
        <v>15</v>
      </c>
      <c r="G85" s="74">
        <v>1</v>
      </c>
      <c r="H85" s="74">
        <v>1</v>
      </c>
    </row>
    <row r="86" spans="2:8" x14ac:dyDescent="0.2">
      <c r="B86" s="74">
        <v>67</v>
      </c>
      <c r="C86" s="74">
        <v>15</v>
      </c>
      <c r="D86" s="74">
        <v>6</v>
      </c>
      <c r="E86" s="74">
        <v>1997</v>
      </c>
      <c r="F86" s="74">
        <v>47</v>
      </c>
      <c r="G86" s="74">
        <v>1</v>
      </c>
      <c r="H86" s="74">
        <v>4</v>
      </c>
    </row>
    <row r="87" spans="2:8" x14ac:dyDescent="0.2">
      <c r="B87" s="74">
        <v>68</v>
      </c>
      <c r="C87" s="74">
        <v>22</v>
      </c>
      <c r="D87" s="74">
        <v>6</v>
      </c>
      <c r="E87" s="74">
        <v>1997</v>
      </c>
      <c r="F87" s="74">
        <v>53</v>
      </c>
      <c r="G87" s="74">
        <v>1</v>
      </c>
      <c r="H87" s="74">
        <v>5</v>
      </c>
    </row>
    <row r="88" spans="2:8" x14ac:dyDescent="0.2">
      <c r="B88" s="74">
        <v>69</v>
      </c>
      <c r="C88" s="74">
        <v>29</v>
      </c>
      <c r="D88" s="74">
        <v>6</v>
      </c>
      <c r="E88" s="74">
        <v>1997</v>
      </c>
      <c r="F88" s="74">
        <v>56</v>
      </c>
      <c r="G88" s="74">
        <v>1</v>
      </c>
      <c r="H88" s="74">
        <v>5</v>
      </c>
    </row>
    <row r="89" spans="2:8" x14ac:dyDescent="0.2">
      <c r="B89" s="74">
        <v>70</v>
      </c>
      <c r="C89" s="74">
        <v>6</v>
      </c>
      <c r="D89" s="74">
        <v>7</v>
      </c>
      <c r="E89" s="74">
        <v>1997</v>
      </c>
      <c r="F89" s="74">
        <v>40</v>
      </c>
      <c r="G89" s="74">
        <v>1</v>
      </c>
      <c r="H89" s="74">
        <v>3</v>
      </c>
    </row>
    <row r="90" spans="2:8" x14ac:dyDescent="0.2">
      <c r="B90" s="74">
        <v>71</v>
      </c>
      <c r="C90" s="74">
        <v>13</v>
      </c>
      <c r="D90" s="74">
        <v>7</v>
      </c>
      <c r="E90" s="74">
        <v>1997</v>
      </c>
      <c r="F90" s="74">
        <v>53</v>
      </c>
      <c r="G90" s="74">
        <v>1</v>
      </c>
      <c r="H90" s="74">
        <v>5</v>
      </c>
    </row>
    <row r="91" spans="2:8" x14ac:dyDescent="0.2">
      <c r="B91" s="74">
        <v>72</v>
      </c>
      <c r="C91" s="74">
        <v>20</v>
      </c>
      <c r="D91" s="74">
        <v>7</v>
      </c>
      <c r="E91" s="74">
        <v>1997</v>
      </c>
      <c r="F91" s="74">
        <v>19</v>
      </c>
      <c r="G91" s="74">
        <v>1</v>
      </c>
      <c r="H91" s="74">
        <v>1</v>
      </c>
    </row>
    <row r="92" spans="2:8" x14ac:dyDescent="0.2">
      <c r="B92" s="74">
        <v>73</v>
      </c>
      <c r="C92" s="74">
        <v>27</v>
      </c>
      <c r="D92" s="74">
        <v>7</v>
      </c>
      <c r="E92" s="74">
        <v>1997</v>
      </c>
      <c r="F92" s="74">
        <v>57</v>
      </c>
      <c r="G92" s="74">
        <v>1</v>
      </c>
      <c r="H92" s="74">
        <v>5</v>
      </c>
    </row>
    <row r="93" spans="2:8" x14ac:dyDescent="0.2">
      <c r="B93" s="74">
        <v>74</v>
      </c>
      <c r="C93" s="74">
        <v>3</v>
      </c>
      <c r="D93" s="74">
        <v>8</v>
      </c>
      <c r="E93" s="74">
        <v>1997</v>
      </c>
      <c r="F93" s="74">
        <v>2</v>
      </c>
      <c r="G93" s="74">
        <v>1</v>
      </c>
      <c r="H93" s="74">
        <v>0</v>
      </c>
    </row>
    <row r="94" spans="2:8" x14ac:dyDescent="0.2">
      <c r="B94" s="74">
        <v>75</v>
      </c>
      <c r="C94" s="74">
        <v>10</v>
      </c>
      <c r="D94" s="74">
        <v>8</v>
      </c>
      <c r="E94" s="74">
        <v>1997</v>
      </c>
      <c r="F94" s="74">
        <v>36</v>
      </c>
      <c r="G94" s="74">
        <v>1</v>
      </c>
      <c r="H94" s="74">
        <v>3</v>
      </c>
    </row>
    <row r="95" spans="2:8" x14ac:dyDescent="0.2">
      <c r="B95" s="74">
        <v>76</v>
      </c>
      <c r="C95" s="74">
        <v>17</v>
      </c>
      <c r="D95" s="74">
        <v>8</v>
      </c>
      <c r="E95" s="74">
        <v>1997</v>
      </c>
      <c r="F95" s="74">
        <v>33</v>
      </c>
      <c r="G95" s="74">
        <v>1</v>
      </c>
      <c r="H95" s="74">
        <v>3</v>
      </c>
    </row>
    <row r="96" spans="2:8" x14ac:dyDescent="0.2">
      <c r="B96" s="74">
        <v>77</v>
      </c>
      <c r="C96" s="74">
        <v>24</v>
      </c>
      <c r="D96" s="74">
        <v>8</v>
      </c>
      <c r="E96" s="74">
        <v>1997</v>
      </c>
      <c r="F96" s="74">
        <v>29</v>
      </c>
      <c r="G96" s="74">
        <v>1</v>
      </c>
      <c r="H96" s="74">
        <v>2</v>
      </c>
    </row>
    <row r="97" spans="2:8" x14ac:dyDescent="0.2">
      <c r="B97" s="74">
        <v>78</v>
      </c>
      <c r="C97" s="74">
        <v>31</v>
      </c>
      <c r="D97" s="74">
        <v>8</v>
      </c>
      <c r="E97" s="74">
        <v>1997</v>
      </c>
      <c r="F97" s="74">
        <v>22</v>
      </c>
      <c r="G97" s="74">
        <v>1</v>
      </c>
      <c r="H97" s="74">
        <v>2</v>
      </c>
    </row>
    <row r="98" spans="2:8" x14ac:dyDescent="0.2">
      <c r="B98" s="74">
        <v>79</v>
      </c>
      <c r="C98" s="74">
        <v>7</v>
      </c>
      <c r="D98" s="74">
        <v>9</v>
      </c>
      <c r="E98" s="74">
        <v>1997</v>
      </c>
      <c r="F98" s="74">
        <v>43</v>
      </c>
      <c r="G98" s="74">
        <v>1</v>
      </c>
      <c r="H98" s="74">
        <v>4</v>
      </c>
    </row>
    <row r="99" spans="2:8" x14ac:dyDescent="0.2">
      <c r="B99" s="74">
        <v>80</v>
      </c>
      <c r="C99" s="74">
        <v>14</v>
      </c>
      <c r="D99" s="74">
        <v>9</v>
      </c>
      <c r="E99" s="74">
        <v>1997</v>
      </c>
      <c r="F99" s="74">
        <v>51</v>
      </c>
      <c r="G99" s="74">
        <v>1</v>
      </c>
      <c r="H99" s="74">
        <v>5</v>
      </c>
    </row>
    <row r="100" spans="2:8" x14ac:dyDescent="0.2">
      <c r="B100" s="74">
        <v>81</v>
      </c>
      <c r="C100" s="74">
        <v>21</v>
      </c>
      <c r="D100" s="74">
        <v>9</v>
      </c>
      <c r="E100" s="74">
        <v>1997</v>
      </c>
      <c r="F100" s="74">
        <v>47</v>
      </c>
      <c r="G100" s="74">
        <v>1</v>
      </c>
      <c r="H100" s="74">
        <v>4</v>
      </c>
    </row>
    <row r="101" spans="2:8" x14ac:dyDescent="0.2">
      <c r="B101" s="74">
        <v>82</v>
      </c>
      <c r="C101" s="74">
        <v>28</v>
      </c>
      <c r="D101" s="74">
        <v>9</v>
      </c>
      <c r="E101" s="74">
        <v>1997</v>
      </c>
      <c r="F101" s="74">
        <v>51</v>
      </c>
      <c r="G101" s="74">
        <v>1</v>
      </c>
      <c r="H101" s="74">
        <v>5</v>
      </c>
    </row>
    <row r="102" spans="2:8" x14ac:dyDescent="0.2">
      <c r="B102" s="74">
        <v>83</v>
      </c>
      <c r="C102" s="74">
        <v>5</v>
      </c>
      <c r="D102" s="74">
        <v>10</v>
      </c>
      <c r="E102" s="74">
        <v>1997</v>
      </c>
      <c r="F102" s="74">
        <v>24</v>
      </c>
      <c r="G102" s="74">
        <v>1</v>
      </c>
      <c r="H102" s="74">
        <v>2</v>
      </c>
    </row>
    <row r="103" spans="2:8" x14ac:dyDescent="0.2">
      <c r="B103" s="74">
        <v>84</v>
      </c>
      <c r="C103" s="74">
        <v>12</v>
      </c>
      <c r="D103" s="74">
        <v>10</v>
      </c>
      <c r="E103" s="74">
        <v>1997</v>
      </c>
      <c r="F103" s="74">
        <v>10</v>
      </c>
      <c r="G103" s="74">
        <v>1</v>
      </c>
      <c r="H103" s="74">
        <v>0</v>
      </c>
    </row>
    <row r="104" spans="2:8" x14ac:dyDescent="0.2">
      <c r="B104" s="74">
        <v>85</v>
      </c>
      <c r="C104" s="74">
        <v>19</v>
      </c>
      <c r="D104" s="74">
        <v>10</v>
      </c>
      <c r="E104" s="74">
        <v>1997</v>
      </c>
      <c r="F104" s="74">
        <v>47</v>
      </c>
      <c r="G104" s="74">
        <v>1</v>
      </c>
      <c r="H104" s="74">
        <v>4</v>
      </c>
    </row>
    <row r="105" spans="2:8" x14ac:dyDescent="0.2">
      <c r="B105" s="74">
        <v>86</v>
      </c>
      <c r="C105" s="74">
        <v>26</v>
      </c>
      <c r="D105" s="74">
        <v>10</v>
      </c>
      <c r="E105" s="74">
        <v>1997</v>
      </c>
      <c r="F105" s="74">
        <v>54</v>
      </c>
      <c r="G105" s="74">
        <v>1</v>
      </c>
      <c r="H105" s="74">
        <v>5</v>
      </c>
    </row>
    <row r="106" spans="2:8" x14ac:dyDescent="0.2">
      <c r="B106" s="74">
        <v>87</v>
      </c>
      <c r="C106" s="74">
        <v>2</v>
      </c>
      <c r="D106" s="74">
        <v>11</v>
      </c>
      <c r="E106" s="74">
        <v>1997</v>
      </c>
      <c r="F106" s="74">
        <v>40</v>
      </c>
      <c r="G106" s="74">
        <v>1</v>
      </c>
      <c r="H106" s="74">
        <v>3</v>
      </c>
    </row>
    <row r="107" spans="2:8" x14ac:dyDescent="0.2">
      <c r="B107" s="74">
        <v>88</v>
      </c>
      <c r="C107" s="74">
        <v>9</v>
      </c>
      <c r="D107" s="74">
        <v>11</v>
      </c>
      <c r="E107" s="74">
        <v>1997</v>
      </c>
      <c r="F107" s="74">
        <v>45</v>
      </c>
      <c r="G107" s="74">
        <v>1</v>
      </c>
      <c r="H107" s="74">
        <v>4</v>
      </c>
    </row>
    <row r="108" spans="2:8" x14ac:dyDescent="0.2">
      <c r="B108" s="74">
        <v>89</v>
      </c>
      <c r="C108" s="74">
        <v>16</v>
      </c>
      <c r="D108" s="74">
        <v>11</v>
      </c>
      <c r="E108" s="74">
        <v>1997</v>
      </c>
      <c r="F108" s="74">
        <v>59</v>
      </c>
      <c r="G108" s="74">
        <v>1</v>
      </c>
      <c r="H108" s="74">
        <v>5</v>
      </c>
    </row>
    <row r="109" spans="2:8" x14ac:dyDescent="0.2">
      <c r="B109" s="74">
        <v>90</v>
      </c>
      <c r="C109" s="74">
        <v>23</v>
      </c>
      <c r="D109" s="74">
        <v>11</v>
      </c>
      <c r="E109" s="74">
        <v>1997</v>
      </c>
      <c r="F109" s="74">
        <v>21</v>
      </c>
      <c r="G109" s="74">
        <v>1</v>
      </c>
      <c r="H109" s="74">
        <v>2</v>
      </c>
    </row>
    <row r="110" spans="2:8" x14ac:dyDescent="0.2">
      <c r="B110" s="74">
        <v>91</v>
      </c>
      <c r="C110" s="74">
        <v>30</v>
      </c>
      <c r="D110" s="74">
        <v>11</v>
      </c>
      <c r="E110" s="74">
        <v>1997</v>
      </c>
      <c r="F110" s="74">
        <v>60</v>
      </c>
      <c r="G110" s="74">
        <v>1</v>
      </c>
      <c r="H110" s="74">
        <v>5</v>
      </c>
    </row>
    <row r="111" spans="2:8" x14ac:dyDescent="0.2">
      <c r="B111" s="74">
        <v>92</v>
      </c>
      <c r="C111" s="74">
        <v>7</v>
      </c>
      <c r="D111" s="74">
        <v>12</v>
      </c>
      <c r="E111" s="74">
        <v>1997</v>
      </c>
      <c r="F111" s="74">
        <v>5</v>
      </c>
      <c r="G111" s="74">
        <v>1</v>
      </c>
      <c r="H111" s="74">
        <v>0</v>
      </c>
    </row>
    <row r="112" spans="2:8" x14ac:dyDescent="0.2">
      <c r="B112" s="74">
        <v>93</v>
      </c>
      <c r="C112" s="74">
        <v>14</v>
      </c>
      <c r="D112" s="74">
        <v>12</v>
      </c>
      <c r="E112" s="74">
        <v>1997</v>
      </c>
      <c r="F112" s="74">
        <v>22</v>
      </c>
      <c r="G112" s="74">
        <v>1</v>
      </c>
      <c r="H112" s="74">
        <v>2</v>
      </c>
    </row>
    <row r="113" spans="2:8" x14ac:dyDescent="0.2">
      <c r="B113" s="74">
        <v>94</v>
      </c>
      <c r="C113" s="74">
        <v>21</v>
      </c>
      <c r="D113" s="74">
        <v>12</v>
      </c>
      <c r="E113" s="74">
        <v>1997</v>
      </c>
      <c r="F113" s="74">
        <v>28</v>
      </c>
      <c r="G113" s="74">
        <v>1</v>
      </c>
      <c r="H113" s="74">
        <v>2</v>
      </c>
    </row>
    <row r="114" spans="2:8" x14ac:dyDescent="0.2">
      <c r="B114" s="74">
        <v>95</v>
      </c>
      <c r="C114" s="74">
        <v>28</v>
      </c>
      <c r="D114" s="74">
        <v>12</v>
      </c>
      <c r="E114" s="74">
        <v>1997</v>
      </c>
      <c r="F114" s="74">
        <v>46</v>
      </c>
      <c r="G114" s="74">
        <v>1</v>
      </c>
      <c r="H114" s="74">
        <v>4</v>
      </c>
    </row>
    <row r="115" spans="2:8" x14ac:dyDescent="0.2">
      <c r="B115" s="74">
        <v>96</v>
      </c>
      <c r="C115" s="74">
        <v>4</v>
      </c>
      <c r="D115" s="74">
        <v>1</v>
      </c>
      <c r="E115" s="74">
        <v>1998</v>
      </c>
      <c r="F115" s="74">
        <v>4</v>
      </c>
      <c r="G115" s="74">
        <v>1</v>
      </c>
      <c r="H115" s="74">
        <v>0</v>
      </c>
    </row>
    <row r="116" spans="2:8" x14ac:dyDescent="0.2">
      <c r="B116" s="74">
        <v>97</v>
      </c>
      <c r="C116" s="74">
        <v>11</v>
      </c>
      <c r="D116" s="74">
        <v>1</v>
      </c>
      <c r="E116" s="74">
        <v>1998</v>
      </c>
      <c r="F116" s="74">
        <v>56</v>
      </c>
      <c r="G116" s="74">
        <v>1</v>
      </c>
      <c r="H116" s="74">
        <v>5</v>
      </c>
    </row>
    <row r="117" spans="2:8" x14ac:dyDescent="0.2">
      <c r="B117" s="74">
        <v>98</v>
      </c>
      <c r="C117" s="74">
        <v>18</v>
      </c>
      <c r="D117" s="74">
        <v>1</v>
      </c>
      <c r="E117" s="74">
        <v>1998</v>
      </c>
      <c r="F117" s="74">
        <v>43</v>
      </c>
      <c r="G117" s="74">
        <v>1</v>
      </c>
      <c r="H117" s="74">
        <v>4</v>
      </c>
    </row>
    <row r="118" spans="2:8" x14ac:dyDescent="0.2">
      <c r="B118" s="74">
        <v>99</v>
      </c>
      <c r="C118" s="74">
        <v>25</v>
      </c>
      <c r="D118" s="74">
        <v>1</v>
      </c>
      <c r="E118" s="74">
        <v>1998</v>
      </c>
      <c r="F118" s="74">
        <v>30</v>
      </c>
      <c r="G118" s="74">
        <v>1</v>
      </c>
      <c r="H118" s="74">
        <v>2</v>
      </c>
    </row>
    <row r="119" spans="2:8" x14ac:dyDescent="0.2">
      <c r="B119" s="74">
        <v>100</v>
      </c>
      <c r="C119" s="74">
        <v>1</v>
      </c>
      <c r="D119" s="74">
        <v>2</v>
      </c>
      <c r="E119" s="74">
        <v>1998</v>
      </c>
      <c r="F119" s="74">
        <v>46</v>
      </c>
      <c r="G119" s="74">
        <v>1</v>
      </c>
      <c r="H119" s="74">
        <v>4</v>
      </c>
    </row>
    <row r="120" spans="2:8" x14ac:dyDescent="0.2">
      <c r="B120" s="74">
        <v>101</v>
      </c>
      <c r="C120" s="74">
        <v>8</v>
      </c>
      <c r="D120" s="74">
        <v>2</v>
      </c>
      <c r="E120" s="74">
        <v>1998</v>
      </c>
      <c r="F120" s="74">
        <v>39</v>
      </c>
      <c r="G120" s="74">
        <v>1</v>
      </c>
      <c r="H120" s="74">
        <v>3</v>
      </c>
    </row>
    <row r="121" spans="2:8" x14ac:dyDescent="0.2">
      <c r="B121" s="74">
        <v>102</v>
      </c>
      <c r="C121" s="74">
        <v>15</v>
      </c>
      <c r="D121" s="74">
        <v>2</v>
      </c>
      <c r="E121" s="74">
        <v>1998</v>
      </c>
      <c r="F121" s="74">
        <v>44</v>
      </c>
      <c r="G121" s="74">
        <v>1</v>
      </c>
      <c r="H121" s="74">
        <v>4</v>
      </c>
    </row>
    <row r="122" spans="2:8" x14ac:dyDescent="0.2">
      <c r="B122" s="74">
        <v>103</v>
      </c>
      <c r="C122" s="74">
        <v>22</v>
      </c>
      <c r="D122" s="74">
        <v>2</v>
      </c>
      <c r="E122" s="74">
        <v>1998</v>
      </c>
      <c r="F122" s="74">
        <v>9</v>
      </c>
      <c r="G122" s="74">
        <v>1</v>
      </c>
      <c r="H122" s="74">
        <v>0</v>
      </c>
    </row>
    <row r="123" spans="2:8" x14ac:dyDescent="0.2">
      <c r="B123" s="74">
        <v>104</v>
      </c>
      <c r="C123" s="74">
        <v>1</v>
      </c>
      <c r="D123" s="74">
        <v>3</v>
      </c>
      <c r="E123" s="74">
        <v>1998</v>
      </c>
      <c r="F123" s="74">
        <v>13</v>
      </c>
      <c r="G123" s="74">
        <v>1</v>
      </c>
      <c r="H123" s="74">
        <v>1</v>
      </c>
    </row>
    <row r="124" spans="2:8" x14ac:dyDescent="0.2">
      <c r="B124" s="74">
        <v>105</v>
      </c>
      <c r="C124" s="74">
        <v>8</v>
      </c>
      <c r="D124" s="74">
        <v>3</v>
      </c>
      <c r="E124" s="74">
        <v>1998</v>
      </c>
      <c r="F124" s="74">
        <v>3</v>
      </c>
      <c r="G124" s="74">
        <v>1</v>
      </c>
      <c r="H124" s="74">
        <v>0</v>
      </c>
    </row>
    <row r="125" spans="2:8" x14ac:dyDescent="0.2">
      <c r="B125" s="74">
        <v>106</v>
      </c>
      <c r="C125" s="74">
        <v>15</v>
      </c>
      <c r="D125" s="74">
        <v>3</v>
      </c>
      <c r="E125" s="74">
        <v>1998</v>
      </c>
      <c r="F125" s="74">
        <v>24</v>
      </c>
      <c r="G125" s="74">
        <v>1</v>
      </c>
      <c r="H125" s="74">
        <v>2</v>
      </c>
    </row>
    <row r="126" spans="2:8" x14ac:dyDescent="0.2">
      <c r="B126" s="74">
        <v>107</v>
      </c>
      <c r="C126" s="74">
        <v>22</v>
      </c>
      <c r="D126" s="74">
        <v>3</v>
      </c>
      <c r="E126" s="74">
        <v>1998</v>
      </c>
      <c r="F126" s="74">
        <v>2</v>
      </c>
      <c r="G126" s="74">
        <v>1</v>
      </c>
      <c r="H126" s="74">
        <v>0</v>
      </c>
    </row>
    <row r="127" spans="2:8" x14ac:dyDescent="0.2">
      <c r="B127" s="74">
        <v>108</v>
      </c>
      <c r="C127" s="74">
        <v>29</v>
      </c>
      <c r="D127" s="74">
        <v>3</v>
      </c>
      <c r="E127" s="74">
        <v>1998</v>
      </c>
      <c r="F127" s="74">
        <v>60</v>
      </c>
      <c r="G127" s="74">
        <v>1</v>
      </c>
      <c r="H127" s="74">
        <v>5</v>
      </c>
    </row>
    <row r="128" spans="2:8" x14ac:dyDescent="0.2">
      <c r="B128" s="74">
        <v>109</v>
      </c>
      <c r="C128" s="74">
        <v>4</v>
      </c>
      <c r="D128" s="74">
        <v>4</v>
      </c>
      <c r="E128" s="74">
        <v>1998</v>
      </c>
      <c r="F128" s="74">
        <v>54</v>
      </c>
      <c r="G128" s="74">
        <v>1</v>
      </c>
      <c r="H128" s="74">
        <v>5</v>
      </c>
    </row>
    <row r="129" spans="2:8" x14ac:dyDescent="0.2">
      <c r="B129" s="74">
        <v>110</v>
      </c>
      <c r="C129" s="74">
        <v>11</v>
      </c>
      <c r="D129" s="74">
        <v>4</v>
      </c>
      <c r="E129" s="74">
        <v>1998</v>
      </c>
      <c r="F129" s="74">
        <v>57</v>
      </c>
      <c r="G129" s="74">
        <v>1</v>
      </c>
      <c r="H129" s="74">
        <v>5</v>
      </c>
    </row>
    <row r="130" spans="2:8" x14ac:dyDescent="0.2">
      <c r="B130" s="74">
        <v>111</v>
      </c>
      <c r="C130" s="74">
        <v>18</v>
      </c>
      <c r="D130" s="74">
        <v>4</v>
      </c>
      <c r="E130" s="74">
        <v>1998</v>
      </c>
      <c r="F130" s="74">
        <v>52</v>
      </c>
      <c r="G130" s="74">
        <v>1</v>
      </c>
      <c r="H130" s="74">
        <v>5</v>
      </c>
    </row>
    <row r="131" spans="2:8" x14ac:dyDescent="0.2">
      <c r="B131" s="74">
        <v>112</v>
      </c>
      <c r="C131" s="74">
        <v>25</v>
      </c>
      <c r="D131" s="74">
        <v>4</v>
      </c>
      <c r="E131" s="74">
        <v>1998</v>
      </c>
      <c r="F131" s="74">
        <v>37</v>
      </c>
      <c r="G131" s="74">
        <v>1</v>
      </c>
      <c r="H131" s="74">
        <v>3</v>
      </c>
    </row>
    <row r="132" spans="2:8" x14ac:dyDescent="0.2">
      <c r="B132" s="74">
        <v>113</v>
      </c>
      <c r="C132" s="74">
        <v>2</v>
      </c>
      <c r="D132" s="74">
        <v>5</v>
      </c>
      <c r="E132" s="74">
        <v>1998</v>
      </c>
      <c r="F132" s="74">
        <v>34</v>
      </c>
      <c r="G132" s="74">
        <v>1</v>
      </c>
      <c r="H132" s="74">
        <v>3</v>
      </c>
    </row>
    <row r="133" spans="2:8" x14ac:dyDescent="0.2">
      <c r="B133" s="74">
        <v>114</v>
      </c>
      <c r="C133" s="74">
        <v>9</v>
      </c>
      <c r="D133" s="74">
        <v>5</v>
      </c>
      <c r="E133" s="74">
        <v>1998</v>
      </c>
      <c r="F133" s="74">
        <v>47</v>
      </c>
      <c r="G133" s="74">
        <v>1</v>
      </c>
      <c r="H133" s="74">
        <v>4</v>
      </c>
    </row>
    <row r="134" spans="2:8" x14ac:dyDescent="0.2">
      <c r="B134" s="74">
        <v>115</v>
      </c>
      <c r="C134" s="74">
        <v>16</v>
      </c>
      <c r="D134" s="74">
        <v>5</v>
      </c>
      <c r="E134" s="74">
        <v>1998</v>
      </c>
      <c r="F134" s="74">
        <v>6</v>
      </c>
      <c r="G134" s="74">
        <v>1</v>
      </c>
      <c r="H134" s="74">
        <v>0</v>
      </c>
    </row>
    <row r="135" spans="2:8" x14ac:dyDescent="0.2">
      <c r="B135" s="74">
        <v>116</v>
      </c>
      <c r="C135" s="74">
        <v>23</v>
      </c>
      <c r="D135" s="74">
        <v>5</v>
      </c>
      <c r="E135" s="74">
        <v>1998</v>
      </c>
      <c r="F135" s="74">
        <v>36</v>
      </c>
      <c r="G135" s="74">
        <v>1</v>
      </c>
      <c r="H135" s="74">
        <v>3</v>
      </c>
    </row>
    <row r="136" spans="2:8" x14ac:dyDescent="0.2">
      <c r="B136" s="74">
        <v>117</v>
      </c>
      <c r="C136" s="74">
        <v>30</v>
      </c>
      <c r="D136" s="74">
        <v>5</v>
      </c>
      <c r="E136" s="74">
        <v>1998</v>
      </c>
      <c r="F136" s="74">
        <v>53</v>
      </c>
      <c r="G136" s="74">
        <v>1</v>
      </c>
      <c r="H136" s="74">
        <v>5</v>
      </c>
    </row>
    <row r="137" spans="2:8" x14ac:dyDescent="0.2">
      <c r="B137" s="74">
        <v>118</v>
      </c>
      <c r="C137" s="74">
        <v>6</v>
      </c>
      <c r="D137" s="74">
        <v>6</v>
      </c>
      <c r="E137" s="74">
        <v>1998</v>
      </c>
      <c r="F137" s="74">
        <v>22</v>
      </c>
      <c r="G137" s="74">
        <v>1</v>
      </c>
      <c r="H137" s="74">
        <v>2</v>
      </c>
    </row>
    <row r="138" spans="2:8" x14ac:dyDescent="0.2">
      <c r="B138" s="74">
        <v>119</v>
      </c>
      <c r="C138" s="74">
        <v>13</v>
      </c>
      <c r="D138" s="74">
        <v>6</v>
      </c>
      <c r="E138" s="74">
        <v>1998</v>
      </c>
      <c r="F138" s="74">
        <v>47</v>
      </c>
      <c r="G138" s="74">
        <v>1</v>
      </c>
      <c r="H138" s="74">
        <v>4</v>
      </c>
    </row>
    <row r="139" spans="2:8" x14ac:dyDescent="0.2">
      <c r="B139" s="74">
        <v>120</v>
      </c>
      <c r="C139" s="74">
        <v>20</v>
      </c>
      <c r="D139" s="74">
        <v>6</v>
      </c>
      <c r="E139" s="74">
        <v>1998</v>
      </c>
      <c r="F139" s="74">
        <v>46</v>
      </c>
      <c r="G139" s="74">
        <v>1</v>
      </c>
      <c r="H139" s="74">
        <v>4</v>
      </c>
    </row>
    <row r="140" spans="2:8" x14ac:dyDescent="0.2">
      <c r="B140" s="74">
        <v>121</v>
      </c>
      <c r="C140" s="74">
        <v>27</v>
      </c>
      <c r="D140" s="74">
        <v>6</v>
      </c>
      <c r="E140" s="74">
        <v>1998</v>
      </c>
      <c r="F140" s="74">
        <v>53</v>
      </c>
      <c r="G140" s="74">
        <v>1</v>
      </c>
      <c r="H140" s="74">
        <v>5</v>
      </c>
    </row>
    <row r="141" spans="2:8" x14ac:dyDescent="0.2">
      <c r="B141" s="74">
        <v>122</v>
      </c>
      <c r="C141" s="74">
        <v>4</v>
      </c>
      <c r="D141" s="74">
        <v>7</v>
      </c>
      <c r="E141" s="74">
        <v>1998</v>
      </c>
      <c r="F141" s="74">
        <v>20</v>
      </c>
      <c r="G141" s="74">
        <v>1</v>
      </c>
      <c r="H141" s="74">
        <v>1</v>
      </c>
    </row>
    <row r="142" spans="2:8" x14ac:dyDescent="0.2">
      <c r="B142" s="74">
        <v>123</v>
      </c>
      <c r="C142" s="74">
        <v>11</v>
      </c>
      <c r="D142" s="74">
        <v>7</v>
      </c>
      <c r="E142" s="74">
        <v>1998</v>
      </c>
      <c r="F142" s="74">
        <v>13</v>
      </c>
      <c r="G142" s="74">
        <v>1</v>
      </c>
      <c r="H142" s="74">
        <v>1</v>
      </c>
    </row>
    <row r="143" spans="2:8" x14ac:dyDescent="0.2">
      <c r="B143" s="74">
        <v>124</v>
      </c>
      <c r="C143" s="74">
        <v>18</v>
      </c>
      <c r="D143" s="74">
        <v>7</v>
      </c>
      <c r="E143" s="74">
        <v>1998</v>
      </c>
      <c r="F143" s="74">
        <v>52</v>
      </c>
      <c r="G143" s="74">
        <v>1</v>
      </c>
      <c r="H143" s="74">
        <v>5</v>
      </c>
    </row>
    <row r="144" spans="2:8" x14ac:dyDescent="0.2">
      <c r="B144" s="74">
        <v>125</v>
      </c>
      <c r="C144" s="74">
        <v>25</v>
      </c>
      <c r="D144" s="74">
        <v>7</v>
      </c>
      <c r="E144" s="74">
        <v>1998</v>
      </c>
      <c r="F144" s="74">
        <v>56</v>
      </c>
      <c r="G144" s="74">
        <v>1</v>
      </c>
      <c r="H144" s="74">
        <v>5</v>
      </c>
    </row>
    <row r="145" spans="2:8" x14ac:dyDescent="0.2">
      <c r="B145" s="74">
        <v>126</v>
      </c>
      <c r="C145" s="74">
        <v>1</v>
      </c>
      <c r="D145" s="74">
        <v>8</v>
      </c>
      <c r="E145" s="74">
        <v>1998</v>
      </c>
      <c r="F145" s="74">
        <v>32</v>
      </c>
      <c r="G145" s="74">
        <v>1</v>
      </c>
      <c r="H145" s="74">
        <v>3</v>
      </c>
    </row>
    <row r="146" spans="2:8" x14ac:dyDescent="0.2">
      <c r="B146" s="74">
        <v>127</v>
      </c>
      <c r="C146" s="74">
        <v>8</v>
      </c>
      <c r="D146" s="74">
        <v>8</v>
      </c>
      <c r="E146" s="74">
        <v>1998</v>
      </c>
      <c r="F146" s="74">
        <v>59</v>
      </c>
      <c r="G146" s="74">
        <v>1</v>
      </c>
      <c r="H146" s="74">
        <v>5</v>
      </c>
    </row>
    <row r="147" spans="2:8" x14ac:dyDescent="0.2">
      <c r="B147" s="74">
        <v>128</v>
      </c>
      <c r="C147" s="74">
        <v>15</v>
      </c>
      <c r="D147" s="74">
        <v>8</v>
      </c>
      <c r="E147" s="74">
        <v>1998</v>
      </c>
      <c r="F147" s="74">
        <v>23</v>
      </c>
      <c r="G147" s="74">
        <v>1</v>
      </c>
      <c r="H147" s="74">
        <v>2</v>
      </c>
    </row>
    <row r="148" spans="2:8" x14ac:dyDescent="0.2">
      <c r="B148" s="74">
        <v>129</v>
      </c>
      <c r="C148" s="74">
        <v>22</v>
      </c>
      <c r="D148" s="74">
        <v>8</v>
      </c>
      <c r="E148" s="74">
        <v>1998</v>
      </c>
      <c r="F148" s="74">
        <v>46</v>
      </c>
      <c r="G148" s="74">
        <v>1</v>
      </c>
      <c r="H148" s="74">
        <v>4</v>
      </c>
    </row>
    <row r="149" spans="2:8" x14ac:dyDescent="0.2">
      <c r="B149" s="74">
        <v>130</v>
      </c>
      <c r="C149" s="74">
        <v>29</v>
      </c>
      <c r="D149" s="74">
        <v>8</v>
      </c>
      <c r="E149" s="74">
        <v>1998</v>
      </c>
      <c r="F149" s="74">
        <v>13</v>
      </c>
      <c r="G149" s="74">
        <v>1</v>
      </c>
      <c r="H149" s="74">
        <v>1</v>
      </c>
    </row>
    <row r="150" spans="2:8" x14ac:dyDescent="0.2">
      <c r="B150" s="74">
        <v>131</v>
      </c>
      <c r="C150" s="74">
        <v>5</v>
      </c>
      <c r="D150" s="74">
        <v>9</v>
      </c>
      <c r="E150" s="74">
        <v>1998</v>
      </c>
      <c r="F150" s="74">
        <v>30</v>
      </c>
      <c r="G150" s="74">
        <v>1</v>
      </c>
      <c r="H150" s="74">
        <v>2</v>
      </c>
    </row>
    <row r="151" spans="2:8" x14ac:dyDescent="0.2">
      <c r="B151" s="74">
        <v>132</v>
      </c>
      <c r="C151" s="74">
        <v>12</v>
      </c>
      <c r="D151" s="74">
        <v>9</v>
      </c>
      <c r="E151" s="74">
        <v>1998</v>
      </c>
      <c r="F151" s="74">
        <v>44</v>
      </c>
      <c r="G151" s="74">
        <v>1</v>
      </c>
      <c r="H151" s="74">
        <v>4</v>
      </c>
    </row>
    <row r="152" spans="2:8" x14ac:dyDescent="0.2">
      <c r="B152" s="74">
        <v>133</v>
      </c>
      <c r="C152" s="74">
        <v>19</v>
      </c>
      <c r="D152" s="74">
        <v>9</v>
      </c>
      <c r="E152" s="74">
        <v>1998</v>
      </c>
      <c r="F152" s="74">
        <v>19</v>
      </c>
      <c r="G152" s="74">
        <v>1</v>
      </c>
      <c r="H152" s="74">
        <v>1</v>
      </c>
    </row>
    <row r="153" spans="2:8" x14ac:dyDescent="0.2">
      <c r="B153" s="74">
        <v>134</v>
      </c>
      <c r="C153" s="74">
        <v>26</v>
      </c>
      <c r="D153" s="74">
        <v>9</v>
      </c>
      <c r="E153" s="74">
        <v>1998</v>
      </c>
      <c r="F153" s="74">
        <v>60</v>
      </c>
      <c r="G153" s="74">
        <v>1</v>
      </c>
      <c r="H153" s="74">
        <v>5</v>
      </c>
    </row>
    <row r="154" spans="2:8" x14ac:dyDescent="0.2">
      <c r="B154" s="74">
        <v>135</v>
      </c>
      <c r="C154" s="74">
        <v>3</v>
      </c>
      <c r="D154" s="74">
        <v>10</v>
      </c>
      <c r="E154" s="74">
        <v>1998</v>
      </c>
      <c r="F154" s="74">
        <v>35</v>
      </c>
      <c r="G154" s="74">
        <v>1</v>
      </c>
      <c r="H154" s="74">
        <v>3</v>
      </c>
    </row>
    <row r="155" spans="2:8" x14ac:dyDescent="0.2">
      <c r="B155" s="74">
        <v>136</v>
      </c>
      <c r="C155" s="74">
        <v>10</v>
      </c>
      <c r="D155" s="74">
        <v>10</v>
      </c>
      <c r="E155" s="74">
        <v>1998</v>
      </c>
      <c r="F155" s="74">
        <v>17</v>
      </c>
      <c r="G155" s="74">
        <v>1</v>
      </c>
      <c r="H155" s="74">
        <v>1</v>
      </c>
    </row>
    <row r="156" spans="2:8" x14ac:dyDescent="0.2">
      <c r="B156" s="74">
        <v>137</v>
      </c>
      <c r="C156" s="74">
        <v>17</v>
      </c>
      <c r="D156" s="74">
        <v>10</v>
      </c>
      <c r="E156" s="74">
        <v>1998</v>
      </c>
      <c r="F156" s="74">
        <v>26</v>
      </c>
      <c r="G156" s="74">
        <v>1</v>
      </c>
      <c r="H156" s="74">
        <v>2</v>
      </c>
    </row>
    <row r="157" spans="2:8" x14ac:dyDescent="0.2">
      <c r="B157" s="74">
        <v>138</v>
      </c>
      <c r="C157" s="74">
        <v>24</v>
      </c>
      <c r="D157" s="74">
        <v>10</v>
      </c>
      <c r="E157" s="74">
        <v>1998</v>
      </c>
      <c r="F157" s="74">
        <v>41</v>
      </c>
      <c r="G157" s="74">
        <v>1</v>
      </c>
      <c r="H157" s="74">
        <v>4</v>
      </c>
    </row>
    <row r="158" spans="2:8" x14ac:dyDescent="0.2">
      <c r="B158" s="74">
        <v>139</v>
      </c>
      <c r="C158" s="74">
        <v>31</v>
      </c>
      <c r="D158" s="74">
        <v>10</v>
      </c>
      <c r="E158" s="74">
        <v>1998</v>
      </c>
      <c r="F158" s="74">
        <v>26</v>
      </c>
      <c r="G158" s="74">
        <v>1</v>
      </c>
      <c r="H158" s="74">
        <v>2</v>
      </c>
    </row>
    <row r="159" spans="2:8" x14ac:dyDescent="0.2">
      <c r="B159" s="74">
        <v>140</v>
      </c>
      <c r="C159" s="74">
        <v>7</v>
      </c>
      <c r="D159" s="74">
        <v>11</v>
      </c>
      <c r="E159" s="74">
        <v>1998</v>
      </c>
      <c r="F159" s="74">
        <v>55</v>
      </c>
      <c r="G159" s="74">
        <v>1</v>
      </c>
      <c r="H159" s="74">
        <v>5</v>
      </c>
    </row>
    <row r="160" spans="2:8" x14ac:dyDescent="0.2">
      <c r="B160" s="74">
        <v>141</v>
      </c>
      <c r="C160" s="74">
        <v>14</v>
      </c>
      <c r="D160" s="74">
        <v>11</v>
      </c>
      <c r="E160" s="74">
        <v>1998</v>
      </c>
      <c r="F160" s="74">
        <v>10</v>
      </c>
      <c r="G160" s="74">
        <v>1</v>
      </c>
      <c r="H160" s="74">
        <v>0</v>
      </c>
    </row>
    <row r="161" spans="2:8" x14ac:dyDescent="0.2">
      <c r="B161" s="74">
        <v>142</v>
      </c>
      <c r="C161" s="74">
        <v>21</v>
      </c>
      <c r="D161" s="74">
        <v>11</v>
      </c>
      <c r="E161" s="74">
        <v>1998</v>
      </c>
      <c r="F161" s="74">
        <v>20</v>
      </c>
      <c r="G161" s="74">
        <v>1</v>
      </c>
      <c r="H161" s="74">
        <v>1</v>
      </c>
    </row>
    <row r="162" spans="2:8" x14ac:dyDescent="0.2">
      <c r="B162" s="74">
        <v>143</v>
      </c>
      <c r="C162" s="74">
        <v>28</v>
      </c>
      <c r="D162" s="74">
        <v>11</v>
      </c>
      <c r="E162" s="74">
        <v>1998</v>
      </c>
      <c r="F162" s="74">
        <v>40</v>
      </c>
      <c r="G162" s="74">
        <v>1</v>
      </c>
      <c r="H162" s="74">
        <v>3</v>
      </c>
    </row>
    <row r="163" spans="2:8" x14ac:dyDescent="0.2">
      <c r="B163" s="74">
        <v>144</v>
      </c>
      <c r="C163" s="74">
        <v>5</v>
      </c>
      <c r="D163" s="74">
        <v>12</v>
      </c>
      <c r="E163" s="74">
        <v>1998</v>
      </c>
      <c r="F163" s="74">
        <v>8</v>
      </c>
      <c r="G163" s="74">
        <v>1</v>
      </c>
      <c r="H163" s="74">
        <v>0</v>
      </c>
    </row>
    <row r="164" spans="2:8" x14ac:dyDescent="0.2">
      <c r="B164" s="74">
        <v>145</v>
      </c>
      <c r="C164" s="74">
        <v>12</v>
      </c>
      <c r="D164" s="74">
        <v>12</v>
      </c>
      <c r="E164" s="74">
        <v>1998</v>
      </c>
      <c r="F164" s="74">
        <v>43</v>
      </c>
      <c r="G164" s="74">
        <v>1</v>
      </c>
      <c r="H164" s="74">
        <v>4</v>
      </c>
    </row>
    <row r="165" spans="2:8" x14ac:dyDescent="0.2">
      <c r="B165" s="74">
        <v>146</v>
      </c>
      <c r="C165" s="74">
        <v>19</v>
      </c>
      <c r="D165" s="74">
        <v>12</v>
      </c>
      <c r="E165" s="74">
        <v>1998</v>
      </c>
      <c r="F165" s="74">
        <v>51</v>
      </c>
      <c r="G165" s="74">
        <v>1</v>
      </c>
      <c r="H165" s="74">
        <v>5</v>
      </c>
    </row>
    <row r="166" spans="2:8" x14ac:dyDescent="0.2">
      <c r="B166" s="74">
        <v>147</v>
      </c>
      <c r="C166" s="74">
        <v>24</v>
      </c>
      <c r="D166" s="74">
        <v>12</v>
      </c>
      <c r="E166" s="74">
        <v>1998</v>
      </c>
      <c r="F166" s="74">
        <v>24</v>
      </c>
      <c r="G166" s="74">
        <v>1</v>
      </c>
      <c r="H166" s="74">
        <v>2</v>
      </c>
    </row>
    <row r="167" spans="2:8" x14ac:dyDescent="0.2">
      <c r="B167" s="74">
        <v>148</v>
      </c>
      <c r="C167" s="74">
        <v>31</v>
      </c>
      <c r="D167" s="74">
        <v>12</v>
      </c>
      <c r="E167" s="74">
        <v>1998</v>
      </c>
      <c r="F167" s="74">
        <v>32</v>
      </c>
      <c r="G167" s="74">
        <v>1</v>
      </c>
      <c r="H167" s="74">
        <v>3</v>
      </c>
    </row>
    <row r="168" spans="2:8" x14ac:dyDescent="0.2">
      <c r="B168" s="74">
        <v>149</v>
      </c>
      <c r="C168" s="74">
        <v>9</v>
      </c>
      <c r="D168" s="74">
        <v>1</v>
      </c>
      <c r="E168" s="74">
        <v>1999</v>
      </c>
      <c r="F168" s="74">
        <v>11</v>
      </c>
      <c r="G168" s="74">
        <v>1</v>
      </c>
      <c r="H168" s="74">
        <v>1</v>
      </c>
    </row>
    <row r="169" spans="2:8" x14ac:dyDescent="0.2">
      <c r="B169" s="74">
        <v>150</v>
      </c>
      <c r="C169" s="74">
        <v>16</v>
      </c>
      <c r="D169" s="74">
        <v>1</v>
      </c>
      <c r="E169" s="74">
        <v>1999</v>
      </c>
      <c r="F169" s="74">
        <v>50</v>
      </c>
      <c r="G169" s="74">
        <v>1</v>
      </c>
      <c r="H169" s="74">
        <v>4</v>
      </c>
    </row>
    <row r="170" spans="2:8" x14ac:dyDescent="0.2">
      <c r="B170" s="74">
        <v>151</v>
      </c>
      <c r="C170" s="74">
        <v>23</v>
      </c>
      <c r="D170" s="74">
        <v>1</v>
      </c>
      <c r="E170" s="74">
        <v>1999</v>
      </c>
      <c r="F170" s="74">
        <v>3</v>
      </c>
      <c r="G170" s="74">
        <v>1</v>
      </c>
      <c r="H170" s="74">
        <v>0</v>
      </c>
    </row>
    <row r="171" spans="2:8" x14ac:dyDescent="0.2">
      <c r="B171" s="74">
        <v>152</v>
      </c>
      <c r="C171" s="74">
        <v>30</v>
      </c>
      <c r="D171" s="74">
        <v>1</v>
      </c>
      <c r="E171" s="74">
        <v>1999</v>
      </c>
      <c r="F171" s="74">
        <v>12</v>
      </c>
      <c r="G171" s="74">
        <v>1</v>
      </c>
      <c r="H171" s="74">
        <v>1</v>
      </c>
    </row>
    <row r="172" spans="2:8" x14ac:dyDescent="0.2">
      <c r="B172" s="74">
        <v>153</v>
      </c>
      <c r="C172" s="74">
        <v>6</v>
      </c>
      <c r="D172" s="74">
        <v>2</v>
      </c>
      <c r="E172" s="74">
        <v>1999</v>
      </c>
      <c r="F172" s="74">
        <v>47</v>
      </c>
      <c r="G172" s="74">
        <v>1</v>
      </c>
      <c r="H172" s="74">
        <v>4</v>
      </c>
    </row>
    <row r="173" spans="2:8" x14ac:dyDescent="0.2">
      <c r="B173" s="74">
        <v>154</v>
      </c>
      <c r="C173" s="74">
        <v>13</v>
      </c>
      <c r="D173" s="74">
        <v>2</v>
      </c>
      <c r="E173" s="74">
        <v>1999</v>
      </c>
      <c r="F173" s="74">
        <v>8</v>
      </c>
      <c r="G173" s="74">
        <v>1</v>
      </c>
      <c r="H173" s="74">
        <v>0</v>
      </c>
    </row>
    <row r="174" spans="2:8" x14ac:dyDescent="0.2">
      <c r="B174" s="74">
        <v>155</v>
      </c>
      <c r="C174" s="74">
        <v>20</v>
      </c>
      <c r="D174" s="74">
        <v>2</v>
      </c>
      <c r="E174" s="74">
        <v>1999</v>
      </c>
      <c r="F174" s="74">
        <v>12</v>
      </c>
      <c r="G174" s="74">
        <v>1</v>
      </c>
      <c r="H174" s="74">
        <v>1</v>
      </c>
    </row>
    <row r="175" spans="2:8" x14ac:dyDescent="0.2">
      <c r="B175" s="74">
        <v>156</v>
      </c>
      <c r="C175" s="74">
        <v>27</v>
      </c>
      <c r="D175" s="74">
        <v>2</v>
      </c>
      <c r="E175" s="74">
        <v>1999</v>
      </c>
      <c r="F175" s="74">
        <v>52</v>
      </c>
      <c r="G175" s="74">
        <v>1</v>
      </c>
      <c r="H175" s="74">
        <v>5</v>
      </c>
    </row>
    <row r="176" spans="2:8" x14ac:dyDescent="0.2">
      <c r="B176" s="74">
        <v>157</v>
      </c>
      <c r="C176" s="74">
        <v>6</v>
      </c>
      <c r="D176" s="74">
        <v>3</v>
      </c>
      <c r="E176" s="74">
        <v>1999</v>
      </c>
      <c r="F176" s="74">
        <v>17</v>
      </c>
      <c r="G176" s="74">
        <v>1</v>
      </c>
      <c r="H176" s="74">
        <v>1</v>
      </c>
    </row>
    <row r="177" spans="2:8" x14ac:dyDescent="0.2">
      <c r="B177" s="74">
        <v>158</v>
      </c>
      <c r="C177" s="74">
        <v>13</v>
      </c>
      <c r="D177" s="74">
        <v>3</v>
      </c>
      <c r="E177" s="74">
        <v>1999</v>
      </c>
      <c r="F177" s="74">
        <v>58</v>
      </c>
      <c r="G177" s="74">
        <v>1</v>
      </c>
      <c r="H177" s="74">
        <v>5</v>
      </c>
    </row>
    <row r="178" spans="2:8" x14ac:dyDescent="0.2">
      <c r="B178" s="74">
        <v>159</v>
      </c>
      <c r="C178" s="74">
        <v>20</v>
      </c>
      <c r="D178" s="74">
        <v>3</v>
      </c>
      <c r="E178" s="74">
        <v>1999</v>
      </c>
      <c r="F178" s="74">
        <v>16</v>
      </c>
      <c r="G178" s="74">
        <v>1</v>
      </c>
      <c r="H178" s="74">
        <v>1</v>
      </c>
    </row>
    <row r="179" spans="2:8" x14ac:dyDescent="0.2">
      <c r="B179" s="74">
        <v>160</v>
      </c>
      <c r="C179" s="74">
        <v>27</v>
      </c>
      <c r="D179" s="74">
        <v>3</v>
      </c>
      <c r="E179" s="74">
        <v>1999</v>
      </c>
      <c r="F179" s="74">
        <v>13</v>
      </c>
      <c r="G179" s="74">
        <v>1</v>
      </c>
      <c r="H179" s="74">
        <v>1</v>
      </c>
    </row>
    <row r="180" spans="2:8" x14ac:dyDescent="0.2">
      <c r="B180" s="74">
        <v>161</v>
      </c>
      <c r="C180" s="74">
        <v>3</v>
      </c>
      <c r="D180" s="74">
        <v>4</v>
      </c>
      <c r="E180" s="74">
        <v>1999</v>
      </c>
      <c r="F180" s="74">
        <v>25</v>
      </c>
      <c r="G180" s="74">
        <v>1</v>
      </c>
      <c r="H180" s="74">
        <v>2</v>
      </c>
    </row>
    <row r="181" spans="2:8" x14ac:dyDescent="0.2">
      <c r="B181" s="74">
        <v>162</v>
      </c>
      <c r="C181" s="74">
        <v>10</v>
      </c>
      <c r="D181" s="74">
        <v>4</v>
      </c>
      <c r="E181" s="74">
        <v>1999</v>
      </c>
      <c r="F181" s="74">
        <v>23</v>
      </c>
      <c r="G181" s="74">
        <v>1</v>
      </c>
      <c r="H181" s="74">
        <v>2</v>
      </c>
    </row>
    <row r="182" spans="2:8" x14ac:dyDescent="0.2">
      <c r="B182" s="74">
        <v>163</v>
      </c>
      <c r="C182" s="74">
        <v>17</v>
      </c>
      <c r="D182" s="74">
        <v>4</v>
      </c>
      <c r="E182" s="74">
        <v>1999</v>
      </c>
      <c r="F182" s="74">
        <v>41</v>
      </c>
      <c r="G182" s="74">
        <v>1</v>
      </c>
      <c r="H182" s="74">
        <v>4</v>
      </c>
    </row>
    <row r="183" spans="2:8" x14ac:dyDescent="0.2">
      <c r="B183" s="74">
        <v>164</v>
      </c>
      <c r="C183" s="74">
        <v>24</v>
      </c>
      <c r="D183" s="74">
        <v>4</v>
      </c>
      <c r="E183" s="74">
        <v>1999</v>
      </c>
      <c r="F183" s="74">
        <v>4</v>
      </c>
      <c r="G183" s="74">
        <v>1</v>
      </c>
      <c r="H183" s="74">
        <v>0</v>
      </c>
    </row>
    <row r="184" spans="2:8" x14ac:dyDescent="0.2">
      <c r="B184" s="74">
        <v>165</v>
      </c>
      <c r="C184" s="74">
        <v>1</v>
      </c>
      <c r="D184" s="74">
        <v>5</v>
      </c>
      <c r="E184" s="74">
        <v>1999</v>
      </c>
      <c r="F184" s="74">
        <v>39</v>
      </c>
      <c r="G184" s="74">
        <v>1</v>
      </c>
      <c r="H184" s="74">
        <v>3</v>
      </c>
    </row>
    <row r="185" spans="2:8" x14ac:dyDescent="0.2">
      <c r="B185" s="74">
        <v>166</v>
      </c>
      <c r="C185" s="74">
        <v>8</v>
      </c>
      <c r="D185" s="74">
        <v>5</v>
      </c>
      <c r="E185" s="74">
        <v>1999</v>
      </c>
      <c r="F185" s="74">
        <v>60</v>
      </c>
      <c r="G185" s="74">
        <v>1</v>
      </c>
      <c r="H185" s="74">
        <v>5</v>
      </c>
    </row>
    <row r="186" spans="2:8" x14ac:dyDescent="0.2">
      <c r="B186" s="74">
        <v>167</v>
      </c>
      <c r="C186" s="74">
        <v>15</v>
      </c>
      <c r="D186" s="74">
        <v>5</v>
      </c>
      <c r="E186" s="74">
        <v>1999</v>
      </c>
      <c r="F186" s="74">
        <v>1</v>
      </c>
      <c r="G186" s="74">
        <v>1</v>
      </c>
      <c r="H186" s="74">
        <v>0</v>
      </c>
    </row>
    <row r="187" spans="2:8" x14ac:dyDescent="0.2">
      <c r="B187" s="74">
        <v>168</v>
      </c>
      <c r="C187" s="74">
        <v>22</v>
      </c>
      <c r="D187" s="74">
        <v>5</v>
      </c>
      <c r="E187" s="74">
        <v>1999</v>
      </c>
      <c r="F187" s="74">
        <v>45</v>
      </c>
      <c r="G187" s="74">
        <v>1</v>
      </c>
      <c r="H187" s="74">
        <v>4</v>
      </c>
    </row>
    <row r="188" spans="2:8" x14ac:dyDescent="0.2">
      <c r="B188" s="74">
        <v>169</v>
      </c>
      <c r="C188" s="74">
        <v>29</v>
      </c>
      <c r="D188" s="74">
        <v>5</v>
      </c>
      <c r="E188" s="74">
        <v>1999</v>
      </c>
      <c r="F188" s="74">
        <v>52</v>
      </c>
      <c r="G188" s="74">
        <v>1</v>
      </c>
      <c r="H188" s="74">
        <v>5</v>
      </c>
    </row>
    <row r="189" spans="2:8" x14ac:dyDescent="0.2">
      <c r="B189" s="74">
        <v>170</v>
      </c>
      <c r="C189" s="74">
        <v>5</v>
      </c>
      <c r="D189" s="74">
        <v>6</v>
      </c>
      <c r="E189" s="74">
        <v>1999</v>
      </c>
      <c r="F189" s="74">
        <v>7</v>
      </c>
      <c r="G189" s="74">
        <v>1</v>
      </c>
      <c r="H189" s="74">
        <v>0</v>
      </c>
    </row>
    <row r="190" spans="2:8" x14ac:dyDescent="0.2">
      <c r="B190" s="74">
        <v>171</v>
      </c>
      <c r="C190" s="74">
        <v>12</v>
      </c>
      <c r="D190" s="74">
        <v>6</v>
      </c>
      <c r="E190" s="74">
        <v>1999</v>
      </c>
      <c r="F190" s="74">
        <v>54</v>
      </c>
      <c r="G190" s="74">
        <v>1</v>
      </c>
      <c r="H190" s="74">
        <v>5</v>
      </c>
    </row>
    <row r="191" spans="2:8" x14ac:dyDescent="0.2">
      <c r="B191" s="74">
        <v>172</v>
      </c>
      <c r="C191" s="74">
        <v>19</v>
      </c>
      <c r="D191" s="74">
        <v>6</v>
      </c>
      <c r="E191" s="74">
        <v>1999</v>
      </c>
      <c r="F191" s="74">
        <v>49</v>
      </c>
      <c r="G191" s="74">
        <v>1</v>
      </c>
      <c r="H191" s="74">
        <v>4</v>
      </c>
    </row>
    <row r="192" spans="2:8" x14ac:dyDescent="0.2">
      <c r="B192" s="74">
        <v>173</v>
      </c>
      <c r="C192" s="74">
        <v>26</v>
      </c>
      <c r="D192" s="74">
        <v>6</v>
      </c>
      <c r="E192" s="74">
        <v>1999</v>
      </c>
      <c r="F192" s="74">
        <v>29</v>
      </c>
      <c r="G192" s="74">
        <v>1</v>
      </c>
      <c r="H192" s="74">
        <v>2</v>
      </c>
    </row>
    <row r="193" spans="2:8" x14ac:dyDescent="0.2">
      <c r="B193" s="74">
        <v>174</v>
      </c>
      <c r="C193" s="74">
        <v>3</v>
      </c>
      <c r="D193" s="74">
        <v>7</v>
      </c>
      <c r="E193" s="74">
        <v>1999</v>
      </c>
      <c r="F193" s="74">
        <v>11</v>
      </c>
      <c r="G193" s="74">
        <v>1</v>
      </c>
      <c r="H193" s="74">
        <v>1</v>
      </c>
    </row>
    <row r="194" spans="2:8" x14ac:dyDescent="0.2">
      <c r="B194" s="74">
        <v>175</v>
      </c>
      <c r="C194" s="74">
        <v>10</v>
      </c>
      <c r="D194" s="74">
        <v>7</v>
      </c>
      <c r="E194" s="74">
        <v>1999</v>
      </c>
      <c r="F194" s="74">
        <v>10</v>
      </c>
      <c r="G194" s="74">
        <v>1</v>
      </c>
      <c r="H194" s="74">
        <v>0</v>
      </c>
    </row>
    <row r="195" spans="2:8" x14ac:dyDescent="0.2">
      <c r="B195" s="74">
        <v>176</v>
      </c>
      <c r="C195" s="74">
        <v>17</v>
      </c>
      <c r="D195" s="74">
        <v>7</v>
      </c>
      <c r="E195" s="74">
        <v>1999</v>
      </c>
      <c r="F195" s="74">
        <v>28</v>
      </c>
      <c r="G195" s="74">
        <v>1</v>
      </c>
      <c r="H195" s="74">
        <v>2</v>
      </c>
    </row>
    <row r="196" spans="2:8" x14ac:dyDescent="0.2">
      <c r="B196" s="74">
        <v>177</v>
      </c>
      <c r="C196" s="74">
        <v>24</v>
      </c>
      <c r="D196" s="74">
        <v>7</v>
      </c>
      <c r="E196" s="74">
        <v>1999</v>
      </c>
      <c r="F196" s="74">
        <v>35</v>
      </c>
      <c r="G196" s="74">
        <v>1</v>
      </c>
      <c r="H196" s="74">
        <v>3</v>
      </c>
    </row>
    <row r="197" spans="2:8" x14ac:dyDescent="0.2">
      <c r="B197" s="74">
        <v>178</v>
      </c>
      <c r="C197" s="74">
        <v>31</v>
      </c>
      <c r="D197" s="74">
        <v>7</v>
      </c>
      <c r="E197" s="74">
        <v>1999</v>
      </c>
      <c r="F197" s="74">
        <v>5</v>
      </c>
      <c r="G197" s="74">
        <v>1</v>
      </c>
      <c r="H197" s="74">
        <v>0</v>
      </c>
    </row>
    <row r="198" spans="2:8" x14ac:dyDescent="0.2">
      <c r="B198" s="74">
        <v>179</v>
      </c>
      <c r="C198" s="74">
        <v>7</v>
      </c>
      <c r="D198" s="74">
        <v>8</v>
      </c>
      <c r="E198" s="74">
        <v>1999</v>
      </c>
      <c r="F198" s="74">
        <v>6</v>
      </c>
      <c r="G198" s="74">
        <v>1</v>
      </c>
      <c r="H198" s="74">
        <v>0</v>
      </c>
    </row>
    <row r="199" spans="2:8" x14ac:dyDescent="0.2">
      <c r="B199" s="74">
        <v>180</v>
      </c>
      <c r="C199" s="74">
        <v>14</v>
      </c>
      <c r="D199" s="74">
        <v>8</v>
      </c>
      <c r="E199" s="74">
        <v>1999</v>
      </c>
      <c r="F199" s="74">
        <v>39</v>
      </c>
      <c r="G199" s="74">
        <v>1</v>
      </c>
      <c r="H199" s="74">
        <v>3</v>
      </c>
    </row>
    <row r="200" spans="2:8" x14ac:dyDescent="0.2">
      <c r="B200" s="74">
        <v>181</v>
      </c>
      <c r="C200" s="74">
        <v>21</v>
      </c>
      <c r="D200" s="74">
        <v>8</v>
      </c>
      <c r="E200" s="74">
        <v>1999</v>
      </c>
      <c r="F200" s="74">
        <v>33</v>
      </c>
      <c r="G200" s="74">
        <v>1</v>
      </c>
      <c r="H200" s="74">
        <v>3</v>
      </c>
    </row>
    <row r="201" spans="2:8" x14ac:dyDescent="0.2">
      <c r="B201" s="74">
        <v>182</v>
      </c>
      <c r="C201" s="74">
        <v>28</v>
      </c>
      <c r="D201" s="74">
        <v>8</v>
      </c>
      <c r="E201" s="74">
        <v>1999</v>
      </c>
      <c r="F201" s="74">
        <v>46</v>
      </c>
      <c r="G201" s="74">
        <v>1</v>
      </c>
      <c r="H201" s="74">
        <v>4</v>
      </c>
    </row>
    <row r="202" spans="2:8" x14ac:dyDescent="0.2">
      <c r="B202" s="74">
        <v>183</v>
      </c>
      <c r="C202" s="74">
        <v>4</v>
      </c>
      <c r="D202" s="74">
        <v>9</v>
      </c>
      <c r="E202" s="74">
        <v>1999</v>
      </c>
      <c r="F202" s="74">
        <v>16</v>
      </c>
      <c r="G202" s="74">
        <v>1</v>
      </c>
      <c r="H202" s="74">
        <v>1</v>
      </c>
    </row>
    <row r="203" spans="2:8" x14ac:dyDescent="0.2">
      <c r="B203" s="74">
        <v>184</v>
      </c>
      <c r="C203" s="74">
        <v>11</v>
      </c>
      <c r="D203" s="74">
        <v>9</v>
      </c>
      <c r="E203" s="74">
        <v>1999</v>
      </c>
      <c r="F203" s="74">
        <v>9</v>
      </c>
      <c r="G203" s="74">
        <v>1</v>
      </c>
      <c r="H203" s="74">
        <v>0</v>
      </c>
    </row>
    <row r="204" spans="2:8" x14ac:dyDescent="0.2">
      <c r="B204" s="74">
        <v>185</v>
      </c>
      <c r="C204" s="74">
        <v>18</v>
      </c>
      <c r="D204" s="74">
        <v>9</v>
      </c>
      <c r="E204" s="74">
        <v>1999</v>
      </c>
      <c r="F204" s="74">
        <v>59</v>
      </c>
      <c r="G204" s="74">
        <v>1</v>
      </c>
      <c r="H204" s="74">
        <v>5</v>
      </c>
    </row>
    <row r="205" spans="2:8" x14ac:dyDescent="0.2">
      <c r="B205" s="74">
        <v>186</v>
      </c>
      <c r="C205" s="74">
        <v>25</v>
      </c>
      <c r="D205" s="74">
        <v>9</v>
      </c>
      <c r="E205" s="74">
        <v>1999</v>
      </c>
      <c r="F205" s="74">
        <v>24</v>
      </c>
      <c r="G205" s="74">
        <v>1</v>
      </c>
      <c r="H205" s="74">
        <v>2</v>
      </c>
    </row>
    <row r="206" spans="2:8" x14ac:dyDescent="0.2">
      <c r="B206" s="74">
        <v>187</v>
      </c>
      <c r="C206" s="74">
        <v>2</v>
      </c>
      <c r="D206" s="74">
        <v>10</v>
      </c>
      <c r="E206" s="74">
        <v>1999</v>
      </c>
      <c r="F206" s="74">
        <v>6</v>
      </c>
      <c r="G206" s="74">
        <v>1</v>
      </c>
      <c r="H206" s="74">
        <v>0</v>
      </c>
    </row>
    <row r="207" spans="2:8" x14ac:dyDescent="0.2">
      <c r="B207" s="74">
        <v>188</v>
      </c>
      <c r="C207" s="74">
        <v>10</v>
      </c>
      <c r="D207" s="74">
        <v>10</v>
      </c>
      <c r="E207" s="74">
        <v>1999</v>
      </c>
      <c r="F207" s="74">
        <v>34</v>
      </c>
      <c r="G207" s="74">
        <v>1</v>
      </c>
      <c r="H207" s="74">
        <v>3</v>
      </c>
    </row>
    <row r="208" spans="2:8" x14ac:dyDescent="0.2">
      <c r="B208" s="74">
        <v>189</v>
      </c>
      <c r="C208" s="74">
        <v>16</v>
      </c>
      <c r="D208" s="74">
        <v>10</v>
      </c>
      <c r="E208" s="74">
        <v>1999</v>
      </c>
      <c r="F208" s="74">
        <v>41</v>
      </c>
      <c r="G208" s="74">
        <v>1</v>
      </c>
      <c r="H208" s="74">
        <v>4</v>
      </c>
    </row>
    <row r="209" spans="2:8" x14ac:dyDescent="0.2">
      <c r="B209" s="74">
        <v>190</v>
      </c>
      <c r="C209" s="74">
        <v>24</v>
      </c>
      <c r="D209" s="74">
        <v>10</v>
      </c>
      <c r="E209" s="74">
        <v>1999</v>
      </c>
      <c r="F209" s="74">
        <v>32</v>
      </c>
      <c r="G209" s="74">
        <v>1</v>
      </c>
      <c r="H209" s="74">
        <v>3</v>
      </c>
    </row>
    <row r="210" spans="2:8" x14ac:dyDescent="0.2">
      <c r="B210" s="74">
        <v>191</v>
      </c>
      <c r="C210" s="74">
        <v>31</v>
      </c>
      <c r="D210" s="74">
        <v>10</v>
      </c>
      <c r="E210" s="74">
        <v>1999</v>
      </c>
      <c r="F210" s="74">
        <v>58</v>
      </c>
      <c r="G210" s="74">
        <v>1</v>
      </c>
      <c r="H210" s="74">
        <v>5</v>
      </c>
    </row>
    <row r="211" spans="2:8" x14ac:dyDescent="0.2">
      <c r="B211" s="74">
        <v>192</v>
      </c>
      <c r="C211" s="74">
        <v>6</v>
      </c>
      <c r="D211" s="74">
        <v>11</v>
      </c>
      <c r="E211" s="74">
        <v>1999</v>
      </c>
      <c r="F211" s="74">
        <v>1</v>
      </c>
      <c r="G211" s="74">
        <v>1</v>
      </c>
      <c r="H211" s="74">
        <v>0</v>
      </c>
    </row>
    <row r="212" spans="2:8" x14ac:dyDescent="0.2">
      <c r="B212" s="74">
        <v>193</v>
      </c>
      <c r="C212" s="74">
        <v>13</v>
      </c>
      <c r="D212" s="74">
        <v>11</v>
      </c>
      <c r="E212" s="74">
        <v>1999</v>
      </c>
      <c r="F212" s="74">
        <v>12</v>
      </c>
      <c r="G212" s="74">
        <v>1</v>
      </c>
      <c r="H212" s="74">
        <v>1</v>
      </c>
    </row>
    <row r="213" spans="2:8" x14ac:dyDescent="0.2">
      <c r="B213" s="74">
        <v>194</v>
      </c>
      <c r="C213" s="74">
        <v>20</v>
      </c>
      <c r="D213" s="74">
        <v>11</v>
      </c>
      <c r="E213" s="74">
        <v>1999</v>
      </c>
      <c r="F213" s="74">
        <v>32</v>
      </c>
      <c r="G213" s="74">
        <v>1</v>
      </c>
      <c r="H213" s="74">
        <v>3</v>
      </c>
    </row>
    <row r="214" spans="2:8" x14ac:dyDescent="0.2">
      <c r="B214" s="74">
        <v>195</v>
      </c>
      <c r="C214" s="74">
        <v>27</v>
      </c>
      <c r="D214" s="74">
        <v>11</v>
      </c>
      <c r="E214" s="74">
        <v>1999</v>
      </c>
      <c r="F214" s="74">
        <v>17</v>
      </c>
      <c r="G214" s="74">
        <v>1</v>
      </c>
      <c r="H214" s="74">
        <v>1</v>
      </c>
    </row>
    <row r="215" spans="2:8" x14ac:dyDescent="0.2">
      <c r="B215" s="74">
        <v>196</v>
      </c>
      <c r="C215" s="74">
        <v>4</v>
      </c>
      <c r="D215" s="74">
        <v>12</v>
      </c>
      <c r="E215" s="74">
        <v>1999</v>
      </c>
      <c r="F215" s="74">
        <v>32</v>
      </c>
      <c r="G215" s="74">
        <v>1</v>
      </c>
      <c r="H215" s="74">
        <v>3</v>
      </c>
    </row>
    <row r="216" spans="2:8" x14ac:dyDescent="0.2">
      <c r="B216" s="74">
        <v>197</v>
      </c>
      <c r="C216" s="74">
        <v>11</v>
      </c>
      <c r="D216" s="74">
        <v>12</v>
      </c>
      <c r="E216" s="74">
        <v>1999</v>
      </c>
      <c r="F216" s="74">
        <v>19</v>
      </c>
      <c r="G216" s="74">
        <v>1</v>
      </c>
      <c r="H216" s="74">
        <v>1</v>
      </c>
    </row>
    <row r="217" spans="2:8" x14ac:dyDescent="0.2">
      <c r="B217" s="74">
        <v>198</v>
      </c>
      <c r="C217" s="74">
        <v>18</v>
      </c>
      <c r="D217" s="74">
        <v>12</v>
      </c>
      <c r="E217" s="74">
        <v>1999</v>
      </c>
      <c r="F217" s="74">
        <v>40</v>
      </c>
      <c r="G217" s="74">
        <v>1</v>
      </c>
      <c r="H217" s="74">
        <v>3</v>
      </c>
    </row>
    <row r="218" spans="2:8" x14ac:dyDescent="0.2">
      <c r="B218" s="74">
        <v>199</v>
      </c>
      <c r="C218" s="74">
        <v>24</v>
      </c>
      <c r="D218" s="74">
        <v>12</v>
      </c>
      <c r="E218" s="74">
        <v>1999</v>
      </c>
      <c r="F218" s="74">
        <v>52</v>
      </c>
      <c r="G218" s="74">
        <v>1</v>
      </c>
      <c r="H218" s="74">
        <v>5</v>
      </c>
    </row>
    <row r="219" spans="2:8" x14ac:dyDescent="0.2">
      <c r="B219" s="74">
        <v>200</v>
      </c>
      <c r="C219" s="74">
        <v>31</v>
      </c>
      <c r="D219" s="74">
        <v>12</v>
      </c>
      <c r="E219" s="74">
        <v>1999</v>
      </c>
      <c r="F219" s="74">
        <v>12</v>
      </c>
      <c r="G219" s="74">
        <v>1</v>
      </c>
      <c r="H219" s="74">
        <v>1</v>
      </c>
    </row>
    <row r="220" spans="2:8" x14ac:dyDescent="0.2">
      <c r="B220" s="74">
        <v>201</v>
      </c>
      <c r="C220" s="74">
        <v>8</v>
      </c>
      <c r="D220" s="74">
        <v>1</v>
      </c>
      <c r="E220" s="74">
        <v>2000</v>
      </c>
      <c r="F220" s="74">
        <v>55</v>
      </c>
      <c r="G220" s="74">
        <v>1</v>
      </c>
      <c r="H220" s="74">
        <v>5</v>
      </c>
    </row>
    <row r="221" spans="2:8" x14ac:dyDescent="0.2">
      <c r="B221" s="74">
        <v>202</v>
      </c>
      <c r="C221" s="74">
        <v>15</v>
      </c>
      <c r="D221" s="74">
        <v>1</v>
      </c>
      <c r="E221" s="74">
        <v>2000</v>
      </c>
      <c r="F221" s="74">
        <v>49</v>
      </c>
      <c r="G221" s="74">
        <v>1</v>
      </c>
      <c r="H221" s="74">
        <v>4</v>
      </c>
    </row>
    <row r="222" spans="2:8" x14ac:dyDescent="0.2">
      <c r="B222" s="74">
        <v>203</v>
      </c>
      <c r="C222" s="74">
        <v>22</v>
      </c>
      <c r="D222" s="74">
        <v>1</v>
      </c>
      <c r="E222" s="74">
        <v>2000</v>
      </c>
      <c r="F222" s="74">
        <v>11</v>
      </c>
      <c r="G222" s="74">
        <v>1</v>
      </c>
      <c r="H222" s="74">
        <v>1</v>
      </c>
    </row>
    <row r="223" spans="2:8" x14ac:dyDescent="0.2">
      <c r="B223" s="74">
        <v>204</v>
      </c>
      <c r="C223" s="74">
        <v>29</v>
      </c>
      <c r="D223" s="74">
        <v>1</v>
      </c>
      <c r="E223" s="74">
        <v>2000</v>
      </c>
      <c r="F223" s="74">
        <v>31</v>
      </c>
      <c r="G223" s="74">
        <v>1</v>
      </c>
      <c r="H223" s="74">
        <v>3</v>
      </c>
    </row>
    <row r="224" spans="2:8" x14ac:dyDescent="0.2">
      <c r="B224" s="74">
        <v>205</v>
      </c>
      <c r="C224" s="74">
        <v>5</v>
      </c>
      <c r="D224" s="74">
        <v>2</v>
      </c>
      <c r="E224" s="74">
        <v>2000</v>
      </c>
      <c r="F224" s="74">
        <v>26</v>
      </c>
      <c r="G224" s="74">
        <v>1</v>
      </c>
      <c r="H224" s="74">
        <v>2</v>
      </c>
    </row>
    <row r="225" spans="2:8" x14ac:dyDescent="0.2">
      <c r="B225" s="74">
        <v>206</v>
      </c>
      <c r="C225" s="74">
        <v>12</v>
      </c>
      <c r="D225" s="74">
        <v>2</v>
      </c>
      <c r="E225" s="74">
        <v>2000</v>
      </c>
      <c r="F225" s="74">
        <v>20</v>
      </c>
      <c r="G225" s="74">
        <v>1</v>
      </c>
      <c r="H225" s="74">
        <v>1</v>
      </c>
    </row>
    <row r="226" spans="2:8" x14ac:dyDescent="0.2">
      <c r="B226" s="74">
        <v>207</v>
      </c>
      <c r="C226" s="74">
        <v>19</v>
      </c>
      <c r="D226" s="74">
        <v>2</v>
      </c>
      <c r="E226" s="74">
        <v>2000</v>
      </c>
      <c r="F226" s="74">
        <v>19</v>
      </c>
      <c r="G226" s="74">
        <v>1</v>
      </c>
      <c r="H226" s="74">
        <v>1</v>
      </c>
    </row>
    <row r="227" spans="2:8" x14ac:dyDescent="0.2">
      <c r="B227" s="74">
        <v>208</v>
      </c>
      <c r="C227" s="74">
        <v>26</v>
      </c>
      <c r="D227" s="74">
        <v>2</v>
      </c>
      <c r="E227" s="74">
        <v>2000</v>
      </c>
      <c r="F227" s="74">
        <v>23</v>
      </c>
      <c r="G227" s="74">
        <v>1</v>
      </c>
      <c r="H227" s="74">
        <v>2</v>
      </c>
    </row>
    <row r="228" spans="2:8" x14ac:dyDescent="0.2">
      <c r="B228" s="74">
        <v>209</v>
      </c>
      <c r="C228" s="74">
        <v>4</v>
      </c>
      <c r="D228" s="74">
        <v>3</v>
      </c>
      <c r="E228" s="74">
        <v>2000</v>
      </c>
      <c r="F228" s="74">
        <v>13</v>
      </c>
      <c r="G228" s="74">
        <v>1</v>
      </c>
      <c r="H228" s="74">
        <v>1</v>
      </c>
    </row>
    <row r="229" spans="2:8" x14ac:dyDescent="0.2">
      <c r="B229" s="74">
        <v>210</v>
      </c>
      <c r="C229" s="74">
        <v>11</v>
      </c>
      <c r="D229" s="74">
        <v>3</v>
      </c>
      <c r="E229" s="74">
        <v>2000</v>
      </c>
      <c r="F229" s="74">
        <v>37</v>
      </c>
      <c r="G229" s="74">
        <v>1</v>
      </c>
      <c r="H229" s="74">
        <v>3</v>
      </c>
    </row>
    <row r="230" spans="2:8" x14ac:dyDescent="0.2">
      <c r="B230" s="74">
        <v>211</v>
      </c>
      <c r="C230" s="74">
        <v>18</v>
      </c>
      <c r="D230" s="74">
        <v>3</v>
      </c>
      <c r="E230" s="74">
        <v>2000</v>
      </c>
      <c r="F230" s="74">
        <v>10</v>
      </c>
      <c r="G230" s="74">
        <v>1</v>
      </c>
      <c r="H230" s="74">
        <v>0</v>
      </c>
    </row>
    <row r="231" spans="2:8" x14ac:dyDescent="0.2">
      <c r="B231" s="74">
        <v>212</v>
      </c>
      <c r="C231" s="74">
        <v>25</v>
      </c>
      <c r="D231" s="74">
        <v>3</v>
      </c>
      <c r="E231" s="74">
        <v>2000</v>
      </c>
      <c r="F231" s="74">
        <v>29</v>
      </c>
      <c r="G231" s="74">
        <v>1</v>
      </c>
      <c r="H231" s="74">
        <v>2</v>
      </c>
    </row>
    <row r="232" spans="2:8" x14ac:dyDescent="0.2">
      <c r="B232" s="74">
        <v>213</v>
      </c>
      <c r="C232" s="74">
        <v>1</v>
      </c>
      <c r="D232" s="74">
        <v>4</v>
      </c>
      <c r="E232" s="74">
        <v>2000</v>
      </c>
      <c r="F232" s="74">
        <v>3</v>
      </c>
      <c r="G232" s="74">
        <v>1</v>
      </c>
      <c r="H232" s="74">
        <v>0</v>
      </c>
    </row>
    <row r="233" spans="2:8" x14ac:dyDescent="0.2">
      <c r="B233" s="74">
        <v>214</v>
      </c>
      <c r="C233" s="74">
        <v>8</v>
      </c>
      <c r="D233" s="74">
        <v>4</v>
      </c>
      <c r="E233" s="74">
        <v>2000</v>
      </c>
      <c r="F233" s="74">
        <v>30</v>
      </c>
      <c r="G233" s="74">
        <v>1</v>
      </c>
      <c r="H233" s="74">
        <v>2</v>
      </c>
    </row>
    <row r="234" spans="2:8" x14ac:dyDescent="0.2">
      <c r="B234" s="74">
        <v>215</v>
      </c>
      <c r="C234" s="74">
        <v>15</v>
      </c>
      <c r="D234" s="74">
        <v>4</v>
      </c>
      <c r="E234" s="74">
        <v>2000</v>
      </c>
      <c r="F234" s="74">
        <v>7</v>
      </c>
      <c r="G234" s="74">
        <v>1</v>
      </c>
      <c r="H234" s="74">
        <v>0</v>
      </c>
    </row>
    <row r="235" spans="2:8" x14ac:dyDescent="0.2">
      <c r="B235" s="74">
        <v>216</v>
      </c>
      <c r="C235" s="74">
        <v>22</v>
      </c>
      <c r="D235" s="74">
        <v>4</v>
      </c>
      <c r="E235" s="74">
        <v>2000</v>
      </c>
      <c r="F235" s="74">
        <v>35</v>
      </c>
      <c r="G235" s="74">
        <v>1</v>
      </c>
      <c r="H235" s="74">
        <v>3</v>
      </c>
    </row>
    <row r="236" spans="2:8" x14ac:dyDescent="0.2">
      <c r="B236" s="74">
        <v>217</v>
      </c>
      <c r="C236" s="74">
        <v>29</v>
      </c>
      <c r="D236" s="74">
        <v>4</v>
      </c>
      <c r="E236" s="74">
        <v>2000</v>
      </c>
      <c r="F236" s="74">
        <v>27</v>
      </c>
      <c r="G236" s="74">
        <v>1</v>
      </c>
      <c r="H236" s="74">
        <v>2</v>
      </c>
    </row>
    <row r="237" spans="2:8" x14ac:dyDescent="0.2">
      <c r="B237" s="74">
        <v>218</v>
      </c>
      <c r="C237" s="74">
        <v>6</v>
      </c>
      <c r="D237" s="74">
        <v>5</v>
      </c>
      <c r="E237" s="74">
        <v>2000</v>
      </c>
      <c r="F237" s="74">
        <v>54</v>
      </c>
      <c r="G237" s="74">
        <v>1</v>
      </c>
      <c r="H237" s="74">
        <v>5</v>
      </c>
    </row>
    <row r="238" spans="2:8" x14ac:dyDescent="0.2">
      <c r="B238" s="74">
        <v>219</v>
      </c>
      <c r="C238" s="74">
        <v>13</v>
      </c>
      <c r="D238" s="74">
        <v>5</v>
      </c>
      <c r="E238" s="74">
        <v>2000</v>
      </c>
      <c r="F238" s="74">
        <v>26</v>
      </c>
      <c r="G238" s="74">
        <v>1</v>
      </c>
      <c r="H238" s="74">
        <v>2</v>
      </c>
    </row>
    <row r="239" spans="2:8" x14ac:dyDescent="0.2">
      <c r="B239" s="74">
        <v>220</v>
      </c>
      <c r="C239" s="74">
        <v>20</v>
      </c>
      <c r="D239" s="74">
        <v>5</v>
      </c>
      <c r="E239" s="74">
        <v>2000</v>
      </c>
      <c r="F239" s="74">
        <v>36</v>
      </c>
      <c r="G239" s="74">
        <v>1</v>
      </c>
      <c r="H239" s="74">
        <v>3</v>
      </c>
    </row>
    <row r="240" spans="2:8" x14ac:dyDescent="0.2">
      <c r="B240" s="74">
        <v>221</v>
      </c>
      <c r="C240" s="74">
        <v>27</v>
      </c>
      <c r="D240" s="74">
        <v>5</v>
      </c>
      <c r="E240" s="74">
        <v>2000</v>
      </c>
      <c r="F240" s="74">
        <v>54</v>
      </c>
      <c r="G240" s="74">
        <v>1</v>
      </c>
      <c r="H240" s="74">
        <v>5</v>
      </c>
    </row>
    <row r="241" spans="2:8" x14ac:dyDescent="0.2">
      <c r="B241" s="74">
        <v>222</v>
      </c>
      <c r="C241" s="74">
        <v>3</v>
      </c>
      <c r="D241" s="74">
        <v>6</v>
      </c>
      <c r="E241" s="74">
        <v>2000</v>
      </c>
      <c r="F241" s="74">
        <v>5</v>
      </c>
      <c r="G241" s="74">
        <v>1</v>
      </c>
      <c r="H241" s="74">
        <v>0</v>
      </c>
    </row>
    <row r="242" spans="2:8" x14ac:dyDescent="0.2">
      <c r="B242" s="74">
        <v>223</v>
      </c>
      <c r="C242" s="74">
        <v>10</v>
      </c>
      <c r="D242" s="74">
        <v>6</v>
      </c>
      <c r="E242" s="74">
        <v>2000</v>
      </c>
      <c r="F242" s="74">
        <v>28</v>
      </c>
      <c r="G242" s="74">
        <v>1</v>
      </c>
      <c r="H242" s="74">
        <v>2</v>
      </c>
    </row>
    <row r="243" spans="2:8" x14ac:dyDescent="0.2">
      <c r="B243" s="74">
        <v>224</v>
      </c>
      <c r="C243" s="74">
        <v>17</v>
      </c>
      <c r="D243" s="74">
        <v>6</v>
      </c>
      <c r="E243" s="74">
        <v>2000</v>
      </c>
      <c r="F243" s="74">
        <v>20</v>
      </c>
      <c r="G243" s="74">
        <v>1</v>
      </c>
      <c r="H243" s="74">
        <v>1</v>
      </c>
    </row>
    <row r="244" spans="2:8" x14ac:dyDescent="0.2">
      <c r="B244" s="74">
        <v>225</v>
      </c>
      <c r="C244" s="74">
        <v>24</v>
      </c>
      <c r="D244" s="74">
        <v>6</v>
      </c>
      <c r="E244" s="74">
        <v>2000</v>
      </c>
      <c r="F244" s="74">
        <v>21</v>
      </c>
      <c r="G244" s="74">
        <v>1</v>
      </c>
      <c r="H244" s="74">
        <v>2</v>
      </c>
    </row>
    <row r="245" spans="2:8" x14ac:dyDescent="0.2">
      <c r="B245" s="74">
        <v>226</v>
      </c>
      <c r="C245" s="74">
        <v>1</v>
      </c>
      <c r="D245" s="74">
        <v>7</v>
      </c>
      <c r="E245" s="74">
        <v>2000</v>
      </c>
      <c r="F245" s="74">
        <v>2</v>
      </c>
      <c r="G245" s="74">
        <v>1</v>
      </c>
      <c r="H245" s="74">
        <v>0</v>
      </c>
    </row>
    <row r="246" spans="2:8" x14ac:dyDescent="0.2">
      <c r="B246" s="74">
        <v>227</v>
      </c>
      <c r="C246" s="74">
        <v>8</v>
      </c>
      <c r="D246" s="74">
        <v>7</v>
      </c>
      <c r="E246" s="74">
        <v>2000</v>
      </c>
      <c r="F246" s="74">
        <v>37</v>
      </c>
      <c r="G246" s="74">
        <v>1</v>
      </c>
      <c r="H246" s="74">
        <v>3</v>
      </c>
    </row>
    <row r="247" spans="2:8" x14ac:dyDescent="0.2">
      <c r="B247" s="74">
        <v>228</v>
      </c>
      <c r="C247" s="74">
        <v>15</v>
      </c>
      <c r="D247" s="74">
        <v>7</v>
      </c>
      <c r="E247" s="74">
        <v>2000</v>
      </c>
      <c r="F247" s="74">
        <v>16</v>
      </c>
      <c r="G247" s="74">
        <v>1</v>
      </c>
      <c r="H247" s="74">
        <v>1</v>
      </c>
    </row>
    <row r="248" spans="2:8" x14ac:dyDescent="0.2">
      <c r="B248" s="74">
        <v>229</v>
      </c>
      <c r="C248" s="74">
        <v>22</v>
      </c>
      <c r="D248" s="74">
        <v>7</v>
      </c>
      <c r="E248" s="74">
        <v>2000</v>
      </c>
      <c r="F248" s="74">
        <v>39</v>
      </c>
      <c r="G248" s="74">
        <v>1</v>
      </c>
      <c r="H248" s="74">
        <v>3</v>
      </c>
    </row>
    <row r="249" spans="2:8" x14ac:dyDescent="0.2">
      <c r="B249" s="74">
        <v>230</v>
      </c>
      <c r="C249" s="74">
        <v>29</v>
      </c>
      <c r="D249" s="74">
        <v>7</v>
      </c>
      <c r="E249" s="74">
        <v>2000</v>
      </c>
      <c r="F249" s="74">
        <v>56</v>
      </c>
      <c r="G249" s="74">
        <v>1</v>
      </c>
      <c r="H249" s="74">
        <v>5</v>
      </c>
    </row>
    <row r="250" spans="2:8" x14ac:dyDescent="0.2">
      <c r="B250" s="74">
        <v>231</v>
      </c>
      <c r="C250" s="74">
        <v>5</v>
      </c>
      <c r="D250" s="74">
        <v>8</v>
      </c>
      <c r="E250" s="74">
        <v>2000</v>
      </c>
      <c r="F250" s="74">
        <v>16</v>
      </c>
      <c r="G250" s="74">
        <v>1</v>
      </c>
      <c r="H250" s="74">
        <v>1</v>
      </c>
    </row>
    <row r="251" spans="2:8" x14ac:dyDescent="0.2">
      <c r="B251" s="74">
        <v>232</v>
      </c>
      <c r="C251" s="74">
        <v>12</v>
      </c>
      <c r="D251" s="74">
        <v>8</v>
      </c>
      <c r="E251" s="74">
        <v>2000</v>
      </c>
      <c r="F251" s="74">
        <v>29</v>
      </c>
      <c r="G251" s="74">
        <v>1</v>
      </c>
      <c r="H251" s="74">
        <v>2</v>
      </c>
    </row>
    <row r="252" spans="2:8" x14ac:dyDescent="0.2">
      <c r="B252" s="74">
        <v>233</v>
      </c>
      <c r="C252" s="74">
        <v>19</v>
      </c>
      <c r="D252" s="74">
        <v>8</v>
      </c>
      <c r="E252" s="74">
        <v>2000</v>
      </c>
      <c r="F252" s="74">
        <v>45</v>
      </c>
      <c r="G252" s="74">
        <v>1</v>
      </c>
      <c r="H252" s="74">
        <v>4</v>
      </c>
    </row>
    <row r="253" spans="2:8" x14ac:dyDescent="0.2">
      <c r="B253" s="74">
        <v>234</v>
      </c>
      <c r="C253" s="74">
        <v>26</v>
      </c>
      <c r="D253" s="74">
        <v>8</v>
      </c>
      <c r="E253" s="74">
        <v>2000</v>
      </c>
      <c r="F253" s="74">
        <v>15</v>
      </c>
      <c r="G253" s="74">
        <v>1</v>
      </c>
      <c r="H253" s="74">
        <v>1</v>
      </c>
    </row>
    <row r="254" spans="2:8" x14ac:dyDescent="0.2">
      <c r="B254" s="74">
        <v>235</v>
      </c>
      <c r="C254" s="74">
        <v>2</v>
      </c>
      <c r="D254" s="74">
        <v>9</v>
      </c>
      <c r="E254" s="74">
        <v>2000</v>
      </c>
      <c r="F254" s="74">
        <v>29</v>
      </c>
      <c r="G254" s="74">
        <v>1</v>
      </c>
      <c r="H254" s="74">
        <v>2</v>
      </c>
    </row>
    <row r="255" spans="2:8" x14ac:dyDescent="0.2">
      <c r="B255" s="74">
        <v>236</v>
      </c>
      <c r="C255" s="74">
        <v>9</v>
      </c>
      <c r="D255" s="74">
        <v>9</v>
      </c>
      <c r="E255" s="74">
        <v>2000</v>
      </c>
      <c r="F255" s="74">
        <v>10</v>
      </c>
      <c r="G255" s="74">
        <v>1</v>
      </c>
      <c r="H255" s="74">
        <v>0</v>
      </c>
    </row>
    <row r="256" spans="2:8" x14ac:dyDescent="0.2">
      <c r="B256" s="74">
        <v>237</v>
      </c>
      <c r="C256" s="74">
        <v>16</v>
      </c>
      <c r="D256" s="74">
        <v>9</v>
      </c>
      <c r="E256" s="74">
        <v>2000</v>
      </c>
      <c r="F256" s="74">
        <v>36</v>
      </c>
      <c r="G256" s="74">
        <v>1</v>
      </c>
      <c r="H256" s="74">
        <v>3</v>
      </c>
    </row>
    <row r="257" spans="2:8" x14ac:dyDescent="0.2">
      <c r="B257" s="74">
        <v>238</v>
      </c>
      <c r="C257" s="74">
        <v>23</v>
      </c>
      <c r="D257" s="74">
        <v>9</v>
      </c>
      <c r="E257" s="74">
        <v>2000</v>
      </c>
      <c r="F257" s="74">
        <v>15</v>
      </c>
      <c r="G257" s="74">
        <v>1</v>
      </c>
      <c r="H257" s="74">
        <v>1</v>
      </c>
    </row>
    <row r="258" spans="2:8" x14ac:dyDescent="0.2">
      <c r="B258" s="74">
        <v>239</v>
      </c>
      <c r="C258" s="74">
        <v>30</v>
      </c>
      <c r="D258" s="74">
        <v>9</v>
      </c>
      <c r="E258" s="74">
        <v>2000</v>
      </c>
      <c r="F258" s="74">
        <v>33</v>
      </c>
      <c r="G258" s="74">
        <v>1</v>
      </c>
      <c r="H258" s="74">
        <v>3</v>
      </c>
    </row>
    <row r="259" spans="2:8" x14ac:dyDescent="0.2">
      <c r="B259" s="74">
        <v>240</v>
      </c>
      <c r="C259" s="74">
        <v>7</v>
      </c>
      <c r="D259" s="74">
        <v>10</v>
      </c>
      <c r="E259" s="74">
        <v>2000</v>
      </c>
      <c r="F259" s="74">
        <v>59</v>
      </c>
      <c r="G259" s="74">
        <v>1</v>
      </c>
      <c r="H259" s="74">
        <v>5</v>
      </c>
    </row>
    <row r="260" spans="2:8" x14ac:dyDescent="0.2">
      <c r="B260" s="74">
        <v>241</v>
      </c>
      <c r="C260" s="74">
        <v>14</v>
      </c>
      <c r="D260" s="74">
        <v>10</v>
      </c>
      <c r="E260" s="74">
        <v>2000</v>
      </c>
      <c r="F260" s="74">
        <v>11</v>
      </c>
      <c r="G260" s="74">
        <v>1</v>
      </c>
      <c r="H260" s="74">
        <v>1</v>
      </c>
    </row>
    <row r="261" spans="2:8" x14ac:dyDescent="0.2">
      <c r="B261" s="74">
        <v>242</v>
      </c>
      <c r="C261" s="74">
        <v>21</v>
      </c>
      <c r="D261" s="74">
        <v>10</v>
      </c>
      <c r="E261" s="74">
        <v>2000</v>
      </c>
      <c r="F261" s="74">
        <v>22</v>
      </c>
      <c r="G261" s="74">
        <v>1</v>
      </c>
      <c r="H261" s="74">
        <v>2</v>
      </c>
    </row>
    <row r="262" spans="2:8" x14ac:dyDescent="0.2">
      <c r="B262" s="74">
        <v>243</v>
      </c>
      <c r="C262" s="74">
        <v>28</v>
      </c>
      <c r="D262" s="74">
        <v>10</v>
      </c>
      <c r="E262" s="74">
        <v>2000</v>
      </c>
      <c r="F262" s="74">
        <v>20</v>
      </c>
      <c r="G262" s="74">
        <v>1</v>
      </c>
      <c r="H262" s="74">
        <v>1</v>
      </c>
    </row>
    <row r="263" spans="2:8" x14ac:dyDescent="0.2">
      <c r="B263" s="74">
        <v>244</v>
      </c>
      <c r="C263" s="74">
        <v>4</v>
      </c>
      <c r="D263" s="74">
        <v>11</v>
      </c>
      <c r="E263" s="74">
        <v>2000</v>
      </c>
      <c r="F263" s="74">
        <v>19</v>
      </c>
      <c r="G263" s="74">
        <v>1</v>
      </c>
      <c r="H263" s="74">
        <v>1</v>
      </c>
    </row>
    <row r="264" spans="2:8" x14ac:dyDescent="0.2">
      <c r="B264" s="74">
        <v>245</v>
      </c>
      <c r="C264" s="74">
        <v>11</v>
      </c>
      <c r="D264" s="74">
        <v>11</v>
      </c>
      <c r="E264" s="74">
        <v>2000</v>
      </c>
      <c r="F264" s="74">
        <v>44</v>
      </c>
      <c r="G264" s="74">
        <v>1</v>
      </c>
      <c r="H264" s="74">
        <v>4</v>
      </c>
    </row>
    <row r="265" spans="2:8" x14ac:dyDescent="0.2">
      <c r="B265" s="74">
        <v>246</v>
      </c>
      <c r="C265" s="74">
        <v>18</v>
      </c>
      <c r="D265" s="74">
        <v>11</v>
      </c>
      <c r="E265" s="74">
        <v>2000</v>
      </c>
      <c r="F265" s="74">
        <v>2</v>
      </c>
      <c r="G265" s="74">
        <v>1</v>
      </c>
      <c r="H265" s="74">
        <v>0</v>
      </c>
    </row>
    <row r="266" spans="2:8" x14ac:dyDescent="0.2">
      <c r="B266" s="74">
        <v>247</v>
      </c>
      <c r="C266" s="74">
        <v>25</v>
      </c>
      <c r="D266" s="74">
        <v>11</v>
      </c>
      <c r="E266" s="74">
        <v>2000</v>
      </c>
      <c r="F266" s="74">
        <v>34</v>
      </c>
      <c r="G266" s="74">
        <v>1</v>
      </c>
      <c r="H266" s="74">
        <v>3</v>
      </c>
    </row>
    <row r="267" spans="2:8" x14ac:dyDescent="0.2">
      <c r="B267" s="74">
        <v>248</v>
      </c>
      <c r="C267" s="74">
        <v>2</v>
      </c>
      <c r="D267" s="74">
        <v>12</v>
      </c>
      <c r="E267" s="74">
        <v>2000</v>
      </c>
      <c r="F267" s="74">
        <v>56</v>
      </c>
      <c r="G267" s="74">
        <v>1</v>
      </c>
      <c r="H267" s="74">
        <v>5</v>
      </c>
    </row>
    <row r="268" spans="2:8" x14ac:dyDescent="0.2">
      <c r="B268" s="74">
        <v>249</v>
      </c>
      <c r="C268" s="74">
        <v>9</v>
      </c>
      <c r="D268" s="74">
        <v>12</v>
      </c>
      <c r="E268" s="74">
        <v>2000</v>
      </c>
      <c r="F268" s="74">
        <v>21</v>
      </c>
      <c r="G268" s="74">
        <v>1</v>
      </c>
      <c r="H268" s="74">
        <v>2</v>
      </c>
    </row>
    <row r="269" spans="2:8" x14ac:dyDescent="0.2">
      <c r="B269" s="74">
        <v>250</v>
      </c>
      <c r="C269" s="74">
        <v>16</v>
      </c>
      <c r="D269" s="74">
        <v>12</v>
      </c>
      <c r="E269" s="74">
        <v>2000</v>
      </c>
      <c r="F269" s="74">
        <v>55</v>
      </c>
      <c r="G269" s="74">
        <v>1</v>
      </c>
      <c r="H269" s="74">
        <v>5</v>
      </c>
    </row>
    <row r="270" spans="2:8" x14ac:dyDescent="0.2">
      <c r="B270" s="74">
        <v>251</v>
      </c>
      <c r="C270" s="74">
        <v>23</v>
      </c>
      <c r="D270" s="74">
        <v>12</v>
      </c>
      <c r="E270" s="74">
        <v>2000</v>
      </c>
      <c r="F270" s="74">
        <v>34</v>
      </c>
      <c r="G270" s="74">
        <v>1</v>
      </c>
      <c r="H270" s="74">
        <v>3</v>
      </c>
    </row>
    <row r="271" spans="2:8" x14ac:dyDescent="0.2">
      <c r="B271" s="74">
        <v>252</v>
      </c>
      <c r="C271" s="74">
        <v>30</v>
      </c>
      <c r="D271" s="74">
        <v>12</v>
      </c>
      <c r="E271" s="74">
        <v>2000</v>
      </c>
      <c r="F271" s="74">
        <v>17</v>
      </c>
      <c r="G271" s="74">
        <v>1</v>
      </c>
      <c r="H271" s="74">
        <v>1</v>
      </c>
    </row>
    <row r="272" spans="2:8" x14ac:dyDescent="0.2">
      <c r="B272" s="74">
        <v>253</v>
      </c>
      <c r="C272" s="74">
        <v>6</v>
      </c>
      <c r="D272" s="74">
        <v>1</v>
      </c>
      <c r="E272" s="74">
        <v>2001</v>
      </c>
      <c r="F272" s="74">
        <v>12</v>
      </c>
      <c r="G272" s="74">
        <v>1</v>
      </c>
      <c r="H272" s="74">
        <v>1</v>
      </c>
    </row>
    <row r="273" spans="2:8" x14ac:dyDescent="0.2">
      <c r="B273" s="74">
        <v>254</v>
      </c>
      <c r="C273" s="74">
        <v>13</v>
      </c>
      <c r="D273" s="74">
        <v>1</v>
      </c>
      <c r="E273" s="74">
        <v>2001</v>
      </c>
      <c r="F273" s="74">
        <v>4</v>
      </c>
      <c r="G273" s="74">
        <v>1</v>
      </c>
      <c r="H273" s="74">
        <v>0</v>
      </c>
    </row>
    <row r="274" spans="2:8" x14ac:dyDescent="0.2">
      <c r="B274" s="74">
        <v>255</v>
      </c>
      <c r="C274" s="74">
        <v>20</v>
      </c>
      <c r="D274" s="74">
        <v>1</v>
      </c>
      <c r="E274" s="74">
        <v>2001</v>
      </c>
      <c r="F274" s="74">
        <v>32</v>
      </c>
      <c r="G274" s="74">
        <v>1</v>
      </c>
      <c r="H274" s="74">
        <v>3</v>
      </c>
    </row>
    <row r="275" spans="2:8" x14ac:dyDescent="0.2">
      <c r="B275" s="74">
        <v>256</v>
      </c>
      <c r="C275" s="74">
        <v>27</v>
      </c>
      <c r="D275" s="74">
        <v>1</v>
      </c>
      <c r="E275" s="74">
        <v>2001</v>
      </c>
      <c r="F275" s="74">
        <v>21</v>
      </c>
      <c r="G275" s="74">
        <v>1</v>
      </c>
      <c r="H275" s="74">
        <v>2</v>
      </c>
    </row>
    <row r="276" spans="2:8" x14ac:dyDescent="0.2">
      <c r="B276" s="74">
        <v>257</v>
      </c>
      <c r="C276" s="74">
        <v>3</v>
      </c>
      <c r="D276" s="74">
        <v>2</v>
      </c>
      <c r="E276" s="74">
        <v>2001</v>
      </c>
      <c r="F276" s="74">
        <v>28</v>
      </c>
      <c r="G276" s="74">
        <v>1</v>
      </c>
      <c r="H276" s="74">
        <v>2</v>
      </c>
    </row>
    <row r="277" spans="2:8" x14ac:dyDescent="0.2">
      <c r="B277" s="74">
        <v>258</v>
      </c>
      <c r="C277" s="74">
        <v>10</v>
      </c>
      <c r="D277" s="74">
        <v>2</v>
      </c>
      <c r="E277" s="74">
        <v>2001</v>
      </c>
      <c r="F277" s="74">
        <v>12</v>
      </c>
      <c r="G277" s="74">
        <v>1</v>
      </c>
      <c r="H277" s="74">
        <v>1</v>
      </c>
    </row>
    <row r="278" spans="2:8" x14ac:dyDescent="0.2">
      <c r="B278" s="74">
        <v>259</v>
      </c>
      <c r="C278" s="74">
        <v>17</v>
      </c>
      <c r="D278" s="74">
        <v>2</v>
      </c>
      <c r="E278" s="74">
        <v>2001</v>
      </c>
      <c r="F278" s="74">
        <v>20</v>
      </c>
      <c r="G278" s="74">
        <v>1</v>
      </c>
      <c r="H278" s="74">
        <v>1</v>
      </c>
    </row>
    <row r="279" spans="2:8" x14ac:dyDescent="0.2">
      <c r="B279" s="74">
        <v>260</v>
      </c>
      <c r="C279" s="74">
        <v>24</v>
      </c>
      <c r="D279" s="74">
        <v>2</v>
      </c>
      <c r="E279" s="74">
        <v>2001</v>
      </c>
      <c r="F279" s="74">
        <v>43</v>
      </c>
      <c r="G279" s="74">
        <v>1</v>
      </c>
      <c r="H279" s="74">
        <v>4</v>
      </c>
    </row>
    <row r="280" spans="2:8" x14ac:dyDescent="0.2">
      <c r="B280" s="74">
        <v>261</v>
      </c>
      <c r="C280" s="74">
        <v>3</v>
      </c>
      <c r="D280" s="74">
        <v>3</v>
      </c>
      <c r="E280" s="74">
        <v>2001</v>
      </c>
      <c r="F280" s="74">
        <v>5</v>
      </c>
      <c r="G280" s="74">
        <v>1</v>
      </c>
      <c r="H280" s="74">
        <v>0</v>
      </c>
    </row>
    <row r="281" spans="2:8" x14ac:dyDescent="0.2">
      <c r="B281" s="74">
        <v>262</v>
      </c>
      <c r="C281" s="74">
        <v>10</v>
      </c>
      <c r="D281" s="74">
        <v>3</v>
      </c>
      <c r="E281" s="74">
        <v>2001</v>
      </c>
      <c r="F281" s="74">
        <v>53</v>
      </c>
      <c r="G281" s="74">
        <v>1</v>
      </c>
      <c r="H281" s="74">
        <v>5</v>
      </c>
    </row>
    <row r="282" spans="2:8" x14ac:dyDescent="0.2">
      <c r="B282" s="74">
        <v>263</v>
      </c>
      <c r="C282" s="74">
        <v>17</v>
      </c>
      <c r="D282" s="74">
        <v>3</v>
      </c>
      <c r="E282" s="74">
        <v>2001</v>
      </c>
      <c r="F282" s="74">
        <v>8</v>
      </c>
      <c r="G282" s="74">
        <v>1</v>
      </c>
      <c r="H282" s="74">
        <v>0</v>
      </c>
    </row>
    <row r="283" spans="2:8" x14ac:dyDescent="0.2">
      <c r="B283" s="74">
        <v>264</v>
      </c>
      <c r="C283" s="74">
        <v>24</v>
      </c>
      <c r="D283" s="74">
        <v>3</v>
      </c>
      <c r="E283" s="74">
        <v>2001</v>
      </c>
      <c r="F283" s="74">
        <v>5</v>
      </c>
      <c r="G283" s="74">
        <v>1</v>
      </c>
      <c r="H283" s="74">
        <v>0</v>
      </c>
    </row>
    <row r="284" spans="2:8" x14ac:dyDescent="0.2">
      <c r="B284" s="74">
        <v>265</v>
      </c>
      <c r="C284" s="74">
        <v>31</v>
      </c>
      <c r="D284" s="74">
        <v>3</v>
      </c>
      <c r="E284" s="74">
        <v>2001</v>
      </c>
      <c r="F284" s="74">
        <v>7</v>
      </c>
      <c r="G284" s="74">
        <v>1</v>
      </c>
      <c r="H284" s="74">
        <v>0</v>
      </c>
    </row>
    <row r="285" spans="2:8" x14ac:dyDescent="0.2">
      <c r="B285" s="74">
        <v>266</v>
      </c>
      <c r="C285" s="74">
        <v>7</v>
      </c>
      <c r="D285" s="74">
        <v>4</v>
      </c>
      <c r="E285" s="74">
        <v>2001</v>
      </c>
      <c r="F285" s="74">
        <v>38</v>
      </c>
      <c r="G285" s="74">
        <v>1</v>
      </c>
      <c r="H285" s="74">
        <v>3</v>
      </c>
    </row>
    <row r="286" spans="2:8" x14ac:dyDescent="0.2">
      <c r="B286" s="74">
        <v>267</v>
      </c>
      <c r="C286" s="74">
        <v>14</v>
      </c>
      <c r="D286" s="74">
        <v>4</v>
      </c>
      <c r="E286" s="74">
        <v>2001</v>
      </c>
      <c r="F286" s="74">
        <v>58</v>
      </c>
      <c r="G286" s="74">
        <v>1</v>
      </c>
      <c r="H286" s="74">
        <v>5</v>
      </c>
    </row>
    <row r="287" spans="2:8" x14ac:dyDescent="0.2">
      <c r="B287" s="74">
        <v>268</v>
      </c>
      <c r="C287" s="74">
        <v>21</v>
      </c>
      <c r="D287" s="74">
        <v>4</v>
      </c>
      <c r="E287" s="74">
        <v>2001</v>
      </c>
      <c r="F287" s="74">
        <v>21</v>
      </c>
      <c r="G287" s="74">
        <v>1</v>
      </c>
      <c r="H287" s="74">
        <v>2</v>
      </c>
    </row>
    <row r="288" spans="2:8" x14ac:dyDescent="0.2">
      <c r="B288" s="74">
        <v>269</v>
      </c>
      <c r="C288" s="74">
        <v>28</v>
      </c>
      <c r="D288" s="74">
        <v>4</v>
      </c>
      <c r="E288" s="74">
        <v>2001</v>
      </c>
      <c r="F288" s="74">
        <v>19</v>
      </c>
      <c r="G288" s="74">
        <v>1</v>
      </c>
      <c r="H288" s="74">
        <v>1</v>
      </c>
    </row>
    <row r="289" spans="2:8" x14ac:dyDescent="0.2">
      <c r="B289" s="74">
        <v>270</v>
      </c>
      <c r="C289" s="74">
        <v>5</v>
      </c>
      <c r="D289" s="74">
        <v>5</v>
      </c>
      <c r="E289" s="74">
        <v>2001</v>
      </c>
      <c r="F289" s="74">
        <v>45</v>
      </c>
      <c r="G289" s="74">
        <v>1</v>
      </c>
      <c r="H289" s="74">
        <v>4</v>
      </c>
    </row>
    <row r="290" spans="2:8" x14ac:dyDescent="0.2">
      <c r="B290" s="74">
        <v>271</v>
      </c>
      <c r="C290" s="74">
        <v>12</v>
      </c>
      <c r="D290" s="74">
        <v>5</v>
      </c>
      <c r="E290" s="74">
        <v>2001</v>
      </c>
      <c r="F290" s="74">
        <v>14</v>
      </c>
      <c r="G290" s="74">
        <v>1</v>
      </c>
      <c r="H290" s="74">
        <v>1</v>
      </c>
    </row>
    <row r="291" spans="2:8" x14ac:dyDescent="0.2">
      <c r="B291" s="74">
        <v>272</v>
      </c>
      <c r="C291" s="74">
        <v>19</v>
      </c>
      <c r="D291" s="74">
        <v>5</v>
      </c>
      <c r="E291" s="74">
        <v>2001</v>
      </c>
      <c r="F291" s="74">
        <v>36</v>
      </c>
      <c r="G291" s="74">
        <v>1</v>
      </c>
      <c r="H291" s="74">
        <v>3</v>
      </c>
    </row>
    <row r="292" spans="2:8" x14ac:dyDescent="0.2">
      <c r="B292" s="74">
        <v>273</v>
      </c>
      <c r="C292" s="74">
        <v>26</v>
      </c>
      <c r="D292" s="74">
        <v>5</v>
      </c>
      <c r="E292" s="74">
        <v>2001</v>
      </c>
      <c r="F292" s="74">
        <v>47</v>
      </c>
      <c r="G292" s="74">
        <v>1</v>
      </c>
      <c r="H292" s="74">
        <v>4</v>
      </c>
    </row>
    <row r="293" spans="2:8" x14ac:dyDescent="0.2">
      <c r="B293" s="74">
        <v>274</v>
      </c>
      <c r="C293" s="74">
        <v>2</v>
      </c>
      <c r="D293" s="74">
        <v>6</v>
      </c>
      <c r="E293" s="74">
        <v>2001</v>
      </c>
      <c r="F293" s="74">
        <v>11</v>
      </c>
      <c r="G293" s="74">
        <v>1</v>
      </c>
      <c r="H293" s="74">
        <v>1</v>
      </c>
    </row>
    <row r="294" spans="2:8" x14ac:dyDescent="0.2">
      <c r="B294" s="74">
        <v>275</v>
      </c>
      <c r="C294" s="74">
        <v>9</v>
      </c>
      <c r="D294" s="74">
        <v>6</v>
      </c>
      <c r="E294" s="74">
        <v>2001</v>
      </c>
      <c r="F294" s="74">
        <v>16</v>
      </c>
      <c r="G294" s="74">
        <v>1</v>
      </c>
      <c r="H294" s="74">
        <v>1</v>
      </c>
    </row>
    <row r="295" spans="2:8" x14ac:dyDescent="0.2">
      <c r="B295" s="74">
        <v>276</v>
      </c>
      <c r="C295" s="74">
        <v>16</v>
      </c>
      <c r="D295" s="74">
        <v>6</v>
      </c>
      <c r="E295" s="74">
        <v>2001</v>
      </c>
      <c r="F295" s="74">
        <v>53</v>
      </c>
      <c r="G295" s="74">
        <v>1</v>
      </c>
      <c r="H295" s="74">
        <v>5</v>
      </c>
    </row>
    <row r="296" spans="2:8" x14ac:dyDescent="0.2">
      <c r="B296" s="74">
        <v>277</v>
      </c>
      <c r="C296" s="74">
        <v>23</v>
      </c>
      <c r="D296" s="74">
        <v>6</v>
      </c>
      <c r="E296" s="74">
        <v>2001</v>
      </c>
      <c r="F296" s="74">
        <v>40</v>
      </c>
      <c r="G296" s="74">
        <v>1</v>
      </c>
      <c r="H296" s="74">
        <v>3</v>
      </c>
    </row>
    <row r="297" spans="2:8" x14ac:dyDescent="0.2">
      <c r="B297" s="74">
        <v>278</v>
      </c>
      <c r="C297" s="74">
        <v>30</v>
      </c>
      <c r="D297" s="74">
        <v>6</v>
      </c>
      <c r="E297" s="74">
        <v>2001</v>
      </c>
      <c r="F297" s="74">
        <v>22</v>
      </c>
      <c r="G297" s="74">
        <v>1</v>
      </c>
      <c r="H297" s="74">
        <v>2</v>
      </c>
    </row>
    <row r="298" spans="2:8" x14ac:dyDescent="0.2">
      <c r="B298" s="74">
        <v>279</v>
      </c>
      <c r="C298" s="74">
        <v>7</v>
      </c>
      <c r="D298" s="74">
        <v>7</v>
      </c>
      <c r="E298" s="74">
        <v>2001</v>
      </c>
      <c r="F298" s="74">
        <v>31</v>
      </c>
      <c r="G298" s="74">
        <v>1</v>
      </c>
      <c r="H298" s="74">
        <v>3</v>
      </c>
    </row>
    <row r="299" spans="2:8" x14ac:dyDescent="0.2">
      <c r="B299" s="74">
        <v>280</v>
      </c>
      <c r="C299" s="74">
        <v>14</v>
      </c>
      <c r="D299" s="74">
        <v>7</v>
      </c>
      <c r="E299" s="74">
        <v>2001</v>
      </c>
      <c r="F299" s="74">
        <v>5</v>
      </c>
      <c r="G299" s="74">
        <v>1</v>
      </c>
      <c r="H299" s="74">
        <v>0</v>
      </c>
    </row>
    <row r="300" spans="2:8" x14ac:dyDescent="0.2">
      <c r="B300" s="74">
        <v>281</v>
      </c>
      <c r="C300" s="74">
        <v>21</v>
      </c>
      <c r="D300" s="74">
        <v>7</v>
      </c>
      <c r="E300" s="74">
        <v>2001</v>
      </c>
      <c r="F300" s="74">
        <v>11</v>
      </c>
      <c r="G300" s="74">
        <v>1</v>
      </c>
      <c r="H300" s="74">
        <v>1</v>
      </c>
    </row>
    <row r="301" spans="2:8" x14ac:dyDescent="0.2">
      <c r="B301" s="74">
        <v>282</v>
      </c>
      <c r="C301" s="74">
        <v>28</v>
      </c>
      <c r="D301" s="74">
        <v>7</v>
      </c>
      <c r="E301" s="74">
        <v>2001</v>
      </c>
      <c r="F301" s="74">
        <v>33</v>
      </c>
      <c r="G301" s="74">
        <v>1</v>
      </c>
      <c r="H301" s="74">
        <v>3</v>
      </c>
    </row>
    <row r="302" spans="2:8" x14ac:dyDescent="0.2">
      <c r="B302" s="74">
        <v>283</v>
      </c>
      <c r="C302" s="74">
        <v>1</v>
      </c>
      <c r="D302" s="74">
        <v>8</v>
      </c>
      <c r="E302" s="74">
        <v>2001</v>
      </c>
      <c r="F302" s="74">
        <v>48</v>
      </c>
      <c r="G302" s="74">
        <v>1</v>
      </c>
      <c r="H302" s="74">
        <v>4</v>
      </c>
    </row>
    <row r="303" spans="2:8" x14ac:dyDescent="0.2">
      <c r="B303" s="74">
        <v>284</v>
      </c>
      <c r="C303" s="74">
        <v>4</v>
      </c>
      <c r="D303" s="74">
        <v>8</v>
      </c>
      <c r="E303" s="74">
        <v>2001</v>
      </c>
      <c r="F303" s="74">
        <v>8</v>
      </c>
      <c r="G303" s="74">
        <v>1</v>
      </c>
      <c r="H303" s="74">
        <v>0</v>
      </c>
    </row>
    <row r="304" spans="2:8" x14ac:dyDescent="0.2">
      <c r="B304" s="74">
        <v>285</v>
      </c>
      <c r="C304" s="74">
        <v>8</v>
      </c>
      <c r="D304" s="74">
        <v>8</v>
      </c>
      <c r="E304" s="74">
        <v>2001</v>
      </c>
      <c r="F304" s="74">
        <v>50</v>
      </c>
      <c r="G304" s="74">
        <v>1</v>
      </c>
      <c r="H304" s="74">
        <v>4</v>
      </c>
    </row>
    <row r="305" spans="2:8" x14ac:dyDescent="0.2">
      <c r="B305" s="74">
        <v>286</v>
      </c>
      <c r="C305" s="74">
        <v>11</v>
      </c>
      <c r="D305" s="74">
        <v>8</v>
      </c>
      <c r="E305" s="74">
        <v>2001</v>
      </c>
      <c r="F305" s="74">
        <v>44</v>
      </c>
      <c r="G305" s="74">
        <v>1</v>
      </c>
      <c r="H305" s="74">
        <v>4</v>
      </c>
    </row>
    <row r="306" spans="2:8" x14ac:dyDescent="0.2">
      <c r="B306" s="74">
        <v>287</v>
      </c>
      <c r="C306" s="74">
        <v>15</v>
      </c>
      <c r="D306" s="74">
        <v>8</v>
      </c>
      <c r="E306" s="74">
        <v>2001</v>
      </c>
      <c r="F306" s="74">
        <v>60</v>
      </c>
      <c r="G306" s="74">
        <v>1</v>
      </c>
      <c r="H306" s="74">
        <v>5</v>
      </c>
    </row>
    <row r="307" spans="2:8" x14ac:dyDescent="0.2">
      <c r="B307" s="74">
        <v>288</v>
      </c>
      <c r="C307" s="74">
        <v>18</v>
      </c>
      <c r="D307" s="74">
        <v>8</v>
      </c>
      <c r="E307" s="74">
        <v>2001</v>
      </c>
      <c r="F307" s="74">
        <v>50</v>
      </c>
      <c r="G307" s="74">
        <v>1</v>
      </c>
      <c r="H307" s="74">
        <v>4</v>
      </c>
    </row>
    <row r="308" spans="2:8" x14ac:dyDescent="0.2">
      <c r="B308" s="74">
        <v>289</v>
      </c>
      <c r="C308" s="74">
        <v>22</v>
      </c>
      <c r="D308" s="74">
        <v>8</v>
      </c>
      <c r="E308" s="74">
        <v>2001</v>
      </c>
      <c r="F308" s="74">
        <v>36</v>
      </c>
      <c r="G308" s="74">
        <v>1</v>
      </c>
      <c r="H308" s="74">
        <v>3</v>
      </c>
    </row>
    <row r="309" spans="2:8" x14ac:dyDescent="0.2">
      <c r="B309" s="74">
        <v>290</v>
      </c>
      <c r="C309" s="74">
        <v>25</v>
      </c>
      <c r="D309" s="74">
        <v>8</v>
      </c>
      <c r="E309" s="74">
        <v>2001</v>
      </c>
      <c r="F309" s="74">
        <v>57</v>
      </c>
      <c r="G309" s="74">
        <v>1</v>
      </c>
      <c r="H309" s="74">
        <v>5</v>
      </c>
    </row>
    <row r="310" spans="2:8" x14ac:dyDescent="0.2">
      <c r="B310" s="74">
        <v>291</v>
      </c>
      <c r="C310" s="74">
        <v>29</v>
      </c>
      <c r="D310" s="74">
        <v>8</v>
      </c>
      <c r="E310" s="74">
        <v>2001</v>
      </c>
      <c r="F310" s="74">
        <v>22</v>
      </c>
      <c r="G310" s="74">
        <v>1</v>
      </c>
      <c r="H310" s="74">
        <v>2</v>
      </c>
    </row>
    <row r="311" spans="2:8" x14ac:dyDescent="0.2">
      <c r="B311" s="74">
        <v>292</v>
      </c>
      <c r="C311" s="74">
        <v>1</v>
      </c>
      <c r="D311" s="74">
        <v>9</v>
      </c>
      <c r="E311" s="74">
        <v>2001</v>
      </c>
      <c r="F311" s="74">
        <v>24</v>
      </c>
      <c r="G311" s="74">
        <v>1</v>
      </c>
      <c r="H311" s="74">
        <v>2</v>
      </c>
    </row>
    <row r="312" spans="2:8" x14ac:dyDescent="0.2">
      <c r="B312" s="74">
        <v>293</v>
      </c>
      <c r="C312" s="74">
        <v>5</v>
      </c>
      <c r="D312" s="74">
        <v>9</v>
      </c>
      <c r="E312" s="74">
        <v>2001</v>
      </c>
      <c r="F312" s="74">
        <v>6</v>
      </c>
      <c r="G312" s="74">
        <v>1</v>
      </c>
      <c r="H312" s="74">
        <v>0</v>
      </c>
    </row>
    <row r="313" spans="2:8" x14ac:dyDescent="0.2">
      <c r="B313" s="74">
        <v>294</v>
      </c>
      <c r="C313" s="74">
        <v>8</v>
      </c>
      <c r="D313" s="74">
        <v>9</v>
      </c>
      <c r="E313" s="74">
        <v>2001</v>
      </c>
      <c r="F313" s="74">
        <v>28</v>
      </c>
      <c r="G313" s="74">
        <v>1</v>
      </c>
      <c r="H313" s="74">
        <v>2</v>
      </c>
    </row>
    <row r="314" spans="2:8" x14ac:dyDescent="0.2">
      <c r="B314" s="74">
        <v>295</v>
      </c>
      <c r="C314" s="74">
        <v>12</v>
      </c>
      <c r="D314" s="74">
        <v>9</v>
      </c>
      <c r="E314" s="74">
        <v>2001</v>
      </c>
      <c r="F314" s="74">
        <v>24</v>
      </c>
      <c r="G314" s="74">
        <v>1</v>
      </c>
      <c r="H314" s="74">
        <v>2</v>
      </c>
    </row>
    <row r="315" spans="2:8" x14ac:dyDescent="0.2">
      <c r="B315" s="74">
        <v>296</v>
      </c>
      <c r="C315" s="74">
        <v>15</v>
      </c>
      <c r="D315" s="74">
        <v>9</v>
      </c>
      <c r="E315" s="74">
        <v>2001</v>
      </c>
      <c r="F315" s="74">
        <v>20</v>
      </c>
      <c r="G315" s="74">
        <v>1</v>
      </c>
      <c r="H315" s="74">
        <v>1</v>
      </c>
    </row>
    <row r="316" spans="2:8" x14ac:dyDescent="0.2">
      <c r="B316" s="74">
        <v>297</v>
      </c>
      <c r="C316" s="74">
        <v>19</v>
      </c>
      <c r="D316" s="74">
        <v>9</v>
      </c>
      <c r="E316" s="74">
        <v>2001</v>
      </c>
      <c r="F316" s="74">
        <v>20</v>
      </c>
      <c r="G316" s="74">
        <v>1</v>
      </c>
      <c r="H316" s="74">
        <v>1</v>
      </c>
    </row>
    <row r="317" spans="2:8" x14ac:dyDescent="0.2">
      <c r="B317" s="74">
        <v>298</v>
      </c>
      <c r="C317" s="74">
        <v>22</v>
      </c>
      <c r="D317" s="74">
        <v>9</v>
      </c>
      <c r="E317" s="74">
        <v>2001</v>
      </c>
      <c r="F317" s="74">
        <v>22</v>
      </c>
      <c r="G317" s="74">
        <v>1</v>
      </c>
      <c r="H317" s="74">
        <v>2</v>
      </c>
    </row>
    <row r="318" spans="2:8" x14ac:dyDescent="0.2">
      <c r="B318" s="74">
        <v>299</v>
      </c>
      <c r="C318" s="74">
        <v>26</v>
      </c>
      <c r="D318" s="74">
        <v>9</v>
      </c>
      <c r="E318" s="74">
        <v>2001</v>
      </c>
      <c r="F318" s="74">
        <v>7</v>
      </c>
      <c r="G318" s="74">
        <v>1</v>
      </c>
      <c r="H318" s="74">
        <v>0</v>
      </c>
    </row>
    <row r="319" spans="2:8" x14ac:dyDescent="0.2">
      <c r="B319" s="74">
        <v>300</v>
      </c>
      <c r="C319" s="74">
        <v>29</v>
      </c>
      <c r="D319" s="74">
        <v>9</v>
      </c>
      <c r="E319" s="74">
        <v>2001</v>
      </c>
      <c r="F319" s="74">
        <v>27</v>
      </c>
      <c r="G319" s="74">
        <v>1</v>
      </c>
      <c r="H319" s="74">
        <v>2</v>
      </c>
    </row>
    <row r="320" spans="2:8" x14ac:dyDescent="0.2">
      <c r="B320" s="74">
        <v>301</v>
      </c>
      <c r="C320" s="74">
        <v>3</v>
      </c>
      <c r="D320" s="74">
        <v>10</v>
      </c>
      <c r="E320" s="74">
        <v>2001</v>
      </c>
      <c r="F320" s="74">
        <v>58</v>
      </c>
      <c r="G320" s="74">
        <v>1</v>
      </c>
      <c r="H320" s="74">
        <v>5</v>
      </c>
    </row>
    <row r="321" spans="2:8" x14ac:dyDescent="0.2">
      <c r="B321" s="74">
        <v>302</v>
      </c>
      <c r="C321" s="74">
        <v>6</v>
      </c>
      <c r="D321" s="74">
        <v>10</v>
      </c>
      <c r="E321" s="74">
        <v>2001</v>
      </c>
      <c r="F321" s="74">
        <v>25</v>
      </c>
      <c r="G321" s="74">
        <v>1</v>
      </c>
      <c r="H321" s="74">
        <v>2</v>
      </c>
    </row>
    <row r="322" spans="2:8" x14ac:dyDescent="0.2">
      <c r="B322" s="74">
        <v>303</v>
      </c>
      <c r="C322" s="74">
        <v>10</v>
      </c>
      <c r="D322" s="74">
        <v>10</v>
      </c>
      <c r="E322" s="74">
        <v>2001</v>
      </c>
      <c r="F322" s="74">
        <v>7</v>
      </c>
      <c r="G322" s="74">
        <v>1</v>
      </c>
      <c r="H322" s="74">
        <v>0</v>
      </c>
    </row>
    <row r="323" spans="2:8" x14ac:dyDescent="0.2">
      <c r="B323" s="74">
        <v>304</v>
      </c>
      <c r="C323" s="74">
        <v>13</v>
      </c>
      <c r="D323" s="74">
        <v>10</v>
      </c>
      <c r="E323" s="74">
        <v>2001</v>
      </c>
      <c r="F323" s="74">
        <v>42</v>
      </c>
      <c r="G323" s="74">
        <v>1</v>
      </c>
      <c r="H323" s="74">
        <v>4</v>
      </c>
    </row>
    <row r="324" spans="2:8" x14ac:dyDescent="0.2">
      <c r="B324" s="74">
        <v>305</v>
      </c>
      <c r="C324" s="74">
        <v>17</v>
      </c>
      <c r="D324" s="74">
        <v>10</v>
      </c>
      <c r="E324" s="74">
        <v>2001</v>
      </c>
      <c r="F324" s="74">
        <v>11</v>
      </c>
      <c r="G324" s="74">
        <v>1</v>
      </c>
      <c r="H324" s="74">
        <v>1</v>
      </c>
    </row>
    <row r="325" spans="2:8" x14ac:dyDescent="0.2">
      <c r="B325" s="74">
        <v>306</v>
      </c>
      <c r="C325" s="74">
        <v>20</v>
      </c>
      <c r="D325" s="74">
        <v>10</v>
      </c>
      <c r="E325" s="74">
        <v>2001</v>
      </c>
      <c r="F325" s="74">
        <v>30</v>
      </c>
      <c r="G325" s="74">
        <v>1</v>
      </c>
      <c r="H325" s="74">
        <v>2</v>
      </c>
    </row>
    <row r="326" spans="2:8" x14ac:dyDescent="0.2">
      <c r="B326" s="74">
        <v>307</v>
      </c>
      <c r="C326" s="74">
        <v>24</v>
      </c>
      <c r="D326" s="74">
        <v>10</v>
      </c>
      <c r="E326" s="74">
        <v>2001</v>
      </c>
      <c r="F326" s="74">
        <v>26</v>
      </c>
      <c r="G326" s="74">
        <v>1</v>
      </c>
      <c r="H326" s="74">
        <v>2</v>
      </c>
    </row>
    <row r="327" spans="2:8" x14ac:dyDescent="0.2">
      <c r="B327" s="74">
        <v>308</v>
      </c>
      <c r="C327" s="74">
        <v>27</v>
      </c>
      <c r="D327" s="74">
        <v>10</v>
      </c>
      <c r="E327" s="74">
        <v>2001</v>
      </c>
      <c r="F327" s="74">
        <v>55</v>
      </c>
      <c r="G327" s="74">
        <v>1</v>
      </c>
      <c r="H327" s="74">
        <v>5</v>
      </c>
    </row>
    <row r="328" spans="2:8" x14ac:dyDescent="0.2">
      <c r="B328" s="74">
        <v>309</v>
      </c>
      <c r="C328" s="74">
        <v>31</v>
      </c>
      <c r="D328" s="74">
        <v>10</v>
      </c>
      <c r="E328" s="74">
        <v>2001</v>
      </c>
      <c r="F328" s="74">
        <v>39</v>
      </c>
      <c r="G328" s="74">
        <v>1</v>
      </c>
      <c r="H328" s="74">
        <v>3</v>
      </c>
    </row>
    <row r="329" spans="2:8" x14ac:dyDescent="0.2">
      <c r="B329" s="74">
        <v>310</v>
      </c>
      <c r="C329" s="74">
        <v>3</v>
      </c>
      <c r="D329" s="74">
        <v>11</v>
      </c>
      <c r="E329" s="74">
        <v>2001</v>
      </c>
      <c r="F329" s="74">
        <v>28</v>
      </c>
      <c r="G329" s="74">
        <v>1</v>
      </c>
      <c r="H329" s="74">
        <v>2</v>
      </c>
    </row>
    <row r="330" spans="2:8" x14ac:dyDescent="0.2">
      <c r="B330" s="74">
        <v>311</v>
      </c>
      <c r="C330" s="74">
        <v>7</v>
      </c>
      <c r="D330" s="74">
        <v>11</v>
      </c>
      <c r="E330" s="74">
        <v>2001</v>
      </c>
      <c r="F330" s="74">
        <v>32</v>
      </c>
      <c r="G330" s="74">
        <v>1</v>
      </c>
      <c r="H330" s="74">
        <v>3</v>
      </c>
    </row>
    <row r="331" spans="2:8" x14ac:dyDescent="0.2">
      <c r="B331" s="74">
        <v>312</v>
      </c>
      <c r="C331" s="74">
        <v>10</v>
      </c>
      <c r="D331" s="74">
        <v>11</v>
      </c>
      <c r="E331" s="74">
        <v>2001</v>
      </c>
      <c r="F331" s="74">
        <v>14</v>
      </c>
      <c r="G331" s="74">
        <v>1</v>
      </c>
      <c r="H331" s="74">
        <v>1</v>
      </c>
    </row>
    <row r="332" spans="2:8" x14ac:dyDescent="0.2">
      <c r="B332" s="74">
        <v>313</v>
      </c>
      <c r="C332" s="74">
        <v>14</v>
      </c>
      <c r="D332" s="74">
        <v>11</v>
      </c>
      <c r="E332" s="74">
        <v>2001</v>
      </c>
      <c r="F332" s="74">
        <v>14</v>
      </c>
      <c r="G332" s="74">
        <v>1</v>
      </c>
      <c r="H332" s="74">
        <v>1</v>
      </c>
    </row>
    <row r="333" spans="2:8" x14ac:dyDescent="0.2">
      <c r="B333" s="74">
        <v>314</v>
      </c>
      <c r="C333" s="74">
        <v>17</v>
      </c>
      <c r="D333" s="74">
        <v>11</v>
      </c>
      <c r="E333" s="74">
        <v>2001</v>
      </c>
      <c r="F333" s="74">
        <v>5</v>
      </c>
      <c r="G333" s="74">
        <v>1</v>
      </c>
      <c r="H333" s="74">
        <v>0</v>
      </c>
    </row>
    <row r="334" spans="2:8" x14ac:dyDescent="0.2">
      <c r="B334" s="74">
        <v>315</v>
      </c>
      <c r="C334" s="74">
        <v>21</v>
      </c>
      <c r="D334" s="74">
        <v>11</v>
      </c>
      <c r="E334" s="74">
        <v>2001</v>
      </c>
      <c r="F334" s="74">
        <v>50</v>
      </c>
      <c r="G334" s="74">
        <v>1</v>
      </c>
      <c r="H334" s="74">
        <v>4</v>
      </c>
    </row>
    <row r="335" spans="2:8" x14ac:dyDescent="0.2">
      <c r="B335" s="74">
        <v>316</v>
      </c>
      <c r="C335" s="74">
        <v>24</v>
      </c>
      <c r="D335" s="74">
        <v>11</v>
      </c>
      <c r="E335" s="74">
        <v>2001</v>
      </c>
      <c r="F335" s="74">
        <v>28</v>
      </c>
      <c r="G335" s="74">
        <v>1</v>
      </c>
      <c r="H335" s="74">
        <v>2</v>
      </c>
    </row>
    <row r="336" spans="2:8" x14ac:dyDescent="0.2">
      <c r="B336" s="74">
        <v>317</v>
      </c>
      <c r="C336" s="74">
        <v>28</v>
      </c>
      <c r="D336" s="74">
        <v>11</v>
      </c>
      <c r="E336" s="74">
        <v>2001</v>
      </c>
      <c r="F336" s="74">
        <v>27</v>
      </c>
      <c r="G336" s="74">
        <v>1</v>
      </c>
      <c r="H336" s="74">
        <v>2</v>
      </c>
    </row>
    <row r="337" spans="2:8" x14ac:dyDescent="0.2">
      <c r="B337" s="74">
        <v>318</v>
      </c>
      <c r="C337" s="74">
        <v>1</v>
      </c>
      <c r="D337" s="74">
        <v>12</v>
      </c>
      <c r="E337" s="74">
        <v>2001</v>
      </c>
      <c r="F337" s="74">
        <v>19</v>
      </c>
      <c r="G337" s="74">
        <v>1</v>
      </c>
      <c r="H337" s="74">
        <v>1</v>
      </c>
    </row>
    <row r="338" spans="2:8" x14ac:dyDescent="0.2">
      <c r="B338" s="74">
        <v>319</v>
      </c>
      <c r="C338" s="74">
        <v>5</v>
      </c>
      <c r="D338" s="74">
        <v>12</v>
      </c>
      <c r="E338" s="74">
        <v>2001</v>
      </c>
      <c r="F338" s="74">
        <v>12</v>
      </c>
      <c r="G338" s="74">
        <v>1</v>
      </c>
      <c r="H338" s="74">
        <v>1</v>
      </c>
    </row>
    <row r="339" spans="2:8" x14ac:dyDescent="0.2">
      <c r="B339" s="74">
        <v>320</v>
      </c>
      <c r="C339" s="74">
        <v>8</v>
      </c>
      <c r="D339" s="74">
        <v>12</v>
      </c>
      <c r="E339" s="74">
        <v>2001</v>
      </c>
      <c r="F339" s="74">
        <v>20</v>
      </c>
      <c r="G339" s="74">
        <v>1</v>
      </c>
      <c r="H339" s="74">
        <v>1</v>
      </c>
    </row>
    <row r="340" spans="2:8" x14ac:dyDescent="0.2">
      <c r="B340" s="74">
        <v>321</v>
      </c>
      <c r="C340" s="74">
        <v>12</v>
      </c>
      <c r="D340" s="74">
        <v>12</v>
      </c>
      <c r="E340" s="74">
        <v>2001</v>
      </c>
      <c r="F340" s="74">
        <v>11</v>
      </c>
      <c r="G340" s="74">
        <v>1</v>
      </c>
      <c r="H340" s="74">
        <v>1</v>
      </c>
    </row>
    <row r="341" spans="2:8" x14ac:dyDescent="0.2">
      <c r="B341" s="74">
        <v>322</v>
      </c>
      <c r="C341" s="74">
        <v>15</v>
      </c>
      <c r="D341" s="74">
        <v>12</v>
      </c>
      <c r="E341" s="74">
        <v>2001</v>
      </c>
      <c r="F341" s="74">
        <v>18</v>
      </c>
      <c r="G341" s="74">
        <v>1</v>
      </c>
      <c r="H341" s="74">
        <v>1</v>
      </c>
    </row>
    <row r="342" spans="2:8" x14ac:dyDescent="0.2">
      <c r="B342" s="74">
        <v>323</v>
      </c>
      <c r="C342" s="74">
        <v>19</v>
      </c>
      <c r="D342" s="74">
        <v>12</v>
      </c>
      <c r="E342" s="74">
        <v>2001</v>
      </c>
      <c r="F342" s="74">
        <v>31</v>
      </c>
      <c r="G342" s="74">
        <v>1</v>
      </c>
      <c r="H342" s="74">
        <v>3</v>
      </c>
    </row>
    <row r="343" spans="2:8" x14ac:dyDescent="0.2">
      <c r="B343" s="74">
        <v>324</v>
      </c>
      <c r="C343" s="74">
        <v>22</v>
      </c>
      <c r="D343" s="74">
        <v>12</v>
      </c>
      <c r="E343" s="74">
        <v>2001</v>
      </c>
      <c r="F343" s="74">
        <v>22</v>
      </c>
      <c r="G343" s="74">
        <v>1</v>
      </c>
      <c r="H343" s="74">
        <v>2</v>
      </c>
    </row>
    <row r="344" spans="2:8" x14ac:dyDescent="0.2">
      <c r="B344" s="74">
        <v>325</v>
      </c>
      <c r="C344" s="74">
        <v>29</v>
      </c>
      <c r="D344" s="74">
        <v>12</v>
      </c>
      <c r="E344" s="74">
        <v>2001</v>
      </c>
      <c r="F344" s="74">
        <v>4</v>
      </c>
      <c r="G344" s="74">
        <v>1</v>
      </c>
      <c r="H344" s="74">
        <v>0</v>
      </c>
    </row>
    <row r="345" spans="2:8" x14ac:dyDescent="0.2">
      <c r="B345" s="74">
        <v>326</v>
      </c>
      <c r="C345" s="74">
        <v>5</v>
      </c>
      <c r="D345" s="74">
        <v>1</v>
      </c>
      <c r="E345" s="74">
        <v>2002</v>
      </c>
      <c r="F345" s="74">
        <v>52</v>
      </c>
      <c r="G345" s="74">
        <v>1</v>
      </c>
      <c r="H345" s="74">
        <v>5</v>
      </c>
    </row>
    <row r="346" spans="2:8" x14ac:dyDescent="0.2">
      <c r="B346" s="74">
        <v>327</v>
      </c>
      <c r="C346" s="74">
        <v>9</v>
      </c>
      <c r="D346" s="74">
        <v>1</v>
      </c>
      <c r="E346" s="74">
        <v>2002</v>
      </c>
      <c r="F346" s="74">
        <v>46</v>
      </c>
      <c r="G346" s="74">
        <v>1</v>
      </c>
      <c r="H346" s="74">
        <v>4</v>
      </c>
    </row>
    <row r="347" spans="2:8" x14ac:dyDescent="0.2">
      <c r="B347" s="74">
        <v>328</v>
      </c>
      <c r="C347" s="74">
        <v>12</v>
      </c>
      <c r="D347" s="74">
        <v>1</v>
      </c>
      <c r="E347" s="74">
        <v>2002</v>
      </c>
      <c r="F347" s="74">
        <v>51</v>
      </c>
      <c r="G347" s="74">
        <v>1</v>
      </c>
      <c r="H347" s="74">
        <v>5</v>
      </c>
    </row>
    <row r="348" spans="2:8" x14ac:dyDescent="0.2">
      <c r="B348" s="74">
        <v>329</v>
      </c>
      <c r="C348" s="74">
        <v>16</v>
      </c>
      <c r="D348" s="74">
        <v>1</v>
      </c>
      <c r="E348" s="74">
        <v>2002</v>
      </c>
      <c r="F348" s="74">
        <v>24</v>
      </c>
      <c r="G348" s="74">
        <v>1</v>
      </c>
      <c r="H348" s="74">
        <v>2</v>
      </c>
    </row>
    <row r="349" spans="2:8" x14ac:dyDescent="0.2">
      <c r="B349" s="74">
        <v>330</v>
      </c>
      <c r="C349" s="74">
        <v>19</v>
      </c>
      <c r="D349" s="74">
        <v>1</v>
      </c>
      <c r="E349" s="74">
        <v>2002</v>
      </c>
      <c r="F349" s="74">
        <v>2</v>
      </c>
      <c r="G349" s="74">
        <v>1</v>
      </c>
      <c r="H349" s="74">
        <v>0</v>
      </c>
    </row>
    <row r="350" spans="2:8" x14ac:dyDescent="0.2">
      <c r="B350" s="74">
        <v>331</v>
      </c>
      <c r="C350" s="74">
        <v>23</v>
      </c>
      <c r="D350" s="74">
        <v>1</v>
      </c>
      <c r="E350" s="74">
        <v>2002</v>
      </c>
      <c r="F350" s="74">
        <v>27</v>
      </c>
      <c r="G350" s="74">
        <v>1</v>
      </c>
      <c r="H350" s="74">
        <v>2</v>
      </c>
    </row>
    <row r="351" spans="2:8" x14ac:dyDescent="0.2">
      <c r="B351" s="74">
        <v>332</v>
      </c>
      <c r="C351" s="74">
        <v>26</v>
      </c>
      <c r="D351" s="74">
        <v>1</v>
      </c>
      <c r="E351" s="74">
        <v>2002</v>
      </c>
      <c r="F351" s="74">
        <v>28</v>
      </c>
      <c r="G351" s="74">
        <v>1</v>
      </c>
      <c r="H351" s="74">
        <v>2</v>
      </c>
    </row>
    <row r="352" spans="2:8" x14ac:dyDescent="0.2">
      <c r="B352" s="74">
        <v>333</v>
      </c>
      <c r="C352" s="74">
        <v>30</v>
      </c>
      <c r="D352" s="74">
        <v>1</v>
      </c>
      <c r="E352" s="74">
        <v>2002</v>
      </c>
      <c r="F352" s="74">
        <v>35</v>
      </c>
      <c r="G352" s="74">
        <v>1</v>
      </c>
      <c r="H352" s="74">
        <v>3</v>
      </c>
    </row>
    <row r="353" spans="2:8" x14ac:dyDescent="0.2">
      <c r="B353" s="74">
        <v>334</v>
      </c>
      <c r="C353" s="74">
        <v>2</v>
      </c>
      <c r="D353" s="74">
        <v>2</v>
      </c>
      <c r="E353" s="74">
        <v>2002</v>
      </c>
      <c r="F353" s="74">
        <v>41</v>
      </c>
      <c r="G353" s="74">
        <v>1</v>
      </c>
      <c r="H353" s="74">
        <v>4</v>
      </c>
    </row>
    <row r="354" spans="2:8" x14ac:dyDescent="0.2">
      <c r="B354" s="74">
        <v>335</v>
      </c>
      <c r="C354" s="74">
        <v>6</v>
      </c>
      <c r="D354" s="74">
        <v>2</v>
      </c>
      <c r="E354" s="74">
        <v>2002</v>
      </c>
      <c r="F354" s="74">
        <v>43</v>
      </c>
      <c r="G354" s="74">
        <v>1</v>
      </c>
      <c r="H354" s="74">
        <v>4</v>
      </c>
    </row>
    <row r="355" spans="2:8" x14ac:dyDescent="0.2">
      <c r="B355" s="74">
        <v>336</v>
      </c>
      <c r="C355" s="74">
        <v>9</v>
      </c>
      <c r="D355" s="74">
        <v>2</v>
      </c>
      <c r="E355" s="74">
        <v>2002</v>
      </c>
      <c r="F355" s="74">
        <v>2</v>
      </c>
      <c r="G355" s="74">
        <v>1</v>
      </c>
      <c r="H355" s="74">
        <v>0</v>
      </c>
    </row>
    <row r="356" spans="2:8" x14ac:dyDescent="0.2">
      <c r="B356" s="74">
        <v>337</v>
      </c>
      <c r="C356" s="74">
        <v>16</v>
      </c>
      <c r="D356" s="74">
        <v>2</v>
      </c>
      <c r="E356" s="74">
        <v>2002</v>
      </c>
      <c r="F356" s="74">
        <v>31</v>
      </c>
      <c r="G356" s="74">
        <v>1</v>
      </c>
      <c r="H356" s="74">
        <v>3</v>
      </c>
    </row>
    <row r="357" spans="2:8" x14ac:dyDescent="0.2">
      <c r="B357" s="74">
        <v>338</v>
      </c>
      <c r="C357" s="74">
        <v>20</v>
      </c>
      <c r="D357" s="74">
        <v>2</v>
      </c>
      <c r="E357" s="74">
        <v>2002</v>
      </c>
      <c r="F357" s="74">
        <v>48</v>
      </c>
      <c r="G357" s="74">
        <v>1</v>
      </c>
      <c r="H357" s="74">
        <v>4</v>
      </c>
    </row>
    <row r="358" spans="2:8" x14ac:dyDescent="0.2">
      <c r="B358" s="74">
        <v>339</v>
      </c>
      <c r="C358" s="74">
        <v>23</v>
      </c>
      <c r="D358" s="74">
        <v>2</v>
      </c>
      <c r="E358" s="74">
        <v>2002</v>
      </c>
      <c r="F358" s="74">
        <v>13</v>
      </c>
      <c r="G358" s="74">
        <v>1</v>
      </c>
      <c r="H358" s="74">
        <v>1</v>
      </c>
    </row>
    <row r="359" spans="2:8" x14ac:dyDescent="0.2">
      <c r="B359" s="74">
        <v>340</v>
      </c>
      <c r="C359" s="74">
        <v>27</v>
      </c>
      <c r="D359" s="74">
        <v>2</v>
      </c>
      <c r="E359" s="74">
        <v>2002</v>
      </c>
      <c r="F359" s="74">
        <v>10</v>
      </c>
      <c r="G359" s="74">
        <v>1</v>
      </c>
      <c r="H359" s="74">
        <v>0</v>
      </c>
    </row>
    <row r="360" spans="2:8" x14ac:dyDescent="0.2">
      <c r="B360" s="74">
        <v>341</v>
      </c>
      <c r="C360" s="74">
        <v>2</v>
      </c>
      <c r="D360" s="74">
        <v>3</v>
      </c>
      <c r="E360" s="74">
        <v>2002</v>
      </c>
      <c r="F360" s="74">
        <v>56</v>
      </c>
      <c r="G360" s="74">
        <v>1</v>
      </c>
      <c r="H360" s="74">
        <v>5</v>
      </c>
    </row>
    <row r="361" spans="2:8" x14ac:dyDescent="0.2">
      <c r="B361" s="74">
        <v>342</v>
      </c>
      <c r="C361" s="74">
        <v>6</v>
      </c>
      <c r="D361" s="74">
        <v>3</v>
      </c>
      <c r="E361" s="74">
        <v>2002</v>
      </c>
      <c r="F361" s="74">
        <v>29</v>
      </c>
      <c r="G361" s="74">
        <v>1</v>
      </c>
      <c r="H361" s="74">
        <v>2</v>
      </c>
    </row>
    <row r="362" spans="2:8" x14ac:dyDescent="0.2">
      <c r="B362" s="74">
        <v>343</v>
      </c>
      <c r="C362" s="74">
        <v>9</v>
      </c>
      <c r="D362" s="74">
        <v>3</v>
      </c>
      <c r="E362" s="74">
        <v>2002</v>
      </c>
      <c r="F362" s="74">
        <v>4</v>
      </c>
      <c r="G362" s="74">
        <v>1</v>
      </c>
      <c r="H362" s="74">
        <v>0</v>
      </c>
    </row>
    <row r="363" spans="2:8" x14ac:dyDescent="0.2">
      <c r="B363" s="74">
        <v>344</v>
      </c>
      <c r="C363" s="74">
        <v>13</v>
      </c>
      <c r="D363" s="74">
        <v>3</v>
      </c>
      <c r="E363" s="74">
        <v>2002</v>
      </c>
      <c r="F363" s="74">
        <v>33</v>
      </c>
      <c r="G363" s="74">
        <v>1</v>
      </c>
      <c r="H363" s="74">
        <v>3</v>
      </c>
    </row>
    <row r="364" spans="2:8" x14ac:dyDescent="0.2">
      <c r="B364" s="74">
        <v>345</v>
      </c>
      <c r="C364" s="74">
        <v>16</v>
      </c>
      <c r="D364" s="74">
        <v>3</v>
      </c>
      <c r="E364" s="74">
        <v>2002</v>
      </c>
      <c r="F364" s="74">
        <v>56</v>
      </c>
      <c r="G364" s="74">
        <v>1</v>
      </c>
      <c r="H364" s="74">
        <v>5</v>
      </c>
    </row>
    <row r="365" spans="2:8" x14ac:dyDescent="0.2">
      <c r="B365" s="74">
        <v>346</v>
      </c>
      <c r="C365" s="74">
        <v>20</v>
      </c>
      <c r="D365" s="74">
        <v>3</v>
      </c>
      <c r="E365" s="74">
        <v>2002</v>
      </c>
      <c r="F365" s="74">
        <v>56</v>
      </c>
      <c r="G365" s="74">
        <v>1</v>
      </c>
      <c r="H365" s="74">
        <v>5</v>
      </c>
    </row>
    <row r="366" spans="2:8" x14ac:dyDescent="0.2">
      <c r="B366" s="74">
        <v>347</v>
      </c>
      <c r="C366" s="74">
        <v>23</v>
      </c>
      <c r="D366" s="74">
        <v>3</v>
      </c>
      <c r="E366" s="74">
        <v>2002</v>
      </c>
      <c r="F366" s="74">
        <v>26</v>
      </c>
      <c r="G366" s="74">
        <v>1</v>
      </c>
      <c r="H366" s="74">
        <v>2</v>
      </c>
    </row>
    <row r="367" spans="2:8" x14ac:dyDescent="0.2">
      <c r="B367" s="74">
        <v>348</v>
      </c>
      <c r="C367" s="74">
        <v>27</v>
      </c>
      <c r="D367" s="74">
        <v>3</v>
      </c>
      <c r="E367" s="74">
        <v>2002</v>
      </c>
      <c r="F367" s="74">
        <v>39</v>
      </c>
      <c r="G367" s="74">
        <v>1</v>
      </c>
      <c r="H367" s="74">
        <v>3</v>
      </c>
    </row>
    <row r="368" spans="2:8" x14ac:dyDescent="0.2">
      <c r="B368" s="74">
        <v>349</v>
      </c>
      <c r="C368" s="74">
        <v>30</v>
      </c>
      <c r="D368" s="74">
        <v>3</v>
      </c>
      <c r="E368" s="74">
        <v>2002</v>
      </c>
      <c r="F368" s="74">
        <v>9</v>
      </c>
      <c r="G368" s="74">
        <v>1</v>
      </c>
      <c r="H368" s="74">
        <v>0</v>
      </c>
    </row>
    <row r="369" spans="2:8" x14ac:dyDescent="0.2">
      <c r="B369" s="74">
        <v>350</v>
      </c>
      <c r="C369" s="74">
        <v>3</v>
      </c>
      <c r="D369" s="74">
        <v>4</v>
      </c>
      <c r="E369" s="74">
        <v>2002</v>
      </c>
      <c r="F369" s="74">
        <v>23</v>
      </c>
      <c r="G369" s="74">
        <v>1</v>
      </c>
      <c r="H369" s="74">
        <v>2</v>
      </c>
    </row>
    <row r="370" spans="2:8" x14ac:dyDescent="0.2">
      <c r="B370" s="74">
        <v>351</v>
      </c>
      <c r="C370" s="74">
        <v>6</v>
      </c>
      <c r="D370" s="74">
        <v>4</v>
      </c>
      <c r="E370" s="74">
        <v>2002</v>
      </c>
      <c r="F370" s="74">
        <v>15</v>
      </c>
      <c r="G370" s="74">
        <v>1</v>
      </c>
      <c r="H370" s="74">
        <v>1</v>
      </c>
    </row>
    <row r="371" spans="2:8" x14ac:dyDescent="0.2">
      <c r="B371" s="74">
        <v>352</v>
      </c>
      <c r="C371" s="74">
        <v>10</v>
      </c>
      <c r="D371" s="74">
        <v>4</v>
      </c>
      <c r="E371" s="74">
        <v>2002</v>
      </c>
      <c r="F371" s="74">
        <v>49</v>
      </c>
      <c r="G371" s="74">
        <v>1</v>
      </c>
      <c r="H371" s="74">
        <v>4</v>
      </c>
    </row>
    <row r="372" spans="2:8" x14ac:dyDescent="0.2">
      <c r="B372" s="74">
        <v>353</v>
      </c>
      <c r="C372" s="74">
        <v>13</v>
      </c>
      <c r="D372" s="74">
        <v>4</v>
      </c>
      <c r="E372" s="74">
        <v>2002</v>
      </c>
      <c r="F372" s="74">
        <v>60</v>
      </c>
      <c r="G372" s="74">
        <v>1</v>
      </c>
      <c r="H372" s="74">
        <v>5</v>
      </c>
    </row>
    <row r="373" spans="2:8" x14ac:dyDescent="0.2">
      <c r="B373" s="74">
        <v>354</v>
      </c>
      <c r="C373" s="74">
        <v>17</v>
      </c>
      <c r="D373" s="74">
        <v>4</v>
      </c>
      <c r="E373" s="74">
        <v>2002</v>
      </c>
      <c r="F373" s="74">
        <v>40</v>
      </c>
      <c r="G373" s="74">
        <v>1</v>
      </c>
      <c r="H373" s="74">
        <v>3</v>
      </c>
    </row>
    <row r="374" spans="2:8" x14ac:dyDescent="0.2">
      <c r="B374" s="74">
        <v>355</v>
      </c>
      <c r="C374" s="74">
        <v>20</v>
      </c>
      <c r="D374" s="74">
        <v>4</v>
      </c>
      <c r="E374" s="74">
        <v>2002</v>
      </c>
      <c r="F374" s="74">
        <v>2</v>
      </c>
      <c r="G374" s="74">
        <v>1</v>
      </c>
      <c r="H374" s="74">
        <v>0</v>
      </c>
    </row>
    <row r="375" spans="2:8" x14ac:dyDescent="0.2">
      <c r="B375" s="74">
        <v>356</v>
      </c>
      <c r="C375" s="74">
        <v>24</v>
      </c>
      <c r="D375" s="74">
        <v>4</v>
      </c>
      <c r="E375" s="74">
        <v>2002</v>
      </c>
      <c r="F375" s="74">
        <v>54</v>
      </c>
      <c r="G375" s="74">
        <v>1</v>
      </c>
      <c r="H375" s="74">
        <v>5</v>
      </c>
    </row>
    <row r="376" spans="2:8" x14ac:dyDescent="0.2">
      <c r="B376" s="74">
        <v>357</v>
      </c>
      <c r="C376" s="74">
        <v>27</v>
      </c>
      <c r="D376" s="74">
        <v>4</v>
      </c>
      <c r="E376" s="74">
        <v>2002</v>
      </c>
      <c r="F376" s="74">
        <v>45</v>
      </c>
      <c r="G376" s="74">
        <v>1</v>
      </c>
      <c r="H376" s="74">
        <v>4</v>
      </c>
    </row>
    <row r="377" spans="2:8" x14ac:dyDescent="0.2">
      <c r="B377" s="74">
        <v>358</v>
      </c>
      <c r="C377" s="74">
        <v>4</v>
      </c>
      <c r="D377" s="74">
        <v>5</v>
      </c>
      <c r="E377" s="74">
        <v>2002</v>
      </c>
      <c r="F377" s="74">
        <v>40</v>
      </c>
      <c r="G377" s="74">
        <v>1</v>
      </c>
      <c r="H377" s="74">
        <v>3</v>
      </c>
    </row>
    <row r="378" spans="2:8" x14ac:dyDescent="0.2">
      <c r="B378" s="74">
        <v>359</v>
      </c>
      <c r="C378" s="74">
        <v>8</v>
      </c>
      <c r="D378" s="74">
        <v>5</v>
      </c>
      <c r="E378" s="74">
        <v>2002</v>
      </c>
      <c r="F378" s="74">
        <v>31</v>
      </c>
      <c r="G378" s="74">
        <v>1</v>
      </c>
      <c r="H378" s="74">
        <v>3</v>
      </c>
    </row>
    <row r="379" spans="2:8" x14ac:dyDescent="0.2">
      <c r="B379" s="74">
        <v>360</v>
      </c>
      <c r="C379" s="74">
        <v>11</v>
      </c>
      <c r="D379" s="74">
        <v>5</v>
      </c>
      <c r="E379" s="74">
        <v>2002</v>
      </c>
      <c r="F379" s="74">
        <v>47</v>
      </c>
      <c r="G379" s="74">
        <v>1</v>
      </c>
      <c r="H379" s="74">
        <v>4</v>
      </c>
    </row>
    <row r="380" spans="2:8" x14ac:dyDescent="0.2">
      <c r="B380" s="74">
        <v>361</v>
      </c>
      <c r="C380" s="74">
        <v>15</v>
      </c>
      <c r="D380" s="74">
        <v>5</v>
      </c>
      <c r="E380" s="74">
        <v>2002</v>
      </c>
      <c r="F380" s="74">
        <v>41</v>
      </c>
      <c r="G380" s="74">
        <v>1</v>
      </c>
      <c r="H380" s="74">
        <v>4</v>
      </c>
    </row>
    <row r="381" spans="2:8" x14ac:dyDescent="0.2">
      <c r="B381" s="74">
        <v>362</v>
      </c>
      <c r="C381" s="74">
        <v>18</v>
      </c>
      <c r="D381" s="74">
        <v>5</v>
      </c>
      <c r="E381" s="74">
        <v>2002</v>
      </c>
      <c r="F381" s="74">
        <v>37</v>
      </c>
      <c r="G381" s="74">
        <v>1</v>
      </c>
      <c r="H381" s="74">
        <v>3</v>
      </c>
    </row>
    <row r="382" spans="2:8" x14ac:dyDescent="0.2">
      <c r="B382" s="74">
        <v>363</v>
      </c>
      <c r="C382" s="74">
        <v>22</v>
      </c>
      <c r="D382" s="74">
        <v>5</v>
      </c>
      <c r="E382" s="74">
        <v>2002</v>
      </c>
      <c r="F382" s="74">
        <v>39</v>
      </c>
      <c r="G382" s="74">
        <v>1</v>
      </c>
      <c r="H382" s="74">
        <v>3</v>
      </c>
    </row>
    <row r="383" spans="2:8" x14ac:dyDescent="0.2">
      <c r="B383" s="74">
        <v>364</v>
      </c>
      <c r="C383" s="74">
        <v>25</v>
      </c>
      <c r="D383" s="74">
        <v>5</v>
      </c>
      <c r="E383" s="74">
        <v>2002</v>
      </c>
      <c r="F383" s="74">
        <v>59</v>
      </c>
      <c r="G383" s="74">
        <v>1</v>
      </c>
      <c r="H383" s="74">
        <v>5</v>
      </c>
    </row>
    <row r="384" spans="2:8" x14ac:dyDescent="0.2">
      <c r="B384" s="74">
        <v>365</v>
      </c>
      <c r="C384" s="74">
        <v>29</v>
      </c>
      <c r="D384" s="74">
        <v>5</v>
      </c>
      <c r="E384" s="74">
        <v>2002</v>
      </c>
      <c r="F384" s="74">
        <v>52</v>
      </c>
      <c r="G384" s="74">
        <v>1</v>
      </c>
      <c r="H384" s="74">
        <v>5</v>
      </c>
    </row>
    <row r="385" spans="2:8" x14ac:dyDescent="0.2">
      <c r="B385" s="74">
        <v>366</v>
      </c>
      <c r="C385" s="74">
        <v>1</v>
      </c>
      <c r="D385" s="74">
        <v>6</v>
      </c>
      <c r="E385" s="74">
        <v>2002</v>
      </c>
      <c r="F385" s="74">
        <v>6</v>
      </c>
      <c r="G385" s="74">
        <v>1</v>
      </c>
      <c r="H385" s="74">
        <v>0</v>
      </c>
    </row>
    <row r="386" spans="2:8" x14ac:dyDescent="0.2">
      <c r="B386" s="74">
        <v>367</v>
      </c>
      <c r="C386" s="74">
        <v>5</v>
      </c>
      <c r="D386" s="74">
        <v>6</v>
      </c>
      <c r="E386" s="74">
        <v>2002</v>
      </c>
      <c r="F386" s="74">
        <v>52</v>
      </c>
      <c r="G386" s="74">
        <v>1</v>
      </c>
      <c r="H386" s="74">
        <v>5</v>
      </c>
    </row>
    <row r="387" spans="2:8" x14ac:dyDescent="0.2">
      <c r="B387" s="74">
        <v>368</v>
      </c>
      <c r="C387" s="74">
        <v>8</v>
      </c>
      <c r="D387" s="74">
        <v>6</v>
      </c>
      <c r="E387" s="74">
        <v>2002</v>
      </c>
      <c r="F387" s="74">
        <v>13</v>
      </c>
      <c r="G387" s="74">
        <v>1</v>
      </c>
      <c r="H387" s="74">
        <v>1</v>
      </c>
    </row>
    <row r="388" spans="2:8" x14ac:dyDescent="0.2">
      <c r="B388" s="74">
        <v>369</v>
      </c>
      <c r="C388" s="74">
        <v>12</v>
      </c>
      <c r="D388" s="74">
        <v>6</v>
      </c>
      <c r="E388" s="74">
        <v>2002</v>
      </c>
      <c r="F388" s="74">
        <v>21</v>
      </c>
      <c r="G388" s="74">
        <v>1</v>
      </c>
      <c r="H388" s="74">
        <v>2</v>
      </c>
    </row>
    <row r="389" spans="2:8" x14ac:dyDescent="0.2">
      <c r="B389" s="74">
        <v>370</v>
      </c>
      <c r="C389" s="74">
        <v>15</v>
      </c>
      <c r="D389" s="74">
        <v>6</v>
      </c>
      <c r="E389" s="74">
        <v>2002</v>
      </c>
      <c r="F389" s="74">
        <v>51</v>
      </c>
      <c r="G389" s="74">
        <v>1</v>
      </c>
      <c r="H389" s="74">
        <v>5</v>
      </c>
    </row>
    <row r="390" spans="2:8" x14ac:dyDescent="0.2">
      <c r="B390" s="74">
        <v>371</v>
      </c>
      <c r="C390" s="74">
        <v>19</v>
      </c>
      <c r="D390" s="74">
        <v>6</v>
      </c>
      <c r="E390" s="74">
        <v>2002</v>
      </c>
      <c r="F390" s="74">
        <v>23</v>
      </c>
      <c r="G390" s="74">
        <v>1</v>
      </c>
      <c r="H390" s="74">
        <v>2</v>
      </c>
    </row>
    <row r="391" spans="2:8" x14ac:dyDescent="0.2">
      <c r="B391" s="74">
        <v>372</v>
      </c>
      <c r="C391" s="74">
        <v>22</v>
      </c>
      <c r="D391" s="74">
        <v>6</v>
      </c>
      <c r="E391" s="74">
        <v>2002</v>
      </c>
      <c r="F391" s="74">
        <v>24</v>
      </c>
      <c r="G391" s="74">
        <v>1</v>
      </c>
      <c r="H391" s="74">
        <v>2</v>
      </c>
    </row>
    <row r="392" spans="2:8" x14ac:dyDescent="0.2">
      <c r="B392" s="74">
        <v>373</v>
      </c>
      <c r="C392" s="74">
        <v>26</v>
      </c>
      <c r="D392" s="74">
        <v>6</v>
      </c>
      <c r="E392" s="74">
        <v>2002</v>
      </c>
      <c r="F392" s="74">
        <v>31</v>
      </c>
      <c r="G392" s="74">
        <v>1</v>
      </c>
      <c r="H392" s="74">
        <v>3</v>
      </c>
    </row>
    <row r="393" spans="2:8" x14ac:dyDescent="0.2">
      <c r="B393" s="74">
        <v>374</v>
      </c>
      <c r="C393" s="74">
        <v>29</v>
      </c>
      <c r="D393" s="74">
        <v>6</v>
      </c>
      <c r="E393" s="74">
        <v>2002</v>
      </c>
      <c r="F393" s="74">
        <v>54</v>
      </c>
      <c r="G393" s="74">
        <v>1</v>
      </c>
      <c r="H393" s="74">
        <v>5</v>
      </c>
    </row>
    <row r="394" spans="2:8" x14ac:dyDescent="0.2">
      <c r="B394" s="74">
        <v>375</v>
      </c>
      <c r="C394" s="74">
        <v>3</v>
      </c>
      <c r="D394" s="74">
        <v>7</v>
      </c>
      <c r="E394" s="74">
        <v>2002</v>
      </c>
      <c r="F394" s="74">
        <v>51</v>
      </c>
      <c r="G394" s="74">
        <v>1</v>
      </c>
      <c r="H394" s="74">
        <v>5</v>
      </c>
    </row>
    <row r="395" spans="2:8" x14ac:dyDescent="0.2">
      <c r="B395" s="74">
        <v>376</v>
      </c>
      <c r="C395" s="74">
        <v>6</v>
      </c>
      <c r="D395" s="74">
        <v>7</v>
      </c>
      <c r="E395" s="74">
        <v>2002</v>
      </c>
      <c r="F395" s="74">
        <v>25</v>
      </c>
      <c r="G395" s="74">
        <v>1</v>
      </c>
      <c r="H395" s="74">
        <v>2</v>
      </c>
    </row>
    <row r="396" spans="2:8" x14ac:dyDescent="0.2">
      <c r="B396" s="74">
        <v>377</v>
      </c>
      <c r="C396" s="74">
        <v>10</v>
      </c>
      <c r="D396" s="74">
        <v>7</v>
      </c>
      <c r="E396" s="74">
        <v>2002</v>
      </c>
      <c r="F396" s="74">
        <v>46</v>
      </c>
      <c r="G396" s="74">
        <v>1</v>
      </c>
      <c r="H396" s="74">
        <v>4</v>
      </c>
    </row>
    <row r="397" spans="2:8" x14ac:dyDescent="0.2">
      <c r="B397" s="74">
        <v>378</v>
      </c>
      <c r="C397" s="74">
        <v>13</v>
      </c>
      <c r="D397" s="74">
        <v>7</v>
      </c>
      <c r="E397" s="74">
        <v>2002</v>
      </c>
      <c r="F397" s="74">
        <v>55</v>
      </c>
      <c r="G397" s="74">
        <v>1</v>
      </c>
      <c r="H397" s="74">
        <v>5</v>
      </c>
    </row>
    <row r="398" spans="2:8" x14ac:dyDescent="0.2">
      <c r="B398" s="74">
        <v>379</v>
      </c>
      <c r="C398" s="74">
        <v>17</v>
      </c>
      <c r="D398" s="74">
        <v>7</v>
      </c>
      <c r="E398" s="74">
        <v>2002</v>
      </c>
      <c r="F398" s="74">
        <v>41</v>
      </c>
      <c r="G398" s="74">
        <v>1</v>
      </c>
      <c r="H398" s="74">
        <v>4</v>
      </c>
    </row>
    <row r="399" spans="2:8" x14ac:dyDescent="0.2">
      <c r="B399" s="74">
        <v>380</v>
      </c>
      <c r="C399" s="74">
        <v>20</v>
      </c>
      <c r="D399" s="74">
        <v>7</v>
      </c>
      <c r="E399" s="74">
        <v>2002</v>
      </c>
      <c r="F399" s="74">
        <v>47</v>
      </c>
      <c r="G399" s="74">
        <v>1</v>
      </c>
      <c r="H399" s="74">
        <v>4</v>
      </c>
    </row>
    <row r="400" spans="2:8" x14ac:dyDescent="0.2">
      <c r="B400" s="74">
        <v>381</v>
      </c>
      <c r="C400" s="74">
        <v>24</v>
      </c>
      <c r="D400" s="74">
        <v>7</v>
      </c>
      <c r="E400" s="74">
        <v>2002</v>
      </c>
      <c r="F400" s="74">
        <v>9</v>
      </c>
      <c r="G400" s="74">
        <v>1</v>
      </c>
      <c r="H400" s="74">
        <v>0</v>
      </c>
    </row>
    <row r="401" spans="2:8" x14ac:dyDescent="0.2">
      <c r="B401" s="74">
        <v>382</v>
      </c>
      <c r="C401" s="74">
        <v>27</v>
      </c>
      <c r="D401" s="74">
        <v>7</v>
      </c>
      <c r="E401" s="74">
        <v>2002</v>
      </c>
      <c r="F401" s="74">
        <v>54</v>
      </c>
      <c r="G401" s="74">
        <v>1</v>
      </c>
      <c r="H401" s="74">
        <v>5</v>
      </c>
    </row>
    <row r="402" spans="2:8" x14ac:dyDescent="0.2">
      <c r="B402" s="74">
        <v>383</v>
      </c>
      <c r="C402" s="74">
        <v>31</v>
      </c>
      <c r="D402" s="74">
        <v>7</v>
      </c>
      <c r="E402" s="74">
        <v>2002</v>
      </c>
      <c r="F402" s="74">
        <v>48</v>
      </c>
      <c r="G402" s="74">
        <v>1</v>
      </c>
      <c r="H402" s="74">
        <v>4</v>
      </c>
    </row>
    <row r="403" spans="2:8" x14ac:dyDescent="0.2">
      <c r="B403" s="74">
        <v>384</v>
      </c>
      <c r="C403" s="74">
        <v>3</v>
      </c>
      <c r="D403" s="74">
        <v>8</v>
      </c>
      <c r="E403" s="74">
        <v>2002</v>
      </c>
      <c r="F403" s="74">
        <v>28</v>
      </c>
      <c r="G403" s="74">
        <v>1</v>
      </c>
      <c r="H403" s="74">
        <v>2</v>
      </c>
    </row>
    <row r="404" spans="2:8" x14ac:dyDescent="0.2">
      <c r="B404" s="74">
        <v>385</v>
      </c>
      <c r="C404" s="74">
        <v>7</v>
      </c>
      <c r="D404" s="74">
        <v>8</v>
      </c>
      <c r="E404" s="74">
        <v>2002</v>
      </c>
      <c r="F404" s="74">
        <v>22</v>
      </c>
      <c r="G404" s="74">
        <v>1</v>
      </c>
      <c r="H404" s="74">
        <v>2</v>
      </c>
    </row>
    <row r="405" spans="2:8" x14ac:dyDescent="0.2">
      <c r="B405" s="74">
        <v>386</v>
      </c>
      <c r="C405" s="74">
        <v>10</v>
      </c>
      <c r="D405" s="74">
        <v>8</v>
      </c>
      <c r="E405" s="74">
        <v>2002</v>
      </c>
      <c r="F405" s="74">
        <v>39</v>
      </c>
      <c r="G405" s="74">
        <v>1</v>
      </c>
      <c r="H405" s="74">
        <v>3</v>
      </c>
    </row>
    <row r="406" spans="2:8" x14ac:dyDescent="0.2">
      <c r="B406" s="74">
        <v>387</v>
      </c>
      <c r="C406" s="74">
        <v>14</v>
      </c>
      <c r="D406" s="74">
        <v>8</v>
      </c>
      <c r="E406" s="74">
        <v>2002</v>
      </c>
      <c r="F406" s="74">
        <v>29</v>
      </c>
      <c r="G406" s="74">
        <v>1</v>
      </c>
      <c r="H406" s="74">
        <v>2</v>
      </c>
    </row>
    <row r="407" spans="2:8" x14ac:dyDescent="0.2">
      <c r="B407" s="74">
        <v>388</v>
      </c>
      <c r="C407" s="74">
        <v>17</v>
      </c>
      <c r="D407" s="74">
        <v>8</v>
      </c>
      <c r="E407" s="74">
        <v>2002</v>
      </c>
      <c r="F407" s="74">
        <v>52</v>
      </c>
      <c r="G407" s="74">
        <v>1</v>
      </c>
      <c r="H407" s="74">
        <v>5</v>
      </c>
    </row>
    <row r="408" spans="2:8" x14ac:dyDescent="0.2">
      <c r="B408" s="74">
        <v>389</v>
      </c>
      <c r="C408" s="74">
        <v>21</v>
      </c>
      <c r="D408" s="74">
        <v>8</v>
      </c>
      <c r="E408" s="74">
        <v>2002</v>
      </c>
      <c r="F408" s="74">
        <v>46</v>
      </c>
      <c r="G408" s="74">
        <v>1</v>
      </c>
      <c r="H408" s="74">
        <v>4</v>
      </c>
    </row>
    <row r="409" spans="2:8" x14ac:dyDescent="0.2">
      <c r="B409" s="74">
        <v>390</v>
      </c>
      <c r="C409" s="74">
        <v>24</v>
      </c>
      <c r="D409" s="74">
        <v>8</v>
      </c>
      <c r="E409" s="74">
        <v>2002</v>
      </c>
      <c r="F409" s="74">
        <v>7</v>
      </c>
      <c r="G409" s="74">
        <v>1</v>
      </c>
      <c r="H409" s="74">
        <v>0</v>
      </c>
    </row>
    <row r="410" spans="2:8" x14ac:dyDescent="0.2">
      <c r="B410" s="74">
        <v>391</v>
      </c>
      <c r="C410" s="74">
        <v>28</v>
      </c>
      <c r="D410" s="74">
        <v>8</v>
      </c>
      <c r="E410" s="74">
        <v>2002</v>
      </c>
      <c r="F410" s="74">
        <v>7</v>
      </c>
      <c r="G410" s="74">
        <v>1</v>
      </c>
      <c r="H410" s="74">
        <v>0</v>
      </c>
    </row>
    <row r="411" spans="2:8" x14ac:dyDescent="0.2">
      <c r="B411" s="74">
        <v>392</v>
      </c>
      <c r="C411" s="74">
        <v>31</v>
      </c>
      <c r="D411" s="74">
        <v>8</v>
      </c>
      <c r="E411" s="74">
        <v>2002</v>
      </c>
      <c r="F411" s="74">
        <v>49</v>
      </c>
      <c r="G411" s="74">
        <v>1</v>
      </c>
      <c r="H411" s="74">
        <v>4</v>
      </c>
    </row>
    <row r="412" spans="2:8" x14ac:dyDescent="0.2">
      <c r="B412" s="74">
        <v>393</v>
      </c>
      <c r="C412" s="74">
        <v>4</v>
      </c>
      <c r="D412" s="74">
        <v>9</v>
      </c>
      <c r="E412" s="74">
        <v>2002</v>
      </c>
      <c r="F412" s="74">
        <v>12</v>
      </c>
      <c r="G412" s="74">
        <v>1</v>
      </c>
      <c r="H412" s="74">
        <v>1</v>
      </c>
    </row>
    <row r="413" spans="2:8" x14ac:dyDescent="0.2">
      <c r="B413" s="74">
        <v>394</v>
      </c>
      <c r="C413" s="74">
        <v>7</v>
      </c>
      <c r="D413" s="74">
        <v>9</v>
      </c>
      <c r="E413" s="74">
        <v>2002</v>
      </c>
      <c r="F413" s="74">
        <v>15</v>
      </c>
      <c r="G413" s="74">
        <v>1</v>
      </c>
      <c r="H413" s="74">
        <v>1</v>
      </c>
    </row>
    <row r="414" spans="2:8" x14ac:dyDescent="0.2">
      <c r="B414" s="74">
        <v>395</v>
      </c>
      <c r="C414" s="74">
        <v>11</v>
      </c>
      <c r="D414" s="74">
        <v>9</v>
      </c>
      <c r="E414" s="74">
        <v>2002</v>
      </c>
      <c r="F414" s="74">
        <v>11</v>
      </c>
      <c r="G414" s="74">
        <v>1</v>
      </c>
      <c r="H414" s="74">
        <v>1</v>
      </c>
    </row>
    <row r="415" spans="2:8" x14ac:dyDescent="0.2">
      <c r="B415" s="74">
        <v>396</v>
      </c>
      <c r="C415" s="74">
        <v>14</v>
      </c>
      <c r="D415" s="74">
        <v>9</v>
      </c>
      <c r="E415" s="74">
        <v>2002</v>
      </c>
      <c r="F415" s="74">
        <v>47</v>
      </c>
      <c r="G415" s="74">
        <v>1</v>
      </c>
      <c r="H415" s="74">
        <v>4</v>
      </c>
    </row>
    <row r="416" spans="2:8" x14ac:dyDescent="0.2">
      <c r="B416" s="74">
        <v>397</v>
      </c>
      <c r="C416" s="74">
        <v>18</v>
      </c>
      <c r="D416" s="74">
        <v>9</v>
      </c>
      <c r="E416" s="74">
        <v>2002</v>
      </c>
      <c r="F416" s="74">
        <v>32</v>
      </c>
      <c r="G416" s="74">
        <v>1</v>
      </c>
      <c r="H416" s="74">
        <v>3</v>
      </c>
    </row>
    <row r="417" spans="2:8" x14ac:dyDescent="0.2">
      <c r="B417" s="74">
        <v>398</v>
      </c>
      <c r="C417" s="74">
        <v>21</v>
      </c>
      <c r="D417" s="74">
        <v>9</v>
      </c>
      <c r="E417" s="74">
        <v>2002</v>
      </c>
      <c r="F417" s="74">
        <v>28</v>
      </c>
      <c r="G417" s="74">
        <v>1</v>
      </c>
      <c r="H417" s="74">
        <v>2</v>
      </c>
    </row>
    <row r="418" spans="2:8" x14ac:dyDescent="0.2">
      <c r="B418" s="74">
        <v>399</v>
      </c>
      <c r="C418" s="74">
        <v>25</v>
      </c>
      <c r="D418" s="74">
        <v>9</v>
      </c>
      <c r="E418" s="74">
        <v>2002</v>
      </c>
      <c r="F418" s="74">
        <v>59</v>
      </c>
      <c r="G418" s="74">
        <v>1</v>
      </c>
      <c r="H418" s="74">
        <v>5</v>
      </c>
    </row>
    <row r="419" spans="2:8" x14ac:dyDescent="0.2">
      <c r="B419" s="74">
        <v>400</v>
      </c>
      <c r="C419" s="74">
        <v>28</v>
      </c>
      <c r="D419" s="74">
        <v>9</v>
      </c>
      <c r="E419" s="74">
        <v>2002</v>
      </c>
      <c r="F419" s="74">
        <v>29</v>
      </c>
      <c r="G419" s="74">
        <v>1</v>
      </c>
      <c r="H419" s="74">
        <v>2</v>
      </c>
    </row>
    <row r="420" spans="2:8" x14ac:dyDescent="0.2">
      <c r="B420" s="74">
        <v>401</v>
      </c>
      <c r="C420" s="74">
        <v>2</v>
      </c>
      <c r="D420" s="74">
        <v>10</v>
      </c>
      <c r="E420" s="74">
        <v>2002</v>
      </c>
      <c r="F420" s="74">
        <v>50</v>
      </c>
      <c r="G420" s="74">
        <v>1</v>
      </c>
      <c r="H420" s="74">
        <v>4</v>
      </c>
    </row>
    <row r="421" spans="2:8" x14ac:dyDescent="0.2">
      <c r="B421" s="74">
        <v>402</v>
      </c>
      <c r="C421" s="74">
        <v>5</v>
      </c>
      <c r="D421" s="74">
        <v>10</v>
      </c>
      <c r="E421" s="74">
        <v>2002</v>
      </c>
      <c r="F421" s="74">
        <v>27</v>
      </c>
      <c r="G421" s="74">
        <v>1</v>
      </c>
      <c r="H421" s="74">
        <v>2</v>
      </c>
    </row>
    <row r="422" spans="2:8" x14ac:dyDescent="0.2">
      <c r="B422" s="74">
        <v>403</v>
      </c>
      <c r="C422" s="74">
        <v>9</v>
      </c>
      <c r="D422" s="74">
        <v>10</v>
      </c>
      <c r="E422" s="74">
        <v>2002</v>
      </c>
      <c r="F422" s="74">
        <v>46</v>
      </c>
      <c r="G422" s="74">
        <v>1</v>
      </c>
      <c r="H422" s="74">
        <v>4</v>
      </c>
    </row>
    <row r="423" spans="2:8" x14ac:dyDescent="0.2">
      <c r="B423" s="74">
        <v>404</v>
      </c>
      <c r="C423" s="74">
        <v>12</v>
      </c>
      <c r="D423" s="74">
        <v>10</v>
      </c>
      <c r="E423" s="74">
        <v>2002</v>
      </c>
      <c r="F423" s="74">
        <v>24</v>
      </c>
      <c r="G423" s="74">
        <v>1</v>
      </c>
      <c r="H423" s="74">
        <v>2</v>
      </c>
    </row>
    <row r="424" spans="2:8" x14ac:dyDescent="0.2">
      <c r="B424" s="74">
        <v>405</v>
      </c>
      <c r="C424" s="74">
        <v>16</v>
      </c>
      <c r="D424" s="74">
        <v>10</v>
      </c>
      <c r="E424" s="74">
        <v>2002</v>
      </c>
      <c r="F424" s="74">
        <v>57</v>
      </c>
      <c r="G424" s="74">
        <v>1</v>
      </c>
      <c r="H424" s="74">
        <v>5</v>
      </c>
    </row>
    <row r="425" spans="2:8" x14ac:dyDescent="0.2">
      <c r="B425" s="74">
        <v>406</v>
      </c>
      <c r="C425" s="74">
        <v>19</v>
      </c>
      <c r="D425" s="74">
        <v>10</v>
      </c>
      <c r="E425" s="74">
        <v>2002</v>
      </c>
      <c r="F425" s="74">
        <v>47</v>
      </c>
      <c r="G425" s="74">
        <v>1</v>
      </c>
      <c r="H425" s="74">
        <v>4</v>
      </c>
    </row>
    <row r="426" spans="2:8" x14ac:dyDescent="0.2">
      <c r="B426" s="74">
        <v>407</v>
      </c>
      <c r="C426" s="74">
        <v>23</v>
      </c>
      <c r="D426" s="74">
        <v>10</v>
      </c>
      <c r="E426" s="74">
        <v>2002</v>
      </c>
      <c r="F426" s="74">
        <v>49</v>
      </c>
      <c r="G426" s="74">
        <v>1</v>
      </c>
      <c r="H426" s="74">
        <v>4</v>
      </c>
    </row>
    <row r="427" spans="2:8" x14ac:dyDescent="0.2">
      <c r="B427" s="74">
        <v>408</v>
      </c>
      <c r="C427" s="74">
        <v>26</v>
      </c>
      <c r="D427" s="74">
        <v>10</v>
      </c>
      <c r="E427" s="74">
        <v>2002</v>
      </c>
      <c r="F427" s="74">
        <v>49</v>
      </c>
      <c r="G427" s="74">
        <v>1</v>
      </c>
      <c r="H427" s="74">
        <v>4</v>
      </c>
    </row>
    <row r="428" spans="2:8" x14ac:dyDescent="0.2">
      <c r="B428" s="74">
        <v>409</v>
      </c>
      <c r="C428" s="74">
        <v>30</v>
      </c>
      <c r="D428" s="74">
        <v>10</v>
      </c>
      <c r="E428" s="74">
        <v>2002</v>
      </c>
      <c r="F428" s="74">
        <v>26</v>
      </c>
      <c r="G428" s="74">
        <v>1</v>
      </c>
      <c r="H428" s="74">
        <v>2</v>
      </c>
    </row>
    <row r="429" spans="2:8" x14ac:dyDescent="0.2">
      <c r="B429" s="74">
        <v>410</v>
      </c>
      <c r="C429" s="74">
        <v>2</v>
      </c>
      <c r="D429" s="74">
        <v>11</v>
      </c>
      <c r="E429" s="74">
        <v>2002</v>
      </c>
      <c r="F429" s="74">
        <v>31</v>
      </c>
      <c r="G429" s="74">
        <v>1</v>
      </c>
      <c r="H429" s="74">
        <v>3</v>
      </c>
    </row>
    <row r="430" spans="2:8" x14ac:dyDescent="0.2">
      <c r="B430" s="74">
        <v>411</v>
      </c>
      <c r="C430" s="74">
        <v>6</v>
      </c>
      <c r="D430" s="74">
        <v>11</v>
      </c>
      <c r="E430" s="74">
        <v>2002</v>
      </c>
      <c r="F430" s="74">
        <v>10</v>
      </c>
      <c r="G430" s="74">
        <v>1</v>
      </c>
      <c r="H430" s="74">
        <v>0</v>
      </c>
    </row>
    <row r="431" spans="2:8" x14ac:dyDescent="0.2">
      <c r="B431" s="74">
        <v>412</v>
      </c>
      <c r="C431" s="74">
        <v>9</v>
      </c>
      <c r="D431" s="74">
        <v>11</v>
      </c>
      <c r="E431" s="74">
        <v>2002</v>
      </c>
      <c r="F431" s="74">
        <v>45</v>
      </c>
      <c r="G431" s="74">
        <v>1</v>
      </c>
      <c r="H431" s="74">
        <v>4</v>
      </c>
    </row>
    <row r="432" spans="2:8" x14ac:dyDescent="0.2">
      <c r="B432" s="74">
        <v>413</v>
      </c>
      <c r="C432" s="74">
        <v>13</v>
      </c>
      <c r="D432" s="74">
        <v>11</v>
      </c>
      <c r="E432" s="74">
        <v>2002</v>
      </c>
      <c r="F432" s="74">
        <v>35</v>
      </c>
      <c r="G432" s="74">
        <v>1</v>
      </c>
      <c r="H432" s="74">
        <v>3</v>
      </c>
    </row>
    <row r="433" spans="2:8" x14ac:dyDescent="0.2">
      <c r="B433" s="74">
        <v>414</v>
      </c>
      <c r="C433" s="74">
        <v>16</v>
      </c>
      <c r="D433" s="74">
        <v>11</v>
      </c>
      <c r="E433" s="74">
        <v>2002</v>
      </c>
      <c r="F433" s="74">
        <v>35</v>
      </c>
      <c r="G433" s="74">
        <v>1</v>
      </c>
      <c r="H433" s="74">
        <v>3</v>
      </c>
    </row>
    <row r="434" spans="2:8" x14ac:dyDescent="0.2">
      <c r="B434" s="74">
        <v>415</v>
      </c>
      <c r="C434" s="74">
        <v>20</v>
      </c>
      <c r="D434" s="74">
        <v>11</v>
      </c>
      <c r="E434" s="74">
        <v>2002</v>
      </c>
      <c r="F434" s="74">
        <v>38</v>
      </c>
      <c r="G434" s="74">
        <v>1</v>
      </c>
      <c r="H434" s="74">
        <v>3</v>
      </c>
    </row>
    <row r="435" spans="2:8" x14ac:dyDescent="0.2">
      <c r="B435" s="74">
        <v>416</v>
      </c>
      <c r="C435" s="74">
        <v>23</v>
      </c>
      <c r="D435" s="74">
        <v>11</v>
      </c>
      <c r="E435" s="74">
        <v>2002</v>
      </c>
      <c r="F435" s="74">
        <v>13</v>
      </c>
      <c r="G435" s="74">
        <v>1</v>
      </c>
      <c r="H435" s="74">
        <v>1</v>
      </c>
    </row>
    <row r="436" spans="2:8" x14ac:dyDescent="0.2">
      <c r="B436" s="74">
        <v>417</v>
      </c>
      <c r="C436" s="74">
        <v>27</v>
      </c>
      <c r="D436" s="74">
        <v>11</v>
      </c>
      <c r="E436" s="74">
        <v>2002</v>
      </c>
      <c r="F436" s="74">
        <v>25</v>
      </c>
      <c r="G436" s="74">
        <v>1</v>
      </c>
      <c r="H436" s="74">
        <v>2</v>
      </c>
    </row>
    <row r="437" spans="2:8" x14ac:dyDescent="0.2">
      <c r="B437" s="74">
        <v>418</v>
      </c>
      <c r="C437" s="74">
        <v>30</v>
      </c>
      <c r="D437" s="74">
        <v>11</v>
      </c>
      <c r="E437" s="74">
        <v>2002</v>
      </c>
      <c r="F437" s="74">
        <v>45</v>
      </c>
      <c r="G437" s="74">
        <v>1</v>
      </c>
      <c r="H437" s="74">
        <v>4</v>
      </c>
    </row>
    <row r="438" spans="2:8" x14ac:dyDescent="0.2">
      <c r="B438" s="74">
        <v>419</v>
      </c>
      <c r="C438" s="74">
        <v>4</v>
      </c>
      <c r="D438" s="74">
        <v>12</v>
      </c>
      <c r="E438" s="74">
        <v>2002</v>
      </c>
      <c r="F438" s="74">
        <v>41</v>
      </c>
      <c r="G438" s="74">
        <v>1</v>
      </c>
      <c r="H438" s="74">
        <v>4</v>
      </c>
    </row>
    <row r="439" spans="2:8" x14ac:dyDescent="0.2">
      <c r="B439" s="74">
        <v>420</v>
      </c>
      <c r="C439" s="74">
        <v>7</v>
      </c>
      <c r="D439" s="74">
        <v>12</v>
      </c>
      <c r="E439" s="74">
        <v>2002</v>
      </c>
      <c r="F439" s="74">
        <v>43</v>
      </c>
      <c r="G439" s="74">
        <v>1</v>
      </c>
      <c r="H439" s="74">
        <v>4</v>
      </c>
    </row>
    <row r="440" spans="2:8" x14ac:dyDescent="0.2">
      <c r="B440" s="74">
        <v>421</v>
      </c>
      <c r="C440" s="74">
        <v>11</v>
      </c>
      <c r="D440" s="74">
        <v>12</v>
      </c>
      <c r="E440" s="74">
        <v>2002</v>
      </c>
      <c r="F440" s="74">
        <v>38</v>
      </c>
      <c r="G440" s="74">
        <v>1</v>
      </c>
      <c r="H440" s="74">
        <v>3</v>
      </c>
    </row>
    <row r="441" spans="2:8" x14ac:dyDescent="0.2">
      <c r="B441" s="74">
        <v>422</v>
      </c>
      <c r="C441" s="74">
        <v>14</v>
      </c>
      <c r="D441" s="74">
        <v>12</v>
      </c>
      <c r="E441" s="74">
        <v>2002</v>
      </c>
      <c r="F441" s="74">
        <v>60</v>
      </c>
      <c r="G441" s="74">
        <v>1</v>
      </c>
      <c r="H441" s="74">
        <v>5</v>
      </c>
    </row>
    <row r="442" spans="2:8" x14ac:dyDescent="0.2">
      <c r="B442" s="74">
        <v>423</v>
      </c>
      <c r="C442" s="74">
        <v>18</v>
      </c>
      <c r="D442" s="74">
        <v>12</v>
      </c>
      <c r="E442" s="74">
        <v>2002</v>
      </c>
      <c r="F442" s="74">
        <v>8</v>
      </c>
      <c r="G442" s="74">
        <v>1</v>
      </c>
      <c r="H442" s="74">
        <v>0</v>
      </c>
    </row>
    <row r="443" spans="2:8" x14ac:dyDescent="0.2">
      <c r="B443" s="74">
        <v>424</v>
      </c>
      <c r="C443" s="74">
        <v>21</v>
      </c>
      <c r="D443" s="74">
        <v>12</v>
      </c>
      <c r="E443" s="74">
        <v>2002</v>
      </c>
      <c r="F443" s="74">
        <v>29</v>
      </c>
      <c r="G443" s="74">
        <v>1</v>
      </c>
      <c r="H443" s="74">
        <v>2</v>
      </c>
    </row>
    <row r="444" spans="2:8" x14ac:dyDescent="0.2">
      <c r="B444" s="74">
        <v>425</v>
      </c>
      <c r="C444" s="74">
        <v>28</v>
      </c>
      <c r="D444" s="74">
        <v>12</v>
      </c>
      <c r="E444" s="74">
        <v>2002</v>
      </c>
      <c r="F444" s="74">
        <v>6</v>
      </c>
      <c r="G444" s="74">
        <v>1</v>
      </c>
      <c r="H444" s="74">
        <v>0</v>
      </c>
    </row>
    <row r="445" spans="2:8" x14ac:dyDescent="0.2">
      <c r="B445" s="74">
        <v>426</v>
      </c>
      <c r="C445" s="74">
        <v>4</v>
      </c>
      <c r="D445" s="74">
        <v>1</v>
      </c>
      <c r="E445" s="74">
        <v>2003</v>
      </c>
      <c r="F445" s="74">
        <v>7</v>
      </c>
      <c r="G445" s="74">
        <v>1</v>
      </c>
      <c r="H445" s="74">
        <v>0</v>
      </c>
    </row>
    <row r="446" spans="2:8" x14ac:dyDescent="0.2">
      <c r="B446" s="74">
        <v>427</v>
      </c>
      <c r="C446" s="74">
        <v>8</v>
      </c>
      <c r="D446" s="74">
        <v>1</v>
      </c>
      <c r="E446" s="74">
        <v>2003</v>
      </c>
      <c r="F446" s="74">
        <v>51</v>
      </c>
      <c r="G446" s="74">
        <v>1</v>
      </c>
      <c r="H446" s="74">
        <v>5</v>
      </c>
    </row>
    <row r="447" spans="2:8" x14ac:dyDescent="0.2">
      <c r="B447" s="74">
        <v>428</v>
      </c>
      <c r="C447" s="74">
        <v>11</v>
      </c>
      <c r="D447" s="74">
        <v>1</v>
      </c>
      <c r="E447" s="74">
        <v>2003</v>
      </c>
      <c r="F447" s="74">
        <v>60</v>
      </c>
      <c r="G447" s="74">
        <v>1</v>
      </c>
      <c r="H447" s="74">
        <v>5</v>
      </c>
    </row>
    <row r="448" spans="2:8" x14ac:dyDescent="0.2">
      <c r="B448" s="74">
        <v>429</v>
      </c>
      <c r="C448" s="74">
        <v>15</v>
      </c>
      <c r="D448" s="74">
        <v>1</v>
      </c>
      <c r="E448" s="74">
        <v>2003</v>
      </c>
      <c r="F448" s="74">
        <v>55</v>
      </c>
      <c r="G448" s="74">
        <v>1</v>
      </c>
      <c r="H448" s="74">
        <v>5</v>
      </c>
    </row>
    <row r="449" spans="2:8" x14ac:dyDescent="0.2">
      <c r="B449" s="74">
        <v>430</v>
      </c>
      <c r="C449" s="74">
        <v>18</v>
      </c>
      <c r="D449" s="74">
        <v>1</v>
      </c>
      <c r="E449" s="74">
        <v>2003</v>
      </c>
      <c r="F449" s="74">
        <v>50</v>
      </c>
      <c r="G449" s="74">
        <v>1</v>
      </c>
      <c r="H449" s="74">
        <v>4</v>
      </c>
    </row>
    <row r="450" spans="2:8" x14ac:dyDescent="0.2">
      <c r="B450" s="74">
        <v>431</v>
      </c>
      <c r="C450" s="74">
        <v>22</v>
      </c>
      <c r="D450" s="74">
        <v>1</v>
      </c>
      <c r="E450" s="74">
        <v>2003</v>
      </c>
      <c r="F450" s="74">
        <v>58</v>
      </c>
      <c r="G450" s="74">
        <v>1</v>
      </c>
      <c r="H450" s="74">
        <v>5</v>
      </c>
    </row>
    <row r="451" spans="2:8" x14ac:dyDescent="0.2">
      <c r="B451" s="74">
        <v>432</v>
      </c>
      <c r="C451" s="74">
        <v>25</v>
      </c>
      <c r="D451" s="74">
        <v>1</v>
      </c>
      <c r="E451" s="74">
        <v>2003</v>
      </c>
      <c r="F451" s="74">
        <v>50</v>
      </c>
      <c r="G451" s="74">
        <v>1</v>
      </c>
      <c r="H451" s="74">
        <v>4</v>
      </c>
    </row>
    <row r="452" spans="2:8" x14ac:dyDescent="0.2">
      <c r="B452" s="74">
        <v>433</v>
      </c>
      <c r="C452" s="74">
        <v>29</v>
      </c>
      <c r="D452" s="74">
        <v>1</v>
      </c>
      <c r="E452" s="74">
        <v>2003</v>
      </c>
      <c r="F452" s="74">
        <v>36</v>
      </c>
      <c r="G452" s="74">
        <v>1</v>
      </c>
      <c r="H452" s="74">
        <v>3</v>
      </c>
    </row>
    <row r="453" spans="2:8" x14ac:dyDescent="0.2">
      <c r="B453" s="74">
        <v>434</v>
      </c>
      <c r="C453" s="74">
        <v>1</v>
      </c>
      <c r="D453" s="74">
        <v>2</v>
      </c>
      <c r="E453" s="74">
        <v>2003</v>
      </c>
      <c r="F453" s="74">
        <v>24</v>
      </c>
      <c r="G453" s="74">
        <v>1</v>
      </c>
      <c r="H453" s="74">
        <v>2</v>
      </c>
    </row>
    <row r="454" spans="2:8" x14ac:dyDescent="0.2">
      <c r="B454" s="74">
        <v>435</v>
      </c>
      <c r="C454" s="74">
        <v>5</v>
      </c>
      <c r="D454" s="74">
        <v>2</v>
      </c>
      <c r="E454" s="74">
        <v>2003</v>
      </c>
      <c r="F454" s="74">
        <v>37</v>
      </c>
      <c r="G454" s="74">
        <v>1</v>
      </c>
      <c r="H454" s="74">
        <v>3</v>
      </c>
    </row>
    <row r="455" spans="2:8" x14ac:dyDescent="0.2">
      <c r="B455" s="74">
        <v>436</v>
      </c>
      <c r="C455" s="74">
        <v>8</v>
      </c>
      <c r="D455" s="74">
        <v>2</v>
      </c>
      <c r="E455" s="74">
        <v>2003</v>
      </c>
      <c r="F455" s="74">
        <v>1</v>
      </c>
      <c r="G455" s="74">
        <v>1</v>
      </c>
      <c r="H455" s="74">
        <v>0</v>
      </c>
    </row>
    <row r="456" spans="2:8" x14ac:dyDescent="0.2">
      <c r="B456" s="74">
        <v>437</v>
      </c>
      <c r="C456" s="74">
        <v>12</v>
      </c>
      <c r="D456" s="74">
        <v>2</v>
      </c>
      <c r="E456" s="74">
        <v>2003</v>
      </c>
      <c r="F456" s="74">
        <v>54</v>
      </c>
      <c r="G456" s="74">
        <v>1</v>
      </c>
      <c r="H456" s="74">
        <v>5</v>
      </c>
    </row>
    <row r="457" spans="2:8" x14ac:dyDescent="0.2">
      <c r="B457" s="74">
        <v>438</v>
      </c>
      <c r="C457" s="74">
        <v>15</v>
      </c>
      <c r="D457" s="74">
        <v>2</v>
      </c>
      <c r="E457" s="74">
        <v>2003</v>
      </c>
      <c r="F457" s="74">
        <v>38</v>
      </c>
      <c r="G457" s="74">
        <v>1</v>
      </c>
      <c r="H457" s="74">
        <v>3</v>
      </c>
    </row>
    <row r="458" spans="2:8" x14ac:dyDescent="0.2">
      <c r="B458" s="74">
        <v>439</v>
      </c>
      <c r="C458" s="74">
        <v>19</v>
      </c>
      <c r="D458" s="74">
        <v>2</v>
      </c>
      <c r="E458" s="74">
        <v>2003</v>
      </c>
      <c r="F458" s="74">
        <v>42</v>
      </c>
      <c r="G458" s="74">
        <v>1</v>
      </c>
      <c r="H458" s="74">
        <v>4</v>
      </c>
    </row>
    <row r="459" spans="2:8" x14ac:dyDescent="0.2">
      <c r="B459" s="74">
        <v>440</v>
      </c>
      <c r="C459" s="74">
        <v>22</v>
      </c>
      <c r="D459" s="74">
        <v>2</v>
      </c>
      <c r="E459" s="74">
        <v>2003</v>
      </c>
      <c r="F459" s="74">
        <v>46</v>
      </c>
      <c r="G459" s="74">
        <v>1</v>
      </c>
      <c r="H459" s="74">
        <v>4</v>
      </c>
    </row>
    <row r="460" spans="2:8" x14ac:dyDescent="0.2">
      <c r="B460" s="74">
        <v>441</v>
      </c>
      <c r="C460" s="74">
        <v>26</v>
      </c>
      <c r="D460" s="74">
        <v>2</v>
      </c>
      <c r="E460" s="74">
        <v>2003</v>
      </c>
      <c r="F460" s="74">
        <v>2</v>
      </c>
      <c r="G460" s="74">
        <v>1</v>
      </c>
      <c r="H460" s="74">
        <v>0</v>
      </c>
    </row>
    <row r="461" spans="2:8" x14ac:dyDescent="0.2">
      <c r="B461" s="74">
        <v>442</v>
      </c>
      <c r="C461" s="74">
        <v>1</v>
      </c>
      <c r="D461" s="74">
        <v>3</v>
      </c>
      <c r="E461" s="74">
        <v>2003</v>
      </c>
      <c r="F461" s="74">
        <v>15</v>
      </c>
      <c r="G461" s="74">
        <v>1</v>
      </c>
      <c r="H461" s="74">
        <v>1</v>
      </c>
    </row>
    <row r="462" spans="2:8" x14ac:dyDescent="0.2">
      <c r="B462" s="74">
        <v>443</v>
      </c>
      <c r="C462" s="74">
        <v>8</v>
      </c>
      <c r="D462" s="74">
        <v>3</v>
      </c>
      <c r="E462" s="74">
        <v>2003</v>
      </c>
      <c r="F462" s="74">
        <v>11</v>
      </c>
      <c r="G462" s="74">
        <v>1</v>
      </c>
      <c r="H462" s="74">
        <v>1</v>
      </c>
    </row>
    <row r="463" spans="2:8" x14ac:dyDescent="0.2">
      <c r="B463" s="74">
        <v>444</v>
      </c>
      <c r="C463" s="74">
        <v>12</v>
      </c>
      <c r="D463" s="74">
        <v>3</v>
      </c>
      <c r="E463" s="74">
        <v>2003</v>
      </c>
      <c r="F463" s="74">
        <v>48</v>
      </c>
      <c r="G463" s="74">
        <v>1</v>
      </c>
      <c r="H463" s="74">
        <v>4</v>
      </c>
    </row>
    <row r="464" spans="2:8" x14ac:dyDescent="0.2">
      <c r="B464" s="74">
        <v>445</v>
      </c>
      <c r="C464" s="74">
        <v>15</v>
      </c>
      <c r="D464" s="74">
        <v>3</v>
      </c>
      <c r="E464" s="74">
        <v>2003</v>
      </c>
      <c r="F464" s="74">
        <v>31</v>
      </c>
      <c r="G464" s="74">
        <v>1</v>
      </c>
      <c r="H464" s="74">
        <v>3</v>
      </c>
    </row>
    <row r="465" spans="2:8" x14ac:dyDescent="0.2">
      <c r="B465" s="74">
        <v>446</v>
      </c>
      <c r="C465" s="74">
        <v>19</v>
      </c>
      <c r="D465" s="74">
        <v>3</v>
      </c>
      <c r="E465" s="74">
        <v>2003</v>
      </c>
      <c r="F465" s="74">
        <v>11</v>
      </c>
      <c r="G465" s="74">
        <v>1</v>
      </c>
      <c r="H465" s="74">
        <v>1</v>
      </c>
    </row>
    <row r="466" spans="2:8" x14ac:dyDescent="0.2">
      <c r="B466" s="74">
        <v>447</v>
      </c>
      <c r="C466" s="74">
        <v>22</v>
      </c>
      <c r="D466" s="74">
        <v>3</v>
      </c>
      <c r="E466" s="74">
        <v>2003</v>
      </c>
      <c r="F466" s="74">
        <v>24</v>
      </c>
      <c r="G466" s="74">
        <v>1</v>
      </c>
      <c r="H466" s="74">
        <v>2</v>
      </c>
    </row>
    <row r="467" spans="2:8" x14ac:dyDescent="0.2">
      <c r="B467" s="74">
        <v>448</v>
      </c>
      <c r="C467" s="74">
        <v>26</v>
      </c>
      <c r="D467" s="74">
        <v>3</v>
      </c>
      <c r="E467" s="74">
        <v>2003</v>
      </c>
      <c r="F467" s="74">
        <v>5</v>
      </c>
      <c r="G467" s="74">
        <v>1</v>
      </c>
      <c r="H467" s="74">
        <v>0</v>
      </c>
    </row>
    <row r="468" spans="2:8" x14ac:dyDescent="0.2">
      <c r="B468" s="74">
        <v>449</v>
      </c>
      <c r="C468" s="74">
        <v>29</v>
      </c>
      <c r="D468" s="74">
        <v>3</v>
      </c>
      <c r="E468" s="74">
        <v>2003</v>
      </c>
      <c r="F468" s="74">
        <v>34</v>
      </c>
      <c r="G468" s="74">
        <v>1</v>
      </c>
      <c r="H468" s="74">
        <v>3</v>
      </c>
    </row>
    <row r="469" spans="2:8" x14ac:dyDescent="0.2">
      <c r="B469" s="74">
        <v>450</v>
      </c>
      <c r="C469" s="74">
        <v>2</v>
      </c>
      <c r="D469" s="74">
        <v>4</v>
      </c>
      <c r="E469" s="74">
        <v>2003</v>
      </c>
      <c r="F469" s="74">
        <v>59</v>
      </c>
      <c r="G469" s="74">
        <v>1</v>
      </c>
      <c r="H469" s="74">
        <v>5</v>
      </c>
    </row>
    <row r="470" spans="2:8" x14ac:dyDescent="0.2">
      <c r="B470" s="74">
        <v>451</v>
      </c>
      <c r="C470" s="74">
        <v>5</v>
      </c>
      <c r="D470" s="74">
        <v>4</v>
      </c>
      <c r="E470" s="74">
        <v>2003</v>
      </c>
      <c r="F470" s="74">
        <v>23</v>
      </c>
      <c r="G470" s="74">
        <v>1</v>
      </c>
      <c r="H470" s="74">
        <v>2</v>
      </c>
    </row>
    <row r="471" spans="2:8" x14ac:dyDescent="0.2">
      <c r="B471" s="74">
        <v>452</v>
      </c>
      <c r="C471" s="74">
        <v>9</v>
      </c>
      <c r="D471" s="74">
        <v>4</v>
      </c>
      <c r="E471" s="74">
        <v>2003</v>
      </c>
      <c r="F471" s="74">
        <v>54</v>
      </c>
      <c r="G471" s="74">
        <v>1</v>
      </c>
      <c r="H471" s="74">
        <v>5</v>
      </c>
    </row>
    <row r="472" spans="2:8" x14ac:dyDescent="0.2">
      <c r="B472" s="74">
        <v>453</v>
      </c>
      <c r="C472" s="74">
        <v>12</v>
      </c>
      <c r="D472" s="74">
        <v>4</v>
      </c>
      <c r="E472" s="74">
        <v>2003</v>
      </c>
      <c r="F472" s="74">
        <v>58</v>
      </c>
      <c r="G472" s="74">
        <v>1</v>
      </c>
      <c r="H472" s="74">
        <v>5</v>
      </c>
    </row>
    <row r="473" spans="2:8" x14ac:dyDescent="0.2">
      <c r="B473" s="74">
        <v>454</v>
      </c>
      <c r="C473" s="74">
        <v>16</v>
      </c>
      <c r="D473" s="74">
        <v>4</v>
      </c>
      <c r="E473" s="74">
        <v>2003</v>
      </c>
      <c r="F473" s="74">
        <v>4</v>
      </c>
      <c r="G473" s="74">
        <v>1</v>
      </c>
      <c r="H473" s="74">
        <v>0</v>
      </c>
    </row>
    <row r="474" spans="2:8" x14ac:dyDescent="0.2">
      <c r="B474" s="74">
        <v>455</v>
      </c>
      <c r="C474" s="74">
        <v>19</v>
      </c>
      <c r="D474" s="74">
        <v>4</v>
      </c>
      <c r="E474" s="74">
        <v>2003</v>
      </c>
      <c r="F474" s="74">
        <v>50</v>
      </c>
      <c r="G474" s="74">
        <v>1</v>
      </c>
      <c r="H474" s="74">
        <v>4</v>
      </c>
    </row>
    <row r="475" spans="2:8" x14ac:dyDescent="0.2">
      <c r="B475" s="74">
        <v>456</v>
      </c>
      <c r="C475" s="74">
        <v>23</v>
      </c>
      <c r="D475" s="74">
        <v>4</v>
      </c>
      <c r="E475" s="74">
        <v>2003</v>
      </c>
      <c r="F475" s="74">
        <v>17</v>
      </c>
      <c r="G475" s="74">
        <v>1</v>
      </c>
      <c r="H475" s="74">
        <v>1</v>
      </c>
    </row>
    <row r="476" spans="2:8" x14ac:dyDescent="0.2">
      <c r="B476" s="74">
        <v>457</v>
      </c>
      <c r="C476" s="74">
        <v>26</v>
      </c>
      <c r="D476" s="74">
        <v>4</v>
      </c>
      <c r="E476" s="74">
        <v>2003</v>
      </c>
      <c r="F476" s="74">
        <v>48</v>
      </c>
      <c r="G476" s="74">
        <v>1</v>
      </c>
      <c r="H476" s="74">
        <v>4</v>
      </c>
    </row>
    <row r="477" spans="2:8" x14ac:dyDescent="0.2">
      <c r="B477" s="74">
        <v>458</v>
      </c>
      <c r="C477" s="74">
        <v>30</v>
      </c>
      <c r="D477" s="74">
        <v>4</v>
      </c>
      <c r="E477" s="74">
        <v>2003</v>
      </c>
      <c r="F477" s="74">
        <v>43</v>
      </c>
      <c r="G477" s="74">
        <v>1</v>
      </c>
      <c r="H477" s="74">
        <v>4</v>
      </c>
    </row>
    <row r="478" spans="2:8" x14ac:dyDescent="0.2">
      <c r="B478" s="74">
        <v>459</v>
      </c>
      <c r="C478" s="74">
        <v>3</v>
      </c>
      <c r="D478" s="74">
        <v>5</v>
      </c>
      <c r="E478" s="74">
        <v>2003</v>
      </c>
      <c r="F478" s="74">
        <v>43</v>
      </c>
      <c r="G478" s="74">
        <v>1</v>
      </c>
      <c r="H478" s="74">
        <v>4</v>
      </c>
    </row>
    <row r="479" spans="2:8" x14ac:dyDescent="0.2">
      <c r="B479" s="74">
        <v>460</v>
      </c>
      <c r="C479" s="74">
        <v>7</v>
      </c>
      <c r="D479" s="74">
        <v>5</v>
      </c>
      <c r="E479" s="74">
        <v>2003</v>
      </c>
      <c r="F479" s="74">
        <v>19</v>
      </c>
      <c r="G479" s="74">
        <v>1</v>
      </c>
      <c r="H479" s="74">
        <v>1</v>
      </c>
    </row>
    <row r="480" spans="2:8" x14ac:dyDescent="0.2">
      <c r="B480" s="74">
        <v>461</v>
      </c>
      <c r="C480" s="74">
        <v>10</v>
      </c>
      <c r="D480" s="74">
        <v>5</v>
      </c>
      <c r="E480" s="74">
        <v>2003</v>
      </c>
      <c r="F480" s="74">
        <v>30</v>
      </c>
      <c r="G480" s="74">
        <v>1</v>
      </c>
      <c r="H480" s="74">
        <v>2</v>
      </c>
    </row>
    <row r="481" spans="2:8" x14ac:dyDescent="0.2">
      <c r="B481" s="74">
        <v>462</v>
      </c>
      <c r="C481" s="74">
        <v>14</v>
      </c>
      <c r="D481" s="74">
        <v>5</v>
      </c>
      <c r="E481" s="74">
        <v>2003</v>
      </c>
      <c r="F481" s="74">
        <v>27</v>
      </c>
      <c r="G481" s="74">
        <v>1</v>
      </c>
      <c r="H481" s="74">
        <v>2</v>
      </c>
    </row>
    <row r="482" spans="2:8" x14ac:dyDescent="0.2">
      <c r="B482" s="74">
        <v>463</v>
      </c>
      <c r="C482" s="74">
        <v>17</v>
      </c>
      <c r="D482" s="74">
        <v>5</v>
      </c>
      <c r="E482" s="74">
        <v>2003</v>
      </c>
      <c r="F482" s="74">
        <v>7</v>
      </c>
      <c r="G482" s="74">
        <v>1</v>
      </c>
      <c r="H482" s="74">
        <v>0</v>
      </c>
    </row>
    <row r="483" spans="2:8" x14ac:dyDescent="0.2">
      <c r="B483" s="74">
        <v>464</v>
      </c>
      <c r="C483" s="74">
        <v>21</v>
      </c>
      <c r="D483" s="74">
        <v>5</v>
      </c>
      <c r="E483" s="74">
        <v>2003</v>
      </c>
      <c r="F483" s="74">
        <v>6</v>
      </c>
      <c r="G483" s="74">
        <v>1</v>
      </c>
      <c r="H483" s="74">
        <v>0</v>
      </c>
    </row>
    <row r="484" spans="2:8" x14ac:dyDescent="0.2">
      <c r="B484" s="74">
        <v>465</v>
      </c>
      <c r="C484" s="74">
        <v>24</v>
      </c>
      <c r="D484" s="74">
        <v>5</v>
      </c>
      <c r="E484" s="74">
        <v>2003</v>
      </c>
      <c r="F484" s="74">
        <v>46</v>
      </c>
      <c r="G484" s="74">
        <v>1</v>
      </c>
      <c r="H484" s="74">
        <v>4</v>
      </c>
    </row>
    <row r="485" spans="2:8" x14ac:dyDescent="0.2">
      <c r="B485" s="74">
        <v>466</v>
      </c>
      <c r="C485" s="74">
        <v>28</v>
      </c>
      <c r="D485" s="74">
        <v>5</v>
      </c>
      <c r="E485" s="74">
        <v>2003</v>
      </c>
      <c r="F485" s="74">
        <v>28</v>
      </c>
      <c r="G485" s="74">
        <v>1</v>
      </c>
      <c r="H485" s="74">
        <v>2</v>
      </c>
    </row>
    <row r="486" spans="2:8" x14ac:dyDescent="0.2">
      <c r="B486" s="74">
        <v>467</v>
      </c>
      <c r="C486" s="74">
        <v>31</v>
      </c>
      <c r="D486" s="74">
        <v>5</v>
      </c>
      <c r="E486" s="74">
        <v>2003</v>
      </c>
      <c r="F486" s="74">
        <v>38</v>
      </c>
      <c r="G486" s="74">
        <v>1</v>
      </c>
      <c r="H486" s="74">
        <v>3</v>
      </c>
    </row>
    <row r="487" spans="2:8" x14ac:dyDescent="0.2">
      <c r="B487" s="74">
        <v>468</v>
      </c>
      <c r="C487" s="74">
        <v>4</v>
      </c>
      <c r="D487" s="74">
        <v>6</v>
      </c>
      <c r="E487" s="74">
        <v>2003</v>
      </c>
      <c r="F487" s="74">
        <v>23</v>
      </c>
      <c r="G487" s="74">
        <v>1</v>
      </c>
      <c r="H487" s="74">
        <v>2</v>
      </c>
    </row>
    <row r="488" spans="2:8" x14ac:dyDescent="0.2">
      <c r="B488" s="74">
        <v>469</v>
      </c>
      <c r="C488" s="74">
        <v>7</v>
      </c>
      <c r="D488" s="74">
        <v>6</v>
      </c>
      <c r="E488" s="74">
        <v>2003</v>
      </c>
      <c r="F488" s="74">
        <v>29</v>
      </c>
      <c r="G488" s="74">
        <v>1</v>
      </c>
      <c r="H488" s="74">
        <v>2</v>
      </c>
    </row>
    <row r="489" spans="2:8" x14ac:dyDescent="0.2">
      <c r="B489" s="74">
        <v>470</v>
      </c>
      <c r="C489" s="74">
        <v>11</v>
      </c>
      <c r="D489" s="74">
        <v>6</v>
      </c>
      <c r="E489" s="74">
        <v>2003</v>
      </c>
      <c r="F489" s="74">
        <v>51</v>
      </c>
      <c r="G489" s="74">
        <v>1</v>
      </c>
      <c r="H489" s="74">
        <v>5</v>
      </c>
    </row>
    <row r="490" spans="2:8" x14ac:dyDescent="0.2">
      <c r="B490" s="74">
        <v>471</v>
      </c>
      <c r="C490" s="74">
        <v>14</v>
      </c>
      <c r="D490" s="74">
        <v>6</v>
      </c>
      <c r="E490" s="74">
        <v>2003</v>
      </c>
      <c r="F490" s="74">
        <v>51</v>
      </c>
      <c r="G490" s="74">
        <v>1</v>
      </c>
      <c r="H490" s="74">
        <v>5</v>
      </c>
    </row>
    <row r="491" spans="2:8" x14ac:dyDescent="0.2">
      <c r="B491" s="74">
        <v>472</v>
      </c>
      <c r="C491" s="74">
        <v>18</v>
      </c>
      <c r="D491" s="74">
        <v>6</v>
      </c>
      <c r="E491" s="74">
        <v>2003</v>
      </c>
      <c r="F491" s="74">
        <v>12</v>
      </c>
      <c r="G491" s="74">
        <v>1</v>
      </c>
      <c r="H491" s="74">
        <v>1</v>
      </c>
    </row>
    <row r="492" spans="2:8" x14ac:dyDescent="0.2">
      <c r="B492" s="74">
        <v>473</v>
      </c>
      <c r="C492" s="74">
        <v>21</v>
      </c>
      <c r="D492" s="74">
        <v>6</v>
      </c>
      <c r="E492" s="74">
        <v>2003</v>
      </c>
      <c r="F492" s="74">
        <v>51</v>
      </c>
      <c r="G492" s="74">
        <v>1</v>
      </c>
      <c r="H492" s="74">
        <v>5</v>
      </c>
    </row>
    <row r="493" spans="2:8" x14ac:dyDescent="0.2">
      <c r="B493" s="74">
        <v>474</v>
      </c>
      <c r="C493" s="74">
        <v>25</v>
      </c>
      <c r="D493" s="74">
        <v>6</v>
      </c>
      <c r="E493" s="74">
        <v>2003</v>
      </c>
      <c r="F493" s="74">
        <v>34</v>
      </c>
      <c r="G493" s="74">
        <v>1</v>
      </c>
      <c r="H493" s="74">
        <v>3</v>
      </c>
    </row>
    <row r="494" spans="2:8" x14ac:dyDescent="0.2">
      <c r="B494" s="74">
        <v>475</v>
      </c>
      <c r="C494" s="74">
        <v>28</v>
      </c>
      <c r="D494" s="74">
        <v>6</v>
      </c>
      <c r="E494" s="74">
        <v>2003</v>
      </c>
      <c r="F494" s="74">
        <v>19</v>
      </c>
      <c r="G494" s="74">
        <v>1</v>
      </c>
      <c r="H494" s="74">
        <v>1</v>
      </c>
    </row>
    <row r="495" spans="2:8" x14ac:dyDescent="0.2">
      <c r="B495" s="74">
        <v>476</v>
      </c>
      <c r="C495" s="74">
        <v>2</v>
      </c>
      <c r="D495" s="74">
        <v>7</v>
      </c>
      <c r="E495" s="74">
        <v>2003</v>
      </c>
      <c r="F495" s="74">
        <v>38</v>
      </c>
      <c r="G495" s="74">
        <v>1</v>
      </c>
      <c r="H495" s="74">
        <v>3</v>
      </c>
    </row>
    <row r="496" spans="2:8" x14ac:dyDescent="0.2">
      <c r="B496" s="74">
        <v>477</v>
      </c>
      <c r="C496" s="74">
        <v>5</v>
      </c>
      <c r="D496" s="74">
        <v>7</v>
      </c>
      <c r="E496" s="74">
        <v>2003</v>
      </c>
      <c r="F496" s="74">
        <v>47</v>
      </c>
      <c r="G496" s="74">
        <v>1</v>
      </c>
      <c r="H496" s="74">
        <v>4</v>
      </c>
    </row>
    <row r="497" spans="2:8" x14ac:dyDescent="0.2">
      <c r="B497" s="74">
        <v>478</v>
      </c>
      <c r="C497" s="74">
        <v>9</v>
      </c>
      <c r="D497" s="74">
        <v>7</v>
      </c>
      <c r="E497" s="74">
        <v>2003</v>
      </c>
      <c r="F497" s="74">
        <v>30</v>
      </c>
      <c r="G497" s="74">
        <v>1</v>
      </c>
      <c r="H497" s="74">
        <v>2</v>
      </c>
    </row>
    <row r="498" spans="2:8" x14ac:dyDescent="0.2">
      <c r="B498" s="74">
        <v>479</v>
      </c>
      <c r="C498" s="74">
        <v>12</v>
      </c>
      <c r="D498" s="74">
        <v>7</v>
      </c>
      <c r="E498" s="74">
        <v>2003</v>
      </c>
      <c r="F498" s="74">
        <v>20</v>
      </c>
      <c r="G498" s="74">
        <v>1</v>
      </c>
      <c r="H498" s="74">
        <v>1</v>
      </c>
    </row>
    <row r="499" spans="2:8" x14ac:dyDescent="0.2">
      <c r="B499" s="74">
        <v>480</v>
      </c>
      <c r="C499" s="74">
        <v>16</v>
      </c>
      <c r="D499" s="74">
        <v>7</v>
      </c>
      <c r="E499" s="74">
        <v>2003</v>
      </c>
      <c r="F499" s="74">
        <v>36</v>
      </c>
      <c r="G499" s="74">
        <v>1</v>
      </c>
      <c r="H499" s="74">
        <v>3</v>
      </c>
    </row>
    <row r="500" spans="2:8" x14ac:dyDescent="0.2">
      <c r="B500" s="74">
        <v>481</v>
      </c>
      <c r="C500" s="74">
        <v>19</v>
      </c>
      <c r="D500" s="74">
        <v>7</v>
      </c>
      <c r="E500" s="74">
        <v>2003</v>
      </c>
      <c r="F500" s="74">
        <v>42</v>
      </c>
      <c r="G500" s="74">
        <v>1</v>
      </c>
      <c r="H500" s="74">
        <v>4</v>
      </c>
    </row>
    <row r="501" spans="2:8" x14ac:dyDescent="0.2">
      <c r="B501" s="74">
        <v>482</v>
      </c>
      <c r="C501" s="74">
        <v>23</v>
      </c>
      <c r="D501" s="74">
        <v>7</v>
      </c>
      <c r="E501" s="74">
        <v>2003</v>
      </c>
      <c r="F501" s="74">
        <v>13</v>
      </c>
      <c r="G501" s="74">
        <v>1</v>
      </c>
      <c r="H501" s="74">
        <v>1</v>
      </c>
    </row>
    <row r="502" spans="2:8" x14ac:dyDescent="0.2">
      <c r="B502" s="74">
        <v>483</v>
      </c>
      <c r="C502" s="74">
        <v>26</v>
      </c>
      <c r="D502" s="74">
        <v>7</v>
      </c>
      <c r="E502" s="74">
        <v>2003</v>
      </c>
      <c r="F502" s="74">
        <v>16</v>
      </c>
      <c r="G502" s="74">
        <v>1</v>
      </c>
      <c r="H502" s="74">
        <v>1</v>
      </c>
    </row>
    <row r="503" spans="2:8" x14ac:dyDescent="0.2">
      <c r="B503" s="74">
        <v>484</v>
      </c>
      <c r="C503" s="74">
        <v>30</v>
      </c>
      <c r="D503" s="74">
        <v>7</v>
      </c>
      <c r="E503" s="74">
        <v>2003</v>
      </c>
      <c r="F503" s="74">
        <v>53</v>
      </c>
      <c r="G503" s="74">
        <v>1</v>
      </c>
      <c r="H503" s="74">
        <v>5</v>
      </c>
    </row>
    <row r="504" spans="2:8" x14ac:dyDescent="0.2">
      <c r="B504" s="74">
        <v>485</v>
      </c>
      <c r="C504" s="74">
        <v>2</v>
      </c>
      <c r="D504" s="74">
        <v>8</v>
      </c>
      <c r="E504" s="74">
        <v>2003</v>
      </c>
      <c r="F504" s="74">
        <v>38</v>
      </c>
      <c r="G504" s="74">
        <v>1</v>
      </c>
      <c r="H504" s="74">
        <v>3</v>
      </c>
    </row>
    <row r="505" spans="2:8" x14ac:dyDescent="0.2">
      <c r="B505" s="74">
        <v>486</v>
      </c>
      <c r="C505" s="74">
        <v>6</v>
      </c>
      <c r="D505" s="74">
        <v>8</v>
      </c>
      <c r="E505" s="74">
        <v>2003</v>
      </c>
      <c r="F505" s="74">
        <v>50</v>
      </c>
      <c r="G505" s="74">
        <v>1</v>
      </c>
      <c r="H505" s="74">
        <v>4</v>
      </c>
    </row>
    <row r="506" spans="2:8" x14ac:dyDescent="0.2">
      <c r="B506" s="74">
        <v>487</v>
      </c>
      <c r="C506" s="74">
        <v>9</v>
      </c>
      <c r="D506" s="74">
        <v>8</v>
      </c>
      <c r="E506" s="74">
        <v>2003</v>
      </c>
      <c r="F506" s="74">
        <v>25</v>
      </c>
      <c r="G506" s="74">
        <v>1</v>
      </c>
      <c r="H506" s="74">
        <v>2</v>
      </c>
    </row>
    <row r="507" spans="2:8" x14ac:dyDescent="0.2">
      <c r="B507" s="74">
        <v>488</v>
      </c>
      <c r="C507" s="74">
        <v>13</v>
      </c>
      <c r="D507" s="74">
        <v>8</v>
      </c>
      <c r="E507" s="74">
        <v>2003</v>
      </c>
      <c r="F507" s="74">
        <v>30</v>
      </c>
      <c r="G507" s="74">
        <v>1</v>
      </c>
      <c r="H507" s="74">
        <v>2</v>
      </c>
    </row>
    <row r="508" spans="2:8" x14ac:dyDescent="0.2">
      <c r="B508" s="74">
        <v>489</v>
      </c>
      <c r="C508" s="74">
        <v>16</v>
      </c>
      <c r="D508" s="74">
        <v>8</v>
      </c>
      <c r="E508" s="74">
        <v>2003</v>
      </c>
      <c r="F508" s="74">
        <v>28</v>
      </c>
      <c r="G508" s="74">
        <v>1</v>
      </c>
      <c r="H508" s="74">
        <v>2</v>
      </c>
    </row>
    <row r="509" spans="2:8" x14ac:dyDescent="0.2">
      <c r="B509" s="74">
        <v>490</v>
      </c>
      <c r="C509" s="74">
        <v>20</v>
      </c>
      <c r="D509" s="74">
        <v>8</v>
      </c>
      <c r="E509" s="74">
        <v>2003</v>
      </c>
      <c r="F509" s="74">
        <v>5</v>
      </c>
      <c r="G509" s="74">
        <v>1</v>
      </c>
      <c r="H509" s="74">
        <v>0</v>
      </c>
    </row>
    <row r="510" spans="2:8" x14ac:dyDescent="0.2">
      <c r="B510" s="74">
        <v>491</v>
      </c>
      <c r="C510" s="74">
        <v>23</v>
      </c>
      <c r="D510" s="74">
        <v>8</v>
      </c>
      <c r="E510" s="74">
        <v>2003</v>
      </c>
      <c r="F510" s="74">
        <v>22</v>
      </c>
      <c r="G510" s="74">
        <v>1</v>
      </c>
      <c r="H510" s="74">
        <v>2</v>
      </c>
    </row>
    <row r="511" spans="2:8" x14ac:dyDescent="0.2">
      <c r="B511" s="74">
        <v>492</v>
      </c>
      <c r="C511" s="74">
        <v>27</v>
      </c>
      <c r="D511" s="74">
        <v>8</v>
      </c>
      <c r="E511" s="74">
        <v>2003</v>
      </c>
      <c r="F511" s="74">
        <v>57</v>
      </c>
      <c r="G511" s="74">
        <v>1</v>
      </c>
      <c r="H511" s="74">
        <v>5</v>
      </c>
    </row>
    <row r="512" spans="2:8" x14ac:dyDescent="0.2">
      <c r="B512" s="74">
        <v>493</v>
      </c>
      <c r="C512" s="74">
        <v>30</v>
      </c>
      <c r="D512" s="74">
        <v>8</v>
      </c>
      <c r="E512" s="74">
        <v>2003</v>
      </c>
      <c r="F512" s="74">
        <v>54</v>
      </c>
      <c r="G512" s="74">
        <v>1</v>
      </c>
      <c r="H512" s="74">
        <v>5</v>
      </c>
    </row>
    <row r="513" spans="2:8" x14ac:dyDescent="0.2">
      <c r="B513" s="74">
        <v>494</v>
      </c>
      <c r="C513" s="74">
        <v>3</v>
      </c>
      <c r="D513" s="74">
        <v>9</v>
      </c>
      <c r="E513" s="74">
        <v>2003</v>
      </c>
      <c r="F513" s="74">
        <v>28</v>
      </c>
      <c r="G513" s="74">
        <v>1</v>
      </c>
      <c r="H513" s="74">
        <v>2</v>
      </c>
    </row>
    <row r="514" spans="2:8" x14ac:dyDescent="0.2">
      <c r="B514" s="74">
        <v>495</v>
      </c>
      <c r="C514" s="74">
        <v>6</v>
      </c>
      <c r="D514" s="74">
        <v>9</v>
      </c>
      <c r="E514" s="74">
        <v>2003</v>
      </c>
      <c r="F514" s="74">
        <v>36</v>
      </c>
      <c r="G514" s="74">
        <v>1</v>
      </c>
      <c r="H514" s="74">
        <v>3</v>
      </c>
    </row>
    <row r="515" spans="2:8" x14ac:dyDescent="0.2">
      <c r="B515" s="74">
        <v>496</v>
      </c>
      <c r="C515" s="74">
        <v>10</v>
      </c>
      <c r="D515" s="74">
        <v>9</v>
      </c>
      <c r="E515" s="74">
        <v>2003</v>
      </c>
      <c r="F515" s="74">
        <v>41</v>
      </c>
      <c r="G515" s="74">
        <v>1</v>
      </c>
      <c r="H515" s="74">
        <v>4</v>
      </c>
    </row>
    <row r="516" spans="2:8" x14ac:dyDescent="0.2">
      <c r="B516" s="74">
        <v>497</v>
      </c>
      <c r="C516" s="74">
        <v>13</v>
      </c>
      <c r="D516" s="74">
        <v>9</v>
      </c>
      <c r="E516" s="74">
        <v>2003</v>
      </c>
      <c r="F516" s="74">
        <v>9</v>
      </c>
      <c r="G516" s="74">
        <v>1</v>
      </c>
      <c r="H516" s="74">
        <v>0</v>
      </c>
    </row>
    <row r="517" spans="2:8" x14ac:dyDescent="0.2">
      <c r="B517" s="74">
        <v>498</v>
      </c>
      <c r="C517" s="74">
        <v>17</v>
      </c>
      <c r="D517" s="74">
        <v>9</v>
      </c>
      <c r="E517" s="74">
        <v>2003</v>
      </c>
      <c r="F517" s="74">
        <v>49</v>
      </c>
      <c r="G517" s="74">
        <v>1</v>
      </c>
      <c r="H517" s="74">
        <v>4</v>
      </c>
    </row>
    <row r="518" spans="2:8" x14ac:dyDescent="0.2">
      <c r="B518" s="74">
        <v>499</v>
      </c>
      <c r="C518" s="74">
        <v>20</v>
      </c>
      <c r="D518" s="74">
        <v>9</v>
      </c>
      <c r="E518" s="74">
        <v>2003</v>
      </c>
      <c r="F518" s="74">
        <v>59</v>
      </c>
      <c r="G518" s="74">
        <v>1</v>
      </c>
      <c r="H518" s="74">
        <v>5</v>
      </c>
    </row>
    <row r="519" spans="2:8" x14ac:dyDescent="0.2">
      <c r="B519" s="74">
        <v>500</v>
      </c>
      <c r="C519" s="74">
        <v>27</v>
      </c>
      <c r="D519" s="74">
        <v>9</v>
      </c>
      <c r="E519" s="74">
        <v>2003</v>
      </c>
      <c r="F519" s="74">
        <v>35</v>
      </c>
      <c r="G519" s="74">
        <v>1</v>
      </c>
      <c r="H519" s="74">
        <v>3</v>
      </c>
    </row>
    <row r="520" spans="2:8" x14ac:dyDescent="0.2">
      <c r="B520" s="74">
        <v>501</v>
      </c>
      <c r="C520" s="74">
        <v>1</v>
      </c>
      <c r="D520" s="74">
        <v>10</v>
      </c>
      <c r="E520" s="74">
        <v>2003</v>
      </c>
      <c r="F520" s="74">
        <v>34</v>
      </c>
      <c r="G520" s="74">
        <v>1</v>
      </c>
      <c r="H520" s="74">
        <v>3</v>
      </c>
    </row>
    <row r="521" spans="2:8" x14ac:dyDescent="0.2">
      <c r="B521" s="74">
        <v>502</v>
      </c>
      <c r="C521" s="74">
        <v>4</v>
      </c>
      <c r="D521" s="74">
        <v>10</v>
      </c>
      <c r="E521" s="74">
        <v>2003</v>
      </c>
      <c r="F521" s="74">
        <v>50</v>
      </c>
      <c r="G521" s="74">
        <v>1</v>
      </c>
      <c r="H521" s="74">
        <v>4</v>
      </c>
    </row>
    <row r="522" spans="2:8" x14ac:dyDescent="0.2">
      <c r="B522" s="74">
        <v>503</v>
      </c>
      <c r="C522" s="74">
        <v>8</v>
      </c>
      <c r="D522" s="74">
        <v>10</v>
      </c>
      <c r="E522" s="74">
        <v>2003</v>
      </c>
      <c r="F522" s="74">
        <v>10</v>
      </c>
      <c r="G522" s="74">
        <v>1</v>
      </c>
      <c r="H522" s="74">
        <v>0</v>
      </c>
    </row>
    <row r="523" spans="2:8" x14ac:dyDescent="0.2">
      <c r="B523" s="74">
        <v>504</v>
      </c>
      <c r="C523" s="74">
        <v>11</v>
      </c>
      <c r="D523" s="74">
        <v>10</v>
      </c>
      <c r="E523" s="74">
        <v>2003</v>
      </c>
      <c r="F523" s="74">
        <v>39</v>
      </c>
      <c r="G523" s="74">
        <v>1</v>
      </c>
      <c r="H523" s="74">
        <v>3</v>
      </c>
    </row>
    <row r="524" spans="2:8" x14ac:dyDescent="0.2">
      <c r="B524" s="74">
        <v>505</v>
      </c>
      <c r="C524" s="74">
        <v>15</v>
      </c>
      <c r="D524" s="74">
        <v>10</v>
      </c>
      <c r="E524" s="74">
        <v>2003</v>
      </c>
      <c r="F524" s="74">
        <v>47</v>
      </c>
      <c r="G524" s="74">
        <v>1</v>
      </c>
      <c r="H524" s="74">
        <v>4</v>
      </c>
    </row>
    <row r="525" spans="2:8" x14ac:dyDescent="0.2">
      <c r="B525" s="74">
        <v>506</v>
      </c>
      <c r="C525" s="74">
        <v>18</v>
      </c>
      <c r="D525" s="74">
        <v>10</v>
      </c>
      <c r="E525" s="74">
        <v>2003</v>
      </c>
      <c r="F525" s="74">
        <v>31</v>
      </c>
      <c r="G525" s="74">
        <v>1</v>
      </c>
      <c r="H525" s="74">
        <v>3</v>
      </c>
    </row>
    <row r="526" spans="2:8" x14ac:dyDescent="0.2">
      <c r="B526" s="74">
        <v>507</v>
      </c>
      <c r="C526" s="74">
        <v>22</v>
      </c>
      <c r="D526" s="74">
        <v>10</v>
      </c>
      <c r="E526" s="74">
        <v>2003</v>
      </c>
      <c r="F526" s="74">
        <v>44</v>
      </c>
      <c r="G526" s="74">
        <v>1</v>
      </c>
      <c r="H526" s="74">
        <v>4</v>
      </c>
    </row>
    <row r="527" spans="2:8" x14ac:dyDescent="0.2">
      <c r="B527" s="74">
        <v>508</v>
      </c>
      <c r="C527" s="74">
        <v>25</v>
      </c>
      <c r="D527" s="74">
        <v>10</v>
      </c>
      <c r="E527" s="74">
        <v>2003</v>
      </c>
      <c r="F527" s="74">
        <v>46</v>
      </c>
      <c r="G527" s="74">
        <v>1</v>
      </c>
      <c r="H527" s="74">
        <v>4</v>
      </c>
    </row>
    <row r="528" spans="2:8" x14ac:dyDescent="0.2">
      <c r="B528" s="74">
        <v>509</v>
      </c>
      <c r="C528" s="74">
        <v>29</v>
      </c>
      <c r="D528" s="74">
        <v>10</v>
      </c>
      <c r="E528" s="74">
        <v>2003</v>
      </c>
      <c r="F528" s="74">
        <v>32</v>
      </c>
      <c r="G528" s="74">
        <v>1</v>
      </c>
      <c r="H528" s="74">
        <v>3</v>
      </c>
    </row>
    <row r="529" spans="2:8" x14ac:dyDescent="0.2">
      <c r="B529" s="74">
        <v>510</v>
      </c>
      <c r="C529" s="74">
        <v>1</v>
      </c>
      <c r="D529" s="74">
        <v>11</v>
      </c>
      <c r="E529" s="74">
        <v>2003</v>
      </c>
      <c r="F529" s="74">
        <v>30</v>
      </c>
      <c r="G529" s="74">
        <v>1</v>
      </c>
      <c r="H529" s="74">
        <v>2</v>
      </c>
    </row>
    <row r="530" spans="2:8" x14ac:dyDescent="0.2">
      <c r="B530" s="74">
        <v>511</v>
      </c>
      <c r="C530" s="74">
        <v>5</v>
      </c>
      <c r="D530" s="74">
        <v>11</v>
      </c>
      <c r="E530" s="74">
        <v>2003</v>
      </c>
      <c r="F530" s="74">
        <v>8</v>
      </c>
      <c r="G530" s="74">
        <v>1</v>
      </c>
      <c r="H530" s="74">
        <v>0</v>
      </c>
    </row>
    <row r="531" spans="2:8" x14ac:dyDescent="0.2">
      <c r="B531" s="74">
        <v>512</v>
      </c>
      <c r="C531" s="74">
        <v>8</v>
      </c>
      <c r="D531" s="74">
        <v>11</v>
      </c>
      <c r="E531" s="74">
        <v>2003</v>
      </c>
      <c r="F531" s="74">
        <v>8</v>
      </c>
      <c r="G531" s="74">
        <v>1</v>
      </c>
      <c r="H531" s="74">
        <v>0</v>
      </c>
    </row>
    <row r="532" spans="2:8" x14ac:dyDescent="0.2">
      <c r="B532" s="74">
        <v>513</v>
      </c>
      <c r="C532" s="74">
        <v>12</v>
      </c>
      <c r="D532" s="74">
        <v>11</v>
      </c>
      <c r="E532" s="74">
        <v>2003</v>
      </c>
      <c r="F532" s="74">
        <v>46</v>
      </c>
      <c r="G532" s="74">
        <v>1</v>
      </c>
      <c r="H532" s="74">
        <v>4</v>
      </c>
    </row>
    <row r="533" spans="2:8" x14ac:dyDescent="0.2">
      <c r="B533" s="74">
        <v>514</v>
      </c>
      <c r="C533" s="74">
        <v>15</v>
      </c>
      <c r="D533" s="74">
        <v>11</v>
      </c>
      <c r="E533" s="74">
        <v>2003</v>
      </c>
      <c r="F533" s="74">
        <v>15</v>
      </c>
      <c r="G533" s="74">
        <v>1</v>
      </c>
      <c r="H533" s="74">
        <v>1</v>
      </c>
    </row>
    <row r="534" spans="2:8" x14ac:dyDescent="0.2">
      <c r="B534" s="74">
        <v>515</v>
      </c>
      <c r="C534" s="74">
        <v>19</v>
      </c>
      <c r="D534" s="74">
        <v>11</v>
      </c>
      <c r="E534" s="74">
        <v>2003</v>
      </c>
      <c r="F534" s="74">
        <v>39</v>
      </c>
      <c r="G534" s="74">
        <v>1</v>
      </c>
      <c r="H534" s="74">
        <v>3</v>
      </c>
    </row>
    <row r="535" spans="2:8" x14ac:dyDescent="0.2">
      <c r="B535" s="74">
        <v>516</v>
      </c>
      <c r="C535" s="74">
        <v>22</v>
      </c>
      <c r="D535" s="74">
        <v>11</v>
      </c>
      <c r="E535" s="74">
        <v>2003</v>
      </c>
      <c r="F535" s="74">
        <v>24</v>
      </c>
      <c r="G535" s="74">
        <v>1</v>
      </c>
      <c r="H535" s="74">
        <v>2</v>
      </c>
    </row>
    <row r="536" spans="2:8" x14ac:dyDescent="0.2">
      <c r="B536" s="74">
        <v>517</v>
      </c>
      <c r="C536" s="74">
        <v>26</v>
      </c>
      <c r="D536" s="74">
        <v>11</v>
      </c>
      <c r="E536" s="74">
        <v>2003</v>
      </c>
      <c r="F536" s="74">
        <v>51</v>
      </c>
      <c r="G536" s="74">
        <v>1</v>
      </c>
      <c r="H536" s="74">
        <v>5</v>
      </c>
    </row>
    <row r="537" spans="2:8" x14ac:dyDescent="0.2">
      <c r="B537" s="74">
        <v>518</v>
      </c>
      <c r="C537" s="74">
        <v>29</v>
      </c>
      <c r="D537" s="74">
        <v>11</v>
      </c>
      <c r="E537" s="74">
        <v>2003</v>
      </c>
      <c r="F537" s="74">
        <v>44</v>
      </c>
      <c r="G537" s="74">
        <v>1</v>
      </c>
      <c r="H537" s="74">
        <v>4</v>
      </c>
    </row>
    <row r="538" spans="2:8" x14ac:dyDescent="0.2">
      <c r="B538" s="74">
        <v>519</v>
      </c>
      <c r="C538" s="74">
        <v>3</v>
      </c>
      <c r="D538" s="74">
        <v>12</v>
      </c>
      <c r="E538" s="74">
        <v>2003</v>
      </c>
      <c r="F538" s="74">
        <v>9</v>
      </c>
      <c r="G538" s="74">
        <v>1</v>
      </c>
      <c r="H538" s="74">
        <v>0</v>
      </c>
    </row>
    <row r="539" spans="2:8" x14ac:dyDescent="0.2">
      <c r="B539" s="74">
        <v>520</v>
      </c>
      <c r="C539" s="74">
        <v>6</v>
      </c>
      <c r="D539" s="74">
        <v>12</v>
      </c>
      <c r="E539" s="74">
        <v>2003</v>
      </c>
      <c r="F539" s="74">
        <v>32</v>
      </c>
      <c r="G539" s="74">
        <v>1</v>
      </c>
      <c r="H539" s="74">
        <v>3</v>
      </c>
    </row>
    <row r="540" spans="2:8" x14ac:dyDescent="0.2">
      <c r="B540" s="74">
        <v>521</v>
      </c>
      <c r="C540" s="74">
        <v>10</v>
      </c>
      <c r="D540" s="74">
        <v>12</v>
      </c>
      <c r="E540" s="74">
        <v>2003</v>
      </c>
      <c r="F540" s="74">
        <v>28</v>
      </c>
      <c r="G540" s="74">
        <v>1</v>
      </c>
      <c r="H540" s="74">
        <v>2</v>
      </c>
    </row>
    <row r="541" spans="2:8" x14ac:dyDescent="0.2">
      <c r="B541" s="74">
        <v>522</v>
      </c>
      <c r="C541" s="74">
        <v>13</v>
      </c>
      <c r="D541" s="74">
        <v>12</v>
      </c>
      <c r="E541" s="74">
        <v>2003</v>
      </c>
      <c r="F541" s="74">
        <v>49</v>
      </c>
      <c r="G541" s="74">
        <v>1</v>
      </c>
      <c r="H541" s="74">
        <v>4</v>
      </c>
    </row>
    <row r="542" spans="2:8" x14ac:dyDescent="0.2">
      <c r="B542" s="74">
        <v>523</v>
      </c>
      <c r="C542" s="74">
        <v>17</v>
      </c>
      <c r="D542" s="74">
        <v>12</v>
      </c>
      <c r="E542" s="74">
        <v>2003</v>
      </c>
      <c r="F542" s="74">
        <v>45</v>
      </c>
      <c r="G542" s="74">
        <v>1</v>
      </c>
      <c r="H542" s="74">
        <v>4</v>
      </c>
    </row>
    <row r="543" spans="2:8" x14ac:dyDescent="0.2">
      <c r="B543" s="74">
        <v>524</v>
      </c>
      <c r="C543" s="74">
        <v>20</v>
      </c>
      <c r="D543" s="74">
        <v>12</v>
      </c>
      <c r="E543" s="74">
        <v>2003</v>
      </c>
      <c r="F543" s="74">
        <v>47</v>
      </c>
      <c r="G543" s="74">
        <v>1</v>
      </c>
      <c r="H543" s="74">
        <v>4</v>
      </c>
    </row>
    <row r="544" spans="2:8" x14ac:dyDescent="0.2">
      <c r="B544" s="74">
        <v>525</v>
      </c>
      <c r="C544" s="74">
        <v>27</v>
      </c>
      <c r="D544" s="74">
        <v>12</v>
      </c>
      <c r="E544" s="74">
        <v>2003</v>
      </c>
      <c r="F544" s="74">
        <v>26</v>
      </c>
      <c r="G544" s="74">
        <v>1</v>
      </c>
      <c r="H544" s="74">
        <v>2</v>
      </c>
    </row>
    <row r="545" spans="2:8" x14ac:dyDescent="0.2">
      <c r="B545" s="74">
        <v>526</v>
      </c>
      <c r="C545" s="74">
        <v>3</v>
      </c>
      <c r="D545" s="74">
        <v>1</v>
      </c>
      <c r="E545" s="74">
        <v>2004</v>
      </c>
      <c r="F545" s="74">
        <v>3</v>
      </c>
      <c r="G545" s="74">
        <v>1</v>
      </c>
      <c r="H545" s="74">
        <v>0</v>
      </c>
    </row>
    <row r="546" spans="2:8" x14ac:dyDescent="0.2">
      <c r="B546" s="74">
        <v>527</v>
      </c>
      <c r="C546" s="74">
        <v>7</v>
      </c>
      <c r="D546" s="74">
        <v>1</v>
      </c>
      <c r="E546" s="74">
        <v>2004</v>
      </c>
      <c r="F546" s="74">
        <v>17</v>
      </c>
      <c r="G546" s="74">
        <v>1</v>
      </c>
      <c r="H546" s="74">
        <v>1</v>
      </c>
    </row>
    <row r="547" spans="2:8" x14ac:dyDescent="0.2">
      <c r="B547" s="74">
        <v>528</v>
      </c>
      <c r="C547" s="74">
        <v>10</v>
      </c>
      <c r="D547" s="74">
        <v>1</v>
      </c>
      <c r="E547" s="74">
        <v>2004</v>
      </c>
      <c r="F547" s="74">
        <v>34</v>
      </c>
      <c r="G547" s="74">
        <v>1</v>
      </c>
      <c r="H547" s="74">
        <v>3</v>
      </c>
    </row>
    <row r="548" spans="2:8" x14ac:dyDescent="0.2">
      <c r="B548" s="74">
        <v>529</v>
      </c>
      <c r="C548" s="74">
        <v>14</v>
      </c>
      <c r="D548" s="74">
        <v>1</v>
      </c>
      <c r="E548" s="74">
        <v>2004</v>
      </c>
      <c r="F548" s="74">
        <v>56</v>
      </c>
      <c r="G548" s="74">
        <v>1</v>
      </c>
      <c r="H548" s="74">
        <v>5</v>
      </c>
    </row>
    <row r="549" spans="2:8" x14ac:dyDescent="0.2">
      <c r="B549" s="74">
        <v>530</v>
      </c>
      <c r="C549" s="74">
        <v>17</v>
      </c>
      <c r="D549" s="74">
        <v>1</v>
      </c>
      <c r="E549" s="74">
        <v>2004</v>
      </c>
      <c r="F549" s="74">
        <v>32</v>
      </c>
      <c r="G549" s="74">
        <v>1</v>
      </c>
      <c r="H549" s="74">
        <v>3</v>
      </c>
    </row>
    <row r="550" spans="2:8" x14ac:dyDescent="0.2">
      <c r="B550" s="74">
        <v>531</v>
      </c>
      <c r="C550" s="74">
        <v>21</v>
      </c>
      <c r="D550" s="74">
        <v>1</v>
      </c>
      <c r="E550" s="74">
        <v>2004</v>
      </c>
      <c r="F550" s="74">
        <v>3</v>
      </c>
      <c r="G550" s="74">
        <v>1</v>
      </c>
      <c r="H550" s="74">
        <v>0</v>
      </c>
    </row>
    <row r="551" spans="2:8" x14ac:dyDescent="0.2">
      <c r="B551" s="74">
        <v>532</v>
      </c>
      <c r="C551" s="74">
        <v>24</v>
      </c>
      <c r="D551" s="74">
        <v>1</v>
      </c>
      <c r="E551" s="74">
        <v>2004</v>
      </c>
      <c r="F551" s="74">
        <v>13</v>
      </c>
      <c r="G551" s="74">
        <v>1</v>
      </c>
      <c r="H551" s="74">
        <v>1</v>
      </c>
    </row>
    <row r="552" spans="2:8" x14ac:dyDescent="0.2">
      <c r="B552" s="74">
        <v>533</v>
      </c>
      <c r="C552" s="74">
        <v>28</v>
      </c>
      <c r="D552" s="74">
        <v>1</v>
      </c>
      <c r="E552" s="74">
        <v>2004</v>
      </c>
      <c r="F552" s="74">
        <v>27</v>
      </c>
      <c r="G552" s="74">
        <v>1</v>
      </c>
      <c r="H552" s="74">
        <v>2</v>
      </c>
    </row>
    <row r="553" spans="2:8" x14ac:dyDescent="0.2">
      <c r="B553" s="74">
        <v>534</v>
      </c>
      <c r="C553" s="74">
        <v>31</v>
      </c>
      <c r="D553" s="74">
        <v>1</v>
      </c>
      <c r="E553" s="74">
        <v>2004</v>
      </c>
      <c r="F553" s="74">
        <v>48</v>
      </c>
      <c r="G553" s="74">
        <v>1</v>
      </c>
      <c r="H553" s="74">
        <v>4</v>
      </c>
    </row>
    <row r="554" spans="2:8" x14ac:dyDescent="0.2">
      <c r="B554" s="74">
        <v>535</v>
      </c>
      <c r="C554" s="74">
        <v>4</v>
      </c>
      <c r="D554" s="74">
        <v>2</v>
      </c>
      <c r="E554" s="74">
        <v>2004</v>
      </c>
      <c r="F554" s="74">
        <v>49</v>
      </c>
      <c r="G554" s="74">
        <v>1</v>
      </c>
      <c r="H554" s="74">
        <v>4</v>
      </c>
    </row>
    <row r="555" spans="2:8" x14ac:dyDescent="0.2">
      <c r="B555" s="74">
        <v>536</v>
      </c>
      <c r="C555" s="74">
        <v>7</v>
      </c>
      <c r="D555" s="74">
        <v>2</v>
      </c>
      <c r="E555" s="74">
        <v>2004</v>
      </c>
      <c r="F555" s="74">
        <v>14</v>
      </c>
      <c r="G555" s="74">
        <v>1</v>
      </c>
      <c r="H555" s="74">
        <v>1</v>
      </c>
    </row>
    <row r="556" spans="2:8" x14ac:dyDescent="0.2">
      <c r="B556" s="74">
        <v>537</v>
      </c>
      <c r="C556" s="74">
        <v>11</v>
      </c>
      <c r="D556" s="74">
        <v>2</v>
      </c>
      <c r="E556" s="74">
        <v>2004</v>
      </c>
      <c r="F556" s="74">
        <v>37</v>
      </c>
      <c r="G556" s="74">
        <v>1</v>
      </c>
      <c r="H556" s="74">
        <v>3</v>
      </c>
    </row>
    <row r="557" spans="2:8" x14ac:dyDescent="0.2">
      <c r="B557" s="74">
        <v>538</v>
      </c>
      <c r="C557" s="74">
        <v>14</v>
      </c>
      <c r="D557" s="74">
        <v>2</v>
      </c>
      <c r="E557" s="74">
        <v>2004</v>
      </c>
      <c r="F557" s="74">
        <v>45</v>
      </c>
      <c r="G557" s="74">
        <v>1</v>
      </c>
      <c r="H557" s="74">
        <v>4</v>
      </c>
    </row>
    <row r="558" spans="2:8" x14ac:dyDescent="0.2">
      <c r="B558" s="74">
        <v>539</v>
      </c>
      <c r="C558" s="74">
        <v>18</v>
      </c>
      <c r="D558" s="74">
        <v>2</v>
      </c>
      <c r="E558" s="74">
        <v>2004</v>
      </c>
      <c r="F558" s="74">
        <v>16</v>
      </c>
      <c r="G558" s="74">
        <v>1</v>
      </c>
      <c r="H558" s="74">
        <v>1</v>
      </c>
    </row>
    <row r="559" spans="2:8" x14ac:dyDescent="0.2">
      <c r="B559" s="74">
        <v>540</v>
      </c>
      <c r="C559" s="74">
        <v>21</v>
      </c>
      <c r="D559" s="74">
        <v>2</v>
      </c>
      <c r="E559" s="74">
        <v>2004</v>
      </c>
      <c r="F559" s="74">
        <v>22</v>
      </c>
      <c r="G559" s="74">
        <v>1</v>
      </c>
      <c r="H559" s="74">
        <v>2</v>
      </c>
    </row>
    <row r="560" spans="2:8" x14ac:dyDescent="0.2">
      <c r="B560" s="74">
        <v>541</v>
      </c>
      <c r="C560" s="74">
        <v>28</v>
      </c>
      <c r="D560" s="74">
        <v>2</v>
      </c>
      <c r="E560" s="74">
        <v>2004</v>
      </c>
      <c r="F560" s="74">
        <v>58</v>
      </c>
      <c r="G560" s="74">
        <v>1</v>
      </c>
      <c r="H560" s="74">
        <v>5</v>
      </c>
    </row>
    <row r="561" spans="2:8" x14ac:dyDescent="0.2">
      <c r="B561" s="74">
        <v>542</v>
      </c>
      <c r="C561" s="74">
        <v>3</v>
      </c>
      <c r="D561" s="74">
        <v>3</v>
      </c>
      <c r="E561" s="74">
        <v>2004</v>
      </c>
      <c r="F561" s="74">
        <v>49</v>
      </c>
      <c r="G561" s="74">
        <v>1</v>
      </c>
      <c r="H561" s="74">
        <v>4</v>
      </c>
    </row>
    <row r="562" spans="2:8" x14ac:dyDescent="0.2">
      <c r="B562" s="74">
        <v>543</v>
      </c>
      <c r="C562" s="74">
        <v>6</v>
      </c>
      <c r="D562" s="74">
        <v>3</v>
      </c>
      <c r="E562" s="74">
        <v>2004</v>
      </c>
      <c r="F562" s="74">
        <v>35</v>
      </c>
      <c r="G562" s="74">
        <v>1</v>
      </c>
      <c r="H562" s="74">
        <v>3</v>
      </c>
    </row>
    <row r="563" spans="2:8" x14ac:dyDescent="0.2">
      <c r="B563" s="74">
        <v>544</v>
      </c>
      <c r="C563" s="74">
        <v>10</v>
      </c>
      <c r="D563" s="74">
        <v>3</v>
      </c>
      <c r="E563" s="74">
        <v>2004</v>
      </c>
      <c r="F563" s="74">
        <v>11</v>
      </c>
      <c r="G563" s="74">
        <v>1</v>
      </c>
      <c r="H563" s="74">
        <v>1</v>
      </c>
    </row>
    <row r="564" spans="2:8" x14ac:dyDescent="0.2">
      <c r="B564" s="74">
        <v>545</v>
      </c>
      <c r="C564" s="74">
        <v>13</v>
      </c>
      <c r="D564" s="74">
        <v>3</v>
      </c>
      <c r="E564" s="74">
        <v>2004</v>
      </c>
      <c r="F564" s="74">
        <v>43</v>
      </c>
      <c r="G564" s="74">
        <v>1</v>
      </c>
      <c r="H564" s="74">
        <v>4</v>
      </c>
    </row>
    <row r="565" spans="2:8" x14ac:dyDescent="0.2">
      <c r="B565" s="74">
        <v>546</v>
      </c>
      <c r="C565" s="74">
        <v>17</v>
      </c>
      <c r="D565" s="74">
        <v>3</v>
      </c>
      <c r="E565" s="74">
        <v>2004</v>
      </c>
      <c r="F565" s="74">
        <v>46</v>
      </c>
      <c r="G565" s="74">
        <v>1</v>
      </c>
      <c r="H565" s="74">
        <v>4</v>
      </c>
    </row>
    <row r="566" spans="2:8" x14ac:dyDescent="0.2">
      <c r="B566" s="74">
        <v>547</v>
      </c>
      <c r="C566" s="74">
        <v>20</v>
      </c>
      <c r="D566" s="74">
        <v>3</v>
      </c>
      <c r="E566" s="74">
        <v>2004</v>
      </c>
      <c r="F566" s="74">
        <v>4</v>
      </c>
      <c r="G566" s="74">
        <v>1</v>
      </c>
      <c r="H566" s="74">
        <v>0</v>
      </c>
    </row>
    <row r="567" spans="2:8" x14ac:dyDescent="0.2">
      <c r="B567" s="74">
        <v>548</v>
      </c>
      <c r="C567" s="74">
        <v>24</v>
      </c>
      <c r="D567" s="74">
        <v>3</v>
      </c>
      <c r="E567" s="74">
        <v>2004</v>
      </c>
      <c r="F567" s="74">
        <v>51</v>
      </c>
      <c r="G567" s="74">
        <v>1</v>
      </c>
      <c r="H567" s="74">
        <v>5</v>
      </c>
    </row>
    <row r="568" spans="2:8" x14ac:dyDescent="0.2">
      <c r="B568" s="74">
        <v>549</v>
      </c>
      <c r="C568" s="74">
        <v>27</v>
      </c>
      <c r="D568" s="74">
        <v>3</v>
      </c>
      <c r="E568" s="74">
        <v>2004</v>
      </c>
      <c r="F568" s="74">
        <v>13</v>
      </c>
      <c r="G568" s="74">
        <v>1</v>
      </c>
      <c r="H568" s="74">
        <v>1</v>
      </c>
    </row>
    <row r="569" spans="2:8" x14ac:dyDescent="0.2">
      <c r="B569" s="74">
        <v>550</v>
      </c>
      <c r="C569" s="74">
        <v>31</v>
      </c>
      <c r="D569" s="74">
        <v>3</v>
      </c>
      <c r="E569" s="74">
        <v>2004</v>
      </c>
      <c r="F569" s="74">
        <v>17</v>
      </c>
      <c r="G569" s="74">
        <v>1</v>
      </c>
      <c r="H569" s="74">
        <v>1</v>
      </c>
    </row>
    <row r="570" spans="2:8" x14ac:dyDescent="0.2">
      <c r="B570" s="74">
        <v>551</v>
      </c>
      <c r="C570" s="74">
        <v>3</v>
      </c>
      <c r="D570" s="74">
        <v>4</v>
      </c>
      <c r="E570" s="74">
        <v>2004</v>
      </c>
      <c r="F570" s="74">
        <v>56</v>
      </c>
      <c r="G570" s="74">
        <v>1</v>
      </c>
      <c r="H570" s="74">
        <v>5</v>
      </c>
    </row>
    <row r="571" spans="2:8" x14ac:dyDescent="0.2">
      <c r="B571" s="74">
        <v>552</v>
      </c>
      <c r="C571" s="74">
        <v>7</v>
      </c>
      <c r="D571" s="74">
        <v>4</v>
      </c>
      <c r="E571" s="74">
        <v>2004</v>
      </c>
      <c r="F571" s="74">
        <v>22</v>
      </c>
      <c r="G571" s="74">
        <v>1</v>
      </c>
      <c r="H571" s="74">
        <v>2</v>
      </c>
    </row>
    <row r="572" spans="2:8" x14ac:dyDescent="0.2">
      <c r="B572" s="74">
        <v>553</v>
      </c>
      <c r="C572" s="74">
        <v>10</v>
      </c>
      <c r="D572" s="74">
        <v>4</v>
      </c>
      <c r="E572" s="74">
        <v>2004</v>
      </c>
      <c r="F572" s="74">
        <v>43</v>
      </c>
      <c r="G572" s="74">
        <v>1</v>
      </c>
      <c r="H572" s="74">
        <v>4</v>
      </c>
    </row>
    <row r="573" spans="2:8" x14ac:dyDescent="0.2">
      <c r="B573" s="74">
        <v>554</v>
      </c>
      <c r="C573" s="74">
        <v>14</v>
      </c>
      <c r="D573" s="74">
        <v>4</v>
      </c>
      <c r="E573" s="74">
        <v>2004</v>
      </c>
      <c r="F573" s="74">
        <v>47</v>
      </c>
      <c r="G573" s="74">
        <v>1</v>
      </c>
      <c r="H573" s="74">
        <v>4</v>
      </c>
    </row>
    <row r="574" spans="2:8" x14ac:dyDescent="0.2">
      <c r="B574" s="74">
        <v>555</v>
      </c>
      <c r="C574" s="74">
        <v>17</v>
      </c>
      <c r="D574" s="74">
        <v>4</v>
      </c>
      <c r="E574" s="74">
        <v>2004</v>
      </c>
      <c r="F574" s="74">
        <v>49</v>
      </c>
      <c r="G574" s="74">
        <v>1</v>
      </c>
      <c r="H574" s="74">
        <v>4</v>
      </c>
    </row>
    <row r="575" spans="2:8" x14ac:dyDescent="0.2">
      <c r="B575" s="74">
        <v>556</v>
      </c>
      <c r="C575" s="74">
        <v>21</v>
      </c>
      <c r="D575" s="74">
        <v>4</v>
      </c>
      <c r="E575" s="74">
        <v>2004</v>
      </c>
      <c r="F575" s="74">
        <v>8</v>
      </c>
      <c r="G575" s="74">
        <v>1</v>
      </c>
      <c r="H575" s="74">
        <v>0</v>
      </c>
    </row>
    <row r="576" spans="2:8" x14ac:dyDescent="0.2">
      <c r="B576" s="74">
        <v>557</v>
      </c>
      <c r="C576" s="74">
        <v>24</v>
      </c>
      <c r="D576" s="74">
        <v>4</v>
      </c>
      <c r="E576" s="74">
        <v>2004</v>
      </c>
      <c r="F576" s="74">
        <v>18</v>
      </c>
      <c r="G576" s="74">
        <v>1</v>
      </c>
      <c r="H576" s="74">
        <v>1</v>
      </c>
    </row>
    <row r="577" spans="2:8" x14ac:dyDescent="0.2">
      <c r="B577" s="74">
        <v>558</v>
      </c>
      <c r="C577" s="74">
        <v>28</v>
      </c>
      <c r="D577" s="74">
        <v>4</v>
      </c>
      <c r="E577" s="74">
        <v>2004</v>
      </c>
      <c r="F577" s="74">
        <v>59</v>
      </c>
      <c r="G577" s="74">
        <v>1</v>
      </c>
      <c r="H577" s="74">
        <v>5</v>
      </c>
    </row>
    <row r="578" spans="2:8" x14ac:dyDescent="0.2">
      <c r="B578" s="74">
        <v>559</v>
      </c>
      <c r="C578" s="74">
        <v>1</v>
      </c>
      <c r="D578" s="74">
        <v>5</v>
      </c>
      <c r="E578" s="74">
        <v>2004</v>
      </c>
      <c r="F578" s="74">
        <v>53</v>
      </c>
      <c r="G578" s="74">
        <v>1</v>
      </c>
      <c r="H578" s="74">
        <v>5</v>
      </c>
    </row>
    <row r="579" spans="2:8" x14ac:dyDescent="0.2">
      <c r="B579" s="74">
        <v>560</v>
      </c>
      <c r="C579" s="74">
        <v>5</v>
      </c>
      <c r="D579" s="74">
        <v>5</v>
      </c>
      <c r="E579" s="74">
        <v>2004</v>
      </c>
      <c r="F579" s="74">
        <v>32</v>
      </c>
      <c r="G579" s="74">
        <v>1</v>
      </c>
      <c r="H579" s="74">
        <v>3</v>
      </c>
    </row>
    <row r="580" spans="2:8" x14ac:dyDescent="0.2">
      <c r="B580" s="74">
        <v>561</v>
      </c>
      <c r="C580" s="74">
        <v>8</v>
      </c>
      <c r="D580" s="74">
        <v>5</v>
      </c>
      <c r="E580" s="74">
        <v>2004</v>
      </c>
      <c r="F580" s="74">
        <v>39</v>
      </c>
      <c r="G580" s="74">
        <v>1</v>
      </c>
      <c r="H580" s="74">
        <v>3</v>
      </c>
    </row>
    <row r="581" spans="2:8" x14ac:dyDescent="0.2">
      <c r="B581" s="74">
        <v>562</v>
      </c>
      <c r="C581" s="74">
        <v>12</v>
      </c>
      <c r="D581" s="74">
        <v>5</v>
      </c>
      <c r="E581" s="74">
        <v>2004</v>
      </c>
      <c r="F581" s="74">
        <v>37</v>
      </c>
      <c r="G581" s="74">
        <v>1</v>
      </c>
      <c r="H581" s="74">
        <v>3</v>
      </c>
    </row>
    <row r="582" spans="2:8" x14ac:dyDescent="0.2">
      <c r="B582" s="74">
        <v>563</v>
      </c>
      <c r="C582" s="74">
        <v>15</v>
      </c>
      <c r="D582" s="74">
        <v>5</v>
      </c>
      <c r="E582" s="74">
        <v>2004</v>
      </c>
      <c r="F582" s="74">
        <v>34</v>
      </c>
      <c r="G582" s="74">
        <v>1</v>
      </c>
      <c r="H582" s="74">
        <v>3</v>
      </c>
    </row>
    <row r="583" spans="2:8" x14ac:dyDescent="0.2">
      <c r="B583" s="74">
        <v>564</v>
      </c>
      <c r="C583" s="74">
        <v>19</v>
      </c>
      <c r="D583" s="74">
        <v>5</v>
      </c>
      <c r="E583" s="74">
        <v>2004</v>
      </c>
      <c r="F583" s="74">
        <v>38</v>
      </c>
      <c r="G583" s="74">
        <v>1</v>
      </c>
      <c r="H583" s="74">
        <v>3</v>
      </c>
    </row>
    <row r="584" spans="2:8" x14ac:dyDescent="0.2">
      <c r="B584" s="74">
        <v>565</v>
      </c>
      <c r="C584" s="74">
        <v>22</v>
      </c>
      <c r="D584" s="74">
        <v>5</v>
      </c>
      <c r="E584" s="74">
        <v>2004</v>
      </c>
      <c r="F584" s="74">
        <v>31</v>
      </c>
      <c r="G584" s="74">
        <v>1</v>
      </c>
      <c r="H584" s="74">
        <v>3</v>
      </c>
    </row>
    <row r="585" spans="2:8" x14ac:dyDescent="0.2">
      <c r="B585" s="74">
        <v>566</v>
      </c>
      <c r="C585" s="74">
        <v>26</v>
      </c>
      <c r="D585" s="74">
        <v>5</v>
      </c>
      <c r="E585" s="74">
        <v>2004</v>
      </c>
      <c r="F585" s="74">
        <v>17</v>
      </c>
      <c r="G585" s="74">
        <v>1</v>
      </c>
      <c r="H585" s="74">
        <v>1</v>
      </c>
    </row>
    <row r="586" spans="2:8" x14ac:dyDescent="0.2">
      <c r="B586" s="74">
        <v>567</v>
      </c>
      <c r="C586" s="74">
        <v>29</v>
      </c>
      <c r="D586" s="74">
        <v>5</v>
      </c>
      <c r="E586" s="74">
        <v>2004</v>
      </c>
      <c r="F586" s="74">
        <v>57</v>
      </c>
      <c r="G586" s="74">
        <v>1</v>
      </c>
      <c r="H586" s="74">
        <v>5</v>
      </c>
    </row>
    <row r="587" spans="2:8" x14ac:dyDescent="0.2">
      <c r="B587" s="74">
        <v>568</v>
      </c>
      <c r="C587" s="74">
        <v>2</v>
      </c>
      <c r="D587" s="74">
        <v>6</v>
      </c>
      <c r="E587" s="74">
        <v>2004</v>
      </c>
      <c r="F587" s="74">
        <v>25</v>
      </c>
      <c r="G587" s="74">
        <v>1</v>
      </c>
      <c r="H587" s="74">
        <v>2</v>
      </c>
    </row>
    <row r="588" spans="2:8" x14ac:dyDescent="0.2">
      <c r="B588" s="74">
        <v>569</v>
      </c>
      <c r="C588" s="74">
        <v>5</v>
      </c>
      <c r="D588" s="74">
        <v>6</v>
      </c>
      <c r="E588" s="74">
        <v>2004</v>
      </c>
      <c r="F588" s="74">
        <v>32</v>
      </c>
      <c r="G588" s="74">
        <v>1</v>
      </c>
      <c r="H588" s="74">
        <v>3</v>
      </c>
    </row>
    <row r="589" spans="2:8" x14ac:dyDescent="0.2">
      <c r="B589" s="74">
        <v>570</v>
      </c>
      <c r="C589" s="74">
        <v>9</v>
      </c>
      <c r="D589" s="74">
        <v>6</v>
      </c>
      <c r="E589" s="74">
        <v>2004</v>
      </c>
      <c r="F589" s="74">
        <v>35</v>
      </c>
      <c r="G589" s="74">
        <v>1</v>
      </c>
      <c r="H589" s="74">
        <v>3</v>
      </c>
    </row>
    <row r="590" spans="2:8" x14ac:dyDescent="0.2">
      <c r="B590" s="74">
        <v>571</v>
      </c>
      <c r="C590" s="74">
        <v>12</v>
      </c>
      <c r="D590" s="74">
        <v>6</v>
      </c>
      <c r="E590" s="74">
        <v>2004</v>
      </c>
      <c r="F590" s="74">
        <v>14</v>
      </c>
      <c r="G590" s="74">
        <v>1</v>
      </c>
      <c r="H590" s="74">
        <v>1</v>
      </c>
    </row>
    <row r="591" spans="2:8" x14ac:dyDescent="0.2">
      <c r="B591" s="74">
        <v>572</v>
      </c>
      <c r="C591" s="74">
        <v>16</v>
      </c>
      <c r="D591" s="74">
        <v>6</v>
      </c>
      <c r="E591" s="74">
        <v>2004</v>
      </c>
      <c r="F591" s="74">
        <v>33</v>
      </c>
      <c r="G591" s="74">
        <v>1</v>
      </c>
      <c r="H591" s="74">
        <v>3</v>
      </c>
    </row>
    <row r="592" spans="2:8" x14ac:dyDescent="0.2">
      <c r="B592" s="74">
        <v>573</v>
      </c>
      <c r="C592" s="74">
        <v>19</v>
      </c>
      <c r="D592" s="74">
        <v>6</v>
      </c>
      <c r="E592" s="74">
        <v>2004</v>
      </c>
      <c r="F592" s="74">
        <v>59</v>
      </c>
      <c r="G592" s="74">
        <v>1</v>
      </c>
      <c r="H592" s="74">
        <v>5</v>
      </c>
    </row>
    <row r="593" spans="2:8" x14ac:dyDescent="0.2">
      <c r="B593" s="74">
        <v>574</v>
      </c>
      <c r="C593" s="74">
        <v>23</v>
      </c>
      <c r="D593" s="74">
        <v>6</v>
      </c>
      <c r="E593" s="74">
        <v>2004</v>
      </c>
      <c r="F593" s="74">
        <v>32</v>
      </c>
      <c r="G593" s="74">
        <v>1</v>
      </c>
      <c r="H593" s="74">
        <v>3</v>
      </c>
    </row>
    <row r="594" spans="2:8" x14ac:dyDescent="0.2">
      <c r="B594" s="74">
        <v>575</v>
      </c>
      <c r="C594" s="74">
        <v>26</v>
      </c>
      <c r="D594" s="74">
        <v>6</v>
      </c>
      <c r="E594" s="74">
        <v>2004</v>
      </c>
      <c r="F594" s="74">
        <v>18</v>
      </c>
      <c r="G594" s="74">
        <v>1</v>
      </c>
      <c r="H594" s="74">
        <v>1</v>
      </c>
    </row>
    <row r="595" spans="2:8" x14ac:dyDescent="0.2">
      <c r="B595" s="74">
        <v>576</v>
      </c>
      <c r="C595" s="74">
        <v>30</v>
      </c>
      <c r="D595" s="74">
        <v>6</v>
      </c>
      <c r="E595" s="74">
        <v>2004</v>
      </c>
      <c r="F595" s="74">
        <v>18</v>
      </c>
      <c r="G595" s="74">
        <v>1</v>
      </c>
      <c r="H595" s="74">
        <v>1</v>
      </c>
    </row>
    <row r="596" spans="2:8" x14ac:dyDescent="0.2">
      <c r="B596" s="74">
        <v>577</v>
      </c>
      <c r="C596" s="74">
        <v>3</v>
      </c>
      <c r="D596" s="74">
        <v>7</v>
      </c>
      <c r="E596" s="74">
        <v>2004</v>
      </c>
      <c r="F596" s="74">
        <v>31</v>
      </c>
      <c r="G596" s="74">
        <v>1</v>
      </c>
      <c r="H596" s="74">
        <v>3</v>
      </c>
    </row>
    <row r="597" spans="2:8" x14ac:dyDescent="0.2">
      <c r="B597" s="74">
        <v>578</v>
      </c>
      <c r="C597" s="74">
        <v>7</v>
      </c>
      <c r="D597" s="74">
        <v>7</v>
      </c>
      <c r="E597" s="74">
        <v>2004</v>
      </c>
      <c r="F597" s="74">
        <v>48</v>
      </c>
      <c r="G597" s="74">
        <v>1</v>
      </c>
      <c r="H597" s="74">
        <v>4</v>
      </c>
    </row>
    <row r="598" spans="2:8" x14ac:dyDescent="0.2">
      <c r="B598" s="74">
        <v>579</v>
      </c>
      <c r="C598" s="74">
        <v>10</v>
      </c>
      <c r="D598" s="74">
        <v>7</v>
      </c>
      <c r="E598" s="74">
        <v>2004</v>
      </c>
      <c r="F598" s="74">
        <v>15</v>
      </c>
      <c r="G598" s="74">
        <v>1</v>
      </c>
      <c r="H598" s="74">
        <v>1</v>
      </c>
    </row>
    <row r="599" spans="2:8" x14ac:dyDescent="0.2">
      <c r="B599" s="74">
        <v>580</v>
      </c>
      <c r="C599" s="74">
        <v>14</v>
      </c>
      <c r="D599" s="74">
        <v>7</v>
      </c>
      <c r="E599" s="74">
        <v>2004</v>
      </c>
      <c r="F599" s="74">
        <v>38</v>
      </c>
      <c r="G599" s="74">
        <v>1</v>
      </c>
      <c r="H599" s="74">
        <v>3</v>
      </c>
    </row>
    <row r="600" spans="2:8" x14ac:dyDescent="0.2">
      <c r="B600" s="74">
        <v>581</v>
      </c>
      <c r="C600" s="74">
        <v>17</v>
      </c>
      <c r="D600" s="74">
        <v>7</v>
      </c>
      <c r="E600" s="74">
        <v>2004</v>
      </c>
      <c r="F600" s="74">
        <v>30</v>
      </c>
      <c r="G600" s="74">
        <v>1</v>
      </c>
      <c r="H600" s="74">
        <v>2</v>
      </c>
    </row>
    <row r="601" spans="2:8" x14ac:dyDescent="0.2">
      <c r="B601" s="74">
        <v>582</v>
      </c>
      <c r="C601" s="74">
        <v>21</v>
      </c>
      <c r="D601" s="74">
        <v>7</v>
      </c>
      <c r="E601" s="74">
        <v>2004</v>
      </c>
      <c r="F601" s="74">
        <v>13</v>
      </c>
      <c r="G601" s="74">
        <v>1</v>
      </c>
      <c r="H601" s="74">
        <v>1</v>
      </c>
    </row>
    <row r="602" spans="2:8" x14ac:dyDescent="0.2">
      <c r="B602" s="74">
        <v>583</v>
      </c>
      <c r="C602" s="74">
        <v>24</v>
      </c>
      <c r="D602" s="74">
        <v>7</v>
      </c>
      <c r="E602" s="74">
        <v>2004</v>
      </c>
      <c r="F602" s="74">
        <v>55</v>
      </c>
      <c r="G602" s="74">
        <v>1</v>
      </c>
      <c r="H602" s="74">
        <v>5</v>
      </c>
    </row>
    <row r="603" spans="2:8" x14ac:dyDescent="0.2">
      <c r="B603" s="74">
        <v>584</v>
      </c>
      <c r="C603" s="74">
        <v>28</v>
      </c>
      <c r="D603" s="74">
        <v>7</v>
      </c>
      <c r="E603" s="74">
        <v>2004</v>
      </c>
      <c r="F603" s="74">
        <v>30</v>
      </c>
      <c r="G603" s="74">
        <v>1</v>
      </c>
      <c r="H603" s="74">
        <v>2</v>
      </c>
    </row>
    <row r="604" spans="2:8" x14ac:dyDescent="0.2">
      <c r="B604" s="74">
        <v>585</v>
      </c>
      <c r="C604" s="74">
        <v>31</v>
      </c>
      <c r="D604" s="74">
        <v>7</v>
      </c>
      <c r="E604" s="74">
        <v>2004</v>
      </c>
      <c r="F604" s="74">
        <v>24</v>
      </c>
      <c r="G604" s="74">
        <v>1</v>
      </c>
      <c r="H604" s="74">
        <v>2</v>
      </c>
    </row>
    <row r="605" spans="2:8" x14ac:dyDescent="0.2">
      <c r="B605" s="74">
        <v>586</v>
      </c>
      <c r="C605" s="74">
        <v>4</v>
      </c>
      <c r="D605" s="74">
        <v>8</v>
      </c>
      <c r="E605" s="74">
        <v>2004</v>
      </c>
      <c r="F605" s="74">
        <v>45</v>
      </c>
      <c r="G605" s="74">
        <v>1</v>
      </c>
      <c r="H605" s="74">
        <v>4</v>
      </c>
    </row>
    <row r="606" spans="2:8" x14ac:dyDescent="0.2">
      <c r="B606" s="74">
        <v>587</v>
      </c>
      <c r="C606" s="74">
        <v>7</v>
      </c>
      <c r="D606" s="74">
        <v>8</v>
      </c>
      <c r="E606" s="74">
        <v>2004</v>
      </c>
      <c r="F606" s="74">
        <v>30</v>
      </c>
      <c r="G606" s="74">
        <v>1</v>
      </c>
      <c r="H606" s="74">
        <v>2</v>
      </c>
    </row>
    <row r="607" spans="2:8" x14ac:dyDescent="0.2">
      <c r="B607" s="74">
        <v>588</v>
      </c>
      <c r="C607" s="74">
        <v>11</v>
      </c>
      <c r="D607" s="74">
        <v>8</v>
      </c>
      <c r="E607" s="74">
        <v>2004</v>
      </c>
      <c r="F607" s="74">
        <v>45</v>
      </c>
      <c r="G607" s="74">
        <v>1</v>
      </c>
      <c r="H607" s="74">
        <v>4</v>
      </c>
    </row>
    <row r="608" spans="2:8" x14ac:dyDescent="0.2">
      <c r="B608" s="74">
        <v>589</v>
      </c>
      <c r="C608" s="74">
        <v>14</v>
      </c>
      <c r="D608" s="74">
        <v>8</v>
      </c>
      <c r="E608" s="74">
        <v>2004</v>
      </c>
      <c r="F608" s="74">
        <v>13</v>
      </c>
      <c r="G608" s="74">
        <v>1</v>
      </c>
      <c r="H608" s="74">
        <v>1</v>
      </c>
    </row>
    <row r="609" spans="2:8" x14ac:dyDescent="0.2">
      <c r="B609" s="74">
        <v>590</v>
      </c>
      <c r="C609" s="74">
        <v>18</v>
      </c>
      <c r="D609" s="74">
        <v>8</v>
      </c>
      <c r="E609" s="74">
        <v>2004</v>
      </c>
      <c r="F609" s="74">
        <v>25</v>
      </c>
      <c r="G609" s="74">
        <v>1</v>
      </c>
      <c r="H609" s="74">
        <v>2</v>
      </c>
    </row>
    <row r="610" spans="2:8" x14ac:dyDescent="0.2">
      <c r="B610" s="74">
        <v>591</v>
      </c>
      <c r="C610" s="74">
        <v>21</v>
      </c>
      <c r="D610" s="74">
        <v>8</v>
      </c>
      <c r="E610" s="74">
        <v>2004</v>
      </c>
      <c r="F610" s="74">
        <v>58</v>
      </c>
      <c r="G610" s="74">
        <v>1</v>
      </c>
      <c r="H610" s="74">
        <v>5</v>
      </c>
    </row>
    <row r="611" spans="2:8" x14ac:dyDescent="0.2">
      <c r="B611" s="74">
        <v>592</v>
      </c>
      <c r="C611" s="74">
        <v>25</v>
      </c>
      <c r="D611" s="74">
        <v>8</v>
      </c>
      <c r="E611" s="74">
        <v>2004</v>
      </c>
      <c r="F611" s="74">
        <v>55</v>
      </c>
      <c r="G611" s="74">
        <v>1</v>
      </c>
      <c r="H611" s="74">
        <v>5</v>
      </c>
    </row>
    <row r="612" spans="2:8" x14ac:dyDescent="0.2">
      <c r="B612" s="74">
        <v>593</v>
      </c>
      <c r="C612" s="74">
        <v>28</v>
      </c>
      <c r="D612" s="74">
        <v>8</v>
      </c>
      <c r="E612" s="74">
        <v>2004</v>
      </c>
      <c r="F612" s="74">
        <v>27</v>
      </c>
      <c r="G612" s="74">
        <v>1</v>
      </c>
      <c r="H612" s="74">
        <v>2</v>
      </c>
    </row>
    <row r="613" spans="2:8" x14ac:dyDescent="0.2">
      <c r="B613" s="74">
        <v>594</v>
      </c>
      <c r="C613" s="74">
        <v>1</v>
      </c>
      <c r="D613" s="74">
        <v>9</v>
      </c>
      <c r="E613" s="74">
        <v>2004</v>
      </c>
      <c r="F613" s="74">
        <v>10</v>
      </c>
      <c r="G613" s="74">
        <v>1</v>
      </c>
      <c r="H613" s="74">
        <v>0</v>
      </c>
    </row>
    <row r="614" spans="2:8" x14ac:dyDescent="0.2">
      <c r="B614" s="74">
        <v>595</v>
      </c>
      <c r="C614" s="74">
        <v>4</v>
      </c>
      <c r="D614" s="74">
        <v>9</v>
      </c>
      <c r="E614" s="74">
        <v>2004</v>
      </c>
      <c r="F614" s="74">
        <v>54</v>
      </c>
      <c r="G614" s="74">
        <v>1</v>
      </c>
      <c r="H614" s="74">
        <v>5</v>
      </c>
    </row>
    <row r="615" spans="2:8" x14ac:dyDescent="0.2">
      <c r="B615" s="74">
        <v>596</v>
      </c>
      <c r="C615" s="74">
        <v>8</v>
      </c>
      <c r="D615" s="74">
        <v>9</v>
      </c>
      <c r="E615" s="74">
        <v>2004</v>
      </c>
      <c r="F615" s="74">
        <v>43</v>
      </c>
      <c r="G615" s="74">
        <v>1</v>
      </c>
      <c r="H615" s="74">
        <v>4</v>
      </c>
    </row>
    <row r="616" spans="2:8" x14ac:dyDescent="0.2">
      <c r="B616" s="74">
        <v>597</v>
      </c>
      <c r="C616" s="74">
        <v>11</v>
      </c>
      <c r="D616" s="74">
        <v>9</v>
      </c>
      <c r="E616" s="74">
        <v>2004</v>
      </c>
      <c r="F616" s="74">
        <v>42</v>
      </c>
      <c r="G616" s="74">
        <v>1</v>
      </c>
      <c r="H616" s="74">
        <v>4</v>
      </c>
    </row>
    <row r="617" spans="2:8" x14ac:dyDescent="0.2">
      <c r="B617" s="74">
        <v>598</v>
      </c>
      <c r="C617" s="74">
        <v>15</v>
      </c>
      <c r="D617" s="74">
        <v>9</v>
      </c>
      <c r="E617" s="74">
        <v>2004</v>
      </c>
      <c r="F617" s="74">
        <v>5</v>
      </c>
      <c r="G617" s="74">
        <v>1</v>
      </c>
      <c r="H617" s="74">
        <v>0</v>
      </c>
    </row>
    <row r="618" spans="2:8" x14ac:dyDescent="0.2">
      <c r="B618" s="74">
        <v>599</v>
      </c>
      <c r="C618" s="74">
        <v>18</v>
      </c>
      <c r="D618" s="74">
        <v>9</v>
      </c>
      <c r="E618" s="74">
        <v>2004</v>
      </c>
      <c r="F618" s="74">
        <v>6</v>
      </c>
      <c r="G618" s="74">
        <v>1</v>
      </c>
      <c r="H618" s="74">
        <v>0</v>
      </c>
    </row>
    <row r="619" spans="2:8" x14ac:dyDescent="0.2">
      <c r="B619" s="74">
        <v>600</v>
      </c>
      <c r="C619" s="74">
        <v>22</v>
      </c>
      <c r="D619" s="74">
        <v>9</v>
      </c>
      <c r="E619" s="74">
        <v>2004</v>
      </c>
      <c r="F619" s="74">
        <v>18</v>
      </c>
      <c r="G619" s="74">
        <v>1</v>
      </c>
      <c r="H619" s="74">
        <v>1</v>
      </c>
    </row>
    <row r="620" spans="2:8" x14ac:dyDescent="0.2">
      <c r="B620" s="74">
        <v>601</v>
      </c>
      <c r="C620" s="74">
        <v>25</v>
      </c>
      <c r="D620" s="74">
        <v>9</v>
      </c>
      <c r="E620" s="74">
        <v>2004</v>
      </c>
      <c r="F620" s="74">
        <v>37</v>
      </c>
      <c r="G620" s="74">
        <v>1</v>
      </c>
      <c r="H620" s="74">
        <v>3</v>
      </c>
    </row>
    <row r="621" spans="2:8" x14ac:dyDescent="0.2">
      <c r="B621" s="74">
        <v>602</v>
      </c>
      <c r="C621" s="74">
        <v>29</v>
      </c>
      <c r="D621" s="74">
        <v>9</v>
      </c>
      <c r="E621" s="74">
        <v>2004</v>
      </c>
      <c r="F621" s="74">
        <v>38</v>
      </c>
      <c r="G621" s="74">
        <v>1</v>
      </c>
      <c r="H621" s="74">
        <v>3</v>
      </c>
    </row>
    <row r="622" spans="2:8" x14ac:dyDescent="0.2">
      <c r="B622" s="74">
        <v>603</v>
      </c>
      <c r="C622" s="74">
        <v>2</v>
      </c>
      <c r="D622" s="74">
        <v>10</v>
      </c>
      <c r="E622" s="74">
        <v>2004</v>
      </c>
      <c r="F622" s="74">
        <v>4</v>
      </c>
      <c r="G622" s="74">
        <v>1</v>
      </c>
      <c r="H622" s="74">
        <v>0</v>
      </c>
    </row>
    <row r="623" spans="2:8" x14ac:dyDescent="0.2">
      <c r="B623" s="74">
        <v>604</v>
      </c>
      <c r="C623" s="74">
        <v>6</v>
      </c>
      <c r="D623" s="74">
        <v>10</v>
      </c>
      <c r="E623" s="74">
        <v>2004</v>
      </c>
      <c r="F623" s="74">
        <v>41</v>
      </c>
      <c r="G623" s="74">
        <v>1</v>
      </c>
      <c r="H623" s="74">
        <v>4</v>
      </c>
    </row>
    <row r="624" spans="2:8" x14ac:dyDescent="0.2">
      <c r="B624" s="74">
        <v>605</v>
      </c>
      <c r="C624" s="74">
        <v>9</v>
      </c>
      <c r="D624" s="74">
        <v>10</v>
      </c>
      <c r="E624" s="74">
        <v>2004</v>
      </c>
      <c r="F624" s="74">
        <v>44</v>
      </c>
      <c r="G624" s="74">
        <v>1</v>
      </c>
      <c r="H624" s="74">
        <v>4</v>
      </c>
    </row>
    <row r="625" spans="2:8" x14ac:dyDescent="0.2">
      <c r="B625" s="74">
        <v>606</v>
      </c>
      <c r="C625" s="74">
        <v>13</v>
      </c>
      <c r="D625" s="74">
        <v>10</v>
      </c>
      <c r="E625" s="74">
        <v>2004</v>
      </c>
      <c r="F625" s="74">
        <v>41</v>
      </c>
      <c r="G625" s="74">
        <v>1</v>
      </c>
      <c r="H625" s="74">
        <v>4</v>
      </c>
    </row>
    <row r="626" spans="2:8" x14ac:dyDescent="0.2">
      <c r="B626" s="74">
        <v>607</v>
      </c>
      <c r="C626" s="74">
        <v>16</v>
      </c>
      <c r="D626" s="74">
        <v>10</v>
      </c>
      <c r="E626" s="74">
        <v>2004</v>
      </c>
      <c r="F626" s="74">
        <v>6</v>
      </c>
      <c r="G626" s="74">
        <v>1</v>
      </c>
      <c r="H626" s="74">
        <v>0</v>
      </c>
    </row>
    <row r="627" spans="2:8" x14ac:dyDescent="0.2">
      <c r="B627" s="74">
        <v>608</v>
      </c>
      <c r="C627" s="74">
        <v>20</v>
      </c>
      <c r="D627" s="74">
        <v>10</v>
      </c>
      <c r="E627" s="74">
        <v>2004</v>
      </c>
      <c r="F627" s="74">
        <v>30</v>
      </c>
      <c r="G627" s="74">
        <v>1</v>
      </c>
      <c r="H627" s="74">
        <v>2</v>
      </c>
    </row>
    <row r="628" spans="2:8" x14ac:dyDescent="0.2">
      <c r="B628" s="74">
        <v>609</v>
      </c>
      <c r="C628" s="74">
        <v>23</v>
      </c>
      <c r="D628" s="74">
        <v>10</v>
      </c>
      <c r="E628" s="74">
        <v>2004</v>
      </c>
      <c r="F628" s="74">
        <v>15</v>
      </c>
      <c r="G628" s="74">
        <v>1</v>
      </c>
      <c r="H628" s="74">
        <v>1</v>
      </c>
    </row>
    <row r="629" spans="2:8" x14ac:dyDescent="0.2">
      <c r="B629" s="74">
        <v>610</v>
      </c>
      <c r="C629" s="74">
        <v>27</v>
      </c>
      <c r="D629" s="74">
        <v>10</v>
      </c>
      <c r="E629" s="74">
        <v>2004</v>
      </c>
      <c r="F629" s="74">
        <v>25</v>
      </c>
      <c r="G629" s="74">
        <v>1</v>
      </c>
      <c r="H629" s="74">
        <v>2</v>
      </c>
    </row>
    <row r="630" spans="2:8" x14ac:dyDescent="0.2">
      <c r="B630" s="74">
        <v>611</v>
      </c>
      <c r="C630" s="74">
        <v>30</v>
      </c>
      <c r="D630" s="74">
        <v>10</v>
      </c>
      <c r="E630" s="74">
        <v>2004</v>
      </c>
      <c r="F630" s="74">
        <v>22</v>
      </c>
      <c r="G630" s="74">
        <v>1</v>
      </c>
      <c r="H630" s="74">
        <v>2</v>
      </c>
    </row>
    <row r="631" spans="2:8" x14ac:dyDescent="0.2">
      <c r="B631" s="74">
        <v>612</v>
      </c>
      <c r="C631" s="74">
        <v>3</v>
      </c>
      <c r="D631" s="74">
        <v>11</v>
      </c>
      <c r="E631" s="74">
        <v>2004</v>
      </c>
      <c r="F631" s="74">
        <v>55</v>
      </c>
      <c r="G631" s="74">
        <v>1</v>
      </c>
      <c r="H631" s="74">
        <v>5</v>
      </c>
    </row>
    <row r="632" spans="2:8" x14ac:dyDescent="0.2">
      <c r="B632" s="74">
        <v>613</v>
      </c>
      <c r="C632" s="74">
        <v>6</v>
      </c>
      <c r="D632" s="74">
        <v>11</v>
      </c>
      <c r="E632" s="74">
        <v>2004</v>
      </c>
      <c r="F632" s="74">
        <v>54</v>
      </c>
      <c r="G632" s="74">
        <v>1</v>
      </c>
      <c r="H632" s="74">
        <v>5</v>
      </c>
    </row>
    <row r="633" spans="2:8" x14ac:dyDescent="0.2">
      <c r="B633" s="74">
        <v>614</v>
      </c>
      <c r="C633" s="74">
        <v>10</v>
      </c>
      <c r="D633" s="74">
        <v>11</v>
      </c>
      <c r="E633" s="74">
        <v>2004</v>
      </c>
      <c r="F633" s="74">
        <v>60</v>
      </c>
      <c r="G633" s="74">
        <v>1</v>
      </c>
      <c r="H633" s="74">
        <v>5</v>
      </c>
    </row>
    <row r="634" spans="2:8" x14ac:dyDescent="0.2">
      <c r="B634" s="74">
        <v>615</v>
      </c>
      <c r="C634" s="74">
        <v>13</v>
      </c>
      <c r="D634" s="74">
        <v>11</v>
      </c>
      <c r="E634" s="74">
        <v>2004</v>
      </c>
      <c r="F634" s="74">
        <v>27</v>
      </c>
      <c r="G634" s="74">
        <v>1</v>
      </c>
      <c r="H634" s="74">
        <v>2</v>
      </c>
    </row>
    <row r="635" spans="2:8" x14ac:dyDescent="0.2">
      <c r="B635" s="74">
        <v>616</v>
      </c>
      <c r="C635" s="74">
        <v>17</v>
      </c>
      <c r="D635" s="74">
        <v>11</v>
      </c>
      <c r="E635" s="74">
        <v>2004</v>
      </c>
      <c r="F635" s="74">
        <v>24</v>
      </c>
      <c r="G635" s="74">
        <v>1</v>
      </c>
      <c r="H635" s="74">
        <v>2</v>
      </c>
    </row>
    <row r="636" spans="2:8" x14ac:dyDescent="0.2">
      <c r="B636" s="74">
        <v>617</v>
      </c>
      <c r="C636" s="74">
        <v>20</v>
      </c>
      <c r="D636" s="74">
        <v>11</v>
      </c>
      <c r="E636" s="74">
        <v>2004</v>
      </c>
      <c r="F636" s="74">
        <v>25</v>
      </c>
      <c r="G636" s="74">
        <v>1</v>
      </c>
      <c r="H636" s="74">
        <v>2</v>
      </c>
    </row>
    <row r="637" spans="2:8" x14ac:dyDescent="0.2">
      <c r="B637" s="74">
        <v>618</v>
      </c>
      <c r="C637" s="74">
        <v>24</v>
      </c>
      <c r="D637" s="74">
        <v>11</v>
      </c>
      <c r="E637" s="74">
        <v>2004</v>
      </c>
      <c r="F637" s="74">
        <v>60</v>
      </c>
      <c r="G637" s="74">
        <v>1</v>
      </c>
      <c r="H637" s="74">
        <v>5</v>
      </c>
    </row>
    <row r="638" spans="2:8" x14ac:dyDescent="0.2">
      <c r="B638" s="74">
        <v>619</v>
      </c>
      <c r="C638" s="74">
        <v>27</v>
      </c>
      <c r="D638" s="74">
        <v>11</v>
      </c>
      <c r="E638" s="74">
        <v>2004</v>
      </c>
      <c r="F638" s="74">
        <v>16</v>
      </c>
      <c r="G638" s="74">
        <v>1</v>
      </c>
      <c r="H638" s="74">
        <v>1</v>
      </c>
    </row>
    <row r="639" spans="2:8" x14ac:dyDescent="0.2">
      <c r="B639" s="74">
        <v>620</v>
      </c>
      <c r="C639" s="74">
        <v>1</v>
      </c>
      <c r="D639" s="74">
        <v>12</v>
      </c>
      <c r="E639" s="74">
        <v>2004</v>
      </c>
      <c r="F639" s="74">
        <v>22</v>
      </c>
      <c r="G639" s="74">
        <v>1</v>
      </c>
      <c r="H639" s="74">
        <v>2</v>
      </c>
    </row>
    <row r="640" spans="2:8" x14ac:dyDescent="0.2">
      <c r="B640" s="74">
        <v>621</v>
      </c>
      <c r="C640" s="74">
        <v>4</v>
      </c>
      <c r="D640" s="74">
        <v>12</v>
      </c>
      <c r="E640" s="74">
        <v>2004</v>
      </c>
      <c r="F640" s="74">
        <v>29</v>
      </c>
      <c r="G640" s="74">
        <v>1</v>
      </c>
      <c r="H640" s="74">
        <v>2</v>
      </c>
    </row>
    <row r="641" spans="2:8" x14ac:dyDescent="0.2">
      <c r="B641" s="74">
        <v>622</v>
      </c>
      <c r="C641" s="74">
        <v>8</v>
      </c>
      <c r="D641" s="74">
        <v>12</v>
      </c>
      <c r="E641" s="74">
        <v>2004</v>
      </c>
      <c r="F641" s="74">
        <v>59</v>
      </c>
      <c r="G641" s="74">
        <v>1</v>
      </c>
      <c r="H641" s="74">
        <v>5</v>
      </c>
    </row>
    <row r="642" spans="2:8" x14ac:dyDescent="0.2">
      <c r="B642" s="74">
        <v>623</v>
      </c>
      <c r="C642" s="74">
        <v>11</v>
      </c>
      <c r="D642" s="74">
        <v>12</v>
      </c>
      <c r="E642" s="74">
        <v>2004</v>
      </c>
      <c r="F642" s="74">
        <v>42</v>
      </c>
      <c r="G642" s="74">
        <v>1</v>
      </c>
      <c r="H642" s="74">
        <v>4</v>
      </c>
    </row>
    <row r="643" spans="2:8" x14ac:dyDescent="0.2">
      <c r="B643" s="74">
        <v>624</v>
      </c>
      <c r="C643" s="74">
        <v>15</v>
      </c>
      <c r="D643" s="74">
        <v>12</v>
      </c>
      <c r="E643" s="74">
        <v>2004</v>
      </c>
      <c r="F643" s="74">
        <v>39</v>
      </c>
      <c r="G643" s="74">
        <v>1</v>
      </c>
      <c r="H643" s="74">
        <v>3</v>
      </c>
    </row>
    <row r="644" spans="2:8" x14ac:dyDescent="0.2">
      <c r="B644" s="74">
        <v>625</v>
      </c>
      <c r="C644" s="74">
        <v>18</v>
      </c>
      <c r="D644" s="74">
        <v>12</v>
      </c>
      <c r="E644" s="74">
        <v>2004</v>
      </c>
      <c r="F644" s="74">
        <v>59</v>
      </c>
      <c r="G644" s="74">
        <v>1</v>
      </c>
      <c r="H644" s="74">
        <v>5</v>
      </c>
    </row>
    <row r="645" spans="2:8" x14ac:dyDescent="0.2">
      <c r="B645" s="74">
        <v>626</v>
      </c>
      <c r="C645" s="74">
        <v>22</v>
      </c>
      <c r="D645" s="74">
        <v>12</v>
      </c>
      <c r="E645" s="74">
        <v>2004</v>
      </c>
      <c r="F645" s="74">
        <v>49</v>
      </c>
      <c r="G645" s="74">
        <v>1</v>
      </c>
      <c r="H645" s="74">
        <v>4</v>
      </c>
    </row>
    <row r="646" spans="2:8" x14ac:dyDescent="0.2">
      <c r="B646" s="74">
        <v>627</v>
      </c>
      <c r="C646" s="74">
        <v>29</v>
      </c>
      <c r="D646" s="74">
        <v>12</v>
      </c>
      <c r="E646" s="74">
        <v>2004</v>
      </c>
      <c r="F646" s="74">
        <v>19</v>
      </c>
      <c r="G646" s="74">
        <v>1</v>
      </c>
      <c r="H646" s="74">
        <v>1</v>
      </c>
    </row>
    <row r="647" spans="2:8" x14ac:dyDescent="0.2">
      <c r="B647" s="74">
        <v>628</v>
      </c>
      <c r="C647" s="74">
        <v>5</v>
      </c>
      <c r="D647" s="74">
        <v>1</v>
      </c>
      <c r="E647" s="74">
        <v>2005</v>
      </c>
      <c r="F647" s="74">
        <v>8</v>
      </c>
      <c r="G647" s="74">
        <v>1</v>
      </c>
      <c r="H647" s="74">
        <v>0</v>
      </c>
    </row>
    <row r="648" spans="2:8" x14ac:dyDescent="0.2">
      <c r="B648" s="74">
        <v>629</v>
      </c>
      <c r="C648" s="74">
        <v>8</v>
      </c>
      <c r="D648" s="74">
        <v>1</v>
      </c>
      <c r="E648" s="74">
        <v>2005</v>
      </c>
      <c r="F648" s="74">
        <v>40</v>
      </c>
      <c r="G648" s="74">
        <v>1</v>
      </c>
      <c r="H648" s="74">
        <v>3</v>
      </c>
    </row>
    <row r="649" spans="2:8" x14ac:dyDescent="0.2">
      <c r="B649" s="74">
        <v>630</v>
      </c>
      <c r="C649" s="74">
        <v>12</v>
      </c>
      <c r="D649" s="74">
        <v>1</v>
      </c>
      <c r="E649" s="74">
        <v>2005</v>
      </c>
      <c r="F649" s="74">
        <v>16</v>
      </c>
      <c r="G649" s="74">
        <v>1</v>
      </c>
      <c r="H649" s="74">
        <v>1</v>
      </c>
    </row>
    <row r="650" spans="2:8" x14ac:dyDescent="0.2">
      <c r="B650" s="74">
        <v>631</v>
      </c>
      <c r="C650" s="74">
        <v>15</v>
      </c>
      <c r="D650" s="74">
        <v>1</v>
      </c>
      <c r="E650" s="74">
        <v>2005</v>
      </c>
      <c r="F650" s="74">
        <v>1</v>
      </c>
      <c r="G650" s="74">
        <v>1</v>
      </c>
      <c r="H650" s="74">
        <v>0</v>
      </c>
    </row>
    <row r="651" spans="2:8" x14ac:dyDescent="0.2">
      <c r="B651" s="74">
        <v>632</v>
      </c>
      <c r="C651" s="74">
        <v>19</v>
      </c>
      <c r="D651" s="74">
        <v>1</v>
      </c>
      <c r="E651" s="74">
        <v>2005</v>
      </c>
      <c r="F651" s="74">
        <v>2</v>
      </c>
      <c r="G651" s="74">
        <v>1</v>
      </c>
      <c r="H651" s="74">
        <v>0</v>
      </c>
    </row>
    <row r="652" spans="2:8" x14ac:dyDescent="0.2">
      <c r="B652" s="74">
        <v>633</v>
      </c>
      <c r="C652" s="74">
        <v>22</v>
      </c>
      <c r="D652" s="74">
        <v>1</v>
      </c>
      <c r="E652" s="74">
        <v>2005</v>
      </c>
      <c r="F652" s="74">
        <v>27</v>
      </c>
      <c r="G652" s="74">
        <v>1</v>
      </c>
      <c r="H652" s="74">
        <v>2</v>
      </c>
    </row>
    <row r="653" spans="2:8" x14ac:dyDescent="0.2">
      <c r="B653" s="74">
        <v>634</v>
      </c>
      <c r="C653" s="74">
        <v>26</v>
      </c>
      <c r="D653" s="74">
        <v>1</v>
      </c>
      <c r="E653" s="74">
        <v>2005</v>
      </c>
      <c r="F653" s="74">
        <v>13</v>
      </c>
      <c r="G653" s="74">
        <v>1</v>
      </c>
      <c r="H653" s="74">
        <v>1</v>
      </c>
    </row>
    <row r="654" spans="2:8" x14ac:dyDescent="0.2">
      <c r="B654" s="74">
        <v>635</v>
      </c>
      <c r="C654" s="74">
        <v>29</v>
      </c>
      <c r="D654" s="74">
        <v>1</v>
      </c>
      <c r="E654" s="74">
        <v>2005</v>
      </c>
      <c r="F654" s="74">
        <v>49</v>
      </c>
      <c r="G654" s="74">
        <v>1</v>
      </c>
      <c r="H654" s="74">
        <v>4</v>
      </c>
    </row>
    <row r="655" spans="2:8" x14ac:dyDescent="0.2">
      <c r="B655" s="74">
        <v>636</v>
      </c>
      <c r="C655" s="74">
        <v>2</v>
      </c>
      <c r="D655" s="74">
        <v>2</v>
      </c>
      <c r="E655" s="74">
        <v>2005</v>
      </c>
      <c r="F655" s="74">
        <v>30</v>
      </c>
      <c r="G655" s="74">
        <v>1</v>
      </c>
      <c r="H655" s="74">
        <v>2</v>
      </c>
    </row>
    <row r="656" spans="2:8" x14ac:dyDescent="0.2">
      <c r="B656" s="74">
        <v>637</v>
      </c>
      <c r="C656" s="74">
        <v>5</v>
      </c>
      <c r="D656" s="74">
        <v>2</v>
      </c>
      <c r="E656" s="74">
        <v>2005</v>
      </c>
      <c r="F656" s="74">
        <v>52</v>
      </c>
      <c r="G656" s="74">
        <v>1</v>
      </c>
      <c r="H656" s="74">
        <v>5</v>
      </c>
    </row>
    <row r="657" spans="2:8" x14ac:dyDescent="0.2">
      <c r="B657" s="74">
        <v>638</v>
      </c>
      <c r="C657" s="74">
        <v>12</v>
      </c>
      <c r="D657" s="74">
        <v>2</v>
      </c>
      <c r="E657" s="74">
        <v>2005</v>
      </c>
      <c r="F657" s="74">
        <v>42</v>
      </c>
      <c r="G657" s="74">
        <v>1</v>
      </c>
      <c r="H657" s="74">
        <v>4</v>
      </c>
    </row>
    <row r="658" spans="2:8" x14ac:dyDescent="0.2">
      <c r="B658" s="74">
        <v>639</v>
      </c>
      <c r="C658" s="74">
        <v>16</v>
      </c>
      <c r="D658" s="74">
        <v>2</v>
      </c>
      <c r="E658" s="74">
        <v>2005</v>
      </c>
      <c r="F658" s="74">
        <v>51</v>
      </c>
      <c r="G658" s="74">
        <v>1</v>
      </c>
      <c r="H658" s="74">
        <v>5</v>
      </c>
    </row>
    <row r="659" spans="2:8" x14ac:dyDescent="0.2">
      <c r="B659" s="74">
        <v>640</v>
      </c>
      <c r="C659" s="74">
        <v>19</v>
      </c>
      <c r="D659" s="74">
        <v>2</v>
      </c>
      <c r="E659" s="74">
        <v>2005</v>
      </c>
      <c r="F659" s="74">
        <v>12</v>
      </c>
      <c r="G659" s="74">
        <v>1</v>
      </c>
      <c r="H659" s="74">
        <v>1</v>
      </c>
    </row>
    <row r="660" spans="2:8" x14ac:dyDescent="0.2">
      <c r="B660" s="74">
        <v>641</v>
      </c>
      <c r="C660" s="74">
        <v>23</v>
      </c>
      <c r="D660" s="74">
        <v>2</v>
      </c>
      <c r="E660" s="74">
        <v>2005</v>
      </c>
      <c r="F660" s="74">
        <v>17</v>
      </c>
      <c r="G660" s="74">
        <v>1</v>
      </c>
      <c r="H660" s="74">
        <v>1</v>
      </c>
    </row>
    <row r="661" spans="2:8" x14ac:dyDescent="0.2">
      <c r="B661" s="74">
        <v>642</v>
      </c>
      <c r="C661" s="74">
        <v>26</v>
      </c>
      <c r="D661" s="74">
        <v>2</v>
      </c>
      <c r="E661" s="74">
        <v>2005</v>
      </c>
      <c r="F661" s="74">
        <v>51</v>
      </c>
      <c r="G661" s="74">
        <v>1</v>
      </c>
      <c r="H661" s="74">
        <v>5</v>
      </c>
    </row>
    <row r="662" spans="2:8" x14ac:dyDescent="0.2">
      <c r="B662" s="74">
        <v>643</v>
      </c>
      <c r="C662" s="74">
        <v>2</v>
      </c>
      <c r="D662" s="74">
        <v>3</v>
      </c>
      <c r="E662" s="74">
        <v>2005</v>
      </c>
      <c r="F662" s="74">
        <v>14</v>
      </c>
      <c r="G662" s="74">
        <v>1</v>
      </c>
      <c r="H662" s="74">
        <v>1</v>
      </c>
    </row>
    <row r="663" spans="2:8" x14ac:dyDescent="0.2">
      <c r="B663" s="74">
        <v>644</v>
      </c>
      <c r="C663" s="74">
        <v>5</v>
      </c>
      <c r="D663" s="74">
        <v>3</v>
      </c>
      <c r="E663" s="74">
        <v>2005</v>
      </c>
      <c r="F663" s="74">
        <v>57</v>
      </c>
      <c r="G663" s="74">
        <v>1</v>
      </c>
      <c r="H663" s="74">
        <v>5</v>
      </c>
    </row>
    <row r="664" spans="2:8" x14ac:dyDescent="0.2">
      <c r="B664" s="74">
        <v>645</v>
      </c>
      <c r="C664" s="74">
        <v>9</v>
      </c>
      <c r="D664" s="74">
        <v>3</v>
      </c>
      <c r="E664" s="74">
        <v>2005</v>
      </c>
      <c r="F664" s="74">
        <v>52</v>
      </c>
      <c r="G664" s="74">
        <v>1</v>
      </c>
      <c r="H664" s="74">
        <v>5</v>
      </c>
    </row>
    <row r="665" spans="2:8" x14ac:dyDescent="0.2">
      <c r="B665" s="74">
        <v>646</v>
      </c>
      <c r="C665" s="74">
        <v>12</v>
      </c>
      <c r="D665" s="74">
        <v>3</v>
      </c>
      <c r="E665" s="74">
        <v>2005</v>
      </c>
      <c r="F665" s="74">
        <v>13</v>
      </c>
      <c r="G665" s="74">
        <v>1</v>
      </c>
      <c r="H665" s="74">
        <v>1</v>
      </c>
    </row>
    <row r="666" spans="2:8" x14ac:dyDescent="0.2">
      <c r="B666" s="74">
        <v>647</v>
      </c>
      <c r="C666" s="74">
        <v>16</v>
      </c>
      <c r="D666" s="74">
        <v>3</v>
      </c>
      <c r="E666" s="74">
        <v>2005</v>
      </c>
      <c r="F666" s="74">
        <v>56</v>
      </c>
      <c r="G666" s="74">
        <v>1</v>
      </c>
      <c r="H666" s="74">
        <v>5</v>
      </c>
    </row>
    <row r="667" spans="2:8" x14ac:dyDescent="0.2">
      <c r="B667" s="74">
        <v>648</v>
      </c>
      <c r="C667" s="74">
        <v>19</v>
      </c>
      <c r="D667" s="74">
        <v>3</v>
      </c>
      <c r="E667" s="74">
        <v>2005</v>
      </c>
      <c r="F667" s="74">
        <v>5</v>
      </c>
      <c r="G667" s="74">
        <v>1</v>
      </c>
      <c r="H667" s="74">
        <v>0</v>
      </c>
    </row>
    <row r="668" spans="2:8" x14ac:dyDescent="0.2">
      <c r="B668" s="74">
        <v>649</v>
      </c>
      <c r="C668" s="74">
        <v>23</v>
      </c>
      <c r="D668" s="74">
        <v>3</v>
      </c>
      <c r="E668" s="74">
        <v>2005</v>
      </c>
      <c r="F668" s="74">
        <v>9</v>
      </c>
      <c r="G668" s="74">
        <v>1</v>
      </c>
      <c r="H668" s="74">
        <v>0</v>
      </c>
    </row>
    <row r="669" spans="2:8" x14ac:dyDescent="0.2">
      <c r="B669" s="74">
        <v>650</v>
      </c>
      <c r="C669" s="74">
        <v>26</v>
      </c>
      <c r="D669" s="74">
        <v>3</v>
      </c>
      <c r="E669" s="74">
        <v>2005</v>
      </c>
      <c r="F669" s="74">
        <v>53</v>
      </c>
      <c r="G669" s="74">
        <v>1</v>
      </c>
      <c r="H669" s="74">
        <v>5</v>
      </c>
    </row>
    <row r="670" spans="2:8" x14ac:dyDescent="0.2">
      <c r="B670" s="74">
        <v>651</v>
      </c>
      <c r="C670" s="74">
        <v>30</v>
      </c>
      <c r="D670" s="74">
        <v>3</v>
      </c>
      <c r="E670" s="74">
        <v>2005</v>
      </c>
      <c r="F670" s="74">
        <v>39</v>
      </c>
      <c r="G670" s="74">
        <v>1</v>
      </c>
      <c r="H670" s="74">
        <v>3</v>
      </c>
    </row>
    <row r="671" spans="2:8" x14ac:dyDescent="0.2">
      <c r="B671" s="74">
        <v>652</v>
      </c>
      <c r="C671" s="74">
        <v>2</v>
      </c>
      <c r="D671" s="74">
        <v>4</v>
      </c>
      <c r="E671" s="74">
        <v>2005</v>
      </c>
      <c r="F671" s="74">
        <v>24</v>
      </c>
      <c r="G671" s="74">
        <v>1</v>
      </c>
      <c r="H671" s="74">
        <v>2</v>
      </c>
    </row>
    <row r="672" spans="2:8" x14ac:dyDescent="0.2">
      <c r="B672" s="74">
        <v>653</v>
      </c>
      <c r="C672" s="74">
        <v>6</v>
      </c>
      <c r="D672" s="74">
        <v>4</v>
      </c>
      <c r="E672" s="74">
        <v>2005</v>
      </c>
      <c r="F672" s="74">
        <v>31</v>
      </c>
      <c r="G672" s="74">
        <v>1</v>
      </c>
      <c r="H672" s="74">
        <v>3</v>
      </c>
    </row>
    <row r="673" spans="2:8" x14ac:dyDescent="0.2">
      <c r="B673" s="74">
        <v>654</v>
      </c>
      <c r="C673" s="74">
        <v>9</v>
      </c>
      <c r="D673" s="74">
        <v>4</v>
      </c>
      <c r="E673" s="74">
        <v>2005</v>
      </c>
      <c r="F673" s="74">
        <v>10</v>
      </c>
      <c r="G673" s="74">
        <v>1</v>
      </c>
      <c r="H673" s="74">
        <v>0</v>
      </c>
    </row>
    <row r="674" spans="2:8" x14ac:dyDescent="0.2">
      <c r="B674" s="74">
        <v>655</v>
      </c>
      <c r="C674" s="74">
        <v>13</v>
      </c>
      <c r="D674" s="74">
        <v>4</v>
      </c>
      <c r="E674" s="74">
        <v>2005</v>
      </c>
      <c r="F674" s="74">
        <v>26</v>
      </c>
      <c r="G674" s="74">
        <v>1</v>
      </c>
      <c r="H674" s="74">
        <v>2</v>
      </c>
    </row>
    <row r="675" spans="2:8" x14ac:dyDescent="0.2">
      <c r="B675" s="74">
        <v>656</v>
      </c>
      <c r="C675" s="74">
        <v>16</v>
      </c>
      <c r="D675" s="74">
        <v>4</v>
      </c>
      <c r="E675" s="74">
        <v>2005</v>
      </c>
      <c r="F675" s="74">
        <v>59</v>
      </c>
      <c r="G675" s="74">
        <v>1</v>
      </c>
      <c r="H675" s="74">
        <v>5</v>
      </c>
    </row>
    <row r="676" spans="2:8" x14ac:dyDescent="0.2">
      <c r="B676" s="74">
        <v>657</v>
      </c>
      <c r="C676" s="74">
        <v>20</v>
      </c>
      <c r="D676" s="74">
        <v>4</v>
      </c>
      <c r="E676" s="74">
        <v>2005</v>
      </c>
      <c r="F676" s="74">
        <v>20</v>
      </c>
      <c r="G676" s="74">
        <v>1</v>
      </c>
      <c r="H676" s="74">
        <v>1</v>
      </c>
    </row>
    <row r="677" spans="2:8" x14ac:dyDescent="0.2">
      <c r="B677" s="74">
        <v>658</v>
      </c>
      <c r="C677" s="74">
        <v>23</v>
      </c>
      <c r="D677" s="74">
        <v>4</v>
      </c>
      <c r="E677" s="74">
        <v>2005</v>
      </c>
      <c r="F677" s="74">
        <v>41</v>
      </c>
      <c r="G677" s="74">
        <v>1</v>
      </c>
      <c r="H677" s="74">
        <v>4</v>
      </c>
    </row>
    <row r="678" spans="2:8" x14ac:dyDescent="0.2">
      <c r="B678" s="74">
        <v>659</v>
      </c>
      <c r="C678" s="74">
        <v>27</v>
      </c>
      <c r="D678" s="74">
        <v>4</v>
      </c>
      <c r="E678" s="74">
        <v>2005</v>
      </c>
      <c r="F678" s="74">
        <v>14</v>
      </c>
      <c r="G678" s="74">
        <v>1</v>
      </c>
      <c r="H678" s="74">
        <v>1</v>
      </c>
    </row>
    <row r="679" spans="2:8" x14ac:dyDescent="0.2">
      <c r="B679" s="74">
        <v>660</v>
      </c>
      <c r="C679" s="74">
        <v>30</v>
      </c>
      <c r="D679" s="74">
        <v>4</v>
      </c>
      <c r="E679" s="74">
        <v>2005</v>
      </c>
      <c r="F679" s="74">
        <v>53</v>
      </c>
      <c r="G679" s="74">
        <v>1</v>
      </c>
      <c r="H679" s="74">
        <v>5</v>
      </c>
    </row>
    <row r="680" spans="2:8" x14ac:dyDescent="0.2">
      <c r="B680" s="74">
        <v>661</v>
      </c>
      <c r="C680" s="74">
        <v>4</v>
      </c>
      <c r="D680" s="74">
        <v>5</v>
      </c>
      <c r="E680" s="74">
        <v>2005</v>
      </c>
      <c r="F680" s="74">
        <v>42</v>
      </c>
      <c r="G680" s="74">
        <v>1</v>
      </c>
      <c r="H680" s="74">
        <v>4</v>
      </c>
    </row>
    <row r="681" spans="2:8" x14ac:dyDescent="0.2">
      <c r="B681" s="74">
        <v>662</v>
      </c>
      <c r="C681" s="74">
        <v>7</v>
      </c>
      <c r="D681" s="74">
        <v>5</v>
      </c>
      <c r="E681" s="74">
        <v>2005</v>
      </c>
      <c r="F681" s="74">
        <v>4</v>
      </c>
      <c r="G681" s="74">
        <v>1</v>
      </c>
      <c r="H681" s="74">
        <v>0</v>
      </c>
    </row>
    <row r="682" spans="2:8" x14ac:dyDescent="0.2">
      <c r="B682" s="74">
        <v>663</v>
      </c>
      <c r="C682" s="74">
        <v>11</v>
      </c>
      <c r="D682" s="74">
        <v>5</v>
      </c>
      <c r="E682" s="74">
        <v>2005</v>
      </c>
      <c r="F682" s="74">
        <v>1</v>
      </c>
      <c r="G682" s="74">
        <v>1</v>
      </c>
      <c r="H682" s="74">
        <v>0</v>
      </c>
    </row>
    <row r="683" spans="2:8" x14ac:dyDescent="0.2">
      <c r="B683" s="74">
        <v>664</v>
      </c>
      <c r="C683" s="74">
        <v>14</v>
      </c>
      <c r="D683" s="74">
        <v>5</v>
      </c>
      <c r="E683" s="74">
        <v>2005</v>
      </c>
      <c r="F683" s="74">
        <v>12</v>
      </c>
      <c r="G683" s="74">
        <v>1</v>
      </c>
      <c r="H683" s="74">
        <v>1</v>
      </c>
    </row>
    <row r="684" spans="2:8" x14ac:dyDescent="0.2">
      <c r="B684" s="74">
        <v>665</v>
      </c>
      <c r="C684" s="74">
        <v>18</v>
      </c>
      <c r="D684" s="74">
        <v>5</v>
      </c>
      <c r="E684" s="74">
        <v>2005</v>
      </c>
      <c r="F684" s="74">
        <v>8</v>
      </c>
      <c r="G684" s="74">
        <v>1</v>
      </c>
      <c r="H684" s="74">
        <v>0</v>
      </c>
    </row>
    <row r="685" spans="2:8" x14ac:dyDescent="0.2">
      <c r="B685" s="74">
        <v>666</v>
      </c>
      <c r="C685" s="74">
        <v>21</v>
      </c>
      <c r="D685" s="74">
        <v>5</v>
      </c>
      <c r="E685" s="74">
        <v>2005</v>
      </c>
      <c r="F685" s="74">
        <v>7</v>
      </c>
      <c r="G685" s="74">
        <v>1</v>
      </c>
      <c r="H685" s="74">
        <v>0</v>
      </c>
    </row>
    <row r="686" spans="2:8" x14ac:dyDescent="0.2">
      <c r="B686" s="74">
        <v>667</v>
      </c>
      <c r="C686" s="74">
        <v>25</v>
      </c>
      <c r="D686" s="74">
        <v>5</v>
      </c>
      <c r="E686" s="74">
        <v>2005</v>
      </c>
      <c r="F686" s="74">
        <v>5</v>
      </c>
      <c r="G686" s="74">
        <v>1</v>
      </c>
      <c r="H686" s="74">
        <v>0</v>
      </c>
    </row>
    <row r="687" spans="2:8" x14ac:dyDescent="0.2">
      <c r="B687" s="74">
        <v>668</v>
      </c>
      <c r="C687" s="74">
        <v>28</v>
      </c>
      <c r="D687" s="74">
        <v>5</v>
      </c>
      <c r="E687" s="74">
        <v>2005</v>
      </c>
      <c r="F687" s="74">
        <v>49</v>
      </c>
      <c r="G687" s="74">
        <v>1</v>
      </c>
      <c r="H687" s="74">
        <v>4</v>
      </c>
    </row>
    <row r="688" spans="2:8" x14ac:dyDescent="0.2">
      <c r="B688" s="74">
        <v>669</v>
      </c>
      <c r="C688" s="74">
        <v>1</v>
      </c>
      <c r="D688" s="74">
        <v>6</v>
      </c>
      <c r="E688" s="74">
        <v>2005</v>
      </c>
      <c r="F688" s="74">
        <v>7</v>
      </c>
      <c r="G688" s="74">
        <v>1</v>
      </c>
      <c r="H688" s="74">
        <v>0</v>
      </c>
    </row>
    <row r="689" spans="2:8" x14ac:dyDescent="0.2">
      <c r="B689" s="74">
        <v>670</v>
      </c>
      <c r="C689" s="74">
        <v>4</v>
      </c>
      <c r="D689" s="74">
        <v>6</v>
      </c>
      <c r="E689" s="74">
        <v>2005</v>
      </c>
      <c r="F689" s="74">
        <v>42</v>
      </c>
      <c r="G689" s="74">
        <v>1</v>
      </c>
      <c r="H689" s="74">
        <v>4</v>
      </c>
    </row>
    <row r="690" spans="2:8" x14ac:dyDescent="0.2">
      <c r="B690" s="74">
        <v>671</v>
      </c>
      <c r="C690" s="74">
        <v>8</v>
      </c>
      <c r="D690" s="74">
        <v>6</v>
      </c>
      <c r="E690" s="74">
        <v>2005</v>
      </c>
      <c r="F690" s="74">
        <v>27</v>
      </c>
      <c r="G690" s="74">
        <v>1</v>
      </c>
      <c r="H690" s="74">
        <v>2</v>
      </c>
    </row>
    <row r="691" spans="2:8" x14ac:dyDescent="0.2">
      <c r="B691" s="74">
        <v>672</v>
      </c>
      <c r="C691" s="74">
        <v>11</v>
      </c>
      <c r="D691" s="74">
        <v>6</v>
      </c>
      <c r="E691" s="74">
        <v>2005</v>
      </c>
      <c r="F691" s="74">
        <v>43</v>
      </c>
      <c r="G691" s="74">
        <v>1</v>
      </c>
      <c r="H691" s="74">
        <v>4</v>
      </c>
    </row>
    <row r="692" spans="2:8" x14ac:dyDescent="0.2">
      <c r="B692" s="74">
        <v>673</v>
      </c>
      <c r="C692" s="74">
        <v>15</v>
      </c>
      <c r="D692" s="74">
        <v>6</v>
      </c>
      <c r="E692" s="74">
        <v>2005</v>
      </c>
      <c r="F692" s="74">
        <v>6</v>
      </c>
      <c r="G692" s="74">
        <v>1</v>
      </c>
      <c r="H692" s="74">
        <v>0</v>
      </c>
    </row>
    <row r="693" spans="2:8" x14ac:dyDescent="0.2">
      <c r="B693" s="74">
        <v>674</v>
      </c>
      <c r="C693" s="74">
        <v>18</v>
      </c>
      <c r="D693" s="74">
        <v>6</v>
      </c>
      <c r="E693" s="74">
        <v>2005</v>
      </c>
      <c r="F693" s="74">
        <v>22</v>
      </c>
      <c r="G693" s="74">
        <v>1</v>
      </c>
      <c r="H693" s="74">
        <v>2</v>
      </c>
    </row>
    <row r="694" spans="2:8" x14ac:dyDescent="0.2">
      <c r="B694" s="74">
        <v>675</v>
      </c>
      <c r="C694" s="74">
        <v>22</v>
      </c>
      <c r="D694" s="74">
        <v>6</v>
      </c>
      <c r="E694" s="74">
        <v>2005</v>
      </c>
      <c r="F694" s="74">
        <v>50</v>
      </c>
      <c r="G694" s="74">
        <v>1</v>
      </c>
      <c r="H694" s="74">
        <v>4</v>
      </c>
    </row>
    <row r="695" spans="2:8" x14ac:dyDescent="0.2">
      <c r="B695" s="74">
        <v>676</v>
      </c>
      <c r="C695" s="74">
        <v>25</v>
      </c>
      <c r="D695" s="74">
        <v>6</v>
      </c>
      <c r="E695" s="74">
        <v>2005</v>
      </c>
      <c r="F695" s="74">
        <v>49</v>
      </c>
      <c r="G695" s="74">
        <v>1</v>
      </c>
      <c r="H695" s="74">
        <v>4</v>
      </c>
    </row>
    <row r="696" spans="2:8" x14ac:dyDescent="0.2">
      <c r="B696" s="74">
        <v>677</v>
      </c>
      <c r="C696" s="74">
        <v>29</v>
      </c>
      <c r="D696" s="74">
        <v>6</v>
      </c>
      <c r="E696" s="74">
        <v>2005</v>
      </c>
      <c r="F696" s="74">
        <v>25</v>
      </c>
      <c r="G696" s="74">
        <v>1</v>
      </c>
      <c r="H696" s="74">
        <v>2</v>
      </c>
    </row>
    <row r="697" spans="2:8" x14ac:dyDescent="0.2">
      <c r="B697" s="74">
        <v>678</v>
      </c>
      <c r="C697" s="74">
        <v>2</v>
      </c>
      <c r="D697" s="74">
        <v>7</v>
      </c>
      <c r="E697" s="74">
        <v>2005</v>
      </c>
      <c r="F697" s="74">
        <v>44</v>
      </c>
      <c r="G697" s="74">
        <v>1</v>
      </c>
      <c r="H697" s="74">
        <v>4</v>
      </c>
    </row>
    <row r="698" spans="2:8" x14ac:dyDescent="0.2">
      <c r="B698" s="74">
        <v>679</v>
      </c>
      <c r="C698" s="74">
        <v>6</v>
      </c>
      <c r="D698" s="74">
        <v>7</v>
      </c>
      <c r="E698" s="74">
        <v>2005</v>
      </c>
      <c r="F698" s="74">
        <v>37</v>
      </c>
      <c r="G698" s="74">
        <v>1</v>
      </c>
      <c r="H698" s="74">
        <v>3</v>
      </c>
    </row>
    <row r="699" spans="2:8" x14ac:dyDescent="0.2">
      <c r="B699" s="74">
        <v>680</v>
      </c>
      <c r="C699" s="74">
        <v>9</v>
      </c>
      <c r="D699" s="74">
        <v>7</v>
      </c>
      <c r="E699" s="74">
        <v>2005</v>
      </c>
      <c r="F699" s="74">
        <v>44</v>
      </c>
      <c r="G699" s="74">
        <v>1</v>
      </c>
      <c r="H699" s="74">
        <v>4</v>
      </c>
    </row>
    <row r="700" spans="2:8" x14ac:dyDescent="0.2">
      <c r="B700" s="74">
        <v>681</v>
      </c>
      <c r="C700" s="74">
        <v>13</v>
      </c>
      <c r="D700" s="74">
        <v>7</v>
      </c>
      <c r="E700" s="74">
        <v>2005</v>
      </c>
      <c r="F700" s="74">
        <v>59</v>
      </c>
      <c r="G700" s="74">
        <v>1</v>
      </c>
      <c r="H700" s="74">
        <v>5</v>
      </c>
    </row>
    <row r="701" spans="2:8" x14ac:dyDescent="0.2">
      <c r="B701" s="74">
        <v>682</v>
      </c>
      <c r="C701" s="74">
        <v>16</v>
      </c>
      <c r="D701" s="74">
        <v>7</v>
      </c>
      <c r="E701" s="74">
        <v>2005</v>
      </c>
      <c r="F701" s="74">
        <v>60</v>
      </c>
      <c r="G701" s="74">
        <v>1</v>
      </c>
      <c r="H701" s="74">
        <v>5</v>
      </c>
    </row>
    <row r="702" spans="2:8" x14ac:dyDescent="0.2">
      <c r="B702" s="74">
        <v>683</v>
      </c>
      <c r="C702" s="74">
        <v>20</v>
      </c>
      <c r="D702" s="74">
        <v>7</v>
      </c>
      <c r="E702" s="74">
        <v>2005</v>
      </c>
      <c r="F702" s="74">
        <v>43</v>
      </c>
      <c r="G702" s="74">
        <v>1</v>
      </c>
      <c r="H702" s="74">
        <v>4</v>
      </c>
    </row>
    <row r="703" spans="2:8" x14ac:dyDescent="0.2">
      <c r="B703" s="74">
        <v>684</v>
      </c>
      <c r="C703" s="74">
        <v>23</v>
      </c>
      <c r="D703" s="74">
        <v>7</v>
      </c>
      <c r="E703" s="74">
        <v>2005</v>
      </c>
      <c r="F703" s="74">
        <v>50</v>
      </c>
      <c r="G703" s="74">
        <v>1</v>
      </c>
      <c r="H703" s="74">
        <v>4</v>
      </c>
    </row>
    <row r="704" spans="2:8" x14ac:dyDescent="0.2">
      <c r="B704" s="74">
        <v>685</v>
      </c>
      <c r="C704" s="74">
        <v>27</v>
      </c>
      <c r="D704" s="74">
        <v>7</v>
      </c>
      <c r="E704" s="74">
        <v>2005</v>
      </c>
      <c r="F704" s="74">
        <v>33</v>
      </c>
      <c r="G704" s="74">
        <v>1</v>
      </c>
      <c r="H704" s="74">
        <v>3</v>
      </c>
    </row>
    <row r="705" spans="2:8" x14ac:dyDescent="0.2">
      <c r="B705" s="74">
        <v>686</v>
      </c>
      <c r="C705" s="74">
        <v>30</v>
      </c>
      <c r="D705" s="74">
        <v>7</v>
      </c>
      <c r="E705" s="74">
        <v>2005</v>
      </c>
      <c r="F705" s="74">
        <v>33</v>
      </c>
      <c r="G705" s="74">
        <v>1</v>
      </c>
      <c r="H705" s="74">
        <v>3</v>
      </c>
    </row>
    <row r="706" spans="2:8" x14ac:dyDescent="0.2">
      <c r="B706" s="74">
        <v>687</v>
      </c>
      <c r="C706" s="74">
        <v>3</v>
      </c>
      <c r="D706" s="74">
        <v>8</v>
      </c>
      <c r="E706" s="74">
        <v>2005</v>
      </c>
      <c r="F706" s="74">
        <v>59</v>
      </c>
      <c r="G706" s="74">
        <v>1</v>
      </c>
      <c r="H706" s="74">
        <v>5</v>
      </c>
    </row>
    <row r="707" spans="2:8" x14ac:dyDescent="0.2">
      <c r="B707" s="74">
        <v>688</v>
      </c>
      <c r="C707" s="74">
        <v>6</v>
      </c>
      <c r="D707" s="74">
        <v>8</v>
      </c>
      <c r="E707" s="74">
        <v>2005</v>
      </c>
      <c r="F707" s="74">
        <v>47</v>
      </c>
      <c r="G707" s="74">
        <v>1</v>
      </c>
      <c r="H707" s="74">
        <v>4</v>
      </c>
    </row>
    <row r="708" spans="2:8" x14ac:dyDescent="0.2">
      <c r="B708" s="74">
        <v>689</v>
      </c>
      <c r="C708" s="74">
        <v>10</v>
      </c>
      <c r="D708" s="74">
        <v>8</v>
      </c>
      <c r="E708" s="74">
        <v>2005</v>
      </c>
      <c r="F708" s="74">
        <v>6</v>
      </c>
      <c r="G708" s="74">
        <v>1</v>
      </c>
      <c r="H708" s="74">
        <v>0</v>
      </c>
    </row>
    <row r="709" spans="2:8" x14ac:dyDescent="0.2">
      <c r="B709" s="74">
        <v>690</v>
      </c>
      <c r="C709" s="74">
        <v>13</v>
      </c>
      <c r="D709" s="74">
        <v>8</v>
      </c>
      <c r="E709" s="74">
        <v>2005</v>
      </c>
      <c r="F709" s="74">
        <v>15</v>
      </c>
      <c r="G709" s="74">
        <v>1</v>
      </c>
      <c r="H709" s="74">
        <v>1</v>
      </c>
    </row>
    <row r="710" spans="2:8" x14ac:dyDescent="0.2">
      <c r="B710" s="74">
        <v>691</v>
      </c>
      <c r="C710" s="74">
        <v>17</v>
      </c>
      <c r="D710" s="74">
        <v>8</v>
      </c>
      <c r="E710" s="74">
        <v>2005</v>
      </c>
      <c r="F710" s="74">
        <v>55</v>
      </c>
      <c r="G710" s="74">
        <v>1</v>
      </c>
      <c r="H710" s="74">
        <v>5</v>
      </c>
    </row>
    <row r="711" spans="2:8" x14ac:dyDescent="0.2">
      <c r="B711" s="74">
        <v>692</v>
      </c>
      <c r="C711" s="74">
        <v>20</v>
      </c>
      <c r="D711" s="74">
        <v>8</v>
      </c>
      <c r="E711" s="74">
        <v>2005</v>
      </c>
      <c r="F711" s="74">
        <v>33</v>
      </c>
      <c r="G711" s="74">
        <v>1</v>
      </c>
      <c r="H711" s="74">
        <v>3</v>
      </c>
    </row>
    <row r="712" spans="2:8" x14ac:dyDescent="0.2">
      <c r="B712" s="74">
        <v>693</v>
      </c>
      <c r="C712" s="74">
        <v>24</v>
      </c>
      <c r="D712" s="74">
        <v>8</v>
      </c>
      <c r="E712" s="74">
        <v>2005</v>
      </c>
      <c r="F712" s="74">
        <v>14</v>
      </c>
      <c r="G712" s="74">
        <v>1</v>
      </c>
      <c r="H712" s="74">
        <v>1</v>
      </c>
    </row>
    <row r="713" spans="2:8" x14ac:dyDescent="0.2">
      <c r="B713" s="74">
        <v>694</v>
      </c>
      <c r="C713" s="74">
        <v>27</v>
      </c>
      <c r="D713" s="74">
        <v>8</v>
      </c>
      <c r="E713" s="74">
        <v>2005</v>
      </c>
      <c r="F713" s="74">
        <v>15</v>
      </c>
      <c r="G713" s="74">
        <v>1</v>
      </c>
      <c r="H713" s="74">
        <v>1</v>
      </c>
    </row>
    <row r="714" spans="2:8" x14ac:dyDescent="0.2">
      <c r="B714" s="74">
        <v>695</v>
      </c>
      <c r="C714" s="74">
        <v>31</v>
      </c>
      <c r="D714" s="74">
        <v>8</v>
      </c>
      <c r="E714" s="74">
        <v>2005</v>
      </c>
      <c r="F714" s="74">
        <v>13</v>
      </c>
      <c r="G714" s="74">
        <v>1</v>
      </c>
      <c r="H714" s="74">
        <v>1</v>
      </c>
    </row>
    <row r="715" spans="2:8" x14ac:dyDescent="0.2">
      <c r="B715" s="74">
        <v>696</v>
      </c>
      <c r="C715" s="74">
        <v>3</v>
      </c>
      <c r="D715" s="74">
        <v>9</v>
      </c>
      <c r="E715" s="74">
        <v>2005</v>
      </c>
      <c r="F715" s="74">
        <v>37</v>
      </c>
      <c r="G715" s="74">
        <v>1</v>
      </c>
      <c r="H715" s="74">
        <v>3</v>
      </c>
    </row>
    <row r="716" spans="2:8" x14ac:dyDescent="0.2">
      <c r="B716" s="74">
        <v>697</v>
      </c>
      <c r="C716" s="74">
        <v>10</v>
      </c>
      <c r="D716" s="74">
        <v>9</v>
      </c>
      <c r="E716" s="74">
        <v>2005</v>
      </c>
      <c r="F716" s="74">
        <v>53</v>
      </c>
      <c r="G716" s="74">
        <v>1</v>
      </c>
      <c r="H716" s="74">
        <v>5</v>
      </c>
    </row>
    <row r="717" spans="2:8" x14ac:dyDescent="0.2">
      <c r="B717" s="74">
        <v>698</v>
      </c>
      <c r="C717" s="74">
        <v>14</v>
      </c>
      <c r="D717" s="74">
        <v>9</v>
      </c>
      <c r="E717" s="74">
        <v>2005</v>
      </c>
      <c r="F717" s="74">
        <v>22</v>
      </c>
      <c r="G717" s="74">
        <v>1</v>
      </c>
      <c r="H717" s="74">
        <v>2</v>
      </c>
    </row>
    <row r="718" spans="2:8" x14ac:dyDescent="0.2">
      <c r="B718" s="74">
        <v>699</v>
      </c>
      <c r="C718" s="74">
        <v>19</v>
      </c>
      <c r="D718" s="74">
        <v>9</v>
      </c>
      <c r="E718" s="74">
        <v>2005</v>
      </c>
      <c r="F718" s="74">
        <v>53</v>
      </c>
      <c r="G718" s="74">
        <v>1</v>
      </c>
      <c r="H718" s="74">
        <v>5</v>
      </c>
    </row>
    <row r="719" spans="2:8" x14ac:dyDescent="0.2">
      <c r="B719" s="74">
        <v>700</v>
      </c>
      <c r="C719" s="74">
        <v>21</v>
      </c>
      <c r="D719" s="74">
        <v>9</v>
      </c>
      <c r="E719" s="74">
        <v>2005</v>
      </c>
      <c r="F719" s="74">
        <v>2</v>
      </c>
      <c r="G719" s="74">
        <v>1</v>
      </c>
      <c r="H719" s="74">
        <v>0</v>
      </c>
    </row>
    <row r="720" spans="2:8" x14ac:dyDescent="0.2">
      <c r="B720" s="74">
        <v>701</v>
      </c>
      <c r="C720" s="74">
        <v>24</v>
      </c>
      <c r="D720" s="74">
        <v>9</v>
      </c>
      <c r="E720" s="74">
        <v>2005</v>
      </c>
      <c r="F720" s="74">
        <v>13</v>
      </c>
      <c r="G720" s="74">
        <v>1</v>
      </c>
      <c r="H720" s="74">
        <v>1</v>
      </c>
    </row>
    <row r="721" spans="2:8" x14ac:dyDescent="0.2">
      <c r="B721" s="74">
        <v>702</v>
      </c>
      <c r="C721" s="74">
        <v>28</v>
      </c>
      <c r="D721" s="74">
        <v>9</v>
      </c>
      <c r="E721" s="74">
        <v>2005</v>
      </c>
      <c r="F721" s="74">
        <v>1</v>
      </c>
      <c r="G721" s="74">
        <v>1</v>
      </c>
      <c r="H721" s="74">
        <v>0</v>
      </c>
    </row>
    <row r="722" spans="2:8" x14ac:dyDescent="0.2">
      <c r="B722" s="74">
        <v>703</v>
      </c>
      <c r="C722" s="74">
        <v>1</v>
      </c>
      <c r="D722" s="74">
        <v>10</v>
      </c>
      <c r="E722" s="74">
        <v>2005</v>
      </c>
      <c r="F722" s="74">
        <v>30</v>
      </c>
      <c r="G722" s="74">
        <v>1</v>
      </c>
      <c r="H722" s="74">
        <v>2</v>
      </c>
    </row>
    <row r="723" spans="2:8" x14ac:dyDescent="0.2">
      <c r="B723" s="74">
        <v>704</v>
      </c>
      <c r="C723" s="74">
        <v>5</v>
      </c>
      <c r="D723" s="74">
        <v>10</v>
      </c>
      <c r="E723" s="74">
        <v>2005</v>
      </c>
      <c r="F723" s="74">
        <v>2</v>
      </c>
      <c r="G723" s="74">
        <v>1</v>
      </c>
      <c r="H723" s="74">
        <v>0</v>
      </c>
    </row>
    <row r="724" spans="2:8" x14ac:dyDescent="0.2">
      <c r="B724" s="74">
        <v>705</v>
      </c>
      <c r="C724" s="74">
        <v>8</v>
      </c>
      <c r="D724" s="74">
        <v>10</v>
      </c>
      <c r="E724" s="74">
        <v>2005</v>
      </c>
      <c r="F724" s="74">
        <v>3</v>
      </c>
      <c r="G724" s="74">
        <v>1</v>
      </c>
      <c r="H724" s="74">
        <v>0</v>
      </c>
    </row>
    <row r="725" spans="2:8" x14ac:dyDescent="0.2">
      <c r="B725" s="74">
        <v>706</v>
      </c>
      <c r="C725" s="74">
        <v>15</v>
      </c>
      <c r="D725" s="74">
        <v>10</v>
      </c>
      <c r="E725" s="74">
        <v>2005</v>
      </c>
      <c r="F725" s="74">
        <v>22</v>
      </c>
      <c r="G725" s="74">
        <v>1</v>
      </c>
      <c r="H725" s="74">
        <v>2</v>
      </c>
    </row>
    <row r="726" spans="2:8" x14ac:dyDescent="0.2">
      <c r="B726" s="74">
        <v>707</v>
      </c>
      <c r="C726" s="74">
        <v>19</v>
      </c>
      <c r="D726" s="74">
        <v>10</v>
      </c>
      <c r="E726" s="74">
        <v>2005</v>
      </c>
      <c r="F726" s="74">
        <v>51</v>
      </c>
      <c r="G726" s="74">
        <v>1</v>
      </c>
      <c r="H726" s="74">
        <v>5</v>
      </c>
    </row>
    <row r="727" spans="2:8" x14ac:dyDescent="0.2">
      <c r="B727" s="74">
        <v>708</v>
      </c>
      <c r="C727" s="74">
        <v>22</v>
      </c>
      <c r="D727" s="74">
        <v>10</v>
      </c>
      <c r="E727" s="74">
        <v>2005</v>
      </c>
      <c r="F727" s="74">
        <v>45</v>
      </c>
      <c r="G727" s="74">
        <v>1</v>
      </c>
      <c r="H727" s="74">
        <v>4</v>
      </c>
    </row>
    <row r="728" spans="2:8" x14ac:dyDescent="0.2">
      <c r="B728" s="74">
        <v>709</v>
      </c>
      <c r="C728" s="74">
        <v>26</v>
      </c>
      <c r="D728" s="74">
        <v>10</v>
      </c>
      <c r="E728" s="74">
        <v>2005</v>
      </c>
      <c r="F728" s="74">
        <v>29</v>
      </c>
      <c r="G728" s="74">
        <v>1</v>
      </c>
      <c r="H728" s="74">
        <v>2</v>
      </c>
    </row>
    <row r="729" spans="2:8" x14ac:dyDescent="0.2">
      <c r="B729" s="74">
        <v>710</v>
      </c>
      <c r="C729" s="74">
        <v>29</v>
      </c>
      <c r="D729" s="74">
        <v>10</v>
      </c>
      <c r="E729" s="74">
        <v>2005</v>
      </c>
      <c r="F729" s="74">
        <v>46</v>
      </c>
      <c r="G729" s="74">
        <v>1</v>
      </c>
      <c r="H729" s="74">
        <v>4</v>
      </c>
    </row>
    <row r="730" spans="2:8" x14ac:dyDescent="0.2">
      <c r="B730" s="74">
        <v>711</v>
      </c>
      <c r="C730" s="74">
        <v>5</v>
      </c>
      <c r="D730" s="74">
        <v>11</v>
      </c>
      <c r="E730" s="74">
        <v>2005</v>
      </c>
      <c r="F730" s="74">
        <v>10</v>
      </c>
      <c r="G730" s="74">
        <v>1</v>
      </c>
      <c r="H730" s="74">
        <v>0</v>
      </c>
    </row>
    <row r="731" spans="2:8" x14ac:dyDescent="0.2">
      <c r="B731" s="74">
        <v>712</v>
      </c>
      <c r="C731" s="74">
        <v>9</v>
      </c>
      <c r="D731" s="74">
        <v>11</v>
      </c>
      <c r="E731" s="74">
        <v>2005</v>
      </c>
      <c r="F731" s="74">
        <v>35</v>
      </c>
      <c r="G731" s="74">
        <v>1</v>
      </c>
      <c r="H731" s="74">
        <v>3</v>
      </c>
    </row>
    <row r="732" spans="2:8" x14ac:dyDescent="0.2">
      <c r="B732" s="74">
        <v>713</v>
      </c>
      <c r="C732" s="74">
        <v>12</v>
      </c>
      <c r="D732" s="74">
        <v>11</v>
      </c>
      <c r="E732" s="74">
        <v>2005</v>
      </c>
      <c r="F732" s="74">
        <v>46</v>
      </c>
      <c r="G732" s="74">
        <v>1</v>
      </c>
      <c r="H732" s="74">
        <v>4</v>
      </c>
    </row>
    <row r="733" spans="2:8" x14ac:dyDescent="0.2">
      <c r="B733" s="74">
        <v>714</v>
      </c>
      <c r="C733" s="74">
        <v>16</v>
      </c>
      <c r="D733" s="74">
        <v>11</v>
      </c>
      <c r="E733" s="74">
        <v>2005</v>
      </c>
      <c r="F733" s="74">
        <v>17</v>
      </c>
      <c r="G733" s="74">
        <v>1</v>
      </c>
      <c r="H733" s="74">
        <v>1</v>
      </c>
    </row>
    <row r="734" spans="2:8" x14ac:dyDescent="0.2">
      <c r="B734" s="74">
        <v>1</v>
      </c>
      <c r="C734" s="74">
        <v>11</v>
      </c>
      <c r="D734" s="74">
        <v>3</v>
      </c>
      <c r="E734" s="74">
        <v>1996</v>
      </c>
      <c r="F734" s="74">
        <v>5</v>
      </c>
      <c r="G734" s="74">
        <v>2</v>
      </c>
      <c r="H734" s="74">
        <v>0</v>
      </c>
    </row>
    <row r="735" spans="2:8" x14ac:dyDescent="0.2">
      <c r="B735" s="74">
        <v>2</v>
      </c>
      <c r="C735" s="74">
        <v>18</v>
      </c>
      <c r="D735" s="74">
        <v>3</v>
      </c>
      <c r="E735" s="74">
        <v>1996</v>
      </c>
      <c r="F735" s="74">
        <v>39</v>
      </c>
      <c r="G735" s="74">
        <v>2</v>
      </c>
      <c r="H735" s="74">
        <v>3</v>
      </c>
    </row>
    <row r="736" spans="2:8" x14ac:dyDescent="0.2">
      <c r="B736" s="74">
        <v>3</v>
      </c>
      <c r="C736" s="74">
        <v>25</v>
      </c>
      <c r="D736" s="74">
        <v>3</v>
      </c>
      <c r="E736" s="74">
        <v>1996</v>
      </c>
      <c r="F736" s="74">
        <v>30</v>
      </c>
      <c r="G736" s="74">
        <v>2</v>
      </c>
      <c r="H736" s="74">
        <v>2</v>
      </c>
    </row>
    <row r="737" spans="2:8" x14ac:dyDescent="0.2">
      <c r="B737" s="74">
        <v>4</v>
      </c>
      <c r="C737" s="74">
        <v>1</v>
      </c>
      <c r="D737" s="74">
        <v>4</v>
      </c>
      <c r="E737" s="74">
        <v>1996</v>
      </c>
      <c r="F737" s="74">
        <v>59</v>
      </c>
      <c r="G737" s="74">
        <v>2</v>
      </c>
      <c r="H737" s="74">
        <v>5</v>
      </c>
    </row>
    <row r="738" spans="2:8" x14ac:dyDescent="0.2">
      <c r="B738" s="74">
        <v>5</v>
      </c>
      <c r="C738" s="74">
        <v>8</v>
      </c>
      <c r="D738" s="74">
        <v>4</v>
      </c>
      <c r="E738" s="74">
        <v>1996</v>
      </c>
      <c r="F738" s="74">
        <v>19</v>
      </c>
      <c r="G738" s="74">
        <v>2</v>
      </c>
      <c r="H738" s="74">
        <v>1</v>
      </c>
    </row>
    <row r="739" spans="2:8" x14ac:dyDescent="0.2">
      <c r="B739" s="74">
        <v>6</v>
      </c>
      <c r="C739" s="74">
        <v>15</v>
      </c>
      <c r="D739" s="74">
        <v>4</v>
      </c>
      <c r="E739" s="74">
        <v>1996</v>
      </c>
      <c r="F739" s="74">
        <v>40</v>
      </c>
      <c r="G739" s="74">
        <v>2</v>
      </c>
      <c r="H739" s="74">
        <v>3</v>
      </c>
    </row>
    <row r="740" spans="2:8" x14ac:dyDescent="0.2">
      <c r="B740" s="74">
        <v>7</v>
      </c>
      <c r="C740" s="74">
        <v>22</v>
      </c>
      <c r="D740" s="74">
        <v>4</v>
      </c>
      <c r="E740" s="74">
        <v>1996</v>
      </c>
      <c r="F740" s="74">
        <v>38</v>
      </c>
      <c r="G740" s="74">
        <v>2</v>
      </c>
      <c r="H740" s="74">
        <v>3</v>
      </c>
    </row>
    <row r="741" spans="2:8" x14ac:dyDescent="0.2">
      <c r="B741" s="74">
        <v>8</v>
      </c>
      <c r="C741" s="74">
        <v>29</v>
      </c>
      <c r="D741" s="74">
        <v>4</v>
      </c>
      <c r="E741" s="74">
        <v>1996</v>
      </c>
      <c r="F741" s="74">
        <v>17</v>
      </c>
      <c r="G741" s="74">
        <v>2</v>
      </c>
      <c r="H741" s="74">
        <v>1</v>
      </c>
    </row>
    <row r="742" spans="2:8" x14ac:dyDescent="0.2">
      <c r="B742" s="74">
        <v>9</v>
      </c>
      <c r="C742" s="74">
        <v>6</v>
      </c>
      <c r="D742" s="74">
        <v>5</v>
      </c>
      <c r="E742" s="74">
        <v>1996</v>
      </c>
      <c r="F742" s="74">
        <v>43</v>
      </c>
      <c r="G742" s="74">
        <v>2</v>
      </c>
      <c r="H742" s="74">
        <v>4</v>
      </c>
    </row>
    <row r="743" spans="2:8" x14ac:dyDescent="0.2">
      <c r="B743" s="74">
        <v>10</v>
      </c>
      <c r="C743" s="74">
        <v>13</v>
      </c>
      <c r="D743" s="74">
        <v>5</v>
      </c>
      <c r="E743" s="74">
        <v>1996</v>
      </c>
      <c r="F743" s="74">
        <v>4</v>
      </c>
      <c r="G743" s="74">
        <v>2</v>
      </c>
      <c r="H743" s="74">
        <v>0</v>
      </c>
    </row>
    <row r="744" spans="2:8" x14ac:dyDescent="0.2">
      <c r="B744" s="74">
        <v>11</v>
      </c>
      <c r="C744" s="74">
        <v>20</v>
      </c>
      <c r="D744" s="74">
        <v>5</v>
      </c>
      <c r="E744" s="74">
        <v>1996</v>
      </c>
      <c r="F744" s="74">
        <v>15</v>
      </c>
      <c r="G744" s="74">
        <v>2</v>
      </c>
      <c r="H744" s="74">
        <v>1</v>
      </c>
    </row>
    <row r="745" spans="2:8" x14ac:dyDescent="0.2">
      <c r="B745" s="74">
        <v>12</v>
      </c>
      <c r="C745" s="74">
        <v>27</v>
      </c>
      <c r="D745" s="74">
        <v>5</v>
      </c>
      <c r="E745" s="74">
        <v>1996</v>
      </c>
      <c r="F745" s="74">
        <v>27</v>
      </c>
      <c r="G745" s="74">
        <v>2</v>
      </c>
      <c r="H745" s="74">
        <v>2</v>
      </c>
    </row>
    <row r="746" spans="2:8" x14ac:dyDescent="0.2">
      <c r="B746" s="74">
        <v>13</v>
      </c>
      <c r="C746" s="74">
        <v>3</v>
      </c>
      <c r="D746" s="74">
        <v>6</v>
      </c>
      <c r="E746" s="74">
        <v>1996</v>
      </c>
      <c r="F746" s="74">
        <v>32</v>
      </c>
      <c r="G746" s="74">
        <v>2</v>
      </c>
      <c r="H746" s="74">
        <v>3</v>
      </c>
    </row>
    <row r="747" spans="2:8" x14ac:dyDescent="0.2">
      <c r="B747" s="74">
        <v>14</v>
      </c>
      <c r="C747" s="74">
        <v>10</v>
      </c>
      <c r="D747" s="74">
        <v>6</v>
      </c>
      <c r="E747" s="74">
        <v>1996</v>
      </c>
      <c r="F747" s="74">
        <v>2</v>
      </c>
      <c r="G747" s="74">
        <v>2</v>
      </c>
      <c r="H747" s="74">
        <v>0</v>
      </c>
    </row>
    <row r="748" spans="2:8" x14ac:dyDescent="0.2">
      <c r="B748" s="74">
        <v>15</v>
      </c>
      <c r="C748" s="74">
        <v>17</v>
      </c>
      <c r="D748" s="74">
        <v>6</v>
      </c>
      <c r="E748" s="74">
        <v>1996</v>
      </c>
      <c r="F748" s="74">
        <v>12</v>
      </c>
      <c r="G748" s="74">
        <v>2</v>
      </c>
      <c r="H748" s="74">
        <v>1</v>
      </c>
    </row>
    <row r="749" spans="2:8" x14ac:dyDescent="0.2">
      <c r="B749" s="74">
        <v>16</v>
      </c>
      <c r="C749" s="74">
        <v>24</v>
      </c>
      <c r="D749" s="74">
        <v>6</v>
      </c>
      <c r="E749" s="74">
        <v>1996</v>
      </c>
      <c r="F749" s="74">
        <v>58</v>
      </c>
      <c r="G749" s="74">
        <v>2</v>
      </c>
      <c r="H749" s="74">
        <v>5</v>
      </c>
    </row>
    <row r="750" spans="2:8" x14ac:dyDescent="0.2">
      <c r="B750" s="74">
        <v>17</v>
      </c>
      <c r="C750" s="74">
        <v>1</v>
      </c>
      <c r="D750" s="74">
        <v>7</v>
      </c>
      <c r="E750" s="74">
        <v>1996</v>
      </c>
      <c r="F750" s="74">
        <v>20</v>
      </c>
      <c r="G750" s="74">
        <v>2</v>
      </c>
      <c r="H750" s="74">
        <v>1</v>
      </c>
    </row>
    <row r="751" spans="2:8" x14ac:dyDescent="0.2">
      <c r="B751" s="74">
        <v>18</v>
      </c>
      <c r="C751" s="74">
        <v>8</v>
      </c>
      <c r="D751" s="74">
        <v>7</v>
      </c>
      <c r="E751" s="74">
        <v>1996</v>
      </c>
      <c r="F751" s="74">
        <v>36</v>
      </c>
      <c r="G751" s="74">
        <v>2</v>
      </c>
      <c r="H751" s="74">
        <v>3</v>
      </c>
    </row>
    <row r="752" spans="2:8" x14ac:dyDescent="0.2">
      <c r="B752" s="74">
        <v>19</v>
      </c>
      <c r="C752" s="74">
        <v>15</v>
      </c>
      <c r="D752" s="74">
        <v>7</v>
      </c>
      <c r="E752" s="74">
        <v>1996</v>
      </c>
      <c r="F752" s="74">
        <v>25</v>
      </c>
      <c r="G752" s="74">
        <v>2</v>
      </c>
      <c r="H752" s="74">
        <v>2</v>
      </c>
    </row>
    <row r="753" spans="2:8" x14ac:dyDescent="0.2">
      <c r="B753" s="74">
        <v>20</v>
      </c>
      <c r="C753" s="74">
        <v>22</v>
      </c>
      <c r="D753" s="74">
        <v>7</v>
      </c>
      <c r="E753" s="74">
        <v>1996</v>
      </c>
      <c r="F753" s="74">
        <v>28</v>
      </c>
      <c r="G753" s="74">
        <v>2</v>
      </c>
      <c r="H753" s="74">
        <v>2</v>
      </c>
    </row>
    <row r="754" spans="2:8" x14ac:dyDescent="0.2">
      <c r="B754" s="74">
        <v>21</v>
      </c>
      <c r="C754" s="74">
        <v>29</v>
      </c>
      <c r="D754" s="74">
        <v>7</v>
      </c>
      <c r="E754" s="74">
        <v>1996</v>
      </c>
      <c r="F754" s="74">
        <v>46</v>
      </c>
      <c r="G754" s="74">
        <v>2</v>
      </c>
      <c r="H754" s="74">
        <v>4</v>
      </c>
    </row>
    <row r="755" spans="2:8" x14ac:dyDescent="0.2">
      <c r="B755" s="74">
        <v>22</v>
      </c>
      <c r="C755" s="74">
        <v>5</v>
      </c>
      <c r="D755" s="74">
        <v>8</v>
      </c>
      <c r="E755" s="74">
        <v>1996</v>
      </c>
      <c r="F755" s="74">
        <v>38</v>
      </c>
      <c r="G755" s="74">
        <v>2</v>
      </c>
      <c r="H755" s="74">
        <v>3</v>
      </c>
    </row>
    <row r="756" spans="2:8" x14ac:dyDescent="0.2">
      <c r="B756" s="74">
        <v>23</v>
      </c>
      <c r="C756" s="74">
        <v>12</v>
      </c>
      <c r="D756" s="74">
        <v>8</v>
      </c>
      <c r="E756" s="74">
        <v>1996</v>
      </c>
      <c r="F756" s="74">
        <v>52</v>
      </c>
      <c r="G756" s="74">
        <v>2</v>
      </c>
      <c r="H756" s="74">
        <v>5</v>
      </c>
    </row>
    <row r="757" spans="2:8" x14ac:dyDescent="0.2">
      <c r="B757" s="74">
        <v>24</v>
      </c>
      <c r="C757" s="74">
        <v>19</v>
      </c>
      <c r="D757" s="74">
        <v>8</v>
      </c>
      <c r="E757" s="74">
        <v>1996</v>
      </c>
      <c r="F757" s="74">
        <v>8</v>
      </c>
      <c r="G757" s="74">
        <v>2</v>
      </c>
      <c r="H757" s="74">
        <v>0</v>
      </c>
    </row>
    <row r="758" spans="2:8" x14ac:dyDescent="0.2">
      <c r="B758" s="74">
        <v>25</v>
      </c>
      <c r="C758" s="74">
        <v>25</v>
      </c>
      <c r="D758" s="74">
        <v>8</v>
      </c>
      <c r="E758" s="74">
        <v>1996</v>
      </c>
      <c r="F758" s="74">
        <v>50</v>
      </c>
      <c r="G758" s="74">
        <v>2</v>
      </c>
      <c r="H758" s="74">
        <v>4</v>
      </c>
    </row>
    <row r="759" spans="2:8" x14ac:dyDescent="0.2">
      <c r="B759" s="74">
        <v>26</v>
      </c>
      <c r="C759" s="74">
        <v>1</v>
      </c>
      <c r="D759" s="74">
        <v>9</v>
      </c>
      <c r="E759" s="74">
        <v>1996</v>
      </c>
      <c r="F759" s="74">
        <v>53</v>
      </c>
      <c r="G759" s="74">
        <v>2</v>
      </c>
      <c r="H759" s="74">
        <v>5</v>
      </c>
    </row>
    <row r="760" spans="2:8" x14ac:dyDescent="0.2">
      <c r="B760" s="74">
        <v>27</v>
      </c>
      <c r="C760" s="74">
        <v>8</v>
      </c>
      <c r="D760" s="74">
        <v>9</v>
      </c>
      <c r="E760" s="74">
        <v>1996</v>
      </c>
      <c r="F760" s="74">
        <v>33</v>
      </c>
      <c r="G760" s="74">
        <v>2</v>
      </c>
      <c r="H760" s="74">
        <v>3</v>
      </c>
    </row>
    <row r="761" spans="2:8" x14ac:dyDescent="0.2">
      <c r="B761" s="74">
        <v>28</v>
      </c>
      <c r="C761" s="74">
        <v>15</v>
      </c>
      <c r="D761" s="74">
        <v>9</v>
      </c>
      <c r="E761" s="74">
        <v>1996</v>
      </c>
      <c r="F761" s="74">
        <v>6</v>
      </c>
      <c r="G761" s="74">
        <v>2</v>
      </c>
      <c r="H761" s="74">
        <v>0</v>
      </c>
    </row>
    <row r="762" spans="2:8" x14ac:dyDescent="0.2">
      <c r="B762" s="74">
        <v>29</v>
      </c>
      <c r="C762" s="74">
        <v>22</v>
      </c>
      <c r="D762" s="74">
        <v>9</v>
      </c>
      <c r="E762" s="74">
        <v>1996</v>
      </c>
      <c r="F762" s="74">
        <v>56</v>
      </c>
      <c r="G762" s="74">
        <v>2</v>
      </c>
      <c r="H762" s="74">
        <v>5</v>
      </c>
    </row>
    <row r="763" spans="2:8" x14ac:dyDescent="0.2">
      <c r="B763" s="74">
        <v>30</v>
      </c>
      <c r="C763" s="74">
        <v>29</v>
      </c>
      <c r="D763" s="74">
        <v>9</v>
      </c>
      <c r="E763" s="74">
        <v>1996</v>
      </c>
      <c r="F763" s="74">
        <v>50</v>
      </c>
      <c r="G763" s="74">
        <v>2</v>
      </c>
      <c r="H763" s="74">
        <v>4</v>
      </c>
    </row>
    <row r="764" spans="2:8" x14ac:dyDescent="0.2">
      <c r="B764" s="74">
        <v>31</v>
      </c>
      <c r="C764" s="74">
        <v>6</v>
      </c>
      <c r="D764" s="74">
        <v>10</v>
      </c>
      <c r="E764" s="74">
        <v>1996</v>
      </c>
      <c r="F764" s="74">
        <v>19</v>
      </c>
      <c r="G764" s="74">
        <v>2</v>
      </c>
      <c r="H764" s="74">
        <v>1</v>
      </c>
    </row>
    <row r="765" spans="2:8" x14ac:dyDescent="0.2">
      <c r="B765" s="74">
        <v>32</v>
      </c>
      <c r="C765" s="74">
        <v>13</v>
      </c>
      <c r="D765" s="74">
        <v>10</v>
      </c>
      <c r="E765" s="74">
        <v>1996</v>
      </c>
      <c r="F765" s="74">
        <v>33</v>
      </c>
      <c r="G765" s="74">
        <v>2</v>
      </c>
      <c r="H765" s="74">
        <v>3</v>
      </c>
    </row>
    <row r="766" spans="2:8" x14ac:dyDescent="0.2">
      <c r="B766" s="74">
        <v>33</v>
      </c>
      <c r="C766" s="74">
        <v>20</v>
      </c>
      <c r="D766" s="74">
        <v>10</v>
      </c>
      <c r="E766" s="74">
        <v>1996</v>
      </c>
      <c r="F766" s="74">
        <v>33</v>
      </c>
      <c r="G766" s="74">
        <v>2</v>
      </c>
      <c r="H766" s="74">
        <v>3</v>
      </c>
    </row>
    <row r="767" spans="2:8" x14ac:dyDescent="0.2">
      <c r="B767" s="74">
        <v>34</v>
      </c>
      <c r="C767" s="74">
        <v>27</v>
      </c>
      <c r="D767" s="74">
        <v>10</v>
      </c>
      <c r="E767" s="74">
        <v>1996</v>
      </c>
      <c r="F767" s="74">
        <v>13</v>
      </c>
      <c r="G767" s="74">
        <v>2</v>
      </c>
      <c r="H767" s="74">
        <v>1</v>
      </c>
    </row>
    <row r="768" spans="2:8" x14ac:dyDescent="0.2">
      <c r="B768" s="74">
        <v>35</v>
      </c>
      <c r="C768" s="74">
        <v>3</v>
      </c>
      <c r="D768" s="74">
        <v>11</v>
      </c>
      <c r="E768" s="74">
        <v>1996</v>
      </c>
      <c r="F768" s="74">
        <v>57</v>
      </c>
      <c r="G768" s="74">
        <v>2</v>
      </c>
      <c r="H768" s="74">
        <v>5</v>
      </c>
    </row>
    <row r="769" spans="2:8" x14ac:dyDescent="0.2">
      <c r="B769" s="74">
        <v>36</v>
      </c>
      <c r="C769" s="74">
        <v>10</v>
      </c>
      <c r="D769" s="74">
        <v>11</v>
      </c>
      <c r="E769" s="74">
        <v>1996</v>
      </c>
      <c r="F769" s="74">
        <v>3</v>
      </c>
      <c r="G769" s="74">
        <v>2</v>
      </c>
      <c r="H769" s="74">
        <v>0</v>
      </c>
    </row>
    <row r="770" spans="2:8" x14ac:dyDescent="0.2">
      <c r="B770" s="74">
        <v>37</v>
      </c>
      <c r="C770" s="74">
        <v>17</v>
      </c>
      <c r="D770" s="74">
        <v>11</v>
      </c>
      <c r="E770" s="74">
        <v>1996</v>
      </c>
      <c r="F770" s="74">
        <v>6</v>
      </c>
      <c r="G770" s="74">
        <v>2</v>
      </c>
      <c r="H770" s="74">
        <v>0</v>
      </c>
    </row>
    <row r="771" spans="2:8" x14ac:dyDescent="0.2">
      <c r="B771" s="74">
        <v>38</v>
      </c>
      <c r="C771" s="74">
        <v>24</v>
      </c>
      <c r="D771" s="74">
        <v>11</v>
      </c>
      <c r="E771" s="74">
        <v>1996</v>
      </c>
      <c r="F771" s="74">
        <v>42</v>
      </c>
      <c r="G771" s="74">
        <v>2</v>
      </c>
      <c r="H771" s="74">
        <v>4</v>
      </c>
    </row>
    <row r="772" spans="2:8" x14ac:dyDescent="0.2">
      <c r="B772" s="74">
        <v>39</v>
      </c>
      <c r="C772" s="74">
        <v>1</v>
      </c>
      <c r="D772" s="74">
        <v>12</v>
      </c>
      <c r="E772" s="74">
        <v>1996</v>
      </c>
      <c r="F772" s="74">
        <v>37</v>
      </c>
      <c r="G772" s="74">
        <v>2</v>
      </c>
      <c r="H772" s="74">
        <v>3</v>
      </c>
    </row>
    <row r="773" spans="2:8" x14ac:dyDescent="0.2">
      <c r="B773" s="74">
        <v>40</v>
      </c>
      <c r="C773" s="74">
        <v>8</v>
      </c>
      <c r="D773" s="74">
        <v>12</v>
      </c>
      <c r="E773" s="74">
        <v>1996</v>
      </c>
      <c r="F773" s="74">
        <v>12</v>
      </c>
      <c r="G773" s="74">
        <v>2</v>
      </c>
      <c r="H773" s="74">
        <v>1</v>
      </c>
    </row>
    <row r="774" spans="2:8" x14ac:dyDescent="0.2">
      <c r="B774" s="74">
        <v>41</v>
      </c>
      <c r="C774" s="74">
        <v>15</v>
      </c>
      <c r="D774" s="74">
        <v>12</v>
      </c>
      <c r="E774" s="74">
        <v>1996</v>
      </c>
      <c r="F774" s="74">
        <v>26</v>
      </c>
      <c r="G774" s="74">
        <v>2</v>
      </c>
      <c r="H774" s="74">
        <v>2</v>
      </c>
    </row>
    <row r="775" spans="2:8" x14ac:dyDescent="0.2">
      <c r="B775" s="74">
        <v>42</v>
      </c>
      <c r="C775" s="74">
        <v>22</v>
      </c>
      <c r="D775" s="74">
        <v>12</v>
      </c>
      <c r="E775" s="74">
        <v>1996</v>
      </c>
      <c r="F775" s="74">
        <v>36</v>
      </c>
      <c r="G775" s="74">
        <v>2</v>
      </c>
      <c r="H775" s="74">
        <v>3</v>
      </c>
    </row>
    <row r="776" spans="2:8" x14ac:dyDescent="0.2">
      <c r="B776" s="74">
        <v>43</v>
      </c>
      <c r="C776" s="74">
        <v>29</v>
      </c>
      <c r="D776" s="74">
        <v>12</v>
      </c>
      <c r="E776" s="74">
        <v>1996</v>
      </c>
      <c r="F776" s="74">
        <v>58</v>
      </c>
      <c r="G776" s="74">
        <v>2</v>
      </c>
      <c r="H776" s="74">
        <v>5</v>
      </c>
    </row>
    <row r="777" spans="2:8" x14ac:dyDescent="0.2">
      <c r="B777" s="74">
        <v>44</v>
      </c>
      <c r="C777" s="74">
        <v>5</v>
      </c>
      <c r="D777" s="74">
        <v>1</v>
      </c>
      <c r="E777" s="74">
        <v>1997</v>
      </c>
      <c r="F777" s="74">
        <v>38</v>
      </c>
      <c r="G777" s="74">
        <v>2</v>
      </c>
      <c r="H777" s="74">
        <v>3</v>
      </c>
    </row>
    <row r="778" spans="2:8" x14ac:dyDescent="0.2">
      <c r="B778" s="74">
        <v>45</v>
      </c>
      <c r="C778" s="74">
        <v>12</v>
      </c>
      <c r="D778" s="74">
        <v>1</v>
      </c>
      <c r="E778" s="74">
        <v>1997</v>
      </c>
      <c r="F778" s="74">
        <v>7</v>
      </c>
      <c r="G778" s="74">
        <v>2</v>
      </c>
      <c r="H778" s="74">
        <v>0</v>
      </c>
    </row>
    <row r="779" spans="2:8" x14ac:dyDescent="0.2">
      <c r="B779" s="74">
        <v>46</v>
      </c>
      <c r="C779" s="74">
        <v>19</v>
      </c>
      <c r="D779" s="74">
        <v>1</v>
      </c>
      <c r="E779" s="74">
        <v>1997</v>
      </c>
      <c r="F779" s="74">
        <v>46</v>
      </c>
      <c r="G779" s="74">
        <v>2</v>
      </c>
      <c r="H779" s="74">
        <v>4</v>
      </c>
    </row>
    <row r="780" spans="2:8" x14ac:dyDescent="0.2">
      <c r="B780" s="74">
        <v>47</v>
      </c>
      <c r="C780" s="74">
        <v>26</v>
      </c>
      <c r="D780" s="74">
        <v>1</v>
      </c>
      <c r="E780" s="74">
        <v>1997</v>
      </c>
      <c r="F780" s="74">
        <v>17</v>
      </c>
      <c r="G780" s="74">
        <v>2</v>
      </c>
      <c r="H780" s="74">
        <v>1</v>
      </c>
    </row>
    <row r="781" spans="2:8" x14ac:dyDescent="0.2">
      <c r="B781" s="74">
        <v>48</v>
      </c>
      <c r="C781" s="74">
        <v>2</v>
      </c>
      <c r="D781" s="74">
        <v>2</v>
      </c>
      <c r="E781" s="74">
        <v>1997</v>
      </c>
      <c r="F781" s="74">
        <v>5</v>
      </c>
      <c r="G781" s="74">
        <v>2</v>
      </c>
      <c r="H781" s="74">
        <v>0</v>
      </c>
    </row>
    <row r="782" spans="2:8" x14ac:dyDescent="0.2">
      <c r="B782" s="74">
        <v>49</v>
      </c>
      <c r="C782" s="74">
        <v>9</v>
      </c>
      <c r="D782" s="74">
        <v>2</v>
      </c>
      <c r="E782" s="74">
        <v>1997</v>
      </c>
      <c r="F782" s="74">
        <v>7</v>
      </c>
      <c r="G782" s="74">
        <v>2</v>
      </c>
      <c r="H782" s="74">
        <v>0</v>
      </c>
    </row>
    <row r="783" spans="2:8" x14ac:dyDescent="0.2">
      <c r="B783" s="74">
        <v>50</v>
      </c>
      <c r="C783" s="74">
        <v>16</v>
      </c>
      <c r="D783" s="74">
        <v>2</v>
      </c>
      <c r="E783" s="74">
        <v>1997</v>
      </c>
      <c r="F783" s="74">
        <v>44</v>
      </c>
      <c r="G783" s="74">
        <v>2</v>
      </c>
      <c r="H783" s="74">
        <v>4</v>
      </c>
    </row>
    <row r="784" spans="2:8" x14ac:dyDescent="0.2">
      <c r="B784" s="74">
        <v>51</v>
      </c>
      <c r="C784" s="74">
        <v>23</v>
      </c>
      <c r="D784" s="74">
        <v>2</v>
      </c>
      <c r="E784" s="74">
        <v>1997</v>
      </c>
      <c r="F784" s="74">
        <v>24</v>
      </c>
      <c r="G784" s="74">
        <v>2</v>
      </c>
      <c r="H784" s="74">
        <v>2</v>
      </c>
    </row>
    <row r="785" spans="2:8" x14ac:dyDescent="0.2">
      <c r="B785" s="74">
        <v>52</v>
      </c>
      <c r="C785" s="74">
        <v>2</v>
      </c>
      <c r="D785" s="74">
        <v>3</v>
      </c>
      <c r="E785" s="74">
        <v>1997</v>
      </c>
      <c r="F785" s="74">
        <v>15</v>
      </c>
      <c r="G785" s="74">
        <v>2</v>
      </c>
      <c r="H785" s="74">
        <v>1</v>
      </c>
    </row>
    <row r="786" spans="2:8" x14ac:dyDescent="0.2">
      <c r="B786" s="74">
        <v>53</v>
      </c>
      <c r="C786" s="74">
        <v>9</v>
      </c>
      <c r="D786" s="74">
        <v>3</v>
      </c>
      <c r="E786" s="74">
        <v>1997</v>
      </c>
      <c r="F786" s="74">
        <v>13</v>
      </c>
      <c r="G786" s="74">
        <v>2</v>
      </c>
      <c r="H786" s="74">
        <v>1</v>
      </c>
    </row>
    <row r="787" spans="2:8" x14ac:dyDescent="0.2">
      <c r="B787" s="74">
        <v>54</v>
      </c>
      <c r="C787" s="74">
        <v>16</v>
      </c>
      <c r="D787" s="74">
        <v>3</v>
      </c>
      <c r="E787" s="74">
        <v>1997</v>
      </c>
      <c r="F787" s="74">
        <v>21</v>
      </c>
      <c r="G787" s="74">
        <v>2</v>
      </c>
      <c r="H787" s="74">
        <v>2</v>
      </c>
    </row>
    <row r="788" spans="2:8" x14ac:dyDescent="0.2">
      <c r="B788" s="74">
        <v>55</v>
      </c>
      <c r="C788" s="74">
        <v>23</v>
      </c>
      <c r="D788" s="74">
        <v>3</v>
      </c>
      <c r="E788" s="74">
        <v>1997</v>
      </c>
      <c r="F788" s="74">
        <v>2</v>
      </c>
      <c r="G788" s="74">
        <v>2</v>
      </c>
      <c r="H788" s="74">
        <v>0</v>
      </c>
    </row>
    <row r="789" spans="2:8" x14ac:dyDescent="0.2">
      <c r="B789" s="74">
        <v>56</v>
      </c>
      <c r="C789" s="74">
        <v>30</v>
      </c>
      <c r="D789" s="74">
        <v>3</v>
      </c>
      <c r="E789" s="74">
        <v>1997</v>
      </c>
      <c r="F789" s="74">
        <v>35</v>
      </c>
      <c r="G789" s="74">
        <v>2</v>
      </c>
      <c r="H789" s="74">
        <v>3</v>
      </c>
    </row>
    <row r="790" spans="2:8" x14ac:dyDescent="0.2">
      <c r="B790" s="74">
        <v>57</v>
      </c>
      <c r="C790" s="74">
        <v>6</v>
      </c>
      <c r="D790" s="74">
        <v>4</v>
      </c>
      <c r="E790" s="74">
        <v>1997</v>
      </c>
      <c r="F790" s="74">
        <v>17</v>
      </c>
      <c r="G790" s="74">
        <v>2</v>
      </c>
      <c r="H790" s="74">
        <v>1</v>
      </c>
    </row>
    <row r="791" spans="2:8" x14ac:dyDescent="0.2">
      <c r="B791" s="74">
        <v>58</v>
      </c>
      <c r="C791" s="74">
        <v>13</v>
      </c>
      <c r="D791" s="74">
        <v>4</v>
      </c>
      <c r="E791" s="74">
        <v>1997</v>
      </c>
      <c r="F791" s="74">
        <v>49</v>
      </c>
      <c r="G791" s="74">
        <v>2</v>
      </c>
      <c r="H791" s="74">
        <v>4</v>
      </c>
    </row>
    <row r="792" spans="2:8" x14ac:dyDescent="0.2">
      <c r="B792" s="74">
        <v>59</v>
      </c>
      <c r="C792" s="74">
        <v>20</v>
      </c>
      <c r="D792" s="74">
        <v>4</v>
      </c>
      <c r="E792" s="74">
        <v>1997</v>
      </c>
      <c r="F792" s="74">
        <v>13</v>
      </c>
      <c r="G792" s="74">
        <v>2</v>
      </c>
      <c r="H792" s="74">
        <v>1</v>
      </c>
    </row>
    <row r="793" spans="2:8" x14ac:dyDescent="0.2">
      <c r="B793" s="74">
        <v>60</v>
      </c>
      <c r="C793" s="74">
        <v>27</v>
      </c>
      <c r="D793" s="74">
        <v>4</v>
      </c>
      <c r="E793" s="74">
        <v>1997</v>
      </c>
      <c r="F793" s="74">
        <v>14</v>
      </c>
      <c r="G793" s="74">
        <v>2</v>
      </c>
      <c r="H793" s="74">
        <v>1</v>
      </c>
    </row>
    <row r="794" spans="2:8" x14ac:dyDescent="0.2">
      <c r="B794" s="74">
        <v>61</v>
      </c>
      <c r="C794" s="74">
        <v>4</v>
      </c>
      <c r="D794" s="74">
        <v>5</v>
      </c>
      <c r="E794" s="74">
        <v>1997</v>
      </c>
      <c r="F794" s="74">
        <v>8</v>
      </c>
      <c r="G794" s="74">
        <v>2</v>
      </c>
      <c r="H794" s="74">
        <v>0</v>
      </c>
    </row>
    <row r="795" spans="2:8" x14ac:dyDescent="0.2">
      <c r="B795" s="74">
        <v>62</v>
      </c>
      <c r="C795" s="74">
        <v>11</v>
      </c>
      <c r="D795" s="74">
        <v>5</v>
      </c>
      <c r="E795" s="74">
        <v>1997</v>
      </c>
      <c r="F795" s="74">
        <v>13</v>
      </c>
      <c r="G795" s="74">
        <v>2</v>
      </c>
      <c r="H795" s="74">
        <v>1</v>
      </c>
    </row>
    <row r="796" spans="2:8" x14ac:dyDescent="0.2">
      <c r="B796" s="74">
        <v>63</v>
      </c>
      <c r="C796" s="74">
        <v>18</v>
      </c>
      <c r="D796" s="74">
        <v>5</v>
      </c>
      <c r="E796" s="74">
        <v>1997</v>
      </c>
      <c r="F796" s="74">
        <v>9</v>
      </c>
      <c r="G796" s="74">
        <v>2</v>
      </c>
      <c r="H796" s="74">
        <v>0</v>
      </c>
    </row>
    <row r="797" spans="2:8" x14ac:dyDescent="0.2">
      <c r="B797" s="74">
        <v>64</v>
      </c>
      <c r="C797" s="74">
        <v>25</v>
      </c>
      <c r="D797" s="74">
        <v>5</v>
      </c>
      <c r="E797" s="74">
        <v>1997</v>
      </c>
      <c r="F797" s="74">
        <v>54</v>
      </c>
      <c r="G797" s="74">
        <v>2</v>
      </c>
      <c r="H797" s="74">
        <v>5</v>
      </c>
    </row>
    <row r="798" spans="2:8" x14ac:dyDescent="0.2">
      <c r="B798" s="74">
        <v>65</v>
      </c>
      <c r="C798" s="74">
        <v>1</v>
      </c>
      <c r="D798" s="74">
        <v>6</v>
      </c>
      <c r="E798" s="74">
        <v>1997</v>
      </c>
      <c r="F798" s="74">
        <v>1</v>
      </c>
      <c r="G798" s="74">
        <v>2</v>
      </c>
      <c r="H798" s="74">
        <v>0</v>
      </c>
    </row>
    <row r="799" spans="2:8" x14ac:dyDescent="0.2">
      <c r="B799" s="74">
        <v>66</v>
      </c>
      <c r="C799" s="74">
        <v>8</v>
      </c>
      <c r="D799" s="74">
        <v>6</v>
      </c>
      <c r="E799" s="74">
        <v>1997</v>
      </c>
      <c r="F799" s="74">
        <v>26</v>
      </c>
      <c r="G799" s="74">
        <v>2</v>
      </c>
      <c r="H799" s="74">
        <v>2</v>
      </c>
    </row>
    <row r="800" spans="2:8" x14ac:dyDescent="0.2">
      <c r="B800" s="74">
        <v>67</v>
      </c>
      <c r="C800" s="74">
        <v>15</v>
      </c>
      <c r="D800" s="74">
        <v>6</v>
      </c>
      <c r="E800" s="74">
        <v>1997</v>
      </c>
      <c r="F800" s="74">
        <v>14</v>
      </c>
      <c r="G800" s="74">
        <v>2</v>
      </c>
      <c r="H800" s="74">
        <v>1</v>
      </c>
    </row>
    <row r="801" spans="2:8" x14ac:dyDescent="0.2">
      <c r="B801" s="74">
        <v>68</v>
      </c>
      <c r="C801" s="74">
        <v>22</v>
      </c>
      <c r="D801" s="74">
        <v>6</v>
      </c>
      <c r="E801" s="74">
        <v>1997</v>
      </c>
      <c r="F801" s="74">
        <v>13</v>
      </c>
      <c r="G801" s="74">
        <v>2</v>
      </c>
      <c r="H801" s="74">
        <v>1</v>
      </c>
    </row>
    <row r="802" spans="2:8" x14ac:dyDescent="0.2">
      <c r="B802" s="74">
        <v>69</v>
      </c>
      <c r="C802" s="74">
        <v>29</v>
      </c>
      <c r="D802" s="74">
        <v>6</v>
      </c>
      <c r="E802" s="74">
        <v>1997</v>
      </c>
      <c r="F802" s="74">
        <v>58</v>
      </c>
      <c r="G802" s="74">
        <v>2</v>
      </c>
      <c r="H802" s="74">
        <v>5</v>
      </c>
    </row>
    <row r="803" spans="2:8" x14ac:dyDescent="0.2">
      <c r="B803" s="74">
        <v>70</v>
      </c>
      <c r="C803" s="74">
        <v>6</v>
      </c>
      <c r="D803" s="74">
        <v>7</v>
      </c>
      <c r="E803" s="74">
        <v>1997</v>
      </c>
      <c r="F803" s="74">
        <v>17</v>
      </c>
      <c r="G803" s="74">
        <v>2</v>
      </c>
      <c r="H803" s="74">
        <v>1</v>
      </c>
    </row>
    <row r="804" spans="2:8" x14ac:dyDescent="0.2">
      <c r="B804" s="74">
        <v>71</v>
      </c>
      <c r="C804" s="74">
        <v>13</v>
      </c>
      <c r="D804" s="74">
        <v>7</v>
      </c>
      <c r="E804" s="74">
        <v>1997</v>
      </c>
      <c r="F804" s="74">
        <v>16</v>
      </c>
      <c r="G804" s="74">
        <v>2</v>
      </c>
      <c r="H804" s="74">
        <v>1</v>
      </c>
    </row>
    <row r="805" spans="2:8" x14ac:dyDescent="0.2">
      <c r="B805" s="74">
        <v>72</v>
      </c>
      <c r="C805" s="74">
        <v>20</v>
      </c>
      <c r="D805" s="74">
        <v>7</v>
      </c>
      <c r="E805" s="74">
        <v>1997</v>
      </c>
      <c r="F805" s="74">
        <v>48</v>
      </c>
      <c r="G805" s="74">
        <v>2</v>
      </c>
      <c r="H805" s="74">
        <v>4</v>
      </c>
    </row>
    <row r="806" spans="2:8" x14ac:dyDescent="0.2">
      <c r="B806" s="74">
        <v>73</v>
      </c>
      <c r="C806" s="74">
        <v>27</v>
      </c>
      <c r="D806" s="74">
        <v>7</v>
      </c>
      <c r="E806" s="74">
        <v>1997</v>
      </c>
      <c r="F806" s="74">
        <v>25</v>
      </c>
      <c r="G806" s="74">
        <v>2</v>
      </c>
      <c r="H806" s="74">
        <v>2</v>
      </c>
    </row>
    <row r="807" spans="2:8" x14ac:dyDescent="0.2">
      <c r="B807" s="74">
        <v>74</v>
      </c>
      <c r="C807" s="74">
        <v>3</v>
      </c>
      <c r="D807" s="74">
        <v>8</v>
      </c>
      <c r="E807" s="74">
        <v>1997</v>
      </c>
      <c r="F807" s="74">
        <v>24</v>
      </c>
      <c r="G807" s="74">
        <v>2</v>
      </c>
      <c r="H807" s="74">
        <v>2</v>
      </c>
    </row>
    <row r="808" spans="2:8" x14ac:dyDescent="0.2">
      <c r="B808" s="74">
        <v>75</v>
      </c>
      <c r="C808" s="74">
        <v>10</v>
      </c>
      <c r="D808" s="74">
        <v>8</v>
      </c>
      <c r="E808" s="74">
        <v>1997</v>
      </c>
      <c r="F808" s="74">
        <v>49</v>
      </c>
      <c r="G808" s="74">
        <v>2</v>
      </c>
      <c r="H808" s="74">
        <v>4</v>
      </c>
    </row>
    <row r="809" spans="2:8" x14ac:dyDescent="0.2">
      <c r="B809" s="74">
        <v>76</v>
      </c>
      <c r="C809" s="74">
        <v>17</v>
      </c>
      <c r="D809" s="74">
        <v>8</v>
      </c>
      <c r="E809" s="74">
        <v>1997</v>
      </c>
      <c r="F809" s="74">
        <v>18</v>
      </c>
      <c r="G809" s="74">
        <v>2</v>
      </c>
      <c r="H809" s="74">
        <v>1</v>
      </c>
    </row>
    <row r="810" spans="2:8" x14ac:dyDescent="0.2">
      <c r="B810" s="74">
        <v>77</v>
      </c>
      <c r="C810" s="74">
        <v>24</v>
      </c>
      <c r="D810" s="74">
        <v>8</v>
      </c>
      <c r="E810" s="74">
        <v>1997</v>
      </c>
      <c r="F810" s="74">
        <v>54</v>
      </c>
      <c r="G810" s="74">
        <v>2</v>
      </c>
      <c r="H810" s="74">
        <v>5</v>
      </c>
    </row>
    <row r="811" spans="2:8" x14ac:dyDescent="0.2">
      <c r="B811" s="74">
        <v>78</v>
      </c>
      <c r="C811" s="74">
        <v>31</v>
      </c>
      <c r="D811" s="74">
        <v>8</v>
      </c>
      <c r="E811" s="74">
        <v>1997</v>
      </c>
      <c r="F811" s="74">
        <v>32</v>
      </c>
      <c r="G811" s="74">
        <v>2</v>
      </c>
      <c r="H811" s="74">
        <v>3</v>
      </c>
    </row>
    <row r="812" spans="2:8" x14ac:dyDescent="0.2">
      <c r="B812" s="74">
        <v>79</v>
      </c>
      <c r="C812" s="74">
        <v>7</v>
      </c>
      <c r="D812" s="74">
        <v>9</v>
      </c>
      <c r="E812" s="74">
        <v>1997</v>
      </c>
      <c r="F812" s="74">
        <v>25</v>
      </c>
      <c r="G812" s="74">
        <v>2</v>
      </c>
      <c r="H812" s="74">
        <v>2</v>
      </c>
    </row>
    <row r="813" spans="2:8" x14ac:dyDescent="0.2">
      <c r="B813" s="74">
        <v>80</v>
      </c>
      <c r="C813" s="74">
        <v>14</v>
      </c>
      <c r="D813" s="74">
        <v>9</v>
      </c>
      <c r="E813" s="74">
        <v>1997</v>
      </c>
      <c r="F813" s="74">
        <v>40</v>
      </c>
      <c r="G813" s="74">
        <v>2</v>
      </c>
      <c r="H813" s="74">
        <v>3</v>
      </c>
    </row>
    <row r="814" spans="2:8" x14ac:dyDescent="0.2">
      <c r="B814" s="74">
        <v>81</v>
      </c>
      <c r="C814" s="74">
        <v>21</v>
      </c>
      <c r="D814" s="74">
        <v>9</v>
      </c>
      <c r="E814" s="74">
        <v>1997</v>
      </c>
      <c r="F814" s="74">
        <v>41</v>
      </c>
      <c r="G814" s="74">
        <v>2</v>
      </c>
      <c r="H814" s="74">
        <v>4</v>
      </c>
    </row>
    <row r="815" spans="2:8" x14ac:dyDescent="0.2">
      <c r="B815" s="74">
        <v>82</v>
      </c>
      <c r="C815" s="74">
        <v>28</v>
      </c>
      <c r="D815" s="74">
        <v>9</v>
      </c>
      <c r="E815" s="74">
        <v>1997</v>
      </c>
      <c r="F815" s="74">
        <v>36</v>
      </c>
      <c r="G815" s="74">
        <v>2</v>
      </c>
      <c r="H815" s="74">
        <v>3</v>
      </c>
    </row>
    <row r="816" spans="2:8" x14ac:dyDescent="0.2">
      <c r="B816" s="74">
        <v>83</v>
      </c>
      <c r="C816" s="74">
        <v>5</v>
      </c>
      <c r="D816" s="74">
        <v>10</v>
      </c>
      <c r="E816" s="74">
        <v>1997</v>
      </c>
      <c r="F816" s="74">
        <v>16</v>
      </c>
      <c r="G816" s="74">
        <v>2</v>
      </c>
      <c r="H816" s="74">
        <v>1</v>
      </c>
    </row>
    <row r="817" spans="2:8" x14ac:dyDescent="0.2">
      <c r="B817" s="74">
        <v>84</v>
      </c>
      <c r="C817" s="74">
        <v>12</v>
      </c>
      <c r="D817" s="74">
        <v>10</v>
      </c>
      <c r="E817" s="74">
        <v>1997</v>
      </c>
      <c r="F817" s="74">
        <v>34</v>
      </c>
      <c r="G817" s="74">
        <v>2</v>
      </c>
      <c r="H817" s="74">
        <v>3</v>
      </c>
    </row>
    <row r="818" spans="2:8" x14ac:dyDescent="0.2">
      <c r="B818" s="74">
        <v>85</v>
      </c>
      <c r="C818" s="74">
        <v>19</v>
      </c>
      <c r="D818" s="74">
        <v>10</v>
      </c>
      <c r="E818" s="74">
        <v>1997</v>
      </c>
      <c r="F818" s="74">
        <v>15</v>
      </c>
      <c r="G818" s="74">
        <v>2</v>
      </c>
      <c r="H818" s="74">
        <v>1</v>
      </c>
    </row>
    <row r="819" spans="2:8" x14ac:dyDescent="0.2">
      <c r="B819" s="74">
        <v>86</v>
      </c>
      <c r="C819" s="74">
        <v>26</v>
      </c>
      <c r="D819" s="74">
        <v>10</v>
      </c>
      <c r="E819" s="74">
        <v>1997</v>
      </c>
      <c r="F819" s="74">
        <v>21</v>
      </c>
      <c r="G819" s="74">
        <v>2</v>
      </c>
      <c r="H819" s="74">
        <v>2</v>
      </c>
    </row>
    <row r="820" spans="2:8" x14ac:dyDescent="0.2">
      <c r="B820" s="74">
        <v>87</v>
      </c>
      <c r="C820" s="74">
        <v>2</v>
      </c>
      <c r="D820" s="74">
        <v>11</v>
      </c>
      <c r="E820" s="74">
        <v>1997</v>
      </c>
      <c r="F820" s="74">
        <v>4</v>
      </c>
      <c r="G820" s="74">
        <v>2</v>
      </c>
      <c r="H820" s="74">
        <v>0</v>
      </c>
    </row>
    <row r="821" spans="2:8" x14ac:dyDescent="0.2">
      <c r="B821" s="74">
        <v>88</v>
      </c>
      <c r="C821" s="74">
        <v>9</v>
      </c>
      <c r="D821" s="74">
        <v>11</v>
      </c>
      <c r="E821" s="74">
        <v>1997</v>
      </c>
      <c r="F821" s="74">
        <v>37</v>
      </c>
      <c r="G821" s="74">
        <v>2</v>
      </c>
      <c r="H821" s="74">
        <v>3</v>
      </c>
    </row>
    <row r="822" spans="2:8" x14ac:dyDescent="0.2">
      <c r="B822" s="74">
        <v>89</v>
      </c>
      <c r="C822" s="74">
        <v>16</v>
      </c>
      <c r="D822" s="74">
        <v>11</v>
      </c>
      <c r="E822" s="74">
        <v>1997</v>
      </c>
      <c r="F822" s="74">
        <v>42</v>
      </c>
      <c r="G822" s="74">
        <v>2</v>
      </c>
      <c r="H822" s="74">
        <v>4</v>
      </c>
    </row>
    <row r="823" spans="2:8" x14ac:dyDescent="0.2">
      <c r="B823" s="74">
        <v>90</v>
      </c>
      <c r="C823" s="74">
        <v>23</v>
      </c>
      <c r="D823" s="74">
        <v>11</v>
      </c>
      <c r="E823" s="74">
        <v>1997</v>
      </c>
      <c r="F823" s="74">
        <v>26</v>
      </c>
      <c r="G823" s="74">
        <v>2</v>
      </c>
      <c r="H823" s="74">
        <v>2</v>
      </c>
    </row>
    <row r="824" spans="2:8" x14ac:dyDescent="0.2">
      <c r="B824" s="74">
        <v>91</v>
      </c>
      <c r="C824" s="74">
        <v>30</v>
      </c>
      <c r="D824" s="74">
        <v>11</v>
      </c>
      <c r="E824" s="74">
        <v>1997</v>
      </c>
      <c r="F824" s="74">
        <v>4</v>
      </c>
      <c r="G824" s="74">
        <v>2</v>
      </c>
      <c r="H824" s="74">
        <v>0</v>
      </c>
    </row>
    <row r="825" spans="2:8" x14ac:dyDescent="0.2">
      <c r="B825" s="74">
        <v>92</v>
      </c>
      <c r="C825" s="74">
        <v>7</v>
      </c>
      <c r="D825" s="74">
        <v>12</v>
      </c>
      <c r="E825" s="74">
        <v>1997</v>
      </c>
      <c r="F825" s="74">
        <v>23</v>
      </c>
      <c r="G825" s="74">
        <v>2</v>
      </c>
      <c r="H825" s="74">
        <v>2</v>
      </c>
    </row>
    <row r="826" spans="2:8" x14ac:dyDescent="0.2">
      <c r="B826" s="74">
        <v>93</v>
      </c>
      <c r="C826" s="74">
        <v>14</v>
      </c>
      <c r="D826" s="74">
        <v>12</v>
      </c>
      <c r="E826" s="74">
        <v>1997</v>
      </c>
      <c r="F826" s="74">
        <v>53</v>
      </c>
      <c r="G826" s="74">
        <v>2</v>
      </c>
      <c r="H826" s="74">
        <v>5</v>
      </c>
    </row>
    <row r="827" spans="2:8" x14ac:dyDescent="0.2">
      <c r="B827" s="74">
        <v>94</v>
      </c>
      <c r="C827" s="74">
        <v>21</v>
      </c>
      <c r="D827" s="74">
        <v>12</v>
      </c>
      <c r="E827" s="74">
        <v>1997</v>
      </c>
      <c r="F827" s="74">
        <v>51</v>
      </c>
      <c r="G827" s="74">
        <v>2</v>
      </c>
      <c r="H827" s="74">
        <v>5</v>
      </c>
    </row>
    <row r="828" spans="2:8" x14ac:dyDescent="0.2">
      <c r="B828" s="74">
        <v>95</v>
      </c>
      <c r="C828" s="74">
        <v>28</v>
      </c>
      <c r="D828" s="74">
        <v>12</v>
      </c>
      <c r="E828" s="74">
        <v>1997</v>
      </c>
      <c r="F828" s="74">
        <v>60</v>
      </c>
      <c r="G828" s="74">
        <v>2</v>
      </c>
      <c r="H828" s="74">
        <v>5</v>
      </c>
    </row>
    <row r="829" spans="2:8" x14ac:dyDescent="0.2">
      <c r="B829" s="74">
        <v>96</v>
      </c>
      <c r="C829" s="74">
        <v>4</v>
      </c>
      <c r="D829" s="74">
        <v>1</v>
      </c>
      <c r="E829" s="74">
        <v>1998</v>
      </c>
      <c r="F829" s="74">
        <v>42</v>
      </c>
      <c r="G829" s="74">
        <v>2</v>
      </c>
      <c r="H829" s="74">
        <v>4</v>
      </c>
    </row>
    <row r="830" spans="2:8" x14ac:dyDescent="0.2">
      <c r="B830" s="74">
        <v>97</v>
      </c>
      <c r="C830" s="74">
        <v>11</v>
      </c>
      <c r="D830" s="74">
        <v>1</v>
      </c>
      <c r="E830" s="74">
        <v>1998</v>
      </c>
      <c r="F830" s="74">
        <v>53</v>
      </c>
      <c r="G830" s="74">
        <v>2</v>
      </c>
      <c r="H830" s="74">
        <v>5</v>
      </c>
    </row>
    <row r="831" spans="2:8" x14ac:dyDescent="0.2">
      <c r="B831" s="74">
        <v>98</v>
      </c>
      <c r="C831" s="74">
        <v>18</v>
      </c>
      <c r="D831" s="74">
        <v>1</v>
      </c>
      <c r="E831" s="74">
        <v>1998</v>
      </c>
      <c r="F831" s="74">
        <v>33</v>
      </c>
      <c r="G831" s="74">
        <v>2</v>
      </c>
      <c r="H831" s="74">
        <v>3</v>
      </c>
    </row>
    <row r="832" spans="2:8" x14ac:dyDescent="0.2">
      <c r="B832" s="74">
        <v>99</v>
      </c>
      <c r="C832" s="74">
        <v>25</v>
      </c>
      <c r="D832" s="74">
        <v>1</v>
      </c>
      <c r="E832" s="74">
        <v>1998</v>
      </c>
      <c r="F832" s="74">
        <v>33</v>
      </c>
      <c r="G832" s="74">
        <v>2</v>
      </c>
      <c r="H832" s="74">
        <v>3</v>
      </c>
    </row>
    <row r="833" spans="2:8" x14ac:dyDescent="0.2">
      <c r="B833" s="74">
        <v>100</v>
      </c>
      <c r="C833" s="74">
        <v>1</v>
      </c>
      <c r="D833" s="74">
        <v>2</v>
      </c>
      <c r="E833" s="74">
        <v>1998</v>
      </c>
      <c r="F833" s="74">
        <v>48</v>
      </c>
      <c r="G833" s="74">
        <v>2</v>
      </c>
      <c r="H833" s="74">
        <v>4</v>
      </c>
    </row>
    <row r="834" spans="2:8" x14ac:dyDescent="0.2">
      <c r="B834" s="74">
        <v>101</v>
      </c>
      <c r="C834" s="74">
        <v>8</v>
      </c>
      <c r="D834" s="74">
        <v>2</v>
      </c>
      <c r="E834" s="74">
        <v>1998</v>
      </c>
      <c r="F834" s="74">
        <v>1</v>
      </c>
      <c r="G834" s="74">
        <v>2</v>
      </c>
      <c r="H834" s="74">
        <v>0</v>
      </c>
    </row>
    <row r="835" spans="2:8" x14ac:dyDescent="0.2">
      <c r="B835" s="74">
        <v>102</v>
      </c>
      <c r="C835" s="74">
        <v>15</v>
      </c>
      <c r="D835" s="74">
        <v>2</v>
      </c>
      <c r="E835" s="74">
        <v>1998</v>
      </c>
      <c r="F835" s="74">
        <v>42</v>
      </c>
      <c r="G835" s="74">
        <v>2</v>
      </c>
      <c r="H835" s="74">
        <v>4</v>
      </c>
    </row>
    <row r="836" spans="2:8" x14ac:dyDescent="0.2">
      <c r="B836" s="74">
        <v>103</v>
      </c>
      <c r="C836" s="74">
        <v>22</v>
      </c>
      <c r="D836" s="74">
        <v>2</v>
      </c>
      <c r="E836" s="74">
        <v>1998</v>
      </c>
      <c r="F836" s="74">
        <v>1</v>
      </c>
      <c r="G836" s="74">
        <v>2</v>
      </c>
      <c r="H836" s="74">
        <v>0</v>
      </c>
    </row>
    <row r="837" spans="2:8" x14ac:dyDescent="0.2">
      <c r="B837" s="74">
        <v>104</v>
      </c>
      <c r="C837" s="74">
        <v>1</v>
      </c>
      <c r="D837" s="74">
        <v>3</v>
      </c>
      <c r="E837" s="74">
        <v>1998</v>
      </c>
      <c r="F837" s="74">
        <v>1</v>
      </c>
      <c r="G837" s="74">
        <v>2</v>
      </c>
      <c r="H837" s="74">
        <v>0</v>
      </c>
    </row>
    <row r="838" spans="2:8" x14ac:dyDescent="0.2">
      <c r="B838" s="74">
        <v>105</v>
      </c>
      <c r="C838" s="74">
        <v>8</v>
      </c>
      <c r="D838" s="74">
        <v>3</v>
      </c>
      <c r="E838" s="74">
        <v>1998</v>
      </c>
      <c r="F838" s="74">
        <v>13</v>
      </c>
      <c r="G838" s="74">
        <v>2</v>
      </c>
      <c r="H838" s="74">
        <v>1</v>
      </c>
    </row>
    <row r="839" spans="2:8" x14ac:dyDescent="0.2">
      <c r="B839" s="74">
        <v>106</v>
      </c>
      <c r="C839" s="74">
        <v>15</v>
      </c>
      <c r="D839" s="74">
        <v>3</v>
      </c>
      <c r="E839" s="74">
        <v>1998</v>
      </c>
      <c r="F839" s="74">
        <v>16</v>
      </c>
      <c r="G839" s="74">
        <v>2</v>
      </c>
      <c r="H839" s="74">
        <v>1</v>
      </c>
    </row>
    <row r="840" spans="2:8" x14ac:dyDescent="0.2">
      <c r="B840" s="74">
        <v>107</v>
      </c>
      <c r="C840" s="74">
        <v>22</v>
      </c>
      <c r="D840" s="74">
        <v>3</v>
      </c>
      <c r="E840" s="74">
        <v>1998</v>
      </c>
      <c r="F840" s="74">
        <v>24</v>
      </c>
      <c r="G840" s="74">
        <v>2</v>
      </c>
      <c r="H840" s="74">
        <v>2</v>
      </c>
    </row>
    <row r="841" spans="2:8" x14ac:dyDescent="0.2">
      <c r="B841" s="74">
        <v>108</v>
      </c>
      <c r="C841" s="74">
        <v>29</v>
      </c>
      <c r="D841" s="74">
        <v>3</v>
      </c>
      <c r="E841" s="74">
        <v>1998</v>
      </c>
      <c r="F841" s="74">
        <v>29</v>
      </c>
      <c r="G841" s="74">
        <v>2</v>
      </c>
      <c r="H841" s="74">
        <v>2</v>
      </c>
    </row>
    <row r="842" spans="2:8" x14ac:dyDescent="0.2">
      <c r="B842" s="74">
        <v>109</v>
      </c>
      <c r="C842" s="74">
        <v>4</v>
      </c>
      <c r="D842" s="74">
        <v>4</v>
      </c>
      <c r="E842" s="74">
        <v>1998</v>
      </c>
      <c r="F842" s="74">
        <v>13</v>
      </c>
      <c r="G842" s="74">
        <v>2</v>
      </c>
      <c r="H842" s="74">
        <v>1</v>
      </c>
    </row>
    <row r="843" spans="2:8" x14ac:dyDescent="0.2">
      <c r="B843" s="74">
        <v>110</v>
      </c>
      <c r="C843" s="74">
        <v>11</v>
      </c>
      <c r="D843" s="74">
        <v>4</v>
      </c>
      <c r="E843" s="74">
        <v>1998</v>
      </c>
      <c r="F843" s="74">
        <v>58</v>
      </c>
      <c r="G843" s="74">
        <v>2</v>
      </c>
      <c r="H843" s="74">
        <v>5</v>
      </c>
    </row>
    <row r="844" spans="2:8" x14ac:dyDescent="0.2">
      <c r="B844" s="74">
        <v>111</v>
      </c>
      <c r="C844" s="74">
        <v>18</v>
      </c>
      <c r="D844" s="74">
        <v>4</v>
      </c>
      <c r="E844" s="74">
        <v>1998</v>
      </c>
      <c r="F844" s="74">
        <v>32</v>
      </c>
      <c r="G844" s="74">
        <v>2</v>
      </c>
      <c r="H844" s="74">
        <v>3</v>
      </c>
    </row>
    <row r="845" spans="2:8" x14ac:dyDescent="0.2">
      <c r="B845" s="74">
        <v>112</v>
      </c>
      <c r="C845" s="74">
        <v>25</v>
      </c>
      <c r="D845" s="74">
        <v>4</v>
      </c>
      <c r="E845" s="74">
        <v>1998</v>
      </c>
      <c r="F845" s="74">
        <v>43</v>
      </c>
      <c r="G845" s="74">
        <v>2</v>
      </c>
      <c r="H845" s="74">
        <v>4</v>
      </c>
    </row>
    <row r="846" spans="2:8" x14ac:dyDescent="0.2">
      <c r="B846" s="74">
        <v>113</v>
      </c>
      <c r="C846" s="74">
        <v>2</v>
      </c>
      <c r="D846" s="74">
        <v>5</v>
      </c>
      <c r="E846" s="74">
        <v>1998</v>
      </c>
      <c r="F846" s="74">
        <v>54</v>
      </c>
      <c r="G846" s="74">
        <v>2</v>
      </c>
      <c r="H846" s="74">
        <v>5</v>
      </c>
    </row>
    <row r="847" spans="2:8" x14ac:dyDescent="0.2">
      <c r="B847" s="74">
        <v>114</v>
      </c>
      <c r="C847" s="74">
        <v>9</v>
      </c>
      <c r="D847" s="74">
        <v>5</v>
      </c>
      <c r="E847" s="74">
        <v>1998</v>
      </c>
      <c r="F847" s="74">
        <v>54</v>
      </c>
      <c r="G847" s="74">
        <v>2</v>
      </c>
      <c r="H847" s="74">
        <v>5</v>
      </c>
    </row>
    <row r="848" spans="2:8" x14ac:dyDescent="0.2">
      <c r="B848" s="74">
        <v>115</v>
      </c>
      <c r="C848" s="74">
        <v>16</v>
      </c>
      <c r="D848" s="74">
        <v>5</v>
      </c>
      <c r="E848" s="74">
        <v>1998</v>
      </c>
      <c r="F848" s="74">
        <v>14</v>
      </c>
      <c r="G848" s="74">
        <v>2</v>
      </c>
      <c r="H848" s="74">
        <v>1</v>
      </c>
    </row>
    <row r="849" spans="2:8" x14ac:dyDescent="0.2">
      <c r="B849" s="74">
        <v>116</v>
      </c>
      <c r="C849" s="74">
        <v>23</v>
      </c>
      <c r="D849" s="74">
        <v>5</v>
      </c>
      <c r="E849" s="74">
        <v>1998</v>
      </c>
      <c r="F849" s="74">
        <v>42</v>
      </c>
      <c r="G849" s="74">
        <v>2</v>
      </c>
      <c r="H849" s="74">
        <v>4</v>
      </c>
    </row>
    <row r="850" spans="2:8" x14ac:dyDescent="0.2">
      <c r="B850" s="74">
        <v>117</v>
      </c>
      <c r="C850" s="74">
        <v>30</v>
      </c>
      <c r="D850" s="74">
        <v>5</v>
      </c>
      <c r="E850" s="74">
        <v>1998</v>
      </c>
      <c r="F850" s="74">
        <v>42</v>
      </c>
      <c r="G850" s="74">
        <v>2</v>
      </c>
      <c r="H850" s="74">
        <v>4</v>
      </c>
    </row>
    <row r="851" spans="2:8" x14ac:dyDescent="0.2">
      <c r="B851" s="74">
        <v>118</v>
      </c>
      <c r="C851" s="74">
        <v>6</v>
      </c>
      <c r="D851" s="74">
        <v>6</v>
      </c>
      <c r="E851" s="74">
        <v>1998</v>
      </c>
      <c r="F851" s="74">
        <v>57</v>
      </c>
      <c r="G851" s="74">
        <v>2</v>
      </c>
      <c r="H851" s="74">
        <v>5</v>
      </c>
    </row>
    <row r="852" spans="2:8" x14ac:dyDescent="0.2">
      <c r="B852" s="74">
        <v>119</v>
      </c>
      <c r="C852" s="74">
        <v>13</v>
      </c>
      <c r="D852" s="74">
        <v>6</v>
      </c>
      <c r="E852" s="74">
        <v>1998</v>
      </c>
      <c r="F852" s="74">
        <v>21</v>
      </c>
      <c r="G852" s="74">
        <v>2</v>
      </c>
      <c r="H852" s="74">
        <v>2</v>
      </c>
    </row>
    <row r="853" spans="2:8" x14ac:dyDescent="0.2">
      <c r="B853" s="74">
        <v>120</v>
      </c>
      <c r="C853" s="74">
        <v>20</v>
      </c>
      <c r="D853" s="74">
        <v>6</v>
      </c>
      <c r="E853" s="74">
        <v>1998</v>
      </c>
      <c r="F853" s="74">
        <v>45</v>
      </c>
      <c r="G853" s="74">
        <v>2</v>
      </c>
      <c r="H853" s="74">
        <v>4</v>
      </c>
    </row>
    <row r="854" spans="2:8" x14ac:dyDescent="0.2">
      <c r="B854" s="74">
        <v>121</v>
      </c>
      <c r="C854" s="74">
        <v>27</v>
      </c>
      <c r="D854" s="74">
        <v>6</v>
      </c>
      <c r="E854" s="74">
        <v>1998</v>
      </c>
      <c r="F854" s="74">
        <v>41</v>
      </c>
      <c r="G854" s="74">
        <v>2</v>
      </c>
      <c r="H854" s="74">
        <v>4</v>
      </c>
    </row>
    <row r="855" spans="2:8" x14ac:dyDescent="0.2">
      <c r="B855" s="74">
        <v>122</v>
      </c>
      <c r="C855" s="74">
        <v>4</v>
      </c>
      <c r="D855" s="74">
        <v>7</v>
      </c>
      <c r="E855" s="74">
        <v>1998</v>
      </c>
      <c r="F855" s="74">
        <v>43</v>
      </c>
      <c r="G855" s="74">
        <v>2</v>
      </c>
      <c r="H855" s="74">
        <v>4</v>
      </c>
    </row>
    <row r="856" spans="2:8" x14ac:dyDescent="0.2">
      <c r="B856" s="74">
        <v>123</v>
      </c>
      <c r="C856" s="74">
        <v>11</v>
      </c>
      <c r="D856" s="74">
        <v>7</v>
      </c>
      <c r="E856" s="74">
        <v>1998</v>
      </c>
      <c r="F856" s="74">
        <v>42</v>
      </c>
      <c r="G856" s="74">
        <v>2</v>
      </c>
      <c r="H856" s="74">
        <v>4</v>
      </c>
    </row>
    <row r="857" spans="2:8" x14ac:dyDescent="0.2">
      <c r="B857" s="74">
        <v>124</v>
      </c>
      <c r="C857" s="74">
        <v>18</v>
      </c>
      <c r="D857" s="74">
        <v>7</v>
      </c>
      <c r="E857" s="74">
        <v>1998</v>
      </c>
      <c r="F857" s="74">
        <v>5</v>
      </c>
      <c r="G857" s="74">
        <v>2</v>
      </c>
      <c r="H857" s="74">
        <v>0</v>
      </c>
    </row>
    <row r="858" spans="2:8" x14ac:dyDescent="0.2">
      <c r="B858" s="74">
        <v>125</v>
      </c>
      <c r="C858" s="74">
        <v>25</v>
      </c>
      <c r="D858" s="74">
        <v>7</v>
      </c>
      <c r="E858" s="74">
        <v>1998</v>
      </c>
      <c r="F858" s="74">
        <v>47</v>
      </c>
      <c r="G858" s="74">
        <v>2</v>
      </c>
      <c r="H858" s="74">
        <v>4</v>
      </c>
    </row>
    <row r="859" spans="2:8" x14ac:dyDescent="0.2">
      <c r="B859" s="74">
        <v>126</v>
      </c>
      <c r="C859" s="74">
        <v>1</v>
      </c>
      <c r="D859" s="74">
        <v>8</v>
      </c>
      <c r="E859" s="74">
        <v>1998</v>
      </c>
      <c r="F859" s="74">
        <v>28</v>
      </c>
      <c r="G859" s="74">
        <v>2</v>
      </c>
      <c r="H859" s="74">
        <v>2</v>
      </c>
    </row>
    <row r="860" spans="2:8" x14ac:dyDescent="0.2">
      <c r="B860" s="74">
        <v>127</v>
      </c>
      <c r="C860" s="74">
        <v>8</v>
      </c>
      <c r="D860" s="74">
        <v>8</v>
      </c>
      <c r="E860" s="74">
        <v>1998</v>
      </c>
      <c r="F860" s="74">
        <v>21</v>
      </c>
      <c r="G860" s="74">
        <v>2</v>
      </c>
      <c r="H860" s="74">
        <v>2</v>
      </c>
    </row>
    <row r="861" spans="2:8" x14ac:dyDescent="0.2">
      <c r="B861" s="74">
        <v>128</v>
      </c>
      <c r="C861" s="74">
        <v>15</v>
      </c>
      <c r="D861" s="74">
        <v>8</v>
      </c>
      <c r="E861" s="74">
        <v>1998</v>
      </c>
      <c r="F861" s="74">
        <v>43</v>
      </c>
      <c r="G861" s="74">
        <v>2</v>
      </c>
      <c r="H861" s="74">
        <v>4</v>
      </c>
    </row>
    <row r="862" spans="2:8" x14ac:dyDescent="0.2">
      <c r="B862" s="74">
        <v>129</v>
      </c>
      <c r="C862" s="74">
        <v>22</v>
      </c>
      <c r="D862" s="74">
        <v>8</v>
      </c>
      <c r="E862" s="74">
        <v>1998</v>
      </c>
      <c r="F862" s="74">
        <v>54</v>
      </c>
      <c r="G862" s="74">
        <v>2</v>
      </c>
      <c r="H862" s="74">
        <v>5</v>
      </c>
    </row>
    <row r="863" spans="2:8" x14ac:dyDescent="0.2">
      <c r="B863" s="74">
        <v>130</v>
      </c>
      <c r="C863" s="74">
        <v>29</v>
      </c>
      <c r="D863" s="74">
        <v>8</v>
      </c>
      <c r="E863" s="74">
        <v>1998</v>
      </c>
      <c r="F863" s="74">
        <v>42</v>
      </c>
      <c r="G863" s="74">
        <v>2</v>
      </c>
      <c r="H863" s="74">
        <v>4</v>
      </c>
    </row>
    <row r="864" spans="2:8" x14ac:dyDescent="0.2">
      <c r="B864" s="74">
        <v>131</v>
      </c>
      <c r="C864" s="74">
        <v>5</v>
      </c>
      <c r="D864" s="74">
        <v>9</v>
      </c>
      <c r="E864" s="74">
        <v>1998</v>
      </c>
      <c r="F864" s="74">
        <v>9</v>
      </c>
      <c r="G864" s="74">
        <v>2</v>
      </c>
      <c r="H864" s="74">
        <v>0</v>
      </c>
    </row>
    <row r="865" spans="2:8" x14ac:dyDescent="0.2">
      <c r="B865" s="74">
        <v>132</v>
      </c>
      <c r="C865" s="74">
        <v>12</v>
      </c>
      <c r="D865" s="74">
        <v>9</v>
      </c>
      <c r="E865" s="74">
        <v>1998</v>
      </c>
      <c r="F865" s="74">
        <v>35</v>
      </c>
      <c r="G865" s="74">
        <v>2</v>
      </c>
      <c r="H865" s="74">
        <v>3</v>
      </c>
    </row>
    <row r="866" spans="2:8" x14ac:dyDescent="0.2">
      <c r="B866" s="74">
        <v>133</v>
      </c>
      <c r="C866" s="74">
        <v>19</v>
      </c>
      <c r="D866" s="74">
        <v>9</v>
      </c>
      <c r="E866" s="74">
        <v>1998</v>
      </c>
      <c r="F866" s="74">
        <v>57</v>
      </c>
      <c r="G866" s="74">
        <v>2</v>
      </c>
      <c r="H866" s="74">
        <v>5</v>
      </c>
    </row>
    <row r="867" spans="2:8" x14ac:dyDescent="0.2">
      <c r="B867" s="74">
        <v>134</v>
      </c>
      <c r="C867" s="74">
        <v>26</v>
      </c>
      <c r="D867" s="74">
        <v>9</v>
      </c>
      <c r="E867" s="74">
        <v>1998</v>
      </c>
      <c r="F867" s="74">
        <v>32</v>
      </c>
      <c r="G867" s="74">
        <v>2</v>
      </c>
      <c r="H867" s="74">
        <v>3</v>
      </c>
    </row>
    <row r="868" spans="2:8" x14ac:dyDescent="0.2">
      <c r="B868" s="74">
        <v>135</v>
      </c>
      <c r="C868" s="74">
        <v>3</v>
      </c>
      <c r="D868" s="74">
        <v>10</v>
      </c>
      <c r="E868" s="74">
        <v>1998</v>
      </c>
      <c r="F868" s="74">
        <v>40</v>
      </c>
      <c r="G868" s="74">
        <v>2</v>
      </c>
      <c r="H868" s="74">
        <v>3</v>
      </c>
    </row>
    <row r="869" spans="2:8" x14ac:dyDescent="0.2">
      <c r="B869" s="74">
        <v>136</v>
      </c>
      <c r="C869" s="74">
        <v>10</v>
      </c>
      <c r="D869" s="74">
        <v>10</v>
      </c>
      <c r="E869" s="74">
        <v>1998</v>
      </c>
      <c r="F869" s="74">
        <v>25</v>
      </c>
      <c r="G869" s="74">
        <v>2</v>
      </c>
      <c r="H869" s="74">
        <v>2</v>
      </c>
    </row>
    <row r="870" spans="2:8" x14ac:dyDescent="0.2">
      <c r="B870" s="74">
        <v>137</v>
      </c>
      <c r="C870" s="74">
        <v>17</v>
      </c>
      <c r="D870" s="74">
        <v>10</v>
      </c>
      <c r="E870" s="74">
        <v>1998</v>
      </c>
      <c r="F870" s="74">
        <v>15</v>
      </c>
      <c r="G870" s="74">
        <v>2</v>
      </c>
      <c r="H870" s="74">
        <v>1</v>
      </c>
    </row>
    <row r="871" spans="2:8" x14ac:dyDescent="0.2">
      <c r="B871" s="74">
        <v>138</v>
      </c>
      <c r="C871" s="74">
        <v>24</v>
      </c>
      <c r="D871" s="74">
        <v>10</v>
      </c>
      <c r="E871" s="74">
        <v>1998</v>
      </c>
      <c r="F871" s="74">
        <v>14</v>
      </c>
      <c r="G871" s="74">
        <v>2</v>
      </c>
      <c r="H871" s="74">
        <v>1</v>
      </c>
    </row>
    <row r="872" spans="2:8" x14ac:dyDescent="0.2">
      <c r="B872" s="74">
        <v>139</v>
      </c>
      <c r="C872" s="74">
        <v>31</v>
      </c>
      <c r="D872" s="74">
        <v>10</v>
      </c>
      <c r="E872" s="74">
        <v>1998</v>
      </c>
      <c r="F872" s="74">
        <v>27</v>
      </c>
      <c r="G872" s="74">
        <v>2</v>
      </c>
      <c r="H872" s="74">
        <v>2</v>
      </c>
    </row>
    <row r="873" spans="2:8" x14ac:dyDescent="0.2">
      <c r="B873" s="74">
        <v>140</v>
      </c>
      <c r="C873" s="74">
        <v>7</v>
      </c>
      <c r="D873" s="74">
        <v>11</v>
      </c>
      <c r="E873" s="74">
        <v>1998</v>
      </c>
      <c r="F873" s="74">
        <v>31</v>
      </c>
      <c r="G873" s="74">
        <v>2</v>
      </c>
      <c r="H873" s="74">
        <v>3</v>
      </c>
    </row>
    <row r="874" spans="2:8" x14ac:dyDescent="0.2">
      <c r="B874" s="74">
        <v>141</v>
      </c>
      <c r="C874" s="74">
        <v>14</v>
      </c>
      <c r="D874" s="74">
        <v>11</v>
      </c>
      <c r="E874" s="74">
        <v>1998</v>
      </c>
      <c r="F874" s="74">
        <v>22</v>
      </c>
      <c r="G874" s="74">
        <v>2</v>
      </c>
      <c r="H874" s="74">
        <v>2</v>
      </c>
    </row>
    <row r="875" spans="2:8" x14ac:dyDescent="0.2">
      <c r="B875" s="74">
        <v>142</v>
      </c>
      <c r="C875" s="74">
        <v>21</v>
      </c>
      <c r="D875" s="74">
        <v>11</v>
      </c>
      <c r="E875" s="74">
        <v>1998</v>
      </c>
      <c r="F875" s="74">
        <v>59</v>
      </c>
      <c r="G875" s="74">
        <v>2</v>
      </c>
      <c r="H875" s="74">
        <v>5</v>
      </c>
    </row>
    <row r="876" spans="2:8" x14ac:dyDescent="0.2">
      <c r="B876" s="74">
        <v>143</v>
      </c>
      <c r="C876" s="74">
        <v>28</v>
      </c>
      <c r="D876" s="74">
        <v>11</v>
      </c>
      <c r="E876" s="74">
        <v>1998</v>
      </c>
      <c r="F876" s="74">
        <v>18</v>
      </c>
      <c r="G876" s="74">
        <v>2</v>
      </c>
      <c r="H876" s="74">
        <v>1</v>
      </c>
    </row>
    <row r="877" spans="2:8" x14ac:dyDescent="0.2">
      <c r="B877" s="74">
        <v>144</v>
      </c>
      <c r="C877" s="74">
        <v>5</v>
      </c>
      <c r="D877" s="74">
        <v>12</v>
      </c>
      <c r="E877" s="74">
        <v>1998</v>
      </c>
      <c r="F877" s="74">
        <v>32</v>
      </c>
      <c r="G877" s="74">
        <v>2</v>
      </c>
      <c r="H877" s="74">
        <v>3</v>
      </c>
    </row>
    <row r="878" spans="2:8" x14ac:dyDescent="0.2">
      <c r="B878" s="74">
        <v>145</v>
      </c>
      <c r="C878" s="74">
        <v>12</v>
      </c>
      <c r="D878" s="74">
        <v>12</v>
      </c>
      <c r="E878" s="74">
        <v>1998</v>
      </c>
      <c r="F878" s="74">
        <v>15</v>
      </c>
      <c r="G878" s="74">
        <v>2</v>
      </c>
      <c r="H878" s="74">
        <v>1</v>
      </c>
    </row>
    <row r="879" spans="2:8" x14ac:dyDescent="0.2">
      <c r="B879" s="74">
        <v>146</v>
      </c>
      <c r="C879" s="74">
        <v>19</v>
      </c>
      <c r="D879" s="74">
        <v>12</v>
      </c>
      <c r="E879" s="74">
        <v>1998</v>
      </c>
      <c r="F879" s="74">
        <v>34</v>
      </c>
      <c r="G879" s="74">
        <v>2</v>
      </c>
      <c r="H879" s="74">
        <v>3</v>
      </c>
    </row>
    <row r="880" spans="2:8" x14ac:dyDescent="0.2">
      <c r="B880" s="74">
        <v>147</v>
      </c>
      <c r="C880" s="74">
        <v>24</v>
      </c>
      <c r="D880" s="74">
        <v>12</v>
      </c>
      <c r="E880" s="74">
        <v>1998</v>
      </c>
      <c r="F880" s="74">
        <v>6</v>
      </c>
      <c r="G880" s="74">
        <v>2</v>
      </c>
      <c r="H880" s="74">
        <v>0</v>
      </c>
    </row>
    <row r="881" spans="2:8" x14ac:dyDescent="0.2">
      <c r="B881" s="74">
        <v>148</v>
      </c>
      <c r="C881" s="74">
        <v>31</v>
      </c>
      <c r="D881" s="74">
        <v>12</v>
      </c>
      <c r="E881" s="74">
        <v>1998</v>
      </c>
      <c r="F881" s="74">
        <v>55</v>
      </c>
      <c r="G881" s="74">
        <v>2</v>
      </c>
      <c r="H881" s="74">
        <v>5</v>
      </c>
    </row>
    <row r="882" spans="2:8" x14ac:dyDescent="0.2">
      <c r="B882" s="74">
        <v>149</v>
      </c>
      <c r="C882" s="74">
        <v>9</v>
      </c>
      <c r="D882" s="74">
        <v>1</v>
      </c>
      <c r="E882" s="74">
        <v>1999</v>
      </c>
      <c r="F882" s="74">
        <v>45</v>
      </c>
      <c r="G882" s="74">
        <v>2</v>
      </c>
      <c r="H882" s="74">
        <v>4</v>
      </c>
    </row>
    <row r="883" spans="2:8" x14ac:dyDescent="0.2">
      <c r="B883" s="74">
        <v>150</v>
      </c>
      <c r="C883" s="74">
        <v>16</v>
      </c>
      <c r="D883" s="74">
        <v>1</v>
      </c>
      <c r="E883" s="74">
        <v>1999</v>
      </c>
      <c r="F883" s="74">
        <v>44</v>
      </c>
      <c r="G883" s="74">
        <v>2</v>
      </c>
      <c r="H883" s="74">
        <v>4</v>
      </c>
    </row>
    <row r="884" spans="2:8" x14ac:dyDescent="0.2">
      <c r="B884" s="74">
        <v>151</v>
      </c>
      <c r="C884" s="74">
        <v>23</v>
      </c>
      <c r="D884" s="74">
        <v>1</v>
      </c>
      <c r="E884" s="74">
        <v>1999</v>
      </c>
      <c r="F884" s="74">
        <v>43</v>
      </c>
      <c r="G884" s="74">
        <v>2</v>
      </c>
      <c r="H884" s="74">
        <v>4</v>
      </c>
    </row>
    <row r="885" spans="2:8" x14ac:dyDescent="0.2">
      <c r="B885" s="74">
        <v>152</v>
      </c>
      <c r="C885" s="74">
        <v>30</v>
      </c>
      <c r="D885" s="74">
        <v>1</v>
      </c>
      <c r="E885" s="74">
        <v>1999</v>
      </c>
      <c r="F885" s="74">
        <v>5</v>
      </c>
      <c r="G885" s="74">
        <v>2</v>
      </c>
      <c r="H885" s="74">
        <v>0</v>
      </c>
    </row>
    <row r="886" spans="2:8" x14ac:dyDescent="0.2">
      <c r="B886" s="74">
        <v>153</v>
      </c>
      <c r="C886" s="74">
        <v>6</v>
      </c>
      <c r="D886" s="74">
        <v>2</v>
      </c>
      <c r="E886" s="74">
        <v>1999</v>
      </c>
      <c r="F886" s="74">
        <v>2</v>
      </c>
      <c r="G886" s="74">
        <v>2</v>
      </c>
      <c r="H886" s="74">
        <v>0</v>
      </c>
    </row>
    <row r="887" spans="2:8" x14ac:dyDescent="0.2">
      <c r="B887" s="74">
        <v>154</v>
      </c>
      <c r="C887" s="74">
        <v>13</v>
      </c>
      <c r="D887" s="74">
        <v>2</v>
      </c>
      <c r="E887" s="74">
        <v>1999</v>
      </c>
      <c r="F887" s="74">
        <v>10</v>
      </c>
      <c r="G887" s="74">
        <v>2</v>
      </c>
      <c r="H887" s="74">
        <v>0</v>
      </c>
    </row>
    <row r="888" spans="2:8" x14ac:dyDescent="0.2">
      <c r="B888" s="74">
        <v>155</v>
      </c>
      <c r="C888" s="74">
        <v>20</v>
      </c>
      <c r="D888" s="74">
        <v>2</v>
      </c>
      <c r="E888" s="74">
        <v>1999</v>
      </c>
      <c r="F888" s="74">
        <v>32</v>
      </c>
      <c r="G888" s="74">
        <v>2</v>
      </c>
      <c r="H888" s="74">
        <v>3</v>
      </c>
    </row>
    <row r="889" spans="2:8" x14ac:dyDescent="0.2">
      <c r="B889" s="74">
        <v>156</v>
      </c>
      <c r="C889" s="74">
        <v>27</v>
      </c>
      <c r="D889" s="74">
        <v>2</v>
      </c>
      <c r="E889" s="74">
        <v>1999</v>
      </c>
      <c r="F889" s="74">
        <v>23</v>
      </c>
      <c r="G889" s="74">
        <v>2</v>
      </c>
      <c r="H889" s="74">
        <v>2</v>
      </c>
    </row>
    <row r="890" spans="2:8" x14ac:dyDescent="0.2">
      <c r="B890" s="74">
        <v>157</v>
      </c>
      <c r="C890" s="74">
        <v>6</v>
      </c>
      <c r="D890" s="74">
        <v>3</v>
      </c>
      <c r="E890" s="74">
        <v>1999</v>
      </c>
      <c r="F890" s="74">
        <v>13</v>
      </c>
      <c r="G890" s="74">
        <v>2</v>
      </c>
      <c r="H890" s="74">
        <v>1</v>
      </c>
    </row>
    <row r="891" spans="2:8" x14ac:dyDescent="0.2">
      <c r="B891" s="74">
        <v>158</v>
      </c>
      <c r="C891" s="74">
        <v>13</v>
      </c>
      <c r="D891" s="74">
        <v>3</v>
      </c>
      <c r="E891" s="74">
        <v>1999</v>
      </c>
      <c r="F891" s="74">
        <v>43</v>
      </c>
      <c r="G891" s="74">
        <v>2</v>
      </c>
      <c r="H891" s="74">
        <v>4</v>
      </c>
    </row>
    <row r="892" spans="2:8" x14ac:dyDescent="0.2">
      <c r="B892" s="74">
        <v>159</v>
      </c>
      <c r="C892" s="74">
        <v>20</v>
      </c>
      <c r="D892" s="74">
        <v>3</v>
      </c>
      <c r="E892" s="74">
        <v>1999</v>
      </c>
      <c r="F892" s="74">
        <v>9</v>
      </c>
      <c r="G892" s="74">
        <v>2</v>
      </c>
      <c r="H892" s="74">
        <v>0</v>
      </c>
    </row>
    <row r="893" spans="2:8" x14ac:dyDescent="0.2">
      <c r="B893" s="74">
        <v>160</v>
      </c>
      <c r="C893" s="74">
        <v>27</v>
      </c>
      <c r="D893" s="74">
        <v>3</v>
      </c>
      <c r="E893" s="74">
        <v>1999</v>
      </c>
      <c r="F893" s="74">
        <v>42</v>
      </c>
      <c r="G893" s="74">
        <v>2</v>
      </c>
      <c r="H893" s="74">
        <v>4</v>
      </c>
    </row>
    <row r="894" spans="2:8" x14ac:dyDescent="0.2">
      <c r="B894" s="74">
        <v>161</v>
      </c>
      <c r="C894" s="74">
        <v>3</v>
      </c>
      <c r="D894" s="74">
        <v>4</v>
      </c>
      <c r="E894" s="74">
        <v>1999</v>
      </c>
      <c r="F894" s="74">
        <v>37</v>
      </c>
      <c r="G894" s="74">
        <v>2</v>
      </c>
      <c r="H894" s="74">
        <v>3</v>
      </c>
    </row>
    <row r="895" spans="2:8" x14ac:dyDescent="0.2">
      <c r="B895" s="74">
        <v>162</v>
      </c>
      <c r="C895" s="74">
        <v>10</v>
      </c>
      <c r="D895" s="74">
        <v>4</v>
      </c>
      <c r="E895" s="74">
        <v>1999</v>
      </c>
      <c r="F895" s="74">
        <v>33</v>
      </c>
      <c r="G895" s="74">
        <v>2</v>
      </c>
      <c r="H895" s="74">
        <v>3</v>
      </c>
    </row>
    <row r="896" spans="2:8" x14ac:dyDescent="0.2">
      <c r="B896" s="74">
        <v>163</v>
      </c>
      <c r="C896" s="74">
        <v>17</v>
      </c>
      <c r="D896" s="74">
        <v>4</v>
      </c>
      <c r="E896" s="74">
        <v>1999</v>
      </c>
      <c r="F896" s="74">
        <v>56</v>
      </c>
      <c r="G896" s="74">
        <v>2</v>
      </c>
      <c r="H896" s="74">
        <v>5</v>
      </c>
    </row>
    <row r="897" spans="2:8" x14ac:dyDescent="0.2">
      <c r="B897" s="74">
        <v>164</v>
      </c>
      <c r="C897" s="74">
        <v>24</v>
      </c>
      <c r="D897" s="74">
        <v>4</v>
      </c>
      <c r="E897" s="74">
        <v>1999</v>
      </c>
      <c r="F897" s="74">
        <v>19</v>
      </c>
      <c r="G897" s="74">
        <v>2</v>
      </c>
      <c r="H897" s="74">
        <v>1</v>
      </c>
    </row>
    <row r="898" spans="2:8" x14ac:dyDescent="0.2">
      <c r="B898" s="74">
        <v>165</v>
      </c>
      <c r="C898" s="74">
        <v>1</v>
      </c>
      <c r="D898" s="74">
        <v>5</v>
      </c>
      <c r="E898" s="74">
        <v>1999</v>
      </c>
      <c r="F898" s="74">
        <v>56</v>
      </c>
      <c r="G898" s="74">
        <v>2</v>
      </c>
      <c r="H898" s="74">
        <v>5</v>
      </c>
    </row>
    <row r="899" spans="2:8" x14ac:dyDescent="0.2">
      <c r="B899" s="74">
        <v>166</v>
      </c>
      <c r="C899" s="74">
        <v>8</v>
      </c>
      <c r="D899" s="74">
        <v>5</v>
      </c>
      <c r="E899" s="74">
        <v>1999</v>
      </c>
      <c r="F899" s="74">
        <v>57</v>
      </c>
      <c r="G899" s="74">
        <v>2</v>
      </c>
      <c r="H899" s="74">
        <v>5</v>
      </c>
    </row>
    <row r="900" spans="2:8" x14ac:dyDescent="0.2">
      <c r="B900" s="74">
        <v>167</v>
      </c>
      <c r="C900" s="74">
        <v>15</v>
      </c>
      <c r="D900" s="74">
        <v>5</v>
      </c>
      <c r="E900" s="74">
        <v>1999</v>
      </c>
      <c r="F900" s="74">
        <v>38</v>
      </c>
      <c r="G900" s="74">
        <v>2</v>
      </c>
      <c r="H900" s="74">
        <v>3</v>
      </c>
    </row>
    <row r="901" spans="2:8" x14ac:dyDescent="0.2">
      <c r="B901" s="74">
        <v>168</v>
      </c>
      <c r="C901" s="74">
        <v>22</v>
      </c>
      <c r="D901" s="74">
        <v>5</v>
      </c>
      <c r="E901" s="74">
        <v>1999</v>
      </c>
      <c r="F901" s="74">
        <v>2</v>
      </c>
      <c r="G901" s="74">
        <v>2</v>
      </c>
      <c r="H901" s="74">
        <v>0</v>
      </c>
    </row>
    <row r="902" spans="2:8" x14ac:dyDescent="0.2">
      <c r="B902" s="74">
        <v>169</v>
      </c>
      <c r="C902" s="74">
        <v>29</v>
      </c>
      <c r="D902" s="74">
        <v>5</v>
      </c>
      <c r="E902" s="74">
        <v>1999</v>
      </c>
      <c r="F902" s="74">
        <v>51</v>
      </c>
      <c r="G902" s="74">
        <v>2</v>
      </c>
      <c r="H902" s="74">
        <v>5</v>
      </c>
    </row>
    <row r="903" spans="2:8" x14ac:dyDescent="0.2">
      <c r="B903" s="74">
        <v>170</v>
      </c>
      <c r="C903" s="74">
        <v>5</v>
      </c>
      <c r="D903" s="74">
        <v>6</v>
      </c>
      <c r="E903" s="74">
        <v>1999</v>
      </c>
      <c r="F903" s="74">
        <v>51</v>
      </c>
      <c r="G903" s="74">
        <v>2</v>
      </c>
      <c r="H903" s="74">
        <v>5</v>
      </c>
    </row>
    <row r="904" spans="2:8" x14ac:dyDescent="0.2">
      <c r="B904" s="74">
        <v>171</v>
      </c>
      <c r="C904" s="74">
        <v>12</v>
      </c>
      <c r="D904" s="74">
        <v>6</v>
      </c>
      <c r="E904" s="74">
        <v>1999</v>
      </c>
      <c r="F904" s="74">
        <v>27</v>
      </c>
      <c r="G904" s="74">
        <v>2</v>
      </c>
      <c r="H904" s="74">
        <v>2</v>
      </c>
    </row>
    <row r="905" spans="2:8" x14ac:dyDescent="0.2">
      <c r="B905" s="74">
        <v>172</v>
      </c>
      <c r="C905" s="74">
        <v>19</v>
      </c>
      <c r="D905" s="74">
        <v>6</v>
      </c>
      <c r="E905" s="74">
        <v>1999</v>
      </c>
      <c r="F905" s="74">
        <v>36</v>
      </c>
      <c r="G905" s="74">
        <v>2</v>
      </c>
      <c r="H905" s="74">
        <v>3</v>
      </c>
    </row>
    <row r="906" spans="2:8" x14ac:dyDescent="0.2">
      <c r="B906" s="74">
        <v>173</v>
      </c>
      <c r="C906" s="74">
        <v>26</v>
      </c>
      <c r="D906" s="74">
        <v>6</v>
      </c>
      <c r="E906" s="74">
        <v>1999</v>
      </c>
      <c r="F906" s="74">
        <v>28</v>
      </c>
      <c r="G906" s="74">
        <v>2</v>
      </c>
      <c r="H906" s="74">
        <v>2</v>
      </c>
    </row>
    <row r="907" spans="2:8" x14ac:dyDescent="0.2">
      <c r="B907" s="74">
        <v>174</v>
      </c>
      <c r="C907" s="74">
        <v>3</v>
      </c>
      <c r="D907" s="74">
        <v>7</v>
      </c>
      <c r="E907" s="74">
        <v>1999</v>
      </c>
      <c r="F907" s="74">
        <v>52</v>
      </c>
      <c r="G907" s="74">
        <v>2</v>
      </c>
      <c r="H907" s="74">
        <v>5</v>
      </c>
    </row>
    <row r="908" spans="2:8" x14ac:dyDescent="0.2">
      <c r="B908" s="74">
        <v>175</v>
      </c>
      <c r="C908" s="74">
        <v>10</v>
      </c>
      <c r="D908" s="74">
        <v>7</v>
      </c>
      <c r="E908" s="74">
        <v>1999</v>
      </c>
      <c r="F908" s="74">
        <v>20</v>
      </c>
      <c r="G908" s="74">
        <v>2</v>
      </c>
      <c r="H908" s="74">
        <v>1</v>
      </c>
    </row>
    <row r="909" spans="2:8" x14ac:dyDescent="0.2">
      <c r="B909" s="74">
        <v>176</v>
      </c>
      <c r="C909" s="74">
        <v>17</v>
      </c>
      <c r="D909" s="74">
        <v>7</v>
      </c>
      <c r="E909" s="74">
        <v>1999</v>
      </c>
      <c r="F909" s="74">
        <v>4</v>
      </c>
      <c r="G909" s="74">
        <v>2</v>
      </c>
      <c r="H909" s="74">
        <v>0</v>
      </c>
    </row>
    <row r="910" spans="2:8" x14ac:dyDescent="0.2">
      <c r="B910" s="74">
        <v>177</v>
      </c>
      <c r="C910" s="74">
        <v>24</v>
      </c>
      <c r="D910" s="74">
        <v>7</v>
      </c>
      <c r="E910" s="74">
        <v>1999</v>
      </c>
      <c r="F910" s="74">
        <v>22</v>
      </c>
      <c r="G910" s="74">
        <v>2</v>
      </c>
      <c r="H910" s="74">
        <v>2</v>
      </c>
    </row>
    <row r="911" spans="2:8" x14ac:dyDescent="0.2">
      <c r="B911" s="74">
        <v>178</v>
      </c>
      <c r="C911" s="74">
        <v>31</v>
      </c>
      <c r="D911" s="74">
        <v>7</v>
      </c>
      <c r="E911" s="74">
        <v>1999</v>
      </c>
      <c r="F911" s="74">
        <v>27</v>
      </c>
      <c r="G911" s="74">
        <v>2</v>
      </c>
      <c r="H911" s="74">
        <v>2</v>
      </c>
    </row>
    <row r="912" spans="2:8" x14ac:dyDescent="0.2">
      <c r="B912" s="74">
        <v>179</v>
      </c>
      <c r="C912" s="74">
        <v>7</v>
      </c>
      <c r="D912" s="74">
        <v>8</v>
      </c>
      <c r="E912" s="74">
        <v>1999</v>
      </c>
      <c r="F912" s="74">
        <v>53</v>
      </c>
      <c r="G912" s="74">
        <v>2</v>
      </c>
      <c r="H912" s="74">
        <v>5</v>
      </c>
    </row>
    <row r="913" spans="2:8" x14ac:dyDescent="0.2">
      <c r="B913" s="74">
        <v>180</v>
      </c>
      <c r="C913" s="74">
        <v>14</v>
      </c>
      <c r="D913" s="74">
        <v>8</v>
      </c>
      <c r="E913" s="74">
        <v>1999</v>
      </c>
      <c r="F913" s="74">
        <v>6</v>
      </c>
      <c r="G913" s="74">
        <v>2</v>
      </c>
      <c r="H913" s="74">
        <v>0</v>
      </c>
    </row>
    <row r="914" spans="2:8" x14ac:dyDescent="0.2">
      <c r="B914" s="74">
        <v>181</v>
      </c>
      <c r="C914" s="74">
        <v>21</v>
      </c>
      <c r="D914" s="74">
        <v>8</v>
      </c>
      <c r="E914" s="74">
        <v>1999</v>
      </c>
      <c r="F914" s="74">
        <v>1</v>
      </c>
      <c r="G914" s="74">
        <v>2</v>
      </c>
      <c r="H914" s="74">
        <v>0</v>
      </c>
    </row>
    <row r="915" spans="2:8" x14ac:dyDescent="0.2">
      <c r="B915" s="74">
        <v>182</v>
      </c>
      <c r="C915" s="74">
        <v>28</v>
      </c>
      <c r="D915" s="74">
        <v>8</v>
      </c>
      <c r="E915" s="74">
        <v>1999</v>
      </c>
      <c r="F915" s="74">
        <v>60</v>
      </c>
      <c r="G915" s="74">
        <v>2</v>
      </c>
      <c r="H915" s="74">
        <v>5</v>
      </c>
    </row>
    <row r="916" spans="2:8" x14ac:dyDescent="0.2">
      <c r="B916" s="74">
        <v>183</v>
      </c>
      <c r="C916" s="74">
        <v>4</v>
      </c>
      <c r="D916" s="74">
        <v>9</v>
      </c>
      <c r="E916" s="74">
        <v>1999</v>
      </c>
      <c r="F916" s="74">
        <v>11</v>
      </c>
      <c r="G916" s="74">
        <v>2</v>
      </c>
      <c r="H916" s="74">
        <v>1</v>
      </c>
    </row>
    <row r="917" spans="2:8" x14ac:dyDescent="0.2">
      <c r="B917" s="74">
        <v>184</v>
      </c>
      <c r="C917" s="74">
        <v>11</v>
      </c>
      <c r="D917" s="74">
        <v>9</v>
      </c>
      <c r="E917" s="74">
        <v>1999</v>
      </c>
      <c r="F917" s="74">
        <v>60</v>
      </c>
      <c r="G917" s="74">
        <v>2</v>
      </c>
      <c r="H917" s="74">
        <v>5</v>
      </c>
    </row>
    <row r="918" spans="2:8" x14ac:dyDescent="0.2">
      <c r="B918" s="74">
        <v>185</v>
      </c>
      <c r="C918" s="74">
        <v>18</v>
      </c>
      <c r="D918" s="74">
        <v>9</v>
      </c>
      <c r="E918" s="74">
        <v>1999</v>
      </c>
      <c r="F918" s="74">
        <v>17</v>
      </c>
      <c r="G918" s="74">
        <v>2</v>
      </c>
      <c r="H918" s="74">
        <v>1</v>
      </c>
    </row>
    <row r="919" spans="2:8" x14ac:dyDescent="0.2">
      <c r="B919" s="74">
        <v>186</v>
      </c>
      <c r="C919" s="74">
        <v>25</v>
      </c>
      <c r="D919" s="74">
        <v>9</v>
      </c>
      <c r="E919" s="74">
        <v>1999</v>
      </c>
      <c r="F919" s="74">
        <v>26</v>
      </c>
      <c r="G919" s="74">
        <v>2</v>
      </c>
      <c r="H919" s="74">
        <v>2</v>
      </c>
    </row>
    <row r="920" spans="2:8" x14ac:dyDescent="0.2">
      <c r="B920" s="74">
        <v>187</v>
      </c>
      <c r="C920" s="74">
        <v>2</v>
      </c>
      <c r="D920" s="74">
        <v>10</v>
      </c>
      <c r="E920" s="74">
        <v>1999</v>
      </c>
      <c r="F920" s="74">
        <v>44</v>
      </c>
      <c r="G920" s="74">
        <v>2</v>
      </c>
      <c r="H920" s="74">
        <v>4</v>
      </c>
    </row>
    <row r="921" spans="2:8" x14ac:dyDescent="0.2">
      <c r="B921" s="74">
        <v>188</v>
      </c>
      <c r="C921" s="74">
        <v>10</v>
      </c>
      <c r="D921" s="74">
        <v>10</v>
      </c>
      <c r="E921" s="74">
        <v>1999</v>
      </c>
      <c r="F921" s="74">
        <v>42</v>
      </c>
      <c r="G921" s="74">
        <v>2</v>
      </c>
      <c r="H921" s="74">
        <v>4</v>
      </c>
    </row>
    <row r="922" spans="2:8" x14ac:dyDescent="0.2">
      <c r="B922" s="74">
        <v>189</v>
      </c>
      <c r="C922" s="74">
        <v>16</v>
      </c>
      <c r="D922" s="74">
        <v>10</v>
      </c>
      <c r="E922" s="74">
        <v>1999</v>
      </c>
      <c r="F922" s="74">
        <v>53</v>
      </c>
      <c r="G922" s="74">
        <v>2</v>
      </c>
      <c r="H922" s="74">
        <v>5</v>
      </c>
    </row>
    <row r="923" spans="2:8" x14ac:dyDescent="0.2">
      <c r="B923" s="74">
        <v>190</v>
      </c>
      <c r="C923" s="74">
        <v>24</v>
      </c>
      <c r="D923" s="74">
        <v>10</v>
      </c>
      <c r="E923" s="74">
        <v>1999</v>
      </c>
      <c r="F923" s="74">
        <v>40</v>
      </c>
      <c r="G923" s="74">
        <v>2</v>
      </c>
      <c r="H923" s="74">
        <v>3</v>
      </c>
    </row>
    <row r="924" spans="2:8" x14ac:dyDescent="0.2">
      <c r="B924" s="74">
        <v>191</v>
      </c>
      <c r="C924" s="74">
        <v>31</v>
      </c>
      <c r="D924" s="74">
        <v>10</v>
      </c>
      <c r="E924" s="74">
        <v>1999</v>
      </c>
      <c r="F924" s="74">
        <v>5</v>
      </c>
      <c r="G924" s="74">
        <v>2</v>
      </c>
      <c r="H924" s="74">
        <v>0</v>
      </c>
    </row>
    <row r="925" spans="2:8" x14ac:dyDescent="0.2">
      <c r="B925" s="74">
        <v>192</v>
      </c>
      <c r="C925" s="74">
        <v>6</v>
      </c>
      <c r="D925" s="74">
        <v>11</v>
      </c>
      <c r="E925" s="74">
        <v>1999</v>
      </c>
      <c r="F925" s="74">
        <v>60</v>
      </c>
      <c r="G925" s="74">
        <v>2</v>
      </c>
      <c r="H925" s="74">
        <v>5</v>
      </c>
    </row>
    <row r="926" spans="2:8" x14ac:dyDescent="0.2">
      <c r="B926" s="74">
        <v>193</v>
      </c>
      <c r="C926" s="74">
        <v>13</v>
      </c>
      <c r="D926" s="74">
        <v>11</v>
      </c>
      <c r="E926" s="74">
        <v>1999</v>
      </c>
      <c r="F926" s="74">
        <v>4</v>
      </c>
      <c r="G926" s="74">
        <v>2</v>
      </c>
      <c r="H926" s="74">
        <v>0</v>
      </c>
    </row>
    <row r="927" spans="2:8" x14ac:dyDescent="0.2">
      <c r="B927" s="74">
        <v>194</v>
      </c>
      <c r="C927" s="74">
        <v>20</v>
      </c>
      <c r="D927" s="74">
        <v>11</v>
      </c>
      <c r="E927" s="74">
        <v>1999</v>
      </c>
      <c r="F927" s="74">
        <v>42</v>
      </c>
      <c r="G927" s="74">
        <v>2</v>
      </c>
      <c r="H927" s="74">
        <v>4</v>
      </c>
    </row>
    <row r="928" spans="2:8" x14ac:dyDescent="0.2">
      <c r="B928" s="74">
        <v>195</v>
      </c>
      <c r="C928" s="74">
        <v>27</v>
      </c>
      <c r="D928" s="74">
        <v>11</v>
      </c>
      <c r="E928" s="74">
        <v>1999</v>
      </c>
      <c r="F928" s="74">
        <v>3</v>
      </c>
      <c r="G928" s="74">
        <v>2</v>
      </c>
      <c r="H928" s="74">
        <v>0</v>
      </c>
    </row>
    <row r="929" spans="2:8" x14ac:dyDescent="0.2">
      <c r="B929" s="74">
        <v>196</v>
      </c>
      <c r="C929" s="74">
        <v>4</v>
      </c>
      <c r="D929" s="74">
        <v>12</v>
      </c>
      <c r="E929" s="74">
        <v>1999</v>
      </c>
      <c r="F929" s="74">
        <v>17</v>
      </c>
      <c r="G929" s="74">
        <v>2</v>
      </c>
      <c r="H929" s="74">
        <v>1</v>
      </c>
    </row>
    <row r="930" spans="2:8" x14ac:dyDescent="0.2">
      <c r="B930" s="74">
        <v>197</v>
      </c>
      <c r="C930" s="74">
        <v>11</v>
      </c>
      <c r="D930" s="74">
        <v>12</v>
      </c>
      <c r="E930" s="74">
        <v>1999</v>
      </c>
      <c r="F930" s="74">
        <v>52</v>
      </c>
      <c r="G930" s="74">
        <v>2</v>
      </c>
      <c r="H930" s="74">
        <v>5</v>
      </c>
    </row>
    <row r="931" spans="2:8" x14ac:dyDescent="0.2">
      <c r="B931" s="74">
        <v>198</v>
      </c>
      <c r="C931" s="74">
        <v>18</v>
      </c>
      <c r="D931" s="74">
        <v>12</v>
      </c>
      <c r="E931" s="74">
        <v>1999</v>
      </c>
      <c r="F931" s="74">
        <v>23</v>
      </c>
      <c r="G931" s="74">
        <v>2</v>
      </c>
      <c r="H931" s="74">
        <v>2</v>
      </c>
    </row>
    <row r="932" spans="2:8" x14ac:dyDescent="0.2">
      <c r="B932" s="74">
        <v>199</v>
      </c>
      <c r="C932" s="74">
        <v>24</v>
      </c>
      <c r="D932" s="74">
        <v>12</v>
      </c>
      <c r="E932" s="74">
        <v>1999</v>
      </c>
      <c r="F932" s="74">
        <v>37</v>
      </c>
      <c r="G932" s="74">
        <v>2</v>
      </c>
      <c r="H932" s="74">
        <v>3</v>
      </c>
    </row>
    <row r="933" spans="2:8" x14ac:dyDescent="0.2">
      <c r="B933" s="74">
        <v>200</v>
      </c>
      <c r="C933" s="74">
        <v>31</v>
      </c>
      <c r="D933" s="74">
        <v>12</v>
      </c>
      <c r="E933" s="74">
        <v>1999</v>
      </c>
      <c r="F933" s="74">
        <v>15</v>
      </c>
      <c r="G933" s="74">
        <v>2</v>
      </c>
      <c r="H933" s="74">
        <v>1</v>
      </c>
    </row>
    <row r="934" spans="2:8" x14ac:dyDescent="0.2">
      <c r="B934" s="74">
        <v>201</v>
      </c>
      <c r="C934" s="74">
        <v>8</v>
      </c>
      <c r="D934" s="74">
        <v>1</v>
      </c>
      <c r="E934" s="74">
        <v>2000</v>
      </c>
      <c r="F934" s="74">
        <v>22</v>
      </c>
      <c r="G934" s="74">
        <v>2</v>
      </c>
      <c r="H934" s="74">
        <v>2</v>
      </c>
    </row>
    <row r="935" spans="2:8" x14ac:dyDescent="0.2">
      <c r="B935" s="74">
        <v>202</v>
      </c>
      <c r="C935" s="74">
        <v>15</v>
      </c>
      <c r="D935" s="74">
        <v>1</v>
      </c>
      <c r="E935" s="74">
        <v>2000</v>
      </c>
      <c r="F935" s="74">
        <v>53</v>
      </c>
      <c r="G935" s="74">
        <v>2</v>
      </c>
      <c r="H935" s="74">
        <v>5</v>
      </c>
    </row>
    <row r="936" spans="2:8" x14ac:dyDescent="0.2">
      <c r="B936" s="74">
        <v>203</v>
      </c>
      <c r="C936" s="74">
        <v>22</v>
      </c>
      <c r="D936" s="74">
        <v>1</v>
      </c>
      <c r="E936" s="74">
        <v>2000</v>
      </c>
      <c r="F936" s="74">
        <v>55</v>
      </c>
      <c r="G936" s="74">
        <v>2</v>
      </c>
      <c r="H936" s="74">
        <v>5</v>
      </c>
    </row>
    <row r="937" spans="2:8" x14ac:dyDescent="0.2">
      <c r="B937" s="74">
        <v>204</v>
      </c>
      <c r="C937" s="74">
        <v>29</v>
      </c>
      <c r="D937" s="74">
        <v>1</v>
      </c>
      <c r="E937" s="74">
        <v>2000</v>
      </c>
      <c r="F937" s="74">
        <v>41</v>
      </c>
      <c r="G937" s="74">
        <v>2</v>
      </c>
      <c r="H937" s="74">
        <v>4</v>
      </c>
    </row>
    <row r="938" spans="2:8" x14ac:dyDescent="0.2">
      <c r="B938" s="74">
        <v>205</v>
      </c>
      <c r="C938" s="74">
        <v>5</v>
      </c>
      <c r="D938" s="74">
        <v>2</v>
      </c>
      <c r="E938" s="74">
        <v>2000</v>
      </c>
      <c r="F938" s="74">
        <v>32</v>
      </c>
      <c r="G938" s="74">
        <v>2</v>
      </c>
      <c r="H938" s="74">
        <v>3</v>
      </c>
    </row>
    <row r="939" spans="2:8" x14ac:dyDescent="0.2">
      <c r="B939" s="74">
        <v>206</v>
      </c>
      <c r="C939" s="74">
        <v>12</v>
      </c>
      <c r="D939" s="74">
        <v>2</v>
      </c>
      <c r="E939" s="74">
        <v>2000</v>
      </c>
      <c r="F939" s="74">
        <v>26</v>
      </c>
      <c r="G939" s="74">
        <v>2</v>
      </c>
      <c r="H939" s="74">
        <v>2</v>
      </c>
    </row>
    <row r="940" spans="2:8" x14ac:dyDescent="0.2">
      <c r="B940" s="74">
        <v>207</v>
      </c>
      <c r="C940" s="74">
        <v>19</v>
      </c>
      <c r="D940" s="74">
        <v>2</v>
      </c>
      <c r="E940" s="74">
        <v>2000</v>
      </c>
      <c r="F940" s="74">
        <v>7</v>
      </c>
      <c r="G940" s="74">
        <v>2</v>
      </c>
      <c r="H940" s="74">
        <v>0</v>
      </c>
    </row>
    <row r="941" spans="2:8" x14ac:dyDescent="0.2">
      <c r="B941" s="74">
        <v>208</v>
      </c>
      <c r="C941" s="74">
        <v>26</v>
      </c>
      <c r="D941" s="74">
        <v>2</v>
      </c>
      <c r="E941" s="74">
        <v>2000</v>
      </c>
      <c r="F941" s="74">
        <v>15</v>
      </c>
      <c r="G941" s="74">
        <v>2</v>
      </c>
      <c r="H941" s="74">
        <v>1</v>
      </c>
    </row>
    <row r="942" spans="2:8" x14ac:dyDescent="0.2">
      <c r="B942" s="74">
        <v>209</v>
      </c>
      <c r="C942" s="74">
        <v>4</v>
      </c>
      <c r="D942" s="74">
        <v>3</v>
      </c>
      <c r="E942" s="74">
        <v>2000</v>
      </c>
      <c r="F942" s="74">
        <v>52</v>
      </c>
      <c r="G942" s="74">
        <v>2</v>
      </c>
      <c r="H942" s="74">
        <v>5</v>
      </c>
    </row>
    <row r="943" spans="2:8" x14ac:dyDescent="0.2">
      <c r="B943" s="74">
        <v>210</v>
      </c>
      <c r="C943" s="74">
        <v>11</v>
      </c>
      <c r="D943" s="74">
        <v>3</v>
      </c>
      <c r="E943" s="74">
        <v>2000</v>
      </c>
      <c r="F943" s="74">
        <v>58</v>
      </c>
      <c r="G943" s="74">
        <v>2</v>
      </c>
      <c r="H943" s="74">
        <v>5</v>
      </c>
    </row>
    <row r="944" spans="2:8" x14ac:dyDescent="0.2">
      <c r="B944" s="74">
        <v>211</v>
      </c>
      <c r="C944" s="74">
        <v>18</v>
      </c>
      <c r="D944" s="74">
        <v>3</v>
      </c>
      <c r="E944" s="74">
        <v>2000</v>
      </c>
      <c r="F944" s="74">
        <v>20</v>
      </c>
      <c r="G944" s="74">
        <v>2</v>
      </c>
      <c r="H944" s="74">
        <v>1</v>
      </c>
    </row>
    <row r="945" spans="2:8" x14ac:dyDescent="0.2">
      <c r="B945" s="74">
        <v>212</v>
      </c>
      <c r="C945" s="74">
        <v>25</v>
      </c>
      <c r="D945" s="74">
        <v>3</v>
      </c>
      <c r="E945" s="74">
        <v>2000</v>
      </c>
      <c r="F945" s="74">
        <v>57</v>
      </c>
      <c r="G945" s="74">
        <v>2</v>
      </c>
      <c r="H945" s="74">
        <v>5</v>
      </c>
    </row>
    <row r="946" spans="2:8" x14ac:dyDescent="0.2">
      <c r="B946" s="74">
        <v>213</v>
      </c>
      <c r="C946" s="74">
        <v>1</v>
      </c>
      <c r="D946" s="74">
        <v>4</v>
      </c>
      <c r="E946" s="74">
        <v>2000</v>
      </c>
      <c r="F946" s="74">
        <v>30</v>
      </c>
      <c r="G946" s="74">
        <v>2</v>
      </c>
      <c r="H946" s="74">
        <v>2</v>
      </c>
    </row>
    <row r="947" spans="2:8" x14ac:dyDescent="0.2">
      <c r="B947" s="74">
        <v>214</v>
      </c>
      <c r="C947" s="74">
        <v>8</v>
      </c>
      <c r="D947" s="74">
        <v>4</v>
      </c>
      <c r="E947" s="74">
        <v>2000</v>
      </c>
      <c r="F947" s="74">
        <v>12</v>
      </c>
      <c r="G947" s="74">
        <v>2</v>
      </c>
      <c r="H947" s="74">
        <v>1</v>
      </c>
    </row>
    <row r="948" spans="2:8" x14ac:dyDescent="0.2">
      <c r="B948" s="74">
        <v>215</v>
      </c>
      <c r="C948" s="74">
        <v>15</v>
      </c>
      <c r="D948" s="74">
        <v>4</v>
      </c>
      <c r="E948" s="74">
        <v>2000</v>
      </c>
      <c r="F948" s="74">
        <v>58</v>
      </c>
      <c r="G948" s="74">
        <v>2</v>
      </c>
      <c r="H948" s="74">
        <v>5</v>
      </c>
    </row>
    <row r="949" spans="2:8" x14ac:dyDescent="0.2">
      <c r="B949" s="74">
        <v>216</v>
      </c>
      <c r="C949" s="74">
        <v>22</v>
      </c>
      <c r="D949" s="74">
        <v>4</v>
      </c>
      <c r="E949" s="74">
        <v>2000</v>
      </c>
      <c r="F949" s="74">
        <v>42</v>
      </c>
      <c r="G949" s="74">
        <v>2</v>
      </c>
      <c r="H949" s="74">
        <v>4</v>
      </c>
    </row>
    <row r="950" spans="2:8" x14ac:dyDescent="0.2">
      <c r="B950" s="74">
        <v>217</v>
      </c>
      <c r="C950" s="74">
        <v>29</v>
      </c>
      <c r="D950" s="74">
        <v>4</v>
      </c>
      <c r="E950" s="74">
        <v>2000</v>
      </c>
      <c r="F950" s="74">
        <v>32</v>
      </c>
      <c r="G950" s="74">
        <v>2</v>
      </c>
      <c r="H950" s="74">
        <v>3</v>
      </c>
    </row>
    <row r="951" spans="2:8" x14ac:dyDescent="0.2">
      <c r="B951" s="74">
        <v>218</v>
      </c>
      <c r="C951" s="74">
        <v>6</v>
      </c>
      <c r="D951" s="74">
        <v>5</v>
      </c>
      <c r="E951" s="74">
        <v>2000</v>
      </c>
      <c r="F951" s="74">
        <v>40</v>
      </c>
      <c r="G951" s="74">
        <v>2</v>
      </c>
      <c r="H951" s="74">
        <v>3</v>
      </c>
    </row>
    <row r="952" spans="2:8" x14ac:dyDescent="0.2">
      <c r="B952" s="74">
        <v>219</v>
      </c>
      <c r="C952" s="74">
        <v>13</v>
      </c>
      <c r="D952" s="74">
        <v>5</v>
      </c>
      <c r="E952" s="74">
        <v>2000</v>
      </c>
      <c r="F952" s="74">
        <v>23</v>
      </c>
      <c r="G952" s="74">
        <v>2</v>
      </c>
      <c r="H952" s="74">
        <v>2</v>
      </c>
    </row>
    <row r="953" spans="2:8" x14ac:dyDescent="0.2">
      <c r="B953" s="74">
        <v>220</v>
      </c>
      <c r="C953" s="74">
        <v>20</v>
      </c>
      <c r="D953" s="74">
        <v>5</v>
      </c>
      <c r="E953" s="74">
        <v>2000</v>
      </c>
      <c r="F953" s="74">
        <v>53</v>
      </c>
      <c r="G953" s="74">
        <v>2</v>
      </c>
      <c r="H953" s="74">
        <v>5</v>
      </c>
    </row>
    <row r="954" spans="2:8" x14ac:dyDescent="0.2">
      <c r="B954" s="74">
        <v>221</v>
      </c>
      <c r="C954" s="74">
        <v>27</v>
      </c>
      <c r="D954" s="74">
        <v>5</v>
      </c>
      <c r="E954" s="74">
        <v>2000</v>
      </c>
      <c r="F954" s="74">
        <v>13</v>
      </c>
      <c r="G954" s="74">
        <v>2</v>
      </c>
      <c r="H954" s="74">
        <v>1</v>
      </c>
    </row>
    <row r="955" spans="2:8" x14ac:dyDescent="0.2">
      <c r="B955" s="74">
        <v>222</v>
      </c>
      <c r="C955" s="74">
        <v>3</v>
      </c>
      <c r="D955" s="74">
        <v>6</v>
      </c>
      <c r="E955" s="74">
        <v>2000</v>
      </c>
      <c r="F955" s="74">
        <v>48</v>
      </c>
      <c r="G955" s="74">
        <v>2</v>
      </c>
      <c r="H955" s="74">
        <v>4</v>
      </c>
    </row>
    <row r="956" spans="2:8" x14ac:dyDescent="0.2">
      <c r="B956" s="74">
        <v>223</v>
      </c>
      <c r="C956" s="74">
        <v>10</v>
      </c>
      <c r="D956" s="74">
        <v>6</v>
      </c>
      <c r="E956" s="74">
        <v>2000</v>
      </c>
      <c r="F956" s="74">
        <v>24</v>
      </c>
      <c r="G956" s="74">
        <v>2</v>
      </c>
      <c r="H956" s="74">
        <v>2</v>
      </c>
    </row>
    <row r="957" spans="2:8" x14ac:dyDescent="0.2">
      <c r="B957" s="74">
        <v>224</v>
      </c>
      <c r="C957" s="74">
        <v>17</v>
      </c>
      <c r="D957" s="74">
        <v>6</v>
      </c>
      <c r="E957" s="74">
        <v>2000</v>
      </c>
      <c r="F957" s="74">
        <v>16</v>
      </c>
      <c r="G957" s="74">
        <v>2</v>
      </c>
      <c r="H957" s="74">
        <v>1</v>
      </c>
    </row>
    <row r="958" spans="2:8" x14ac:dyDescent="0.2">
      <c r="B958" s="74">
        <v>225</v>
      </c>
      <c r="C958" s="74">
        <v>24</v>
      </c>
      <c r="D958" s="74">
        <v>6</v>
      </c>
      <c r="E958" s="74">
        <v>2000</v>
      </c>
      <c r="F958" s="74">
        <v>16</v>
      </c>
      <c r="G958" s="74">
        <v>2</v>
      </c>
      <c r="H958" s="74">
        <v>1</v>
      </c>
    </row>
    <row r="959" spans="2:8" x14ac:dyDescent="0.2">
      <c r="B959" s="74">
        <v>226</v>
      </c>
      <c r="C959" s="74">
        <v>1</v>
      </c>
      <c r="D959" s="74">
        <v>7</v>
      </c>
      <c r="E959" s="74">
        <v>2000</v>
      </c>
      <c r="F959" s="74">
        <v>50</v>
      </c>
      <c r="G959" s="74">
        <v>2</v>
      </c>
      <c r="H959" s="74">
        <v>4</v>
      </c>
    </row>
    <row r="960" spans="2:8" x14ac:dyDescent="0.2">
      <c r="B960" s="74">
        <v>227</v>
      </c>
      <c r="C960" s="74">
        <v>8</v>
      </c>
      <c r="D960" s="74">
        <v>7</v>
      </c>
      <c r="E960" s="74">
        <v>2000</v>
      </c>
      <c r="F960" s="74">
        <v>26</v>
      </c>
      <c r="G960" s="74">
        <v>2</v>
      </c>
      <c r="H960" s="74">
        <v>2</v>
      </c>
    </row>
    <row r="961" spans="2:8" x14ac:dyDescent="0.2">
      <c r="B961" s="74">
        <v>228</v>
      </c>
      <c r="C961" s="74">
        <v>15</v>
      </c>
      <c r="D961" s="74">
        <v>7</v>
      </c>
      <c r="E961" s="74">
        <v>2000</v>
      </c>
      <c r="F961" s="74">
        <v>40</v>
      </c>
      <c r="G961" s="74">
        <v>2</v>
      </c>
      <c r="H961" s="74">
        <v>3</v>
      </c>
    </row>
    <row r="962" spans="2:8" x14ac:dyDescent="0.2">
      <c r="B962" s="74">
        <v>229</v>
      </c>
      <c r="C962" s="74">
        <v>22</v>
      </c>
      <c r="D962" s="74">
        <v>7</v>
      </c>
      <c r="E962" s="74">
        <v>2000</v>
      </c>
      <c r="F962" s="74">
        <v>45</v>
      </c>
      <c r="G962" s="74">
        <v>2</v>
      </c>
      <c r="H962" s="74">
        <v>4</v>
      </c>
    </row>
    <row r="963" spans="2:8" x14ac:dyDescent="0.2">
      <c r="B963" s="74">
        <v>230</v>
      </c>
      <c r="C963" s="74">
        <v>29</v>
      </c>
      <c r="D963" s="74">
        <v>7</v>
      </c>
      <c r="E963" s="74">
        <v>2000</v>
      </c>
      <c r="F963" s="74">
        <v>44</v>
      </c>
      <c r="G963" s="74">
        <v>2</v>
      </c>
      <c r="H963" s="74">
        <v>4</v>
      </c>
    </row>
    <row r="964" spans="2:8" x14ac:dyDescent="0.2">
      <c r="B964" s="74">
        <v>231</v>
      </c>
      <c r="C964" s="74">
        <v>5</v>
      </c>
      <c r="D964" s="74">
        <v>8</v>
      </c>
      <c r="E964" s="74">
        <v>2000</v>
      </c>
      <c r="F964" s="74">
        <v>59</v>
      </c>
      <c r="G964" s="74">
        <v>2</v>
      </c>
      <c r="H964" s="74">
        <v>5</v>
      </c>
    </row>
    <row r="965" spans="2:8" x14ac:dyDescent="0.2">
      <c r="B965" s="74">
        <v>232</v>
      </c>
      <c r="C965" s="74">
        <v>12</v>
      </c>
      <c r="D965" s="74">
        <v>8</v>
      </c>
      <c r="E965" s="74">
        <v>2000</v>
      </c>
      <c r="F965" s="74">
        <v>19</v>
      </c>
      <c r="G965" s="74">
        <v>2</v>
      </c>
      <c r="H965" s="74">
        <v>1</v>
      </c>
    </row>
    <row r="966" spans="2:8" x14ac:dyDescent="0.2">
      <c r="B966" s="74">
        <v>233</v>
      </c>
      <c r="C966" s="74">
        <v>19</v>
      </c>
      <c r="D966" s="74">
        <v>8</v>
      </c>
      <c r="E966" s="74">
        <v>2000</v>
      </c>
      <c r="F966" s="74">
        <v>3</v>
      </c>
      <c r="G966" s="74">
        <v>2</v>
      </c>
      <c r="H966" s="74">
        <v>0</v>
      </c>
    </row>
    <row r="967" spans="2:8" x14ac:dyDescent="0.2">
      <c r="B967" s="74">
        <v>234</v>
      </c>
      <c r="C967" s="74">
        <v>26</v>
      </c>
      <c r="D967" s="74">
        <v>8</v>
      </c>
      <c r="E967" s="74">
        <v>2000</v>
      </c>
      <c r="F967" s="74">
        <v>45</v>
      </c>
      <c r="G967" s="74">
        <v>2</v>
      </c>
      <c r="H967" s="74">
        <v>4</v>
      </c>
    </row>
    <row r="968" spans="2:8" x14ac:dyDescent="0.2">
      <c r="B968" s="74">
        <v>235</v>
      </c>
      <c r="C968" s="74">
        <v>2</v>
      </c>
      <c r="D968" s="74">
        <v>9</v>
      </c>
      <c r="E968" s="74">
        <v>2000</v>
      </c>
      <c r="F968" s="74">
        <v>41</v>
      </c>
      <c r="G968" s="74">
        <v>2</v>
      </c>
      <c r="H968" s="74">
        <v>4</v>
      </c>
    </row>
    <row r="969" spans="2:8" x14ac:dyDescent="0.2">
      <c r="B969" s="74">
        <v>236</v>
      </c>
      <c r="C969" s="74">
        <v>9</v>
      </c>
      <c r="D969" s="74">
        <v>9</v>
      </c>
      <c r="E969" s="74">
        <v>2000</v>
      </c>
      <c r="F969" s="74">
        <v>52</v>
      </c>
      <c r="G969" s="74">
        <v>2</v>
      </c>
      <c r="H969" s="74">
        <v>5</v>
      </c>
    </row>
    <row r="970" spans="2:8" x14ac:dyDescent="0.2">
      <c r="B970" s="74">
        <v>237</v>
      </c>
      <c r="C970" s="74">
        <v>16</v>
      </c>
      <c r="D970" s="74">
        <v>9</v>
      </c>
      <c r="E970" s="74">
        <v>2000</v>
      </c>
      <c r="F970" s="74">
        <v>7</v>
      </c>
      <c r="G970" s="74">
        <v>2</v>
      </c>
      <c r="H970" s="74">
        <v>0</v>
      </c>
    </row>
    <row r="971" spans="2:8" x14ac:dyDescent="0.2">
      <c r="B971" s="74">
        <v>238</v>
      </c>
      <c r="C971" s="74">
        <v>23</v>
      </c>
      <c r="D971" s="74">
        <v>9</v>
      </c>
      <c r="E971" s="74">
        <v>2000</v>
      </c>
      <c r="F971" s="74">
        <v>9</v>
      </c>
      <c r="G971" s="74">
        <v>2</v>
      </c>
      <c r="H971" s="74">
        <v>0</v>
      </c>
    </row>
    <row r="972" spans="2:8" x14ac:dyDescent="0.2">
      <c r="B972" s="74">
        <v>239</v>
      </c>
      <c r="C972" s="74">
        <v>30</v>
      </c>
      <c r="D972" s="74">
        <v>9</v>
      </c>
      <c r="E972" s="74">
        <v>2000</v>
      </c>
      <c r="F972" s="74">
        <v>21</v>
      </c>
      <c r="G972" s="74">
        <v>2</v>
      </c>
      <c r="H972" s="74">
        <v>2</v>
      </c>
    </row>
    <row r="973" spans="2:8" x14ac:dyDescent="0.2">
      <c r="B973" s="74">
        <v>240</v>
      </c>
      <c r="C973" s="74">
        <v>7</v>
      </c>
      <c r="D973" s="74">
        <v>10</v>
      </c>
      <c r="E973" s="74">
        <v>2000</v>
      </c>
      <c r="F973" s="74">
        <v>28</v>
      </c>
      <c r="G973" s="74">
        <v>2</v>
      </c>
      <c r="H973" s="74">
        <v>2</v>
      </c>
    </row>
    <row r="974" spans="2:8" x14ac:dyDescent="0.2">
      <c r="B974" s="74">
        <v>241</v>
      </c>
      <c r="C974" s="74">
        <v>14</v>
      </c>
      <c r="D974" s="74">
        <v>10</v>
      </c>
      <c r="E974" s="74">
        <v>2000</v>
      </c>
      <c r="F974" s="74">
        <v>57</v>
      </c>
      <c r="G974" s="74">
        <v>2</v>
      </c>
      <c r="H974" s="74">
        <v>5</v>
      </c>
    </row>
    <row r="975" spans="2:8" x14ac:dyDescent="0.2">
      <c r="B975" s="74">
        <v>242</v>
      </c>
      <c r="C975" s="74">
        <v>21</v>
      </c>
      <c r="D975" s="74">
        <v>10</v>
      </c>
      <c r="E975" s="74">
        <v>2000</v>
      </c>
      <c r="F975" s="74">
        <v>7</v>
      </c>
      <c r="G975" s="74">
        <v>2</v>
      </c>
      <c r="H975" s="74">
        <v>0</v>
      </c>
    </row>
    <row r="976" spans="2:8" x14ac:dyDescent="0.2">
      <c r="B976" s="74">
        <v>243</v>
      </c>
      <c r="C976" s="74">
        <v>28</v>
      </c>
      <c r="D976" s="74">
        <v>10</v>
      </c>
      <c r="E976" s="74">
        <v>2000</v>
      </c>
      <c r="F976" s="74">
        <v>47</v>
      </c>
      <c r="G976" s="74">
        <v>2</v>
      </c>
      <c r="H976" s="74">
        <v>4</v>
      </c>
    </row>
    <row r="977" spans="2:8" x14ac:dyDescent="0.2">
      <c r="B977" s="74">
        <v>244</v>
      </c>
      <c r="C977" s="74">
        <v>4</v>
      </c>
      <c r="D977" s="74">
        <v>11</v>
      </c>
      <c r="E977" s="74">
        <v>2000</v>
      </c>
      <c r="F977" s="74">
        <v>60</v>
      </c>
      <c r="G977" s="74">
        <v>2</v>
      </c>
      <c r="H977" s="74">
        <v>5</v>
      </c>
    </row>
    <row r="978" spans="2:8" x14ac:dyDescent="0.2">
      <c r="B978" s="74">
        <v>245</v>
      </c>
      <c r="C978" s="74">
        <v>11</v>
      </c>
      <c r="D978" s="74">
        <v>11</v>
      </c>
      <c r="E978" s="74">
        <v>2000</v>
      </c>
      <c r="F978" s="74">
        <v>51</v>
      </c>
      <c r="G978" s="74">
        <v>2</v>
      </c>
      <c r="H978" s="74">
        <v>5</v>
      </c>
    </row>
    <row r="979" spans="2:8" x14ac:dyDescent="0.2">
      <c r="B979" s="74">
        <v>246</v>
      </c>
      <c r="C979" s="74">
        <v>18</v>
      </c>
      <c r="D979" s="74">
        <v>11</v>
      </c>
      <c r="E979" s="74">
        <v>2000</v>
      </c>
      <c r="F979" s="74">
        <v>57</v>
      </c>
      <c r="G979" s="74">
        <v>2</v>
      </c>
      <c r="H979" s="74">
        <v>5</v>
      </c>
    </row>
    <row r="980" spans="2:8" x14ac:dyDescent="0.2">
      <c r="B980" s="74">
        <v>247</v>
      </c>
      <c r="C980" s="74">
        <v>25</v>
      </c>
      <c r="D980" s="74">
        <v>11</v>
      </c>
      <c r="E980" s="74">
        <v>2000</v>
      </c>
      <c r="F980" s="74">
        <v>3</v>
      </c>
      <c r="G980" s="74">
        <v>2</v>
      </c>
      <c r="H980" s="74">
        <v>0</v>
      </c>
    </row>
    <row r="981" spans="2:8" x14ac:dyDescent="0.2">
      <c r="B981" s="74">
        <v>248</v>
      </c>
      <c r="C981" s="74">
        <v>2</v>
      </c>
      <c r="D981" s="74">
        <v>12</v>
      </c>
      <c r="E981" s="74">
        <v>2000</v>
      </c>
      <c r="F981" s="74">
        <v>16</v>
      </c>
      <c r="G981" s="74">
        <v>2</v>
      </c>
      <c r="H981" s="74">
        <v>1</v>
      </c>
    </row>
    <row r="982" spans="2:8" x14ac:dyDescent="0.2">
      <c r="B982" s="74">
        <v>249</v>
      </c>
      <c r="C982" s="74">
        <v>9</v>
      </c>
      <c r="D982" s="74">
        <v>12</v>
      </c>
      <c r="E982" s="74">
        <v>2000</v>
      </c>
      <c r="F982" s="74">
        <v>55</v>
      </c>
      <c r="G982" s="74">
        <v>2</v>
      </c>
      <c r="H982" s="74">
        <v>5</v>
      </c>
    </row>
    <row r="983" spans="2:8" x14ac:dyDescent="0.2">
      <c r="B983" s="74">
        <v>250</v>
      </c>
      <c r="C983" s="74">
        <v>16</v>
      </c>
      <c r="D983" s="74">
        <v>12</v>
      </c>
      <c r="E983" s="74">
        <v>2000</v>
      </c>
      <c r="F983" s="74">
        <v>25</v>
      </c>
      <c r="G983" s="74">
        <v>2</v>
      </c>
      <c r="H983" s="74">
        <v>2</v>
      </c>
    </row>
    <row r="984" spans="2:8" x14ac:dyDescent="0.2">
      <c r="B984" s="74">
        <v>251</v>
      </c>
      <c r="C984" s="74">
        <v>23</v>
      </c>
      <c r="D984" s="74">
        <v>12</v>
      </c>
      <c r="E984" s="74">
        <v>2000</v>
      </c>
      <c r="F984" s="74">
        <v>15</v>
      </c>
      <c r="G984" s="74">
        <v>2</v>
      </c>
      <c r="H984" s="74">
        <v>1</v>
      </c>
    </row>
    <row r="985" spans="2:8" x14ac:dyDescent="0.2">
      <c r="B985" s="74">
        <v>252</v>
      </c>
      <c r="C985" s="74">
        <v>30</v>
      </c>
      <c r="D985" s="74">
        <v>12</v>
      </c>
      <c r="E985" s="74">
        <v>2000</v>
      </c>
      <c r="F985" s="74">
        <v>54</v>
      </c>
      <c r="G985" s="74">
        <v>2</v>
      </c>
      <c r="H985" s="74">
        <v>5</v>
      </c>
    </row>
    <row r="986" spans="2:8" x14ac:dyDescent="0.2">
      <c r="B986" s="74">
        <v>253</v>
      </c>
      <c r="C986" s="74">
        <v>6</v>
      </c>
      <c r="D986" s="74">
        <v>1</v>
      </c>
      <c r="E986" s="74">
        <v>2001</v>
      </c>
      <c r="F986" s="74">
        <v>11</v>
      </c>
      <c r="G986" s="74">
        <v>2</v>
      </c>
      <c r="H986" s="74">
        <v>1</v>
      </c>
    </row>
    <row r="987" spans="2:8" x14ac:dyDescent="0.2">
      <c r="B987" s="74">
        <v>254</v>
      </c>
      <c r="C987" s="74">
        <v>13</v>
      </c>
      <c r="D987" s="74">
        <v>1</v>
      </c>
      <c r="E987" s="74">
        <v>2001</v>
      </c>
      <c r="F987" s="74">
        <v>30</v>
      </c>
      <c r="G987" s="74">
        <v>2</v>
      </c>
      <c r="H987" s="74">
        <v>2</v>
      </c>
    </row>
    <row r="988" spans="2:8" x14ac:dyDescent="0.2">
      <c r="B988" s="74">
        <v>255</v>
      </c>
      <c r="C988" s="74">
        <v>20</v>
      </c>
      <c r="D988" s="74">
        <v>1</v>
      </c>
      <c r="E988" s="74">
        <v>2001</v>
      </c>
      <c r="F988" s="74">
        <v>44</v>
      </c>
      <c r="G988" s="74">
        <v>2</v>
      </c>
      <c r="H988" s="74">
        <v>4</v>
      </c>
    </row>
    <row r="989" spans="2:8" x14ac:dyDescent="0.2">
      <c r="B989" s="74">
        <v>256</v>
      </c>
      <c r="C989" s="74">
        <v>27</v>
      </c>
      <c r="D989" s="74">
        <v>1</v>
      </c>
      <c r="E989" s="74">
        <v>2001</v>
      </c>
      <c r="F989" s="74">
        <v>52</v>
      </c>
      <c r="G989" s="74">
        <v>2</v>
      </c>
      <c r="H989" s="74">
        <v>5</v>
      </c>
    </row>
    <row r="990" spans="2:8" x14ac:dyDescent="0.2">
      <c r="B990" s="74">
        <v>257</v>
      </c>
      <c r="C990" s="74">
        <v>3</v>
      </c>
      <c r="D990" s="74">
        <v>2</v>
      </c>
      <c r="E990" s="74">
        <v>2001</v>
      </c>
      <c r="F990" s="74">
        <v>5</v>
      </c>
      <c r="G990" s="74">
        <v>2</v>
      </c>
      <c r="H990" s="74">
        <v>0</v>
      </c>
    </row>
    <row r="991" spans="2:8" x14ac:dyDescent="0.2">
      <c r="B991" s="74">
        <v>258</v>
      </c>
      <c r="C991" s="74">
        <v>10</v>
      </c>
      <c r="D991" s="74">
        <v>2</v>
      </c>
      <c r="E991" s="74">
        <v>2001</v>
      </c>
      <c r="F991" s="74">
        <v>60</v>
      </c>
      <c r="G991" s="74">
        <v>2</v>
      </c>
      <c r="H991" s="74">
        <v>5</v>
      </c>
    </row>
    <row r="992" spans="2:8" x14ac:dyDescent="0.2">
      <c r="B992" s="74">
        <v>259</v>
      </c>
      <c r="C992" s="74">
        <v>17</v>
      </c>
      <c r="D992" s="74">
        <v>2</v>
      </c>
      <c r="E992" s="74">
        <v>2001</v>
      </c>
      <c r="F992" s="74">
        <v>43</v>
      </c>
      <c r="G992" s="74">
        <v>2</v>
      </c>
      <c r="H992" s="74">
        <v>4</v>
      </c>
    </row>
    <row r="993" spans="2:8" x14ac:dyDescent="0.2">
      <c r="B993" s="74">
        <v>260</v>
      </c>
      <c r="C993" s="74">
        <v>24</v>
      </c>
      <c r="D993" s="74">
        <v>2</v>
      </c>
      <c r="E993" s="74">
        <v>2001</v>
      </c>
      <c r="F993" s="74">
        <v>4</v>
      </c>
      <c r="G993" s="74">
        <v>2</v>
      </c>
      <c r="H993" s="74">
        <v>0</v>
      </c>
    </row>
    <row r="994" spans="2:8" x14ac:dyDescent="0.2">
      <c r="B994" s="74">
        <v>261</v>
      </c>
      <c r="C994" s="74">
        <v>3</v>
      </c>
      <c r="D994" s="74">
        <v>3</v>
      </c>
      <c r="E994" s="74">
        <v>2001</v>
      </c>
      <c r="F994" s="74">
        <v>54</v>
      </c>
      <c r="G994" s="74">
        <v>2</v>
      </c>
      <c r="H994" s="74">
        <v>5</v>
      </c>
    </row>
    <row r="995" spans="2:8" x14ac:dyDescent="0.2">
      <c r="B995" s="74">
        <v>262</v>
      </c>
      <c r="C995" s="74">
        <v>10</v>
      </c>
      <c r="D995" s="74">
        <v>3</v>
      </c>
      <c r="E995" s="74">
        <v>2001</v>
      </c>
      <c r="F995" s="74">
        <v>60</v>
      </c>
      <c r="G995" s="74">
        <v>2</v>
      </c>
      <c r="H995" s="74">
        <v>5</v>
      </c>
    </row>
    <row r="996" spans="2:8" x14ac:dyDescent="0.2">
      <c r="B996" s="74">
        <v>263</v>
      </c>
      <c r="C996" s="74">
        <v>17</v>
      </c>
      <c r="D996" s="74">
        <v>3</v>
      </c>
      <c r="E996" s="74">
        <v>2001</v>
      </c>
      <c r="F996" s="74">
        <v>50</v>
      </c>
      <c r="G996" s="74">
        <v>2</v>
      </c>
      <c r="H996" s="74">
        <v>4</v>
      </c>
    </row>
    <row r="997" spans="2:8" x14ac:dyDescent="0.2">
      <c r="B997" s="74">
        <v>264</v>
      </c>
      <c r="C997" s="74">
        <v>24</v>
      </c>
      <c r="D997" s="74">
        <v>3</v>
      </c>
      <c r="E997" s="74">
        <v>2001</v>
      </c>
      <c r="F997" s="74">
        <v>25</v>
      </c>
      <c r="G997" s="74">
        <v>2</v>
      </c>
      <c r="H997" s="74">
        <v>2</v>
      </c>
    </row>
    <row r="998" spans="2:8" x14ac:dyDescent="0.2">
      <c r="B998" s="74">
        <v>265</v>
      </c>
      <c r="C998" s="74">
        <v>31</v>
      </c>
      <c r="D998" s="74">
        <v>3</v>
      </c>
      <c r="E998" s="74">
        <v>2001</v>
      </c>
      <c r="F998" s="74">
        <v>50</v>
      </c>
      <c r="G998" s="74">
        <v>2</v>
      </c>
      <c r="H998" s="74">
        <v>4</v>
      </c>
    </row>
    <row r="999" spans="2:8" x14ac:dyDescent="0.2">
      <c r="B999" s="74">
        <v>266</v>
      </c>
      <c r="C999" s="74">
        <v>7</v>
      </c>
      <c r="D999" s="74">
        <v>4</v>
      </c>
      <c r="E999" s="74">
        <v>2001</v>
      </c>
      <c r="F999" s="74">
        <v>54</v>
      </c>
      <c r="G999" s="74">
        <v>2</v>
      </c>
      <c r="H999" s="74">
        <v>5</v>
      </c>
    </row>
    <row r="1000" spans="2:8" x14ac:dyDescent="0.2">
      <c r="B1000" s="74">
        <v>267</v>
      </c>
      <c r="C1000" s="74">
        <v>14</v>
      </c>
      <c r="D1000" s="74">
        <v>4</v>
      </c>
      <c r="E1000" s="74">
        <v>2001</v>
      </c>
      <c r="F1000" s="74">
        <v>1</v>
      </c>
      <c r="G1000" s="74">
        <v>2</v>
      </c>
      <c r="H1000" s="74">
        <v>0</v>
      </c>
    </row>
    <row r="1001" spans="2:8" x14ac:dyDescent="0.2">
      <c r="B1001" s="74">
        <v>268</v>
      </c>
      <c r="C1001" s="74">
        <v>21</v>
      </c>
      <c r="D1001" s="74">
        <v>4</v>
      </c>
      <c r="E1001" s="74">
        <v>2001</v>
      </c>
      <c r="F1001" s="74">
        <v>10</v>
      </c>
      <c r="G1001" s="74">
        <v>2</v>
      </c>
      <c r="H1001" s="74">
        <v>0</v>
      </c>
    </row>
    <row r="1002" spans="2:8" x14ac:dyDescent="0.2">
      <c r="B1002" s="74">
        <v>269</v>
      </c>
      <c r="C1002" s="74">
        <v>28</v>
      </c>
      <c r="D1002" s="74">
        <v>4</v>
      </c>
      <c r="E1002" s="74">
        <v>2001</v>
      </c>
      <c r="F1002" s="74">
        <v>18</v>
      </c>
      <c r="G1002" s="74">
        <v>2</v>
      </c>
      <c r="H1002" s="74">
        <v>1</v>
      </c>
    </row>
    <row r="1003" spans="2:8" x14ac:dyDescent="0.2">
      <c r="B1003" s="74">
        <v>270</v>
      </c>
      <c r="C1003" s="74">
        <v>5</v>
      </c>
      <c r="D1003" s="74">
        <v>5</v>
      </c>
      <c r="E1003" s="74">
        <v>2001</v>
      </c>
      <c r="F1003" s="74">
        <v>27</v>
      </c>
      <c r="G1003" s="74">
        <v>2</v>
      </c>
      <c r="H1003" s="74">
        <v>2</v>
      </c>
    </row>
    <row r="1004" spans="2:8" x14ac:dyDescent="0.2">
      <c r="B1004" s="74">
        <v>271</v>
      </c>
      <c r="C1004" s="74">
        <v>12</v>
      </c>
      <c r="D1004" s="74">
        <v>5</v>
      </c>
      <c r="E1004" s="74">
        <v>2001</v>
      </c>
      <c r="F1004" s="74">
        <v>31</v>
      </c>
      <c r="G1004" s="74">
        <v>2</v>
      </c>
      <c r="H1004" s="74">
        <v>3</v>
      </c>
    </row>
    <row r="1005" spans="2:8" x14ac:dyDescent="0.2">
      <c r="B1005" s="74">
        <v>272</v>
      </c>
      <c r="C1005" s="74">
        <v>19</v>
      </c>
      <c r="D1005" s="74">
        <v>5</v>
      </c>
      <c r="E1005" s="74">
        <v>2001</v>
      </c>
      <c r="F1005" s="74">
        <v>58</v>
      </c>
      <c r="G1005" s="74">
        <v>2</v>
      </c>
      <c r="H1005" s="74">
        <v>5</v>
      </c>
    </row>
    <row r="1006" spans="2:8" x14ac:dyDescent="0.2">
      <c r="B1006" s="74">
        <v>273</v>
      </c>
      <c r="C1006" s="74">
        <v>26</v>
      </c>
      <c r="D1006" s="74">
        <v>5</v>
      </c>
      <c r="E1006" s="74">
        <v>2001</v>
      </c>
      <c r="F1006" s="74">
        <v>52</v>
      </c>
      <c r="G1006" s="74">
        <v>2</v>
      </c>
      <c r="H1006" s="74">
        <v>5</v>
      </c>
    </row>
    <row r="1007" spans="2:8" x14ac:dyDescent="0.2">
      <c r="B1007" s="74">
        <v>274</v>
      </c>
      <c r="C1007" s="74">
        <v>2</v>
      </c>
      <c r="D1007" s="74">
        <v>6</v>
      </c>
      <c r="E1007" s="74">
        <v>2001</v>
      </c>
      <c r="F1007" s="74">
        <v>39</v>
      </c>
      <c r="G1007" s="74">
        <v>2</v>
      </c>
      <c r="H1007" s="74">
        <v>3</v>
      </c>
    </row>
    <row r="1008" spans="2:8" x14ac:dyDescent="0.2">
      <c r="B1008" s="74">
        <v>275</v>
      </c>
      <c r="C1008" s="74">
        <v>9</v>
      </c>
      <c r="D1008" s="74">
        <v>6</v>
      </c>
      <c r="E1008" s="74">
        <v>2001</v>
      </c>
      <c r="F1008" s="74">
        <v>30</v>
      </c>
      <c r="G1008" s="74">
        <v>2</v>
      </c>
      <c r="H1008" s="74">
        <v>2</v>
      </c>
    </row>
    <row r="1009" spans="2:8" x14ac:dyDescent="0.2">
      <c r="B1009" s="74">
        <v>276</v>
      </c>
      <c r="C1009" s="74">
        <v>16</v>
      </c>
      <c r="D1009" s="74">
        <v>6</v>
      </c>
      <c r="E1009" s="74">
        <v>2001</v>
      </c>
      <c r="F1009" s="74">
        <v>59</v>
      </c>
      <c r="G1009" s="74">
        <v>2</v>
      </c>
      <c r="H1009" s="74">
        <v>5</v>
      </c>
    </row>
    <row r="1010" spans="2:8" x14ac:dyDescent="0.2">
      <c r="B1010" s="74">
        <v>277</v>
      </c>
      <c r="C1010" s="74">
        <v>23</v>
      </c>
      <c r="D1010" s="74">
        <v>6</v>
      </c>
      <c r="E1010" s="74">
        <v>2001</v>
      </c>
      <c r="F1010" s="74">
        <v>26</v>
      </c>
      <c r="G1010" s="74">
        <v>2</v>
      </c>
      <c r="H1010" s="74">
        <v>2</v>
      </c>
    </row>
    <row r="1011" spans="2:8" x14ac:dyDescent="0.2">
      <c r="B1011" s="74">
        <v>278</v>
      </c>
      <c r="C1011" s="74">
        <v>30</v>
      </c>
      <c r="D1011" s="74">
        <v>6</v>
      </c>
      <c r="E1011" s="74">
        <v>2001</v>
      </c>
      <c r="F1011" s="74">
        <v>10</v>
      </c>
      <c r="G1011" s="74">
        <v>2</v>
      </c>
      <c r="H1011" s="74">
        <v>0</v>
      </c>
    </row>
    <row r="1012" spans="2:8" x14ac:dyDescent="0.2">
      <c r="B1012" s="74">
        <v>279</v>
      </c>
      <c r="C1012" s="74">
        <v>7</v>
      </c>
      <c r="D1012" s="74">
        <v>7</v>
      </c>
      <c r="E1012" s="74">
        <v>2001</v>
      </c>
      <c r="F1012" s="74">
        <v>59</v>
      </c>
      <c r="G1012" s="74">
        <v>2</v>
      </c>
      <c r="H1012" s="74">
        <v>5</v>
      </c>
    </row>
    <row r="1013" spans="2:8" x14ac:dyDescent="0.2">
      <c r="B1013" s="74">
        <v>280</v>
      </c>
      <c r="C1013" s="74">
        <v>14</v>
      </c>
      <c r="D1013" s="74">
        <v>7</v>
      </c>
      <c r="E1013" s="74">
        <v>2001</v>
      </c>
      <c r="F1013" s="74">
        <v>16</v>
      </c>
      <c r="G1013" s="74">
        <v>2</v>
      </c>
      <c r="H1013" s="74">
        <v>1</v>
      </c>
    </row>
    <row r="1014" spans="2:8" x14ac:dyDescent="0.2">
      <c r="B1014" s="74">
        <v>281</v>
      </c>
      <c r="C1014" s="74">
        <v>21</v>
      </c>
      <c r="D1014" s="74">
        <v>7</v>
      </c>
      <c r="E1014" s="74">
        <v>2001</v>
      </c>
      <c r="F1014" s="74">
        <v>5</v>
      </c>
      <c r="G1014" s="74">
        <v>2</v>
      </c>
      <c r="H1014" s="74">
        <v>0</v>
      </c>
    </row>
    <row r="1015" spans="2:8" x14ac:dyDescent="0.2">
      <c r="B1015" s="74">
        <v>282</v>
      </c>
      <c r="C1015" s="74">
        <v>28</v>
      </c>
      <c r="D1015" s="74">
        <v>7</v>
      </c>
      <c r="E1015" s="74">
        <v>2001</v>
      </c>
      <c r="F1015" s="74">
        <v>24</v>
      </c>
      <c r="G1015" s="74">
        <v>2</v>
      </c>
      <c r="H1015" s="74">
        <v>2</v>
      </c>
    </row>
    <row r="1016" spans="2:8" x14ac:dyDescent="0.2">
      <c r="B1016" s="74">
        <v>283</v>
      </c>
      <c r="C1016" s="74">
        <v>1</v>
      </c>
      <c r="D1016" s="74">
        <v>8</v>
      </c>
      <c r="E1016" s="74">
        <v>2001</v>
      </c>
      <c r="F1016" s="74">
        <v>34</v>
      </c>
      <c r="G1016" s="74">
        <v>2</v>
      </c>
      <c r="H1016" s="74">
        <v>3</v>
      </c>
    </row>
    <row r="1017" spans="2:8" x14ac:dyDescent="0.2">
      <c r="B1017" s="74">
        <v>284</v>
      </c>
      <c r="C1017" s="74">
        <v>4</v>
      </c>
      <c r="D1017" s="74">
        <v>8</v>
      </c>
      <c r="E1017" s="74">
        <v>2001</v>
      </c>
      <c r="F1017" s="74">
        <v>36</v>
      </c>
      <c r="G1017" s="74">
        <v>2</v>
      </c>
      <c r="H1017" s="74">
        <v>3</v>
      </c>
    </row>
    <row r="1018" spans="2:8" x14ac:dyDescent="0.2">
      <c r="B1018" s="74">
        <v>285</v>
      </c>
      <c r="C1018" s="74">
        <v>8</v>
      </c>
      <c r="D1018" s="74">
        <v>8</v>
      </c>
      <c r="E1018" s="74">
        <v>2001</v>
      </c>
      <c r="F1018" s="74">
        <v>56</v>
      </c>
      <c r="G1018" s="74">
        <v>2</v>
      </c>
      <c r="H1018" s="74">
        <v>5</v>
      </c>
    </row>
    <row r="1019" spans="2:8" x14ac:dyDescent="0.2">
      <c r="B1019" s="74">
        <v>286</v>
      </c>
      <c r="C1019" s="74">
        <v>11</v>
      </c>
      <c r="D1019" s="74">
        <v>8</v>
      </c>
      <c r="E1019" s="74">
        <v>2001</v>
      </c>
      <c r="F1019" s="74">
        <v>37</v>
      </c>
      <c r="G1019" s="74">
        <v>2</v>
      </c>
      <c r="H1019" s="74">
        <v>3</v>
      </c>
    </row>
    <row r="1020" spans="2:8" x14ac:dyDescent="0.2">
      <c r="B1020" s="74">
        <v>287</v>
      </c>
      <c r="C1020" s="74">
        <v>15</v>
      </c>
      <c r="D1020" s="74">
        <v>8</v>
      </c>
      <c r="E1020" s="74">
        <v>2001</v>
      </c>
      <c r="F1020" s="74">
        <v>47</v>
      </c>
      <c r="G1020" s="74">
        <v>2</v>
      </c>
      <c r="H1020" s="74">
        <v>4</v>
      </c>
    </row>
    <row r="1021" spans="2:8" x14ac:dyDescent="0.2">
      <c r="B1021" s="74">
        <v>288</v>
      </c>
      <c r="C1021" s="74">
        <v>18</v>
      </c>
      <c r="D1021" s="74">
        <v>8</v>
      </c>
      <c r="E1021" s="74">
        <v>2001</v>
      </c>
      <c r="F1021" s="74">
        <v>9</v>
      </c>
      <c r="G1021" s="74">
        <v>2</v>
      </c>
      <c r="H1021" s="74">
        <v>0</v>
      </c>
    </row>
    <row r="1022" spans="2:8" x14ac:dyDescent="0.2">
      <c r="B1022" s="74">
        <v>289</v>
      </c>
      <c r="C1022" s="74">
        <v>22</v>
      </c>
      <c r="D1022" s="74">
        <v>8</v>
      </c>
      <c r="E1022" s="74">
        <v>2001</v>
      </c>
      <c r="F1022" s="74">
        <v>6</v>
      </c>
      <c r="G1022" s="74">
        <v>2</v>
      </c>
      <c r="H1022" s="74">
        <v>0</v>
      </c>
    </row>
    <row r="1023" spans="2:8" x14ac:dyDescent="0.2">
      <c r="B1023" s="74">
        <v>290</v>
      </c>
      <c r="C1023" s="74">
        <v>25</v>
      </c>
      <c r="D1023" s="74">
        <v>8</v>
      </c>
      <c r="E1023" s="74">
        <v>2001</v>
      </c>
      <c r="F1023" s="74">
        <v>30</v>
      </c>
      <c r="G1023" s="74">
        <v>2</v>
      </c>
      <c r="H1023" s="74">
        <v>2</v>
      </c>
    </row>
    <row r="1024" spans="2:8" x14ac:dyDescent="0.2">
      <c r="B1024" s="74">
        <v>291</v>
      </c>
      <c r="C1024" s="74">
        <v>29</v>
      </c>
      <c r="D1024" s="74">
        <v>8</v>
      </c>
      <c r="E1024" s="74">
        <v>2001</v>
      </c>
      <c r="F1024" s="74">
        <v>16</v>
      </c>
      <c r="G1024" s="74">
        <v>2</v>
      </c>
      <c r="H1024" s="74">
        <v>1</v>
      </c>
    </row>
    <row r="1025" spans="2:8" x14ac:dyDescent="0.2">
      <c r="B1025" s="74">
        <v>292</v>
      </c>
      <c r="C1025" s="74">
        <v>1</v>
      </c>
      <c r="D1025" s="74">
        <v>9</v>
      </c>
      <c r="E1025" s="74">
        <v>2001</v>
      </c>
      <c r="F1025" s="74">
        <v>34</v>
      </c>
      <c r="G1025" s="74">
        <v>2</v>
      </c>
      <c r="H1025" s="74">
        <v>3</v>
      </c>
    </row>
    <row r="1026" spans="2:8" x14ac:dyDescent="0.2">
      <c r="B1026" s="74">
        <v>293</v>
      </c>
      <c r="C1026" s="74">
        <v>5</v>
      </c>
      <c r="D1026" s="74">
        <v>9</v>
      </c>
      <c r="E1026" s="74">
        <v>2001</v>
      </c>
      <c r="F1026" s="74">
        <v>12</v>
      </c>
      <c r="G1026" s="74">
        <v>2</v>
      </c>
      <c r="H1026" s="74">
        <v>1</v>
      </c>
    </row>
    <row r="1027" spans="2:8" x14ac:dyDescent="0.2">
      <c r="B1027" s="74">
        <v>294</v>
      </c>
      <c r="C1027" s="74">
        <v>8</v>
      </c>
      <c r="D1027" s="74">
        <v>9</v>
      </c>
      <c r="E1027" s="74">
        <v>2001</v>
      </c>
      <c r="F1027" s="74">
        <v>45</v>
      </c>
      <c r="G1027" s="74">
        <v>2</v>
      </c>
      <c r="H1027" s="74">
        <v>4</v>
      </c>
    </row>
    <row r="1028" spans="2:8" x14ac:dyDescent="0.2">
      <c r="B1028" s="74">
        <v>295</v>
      </c>
      <c r="C1028" s="74">
        <v>12</v>
      </c>
      <c r="D1028" s="74">
        <v>9</v>
      </c>
      <c r="E1028" s="74">
        <v>2001</v>
      </c>
      <c r="F1028" s="74">
        <v>44</v>
      </c>
      <c r="G1028" s="74">
        <v>2</v>
      </c>
      <c r="H1028" s="74">
        <v>4</v>
      </c>
    </row>
    <row r="1029" spans="2:8" x14ac:dyDescent="0.2">
      <c r="B1029" s="74">
        <v>296</v>
      </c>
      <c r="C1029" s="74">
        <v>15</v>
      </c>
      <c r="D1029" s="74">
        <v>9</v>
      </c>
      <c r="E1029" s="74">
        <v>2001</v>
      </c>
      <c r="F1029" s="74">
        <v>51</v>
      </c>
      <c r="G1029" s="74">
        <v>2</v>
      </c>
      <c r="H1029" s="74">
        <v>5</v>
      </c>
    </row>
    <row r="1030" spans="2:8" x14ac:dyDescent="0.2">
      <c r="B1030" s="74">
        <v>297</v>
      </c>
      <c r="C1030" s="74">
        <v>19</v>
      </c>
      <c r="D1030" s="74">
        <v>9</v>
      </c>
      <c r="E1030" s="74">
        <v>2001</v>
      </c>
      <c r="F1030" s="74">
        <v>28</v>
      </c>
      <c r="G1030" s="74">
        <v>2</v>
      </c>
      <c r="H1030" s="74">
        <v>2</v>
      </c>
    </row>
    <row r="1031" spans="2:8" x14ac:dyDescent="0.2">
      <c r="B1031" s="74">
        <v>298</v>
      </c>
      <c r="C1031" s="74">
        <v>22</v>
      </c>
      <c r="D1031" s="74">
        <v>9</v>
      </c>
      <c r="E1031" s="74">
        <v>2001</v>
      </c>
      <c r="F1031" s="74">
        <v>34</v>
      </c>
      <c r="G1031" s="74">
        <v>2</v>
      </c>
      <c r="H1031" s="74">
        <v>3</v>
      </c>
    </row>
    <row r="1032" spans="2:8" x14ac:dyDescent="0.2">
      <c r="B1032" s="74">
        <v>299</v>
      </c>
      <c r="C1032" s="74">
        <v>26</v>
      </c>
      <c r="D1032" s="74">
        <v>9</v>
      </c>
      <c r="E1032" s="74">
        <v>2001</v>
      </c>
      <c r="F1032" s="74">
        <v>5</v>
      </c>
      <c r="G1032" s="74">
        <v>2</v>
      </c>
      <c r="H1032" s="74">
        <v>0</v>
      </c>
    </row>
    <row r="1033" spans="2:8" x14ac:dyDescent="0.2">
      <c r="B1033" s="74">
        <v>300</v>
      </c>
      <c r="C1033" s="74">
        <v>29</v>
      </c>
      <c r="D1033" s="74">
        <v>9</v>
      </c>
      <c r="E1033" s="74">
        <v>2001</v>
      </c>
      <c r="F1033" s="74">
        <v>57</v>
      </c>
      <c r="G1033" s="74">
        <v>2</v>
      </c>
      <c r="H1033" s="74">
        <v>5</v>
      </c>
    </row>
    <row r="1034" spans="2:8" x14ac:dyDescent="0.2">
      <c r="B1034" s="74">
        <v>301</v>
      </c>
      <c r="C1034" s="74">
        <v>3</v>
      </c>
      <c r="D1034" s="74">
        <v>10</v>
      </c>
      <c r="E1034" s="74">
        <v>2001</v>
      </c>
      <c r="F1034" s="74">
        <v>26</v>
      </c>
      <c r="G1034" s="74">
        <v>2</v>
      </c>
      <c r="H1034" s="74">
        <v>2</v>
      </c>
    </row>
    <row r="1035" spans="2:8" x14ac:dyDescent="0.2">
      <c r="B1035" s="74">
        <v>302</v>
      </c>
      <c r="C1035" s="74">
        <v>6</v>
      </c>
      <c r="D1035" s="74">
        <v>10</v>
      </c>
      <c r="E1035" s="74">
        <v>2001</v>
      </c>
      <c r="F1035" s="74">
        <v>40</v>
      </c>
      <c r="G1035" s="74">
        <v>2</v>
      </c>
      <c r="H1035" s="74">
        <v>3</v>
      </c>
    </row>
    <row r="1036" spans="2:8" x14ac:dyDescent="0.2">
      <c r="B1036" s="74">
        <v>303</v>
      </c>
      <c r="C1036" s="74">
        <v>10</v>
      </c>
      <c r="D1036" s="74">
        <v>10</v>
      </c>
      <c r="E1036" s="74">
        <v>2001</v>
      </c>
      <c r="F1036" s="74">
        <v>13</v>
      </c>
      <c r="G1036" s="74">
        <v>2</v>
      </c>
      <c r="H1036" s="74">
        <v>1</v>
      </c>
    </row>
    <row r="1037" spans="2:8" x14ac:dyDescent="0.2">
      <c r="B1037" s="74">
        <v>304</v>
      </c>
      <c r="C1037" s="74">
        <v>13</v>
      </c>
      <c r="D1037" s="74">
        <v>10</v>
      </c>
      <c r="E1037" s="74">
        <v>2001</v>
      </c>
      <c r="F1037" s="74">
        <v>7</v>
      </c>
      <c r="G1037" s="74">
        <v>2</v>
      </c>
      <c r="H1037" s="74">
        <v>0</v>
      </c>
    </row>
    <row r="1038" spans="2:8" x14ac:dyDescent="0.2">
      <c r="B1038" s="74">
        <v>305</v>
      </c>
      <c r="C1038" s="74">
        <v>17</v>
      </c>
      <c r="D1038" s="74">
        <v>10</v>
      </c>
      <c r="E1038" s="74">
        <v>2001</v>
      </c>
      <c r="F1038" s="74">
        <v>5</v>
      </c>
      <c r="G1038" s="74">
        <v>2</v>
      </c>
      <c r="H1038" s="74">
        <v>0</v>
      </c>
    </row>
    <row r="1039" spans="2:8" x14ac:dyDescent="0.2">
      <c r="B1039" s="74">
        <v>306</v>
      </c>
      <c r="C1039" s="74">
        <v>20</v>
      </c>
      <c r="D1039" s="74">
        <v>10</v>
      </c>
      <c r="E1039" s="74">
        <v>2001</v>
      </c>
      <c r="F1039" s="74">
        <v>19</v>
      </c>
      <c r="G1039" s="74">
        <v>2</v>
      </c>
      <c r="H1039" s="74">
        <v>1</v>
      </c>
    </row>
    <row r="1040" spans="2:8" x14ac:dyDescent="0.2">
      <c r="B1040" s="74">
        <v>307</v>
      </c>
      <c r="C1040" s="74">
        <v>24</v>
      </c>
      <c r="D1040" s="74">
        <v>10</v>
      </c>
      <c r="E1040" s="74">
        <v>2001</v>
      </c>
      <c r="F1040" s="74">
        <v>17</v>
      </c>
      <c r="G1040" s="74">
        <v>2</v>
      </c>
      <c r="H1040" s="74">
        <v>1</v>
      </c>
    </row>
    <row r="1041" spans="2:8" x14ac:dyDescent="0.2">
      <c r="B1041" s="74">
        <v>308</v>
      </c>
      <c r="C1041" s="74">
        <v>27</v>
      </c>
      <c r="D1041" s="74">
        <v>10</v>
      </c>
      <c r="E1041" s="74">
        <v>2001</v>
      </c>
      <c r="F1041" s="74">
        <v>25</v>
      </c>
      <c r="G1041" s="74">
        <v>2</v>
      </c>
      <c r="H1041" s="74">
        <v>2</v>
      </c>
    </row>
    <row r="1042" spans="2:8" x14ac:dyDescent="0.2">
      <c r="B1042" s="74">
        <v>309</v>
      </c>
      <c r="C1042" s="74">
        <v>31</v>
      </c>
      <c r="D1042" s="74">
        <v>10</v>
      </c>
      <c r="E1042" s="74">
        <v>2001</v>
      </c>
      <c r="F1042" s="74">
        <v>50</v>
      </c>
      <c r="G1042" s="74">
        <v>2</v>
      </c>
      <c r="H1042" s="74">
        <v>4</v>
      </c>
    </row>
    <row r="1043" spans="2:8" x14ac:dyDescent="0.2">
      <c r="B1043" s="74">
        <v>310</v>
      </c>
      <c r="C1043" s="74">
        <v>3</v>
      </c>
      <c r="D1043" s="74">
        <v>11</v>
      </c>
      <c r="E1043" s="74">
        <v>2001</v>
      </c>
      <c r="F1043" s="74">
        <v>14</v>
      </c>
      <c r="G1043" s="74">
        <v>2</v>
      </c>
      <c r="H1043" s="74">
        <v>1</v>
      </c>
    </row>
    <row r="1044" spans="2:8" x14ac:dyDescent="0.2">
      <c r="B1044" s="74">
        <v>311</v>
      </c>
      <c r="C1044" s="74">
        <v>7</v>
      </c>
      <c r="D1044" s="74">
        <v>11</v>
      </c>
      <c r="E1044" s="74">
        <v>2001</v>
      </c>
      <c r="F1044" s="74">
        <v>22</v>
      </c>
      <c r="G1044" s="74">
        <v>2</v>
      </c>
      <c r="H1044" s="74">
        <v>2</v>
      </c>
    </row>
    <row r="1045" spans="2:8" x14ac:dyDescent="0.2">
      <c r="B1045" s="74">
        <v>312</v>
      </c>
      <c r="C1045" s="74">
        <v>10</v>
      </c>
      <c r="D1045" s="74">
        <v>11</v>
      </c>
      <c r="E1045" s="74">
        <v>2001</v>
      </c>
      <c r="F1045" s="74">
        <v>30</v>
      </c>
      <c r="G1045" s="74">
        <v>2</v>
      </c>
      <c r="H1045" s="74">
        <v>2</v>
      </c>
    </row>
    <row r="1046" spans="2:8" x14ac:dyDescent="0.2">
      <c r="B1046" s="74">
        <v>313</v>
      </c>
      <c r="C1046" s="74">
        <v>14</v>
      </c>
      <c r="D1046" s="74">
        <v>11</v>
      </c>
      <c r="E1046" s="74">
        <v>2001</v>
      </c>
      <c r="F1046" s="74">
        <v>38</v>
      </c>
      <c r="G1046" s="74">
        <v>2</v>
      </c>
      <c r="H1046" s="74">
        <v>3</v>
      </c>
    </row>
    <row r="1047" spans="2:8" x14ac:dyDescent="0.2">
      <c r="B1047" s="74">
        <v>314</v>
      </c>
      <c r="C1047" s="74">
        <v>17</v>
      </c>
      <c r="D1047" s="74">
        <v>11</v>
      </c>
      <c r="E1047" s="74">
        <v>2001</v>
      </c>
      <c r="F1047" s="74">
        <v>32</v>
      </c>
      <c r="G1047" s="74">
        <v>2</v>
      </c>
      <c r="H1047" s="74">
        <v>3</v>
      </c>
    </row>
    <row r="1048" spans="2:8" x14ac:dyDescent="0.2">
      <c r="B1048" s="74">
        <v>315</v>
      </c>
      <c r="C1048" s="74">
        <v>21</v>
      </c>
      <c r="D1048" s="74">
        <v>11</v>
      </c>
      <c r="E1048" s="74">
        <v>2001</v>
      </c>
      <c r="F1048" s="74">
        <v>21</v>
      </c>
      <c r="G1048" s="74">
        <v>2</v>
      </c>
      <c r="H1048" s="74">
        <v>2</v>
      </c>
    </row>
    <row r="1049" spans="2:8" x14ac:dyDescent="0.2">
      <c r="B1049" s="74">
        <v>316</v>
      </c>
      <c r="C1049" s="74">
        <v>24</v>
      </c>
      <c r="D1049" s="74">
        <v>11</v>
      </c>
      <c r="E1049" s="74">
        <v>2001</v>
      </c>
      <c r="F1049" s="74">
        <v>51</v>
      </c>
      <c r="G1049" s="74">
        <v>2</v>
      </c>
      <c r="H1049" s="74">
        <v>5</v>
      </c>
    </row>
    <row r="1050" spans="2:8" x14ac:dyDescent="0.2">
      <c r="B1050" s="74">
        <v>317</v>
      </c>
      <c r="C1050" s="74">
        <v>28</v>
      </c>
      <c r="D1050" s="74">
        <v>11</v>
      </c>
      <c r="E1050" s="74">
        <v>2001</v>
      </c>
      <c r="F1050" s="74">
        <v>20</v>
      </c>
      <c r="G1050" s="74">
        <v>2</v>
      </c>
      <c r="H1050" s="74">
        <v>1</v>
      </c>
    </row>
    <row r="1051" spans="2:8" x14ac:dyDescent="0.2">
      <c r="B1051" s="74">
        <v>318</v>
      </c>
      <c r="C1051" s="74">
        <v>1</v>
      </c>
      <c r="D1051" s="74">
        <v>12</v>
      </c>
      <c r="E1051" s="74">
        <v>2001</v>
      </c>
      <c r="F1051" s="74">
        <v>53</v>
      </c>
      <c r="G1051" s="74">
        <v>2</v>
      </c>
      <c r="H1051" s="74">
        <v>5</v>
      </c>
    </row>
    <row r="1052" spans="2:8" x14ac:dyDescent="0.2">
      <c r="B1052" s="74">
        <v>319</v>
      </c>
      <c r="C1052" s="74">
        <v>5</v>
      </c>
      <c r="D1052" s="74">
        <v>12</v>
      </c>
      <c r="E1052" s="74">
        <v>2001</v>
      </c>
      <c r="F1052" s="74">
        <v>16</v>
      </c>
      <c r="G1052" s="74">
        <v>2</v>
      </c>
      <c r="H1052" s="74">
        <v>1</v>
      </c>
    </row>
    <row r="1053" spans="2:8" x14ac:dyDescent="0.2">
      <c r="B1053" s="74">
        <v>320</v>
      </c>
      <c r="C1053" s="74">
        <v>8</v>
      </c>
      <c r="D1053" s="74">
        <v>12</v>
      </c>
      <c r="E1053" s="74">
        <v>2001</v>
      </c>
      <c r="F1053" s="74">
        <v>53</v>
      </c>
      <c r="G1053" s="74">
        <v>2</v>
      </c>
      <c r="H1053" s="74">
        <v>5</v>
      </c>
    </row>
    <row r="1054" spans="2:8" x14ac:dyDescent="0.2">
      <c r="B1054" s="74">
        <v>321</v>
      </c>
      <c r="C1054" s="74">
        <v>12</v>
      </c>
      <c r="D1054" s="74">
        <v>12</v>
      </c>
      <c r="E1054" s="74">
        <v>2001</v>
      </c>
      <c r="F1054" s="74">
        <v>31</v>
      </c>
      <c r="G1054" s="74">
        <v>2</v>
      </c>
      <c r="H1054" s="74">
        <v>3</v>
      </c>
    </row>
    <row r="1055" spans="2:8" x14ac:dyDescent="0.2">
      <c r="B1055" s="74">
        <v>322</v>
      </c>
      <c r="C1055" s="74">
        <v>15</v>
      </c>
      <c r="D1055" s="74">
        <v>12</v>
      </c>
      <c r="E1055" s="74">
        <v>2001</v>
      </c>
      <c r="F1055" s="74">
        <v>11</v>
      </c>
      <c r="G1055" s="74">
        <v>2</v>
      </c>
      <c r="H1055" s="74">
        <v>1</v>
      </c>
    </row>
    <row r="1056" spans="2:8" x14ac:dyDescent="0.2">
      <c r="B1056" s="74">
        <v>323</v>
      </c>
      <c r="C1056" s="74">
        <v>19</v>
      </c>
      <c r="D1056" s="74">
        <v>12</v>
      </c>
      <c r="E1056" s="74">
        <v>2001</v>
      </c>
      <c r="F1056" s="74">
        <v>49</v>
      </c>
      <c r="G1056" s="74">
        <v>2</v>
      </c>
      <c r="H1056" s="74">
        <v>4</v>
      </c>
    </row>
    <row r="1057" spans="2:8" x14ac:dyDescent="0.2">
      <c r="B1057" s="74">
        <v>324</v>
      </c>
      <c r="C1057" s="74">
        <v>22</v>
      </c>
      <c r="D1057" s="74">
        <v>12</v>
      </c>
      <c r="E1057" s="74">
        <v>2001</v>
      </c>
      <c r="F1057" s="74">
        <v>8</v>
      </c>
      <c r="G1057" s="74">
        <v>2</v>
      </c>
      <c r="H1057" s="74">
        <v>0</v>
      </c>
    </row>
    <row r="1058" spans="2:8" x14ac:dyDescent="0.2">
      <c r="B1058" s="74">
        <v>325</v>
      </c>
      <c r="C1058" s="74">
        <v>29</v>
      </c>
      <c r="D1058" s="74">
        <v>12</v>
      </c>
      <c r="E1058" s="74">
        <v>2001</v>
      </c>
      <c r="F1058" s="74">
        <v>23</v>
      </c>
      <c r="G1058" s="74">
        <v>2</v>
      </c>
      <c r="H1058" s="74">
        <v>2</v>
      </c>
    </row>
    <row r="1059" spans="2:8" x14ac:dyDescent="0.2">
      <c r="B1059" s="74">
        <v>326</v>
      </c>
      <c r="C1059" s="74">
        <v>5</v>
      </c>
      <c r="D1059" s="74">
        <v>1</v>
      </c>
      <c r="E1059" s="74">
        <v>2002</v>
      </c>
      <c r="F1059" s="74">
        <v>23</v>
      </c>
      <c r="G1059" s="74">
        <v>2</v>
      </c>
      <c r="H1059" s="74">
        <v>2</v>
      </c>
    </row>
    <row r="1060" spans="2:8" x14ac:dyDescent="0.2">
      <c r="B1060" s="74">
        <v>327</v>
      </c>
      <c r="C1060" s="74">
        <v>9</v>
      </c>
      <c r="D1060" s="74">
        <v>1</v>
      </c>
      <c r="E1060" s="74">
        <v>2002</v>
      </c>
      <c r="F1060" s="74">
        <v>38</v>
      </c>
      <c r="G1060" s="74">
        <v>2</v>
      </c>
      <c r="H1060" s="74">
        <v>3</v>
      </c>
    </row>
    <row r="1061" spans="2:8" x14ac:dyDescent="0.2">
      <c r="B1061" s="74">
        <v>328</v>
      </c>
      <c r="C1061" s="74">
        <v>12</v>
      </c>
      <c r="D1061" s="74">
        <v>1</v>
      </c>
      <c r="E1061" s="74">
        <v>2002</v>
      </c>
      <c r="F1061" s="74">
        <v>5</v>
      </c>
      <c r="G1061" s="74">
        <v>2</v>
      </c>
      <c r="H1061" s="74">
        <v>0</v>
      </c>
    </row>
    <row r="1062" spans="2:8" x14ac:dyDescent="0.2">
      <c r="B1062" s="74">
        <v>329</v>
      </c>
      <c r="C1062" s="74">
        <v>16</v>
      </c>
      <c r="D1062" s="74">
        <v>1</v>
      </c>
      <c r="E1062" s="74">
        <v>2002</v>
      </c>
      <c r="F1062" s="74">
        <v>11</v>
      </c>
      <c r="G1062" s="74">
        <v>2</v>
      </c>
      <c r="H1062" s="74">
        <v>1</v>
      </c>
    </row>
    <row r="1063" spans="2:8" x14ac:dyDescent="0.2">
      <c r="B1063" s="74">
        <v>330</v>
      </c>
      <c r="C1063" s="74">
        <v>19</v>
      </c>
      <c r="D1063" s="74">
        <v>1</v>
      </c>
      <c r="E1063" s="74">
        <v>2002</v>
      </c>
      <c r="F1063" s="74">
        <v>4</v>
      </c>
      <c r="G1063" s="74">
        <v>2</v>
      </c>
      <c r="H1063" s="74">
        <v>0</v>
      </c>
    </row>
    <row r="1064" spans="2:8" x14ac:dyDescent="0.2">
      <c r="B1064" s="74">
        <v>331</v>
      </c>
      <c r="C1064" s="74">
        <v>23</v>
      </c>
      <c r="D1064" s="74">
        <v>1</v>
      </c>
      <c r="E1064" s="74">
        <v>2002</v>
      </c>
      <c r="F1064" s="74">
        <v>1</v>
      </c>
      <c r="G1064" s="74">
        <v>2</v>
      </c>
      <c r="H1064" s="74">
        <v>0</v>
      </c>
    </row>
    <row r="1065" spans="2:8" x14ac:dyDescent="0.2">
      <c r="B1065" s="74">
        <v>332</v>
      </c>
      <c r="C1065" s="74">
        <v>26</v>
      </c>
      <c r="D1065" s="74">
        <v>1</v>
      </c>
      <c r="E1065" s="74">
        <v>2002</v>
      </c>
      <c r="F1065" s="74">
        <v>23</v>
      </c>
      <c r="G1065" s="74">
        <v>2</v>
      </c>
      <c r="H1065" s="74">
        <v>2</v>
      </c>
    </row>
    <row r="1066" spans="2:8" x14ac:dyDescent="0.2">
      <c r="B1066" s="74">
        <v>333</v>
      </c>
      <c r="C1066" s="74">
        <v>30</v>
      </c>
      <c r="D1066" s="74">
        <v>1</v>
      </c>
      <c r="E1066" s="74">
        <v>2002</v>
      </c>
      <c r="F1066" s="74">
        <v>27</v>
      </c>
      <c r="G1066" s="74">
        <v>2</v>
      </c>
      <c r="H1066" s="74">
        <v>2</v>
      </c>
    </row>
    <row r="1067" spans="2:8" x14ac:dyDescent="0.2">
      <c r="B1067" s="74">
        <v>334</v>
      </c>
      <c r="C1067" s="74">
        <v>2</v>
      </c>
      <c r="D1067" s="74">
        <v>2</v>
      </c>
      <c r="E1067" s="74">
        <v>2002</v>
      </c>
      <c r="F1067" s="74">
        <v>26</v>
      </c>
      <c r="G1067" s="74">
        <v>2</v>
      </c>
      <c r="H1067" s="74">
        <v>2</v>
      </c>
    </row>
    <row r="1068" spans="2:8" x14ac:dyDescent="0.2">
      <c r="B1068" s="74">
        <v>335</v>
      </c>
      <c r="C1068" s="74">
        <v>6</v>
      </c>
      <c r="D1068" s="74">
        <v>2</v>
      </c>
      <c r="E1068" s="74">
        <v>2002</v>
      </c>
      <c r="F1068" s="74">
        <v>33</v>
      </c>
      <c r="G1068" s="74">
        <v>2</v>
      </c>
      <c r="H1068" s="74">
        <v>3</v>
      </c>
    </row>
    <row r="1069" spans="2:8" x14ac:dyDescent="0.2">
      <c r="B1069" s="74">
        <v>336</v>
      </c>
      <c r="C1069" s="74">
        <v>9</v>
      </c>
      <c r="D1069" s="74">
        <v>2</v>
      </c>
      <c r="E1069" s="74">
        <v>2002</v>
      </c>
      <c r="F1069" s="74">
        <v>18</v>
      </c>
      <c r="G1069" s="74">
        <v>2</v>
      </c>
      <c r="H1069" s="74">
        <v>1</v>
      </c>
    </row>
    <row r="1070" spans="2:8" x14ac:dyDescent="0.2">
      <c r="B1070" s="74">
        <v>337</v>
      </c>
      <c r="C1070" s="74">
        <v>16</v>
      </c>
      <c r="D1070" s="74">
        <v>2</v>
      </c>
      <c r="E1070" s="74">
        <v>2002</v>
      </c>
      <c r="F1070" s="74">
        <v>52</v>
      </c>
      <c r="G1070" s="74">
        <v>2</v>
      </c>
      <c r="H1070" s="74">
        <v>5</v>
      </c>
    </row>
    <row r="1071" spans="2:8" x14ac:dyDescent="0.2">
      <c r="B1071" s="74">
        <v>338</v>
      </c>
      <c r="C1071" s="74">
        <v>20</v>
      </c>
      <c r="D1071" s="74">
        <v>2</v>
      </c>
      <c r="E1071" s="74">
        <v>2002</v>
      </c>
      <c r="F1071" s="74">
        <v>46</v>
      </c>
      <c r="G1071" s="74">
        <v>2</v>
      </c>
      <c r="H1071" s="74">
        <v>4</v>
      </c>
    </row>
    <row r="1072" spans="2:8" x14ac:dyDescent="0.2">
      <c r="B1072" s="74">
        <v>339</v>
      </c>
      <c r="C1072" s="74">
        <v>23</v>
      </c>
      <c r="D1072" s="74">
        <v>2</v>
      </c>
      <c r="E1072" s="74">
        <v>2002</v>
      </c>
      <c r="F1072" s="74">
        <v>16</v>
      </c>
      <c r="G1072" s="74">
        <v>2</v>
      </c>
      <c r="H1072" s="74">
        <v>1</v>
      </c>
    </row>
    <row r="1073" spans="2:8" x14ac:dyDescent="0.2">
      <c r="B1073" s="74">
        <v>340</v>
      </c>
      <c r="C1073" s="74">
        <v>27</v>
      </c>
      <c r="D1073" s="74">
        <v>2</v>
      </c>
      <c r="E1073" s="74">
        <v>2002</v>
      </c>
      <c r="F1073" s="74">
        <v>60</v>
      </c>
      <c r="G1073" s="74">
        <v>2</v>
      </c>
      <c r="H1073" s="74">
        <v>5</v>
      </c>
    </row>
    <row r="1074" spans="2:8" x14ac:dyDescent="0.2">
      <c r="B1074" s="74">
        <v>341</v>
      </c>
      <c r="C1074" s="74">
        <v>2</v>
      </c>
      <c r="D1074" s="74">
        <v>3</v>
      </c>
      <c r="E1074" s="74">
        <v>2002</v>
      </c>
      <c r="F1074" s="74">
        <v>23</v>
      </c>
      <c r="G1074" s="74">
        <v>2</v>
      </c>
      <c r="H1074" s="74">
        <v>2</v>
      </c>
    </row>
    <row r="1075" spans="2:8" x14ac:dyDescent="0.2">
      <c r="B1075" s="74">
        <v>342</v>
      </c>
      <c r="C1075" s="74">
        <v>6</v>
      </c>
      <c r="D1075" s="74">
        <v>3</v>
      </c>
      <c r="E1075" s="74">
        <v>2002</v>
      </c>
      <c r="F1075" s="74">
        <v>49</v>
      </c>
      <c r="G1075" s="74">
        <v>2</v>
      </c>
      <c r="H1075" s="74">
        <v>4</v>
      </c>
    </row>
    <row r="1076" spans="2:8" x14ac:dyDescent="0.2">
      <c r="B1076" s="74">
        <v>343</v>
      </c>
      <c r="C1076" s="74">
        <v>9</v>
      </c>
      <c r="D1076" s="74">
        <v>3</v>
      </c>
      <c r="E1076" s="74">
        <v>2002</v>
      </c>
      <c r="F1076" s="74">
        <v>6</v>
      </c>
      <c r="G1076" s="74">
        <v>2</v>
      </c>
      <c r="H1076" s="74">
        <v>0</v>
      </c>
    </row>
    <row r="1077" spans="2:8" x14ac:dyDescent="0.2">
      <c r="B1077" s="74">
        <v>344</v>
      </c>
      <c r="C1077" s="74">
        <v>13</v>
      </c>
      <c r="D1077" s="74">
        <v>3</v>
      </c>
      <c r="E1077" s="74">
        <v>2002</v>
      </c>
      <c r="F1077" s="74">
        <v>36</v>
      </c>
      <c r="G1077" s="74">
        <v>2</v>
      </c>
      <c r="H1077" s="74">
        <v>3</v>
      </c>
    </row>
    <row r="1078" spans="2:8" x14ac:dyDescent="0.2">
      <c r="B1078" s="74">
        <v>345</v>
      </c>
      <c r="C1078" s="74">
        <v>16</v>
      </c>
      <c r="D1078" s="74">
        <v>3</v>
      </c>
      <c r="E1078" s="74">
        <v>2002</v>
      </c>
      <c r="F1078" s="74">
        <v>11</v>
      </c>
      <c r="G1078" s="74">
        <v>2</v>
      </c>
      <c r="H1078" s="74">
        <v>1</v>
      </c>
    </row>
    <row r="1079" spans="2:8" x14ac:dyDescent="0.2">
      <c r="B1079" s="74">
        <v>346</v>
      </c>
      <c r="C1079" s="74">
        <v>20</v>
      </c>
      <c r="D1079" s="74">
        <v>3</v>
      </c>
      <c r="E1079" s="74">
        <v>2002</v>
      </c>
      <c r="F1079" s="74">
        <v>7</v>
      </c>
      <c r="G1079" s="74">
        <v>2</v>
      </c>
      <c r="H1079" s="74">
        <v>0</v>
      </c>
    </row>
    <row r="1080" spans="2:8" x14ac:dyDescent="0.2">
      <c r="B1080" s="74">
        <v>347</v>
      </c>
      <c r="C1080" s="74">
        <v>23</v>
      </c>
      <c r="D1080" s="74">
        <v>3</v>
      </c>
      <c r="E1080" s="74">
        <v>2002</v>
      </c>
      <c r="F1080" s="74">
        <v>10</v>
      </c>
      <c r="G1080" s="74">
        <v>2</v>
      </c>
      <c r="H1080" s="74">
        <v>0</v>
      </c>
    </row>
    <row r="1081" spans="2:8" x14ac:dyDescent="0.2">
      <c r="B1081" s="74">
        <v>348</v>
      </c>
      <c r="C1081" s="74">
        <v>27</v>
      </c>
      <c r="D1081" s="74">
        <v>3</v>
      </c>
      <c r="E1081" s="74">
        <v>2002</v>
      </c>
      <c r="F1081" s="74">
        <v>40</v>
      </c>
      <c r="G1081" s="74">
        <v>2</v>
      </c>
      <c r="H1081" s="74">
        <v>3</v>
      </c>
    </row>
    <row r="1082" spans="2:8" x14ac:dyDescent="0.2">
      <c r="B1082" s="74">
        <v>349</v>
      </c>
      <c r="C1082" s="74">
        <v>30</v>
      </c>
      <c r="D1082" s="74">
        <v>3</v>
      </c>
      <c r="E1082" s="74">
        <v>2002</v>
      </c>
      <c r="F1082" s="74">
        <v>38</v>
      </c>
      <c r="G1082" s="74">
        <v>2</v>
      </c>
      <c r="H1082" s="74">
        <v>3</v>
      </c>
    </row>
    <row r="1083" spans="2:8" x14ac:dyDescent="0.2">
      <c r="B1083" s="74">
        <v>350</v>
      </c>
      <c r="C1083" s="74">
        <v>3</v>
      </c>
      <c r="D1083" s="74">
        <v>4</v>
      </c>
      <c r="E1083" s="74">
        <v>2002</v>
      </c>
      <c r="F1083" s="74">
        <v>30</v>
      </c>
      <c r="G1083" s="74">
        <v>2</v>
      </c>
      <c r="H1083" s="74">
        <v>2</v>
      </c>
    </row>
    <row r="1084" spans="2:8" x14ac:dyDescent="0.2">
      <c r="B1084" s="74">
        <v>351</v>
      </c>
      <c r="C1084" s="74">
        <v>6</v>
      </c>
      <c r="D1084" s="74">
        <v>4</v>
      </c>
      <c r="E1084" s="74">
        <v>2002</v>
      </c>
      <c r="F1084" s="74">
        <v>16</v>
      </c>
      <c r="G1084" s="74">
        <v>2</v>
      </c>
      <c r="H1084" s="74">
        <v>1</v>
      </c>
    </row>
    <row r="1085" spans="2:8" x14ac:dyDescent="0.2">
      <c r="B1085" s="74">
        <v>352</v>
      </c>
      <c r="C1085" s="74">
        <v>10</v>
      </c>
      <c r="D1085" s="74">
        <v>4</v>
      </c>
      <c r="E1085" s="74">
        <v>2002</v>
      </c>
      <c r="F1085" s="74">
        <v>7</v>
      </c>
      <c r="G1085" s="74">
        <v>2</v>
      </c>
      <c r="H1085" s="74">
        <v>0</v>
      </c>
    </row>
    <row r="1086" spans="2:8" x14ac:dyDescent="0.2">
      <c r="B1086" s="74">
        <v>353</v>
      </c>
      <c r="C1086" s="74">
        <v>13</v>
      </c>
      <c r="D1086" s="74">
        <v>4</v>
      </c>
      <c r="E1086" s="74">
        <v>2002</v>
      </c>
      <c r="F1086" s="74">
        <v>46</v>
      </c>
      <c r="G1086" s="74">
        <v>2</v>
      </c>
      <c r="H1086" s="74">
        <v>4</v>
      </c>
    </row>
    <row r="1087" spans="2:8" x14ac:dyDescent="0.2">
      <c r="B1087" s="74">
        <v>354</v>
      </c>
      <c r="C1087" s="74">
        <v>17</v>
      </c>
      <c r="D1087" s="74">
        <v>4</v>
      </c>
      <c r="E1087" s="74">
        <v>2002</v>
      </c>
      <c r="F1087" s="74">
        <v>52</v>
      </c>
      <c r="G1087" s="74">
        <v>2</v>
      </c>
      <c r="H1087" s="74">
        <v>5</v>
      </c>
    </row>
    <row r="1088" spans="2:8" x14ac:dyDescent="0.2">
      <c r="B1088" s="74">
        <v>355</v>
      </c>
      <c r="C1088" s="74">
        <v>20</v>
      </c>
      <c r="D1088" s="74">
        <v>4</v>
      </c>
      <c r="E1088" s="74">
        <v>2002</v>
      </c>
      <c r="F1088" s="74">
        <v>37</v>
      </c>
      <c r="G1088" s="74">
        <v>2</v>
      </c>
      <c r="H1088" s="74">
        <v>3</v>
      </c>
    </row>
    <row r="1089" spans="2:8" x14ac:dyDescent="0.2">
      <c r="B1089" s="74">
        <v>356</v>
      </c>
      <c r="C1089" s="74">
        <v>24</v>
      </c>
      <c r="D1089" s="74">
        <v>4</v>
      </c>
      <c r="E1089" s="74">
        <v>2002</v>
      </c>
      <c r="F1089" s="74">
        <v>19</v>
      </c>
      <c r="G1089" s="74">
        <v>2</v>
      </c>
      <c r="H1089" s="74">
        <v>1</v>
      </c>
    </row>
    <row r="1090" spans="2:8" x14ac:dyDescent="0.2">
      <c r="B1090" s="74">
        <v>357</v>
      </c>
      <c r="C1090" s="74">
        <v>27</v>
      </c>
      <c r="D1090" s="74">
        <v>4</v>
      </c>
      <c r="E1090" s="74">
        <v>2002</v>
      </c>
      <c r="F1090" s="74">
        <v>53</v>
      </c>
      <c r="G1090" s="74">
        <v>2</v>
      </c>
      <c r="H1090" s="74">
        <v>5</v>
      </c>
    </row>
    <row r="1091" spans="2:8" x14ac:dyDescent="0.2">
      <c r="B1091" s="74">
        <v>358</v>
      </c>
      <c r="C1091" s="74">
        <v>4</v>
      </c>
      <c r="D1091" s="74">
        <v>5</v>
      </c>
      <c r="E1091" s="74">
        <v>2002</v>
      </c>
      <c r="F1091" s="74">
        <v>42</v>
      </c>
      <c r="G1091" s="74">
        <v>2</v>
      </c>
      <c r="H1091" s="74">
        <v>4</v>
      </c>
    </row>
    <row r="1092" spans="2:8" x14ac:dyDescent="0.2">
      <c r="B1092" s="74">
        <v>359</v>
      </c>
      <c r="C1092" s="74">
        <v>8</v>
      </c>
      <c r="D1092" s="74">
        <v>5</v>
      </c>
      <c r="E1092" s="74">
        <v>2002</v>
      </c>
      <c r="F1092" s="74">
        <v>54</v>
      </c>
      <c r="G1092" s="74">
        <v>2</v>
      </c>
      <c r="H1092" s="74">
        <v>5</v>
      </c>
    </row>
    <row r="1093" spans="2:8" x14ac:dyDescent="0.2">
      <c r="B1093" s="74">
        <v>360</v>
      </c>
      <c r="C1093" s="74">
        <v>11</v>
      </c>
      <c r="D1093" s="74">
        <v>5</v>
      </c>
      <c r="E1093" s="74">
        <v>2002</v>
      </c>
      <c r="F1093" s="74">
        <v>24</v>
      </c>
      <c r="G1093" s="74">
        <v>2</v>
      </c>
      <c r="H1093" s="74">
        <v>2</v>
      </c>
    </row>
    <row r="1094" spans="2:8" x14ac:dyDescent="0.2">
      <c r="B1094" s="74">
        <v>361</v>
      </c>
      <c r="C1094" s="74">
        <v>15</v>
      </c>
      <c r="D1094" s="74">
        <v>5</v>
      </c>
      <c r="E1094" s="74">
        <v>2002</v>
      </c>
      <c r="F1094" s="74">
        <v>28</v>
      </c>
      <c r="G1094" s="74">
        <v>2</v>
      </c>
      <c r="H1094" s="74">
        <v>2</v>
      </c>
    </row>
    <row r="1095" spans="2:8" x14ac:dyDescent="0.2">
      <c r="B1095" s="74">
        <v>362</v>
      </c>
      <c r="C1095" s="74">
        <v>18</v>
      </c>
      <c r="D1095" s="74">
        <v>5</v>
      </c>
      <c r="E1095" s="74">
        <v>2002</v>
      </c>
      <c r="F1095" s="74">
        <v>20</v>
      </c>
      <c r="G1095" s="74">
        <v>2</v>
      </c>
      <c r="H1095" s="74">
        <v>1</v>
      </c>
    </row>
    <row r="1096" spans="2:8" x14ac:dyDescent="0.2">
      <c r="B1096" s="74">
        <v>363</v>
      </c>
      <c r="C1096" s="74">
        <v>22</v>
      </c>
      <c r="D1096" s="74">
        <v>5</v>
      </c>
      <c r="E1096" s="74">
        <v>2002</v>
      </c>
      <c r="F1096" s="74">
        <v>54</v>
      </c>
      <c r="G1096" s="74">
        <v>2</v>
      </c>
      <c r="H1096" s="74">
        <v>5</v>
      </c>
    </row>
    <row r="1097" spans="2:8" x14ac:dyDescent="0.2">
      <c r="B1097" s="74">
        <v>364</v>
      </c>
      <c r="C1097" s="74">
        <v>25</v>
      </c>
      <c r="D1097" s="74">
        <v>5</v>
      </c>
      <c r="E1097" s="74">
        <v>2002</v>
      </c>
      <c r="F1097" s="74">
        <v>44</v>
      </c>
      <c r="G1097" s="74">
        <v>2</v>
      </c>
      <c r="H1097" s="74">
        <v>4</v>
      </c>
    </row>
    <row r="1098" spans="2:8" x14ac:dyDescent="0.2">
      <c r="B1098" s="74">
        <v>365</v>
      </c>
      <c r="C1098" s="74">
        <v>29</v>
      </c>
      <c r="D1098" s="74">
        <v>5</v>
      </c>
      <c r="E1098" s="74">
        <v>2002</v>
      </c>
      <c r="F1098" s="74">
        <v>19</v>
      </c>
      <c r="G1098" s="74">
        <v>2</v>
      </c>
      <c r="H1098" s="74">
        <v>1</v>
      </c>
    </row>
    <row r="1099" spans="2:8" x14ac:dyDescent="0.2">
      <c r="B1099" s="74">
        <v>366</v>
      </c>
      <c r="C1099" s="74">
        <v>1</v>
      </c>
      <c r="D1099" s="74">
        <v>6</v>
      </c>
      <c r="E1099" s="74">
        <v>2002</v>
      </c>
      <c r="F1099" s="74">
        <v>4</v>
      </c>
      <c r="G1099" s="74">
        <v>2</v>
      </c>
      <c r="H1099" s="74">
        <v>0</v>
      </c>
    </row>
    <row r="1100" spans="2:8" x14ac:dyDescent="0.2">
      <c r="B1100" s="74">
        <v>367</v>
      </c>
      <c r="C1100" s="74">
        <v>5</v>
      </c>
      <c r="D1100" s="74">
        <v>6</v>
      </c>
      <c r="E1100" s="74">
        <v>2002</v>
      </c>
      <c r="F1100" s="74">
        <v>49</v>
      </c>
      <c r="G1100" s="74">
        <v>2</v>
      </c>
      <c r="H1100" s="74">
        <v>4</v>
      </c>
    </row>
    <row r="1101" spans="2:8" x14ac:dyDescent="0.2">
      <c r="B1101" s="74">
        <v>368</v>
      </c>
      <c r="C1101" s="74">
        <v>8</v>
      </c>
      <c r="D1101" s="74">
        <v>6</v>
      </c>
      <c r="E1101" s="74">
        <v>2002</v>
      </c>
      <c r="F1101" s="74">
        <v>50</v>
      </c>
      <c r="G1101" s="74">
        <v>2</v>
      </c>
      <c r="H1101" s="74">
        <v>4</v>
      </c>
    </row>
    <row r="1102" spans="2:8" x14ac:dyDescent="0.2">
      <c r="B1102" s="74">
        <v>369</v>
      </c>
      <c r="C1102" s="74">
        <v>12</v>
      </c>
      <c r="D1102" s="74">
        <v>6</v>
      </c>
      <c r="E1102" s="74">
        <v>2002</v>
      </c>
      <c r="F1102" s="74">
        <v>42</v>
      </c>
      <c r="G1102" s="74">
        <v>2</v>
      </c>
      <c r="H1102" s="74">
        <v>4</v>
      </c>
    </row>
    <row r="1103" spans="2:8" x14ac:dyDescent="0.2">
      <c r="B1103" s="74">
        <v>370</v>
      </c>
      <c r="C1103" s="74">
        <v>15</v>
      </c>
      <c r="D1103" s="74">
        <v>6</v>
      </c>
      <c r="E1103" s="74">
        <v>2002</v>
      </c>
      <c r="F1103" s="74">
        <v>42</v>
      </c>
      <c r="G1103" s="74">
        <v>2</v>
      </c>
      <c r="H1103" s="74">
        <v>4</v>
      </c>
    </row>
    <row r="1104" spans="2:8" x14ac:dyDescent="0.2">
      <c r="B1104" s="74">
        <v>371</v>
      </c>
      <c r="C1104" s="74">
        <v>19</v>
      </c>
      <c r="D1104" s="74">
        <v>6</v>
      </c>
      <c r="E1104" s="74">
        <v>2002</v>
      </c>
      <c r="F1104" s="74">
        <v>33</v>
      </c>
      <c r="G1104" s="74">
        <v>2</v>
      </c>
      <c r="H1104" s="74">
        <v>3</v>
      </c>
    </row>
    <row r="1105" spans="2:8" x14ac:dyDescent="0.2">
      <c r="B1105" s="74">
        <v>372</v>
      </c>
      <c r="C1105" s="74">
        <v>22</v>
      </c>
      <c r="D1105" s="74">
        <v>6</v>
      </c>
      <c r="E1105" s="74">
        <v>2002</v>
      </c>
      <c r="F1105" s="74">
        <v>17</v>
      </c>
      <c r="G1105" s="74">
        <v>2</v>
      </c>
      <c r="H1105" s="74">
        <v>1</v>
      </c>
    </row>
    <row r="1106" spans="2:8" x14ac:dyDescent="0.2">
      <c r="B1106" s="74">
        <v>373</v>
      </c>
      <c r="C1106" s="74">
        <v>26</v>
      </c>
      <c r="D1106" s="74">
        <v>6</v>
      </c>
      <c r="E1106" s="74">
        <v>2002</v>
      </c>
      <c r="F1106" s="74">
        <v>33</v>
      </c>
      <c r="G1106" s="74">
        <v>2</v>
      </c>
      <c r="H1106" s="74">
        <v>3</v>
      </c>
    </row>
    <row r="1107" spans="2:8" x14ac:dyDescent="0.2">
      <c r="B1107" s="74">
        <v>374</v>
      </c>
      <c r="C1107" s="74">
        <v>29</v>
      </c>
      <c r="D1107" s="74">
        <v>6</v>
      </c>
      <c r="E1107" s="74">
        <v>2002</v>
      </c>
      <c r="F1107" s="74">
        <v>2</v>
      </c>
      <c r="G1107" s="74">
        <v>2</v>
      </c>
      <c r="H1107" s="74">
        <v>0</v>
      </c>
    </row>
    <row r="1108" spans="2:8" x14ac:dyDescent="0.2">
      <c r="B1108" s="74">
        <v>375</v>
      </c>
      <c r="C1108" s="74">
        <v>3</v>
      </c>
      <c r="D1108" s="74">
        <v>7</v>
      </c>
      <c r="E1108" s="74">
        <v>2002</v>
      </c>
      <c r="F1108" s="74">
        <v>9</v>
      </c>
      <c r="G1108" s="74">
        <v>2</v>
      </c>
      <c r="H1108" s="74">
        <v>0</v>
      </c>
    </row>
    <row r="1109" spans="2:8" x14ac:dyDescent="0.2">
      <c r="B1109" s="74">
        <v>376</v>
      </c>
      <c r="C1109" s="74">
        <v>6</v>
      </c>
      <c r="D1109" s="74">
        <v>7</v>
      </c>
      <c r="E1109" s="74">
        <v>2002</v>
      </c>
      <c r="F1109" s="74">
        <v>13</v>
      </c>
      <c r="G1109" s="74">
        <v>2</v>
      </c>
      <c r="H1109" s="74">
        <v>1</v>
      </c>
    </row>
    <row r="1110" spans="2:8" x14ac:dyDescent="0.2">
      <c r="B1110" s="74">
        <v>377</v>
      </c>
      <c r="C1110" s="74">
        <v>10</v>
      </c>
      <c r="D1110" s="74">
        <v>7</v>
      </c>
      <c r="E1110" s="74">
        <v>2002</v>
      </c>
      <c r="F1110" s="74">
        <v>19</v>
      </c>
      <c r="G1110" s="74">
        <v>2</v>
      </c>
      <c r="H1110" s="74">
        <v>1</v>
      </c>
    </row>
    <row r="1111" spans="2:8" x14ac:dyDescent="0.2">
      <c r="B1111" s="74">
        <v>378</v>
      </c>
      <c r="C1111" s="74">
        <v>13</v>
      </c>
      <c r="D1111" s="74">
        <v>7</v>
      </c>
      <c r="E1111" s="74">
        <v>2002</v>
      </c>
      <c r="F1111" s="74">
        <v>45</v>
      </c>
      <c r="G1111" s="74">
        <v>2</v>
      </c>
      <c r="H1111" s="74">
        <v>4</v>
      </c>
    </row>
    <row r="1112" spans="2:8" x14ac:dyDescent="0.2">
      <c r="B1112" s="74">
        <v>379</v>
      </c>
      <c r="C1112" s="74">
        <v>17</v>
      </c>
      <c r="D1112" s="74">
        <v>7</v>
      </c>
      <c r="E1112" s="74">
        <v>2002</v>
      </c>
      <c r="F1112" s="74">
        <v>55</v>
      </c>
      <c r="G1112" s="74">
        <v>2</v>
      </c>
      <c r="H1112" s="74">
        <v>5</v>
      </c>
    </row>
    <row r="1113" spans="2:8" x14ac:dyDescent="0.2">
      <c r="B1113" s="74">
        <v>380</v>
      </c>
      <c r="C1113" s="74">
        <v>20</v>
      </c>
      <c r="D1113" s="74">
        <v>7</v>
      </c>
      <c r="E1113" s="74">
        <v>2002</v>
      </c>
      <c r="F1113" s="74">
        <v>22</v>
      </c>
      <c r="G1113" s="74">
        <v>2</v>
      </c>
      <c r="H1113" s="74">
        <v>2</v>
      </c>
    </row>
    <row r="1114" spans="2:8" x14ac:dyDescent="0.2">
      <c r="B1114" s="74">
        <v>381</v>
      </c>
      <c r="C1114" s="74">
        <v>24</v>
      </c>
      <c r="D1114" s="74">
        <v>7</v>
      </c>
      <c r="E1114" s="74">
        <v>2002</v>
      </c>
      <c r="F1114" s="74">
        <v>56</v>
      </c>
      <c r="G1114" s="74">
        <v>2</v>
      </c>
      <c r="H1114" s="74">
        <v>5</v>
      </c>
    </row>
    <row r="1115" spans="2:8" x14ac:dyDescent="0.2">
      <c r="B1115" s="74">
        <v>382</v>
      </c>
      <c r="C1115" s="74">
        <v>27</v>
      </c>
      <c r="D1115" s="74">
        <v>7</v>
      </c>
      <c r="E1115" s="74">
        <v>2002</v>
      </c>
      <c r="F1115" s="74">
        <v>38</v>
      </c>
      <c r="G1115" s="74">
        <v>2</v>
      </c>
      <c r="H1115" s="74">
        <v>3</v>
      </c>
    </row>
    <row r="1116" spans="2:8" x14ac:dyDescent="0.2">
      <c r="B1116" s="74">
        <v>383</v>
      </c>
      <c r="C1116" s="74">
        <v>31</v>
      </c>
      <c r="D1116" s="74">
        <v>7</v>
      </c>
      <c r="E1116" s="74">
        <v>2002</v>
      </c>
      <c r="F1116" s="74">
        <v>22</v>
      </c>
      <c r="G1116" s="74">
        <v>2</v>
      </c>
      <c r="H1116" s="74">
        <v>2</v>
      </c>
    </row>
    <row r="1117" spans="2:8" x14ac:dyDescent="0.2">
      <c r="B1117" s="74">
        <v>384</v>
      </c>
      <c r="C1117" s="74">
        <v>3</v>
      </c>
      <c r="D1117" s="74">
        <v>8</v>
      </c>
      <c r="E1117" s="74">
        <v>2002</v>
      </c>
      <c r="F1117" s="74">
        <v>50</v>
      </c>
      <c r="G1117" s="74">
        <v>2</v>
      </c>
      <c r="H1117" s="74">
        <v>4</v>
      </c>
    </row>
    <row r="1118" spans="2:8" x14ac:dyDescent="0.2">
      <c r="B1118" s="74">
        <v>385</v>
      </c>
      <c r="C1118" s="74">
        <v>7</v>
      </c>
      <c r="D1118" s="74">
        <v>8</v>
      </c>
      <c r="E1118" s="74">
        <v>2002</v>
      </c>
      <c r="F1118" s="74">
        <v>12</v>
      </c>
      <c r="G1118" s="74">
        <v>2</v>
      </c>
      <c r="H1118" s="74">
        <v>1</v>
      </c>
    </row>
    <row r="1119" spans="2:8" x14ac:dyDescent="0.2">
      <c r="B1119" s="74">
        <v>386</v>
      </c>
      <c r="C1119" s="74">
        <v>10</v>
      </c>
      <c r="D1119" s="74">
        <v>8</v>
      </c>
      <c r="E1119" s="74">
        <v>2002</v>
      </c>
      <c r="F1119" s="74">
        <v>54</v>
      </c>
      <c r="G1119" s="74">
        <v>2</v>
      </c>
      <c r="H1119" s="74">
        <v>5</v>
      </c>
    </row>
    <row r="1120" spans="2:8" x14ac:dyDescent="0.2">
      <c r="B1120" s="74">
        <v>387</v>
      </c>
      <c r="C1120" s="74">
        <v>14</v>
      </c>
      <c r="D1120" s="74">
        <v>8</v>
      </c>
      <c r="E1120" s="74">
        <v>2002</v>
      </c>
      <c r="F1120" s="74">
        <v>28</v>
      </c>
      <c r="G1120" s="74">
        <v>2</v>
      </c>
      <c r="H1120" s="74">
        <v>2</v>
      </c>
    </row>
    <row r="1121" spans="2:8" x14ac:dyDescent="0.2">
      <c r="B1121" s="74">
        <v>388</v>
      </c>
      <c r="C1121" s="74">
        <v>17</v>
      </c>
      <c r="D1121" s="74">
        <v>8</v>
      </c>
      <c r="E1121" s="74">
        <v>2002</v>
      </c>
      <c r="F1121" s="74">
        <v>48</v>
      </c>
      <c r="G1121" s="74">
        <v>2</v>
      </c>
      <c r="H1121" s="74">
        <v>4</v>
      </c>
    </row>
    <row r="1122" spans="2:8" x14ac:dyDescent="0.2">
      <c r="B1122" s="74">
        <v>389</v>
      </c>
      <c r="C1122" s="74">
        <v>21</v>
      </c>
      <c r="D1122" s="74">
        <v>8</v>
      </c>
      <c r="E1122" s="74">
        <v>2002</v>
      </c>
      <c r="F1122" s="74">
        <v>14</v>
      </c>
      <c r="G1122" s="74">
        <v>2</v>
      </c>
      <c r="H1122" s="74">
        <v>1</v>
      </c>
    </row>
    <row r="1123" spans="2:8" x14ac:dyDescent="0.2">
      <c r="B1123" s="74">
        <v>390</v>
      </c>
      <c r="C1123" s="74">
        <v>24</v>
      </c>
      <c r="D1123" s="74">
        <v>8</v>
      </c>
      <c r="E1123" s="74">
        <v>2002</v>
      </c>
      <c r="F1123" s="74">
        <v>22</v>
      </c>
      <c r="G1123" s="74">
        <v>2</v>
      </c>
      <c r="H1123" s="74">
        <v>2</v>
      </c>
    </row>
    <row r="1124" spans="2:8" x14ac:dyDescent="0.2">
      <c r="B1124" s="74">
        <v>391</v>
      </c>
      <c r="C1124" s="74">
        <v>28</v>
      </c>
      <c r="D1124" s="74">
        <v>8</v>
      </c>
      <c r="E1124" s="74">
        <v>2002</v>
      </c>
      <c r="F1124" s="74">
        <v>15</v>
      </c>
      <c r="G1124" s="74">
        <v>2</v>
      </c>
      <c r="H1124" s="74">
        <v>1</v>
      </c>
    </row>
    <row r="1125" spans="2:8" x14ac:dyDescent="0.2">
      <c r="B1125" s="74">
        <v>392</v>
      </c>
      <c r="C1125" s="74">
        <v>31</v>
      </c>
      <c r="D1125" s="74">
        <v>8</v>
      </c>
      <c r="E1125" s="74">
        <v>2002</v>
      </c>
      <c r="F1125" s="74">
        <v>47</v>
      </c>
      <c r="G1125" s="74">
        <v>2</v>
      </c>
      <c r="H1125" s="74">
        <v>4</v>
      </c>
    </row>
    <row r="1126" spans="2:8" x14ac:dyDescent="0.2">
      <c r="B1126" s="74">
        <v>393</v>
      </c>
      <c r="C1126" s="74">
        <v>4</v>
      </c>
      <c r="D1126" s="74">
        <v>9</v>
      </c>
      <c r="E1126" s="74">
        <v>2002</v>
      </c>
      <c r="F1126" s="74">
        <v>50</v>
      </c>
      <c r="G1126" s="74">
        <v>2</v>
      </c>
      <c r="H1126" s="74">
        <v>4</v>
      </c>
    </row>
    <row r="1127" spans="2:8" x14ac:dyDescent="0.2">
      <c r="B1127" s="74">
        <v>394</v>
      </c>
      <c r="C1127" s="74">
        <v>7</v>
      </c>
      <c r="D1127" s="74">
        <v>9</v>
      </c>
      <c r="E1127" s="74">
        <v>2002</v>
      </c>
      <c r="F1127" s="74">
        <v>49</v>
      </c>
      <c r="G1127" s="74">
        <v>2</v>
      </c>
      <c r="H1127" s="74">
        <v>4</v>
      </c>
    </row>
    <row r="1128" spans="2:8" x14ac:dyDescent="0.2">
      <c r="B1128" s="74">
        <v>395</v>
      </c>
      <c r="C1128" s="74">
        <v>11</v>
      </c>
      <c r="D1128" s="74">
        <v>9</v>
      </c>
      <c r="E1128" s="74">
        <v>2002</v>
      </c>
      <c r="F1128" s="74">
        <v>58</v>
      </c>
      <c r="G1128" s="74">
        <v>2</v>
      </c>
      <c r="H1128" s="74">
        <v>5</v>
      </c>
    </row>
    <row r="1129" spans="2:8" x14ac:dyDescent="0.2">
      <c r="B1129" s="74">
        <v>396</v>
      </c>
      <c r="C1129" s="74">
        <v>14</v>
      </c>
      <c r="D1129" s="74">
        <v>9</v>
      </c>
      <c r="E1129" s="74">
        <v>2002</v>
      </c>
      <c r="F1129" s="74">
        <v>18</v>
      </c>
      <c r="G1129" s="74">
        <v>2</v>
      </c>
      <c r="H1129" s="74">
        <v>1</v>
      </c>
    </row>
    <row r="1130" spans="2:8" x14ac:dyDescent="0.2">
      <c r="B1130" s="74">
        <v>397</v>
      </c>
      <c r="C1130" s="74">
        <v>18</v>
      </c>
      <c r="D1130" s="74">
        <v>9</v>
      </c>
      <c r="E1130" s="74">
        <v>2002</v>
      </c>
      <c r="F1130" s="74">
        <v>24</v>
      </c>
      <c r="G1130" s="74">
        <v>2</v>
      </c>
      <c r="H1130" s="74">
        <v>2</v>
      </c>
    </row>
    <row r="1131" spans="2:8" x14ac:dyDescent="0.2">
      <c r="B1131" s="74">
        <v>398</v>
      </c>
      <c r="C1131" s="74">
        <v>21</v>
      </c>
      <c r="D1131" s="74">
        <v>9</v>
      </c>
      <c r="E1131" s="74">
        <v>2002</v>
      </c>
      <c r="F1131" s="74">
        <v>7</v>
      </c>
      <c r="G1131" s="74">
        <v>2</v>
      </c>
      <c r="H1131" s="74">
        <v>0</v>
      </c>
    </row>
    <row r="1132" spans="2:8" x14ac:dyDescent="0.2">
      <c r="B1132" s="74">
        <v>399</v>
      </c>
      <c r="C1132" s="74">
        <v>25</v>
      </c>
      <c r="D1132" s="74">
        <v>9</v>
      </c>
      <c r="E1132" s="74">
        <v>2002</v>
      </c>
      <c r="F1132" s="74">
        <v>55</v>
      </c>
      <c r="G1132" s="74">
        <v>2</v>
      </c>
      <c r="H1132" s="74">
        <v>5</v>
      </c>
    </row>
    <row r="1133" spans="2:8" x14ac:dyDescent="0.2">
      <c r="B1133" s="74">
        <v>400</v>
      </c>
      <c r="C1133" s="74">
        <v>28</v>
      </c>
      <c r="D1133" s="74">
        <v>9</v>
      </c>
      <c r="E1133" s="74">
        <v>2002</v>
      </c>
      <c r="F1133" s="74">
        <v>59</v>
      </c>
      <c r="G1133" s="74">
        <v>2</v>
      </c>
      <c r="H1133" s="74">
        <v>5</v>
      </c>
    </row>
    <row r="1134" spans="2:8" x14ac:dyDescent="0.2">
      <c r="B1134" s="74">
        <v>401</v>
      </c>
      <c r="C1134" s="74">
        <v>2</v>
      </c>
      <c r="D1134" s="74">
        <v>10</v>
      </c>
      <c r="E1134" s="74">
        <v>2002</v>
      </c>
      <c r="F1134" s="74">
        <v>18</v>
      </c>
      <c r="G1134" s="74">
        <v>2</v>
      </c>
      <c r="H1134" s="74">
        <v>1</v>
      </c>
    </row>
    <row r="1135" spans="2:8" x14ac:dyDescent="0.2">
      <c r="B1135" s="74">
        <v>402</v>
      </c>
      <c r="C1135" s="74">
        <v>5</v>
      </c>
      <c r="D1135" s="74">
        <v>10</v>
      </c>
      <c r="E1135" s="74">
        <v>2002</v>
      </c>
      <c r="F1135" s="74">
        <v>43</v>
      </c>
      <c r="G1135" s="74">
        <v>2</v>
      </c>
      <c r="H1135" s="74">
        <v>4</v>
      </c>
    </row>
    <row r="1136" spans="2:8" x14ac:dyDescent="0.2">
      <c r="B1136" s="74">
        <v>403</v>
      </c>
      <c r="C1136" s="74">
        <v>9</v>
      </c>
      <c r="D1136" s="74">
        <v>10</v>
      </c>
      <c r="E1136" s="74">
        <v>2002</v>
      </c>
      <c r="F1136" s="74">
        <v>31</v>
      </c>
      <c r="G1136" s="74">
        <v>2</v>
      </c>
      <c r="H1136" s="74">
        <v>3</v>
      </c>
    </row>
    <row r="1137" spans="2:8" x14ac:dyDescent="0.2">
      <c r="B1137" s="74">
        <v>404</v>
      </c>
      <c r="C1137" s="74">
        <v>12</v>
      </c>
      <c r="D1137" s="74">
        <v>10</v>
      </c>
      <c r="E1137" s="74">
        <v>2002</v>
      </c>
      <c r="F1137" s="74">
        <v>38</v>
      </c>
      <c r="G1137" s="74">
        <v>2</v>
      </c>
      <c r="H1137" s="74">
        <v>3</v>
      </c>
    </row>
    <row r="1138" spans="2:8" x14ac:dyDescent="0.2">
      <c r="B1138" s="74">
        <v>405</v>
      </c>
      <c r="C1138" s="74">
        <v>16</v>
      </c>
      <c r="D1138" s="74">
        <v>10</v>
      </c>
      <c r="E1138" s="74">
        <v>2002</v>
      </c>
      <c r="F1138" s="74">
        <v>60</v>
      </c>
      <c r="G1138" s="74">
        <v>2</v>
      </c>
      <c r="H1138" s="74">
        <v>5</v>
      </c>
    </row>
    <row r="1139" spans="2:8" x14ac:dyDescent="0.2">
      <c r="B1139" s="74">
        <v>406</v>
      </c>
      <c r="C1139" s="74">
        <v>19</v>
      </c>
      <c r="D1139" s="74">
        <v>10</v>
      </c>
      <c r="E1139" s="74">
        <v>2002</v>
      </c>
      <c r="F1139" s="74">
        <v>32</v>
      </c>
      <c r="G1139" s="74">
        <v>2</v>
      </c>
      <c r="H1139" s="74">
        <v>3</v>
      </c>
    </row>
    <row r="1140" spans="2:8" x14ac:dyDescent="0.2">
      <c r="B1140" s="74">
        <v>407</v>
      </c>
      <c r="C1140" s="74">
        <v>23</v>
      </c>
      <c r="D1140" s="74">
        <v>10</v>
      </c>
      <c r="E1140" s="74">
        <v>2002</v>
      </c>
      <c r="F1140" s="74">
        <v>2</v>
      </c>
      <c r="G1140" s="74">
        <v>2</v>
      </c>
      <c r="H1140" s="74">
        <v>0</v>
      </c>
    </row>
    <row r="1141" spans="2:8" x14ac:dyDescent="0.2">
      <c r="B1141" s="74">
        <v>408</v>
      </c>
      <c r="C1141" s="74">
        <v>26</v>
      </c>
      <c r="D1141" s="74">
        <v>10</v>
      </c>
      <c r="E1141" s="74">
        <v>2002</v>
      </c>
      <c r="F1141" s="74">
        <v>44</v>
      </c>
      <c r="G1141" s="74">
        <v>2</v>
      </c>
      <c r="H1141" s="74">
        <v>4</v>
      </c>
    </row>
    <row r="1142" spans="2:8" x14ac:dyDescent="0.2">
      <c r="B1142" s="74">
        <v>409</v>
      </c>
      <c r="C1142" s="74">
        <v>30</v>
      </c>
      <c r="D1142" s="74">
        <v>10</v>
      </c>
      <c r="E1142" s="74">
        <v>2002</v>
      </c>
      <c r="F1142" s="74">
        <v>49</v>
      </c>
      <c r="G1142" s="74">
        <v>2</v>
      </c>
      <c r="H1142" s="74">
        <v>4</v>
      </c>
    </row>
    <row r="1143" spans="2:8" x14ac:dyDescent="0.2">
      <c r="B1143" s="74">
        <v>410</v>
      </c>
      <c r="C1143" s="74">
        <v>2</v>
      </c>
      <c r="D1143" s="74">
        <v>11</v>
      </c>
      <c r="E1143" s="74">
        <v>2002</v>
      </c>
      <c r="F1143" s="74">
        <v>55</v>
      </c>
      <c r="G1143" s="74">
        <v>2</v>
      </c>
      <c r="H1143" s="74">
        <v>5</v>
      </c>
    </row>
    <row r="1144" spans="2:8" x14ac:dyDescent="0.2">
      <c r="B1144" s="74">
        <v>411</v>
      </c>
      <c r="C1144" s="74">
        <v>6</v>
      </c>
      <c r="D1144" s="74">
        <v>11</v>
      </c>
      <c r="E1144" s="74">
        <v>2002</v>
      </c>
      <c r="F1144" s="74">
        <v>56</v>
      </c>
      <c r="G1144" s="74">
        <v>2</v>
      </c>
      <c r="H1144" s="74">
        <v>5</v>
      </c>
    </row>
    <row r="1145" spans="2:8" x14ac:dyDescent="0.2">
      <c r="B1145" s="74">
        <v>412</v>
      </c>
      <c r="C1145" s="74">
        <v>9</v>
      </c>
      <c r="D1145" s="74">
        <v>11</v>
      </c>
      <c r="E1145" s="74">
        <v>2002</v>
      </c>
      <c r="F1145" s="74">
        <v>5</v>
      </c>
      <c r="G1145" s="74">
        <v>2</v>
      </c>
      <c r="H1145" s="74">
        <v>0</v>
      </c>
    </row>
    <row r="1146" spans="2:8" x14ac:dyDescent="0.2">
      <c r="B1146" s="74">
        <v>413</v>
      </c>
      <c r="C1146" s="74">
        <v>13</v>
      </c>
      <c r="D1146" s="74">
        <v>11</v>
      </c>
      <c r="E1146" s="74">
        <v>2002</v>
      </c>
      <c r="F1146" s="74">
        <v>53</v>
      </c>
      <c r="G1146" s="74">
        <v>2</v>
      </c>
      <c r="H1146" s="74">
        <v>5</v>
      </c>
    </row>
    <row r="1147" spans="2:8" x14ac:dyDescent="0.2">
      <c r="B1147" s="74">
        <v>414</v>
      </c>
      <c r="C1147" s="74">
        <v>16</v>
      </c>
      <c r="D1147" s="74">
        <v>11</v>
      </c>
      <c r="E1147" s="74">
        <v>2002</v>
      </c>
      <c r="F1147" s="74">
        <v>26</v>
      </c>
      <c r="G1147" s="74">
        <v>2</v>
      </c>
      <c r="H1147" s="74">
        <v>2</v>
      </c>
    </row>
    <row r="1148" spans="2:8" x14ac:dyDescent="0.2">
      <c r="B1148" s="74">
        <v>415</v>
      </c>
      <c r="C1148" s="74">
        <v>20</v>
      </c>
      <c r="D1148" s="74">
        <v>11</v>
      </c>
      <c r="E1148" s="74">
        <v>2002</v>
      </c>
      <c r="F1148" s="74">
        <v>44</v>
      </c>
      <c r="G1148" s="74">
        <v>2</v>
      </c>
      <c r="H1148" s="74">
        <v>4</v>
      </c>
    </row>
    <row r="1149" spans="2:8" x14ac:dyDescent="0.2">
      <c r="B1149" s="74">
        <v>416</v>
      </c>
      <c r="C1149" s="74">
        <v>23</v>
      </c>
      <c r="D1149" s="74">
        <v>11</v>
      </c>
      <c r="E1149" s="74">
        <v>2002</v>
      </c>
      <c r="F1149" s="74">
        <v>1</v>
      </c>
      <c r="G1149" s="74">
        <v>2</v>
      </c>
      <c r="H1149" s="74">
        <v>0</v>
      </c>
    </row>
    <row r="1150" spans="2:8" x14ac:dyDescent="0.2">
      <c r="B1150" s="74">
        <v>417</v>
      </c>
      <c r="C1150" s="74">
        <v>27</v>
      </c>
      <c r="D1150" s="74">
        <v>11</v>
      </c>
      <c r="E1150" s="74">
        <v>2002</v>
      </c>
      <c r="F1150" s="74">
        <v>7</v>
      </c>
      <c r="G1150" s="74">
        <v>2</v>
      </c>
      <c r="H1150" s="74">
        <v>0</v>
      </c>
    </row>
    <row r="1151" spans="2:8" x14ac:dyDescent="0.2">
      <c r="B1151" s="74">
        <v>418</v>
      </c>
      <c r="C1151" s="74">
        <v>30</v>
      </c>
      <c r="D1151" s="74">
        <v>11</v>
      </c>
      <c r="E1151" s="74">
        <v>2002</v>
      </c>
      <c r="F1151" s="74">
        <v>8</v>
      </c>
      <c r="G1151" s="74">
        <v>2</v>
      </c>
      <c r="H1151" s="74">
        <v>0</v>
      </c>
    </row>
    <row r="1152" spans="2:8" x14ac:dyDescent="0.2">
      <c r="B1152" s="74">
        <v>419</v>
      </c>
      <c r="C1152" s="74">
        <v>4</v>
      </c>
      <c r="D1152" s="74">
        <v>12</v>
      </c>
      <c r="E1152" s="74">
        <v>2002</v>
      </c>
      <c r="F1152" s="74">
        <v>42</v>
      </c>
      <c r="G1152" s="74">
        <v>2</v>
      </c>
      <c r="H1152" s="74">
        <v>4</v>
      </c>
    </row>
    <row r="1153" spans="2:8" x14ac:dyDescent="0.2">
      <c r="B1153" s="74">
        <v>420</v>
      </c>
      <c r="C1153" s="74">
        <v>7</v>
      </c>
      <c r="D1153" s="74">
        <v>12</v>
      </c>
      <c r="E1153" s="74">
        <v>2002</v>
      </c>
      <c r="F1153" s="74">
        <v>12</v>
      </c>
      <c r="G1153" s="74">
        <v>2</v>
      </c>
      <c r="H1153" s="74">
        <v>1</v>
      </c>
    </row>
    <row r="1154" spans="2:8" x14ac:dyDescent="0.2">
      <c r="B1154" s="74">
        <v>421</v>
      </c>
      <c r="C1154" s="74">
        <v>11</v>
      </c>
      <c r="D1154" s="74">
        <v>12</v>
      </c>
      <c r="E1154" s="74">
        <v>2002</v>
      </c>
      <c r="F1154" s="74">
        <v>45</v>
      </c>
      <c r="G1154" s="74">
        <v>2</v>
      </c>
      <c r="H1154" s="74">
        <v>4</v>
      </c>
    </row>
    <row r="1155" spans="2:8" x14ac:dyDescent="0.2">
      <c r="B1155" s="74">
        <v>422</v>
      </c>
      <c r="C1155" s="74">
        <v>14</v>
      </c>
      <c r="D1155" s="74">
        <v>12</v>
      </c>
      <c r="E1155" s="74">
        <v>2002</v>
      </c>
      <c r="F1155" s="74">
        <v>12</v>
      </c>
      <c r="G1155" s="74">
        <v>2</v>
      </c>
      <c r="H1155" s="74">
        <v>1</v>
      </c>
    </row>
    <row r="1156" spans="2:8" x14ac:dyDescent="0.2">
      <c r="B1156" s="74">
        <v>423</v>
      </c>
      <c r="C1156" s="74">
        <v>18</v>
      </c>
      <c r="D1156" s="74">
        <v>12</v>
      </c>
      <c r="E1156" s="74">
        <v>2002</v>
      </c>
      <c r="F1156" s="74">
        <v>22</v>
      </c>
      <c r="G1156" s="74">
        <v>2</v>
      </c>
      <c r="H1156" s="74">
        <v>2</v>
      </c>
    </row>
    <row r="1157" spans="2:8" x14ac:dyDescent="0.2">
      <c r="B1157" s="74">
        <v>424</v>
      </c>
      <c r="C1157" s="74">
        <v>21</v>
      </c>
      <c r="D1157" s="74">
        <v>12</v>
      </c>
      <c r="E1157" s="74">
        <v>2002</v>
      </c>
      <c r="F1157" s="74">
        <v>36</v>
      </c>
      <c r="G1157" s="74">
        <v>2</v>
      </c>
      <c r="H1157" s="74">
        <v>3</v>
      </c>
    </row>
    <row r="1158" spans="2:8" x14ac:dyDescent="0.2">
      <c r="B1158" s="74">
        <v>425</v>
      </c>
      <c r="C1158" s="74">
        <v>28</v>
      </c>
      <c r="D1158" s="74">
        <v>12</v>
      </c>
      <c r="E1158" s="74">
        <v>2002</v>
      </c>
      <c r="F1158" s="74">
        <v>16</v>
      </c>
      <c r="G1158" s="74">
        <v>2</v>
      </c>
      <c r="H1158" s="74">
        <v>1</v>
      </c>
    </row>
    <row r="1159" spans="2:8" x14ac:dyDescent="0.2">
      <c r="B1159" s="74">
        <v>426</v>
      </c>
      <c r="C1159" s="74">
        <v>4</v>
      </c>
      <c r="D1159" s="74">
        <v>1</v>
      </c>
      <c r="E1159" s="74">
        <v>2003</v>
      </c>
      <c r="F1159" s="74">
        <v>32</v>
      </c>
      <c r="G1159" s="74">
        <v>2</v>
      </c>
      <c r="H1159" s="74">
        <v>3</v>
      </c>
    </row>
    <row r="1160" spans="2:8" x14ac:dyDescent="0.2">
      <c r="B1160" s="74">
        <v>427</v>
      </c>
      <c r="C1160" s="74">
        <v>8</v>
      </c>
      <c r="D1160" s="74">
        <v>1</v>
      </c>
      <c r="E1160" s="74">
        <v>2003</v>
      </c>
      <c r="F1160" s="74">
        <v>13</v>
      </c>
      <c r="G1160" s="74">
        <v>2</v>
      </c>
      <c r="H1160" s="74">
        <v>1</v>
      </c>
    </row>
    <row r="1161" spans="2:8" x14ac:dyDescent="0.2">
      <c r="B1161" s="74">
        <v>428</v>
      </c>
      <c r="C1161" s="74">
        <v>11</v>
      </c>
      <c r="D1161" s="74">
        <v>1</v>
      </c>
      <c r="E1161" s="74">
        <v>2003</v>
      </c>
      <c r="F1161" s="74">
        <v>8</v>
      </c>
      <c r="G1161" s="74">
        <v>2</v>
      </c>
      <c r="H1161" s="74">
        <v>0</v>
      </c>
    </row>
    <row r="1162" spans="2:8" x14ac:dyDescent="0.2">
      <c r="B1162" s="74">
        <v>429</v>
      </c>
      <c r="C1162" s="74">
        <v>15</v>
      </c>
      <c r="D1162" s="74">
        <v>1</v>
      </c>
      <c r="E1162" s="74">
        <v>2003</v>
      </c>
      <c r="F1162" s="74">
        <v>32</v>
      </c>
      <c r="G1162" s="74">
        <v>2</v>
      </c>
      <c r="H1162" s="74">
        <v>3</v>
      </c>
    </row>
    <row r="1163" spans="2:8" x14ac:dyDescent="0.2">
      <c r="B1163" s="74">
        <v>430</v>
      </c>
      <c r="C1163" s="74">
        <v>18</v>
      </c>
      <c r="D1163" s="74">
        <v>1</v>
      </c>
      <c r="E1163" s="74">
        <v>2003</v>
      </c>
      <c r="F1163" s="74">
        <v>21</v>
      </c>
      <c r="G1163" s="74">
        <v>2</v>
      </c>
      <c r="H1163" s="74">
        <v>2</v>
      </c>
    </row>
    <row r="1164" spans="2:8" x14ac:dyDescent="0.2">
      <c r="B1164" s="74">
        <v>431</v>
      </c>
      <c r="C1164" s="74">
        <v>22</v>
      </c>
      <c r="D1164" s="74">
        <v>1</v>
      </c>
      <c r="E1164" s="74">
        <v>2003</v>
      </c>
      <c r="F1164" s="74">
        <v>26</v>
      </c>
      <c r="G1164" s="74">
        <v>2</v>
      </c>
      <c r="H1164" s="74">
        <v>2</v>
      </c>
    </row>
    <row r="1165" spans="2:8" x14ac:dyDescent="0.2">
      <c r="B1165" s="74">
        <v>432</v>
      </c>
      <c r="C1165" s="74">
        <v>25</v>
      </c>
      <c r="D1165" s="74">
        <v>1</v>
      </c>
      <c r="E1165" s="74">
        <v>2003</v>
      </c>
      <c r="F1165" s="74">
        <v>17</v>
      </c>
      <c r="G1165" s="74">
        <v>2</v>
      </c>
      <c r="H1165" s="74">
        <v>1</v>
      </c>
    </row>
    <row r="1166" spans="2:8" x14ac:dyDescent="0.2">
      <c r="B1166" s="74">
        <v>433</v>
      </c>
      <c r="C1166" s="74">
        <v>29</v>
      </c>
      <c r="D1166" s="74">
        <v>1</v>
      </c>
      <c r="E1166" s="74">
        <v>2003</v>
      </c>
      <c r="F1166" s="74">
        <v>17</v>
      </c>
      <c r="G1166" s="74">
        <v>2</v>
      </c>
      <c r="H1166" s="74">
        <v>1</v>
      </c>
    </row>
    <row r="1167" spans="2:8" x14ac:dyDescent="0.2">
      <c r="B1167" s="74">
        <v>434</v>
      </c>
      <c r="C1167" s="74">
        <v>1</v>
      </c>
      <c r="D1167" s="74">
        <v>2</v>
      </c>
      <c r="E1167" s="74">
        <v>2003</v>
      </c>
      <c r="F1167" s="74">
        <v>17</v>
      </c>
      <c r="G1167" s="74">
        <v>2</v>
      </c>
      <c r="H1167" s="74">
        <v>1</v>
      </c>
    </row>
    <row r="1168" spans="2:8" x14ac:dyDescent="0.2">
      <c r="B1168" s="74">
        <v>435</v>
      </c>
      <c r="C1168" s="74">
        <v>5</v>
      </c>
      <c r="D1168" s="74">
        <v>2</v>
      </c>
      <c r="E1168" s="74">
        <v>2003</v>
      </c>
      <c r="F1168" s="74">
        <v>11</v>
      </c>
      <c r="G1168" s="74">
        <v>2</v>
      </c>
      <c r="H1168" s="74">
        <v>1</v>
      </c>
    </row>
    <row r="1169" spans="2:8" x14ac:dyDescent="0.2">
      <c r="B1169" s="74">
        <v>436</v>
      </c>
      <c r="C1169" s="74">
        <v>8</v>
      </c>
      <c r="D1169" s="74">
        <v>2</v>
      </c>
      <c r="E1169" s="74">
        <v>2003</v>
      </c>
      <c r="F1169" s="74">
        <v>6</v>
      </c>
      <c r="G1169" s="74">
        <v>2</v>
      </c>
      <c r="H1169" s="74">
        <v>0</v>
      </c>
    </row>
    <row r="1170" spans="2:8" x14ac:dyDescent="0.2">
      <c r="B1170" s="74">
        <v>437</v>
      </c>
      <c r="C1170" s="74">
        <v>12</v>
      </c>
      <c r="D1170" s="74">
        <v>2</v>
      </c>
      <c r="E1170" s="74">
        <v>2003</v>
      </c>
      <c r="F1170" s="74">
        <v>10</v>
      </c>
      <c r="G1170" s="74">
        <v>2</v>
      </c>
      <c r="H1170" s="74">
        <v>0</v>
      </c>
    </row>
    <row r="1171" spans="2:8" x14ac:dyDescent="0.2">
      <c r="B1171" s="74">
        <v>438</v>
      </c>
      <c r="C1171" s="74">
        <v>15</v>
      </c>
      <c r="D1171" s="74">
        <v>2</v>
      </c>
      <c r="E1171" s="74">
        <v>2003</v>
      </c>
      <c r="F1171" s="74">
        <v>48</v>
      </c>
      <c r="G1171" s="74">
        <v>2</v>
      </c>
      <c r="H1171" s="74">
        <v>4</v>
      </c>
    </row>
    <row r="1172" spans="2:8" x14ac:dyDescent="0.2">
      <c r="B1172" s="74">
        <v>439</v>
      </c>
      <c r="C1172" s="74">
        <v>19</v>
      </c>
      <c r="D1172" s="74">
        <v>2</v>
      </c>
      <c r="E1172" s="74">
        <v>2003</v>
      </c>
      <c r="F1172" s="74">
        <v>13</v>
      </c>
      <c r="G1172" s="74">
        <v>2</v>
      </c>
      <c r="H1172" s="74">
        <v>1</v>
      </c>
    </row>
    <row r="1173" spans="2:8" x14ac:dyDescent="0.2">
      <c r="B1173" s="74">
        <v>440</v>
      </c>
      <c r="C1173" s="74">
        <v>22</v>
      </c>
      <c r="D1173" s="74">
        <v>2</v>
      </c>
      <c r="E1173" s="74">
        <v>2003</v>
      </c>
      <c r="F1173" s="74">
        <v>23</v>
      </c>
      <c r="G1173" s="74">
        <v>2</v>
      </c>
      <c r="H1173" s="74">
        <v>2</v>
      </c>
    </row>
    <row r="1174" spans="2:8" x14ac:dyDescent="0.2">
      <c r="B1174" s="74">
        <v>441</v>
      </c>
      <c r="C1174" s="74">
        <v>26</v>
      </c>
      <c r="D1174" s="74">
        <v>2</v>
      </c>
      <c r="E1174" s="74">
        <v>2003</v>
      </c>
      <c r="F1174" s="74">
        <v>15</v>
      </c>
      <c r="G1174" s="74">
        <v>2</v>
      </c>
      <c r="H1174" s="74">
        <v>1</v>
      </c>
    </row>
    <row r="1175" spans="2:8" x14ac:dyDescent="0.2">
      <c r="B1175" s="74">
        <v>442</v>
      </c>
      <c r="C1175" s="74">
        <v>1</v>
      </c>
      <c r="D1175" s="74">
        <v>3</v>
      </c>
      <c r="E1175" s="74">
        <v>2003</v>
      </c>
      <c r="F1175" s="74">
        <v>31</v>
      </c>
      <c r="G1175" s="74">
        <v>2</v>
      </c>
      <c r="H1175" s="74">
        <v>3</v>
      </c>
    </row>
    <row r="1176" spans="2:8" x14ac:dyDescent="0.2">
      <c r="B1176" s="74">
        <v>443</v>
      </c>
      <c r="C1176" s="74">
        <v>8</v>
      </c>
      <c r="D1176" s="74">
        <v>3</v>
      </c>
      <c r="E1176" s="74">
        <v>2003</v>
      </c>
      <c r="F1176" s="74">
        <v>36</v>
      </c>
      <c r="G1176" s="74">
        <v>2</v>
      </c>
      <c r="H1176" s="74">
        <v>3</v>
      </c>
    </row>
    <row r="1177" spans="2:8" x14ac:dyDescent="0.2">
      <c r="B1177" s="74">
        <v>444</v>
      </c>
      <c r="C1177" s="74">
        <v>12</v>
      </c>
      <c r="D1177" s="74">
        <v>3</v>
      </c>
      <c r="E1177" s="74">
        <v>2003</v>
      </c>
      <c r="F1177" s="74">
        <v>52</v>
      </c>
      <c r="G1177" s="74">
        <v>2</v>
      </c>
      <c r="H1177" s="74">
        <v>5</v>
      </c>
    </row>
    <row r="1178" spans="2:8" x14ac:dyDescent="0.2">
      <c r="B1178" s="74">
        <v>445</v>
      </c>
      <c r="C1178" s="74">
        <v>15</v>
      </c>
      <c r="D1178" s="74">
        <v>3</v>
      </c>
      <c r="E1178" s="74">
        <v>2003</v>
      </c>
      <c r="F1178" s="74">
        <v>50</v>
      </c>
      <c r="G1178" s="74">
        <v>2</v>
      </c>
      <c r="H1178" s="74">
        <v>4</v>
      </c>
    </row>
    <row r="1179" spans="2:8" x14ac:dyDescent="0.2">
      <c r="B1179" s="74">
        <v>446</v>
      </c>
      <c r="C1179" s="74">
        <v>19</v>
      </c>
      <c r="D1179" s="74">
        <v>3</v>
      </c>
      <c r="E1179" s="74">
        <v>2003</v>
      </c>
      <c r="F1179" s="74">
        <v>20</v>
      </c>
      <c r="G1179" s="74">
        <v>2</v>
      </c>
      <c r="H1179" s="74">
        <v>1</v>
      </c>
    </row>
    <row r="1180" spans="2:8" x14ac:dyDescent="0.2">
      <c r="B1180" s="74">
        <v>447</v>
      </c>
      <c r="C1180" s="74">
        <v>22</v>
      </c>
      <c r="D1180" s="74">
        <v>3</v>
      </c>
      <c r="E1180" s="74">
        <v>2003</v>
      </c>
      <c r="F1180" s="74">
        <v>55</v>
      </c>
      <c r="G1180" s="74">
        <v>2</v>
      </c>
      <c r="H1180" s="74">
        <v>5</v>
      </c>
    </row>
    <row r="1181" spans="2:8" x14ac:dyDescent="0.2">
      <c r="B1181" s="74">
        <v>448</v>
      </c>
      <c r="C1181" s="74">
        <v>26</v>
      </c>
      <c r="D1181" s="74">
        <v>3</v>
      </c>
      <c r="E1181" s="74">
        <v>2003</v>
      </c>
      <c r="F1181" s="74">
        <v>3</v>
      </c>
      <c r="G1181" s="74">
        <v>2</v>
      </c>
      <c r="H1181" s="74">
        <v>0</v>
      </c>
    </row>
    <row r="1182" spans="2:8" x14ac:dyDescent="0.2">
      <c r="B1182" s="74">
        <v>449</v>
      </c>
      <c r="C1182" s="74">
        <v>29</v>
      </c>
      <c r="D1182" s="74">
        <v>3</v>
      </c>
      <c r="E1182" s="74">
        <v>2003</v>
      </c>
      <c r="F1182" s="74">
        <v>56</v>
      </c>
      <c r="G1182" s="74">
        <v>2</v>
      </c>
      <c r="H1182" s="74">
        <v>5</v>
      </c>
    </row>
    <row r="1183" spans="2:8" x14ac:dyDescent="0.2">
      <c r="B1183" s="74">
        <v>450</v>
      </c>
      <c r="C1183" s="74">
        <v>2</v>
      </c>
      <c r="D1183" s="74">
        <v>4</v>
      </c>
      <c r="E1183" s="74">
        <v>2003</v>
      </c>
      <c r="F1183" s="74">
        <v>51</v>
      </c>
      <c r="G1183" s="74">
        <v>2</v>
      </c>
      <c r="H1183" s="74">
        <v>5</v>
      </c>
    </row>
    <row r="1184" spans="2:8" x14ac:dyDescent="0.2">
      <c r="B1184" s="74">
        <v>451</v>
      </c>
      <c r="C1184" s="74">
        <v>5</v>
      </c>
      <c r="D1184" s="74">
        <v>4</v>
      </c>
      <c r="E1184" s="74">
        <v>2003</v>
      </c>
      <c r="F1184" s="74">
        <v>18</v>
      </c>
      <c r="G1184" s="74">
        <v>2</v>
      </c>
      <c r="H1184" s="74">
        <v>1</v>
      </c>
    </row>
    <row r="1185" spans="2:8" x14ac:dyDescent="0.2">
      <c r="B1185" s="74">
        <v>452</v>
      </c>
      <c r="C1185" s="74">
        <v>9</v>
      </c>
      <c r="D1185" s="74">
        <v>4</v>
      </c>
      <c r="E1185" s="74">
        <v>2003</v>
      </c>
      <c r="F1185" s="74">
        <v>11</v>
      </c>
      <c r="G1185" s="74">
        <v>2</v>
      </c>
      <c r="H1185" s="74">
        <v>1</v>
      </c>
    </row>
    <row r="1186" spans="2:8" x14ac:dyDescent="0.2">
      <c r="B1186" s="74">
        <v>453</v>
      </c>
      <c r="C1186" s="74">
        <v>12</v>
      </c>
      <c r="D1186" s="74">
        <v>4</v>
      </c>
      <c r="E1186" s="74">
        <v>2003</v>
      </c>
      <c r="F1186" s="74">
        <v>52</v>
      </c>
      <c r="G1186" s="74">
        <v>2</v>
      </c>
      <c r="H1186" s="74">
        <v>5</v>
      </c>
    </row>
    <row r="1187" spans="2:8" x14ac:dyDescent="0.2">
      <c r="B1187" s="74">
        <v>454</v>
      </c>
      <c r="C1187" s="74">
        <v>16</v>
      </c>
      <c r="D1187" s="74">
        <v>4</v>
      </c>
      <c r="E1187" s="74">
        <v>2003</v>
      </c>
      <c r="F1187" s="74">
        <v>17</v>
      </c>
      <c r="G1187" s="74">
        <v>2</v>
      </c>
      <c r="H1187" s="74">
        <v>1</v>
      </c>
    </row>
    <row r="1188" spans="2:8" x14ac:dyDescent="0.2">
      <c r="B1188" s="74">
        <v>455</v>
      </c>
      <c r="C1188" s="74">
        <v>19</v>
      </c>
      <c r="D1188" s="74">
        <v>4</v>
      </c>
      <c r="E1188" s="74">
        <v>2003</v>
      </c>
      <c r="F1188" s="74">
        <v>15</v>
      </c>
      <c r="G1188" s="74">
        <v>2</v>
      </c>
      <c r="H1188" s="74">
        <v>1</v>
      </c>
    </row>
    <row r="1189" spans="2:8" x14ac:dyDescent="0.2">
      <c r="B1189" s="74">
        <v>456</v>
      </c>
      <c r="C1189" s="74">
        <v>23</v>
      </c>
      <c r="D1189" s="74">
        <v>4</v>
      </c>
      <c r="E1189" s="74">
        <v>2003</v>
      </c>
      <c r="F1189" s="74">
        <v>40</v>
      </c>
      <c r="G1189" s="74">
        <v>2</v>
      </c>
      <c r="H1189" s="74">
        <v>3</v>
      </c>
    </row>
    <row r="1190" spans="2:8" x14ac:dyDescent="0.2">
      <c r="B1190" s="74">
        <v>457</v>
      </c>
      <c r="C1190" s="74">
        <v>26</v>
      </c>
      <c r="D1190" s="74">
        <v>4</v>
      </c>
      <c r="E1190" s="74">
        <v>2003</v>
      </c>
      <c r="F1190" s="74">
        <v>15</v>
      </c>
      <c r="G1190" s="74">
        <v>2</v>
      </c>
      <c r="H1190" s="74">
        <v>1</v>
      </c>
    </row>
    <row r="1191" spans="2:8" x14ac:dyDescent="0.2">
      <c r="B1191" s="74">
        <v>458</v>
      </c>
      <c r="C1191" s="74">
        <v>30</v>
      </c>
      <c r="D1191" s="74">
        <v>4</v>
      </c>
      <c r="E1191" s="74">
        <v>2003</v>
      </c>
      <c r="F1191" s="74">
        <v>53</v>
      </c>
      <c r="G1191" s="74">
        <v>2</v>
      </c>
      <c r="H1191" s="74">
        <v>5</v>
      </c>
    </row>
    <row r="1192" spans="2:8" x14ac:dyDescent="0.2">
      <c r="B1192" s="74">
        <v>459</v>
      </c>
      <c r="C1192" s="74">
        <v>3</v>
      </c>
      <c r="D1192" s="74">
        <v>5</v>
      </c>
      <c r="E1192" s="74">
        <v>2003</v>
      </c>
      <c r="F1192" s="74">
        <v>17</v>
      </c>
      <c r="G1192" s="74">
        <v>2</v>
      </c>
      <c r="H1192" s="74">
        <v>1</v>
      </c>
    </row>
    <row r="1193" spans="2:8" x14ac:dyDescent="0.2">
      <c r="B1193" s="74">
        <v>460</v>
      </c>
      <c r="C1193" s="74">
        <v>7</v>
      </c>
      <c r="D1193" s="74">
        <v>5</v>
      </c>
      <c r="E1193" s="74">
        <v>2003</v>
      </c>
      <c r="F1193" s="74">
        <v>55</v>
      </c>
      <c r="G1193" s="74">
        <v>2</v>
      </c>
      <c r="H1193" s="74">
        <v>5</v>
      </c>
    </row>
    <row r="1194" spans="2:8" x14ac:dyDescent="0.2">
      <c r="B1194" s="74">
        <v>461</v>
      </c>
      <c r="C1194" s="74">
        <v>10</v>
      </c>
      <c r="D1194" s="74">
        <v>5</v>
      </c>
      <c r="E1194" s="74">
        <v>2003</v>
      </c>
      <c r="F1194" s="74">
        <v>17</v>
      </c>
      <c r="G1194" s="74">
        <v>2</v>
      </c>
      <c r="H1194" s="74">
        <v>1</v>
      </c>
    </row>
    <row r="1195" spans="2:8" x14ac:dyDescent="0.2">
      <c r="B1195" s="74">
        <v>462</v>
      </c>
      <c r="C1195" s="74">
        <v>14</v>
      </c>
      <c r="D1195" s="74">
        <v>5</v>
      </c>
      <c r="E1195" s="74">
        <v>2003</v>
      </c>
      <c r="F1195" s="74">
        <v>48</v>
      </c>
      <c r="G1195" s="74">
        <v>2</v>
      </c>
      <c r="H1195" s="74">
        <v>4</v>
      </c>
    </row>
    <row r="1196" spans="2:8" x14ac:dyDescent="0.2">
      <c r="B1196" s="74">
        <v>463</v>
      </c>
      <c r="C1196" s="74">
        <v>17</v>
      </c>
      <c r="D1196" s="74">
        <v>5</v>
      </c>
      <c r="E1196" s="74">
        <v>2003</v>
      </c>
      <c r="F1196" s="74">
        <v>18</v>
      </c>
      <c r="G1196" s="74">
        <v>2</v>
      </c>
      <c r="H1196" s="74">
        <v>1</v>
      </c>
    </row>
    <row r="1197" spans="2:8" x14ac:dyDescent="0.2">
      <c r="B1197" s="74">
        <v>464</v>
      </c>
      <c r="C1197" s="74">
        <v>21</v>
      </c>
      <c r="D1197" s="74">
        <v>5</v>
      </c>
      <c r="E1197" s="74">
        <v>2003</v>
      </c>
      <c r="F1197" s="74">
        <v>33</v>
      </c>
      <c r="G1197" s="74">
        <v>2</v>
      </c>
      <c r="H1197" s="74">
        <v>3</v>
      </c>
    </row>
    <row r="1198" spans="2:8" x14ac:dyDescent="0.2">
      <c r="B1198" s="74">
        <v>465</v>
      </c>
      <c r="C1198" s="74">
        <v>24</v>
      </c>
      <c r="D1198" s="74">
        <v>5</v>
      </c>
      <c r="E1198" s="74">
        <v>2003</v>
      </c>
      <c r="F1198" s="74">
        <v>31</v>
      </c>
      <c r="G1198" s="74">
        <v>2</v>
      </c>
      <c r="H1198" s="74">
        <v>3</v>
      </c>
    </row>
    <row r="1199" spans="2:8" x14ac:dyDescent="0.2">
      <c r="B1199" s="74">
        <v>466</v>
      </c>
      <c r="C1199" s="74">
        <v>28</v>
      </c>
      <c r="D1199" s="74">
        <v>5</v>
      </c>
      <c r="E1199" s="74">
        <v>2003</v>
      </c>
      <c r="F1199" s="74">
        <v>16</v>
      </c>
      <c r="G1199" s="74">
        <v>2</v>
      </c>
      <c r="H1199" s="74">
        <v>1</v>
      </c>
    </row>
    <row r="1200" spans="2:8" x14ac:dyDescent="0.2">
      <c r="B1200" s="74">
        <v>467</v>
      </c>
      <c r="C1200" s="74">
        <v>31</v>
      </c>
      <c r="D1200" s="74">
        <v>5</v>
      </c>
      <c r="E1200" s="74">
        <v>2003</v>
      </c>
      <c r="F1200" s="74">
        <v>21</v>
      </c>
      <c r="G1200" s="74">
        <v>2</v>
      </c>
      <c r="H1200" s="74">
        <v>2</v>
      </c>
    </row>
    <row r="1201" spans="2:8" x14ac:dyDescent="0.2">
      <c r="B1201" s="74">
        <v>468</v>
      </c>
      <c r="C1201" s="74">
        <v>4</v>
      </c>
      <c r="D1201" s="74">
        <v>6</v>
      </c>
      <c r="E1201" s="74">
        <v>2003</v>
      </c>
      <c r="F1201" s="74">
        <v>6</v>
      </c>
      <c r="G1201" s="74">
        <v>2</v>
      </c>
      <c r="H1201" s="74">
        <v>0</v>
      </c>
    </row>
    <row r="1202" spans="2:8" x14ac:dyDescent="0.2">
      <c r="B1202" s="74">
        <v>469</v>
      </c>
      <c r="C1202" s="74">
        <v>7</v>
      </c>
      <c r="D1202" s="74">
        <v>6</v>
      </c>
      <c r="E1202" s="74">
        <v>2003</v>
      </c>
      <c r="F1202" s="74">
        <v>47</v>
      </c>
      <c r="G1202" s="74">
        <v>2</v>
      </c>
      <c r="H1202" s="74">
        <v>4</v>
      </c>
    </row>
    <row r="1203" spans="2:8" x14ac:dyDescent="0.2">
      <c r="B1203" s="74">
        <v>470</v>
      </c>
      <c r="C1203" s="74">
        <v>11</v>
      </c>
      <c r="D1203" s="74">
        <v>6</v>
      </c>
      <c r="E1203" s="74">
        <v>2003</v>
      </c>
      <c r="F1203" s="74">
        <v>58</v>
      </c>
      <c r="G1203" s="74">
        <v>2</v>
      </c>
      <c r="H1203" s="74">
        <v>5</v>
      </c>
    </row>
    <row r="1204" spans="2:8" x14ac:dyDescent="0.2">
      <c r="B1204" s="74">
        <v>471</v>
      </c>
      <c r="C1204" s="74">
        <v>14</v>
      </c>
      <c r="D1204" s="74">
        <v>6</v>
      </c>
      <c r="E1204" s="74">
        <v>2003</v>
      </c>
      <c r="F1204" s="74">
        <v>59</v>
      </c>
      <c r="G1204" s="74">
        <v>2</v>
      </c>
      <c r="H1204" s="74">
        <v>5</v>
      </c>
    </row>
    <row r="1205" spans="2:8" x14ac:dyDescent="0.2">
      <c r="B1205" s="74">
        <v>472</v>
      </c>
      <c r="C1205" s="74">
        <v>18</v>
      </c>
      <c r="D1205" s="74">
        <v>6</v>
      </c>
      <c r="E1205" s="74">
        <v>2003</v>
      </c>
      <c r="F1205" s="74">
        <v>3</v>
      </c>
      <c r="G1205" s="74">
        <v>2</v>
      </c>
      <c r="H1205" s="74">
        <v>0</v>
      </c>
    </row>
    <row r="1206" spans="2:8" x14ac:dyDescent="0.2">
      <c r="B1206" s="74">
        <v>473</v>
      </c>
      <c r="C1206" s="74">
        <v>21</v>
      </c>
      <c r="D1206" s="74">
        <v>6</v>
      </c>
      <c r="E1206" s="74">
        <v>2003</v>
      </c>
      <c r="F1206" s="74">
        <v>7</v>
      </c>
      <c r="G1206" s="74">
        <v>2</v>
      </c>
      <c r="H1206" s="74">
        <v>0</v>
      </c>
    </row>
    <row r="1207" spans="2:8" x14ac:dyDescent="0.2">
      <c r="B1207" s="74">
        <v>474</v>
      </c>
      <c r="C1207" s="74">
        <v>25</v>
      </c>
      <c r="D1207" s="74">
        <v>6</v>
      </c>
      <c r="E1207" s="74">
        <v>2003</v>
      </c>
      <c r="F1207" s="74">
        <v>3</v>
      </c>
      <c r="G1207" s="74">
        <v>2</v>
      </c>
      <c r="H1207" s="74">
        <v>0</v>
      </c>
    </row>
    <row r="1208" spans="2:8" x14ac:dyDescent="0.2">
      <c r="B1208" s="74">
        <v>475</v>
      </c>
      <c r="C1208" s="74">
        <v>28</v>
      </c>
      <c r="D1208" s="74">
        <v>6</v>
      </c>
      <c r="E1208" s="74">
        <v>2003</v>
      </c>
      <c r="F1208" s="74">
        <v>6</v>
      </c>
      <c r="G1208" s="74">
        <v>2</v>
      </c>
      <c r="H1208" s="74">
        <v>0</v>
      </c>
    </row>
    <row r="1209" spans="2:8" x14ac:dyDescent="0.2">
      <c r="B1209" s="74">
        <v>476</v>
      </c>
      <c r="C1209" s="74">
        <v>2</v>
      </c>
      <c r="D1209" s="74">
        <v>7</v>
      </c>
      <c r="E1209" s="74">
        <v>2003</v>
      </c>
      <c r="F1209" s="74">
        <v>43</v>
      </c>
      <c r="G1209" s="74">
        <v>2</v>
      </c>
      <c r="H1209" s="74">
        <v>4</v>
      </c>
    </row>
    <row r="1210" spans="2:8" x14ac:dyDescent="0.2">
      <c r="B1210" s="74">
        <v>477</v>
      </c>
      <c r="C1210" s="74">
        <v>5</v>
      </c>
      <c r="D1210" s="74">
        <v>7</v>
      </c>
      <c r="E1210" s="74">
        <v>2003</v>
      </c>
      <c r="F1210" s="74">
        <v>34</v>
      </c>
      <c r="G1210" s="74">
        <v>2</v>
      </c>
      <c r="H1210" s="74">
        <v>3</v>
      </c>
    </row>
    <row r="1211" spans="2:8" x14ac:dyDescent="0.2">
      <c r="B1211" s="74">
        <v>478</v>
      </c>
      <c r="C1211" s="74">
        <v>9</v>
      </c>
      <c r="D1211" s="74">
        <v>7</v>
      </c>
      <c r="E1211" s="74">
        <v>2003</v>
      </c>
      <c r="F1211" s="74">
        <v>8</v>
      </c>
      <c r="G1211" s="74">
        <v>2</v>
      </c>
      <c r="H1211" s="74">
        <v>0</v>
      </c>
    </row>
    <row r="1212" spans="2:8" x14ac:dyDescent="0.2">
      <c r="B1212" s="74">
        <v>479</v>
      </c>
      <c r="C1212" s="74">
        <v>12</v>
      </c>
      <c r="D1212" s="74">
        <v>7</v>
      </c>
      <c r="E1212" s="74">
        <v>2003</v>
      </c>
      <c r="F1212" s="74">
        <v>54</v>
      </c>
      <c r="G1212" s="74">
        <v>2</v>
      </c>
      <c r="H1212" s="74">
        <v>5</v>
      </c>
    </row>
    <row r="1213" spans="2:8" x14ac:dyDescent="0.2">
      <c r="B1213" s="74">
        <v>480</v>
      </c>
      <c r="C1213" s="74">
        <v>16</v>
      </c>
      <c r="D1213" s="74">
        <v>7</v>
      </c>
      <c r="E1213" s="74">
        <v>2003</v>
      </c>
      <c r="F1213" s="74">
        <v>38</v>
      </c>
      <c r="G1213" s="74">
        <v>2</v>
      </c>
      <c r="H1213" s="74">
        <v>3</v>
      </c>
    </row>
    <row r="1214" spans="2:8" x14ac:dyDescent="0.2">
      <c r="B1214" s="74">
        <v>481</v>
      </c>
      <c r="C1214" s="74">
        <v>19</v>
      </c>
      <c r="D1214" s="74">
        <v>7</v>
      </c>
      <c r="E1214" s="74">
        <v>2003</v>
      </c>
      <c r="F1214" s="74">
        <v>6</v>
      </c>
      <c r="G1214" s="74">
        <v>2</v>
      </c>
      <c r="H1214" s="74">
        <v>0</v>
      </c>
    </row>
    <row r="1215" spans="2:8" x14ac:dyDescent="0.2">
      <c r="B1215" s="74">
        <v>482</v>
      </c>
      <c r="C1215" s="74">
        <v>23</v>
      </c>
      <c r="D1215" s="74">
        <v>7</v>
      </c>
      <c r="E1215" s="74">
        <v>2003</v>
      </c>
      <c r="F1215" s="74">
        <v>56</v>
      </c>
      <c r="G1215" s="74">
        <v>2</v>
      </c>
      <c r="H1215" s="74">
        <v>5</v>
      </c>
    </row>
    <row r="1216" spans="2:8" x14ac:dyDescent="0.2">
      <c r="B1216" s="74">
        <v>483</v>
      </c>
      <c r="C1216" s="74">
        <v>26</v>
      </c>
      <c r="D1216" s="74">
        <v>7</v>
      </c>
      <c r="E1216" s="74">
        <v>2003</v>
      </c>
      <c r="F1216" s="74">
        <v>23</v>
      </c>
      <c r="G1216" s="74">
        <v>2</v>
      </c>
      <c r="H1216" s="74">
        <v>2</v>
      </c>
    </row>
    <row r="1217" spans="2:8" x14ac:dyDescent="0.2">
      <c r="B1217" s="74">
        <v>484</v>
      </c>
      <c r="C1217" s="74">
        <v>30</v>
      </c>
      <c r="D1217" s="74">
        <v>7</v>
      </c>
      <c r="E1217" s="74">
        <v>2003</v>
      </c>
      <c r="F1217" s="74">
        <v>19</v>
      </c>
      <c r="G1217" s="74">
        <v>2</v>
      </c>
      <c r="H1217" s="74">
        <v>1</v>
      </c>
    </row>
    <row r="1218" spans="2:8" x14ac:dyDescent="0.2">
      <c r="B1218" s="74">
        <v>485</v>
      </c>
      <c r="C1218" s="74">
        <v>2</v>
      </c>
      <c r="D1218" s="74">
        <v>8</v>
      </c>
      <c r="E1218" s="74">
        <v>2003</v>
      </c>
      <c r="F1218" s="74">
        <v>28</v>
      </c>
      <c r="G1218" s="74">
        <v>2</v>
      </c>
      <c r="H1218" s="74">
        <v>2</v>
      </c>
    </row>
    <row r="1219" spans="2:8" x14ac:dyDescent="0.2">
      <c r="B1219" s="74">
        <v>486</v>
      </c>
      <c r="C1219" s="74">
        <v>6</v>
      </c>
      <c r="D1219" s="74">
        <v>8</v>
      </c>
      <c r="E1219" s="74">
        <v>2003</v>
      </c>
      <c r="F1219" s="74">
        <v>42</v>
      </c>
      <c r="G1219" s="74">
        <v>2</v>
      </c>
      <c r="H1219" s="74">
        <v>4</v>
      </c>
    </row>
    <row r="1220" spans="2:8" x14ac:dyDescent="0.2">
      <c r="B1220" s="74">
        <v>487</v>
      </c>
      <c r="C1220" s="74">
        <v>9</v>
      </c>
      <c r="D1220" s="74">
        <v>8</v>
      </c>
      <c r="E1220" s="74">
        <v>2003</v>
      </c>
      <c r="F1220" s="74">
        <v>22</v>
      </c>
      <c r="G1220" s="74">
        <v>2</v>
      </c>
      <c r="H1220" s="74">
        <v>2</v>
      </c>
    </row>
    <row r="1221" spans="2:8" x14ac:dyDescent="0.2">
      <c r="B1221" s="74">
        <v>488</v>
      </c>
      <c r="C1221" s="74">
        <v>13</v>
      </c>
      <c r="D1221" s="74">
        <v>8</v>
      </c>
      <c r="E1221" s="74">
        <v>2003</v>
      </c>
      <c r="F1221" s="74">
        <v>39</v>
      </c>
      <c r="G1221" s="74">
        <v>2</v>
      </c>
      <c r="H1221" s="74">
        <v>3</v>
      </c>
    </row>
    <row r="1222" spans="2:8" x14ac:dyDescent="0.2">
      <c r="B1222" s="74">
        <v>489</v>
      </c>
      <c r="C1222" s="74">
        <v>16</v>
      </c>
      <c r="D1222" s="74">
        <v>8</v>
      </c>
      <c r="E1222" s="74">
        <v>2003</v>
      </c>
      <c r="F1222" s="74">
        <v>36</v>
      </c>
      <c r="G1222" s="74">
        <v>2</v>
      </c>
      <c r="H1222" s="74">
        <v>3</v>
      </c>
    </row>
    <row r="1223" spans="2:8" x14ac:dyDescent="0.2">
      <c r="B1223" s="74">
        <v>490</v>
      </c>
      <c r="C1223" s="74">
        <v>20</v>
      </c>
      <c r="D1223" s="74">
        <v>8</v>
      </c>
      <c r="E1223" s="74">
        <v>2003</v>
      </c>
      <c r="F1223" s="74">
        <v>11</v>
      </c>
      <c r="G1223" s="74">
        <v>2</v>
      </c>
      <c r="H1223" s="74">
        <v>1</v>
      </c>
    </row>
    <row r="1224" spans="2:8" x14ac:dyDescent="0.2">
      <c r="B1224" s="74">
        <v>491</v>
      </c>
      <c r="C1224" s="74">
        <v>23</v>
      </c>
      <c r="D1224" s="74">
        <v>8</v>
      </c>
      <c r="E1224" s="74">
        <v>2003</v>
      </c>
      <c r="F1224" s="74">
        <v>43</v>
      </c>
      <c r="G1224" s="74">
        <v>2</v>
      </c>
      <c r="H1224" s="74">
        <v>4</v>
      </c>
    </row>
    <row r="1225" spans="2:8" x14ac:dyDescent="0.2">
      <c r="B1225" s="74">
        <v>492</v>
      </c>
      <c r="C1225" s="74">
        <v>27</v>
      </c>
      <c r="D1225" s="74">
        <v>8</v>
      </c>
      <c r="E1225" s="74">
        <v>2003</v>
      </c>
      <c r="F1225" s="74">
        <v>2</v>
      </c>
      <c r="G1225" s="74">
        <v>2</v>
      </c>
      <c r="H1225" s="74">
        <v>0</v>
      </c>
    </row>
    <row r="1226" spans="2:8" x14ac:dyDescent="0.2">
      <c r="B1226" s="74">
        <v>493</v>
      </c>
      <c r="C1226" s="74">
        <v>30</v>
      </c>
      <c r="D1226" s="74">
        <v>8</v>
      </c>
      <c r="E1226" s="74">
        <v>2003</v>
      </c>
      <c r="F1226" s="74">
        <v>20</v>
      </c>
      <c r="G1226" s="74">
        <v>2</v>
      </c>
      <c r="H1226" s="74">
        <v>1</v>
      </c>
    </row>
    <row r="1227" spans="2:8" x14ac:dyDescent="0.2">
      <c r="B1227" s="74">
        <v>494</v>
      </c>
      <c r="C1227" s="74">
        <v>3</v>
      </c>
      <c r="D1227" s="74">
        <v>9</v>
      </c>
      <c r="E1227" s="74">
        <v>2003</v>
      </c>
      <c r="F1227" s="74">
        <v>32</v>
      </c>
      <c r="G1227" s="74">
        <v>2</v>
      </c>
      <c r="H1227" s="74">
        <v>3</v>
      </c>
    </row>
    <row r="1228" spans="2:8" x14ac:dyDescent="0.2">
      <c r="B1228" s="74">
        <v>495</v>
      </c>
      <c r="C1228" s="74">
        <v>6</v>
      </c>
      <c r="D1228" s="74">
        <v>9</v>
      </c>
      <c r="E1228" s="74">
        <v>2003</v>
      </c>
      <c r="F1228" s="74">
        <v>15</v>
      </c>
      <c r="G1228" s="74">
        <v>2</v>
      </c>
      <c r="H1228" s="74">
        <v>1</v>
      </c>
    </row>
    <row r="1229" spans="2:8" x14ac:dyDescent="0.2">
      <c r="B1229" s="74">
        <v>496</v>
      </c>
      <c r="C1229" s="74">
        <v>10</v>
      </c>
      <c r="D1229" s="74">
        <v>9</v>
      </c>
      <c r="E1229" s="74">
        <v>2003</v>
      </c>
      <c r="F1229" s="74">
        <v>20</v>
      </c>
      <c r="G1229" s="74">
        <v>2</v>
      </c>
      <c r="H1229" s="74">
        <v>1</v>
      </c>
    </row>
    <row r="1230" spans="2:8" x14ac:dyDescent="0.2">
      <c r="B1230" s="74">
        <v>497</v>
      </c>
      <c r="C1230" s="74">
        <v>13</v>
      </c>
      <c r="D1230" s="74">
        <v>9</v>
      </c>
      <c r="E1230" s="74">
        <v>2003</v>
      </c>
      <c r="F1230" s="74">
        <v>41</v>
      </c>
      <c r="G1230" s="74">
        <v>2</v>
      </c>
      <c r="H1230" s="74">
        <v>4</v>
      </c>
    </row>
    <row r="1231" spans="2:8" x14ac:dyDescent="0.2">
      <c r="B1231" s="74">
        <v>498</v>
      </c>
      <c r="C1231" s="74">
        <v>17</v>
      </c>
      <c r="D1231" s="74">
        <v>9</v>
      </c>
      <c r="E1231" s="74">
        <v>2003</v>
      </c>
      <c r="F1231" s="74">
        <v>28</v>
      </c>
      <c r="G1231" s="74">
        <v>2</v>
      </c>
      <c r="H1231" s="74">
        <v>2</v>
      </c>
    </row>
    <row r="1232" spans="2:8" x14ac:dyDescent="0.2">
      <c r="B1232" s="74">
        <v>499</v>
      </c>
      <c r="C1232" s="74">
        <v>20</v>
      </c>
      <c r="D1232" s="74">
        <v>9</v>
      </c>
      <c r="E1232" s="74">
        <v>2003</v>
      </c>
      <c r="F1232" s="74">
        <v>1</v>
      </c>
      <c r="G1232" s="74">
        <v>2</v>
      </c>
      <c r="H1232" s="74">
        <v>0</v>
      </c>
    </row>
    <row r="1233" spans="2:8" x14ac:dyDescent="0.2">
      <c r="B1233" s="74">
        <v>500</v>
      </c>
      <c r="C1233" s="74">
        <v>27</v>
      </c>
      <c r="D1233" s="74">
        <v>9</v>
      </c>
      <c r="E1233" s="74">
        <v>2003</v>
      </c>
      <c r="F1233" s="74">
        <v>21</v>
      </c>
      <c r="G1233" s="74">
        <v>2</v>
      </c>
      <c r="H1233" s="74">
        <v>2</v>
      </c>
    </row>
    <row r="1234" spans="2:8" x14ac:dyDescent="0.2">
      <c r="B1234" s="74">
        <v>501</v>
      </c>
      <c r="C1234" s="74">
        <v>1</v>
      </c>
      <c r="D1234" s="74">
        <v>10</v>
      </c>
      <c r="E1234" s="74">
        <v>2003</v>
      </c>
      <c r="F1234" s="74">
        <v>27</v>
      </c>
      <c r="G1234" s="74">
        <v>2</v>
      </c>
      <c r="H1234" s="74">
        <v>2</v>
      </c>
    </row>
    <row r="1235" spans="2:8" x14ac:dyDescent="0.2">
      <c r="B1235" s="74">
        <v>502</v>
      </c>
      <c r="C1235" s="74">
        <v>4</v>
      </c>
      <c r="D1235" s="74">
        <v>10</v>
      </c>
      <c r="E1235" s="74">
        <v>2003</v>
      </c>
      <c r="F1235" s="74">
        <v>7</v>
      </c>
      <c r="G1235" s="74">
        <v>2</v>
      </c>
      <c r="H1235" s="74">
        <v>0</v>
      </c>
    </row>
    <row r="1236" spans="2:8" x14ac:dyDescent="0.2">
      <c r="B1236" s="74">
        <v>503</v>
      </c>
      <c r="C1236" s="74">
        <v>8</v>
      </c>
      <c r="D1236" s="74">
        <v>10</v>
      </c>
      <c r="E1236" s="74">
        <v>2003</v>
      </c>
      <c r="F1236" s="74">
        <v>21</v>
      </c>
      <c r="G1236" s="74">
        <v>2</v>
      </c>
      <c r="H1236" s="74">
        <v>2</v>
      </c>
    </row>
    <row r="1237" spans="2:8" x14ac:dyDescent="0.2">
      <c r="B1237" s="74">
        <v>504</v>
      </c>
      <c r="C1237" s="74">
        <v>11</v>
      </c>
      <c r="D1237" s="74">
        <v>10</v>
      </c>
      <c r="E1237" s="74">
        <v>2003</v>
      </c>
      <c r="F1237" s="74">
        <v>19</v>
      </c>
      <c r="G1237" s="74">
        <v>2</v>
      </c>
      <c r="H1237" s="74">
        <v>1</v>
      </c>
    </row>
    <row r="1238" spans="2:8" x14ac:dyDescent="0.2">
      <c r="B1238" s="74">
        <v>505</v>
      </c>
      <c r="C1238" s="74">
        <v>15</v>
      </c>
      <c r="D1238" s="74">
        <v>10</v>
      </c>
      <c r="E1238" s="74">
        <v>2003</v>
      </c>
      <c r="F1238" s="74">
        <v>20</v>
      </c>
      <c r="G1238" s="74">
        <v>2</v>
      </c>
      <c r="H1238" s="74">
        <v>1</v>
      </c>
    </row>
    <row r="1239" spans="2:8" x14ac:dyDescent="0.2">
      <c r="B1239" s="74">
        <v>506</v>
      </c>
      <c r="C1239" s="74">
        <v>18</v>
      </c>
      <c r="D1239" s="74">
        <v>10</v>
      </c>
      <c r="E1239" s="74">
        <v>2003</v>
      </c>
      <c r="F1239" s="74">
        <v>37</v>
      </c>
      <c r="G1239" s="74">
        <v>2</v>
      </c>
      <c r="H1239" s="74">
        <v>3</v>
      </c>
    </row>
    <row r="1240" spans="2:8" x14ac:dyDescent="0.2">
      <c r="B1240" s="74">
        <v>507</v>
      </c>
      <c r="C1240" s="74">
        <v>22</v>
      </c>
      <c r="D1240" s="74">
        <v>10</v>
      </c>
      <c r="E1240" s="74">
        <v>2003</v>
      </c>
      <c r="F1240" s="74">
        <v>58</v>
      </c>
      <c r="G1240" s="74">
        <v>2</v>
      </c>
      <c r="H1240" s="74">
        <v>5</v>
      </c>
    </row>
    <row r="1241" spans="2:8" x14ac:dyDescent="0.2">
      <c r="B1241" s="74">
        <v>508</v>
      </c>
      <c r="C1241" s="74">
        <v>25</v>
      </c>
      <c r="D1241" s="74">
        <v>10</v>
      </c>
      <c r="E1241" s="74">
        <v>2003</v>
      </c>
      <c r="F1241" s="74">
        <v>56</v>
      </c>
      <c r="G1241" s="74">
        <v>2</v>
      </c>
      <c r="H1241" s="74">
        <v>5</v>
      </c>
    </row>
    <row r="1242" spans="2:8" x14ac:dyDescent="0.2">
      <c r="B1242" s="74">
        <v>509</v>
      </c>
      <c r="C1242" s="74">
        <v>29</v>
      </c>
      <c r="D1242" s="74">
        <v>10</v>
      </c>
      <c r="E1242" s="74">
        <v>2003</v>
      </c>
      <c r="F1242" s="74">
        <v>55</v>
      </c>
      <c r="G1242" s="74">
        <v>2</v>
      </c>
      <c r="H1242" s="74">
        <v>5</v>
      </c>
    </row>
    <row r="1243" spans="2:8" x14ac:dyDescent="0.2">
      <c r="B1243" s="74">
        <v>510</v>
      </c>
      <c r="C1243" s="74">
        <v>1</v>
      </c>
      <c r="D1243" s="74">
        <v>11</v>
      </c>
      <c r="E1243" s="74">
        <v>2003</v>
      </c>
      <c r="F1243" s="74">
        <v>45</v>
      </c>
      <c r="G1243" s="74">
        <v>2</v>
      </c>
      <c r="H1243" s="74">
        <v>4</v>
      </c>
    </row>
    <row r="1244" spans="2:8" x14ac:dyDescent="0.2">
      <c r="B1244" s="74">
        <v>511</v>
      </c>
      <c r="C1244" s="74">
        <v>5</v>
      </c>
      <c r="D1244" s="74">
        <v>11</v>
      </c>
      <c r="E1244" s="74">
        <v>2003</v>
      </c>
      <c r="F1244" s="74">
        <v>36</v>
      </c>
      <c r="G1244" s="74">
        <v>2</v>
      </c>
      <c r="H1244" s="74">
        <v>3</v>
      </c>
    </row>
    <row r="1245" spans="2:8" x14ac:dyDescent="0.2">
      <c r="B1245" s="74">
        <v>512</v>
      </c>
      <c r="C1245" s="74">
        <v>8</v>
      </c>
      <c r="D1245" s="74">
        <v>11</v>
      </c>
      <c r="E1245" s="74">
        <v>2003</v>
      </c>
      <c r="F1245" s="74">
        <v>40</v>
      </c>
      <c r="G1245" s="74">
        <v>2</v>
      </c>
      <c r="H1245" s="74">
        <v>3</v>
      </c>
    </row>
    <row r="1246" spans="2:8" x14ac:dyDescent="0.2">
      <c r="B1246" s="74">
        <v>513</v>
      </c>
      <c r="C1246" s="74">
        <v>12</v>
      </c>
      <c r="D1246" s="74">
        <v>11</v>
      </c>
      <c r="E1246" s="74">
        <v>2003</v>
      </c>
      <c r="F1246" s="74">
        <v>10</v>
      </c>
      <c r="G1246" s="74">
        <v>2</v>
      </c>
      <c r="H1246" s="74">
        <v>0</v>
      </c>
    </row>
    <row r="1247" spans="2:8" x14ac:dyDescent="0.2">
      <c r="B1247" s="74">
        <v>514</v>
      </c>
      <c r="C1247" s="74">
        <v>15</v>
      </c>
      <c r="D1247" s="74">
        <v>11</v>
      </c>
      <c r="E1247" s="74">
        <v>2003</v>
      </c>
      <c r="F1247" s="74">
        <v>52</v>
      </c>
      <c r="G1247" s="74">
        <v>2</v>
      </c>
      <c r="H1247" s="74">
        <v>5</v>
      </c>
    </row>
    <row r="1248" spans="2:8" x14ac:dyDescent="0.2">
      <c r="B1248" s="74">
        <v>515</v>
      </c>
      <c r="C1248" s="74">
        <v>19</v>
      </c>
      <c r="D1248" s="74">
        <v>11</v>
      </c>
      <c r="E1248" s="74">
        <v>2003</v>
      </c>
      <c r="F1248" s="74">
        <v>16</v>
      </c>
      <c r="G1248" s="74">
        <v>2</v>
      </c>
      <c r="H1248" s="74">
        <v>1</v>
      </c>
    </row>
    <row r="1249" spans="2:8" x14ac:dyDescent="0.2">
      <c r="B1249" s="74">
        <v>516</v>
      </c>
      <c r="C1249" s="74">
        <v>22</v>
      </c>
      <c r="D1249" s="74">
        <v>11</v>
      </c>
      <c r="E1249" s="74">
        <v>2003</v>
      </c>
      <c r="F1249" s="74">
        <v>5</v>
      </c>
      <c r="G1249" s="74">
        <v>2</v>
      </c>
      <c r="H1249" s="74">
        <v>0</v>
      </c>
    </row>
    <row r="1250" spans="2:8" x14ac:dyDescent="0.2">
      <c r="B1250" s="74">
        <v>517</v>
      </c>
      <c r="C1250" s="74">
        <v>26</v>
      </c>
      <c r="D1250" s="74">
        <v>11</v>
      </c>
      <c r="E1250" s="74">
        <v>2003</v>
      </c>
      <c r="F1250" s="74">
        <v>32</v>
      </c>
      <c r="G1250" s="74">
        <v>2</v>
      </c>
      <c r="H1250" s="74">
        <v>3</v>
      </c>
    </row>
    <row r="1251" spans="2:8" x14ac:dyDescent="0.2">
      <c r="B1251" s="74">
        <v>518</v>
      </c>
      <c r="C1251" s="74">
        <v>29</v>
      </c>
      <c r="D1251" s="74">
        <v>11</v>
      </c>
      <c r="E1251" s="74">
        <v>2003</v>
      </c>
      <c r="F1251" s="74">
        <v>8</v>
      </c>
      <c r="G1251" s="74">
        <v>2</v>
      </c>
      <c r="H1251" s="74">
        <v>0</v>
      </c>
    </row>
    <row r="1252" spans="2:8" x14ac:dyDescent="0.2">
      <c r="B1252" s="74">
        <v>519</v>
      </c>
      <c r="C1252" s="74">
        <v>3</v>
      </c>
      <c r="D1252" s="74">
        <v>12</v>
      </c>
      <c r="E1252" s="74">
        <v>2003</v>
      </c>
      <c r="F1252" s="74">
        <v>36</v>
      </c>
      <c r="G1252" s="74">
        <v>2</v>
      </c>
      <c r="H1252" s="74">
        <v>3</v>
      </c>
    </row>
    <row r="1253" spans="2:8" x14ac:dyDescent="0.2">
      <c r="B1253" s="74">
        <v>520</v>
      </c>
      <c r="C1253" s="74">
        <v>6</v>
      </c>
      <c r="D1253" s="74">
        <v>12</v>
      </c>
      <c r="E1253" s="74">
        <v>2003</v>
      </c>
      <c r="F1253" s="74">
        <v>34</v>
      </c>
      <c r="G1253" s="74">
        <v>2</v>
      </c>
      <c r="H1253" s="74">
        <v>3</v>
      </c>
    </row>
    <row r="1254" spans="2:8" x14ac:dyDescent="0.2">
      <c r="B1254" s="74">
        <v>521</v>
      </c>
      <c r="C1254" s="74">
        <v>10</v>
      </c>
      <c r="D1254" s="74">
        <v>12</v>
      </c>
      <c r="E1254" s="74">
        <v>2003</v>
      </c>
      <c r="F1254" s="74">
        <v>32</v>
      </c>
      <c r="G1254" s="74">
        <v>2</v>
      </c>
      <c r="H1254" s="74">
        <v>3</v>
      </c>
    </row>
    <row r="1255" spans="2:8" x14ac:dyDescent="0.2">
      <c r="B1255" s="74">
        <v>522</v>
      </c>
      <c r="C1255" s="74">
        <v>13</v>
      </c>
      <c r="D1255" s="74">
        <v>12</v>
      </c>
      <c r="E1255" s="74">
        <v>2003</v>
      </c>
      <c r="F1255" s="74">
        <v>52</v>
      </c>
      <c r="G1255" s="74">
        <v>2</v>
      </c>
      <c r="H1255" s="74">
        <v>5</v>
      </c>
    </row>
    <row r="1256" spans="2:8" x14ac:dyDescent="0.2">
      <c r="B1256" s="74">
        <v>523</v>
      </c>
      <c r="C1256" s="74">
        <v>17</v>
      </c>
      <c r="D1256" s="74">
        <v>12</v>
      </c>
      <c r="E1256" s="74">
        <v>2003</v>
      </c>
      <c r="F1256" s="74">
        <v>58</v>
      </c>
      <c r="G1256" s="74">
        <v>2</v>
      </c>
      <c r="H1256" s="74">
        <v>5</v>
      </c>
    </row>
    <row r="1257" spans="2:8" x14ac:dyDescent="0.2">
      <c r="B1257" s="74">
        <v>524</v>
      </c>
      <c r="C1257" s="74">
        <v>20</v>
      </c>
      <c r="D1257" s="74">
        <v>12</v>
      </c>
      <c r="E1257" s="74">
        <v>2003</v>
      </c>
      <c r="F1257" s="74">
        <v>29</v>
      </c>
      <c r="G1257" s="74">
        <v>2</v>
      </c>
      <c r="H1257" s="74">
        <v>2</v>
      </c>
    </row>
    <row r="1258" spans="2:8" x14ac:dyDescent="0.2">
      <c r="B1258" s="74">
        <v>525</v>
      </c>
      <c r="C1258" s="74">
        <v>27</v>
      </c>
      <c r="D1258" s="74">
        <v>12</v>
      </c>
      <c r="E1258" s="74">
        <v>2003</v>
      </c>
      <c r="F1258" s="74">
        <v>32</v>
      </c>
      <c r="G1258" s="74">
        <v>2</v>
      </c>
      <c r="H1258" s="74">
        <v>3</v>
      </c>
    </row>
    <row r="1259" spans="2:8" x14ac:dyDescent="0.2">
      <c r="B1259" s="74">
        <v>526</v>
      </c>
      <c r="C1259" s="74">
        <v>3</v>
      </c>
      <c r="D1259" s="74">
        <v>1</v>
      </c>
      <c r="E1259" s="74">
        <v>2004</v>
      </c>
      <c r="F1259" s="74">
        <v>59</v>
      </c>
      <c r="G1259" s="74">
        <v>2</v>
      </c>
      <c r="H1259" s="74">
        <v>5</v>
      </c>
    </row>
    <row r="1260" spans="2:8" x14ac:dyDescent="0.2">
      <c r="B1260" s="74">
        <v>527</v>
      </c>
      <c r="C1260" s="74">
        <v>7</v>
      </c>
      <c r="D1260" s="74">
        <v>1</v>
      </c>
      <c r="E1260" s="74">
        <v>2004</v>
      </c>
      <c r="F1260" s="74">
        <v>14</v>
      </c>
      <c r="G1260" s="74">
        <v>2</v>
      </c>
      <c r="H1260" s="74">
        <v>1</v>
      </c>
    </row>
    <row r="1261" spans="2:8" x14ac:dyDescent="0.2">
      <c r="B1261" s="74">
        <v>528</v>
      </c>
      <c r="C1261" s="74">
        <v>10</v>
      </c>
      <c r="D1261" s="74">
        <v>1</v>
      </c>
      <c r="E1261" s="74">
        <v>2004</v>
      </c>
      <c r="F1261" s="74">
        <v>28</v>
      </c>
      <c r="G1261" s="74">
        <v>2</v>
      </c>
      <c r="H1261" s="74">
        <v>2</v>
      </c>
    </row>
    <row r="1262" spans="2:8" x14ac:dyDescent="0.2">
      <c r="B1262" s="74">
        <v>529</v>
      </c>
      <c r="C1262" s="74">
        <v>14</v>
      </c>
      <c r="D1262" s="74">
        <v>1</v>
      </c>
      <c r="E1262" s="74">
        <v>2004</v>
      </c>
      <c r="F1262" s="74">
        <v>45</v>
      </c>
      <c r="G1262" s="74">
        <v>2</v>
      </c>
      <c r="H1262" s="74">
        <v>4</v>
      </c>
    </row>
    <row r="1263" spans="2:8" x14ac:dyDescent="0.2">
      <c r="B1263" s="74">
        <v>530</v>
      </c>
      <c r="C1263" s="74">
        <v>17</v>
      </c>
      <c r="D1263" s="74">
        <v>1</v>
      </c>
      <c r="E1263" s="74">
        <v>2004</v>
      </c>
      <c r="F1263" s="74">
        <v>21</v>
      </c>
      <c r="G1263" s="74">
        <v>2</v>
      </c>
      <c r="H1263" s="74">
        <v>2</v>
      </c>
    </row>
    <row r="1264" spans="2:8" x14ac:dyDescent="0.2">
      <c r="B1264" s="74">
        <v>531</v>
      </c>
      <c r="C1264" s="74">
        <v>21</v>
      </c>
      <c r="D1264" s="74">
        <v>1</v>
      </c>
      <c r="E1264" s="74">
        <v>2004</v>
      </c>
      <c r="F1264" s="74">
        <v>1</v>
      </c>
      <c r="G1264" s="74">
        <v>2</v>
      </c>
      <c r="H1264" s="74">
        <v>0</v>
      </c>
    </row>
    <row r="1265" spans="2:8" x14ac:dyDescent="0.2">
      <c r="B1265" s="74">
        <v>532</v>
      </c>
      <c r="C1265" s="74">
        <v>24</v>
      </c>
      <c r="D1265" s="74">
        <v>1</v>
      </c>
      <c r="E1265" s="74">
        <v>2004</v>
      </c>
      <c r="F1265" s="74">
        <v>4</v>
      </c>
      <c r="G1265" s="74">
        <v>2</v>
      </c>
      <c r="H1265" s="74">
        <v>0</v>
      </c>
    </row>
    <row r="1266" spans="2:8" x14ac:dyDescent="0.2">
      <c r="B1266" s="74">
        <v>533</v>
      </c>
      <c r="C1266" s="74">
        <v>28</v>
      </c>
      <c r="D1266" s="74">
        <v>1</v>
      </c>
      <c r="E1266" s="74">
        <v>2004</v>
      </c>
      <c r="F1266" s="74">
        <v>18</v>
      </c>
      <c r="G1266" s="74">
        <v>2</v>
      </c>
      <c r="H1266" s="74">
        <v>1</v>
      </c>
    </row>
    <row r="1267" spans="2:8" x14ac:dyDescent="0.2">
      <c r="B1267" s="74">
        <v>534</v>
      </c>
      <c r="C1267" s="74">
        <v>31</v>
      </c>
      <c r="D1267" s="74">
        <v>1</v>
      </c>
      <c r="E1267" s="74">
        <v>2004</v>
      </c>
      <c r="F1267" s="74">
        <v>57</v>
      </c>
      <c r="G1267" s="74">
        <v>2</v>
      </c>
      <c r="H1267" s="74">
        <v>5</v>
      </c>
    </row>
    <row r="1268" spans="2:8" x14ac:dyDescent="0.2">
      <c r="B1268" s="74">
        <v>535</v>
      </c>
      <c r="C1268" s="74">
        <v>4</v>
      </c>
      <c r="D1268" s="74">
        <v>2</v>
      </c>
      <c r="E1268" s="74">
        <v>2004</v>
      </c>
      <c r="F1268" s="74">
        <v>14</v>
      </c>
      <c r="G1268" s="74">
        <v>2</v>
      </c>
      <c r="H1268" s="74">
        <v>1</v>
      </c>
    </row>
    <row r="1269" spans="2:8" x14ac:dyDescent="0.2">
      <c r="B1269" s="74">
        <v>536</v>
      </c>
      <c r="C1269" s="74">
        <v>7</v>
      </c>
      <c r="D1269" s="74">
        <v>2</v>
      </c>
      <c r="E1269" s="74">
        <v>2004</v>
      </c>
      <c r="F1269" s="74">
        <v>22</v>
      </c>
      <c r="G1269" s="74">
        <v>2</v>
      </c>
      <c r="H1269" s="74">
        <v>2</v>
      </c>
    </row>
    <row r="1270" spans="2:8" x14ac:dyDescent="0.2">
      <c r="B1270" s="74">
        <v>537</v>
      </c>
      <c r="C1270" s="74">
        <v>11</v>
      </c>
      <c r="D1270" s="74">
        <v>2</v>
      </c>
      <c r="E1270" s="74">
        <v>2004</v>
      </c>
      <c r="F1270" s="74">
        <v>3</v>
      </c>
      <c r="G1270" s="74">
        <v>2</v>
      </c>
      <c r="H1270" s="74">
        <v>0</v>
      </c>
    </row>
    <row r="1271" spans="2:8" x14ac:dyDescent="0.2">
      <c r="B1271" s="74">
        <v>538</v>
      </c>
      <c r="C1271" s="74">
        <v>14</v>
      </c>
      <c r="D1271" s="74">
        <v>2</v>
      </c>
      <c r="E1271" s="74">
        <v>2004</v>
      </c>
      <c r="F1271" s="74">
        <v>43</v>
      </c>
      <c r="G1271" s="74">
        <v>2</v>
      </c>
      <c r="H1271" s="74">
        <v>4</v>
      </c>
    </row>
    <row r="1272" spans="2:8" x14ac:dyDescent="0.2">
      <c r="B1272" s="74">
        <v>539</v>
      </c>
      <c r="C1272" s="74">
        <v>18</v>
      </c>
      <c r="D1272" s="74">
        <v>2</v>
      </c>
      <c r="E1272" s="74">
        <v>2004</v>
      </c>
      <c r="F1272" s="74">
        <v>50</v>
      </c>
      <c r="G1272" s="74">
        <v>2</v>
      </c>
      <c r="H1272" s="74">
        <v>4</v>
      </c>
    </row>
    <row r="1273" spans="2:8" x14ac:dyDescent="0.2">
      <c r="B1273" s="74">
        <v>540</v>
      </c>
      <c r="C1273" s="74">
        <v>21</v>
      </c>
      <c r="D1273" s="74">
        <v>2</v>
      </c>
      <c r="E1273" s="74">
        <v>2004</v>
      </c>
      <c r="F1273" s="74">
        <v>4</v>
      </c>
      <c r="G1273" s="74">
        <v>2</v>
      </c>
      <c r="H1273" s="74">
        <v>0</v>
      </c>
    </row>
    <row r="1274" spans="2:8" x14ac:dyDescent="0.2">
      <c r="B1274" s="74">
        <v>541</v>
      </c>
      <c r="C1274" s="74">
        <v>28</v>
      </c>
      <c r="D1274" s="74">
        <v>2</v>
      </c>
      <c r="E1274" s="74">
        <v>2004</v>
      </c>
      <c r="F1274" s="74">
        <v>57</v>
      </c>
      <c r="G1274" s="74">
        <v>2</v>
      </c>
      <c r="H1274" s="74">
        <v>5</v>
      </c>
    </row>
    <row r="1275" spans="2:8" x14ac:dyDescent="0.2">
      <c r="B1275" s="74">
        <v>542</v>
      </c>
      <c r="C1275" s="74">
        <v>3</v>
      </c>
      <c r="D1275" s="74">
        <v>3</v>
      </c>
      <c r="E1275" s="74">
        <v>2004</v>
      </c>
      <c r="F1275" s="74">
        <v>4</v>
      </c>
      <c r="G1275" s="74">
        <v>2</v>
      </c>
      <c r="H1275" s="74">
        <v>0</v>
      </c>
    </row>
    <row r="1276" spans="2:8" x14ac:dyDescent="0.2">
      <c r="B1276" s="74">
        <v>543</v>
      </c>
      <c r="C1276" s="74">
        <v>6</v>
      </c>
      <c r="D1276" s="74">
        <v>3</v>
      </c>
      <c r="E1276" s="74">
        <v>2004</v>
      </c>
      <c r="F1276" s="74">
        <v>54</v>
      </c>
      <c r="G1276" s="74">
        <v>2</v>
      </c>
      <c r="H1276" s="74">
        <v>5</v>
      </c>
    </row>
    <row r="1277" spans="2:8" x14ac:dyDescent="0.2">
      <c r="B1277" s="74">
        <v>544</v>
      </c>
      <c r="C1277" s="74">
        <v>10</v>
      </c>
      <c r="D1277" s="74">
        <v>3</v>
      </c>
      <c r="E1277" s="74">
        <v>2004</v>
      </c>
      <c r="F1277" s="74">
        <v>33</v>
      </c>
      <c r="G1277" s="74">
        <v>2</v>
      </c>
      <c r="H1277" s="74">
        <v>3</v>
      </c>
    </row>
    <row r="1278" spans="2:8" x14ac:dyDescent="0.2">
      <c r="B1278" s="74">
        <v>545</v>
      </c>
      <c r="C1278" s="74">
        <v>13</v>
      </c>
      <c r="D1278" s="74">
        <v>3</v>
      </c>
      <c r="E1278" s="74">
        <v>2004</v>
      </c>
      <c r="F1278" s="74">
        <v>35</v>
      </c>
      <c r="G1278" s="74">
        <v>2</v>
      </c>
      <c r="H1278" s="74">
        <v>3</v>
      </c>
    </row>
    <row r="1279" spans="2:8" x14ac:dyDescent="0.2">
      <c r="B1279" s="74">
        <v>546</v>
      </c>
      <c r="C1279" s="74">
        <v>17</v>
      </c>
      <c r="D1279" s="74">
        <v>3</v>
      </c>
      <c r="E1279" s="74">
        <v>2004</v>
      </c>
      <c r="F1279" s="74">
        <v>4</v>
      </c>
      <c r="G1279" s="74">
        <v>2</v>
      </c>
      <c r="H1279" s="74">
        <v>0</v>
      </c>
    </row>
    <row r="1280" spans="2:8" x14ac:dyDescent="0.2">
      <c r="B1280" s="74">
        <v>547</v>
      </c>
      <c r="C1280" s="74">
        <v>20</v>
      </c>
      <c r="D1280" s="74">
        <v>3</v>
      </c>
      <c r="E1280" s="74">
        <v>2004</v>
      </c>
      <c r="F1280" s="74">
        <v>59</v>
      </c>
      <c r="G1280" s="74">
        <v>2</v>
      </c>
      <c r="H1280" s="74">
        <v>5</v>
      </c>
    </row>
    <row r="1281" spans="2:8" x14ac:dyDescent="0.2">
      <c r="B1281" s="74">
        <v>548</v>
      </c>
      <c r="C1281" s="74">
        <v>24</v>
      </c>
      <c r="D1281" s="74">
        <v>3</v>
      </c>
      <c r="E1281" s="74">
        <v>2004</v>
      </c>
      <c r="F1281" s="74">
        <v>49</v>
      </c>
      <c r="G1281" s="74">
        <v>2</v>
      </c>
      <c r="H1281" s="74">
        <v>4</v>
      </c>
    </row>
    <row r="1282" spans="2:8" x14ac:dyDescent="0.2">
      <c r="B1282" s="74">
        <v>549</v>
      </c>
      <c r="C1282" s="74">
        <v>27</v>
      </c>
      <c r="D1282" s="74">
        <v>3</v>
      </c>
      <c r="E1282" s="74">
        <v>2004</v>
      </c>
      <c r="F1282" s="74">
        <v>51</v>
      </c>
      <c r="G1282" s="74">
        <v>2</v>
      </c>
      <c r="H1282" s="74">
        <v>5</v>
      </c>
    </row>
    <row r="1283" spans="2:8" x14ac:dyDescent="0.2">
      <c r="B1283" s="74">
        <v>550</v>
      </c>
      <c r="C1283" s="74">
        <v>31</v>
      </c>
      <c r="D1283" s="74">
        <v>3</v>
      </c>
      <c r="E1283" s="74">
        <v>2004</v>
      </c>
      <c r="F1283" s="74">
        <v>56</v>
      </c>
      <c r="G1283" s="74">
        <v>2</v>
      </c>
      <c r="H1283" s="74">
        <v>5</v>
      </c>
    </row>
    <row r="1284" spans="2:8" x14ac:dyDescent="0.2">
      <c r="B1284" s="74">
        <v>551</v>
      </c>
      <c r="C1284" s="74">
        <v>3</v>
      </c>
      <c r="D1284" s="74">
        <v>4</v>
      </c>
      <c r="E1284" s="74">
        <v>2004</v>
      </c>
      <c r="F1284" s="74">
        <v>48</v>
      </c>
      <c r="G1284" s="74">
        <v>2</v>
      </c>
      <c r="H1284" s="74">
        <v>4</v>
      </c>
    </row>
    <row r="1285" spans="2:8" x14ac:dyDescent="0.2">
      <c r="B1285" s="74">
        <v>552</v>
      </c>
      <c r="C1285" s="74">
        <v>7</v>
      </c>
      <c r="D1285" s="74">
        <v>4</v>
      </c>
      <c r="E1285" s="74">
        <v>2004</v>
      </c>
      <c r="F1285" s="74">
        <v>54</v>
      </c>
      <c r="G1285" s="74">
        <v>2</v>
      </c>
      <c r="H1285" s="74">
        <v>5</v>
      </c>
    </row>
    <row r="1286" spans="2:8" x14ac:dyDescent="0.2">
      <c r="B1286" s="74">
        <v>553</v>
      </c>
      <c r="C1286" s="74">
        <v>10</v>
      </c>
      <c r="D1286" s="74">
        <v>4</v>
      </c>
      <c r="E1286" s="74">
        <v>2004</v>
      </c>
      <c r="F1286" s="74">
        <v>46</v>
      </c>
      <c r="G1286" s="74">
        <v>2</v>
      </c>
      <c r="H1286" s="74">
        <v>4</v>
      </c>
    </row>
    <row r="1287" spans="2:8" x14ac:dyDescent="0.2">
      <c r="B1287" s="74">
        <v>554</v>
      </c>
      <c r="C1287" s="74">
        <v>14</v>
      </c>
      <c r="D1287" s="74">
        <v>4</v>
      </c>
      <c r="E1287" s="74">
        <v>2004</v>
      </c>
      <c r="F1287" s="74">
        <v>29</v>
      </c>
      <c r="G1287" s="74">
        <v>2</v>
      </c>
      <c r="H1287" s="74">
        <v>2</v>
      </c>
    </row>
    <row r="1288" spans="2:8" x14ac:dyDescent="0.2">
      <c r="B1288" s="74">
        <v>555</v>
      </c>
      <c r="C1288" s="74">
        <v>17</v>
      </c>
      <c r="D1288" s="74">
        <v>4</v>
      </c>
      <c r="E1288" s="74">
        <v>2004</v>
      </c>
      <c r="F1288" s="74">
        <v>5</v>
      </c>
      <c r="G1288" s="74">
        <v>2</v>
      </c>
      <c r="H1288" s="74">
        <v>0</v>
      </c>
    </row>
    <row r="1289" spans="2:8" x14ac:dyDescent="0.2">
      <c r="B1289" s="74">
        <v>556</v>
      </c>
      <c r="C1289" s="74">
        <v>21</v>
      </c>
      <c r="D1289" s="74">
        <v>4</v>
      </c>
      <c r="E1289" s="74">
        <v>2004</v>
      </c>
      <c r="F1289" s="74">
        <v>45</v>
      </c>
      <c r="G1289" s="74">
        <v>2</v>
      </c>
      <c r="H1289" s="74">
        <v>4</v>
      </c>
    </row>
    <row r="1290" spans="2:8" x14ac:dyDescent="0.2">
      <c r="B1290" s="74">
        <v>557</v>
      </c>
      <c r="C1290" s="74">
        <v>24</v>
      </c>
      <c r="D1290" s="74">
        <v>4</v>
      </c>
      <c r="E1290" s="74">
        <v>2004</v>
      </c>
      <c r="F1290" s="74">
        <v>49</v>
      </c>
      <c r="G1290" s="74">
        <v>2</v>
      </c>
      <c r="H1290" s="74">
        <v>4</v>
      </c>
    </row>
    <row r="1291" spans="2:8" x14ac:dyDescent="0.2">
      <c r="B1291" s="74">
        <v>558</v>
      </c>
      <c r="C1291" s="74">
        <v>28</v>
      </c>
      <c r="D1291" s="74">
        <v>4</v>
      </c>
      <c r="E1291" s="74">
        <v>2004</v>
      </c>
      <c r="F1291" s="74">
        <v>57</v>
      </c>
      <c r="G1291" s="74">
        <v>2</v>
      </c>
      <c r="H1291" s="74">
        <v>5</v>
      </c>
    </row>
    <row r="1292" spans="2:8" x14ac:dyDescent="0.2">
      <c r="B1292" s="74">
        <v>559</v>
      </c>
      <c r="C1292" s="74">
        <v>1</v>
      </c>
      <c r="D1292" s="74">
        <v>5</v>
      </c>
      <c r="E1292" s="74">
        <v>2004</v>
      </c>
      <c r="F1292" s="74">
        <v>25</v>
      </c>
      <c r="G1292" s="74">
        <v>2</v>
      </c>
      <c r="H1292" s="74">
        <v>2</v>
      </c>
    </row>
    <row r="1293" spans="2:8" x14ac:dyDescent="0.2">
      <c r="B1293" s="74">
        <v>560</v>
      </c>
      <c r="C1293" s="74">
        <v>5</v>
      </c>
      <c r="D1293" s="74">
        <v>5</v>
      </c>
      <c r="E1293" s="74">
        <v>2004</v>
      </c>
      <c r="F1293" s="74">
        <v>18</v>
      </c>
      <c r="G1293" s="74">
        <v>2</v>
      </c>
      <c r="H1293" s="74">
        <v>1</v>
      </c>
    </row>
    <row r="1294" spans="2:8" x14ac:dyDescent="0.2">
      <c r="B1294" s="74">
        <v>561</v>
      </c>
      <c r="C1294" s="74">
        <v>8</v>
      </c>
      <c r="D1294" s="74">
        <v>5</v>
      </c>
      <c r="E1294" s="74">
        <v>2004</v>
      </c>
      <c r="F1294" s="74">
        <v>49</v>
      </c>
      <c r="G1294" s="74">
        <v>2</v>
      </c>
      <c r="H1294" s="74">
        <v>4</v>
      </c>
    </row>
    <row r="1295" spans="2:8" x14ac:dyDescent="0.2">
      <c r="B1295" s="74">
        <v>562</v>
      </c>
      <c r="C1295" s="74">
        <v>12</v>
      </c>
      <c r="D1295" s="74">
        <v>5</v>
      </c>
      <c r="E1295" s="74">
        <v>2004</v>
      </c>
      <c r="F1295" s="74">
        <v>35</v>
      </c>
      <c r="G1295" s="74">
        <v>2</v>
      </c>
      <c r="H1295" s="74">
        <v>3</v>
      </c>
    </row>
    <row r="1296" spans="2:8" x14ac:dyDescent="0.2">
      <c r="B1296" s="74">
        <v>563</v>
      </c>
      <c r="C1296" s="74">
        <v>15</v>
      </c>
      <c r="D1296" s="74">
        <v>5</v>
      </c>
      <c r="E1296" s="74">
        <v>2004</v>
      </c>
      <c r="F1296" s="74">
        <v>8</v>
      </c>
      <c r="G1296" s="74">
        <v>2</v>
      </c>
      <c r="H1296" s="74">
        <v>0</v>
      </c>
    </row>
    <row r="1297" spans="2:8" x14ac:dyDescent="0.2">
      <c r="B1297" s="74">
        <v>564</v>
      </c>
      <c r="C1297" s="74">
        <v>19</v>
      </c>
      <c r="D1297" s="74">
        <v>5</v>
      </c>
      <c r="E1297" s="74">
        <v>2004</v>
      </c>
      <c r="F1297" s="74">
        <v>13</v>
      </c>
      <c r="G1297" s="74">
        <v>2</v>
      </c>
      <c r="H1297" s="74">
        <v>1</v>
      </c>
    </row>
    <row r="1298" spans="2:8" x14ac:dyDescent="0.2">
      <c r="B1298" s="74">
        <v>565</v>
      </c>
      <c r="C1298" s="74">
        <v>22</v>
      </c>
      <c r="D1298" s="74">
        <v>5</v>
      </c>
      <c r="E1298" s="74">
        <v>2004</v>
      </c>
      <c r="F1298" s="74">
        <v>37</v>
      </c>
      <c r="G1298" s="74">
        <v>2</v>
      </c>
      <c r="H1298" s="74">
        <v>3</v>
      </c>
    </row>
    <row r="1299" spans="2:8" x14ac:dyDescent="0.2">
      <c r="B1299" s="74">
        <v>566</v>
      </c>
      <c r="C1299" s="74">
        <v>26</v>
      </c>
      <c r="D1299" s="74">
        <v>5</v>
      </c>
      <c r="E1299" s="74">
        <v>2004</v>
      </c>
      <c r="F1299" s="74">
        <v>6</v>
      </c>
      <c r="G1299" s="74">
        <v>2</v>
      </c>
      <c r="H1299" s="74">
        <v>0</v>
      </c>
    </row>
    <row r="1300" spans="2:8" x14ac:dyDescent="0.2">
      <c r="B1300" s="74">
        <v>567</v>
      </c>
      <c r="C1300" s="74">
        <v>29</v>
      </c>
      <c r="D1300" s="74">
        <v>5</v>
      </c>
      <c r="E1300" s="74">
        <v>2004</v>
      </c>
      <c r="F1300" s="74">
        <v>58</v>
      </c>
      <c r="G1300" s="74">
        <v>2</v>
      </c>
      <c r="H1300" s="74">
        <v>5</v>
      </c>
    </row>
    <row r="1301" spans="2:8" x14ac:dyDescent="0.2">
      <c r="B1301" s="74">
        <v>568</v>
      </c>
      <c r="C1301" s="74">
        <v>2</v>
      </c>
      <c r="D1301" s="74">
        <v>6</v>
      </c>
      <c r="E1301" s="74">
        <v>2004</v>
      </c>
      <c r="F1301" s="74">
        <v>41</v>
      </c>
      <c r="G1301" s="74">
        <v>2</v>
      </c>
      <c r="H1301" s="74">
        <v>4</v>
      </c>
    </row>
    <row r="1302" spans="2:8" x14ac:dyDescent="0.2">
      <c r="B1302" s="74">
        <v>569</v>
      </c>
      <c r="C1302" s="74">
        <v>5</v>
      </c>
      <c r="D1302" s="74">
        <v>6</v>
      </c>
      <c r="E1302" s="74">
        <v>2004</v>
      </c>
      <c r="F1302" s="74">
        <v>15</v>
      </c>
      <c r="G1302" s="74">
        <v>2</v>
      </c>
      <c r="H1302" s="74">
        <v>1</v>
      </c>
    </row>
    <row r="1303" spans="2:8" x14ac:dyDescent="0.2">
      <c r="B1303" s="74">
        <v>570</v>
      </c>
      <c r="C1303" s="74">
        <v>9</v>
      </c>
      <c r="D1303" s="74">
        <v>6</v>
      </c>
      <c r="E1303" s="74">
        <v>2004</v>
      </c>
      <c r="F1303" s="74">
        <v>32</v>
      </c>
      <c r="G1303" s="74">
        <v>2</v>
      </c>
      <c r="H1303" s="74">
        <v>3</v>
      </c>
    </row>
    <row r="1304" spans="2:8" x14ac:dyDescent="0.2">
      <c r="B1304" s="74">
        <v>571</v>
      </c>
      <c r="C1304" s="74">
        <v>12</v>
      </c>
      <c r="D1304" s="74">
        <v>6</v>
      </c>
      <c r="E1304" s="74">
        <v>2004</v>
      </c>
      <c r="F1304" s="74">
        <v>31</v>
      </c>
      <c r="G1304" s="74">
        <v>2</v>
      </c>
      <c r="H1304" s="74">
        <v>3</v>
      </c>
    </row>
    <row r="1305" spans="2:8" x14ac:dyDescent="0.2">
      <c r="B1305" s="74">
        <v>572</v>
      </c>
      <c r="C1305" s="74">
        <v>16</v>
      </c>
      <c r="D1305" s="74">
        <v>6</v>
      </c>
      <c r="E1305" s="74">
        <v>2004</v>
      </c>
      <c r="F1305" s="74">
        <v>3</v>
      </c>
      <c r="G1305" s="74">
        <v>2</v>
      </c>
      <c r="H1305" s="74">
        <v>0</v>
      </c>
    </row>
    <row r="1306" spans="2:8" x14ac:dyDescent="0.2">
      <c r="B1306" s="74">
        <v>573</v>
      </c>
      <c r="C1306" s="74">
        <v>19</v>
      </c>
      <c r="D1306" s="74">
        <v>6</v>
      </c>
      <c r="E1306" s="74">
        <v>2004</v>
      </c>
      <c r="F1306" s="74">
        <v>29</v>
      </c>
      <c r="G1306" s="74">
        <v>2</v>
      </c>
      <c r="H1306" s="74">
        <v>2</v>
      </c>
    </row>
    <row r="1307" spans="2:8" x14ac:dyDescent="0.2">
      <c r="B1307" s="74">
        <v>574</v>
      </c>
      <c r="C1307" s="74">
        <v>23</v>
      </c>
      <c r="D1307" s="74">
        <v>6</v>
      </c>
      <c r="E1307" s="74">
        <v>2004</v>
      </c>
      <c r="F1307" s="74">
        <v>23</v>
      </c>
      <c r="G1307" s="74">
        <v>2</v>
      </c>
      <c r="H1307" s="74">
        <v>2</v>
      </c>
    </row>
    <row r="1308" spans="2:8" x14ac:dyDescent="0.2">
      <c r="B1308" s="74">
        <v>575</v>
      </c>
      <c r="C1308" s="74">
        <v>26</v>
      </c>
      <c r="D1308" s="74">
        <v>6</v>
      </c>
      <c r="E1308" s="74">
        <v>2004</v>
      </c>
      <c r="F1308" s="74">
        <v>29</v>
      </c>
      <c r="G1308" s="74">
        <v>2</v>
      </c>
      <c r="H1308" s="74">
        <v>2</v>
      </c>
    </row>
    <row r="1309" spans="2:8" x14ac:dyDescent="0.2">
      <c r="B1309" s="74">
        <v>576</v>
      </c>
      <c r="C1309" s="74">
        <v>30</v>
      </c>
      <c r="D1309" s="74">
        <v>6</v>
      </c>
      <c r="E1309" s="74">
        <v>2004</v>
      </c>
      <c r="F1309" s="74">
        <v>43</v>
      </c>
      <c r="G1309" s="74">
        <v>2</v>
      </c>
      <c r="H1309" s="74">
        <v>4</v>
      </c>
    </row>
    <row r="1310" spans="2:8" x14ac:dyDescent="0.2">
      <c r="B1310" s="74">
        <v>577</v>
      </c>
      <c r="C1310" s="74">
        <v>3</v>
      </c>
      <c r="D1310" s="74">
        <v>7</v>
      </c>
      <c r="E1310" s="74">
        <v>2004</v>
      </c>
      <c r="F1310" s="74">
        <v>47</v>
      </c>
      <c r="G1310" s="74">
        <v>2</v>
      </c>
      <c r="H1310" s="74">
        <v>4</v>
      </c>
    </row>
    <row r="1311" spans="2:8" x14ac:dyDescent="0.2">
      <c r="B1311" s="74">
        <v>578</v>
      </c>
      <c r="C1311" s="74">
        <v>7</v>
      </c>
      <c r="D1311" s="74">
        <v>7</v>
      </c>
      <c r="E1311" s="74">
        <v>2004</v>
      </c>
      <c r="F1311" s="74">
        <v>3</v>
      </c>
      <c r="G1311" s="74">
        <v>2</v>
      </c>
      <c r="H1311" s="74">
        <v>0</v>
      </c>
    </row>
    <row r="1312" spans="2:8" x14ac:dyDescent="0.2">
      <c r="B1312" s="74">
        <v>579</v>
      </c>
      <c r="C1312" s="74">
        <v>10</v>
      </c>
      <c r="D1312" s="74">
        <v>7</v>
      </c>
      <c r="E1312" s="74">
        <v>2004</v>
      </c>
      <c r="F1312" s="74">
        <v>34</v>
      </c>
      <c r="G1312" s="74">
        <v>2</v>
      </c>
      <c r="H1312" s="74">
        <v>3</v>
      </c>
    </row>
    <row r="1313" spans="2:8" x14ac:dyDescent="0.2">
      <c r="B1313" s="74">
        <v>580</v>
      </c>
      <c r="C1313" s="74">
        <v>14</v>
      </c>
      <c r="D1313" s="74">
        <v>7</v>
      </c>
      <c r="E1313" s="74">
        <v>2004</v>
      </c>
      <c r="F1313" s="74">
        <v>16</v>
      </c>
      <c r="G1313" s="74">
        <v>2</v>
      </c>
      <c r="H1313" s="74">
        <v>1</v>
      </c>
    </row>
    <row r="1314" spans="2:8" x14ac:dyDescent="0.2">
      <c r="B1314" s="74">
        <v>581</v>
      </c>
      <c r="C1314" s="74">
        <v>17</v>
      </c>
      <c r="D1314" s="74">
        <v>7</v>
      </c>
      <c r="E1314" s="74">
        <v>2004</v>
      </c>
      <c r="F1314" s="74">
        <v>25</v>
      </c>
      <c r="G1314" s="74">
        <v>2</v>
      </c>
      <c r="H1314" s="74">
        <v>2</v>
      </c>
    </row>
    <row r="1315" spans="2:8" x14ac:dyDescent="0.2">
      <c r="B1315" s="74">
        <v>582</v>
      </c>
      <c r="C1315" s="74">
        <v>21</v>
      </c>
      <c r="D1315" s="74">
        <v>7</v>
      </c>
      <c r="E1315" s="74">
        <v>2004</v>
      </c>
      <c r="F1315" s="74">
        <v>40</v>
      </c>
      <c r="G1315" s="74">
        <v>2</v>
      </c>
      <c r="H1315" s="74">
        <v>3</v>
      </c>
    </row>
    <row r="1316" spans="2:8" x14ac:dyDescent="0.2">
      <c r="B1316" s="74">
        <v>583</v>
      </c>
      <c r="C1316" s="74">
        <v>24</v>
      </c>
      <c r="D1316" s="74">
        <v>7</v>
      </c>
      <c r="E1316" s="74">
        <v>2004</v>
      </c>
      <c r="F1316" s="74">
        <v>6</v>
      </c>
      <c r="G1316" s="74">
        <v>2</v>
      </c>
      <c r="H1316" s="74">
        <v>0</v>
      </c>
    </row>
    <row r="1317" spans="2:8" x14ac:dyDescent="0.2">
      <c r="B1317" s="74">
        <v>584</v>
      </c>
      <c r="C1317" s="74">
        <v>28</v>
      </c>
      <c r="D1317" s="74">
        <v>7</v>
      </c>
      <c r="E1317" s="74">
        <v>2004</v>
      </c>
      <c r="F1317" s="74">
        <v>53</v>
      </c>
      <c r="G1317" s="74">
        <v>2</v>
      </c>
      <c r="H1317" s="74">
        <v>5</v>
      </c>
    </row>
    <row r="1318" spans="2:8" x14ac:dyDescent="0.2">
      <c r="B1318" s="74">
        <v>585</v>
      </c>
      <c r="C1318" s="74">
        <v>31</v>
      </c>
      <c r="D1318" s="74">
        <v>7</v>
      </c>
      <c r="E1318" s="74">
        <v>2004</v>
      </c>
      <c r="F1318" s="74">
        <v>39</v>
      </c>
      <c r="G1318" s="74">
        <v>2</v>
      </c>
      <c r="H1318" s="74">
        <v>3</v>
      </c>
    </row>
    <row r="1319" spans="2:8" x14ac:dyDescent="0.2">
      <c r="B1319" s="74">
        <v>586</v>
      </c>
      <c r="C1319" s="74">
        <v>4</v>
      </c>
      <c r="D1319" s="74">
        <v>8</v>
      </c>
      <c r="E1319" s="74">
        <v>2004</v>
      </c>
      <c r="F1319" s="74">
        <v>38</v>
      </c>
      <c r="G1319" s="74">
        <v>2</v>
      </c>
      <c r="H1319" s="74">
        <v>3</v>
      </c>
    </row>
    <row r="1320" spans="2:8" x14ac:dyDescent="0.2">
      <c r="B1320" s="74">
        <v>587</v>
      </c>
      <c r="C1320" s="74">
        <v>7</v>
      </c>
      <c r="D1320" s="74">
        <v>8</v>
      </c>
      <c r="E1320" s="74">
        <v>2004</v>
      </c>
      <c r="F1320" s="74">
        <v>2</v>
      </c>
      <c r="G1320" s="74">
        <v>2</v>
      </c>
      <c r="H1320" s="74">
        <v>0</v>
      </c>
    </row>
    <row r="1321" spans="2:8" x14ac:dyDescent="0.2">
      <c r="B1321" s="74">
        <v>588</v>
      </c>
      <c r="C1321" s="74">
        <v>11</v>
      </c>
      <c r="D1321" s="74">
        <v>8</v>
      </c>
      <c r="E1321" s="74">
        <v>2004</v>
      </c>
      <c r="F1321" s="74">
        <v>13</v>
      </c>
      <c r="G1321" s="74">
        <v>2</v>
      </c>
      <c r="H1321" s="74">
        <v>1</v>
      </c>
    </row>
    <row r="1322" spans="2:8" x14ac:dyDescent="0.2">
      <c r="B1322" s="74">
        <v>589</v>
      </c>
      <c r="C1322" s="74">
        <v>14</v>
      </c>
      <c r="D1322" s="74">
        <v>8</v>
      </c>
      <c r="E1322" s="74">
        <v>2004</v>
      </c>
      <c r="F1322" s="74">
        <v>7</v>
      </c>
      <c r="G1322" s="74">
        <v>2</v>
      </c>
      <c r="H1322" s="74">
        <v>0</v>
      </c>
    </row>
    <row r="1323" spans="2:8" x14ac:dyDescent="0.2">
      <c r="B1323" s="74">
        <v>590</v>
      </c>
      <c r="C1323" s="74">
        <v>18</v>
      </c>
      <c r="D1323" s="74">
        <v>8</v>
      </c>
      <c r="E1323" s="74">
        <v>2004</v>
      </c>
      <c r="F1323" s="74">
        <v>51</v>
      </c>
      <c r="G1323" s="74">
        <v>2</v>
      </c>
      <c r="H1323" s="74">
        <v>5</v>
      </c>
    </row>
    <row r="1324" spans="2:8" x14ac:dyDescent="0.2">
      <c r="B1324" s="74">
        <v>591</v>
      </c>
      <c r="C1324" s="74">
        <v>21</v>
      </c>
      <c r="D1324" s="74">
        <v>8</v>
      </c>
      <c r="E1324" s="74">
        <v>2004</v>
      </c>
      <c r="F1324" s="74">
        <v>3</v>
      </c>
      <c r="G1324" s="74">
        <v>2</v>
      </c>
      <c r="H1324" s="74">
        <v>0</v>
      </c>
    </row>
    <row r="1325" spans="2:8" x14ac:dyDescent="0.2">
      <c r="B1325" s="74">
        <v>592</v>
      </c>
      <c r="C1325" s="74">
        <v>25</v>
      </c>
      <c r="D1325" s="74">
        <v>8</v>
      </c>
      <c r="E1325" s="74">
        <v>2004</v>
      </c>
      <c r="F1325" s="74">
        <v>14</v>
      </c>
      <c r="G1325" s="74">
        <v>2</v>
      </c>
      <c r="H1325" s="74">
        <v>1</v>
      </c>
    </row>
    <row r="1326" spans="2:8" x14ac:dyDescent="0.2">
      <c r="B1326" s="74">
        <v>593</v>
      </c>
      <c r="C1326" s="74">
        <v>28</v>
      </c>
      <c r="D1326" s="74">
        <v>8</v>
      </c>
      <c r="E1326" s="74">
        <v>2004</v>
      </c>
      <c r="F1326" s="74">
        <v>29</v>
      </c>
      <c r="G1326" s="74">
        <v>2</v>
      </c>
      <c r="H1326" s="74">
        <v>2</v>
      </c>
    </row>
    <row r="1327" spans="2:8" x14ac:dyDescent="0.2">
      <c r="B1327" s="74">
        <v>594</v>
      </c>
      <c r="C1327" s="74">
        <v>1</v>
      </c>
      <c r="D1327" s="74">
        <v>9</v>
      </c>
      <c r="E1327" s="74">
        <v>2004</v>
      </c>
      <c r="F1327" s="74">
        <v>53</v>
      </c>
      <c r="G1327" s="74">
        <v>2</v>
      </c>
      <c r="H1327" s="74">
        <v>5</v>
      </c>
    </row>
    <row r="1328" spans="2:8" x14ac:dyDescent="0.2">
      <c r="B1328" s="74">
        <v>595</v>
      </c>
      <c r="C1328" s="74">
        <v>4</v>
      </c>
      <c r="D1328" s="74">
        <v>9</v>
      </c>
      <c r="E1328" s="74">
        <v>2004</v>
      </c>
      <c r="F1328" s="74">
        <v>2</v>
      </c>
      <c r="G1328" s="74">
        <v>2</v>
      </c>
      <c r="H1328" s="74">
        <v>0</v>
      </c>
    </row>
    <row r="1329" spans="2:8" x14ac:dyDescent="0.2">
      <c r="B1329" s="74">
        <v>596</v>
      </c>
      <c r="C1329" s="74">
        <v>8</v>
      </c>
      <c r="D1329" s="74">
        <v>9</v>
      </c>
      <c r="E1329" s="74">
        <v>2004</v>
      </c>
      <c r="F1329" s="74">
        <v>60</v>
      </c>
      <c r="G1329" s="74">
        <v>2</v>
      </c>
      <c r="H1329" s="74">
        <v>5</v>
      </c>
    </row>
    <row r="1330" spans="2:8" x14ac:dyDescent="0.2">
      <c r="B1330" s="74">
        <v>597</v>
      </c>
      <c r="C1330" s="74">
        <v>11</v>
      </c>
      <c r="D1330" s="74">
        <v>9</v>
      </c>
      <c r="E1330" s="74">
        <v>2004</v>
      </c>
      <c r="F1330" s="74">
        <v>40</v>
      </c>
      <c r="G1330" s="74">
        <v>2</v>
      </c>
      <c r="H1330" s="74">
        <v>3</v>
      </c>
    </row>
    <row r="1331" spans="2:8" x14ac:dyDescent="0.2">
      <c r="B1331" s="74">
        <v>598</v>
      </c>
      <c r="C1331" s="74">
        <v>15</v>
      </c>
      <c r="D1331" s="74">
        <v>9</v>
      </c>
      <c r="E1331" s="74">
        <v>2004</v>
      </c>
      <c r="F1331" s="74">
        <v>16</v>
      </c>
      <c r="G1331" s="74">
        <v>2</v>
      </c>
      <c r="H1331" s="74">
        <v>1</v>
      </c>
    </row>
    <row r="1332" spans="2:8" x14ac:dyDescent="0.2">
      <c r="B1332" s="74">
        <v>599</v>
      </c>
      <c r="C1332" s="74">
        <v>18</v>
      </c>
      <c r="D1332" s="74">
        <v>9</v>
      </c>
      <c r="E1332" s="74">
        <v>2004</v>
      </c>
      <c r="F1332" s="74">
        <v>45</v>
      </c>
      <c r="G1332" s="74">
        <v>2</v>
      </c>
      <c r="H1332" s="74">
        <v>4</v>
      </c>
    </row>
    <row r="1333" spans="2:8" x14ac:dyDescent="0.2">
      <c r="B1333" s="74">
        <v>600</v>
      </c>
      <c r="C1333" s="74">
        <v>22</v>
      </c>
      <c r="D1333" s="74">
        <v>9</v>
      </c>
      <c r="E1333" s="74">
        <v>2004</v>
      </c>
      <c r="F1333" s="74">
        <v>39</v>
      </c>
      <c r="G1333" s="74">
        <v>2</v>
      </c>
      <c r="H1333" s="74">
        <v>3</v>
      </c>
    </row>
    <row r="1334" spans="2:8" x14ac:dyDescent="0.2">
      <c r="B1334" s="74">
        <v>601</v>
      </c>
      <c r="C1334" s="74">
        <v>25</v>
      </c>
      <c r="D1334" s="74">
        <v>9</v>
      </c>
      <c r="E1334" s="74">
        <v>2004</v>
      </c>
      <c r="F1334" s="74">
        <v>19</v>
      </c>
      <c r="G1334" s="74">
        <v>2</v>
      </c>
      <c r="H1334" s="74">
        <v>1</v>
      </c>
    </row>
    <row r="1335" spans="2:8" x14ac:dyDescent="0.2">
      <c r="B1335" s="74">
        <v>602</v>
      </c>
      <c r="C1335" s="74">
        <v>29</v>
      </c>
      <c r="D1335" s="74">
        <v>9</v>
      </c>
      <c r="E1335" s="74">
        <v>2004</v>
      </c>
      <c r="F1335" s="74">
        <v>60</v>
      </c>
      <c r="G1335" s="74">
        <v>2</v>
      </c>
      <c r="H1335" s="74">
        <v>5</v>
      </c>
    </row>
    <row r="1336" spans="2:8" x14ac:dyDescent="0.2">
      <c r="B1336" s="74">
        <v>603</v>
      </c>
      <c r="C1336" s="74">
        <v>2</v>
      </c>
      <c r="D1336" s="74">
        <v>10</v>
      </c>
      <c r="E1336" s="74">
        <v>2004</v>
      </c>
      <c r="F1336" s="74">
        <v>8</v>
      </c>
      <c r="G1336" s="74">
        <v>2</v>
      </c>
      <c r="H1336" s="74">
        <v>0</v>
      </c>
    </row>
    <row r="1337" spans="2:8" x14ac:dyDescent="0.2">
      <c r="B1337" s="74">
        <v>604</v>
      </c>
      <c r="C1337" s="74">
        <v>6</v>
      </c>
      <c r="D1337" s="74">
        <v>10</v>
      </c>
      <c r="E1337" s="74">
        <v>2004</v>
      </c>
      <c r="F1337" s="74">
        <v>49</v>
      </c>
      <c r="G1337" s="74">
        <v>2</v>
      </c>
      <c r="H1337" s="74">
        <v>4</v>
      </c>
    </row>
    <row r="1338" spans="2:8" x14ac:dyDescent="0.2">
      <c r="B1338" s="74">
        <v>605</v>
      </c>
      <c r="C1338" s="74">
        <v>9</v>
      </c>
      <c r="D1338" s="74">
        <v>10</v>
      </c>
      <c r="E1338" s="74">
        <v>2004</v>
      </c>
      <c r="F1338" s="74">
        <v>52</v>
      </c>
      <c r="G1338" s="74">
        <v>2</v>
      </c>
      <c r="H1338" s="74">
        <v>5</v>
      </c>
    </row>
    <row r="1339" spans="2:8" x14ac:dyDescent="0.2">
      <c r="B1339" s="74">
        <v>606</v>
      </c>
      <c r="C1339" s="74">
        <v>13</v>
      </c>
      <c r="D1339" s="74">
        <v>10</v>
      </c>
      <c r="E1339" s="74">
        <v>2004</v>
      </c>
      <c r="F1339" s="74">
        <v>6</v>
      </c>
      <c r="G1339" s="74">
        <v>2</v>
      </c>
      <c r="H1339" s="74">
        <v>0</v>
      </c>
    </row>
    <row r="1340" spans="2:8" x14ac:dyDescent="0.2">
      <c r="B1340" s="74">
        <v>607</v>
      </c>
      <c r="C1340" s="74">
        <v>16</v>
      </c>
      <c r="D1340" s="74">
        <v>10</v>
      </c>
      <c r="E1340" s="74">
        <v>2004</v>
      </c>
      <c r="F1340" s="74">
        <v>59</v>
      </c>
      <c r="G1340" s="74">
        <v>2</v>
      </c>
      <c r="H1340" s="74">
        <v>5</v>
      </c>
    </row>
    <row r="1341" spans="2:8" x14ac:dyDescent="0.2">
      <c r="B1341" s="74">
        <v>608</v>
      </c>
      <c r="C1341" s="74">
        <v>20</v>
      </c>
      <c r="D1341" s="74">
        <v>10</v>
      </c>
      <c r="E1341" s="74">
        <v>2004</v>
      </c>
      <c r="F1341" s="74">
        <v>6</v>
      </c>
      <c r="G1341" s="74">
        <v>2</v>
      </c>
      <c r="H1341" s="74">
        <v>0</v>
      </c>
    </row>
    <row r="1342" spans="2:8" x14ac:dyDescent="0.2">
      <c r="B1342" s="74">
        <v>609</v>
      </c>
      <c r="C1342" s="74">
        <v>23</v>
      </c>
      <c r="D1342" s="74">
        <v>10</v>
      </c>
      <c r="E1342" s="74">
        <v>2004</v>
      </c>
      <c r="F1342" s="74">
        <v>2</v>
      </c>
      <c r="G1342" s="74">
        <v>2</v>
      </c>
      <c r="H1342" s="74">
        <v>0</v>
      </c>
    </row>
    <row r="1343" spans="2:8" x14ac:dyDescent="0.2">
      <c r="B1343" s="74">
        <v>610</v>
      </c>
      <c r="C1343" s="74">
        <v>27</v>
      </c>
      <c r="D1343" s="74">
        <v>10</v>
      </c>
      <c r="E1343" s="74">
        <v>2004</v>
      </c>
      <c r="F1343" s="74">
        <v>49</v>
      </c>
      <c r="G1343" s="74">
        <v>2</v>
      </c>
      <c r="H1343" s="74">
        <v>4</v>
      </c>
    </row>
    <row r="1344" spans="2:8" x14ac:dyDescent="0.2">
      <c r="B1344" s="74">
        <v>611</v>
      </c>
      <c r="C1344" s="74">
        <v>30</v>
      </c>
      <c r="D1344" s="74">
        <v>10</v>
      </c>
      <c r="E1344" s="74">
        <v>2004</v>
      </c>
      <c r="F1344" s="74">
        <v>21</v>
      </c>
      <c r="G1344" s="74">
        <v>2</v>
      </c>
      <c r="H1344" s="74">
        <v>2</v>
      </c>
    </row>
    <row r="1345" spans="2:8" x14ac:dyDescent="0.2">
      <c r="B1345" s="74">
        <v>612</v>
      </c>
      <c r="C1345" s="74">
        <v>3</v>
      </c>
      <c r="D1345" s="74">
        <v>11</v>
      </c>
      <c r="E1345" s="74">
        <v>2004</v>
      </c>
      <c r="F1345" s="74">
        <v>33</v>
      </c>
      <c r="G1345" s="74">
        <v>2</v>
      </c>
      <c r="H1345" s="74">
        <v>3</v>
      </c>
    </row>
    <row r="1346" spans="2:8" x14ac:dyDescent="0.2">
      <c r="B1346" s="74">
        <v>613</v>
      </c>
      <c r="C1346" s="74">
        <v>6</v>
      </c>
      <c r="D1346" s="74">
        <v>11</v>
      </c>
      <c r="E1346" s="74">
        <v>2004</v>
      </c>
      <c r="F1346" s="74">
        <v>55</v>
      </c>
      <c r="G1346" s="74">
        <v>2</v>
      </c>
      <c r="H1346" s="74">
        <v>5</v>
      </c>
    </row>
    <row r="1347" spans="2:8" x14ac:dyDescent="0.2">
      <c r="B1347" s="74">
        <v>614</v>
      </c>
      <c r="C1347" s="74">
        <v>10</v>
      </c>
      <c r="D1347" s="74">
        <v>11</v>
      </c>
      <c r="E1347" s="74">
        <v>2004</v>
      </c>
      <c r="F1347" s="74">
        <v>31</v>
      </c>
      <c r="G1347" s="74">
        <v>2</v>
      </c>
      <c r="H1347" s="74">
        <v>3</v>
      </c>
    </row>
    <row r="1348" spans="2:8" x14ac:dyDescent="0.2">
      <c r="B1348" s="74">
        <v>615</v>
      </c>
      <c r="C1348" s="74">
        <v>13</v>
      </c>
      <c r="D1348" s="74">
        <v>11</v>
      </c>
      <c r="E1348" s="74">
        <v>2004</v>
      </c>
      <c r="F1348" s="74">
        <v>31</v>
      </c>
      <c r="G1348" s="74">
        <v>2</v>
      </c>
      <c r="H1348" s="74">
        <v>3</v>
      </c>
    </row>
    <row r="1349" spans="2:8" x14ac:dyDescent="0.2">
      <c r="B1349" s="74">
        <v>616</v>
      </c>
      <c r="C1349" s="74">
        <v>17</v>
      </c>
      <c r="D1349" s="74">
        <v>11</v>
      </c>
      <c r="E1349" s="74">
        <v>2004</v>
      </c>
      <c r="F1349" s="74">
        <v>16</v>
      </c>
      <c r="G1349" s="74">
        <v>2</v>
      </c>
      <c r="H1349" s="74">
        <v>1</v>
      </c>
    </row>
    <row r="1350" spans="2:8" x14ac:dyDescent="0.2">
      <c r="B1350" s="74">
        <v>617</v>
      </c>
      <c r="C1350" s="74">
        <v>20</v>
      </c>
      <c r="D1350" s="74">
        <v>11</v>
      </c>
      <c r="E1350" s="74">
        <v>2004</v>
      </c>
      <c r="F1350" s="74">
        <v>5</v>
      </c>
      <c r="G1350" s="74">
        <v>2</v>
      </c>
      <c r="H1350" s="74">
        <v>0</v>
      </c>
    </row>
    <row r="1351" spans="2:8" x14ac:dyDescent="0.2">
      <c r="B1351" s="74">
        <v>618</v>
      </c>
      <c r="C1351" s="74">
        <v>24</v>
      </c>
      <c r="D1351" s="74">
        <v>11</v>
      </c>
      <c r="E1351" s="74">
        <v>2004</v>
      </c>
      <c r="F1351" s="74">
        <v>10</v>
      </c>
      <c r="G1351" s="74">
        <v>2</v>
      </c>
      <c r="H1351" s="74">
        <v>0</v>
      </c>
    </row>
    <row r="1352" spans="2:8" x14ac:dyDescent="0.2">
      <c r="B1352" s="74">
        <v>619</v>
      </c>
      <c r="C1352" s="74">
        <v>27</v>
      </c>
      <c r="D1352" s="74">
        <v>11</v>
      </c>
      <c r="E1352" s="74">
        <v>2004</v>
      </c>
      <c r="F1352" s="74">
        <v>12</v>
      </c>
      <c r="G1352" s="74">
        <v>2</v>
      </c>
      <c r="H1352" s="74">
        <v>1</v>
      </c>
    </row>
    <row r="1353" spans="2:8" x14ac:dyDescent="0.2">
      <c r="B1353" s="74">
        <v>620</v>
      </c>
      <c r="C1353" s="74">
        <v>1</v>
      </c>
      <c r="D1353" s="74">
        <v>12</v>
      </c>
      <c r="E1353" s="74">
        <v>2004</v>
      </c>
      <c r="F1353" s="74">
        <v>1</v>
      </c>
      <c r="G1353" s="74">
        <v>2</v>
      </c>
      <c r="H1353" s="74">
        <v>0</v>
      </c>
    </row>
    <row r="1354" spans="2:8" x14ac:dyDescent="0.2">
      <c r="B1354" s="74">
        <v>621</v>
      </c>
      <c r="C1354" s="74">
        <v>4</v>
      </c>
      <c r="D1354" s="74">
        <v>12</v>
      </c>
      <c r="E1354" s="74">
        <v>2004</v>
      </c>
      <c r="F1354" s="74">
        <v>31</v>
      </c>
      <c r="G1354" s="74">
        <v>2</v>
      </c>
      <c r="H1354" s="74">
        <v>3</v>
      </c>
    </row>
    <row r="1355" spans="2:8" x14ac:dyDescent="0.2">
      <c r="B1355" s="74">
        <v>622</v>
      </c>
      <c r="C1355" s="74">
        <v>8</v>
      </c>
      <c r="D1355" s="74">
        <v>12</v>
      </c>
      <c r="E1355" s="74">
        <v>2004</v>
      </c>
      <c r="F1355" s="74">
        <v>27</v>
      </c>
      <c r="G1355" s="74">
        <v>2</v>
      </c>
      <c r="H1355" s="74">
        <v>2</v>
      </c>
    </row>
    <row r="1356" spans="2:8" x14ac:dyDescent="0.2">
      <c r="B1356" s="74">
        <v>623</v>
      </c>
      <c r="C1356" s="74">
        <v>11</v>
      </c>
      <c r="D1356" s="74">
        <v>12</v>
      </c>
      <c r="E1356" s="74">
        <v>2004</v>
      </c>
      <c r="F1356" s="74">
        <v>23</v>
      </c>
      <c r="G1356" s="74">
        <v>2</v>
      </c>
      <c r="H1356" s="74">
        <v>2</v>
      </c>
    </row>
    <row r="1357" spans="2:8" x14ac:dyDescent="0.2">
      <c r="B1357" s="74">
        <v>624</v>
      </c>
      <c r="C1357" s="74">
        <v>15</v>
      </c>
      <c r="D1357" s="74">
        <v>12</v>
      </c>
      <c r="E1357" s="74">
        <v>2004</v>
      </c>
      <c r="F1357" s="74">
        <v>23</v>
      </c>
      <c r="G1357" s="74">
        <v>2</v>
      </c>
      <c r="H1357" s="74">
        <v>2</v>
      </c>
    </row>
    <row r="1358" spans="2:8" x14ac:dyDescent="0.2">
      <c r="B1358" s="74">
        <v>625</v>
      </c>
      <c r="C1358" s="74">
        <v>18</v>
      </c>
      <c r="D1358" s="74">
        <v>12</v>
      </c>
      <c r="E1358" s="74">
        <v>2004</v>
      </c>
      <c r="F1358" s="74">
        <v>12</v>
      </c>
      <c r="G1358" s="74">
        <v>2</v>
      </c>
      <c r="H1358" s="74">
        <v>1</v>
      </c>
    </row>
    <row r="1359" spans="2:8" x14ac:dyDescent="0.2">
      <c r="B1359" s="74">
        <v>626</v>
      </c>
      <c r="C1359" s="74">
        <v>22</v>
      </c>
      <c r="D1359" s="74">
        <v>12</v>
      </c>
      <c r="E1359" s="74">
        <v>2004</v>
      </c>
      <c r="F1359" s="74">
        <v>8</v>
      </c>
      <c r="G1359" s="74">
        <v>2</v>
      </c>
      <c r="H1359" s="74">
        <v>0</v>
      </c>
    </row>
    <row r="1360" spans="2:8" x14ac:dyDescent="0.2">
      <c r="B1360" s="74">
        <v>627</v>
      </c>
      <c r="C1360" s="74">
        <v>29</v>
      </c>
      <c r="D1360" s="74">
        <v>12</v>
      </c>
      <c r="E1360" s="74">
        <v>2004</v>
      </c>
      <c r="F1360" s="74">
        <v>13</v>
      </c>
      <c r="G1360" s="74">
        <v>2</v>
      </c>
      <c r="H1360" s="74">
        <v>1</v>
      </c>
    </row>
    <row r="1361" spans="2:8" x14ac:dyDescent="0.2">
      <c r="B1361" s="74">
        <v>628</v>
      </c>
      <c r="C1361" s="74">
        <v>5</v>
      </c>
      <c r="D1361" s="74">
        <v>1</v>
      </c>
      <c r="E1361" s="74">
        <v>2005</v>
      </c>
      <c r="F1361" s="74">
        <v>16</v>
      </c>
      <c r="G1361" s="74">
        <v>2</v>
      </c>
      <c r="H1361" s="74">
        <v>1</v>
      </c>
    </row>
    <row r="1362" spans="2:8" x14ac:dyDescent="0.2">
      <c r="B1362" s="74">
        <v>629</v>
      </c>
      <c r="C1362" s="74">
        <v>8</v>
      </c>
      <c r="D1362" s="74">
        <v>1</v>
      </c>
      <c r="E1362" s="74">
        <v>2005</v>
      </c>
      <c r="F1362" s="74">
        <v>47</v>
      </c>
      <c r="G1362" s="74">
        <v>2</v>
      </c>
      <c r="H1362" s="74">
        <v>4</v>
      </c>
    </row>
    <row r="1363" spans="2:8" x14ac:dyDescent="0.2">
      <c r="B1363" s="74">
        <v>630</v>
      </c>
      <c r="C1363" s="74">
        <v>12</v>
      </c>
      <c r="D1363" s="74">
        <v>1</v>
      </c>
      <c r="E1363" s="74">
        <v>2005</v>
      </c>
      <c r="F1363" s="74">
        <v>53</v>
      </c>
      <c r="G1363" s="74">
        <v>2</v>
      </c>
      <c r="H1363" s="74">
        <v>5</v>
      </c>
    </row>
    <row r="1364" spans="2:8" x14ac:dyDescent="0.2">
      <c r="B1364" s="74">
        <v>631</v>
      </c>
      <c r="C1364" s="74">
        <v>15</v>
      </c>
      <c r="D1364" s="74">
        <v>1</v>
      </c>
      <c r="E1364" s="74">
        <v>2005</v>
      </c>
      <c r="F1364" s="74">
        <v>28</v>
      </c>
      <c r="G1364" s="74">
        <v>2</v>
      </c>
      <c r="H1364" s="74">
        <v>2</v>
      </c>
    </row>
    <row r="1365" spans="2:8" x14ac:dyDescent="0.2">
      <c r="B1365" s="74">
        <v>632</v>
      </c>
      <c r="C1365" s="74">
        <v>19</v>
      </c>
      <c r="D1365" s="74">
        <v>1</v>
      </c>
      <c r="E1365" s="74">
        <v>2005</v>
      </c>
      <c r="F1365" s="74">
        <v>54</v>
      </c>
      <c r="G1365" s="74">
        <v>2</v>
      </c>
      <c r="H1365" s="74">
        <v>5</v>
      </c>
    </row>
    <row r="1366" spans="2:8" x14ac:dyDescent="0.2">
      <c r="B1366" s="74">
        <v>633</v>
      </c>
      <c r="C1366" s="74">
        <v>22</v>
      </c>
      <c r="D1366" s="74">
        <v>1</v>
      </c>
      <c r="E1366" s="74">
        <v>2005</v>
      </c>
      <c r="F1366" s="74">
        <v>46</v>
      </c>
      <c r="G1366" s="74">
        <v>2</v>
      </c>
      <c r="H1366" s="74">
        <v>4</v>
      </c>
    </row>
    <row r="1367" spans="2:8" x14ac:dyDescent="0.2">
      <c r="B1367" s="74">
        <v>634</v>
      </c>
      <c r="C1367" s="74">
        <v>26</v>
      </c>
      <c r="D1367" s="74">
        <v>1</v>
      </c>
      <c r="E1367" s="74">
        <v>2005</v>
      </c>
      <c r="F1367" s="74">
        <v>41</v>
      </c>
      <c r="G1367" s="74">
        <v>2</v>
      </c>
      <c r="H1367" s="74">
        <v>4</v>
      </c>
    </row>
    <row r="1368" spans="2:8" x14ac:dyDescent="0.2">
      <c r="B1368" s="74">
        <v>635</v>
      </c>
      <c r="C1368" s="74">
        <v>29</v>
      </c>
      <c r="D1368" s="74">
        <v>1</v>
      </c>
      <c r="E1368" s="74">
        <v>2005</v>
      </c>
      <c r="F1368" s="74">
        <v>42</v>
      </c>
      <c r="G1368" s="74">
        <v>2</v>
      </c>
      <c r="H1368" s="74">
        <v>4</v>
      </c>
    </row>
    <row r="1369" spans="2:8" x14ac:dyDescent="0.2">
      <c r="B1369" s="74">
        <v>636</v>
      </c>
      <c r="C1369" s="74">
        <v>2</v>
      </c>
      <c r="D1369" s="74">
        <v>2</v>
      </c>
      <c r="E1369" s="74">
        <v>2005</v>
      </c>
      <c r="F1369" s="74">
        <v>32</v>
      </c>
      <c r="G1369" s="74">
        <v>2</v>
      </c>
      <c r="H1369" s="74">
        <v>3</v>
      </c>
    </row>
    <row r="1370" spans="2:8" x14ac:dyDescent="0.2">
      <c r="B1370" s="74">
        <v>637</v>
      </c>
      <c r="C1370" s="74">
        <v>5</v>
      </c>
      <c r="D1370" s="74">
        <v>2</v>
      </c>
      <c r="E1370" s="74">
        <v>2005</v>
      </c>
      <c r="F1370" s="74">
        <v>58</v>
      </c>
      <c r="G1370" s="74">
        <v>2</v>
      </c>
      <c r="H1370" s="74">
        <v>5</v>
      </c>
    </row>
    <row r="1371" spans="2:8" x14ac:dyDescent="0.2">
      <c r="B1371" s="74">
        <v>638</v>
      </c>
      <c r="C1371" s="74">
        <v>12</v>
      </c>
      <c r="D1371" s="74">
        <v>2</v>
      </c>
      <c r="E1371" s="74">
        <v>2005</v>
      </c>
      <c r="F1371" s="74">
        <v>10</v>
      </c>
      <c r="G1371" s="74">
        <v>2</v>
      </c>
      <c r="H1371" s="74">
        <v>0</v>
      </c>
    </row>
    <row r="1372" spans="2:8" x14ac:dyDescent="0.2">
      <c r="B1372" s="74">
        <v>639</v>
      </c>
      <c r="C1372" s="74">
        <v>16</v>
      </c>
      <c r="D1372" s="74">
        <v>2</v>
      </c>
      <c r="E1372" s="74">
        <v>2005</v>
      </c>
      <c r="F1372" s="74">
        <v>39</v>
      </c>
      <c r="G1372" s="74">
        <v>2</v>
      </c>
      <c r="H1372" s="74">
        <v>3</v>
      </c>
    </row>
    <row r="1373" spans="2:8" x14ac:dyDescent="0.2">
      <c r="B1373" s="74">
        <v>640</v>
      </c>
      <c r="C1373" s="74">
        <v>19</v>
      </c>
      <c r="D1373" s="74">
        <v>2</v>
      </c>
      <c r="E1373" s="74">
        <v>2005</v>
      </c>
      <c r="F1373" s="74">
        <v>42</v>
      </c>
      <c r="G1373" s="74">
        <v>2</v>
      </c>
      <c r="H1373" s="74">
        <v>4</v>
      </c>
    </row>
    <row r="1374" spans="2:8" x14ac:dyDescent="0.2">
      <c r="B1374" s="74">
        <v>641</v>
      </c>
      <c r="C1374" s="74">
        <v>23</v>
      </c>
      <c r="D1374" s="74">
        <v>2</v>
      </c>
      <c r="E1374" s="74">
        <v>2005</v>
      </c>
      <c r="F1374" s="74">
        <v>13</v>
      </c>
      <c r="G1374" s="74">
        <v>2</v>
      </c>
      <c r="H1374" s="74">
        <v>1</v>
      </c>
    </row>
    <row r="1375" spans="2:8" x14ac:dyDescent="0.2">
      <c r="B1375" s="74">
        <v>642</v>
      </c>
      <c r="C1375" s="74">
        <v>26</v>
      </c>
      <c r="D1375" s="74">
        <v>2</v>
      </c>
      <c r="E1375" s="74">
        <v>2005</v>
      </c>
      <c r="F1375" s="74">
        <v>17</v>
      </c>
      <c r="G1375" s="74">
        <v>2</v>
      </c>
      <c r="H1375" s="74">
        <v>1</v>
      </c>
    </row>
    <row r="1376" spans="2:8" x14ac:dyDescent="0.2">
      <c r="B1376" s="74">
        <v>643</v>
      </c>
      <c r="C1376" s="74">
        <v>2</v>
      </c>
      <c r="D1376" s="74">
        <v>3</v>
      </c>
      <c r="E1376" s="74">
        <v>2005</v>
      </c>
      <c r="F1376" s="74">
        <v>45</v>
      </c>
      <c r="G1376" s="74">
        <v>2</v>
      </c>
      <c r="H1376" s="74">
        <v>4</v>
      </c>
    </row>
    <row r="1377" spans="2:8" x14ac:dyDescent="0.2">
      <c r="B1377" s="74">
        <v>644</v>
      </c>
      <c r="C1377" s="74">
        <v>5</v>
      </c>
      <c r="D1377" s="74">
        <v>3</v>
      </c>
      <c r="E1377" s="74">
        <v>2005</v>
      </c>
      <c r="F1377" s="74">
        <v>29</v>
      </c>
      <c r="G1377" s="74">
        <v>2</v>
      </c>
      <c r="H1377" s="74">
        <v>2</v>
      </c>
    </row>
    <row r="1378" spans="2:8" x14ac:dyDescent="0.2">
      <c r="B1378" s="74">
        <v>645</v>
      </c>
      <c r="C1378" s="74">
        <v>9</v>
      </c>
      <c r="D1378" s="74">
        <v>3</v>
      </c>
      <c r="E1378" s="74">
        <v>2005</v>
      </c>
      <c r="F1378" s="74">
        <v>48</v>
      </c>
      <c r="G1378" s="74">
        <v>2</v>
      </c>
      <c r="H1378" s="74">
        <v>4</v>
      </c>
    </row>
    <row r="1379" spans="2:8" x14ac:dyDescent="0.2">
      <c r="B1379" s="74">
        <v>646</v>
      </c>
      <c r="C1379" s="74">
        <v>12</v>
      </c>
      <c r="D1379" s="74">
        <v>3</v>
      </c>
      <c r="E1379" s="74">
        <v>2005</v>
      </c>
      <c r="F1379" s="74">
        <v>47</v>
      </c>
      <c r="G1379" s="74">
        <v>2</v>
      </c>
      <c r="H1379" s="74">
        <v>4</v>
      </c>
    </row>
    <row r="1380" spans="2:8" x14ac:dyDescent="0.2">
      <c r="B1380" s="74">
        <v>647</v>
      </c>
      <c r="C1380" s="74">
        <v>16</v>
      </c>
      <c r="D1380" s="74">
        <v>3</v>
      </c>
      <c r="E1380" s="74">
        <v>2005</v>
      </c>
      <c r="F1380" s="74">
        <v>19</v>
      </c>
      <c r="G1380" s="74">
        <v>2</v>
      </c>
      <c r="H1380" s="74">
        <v>1</v>
      </c>
    </row>
    <row r="1381" spans="2:8" x14ac:dyDescent="0.2">
      <c r="B1381" s="74">
        <v>648</v>
      </c>
      <c r="C1381" s="74">
        <v>19</v>
      </c>
      <c r="D1381" s="74">
        <v>3</v>
      </c>
      <c r="E1381" s="74">
        <v>2005</v>
      </c>
      <c r="F1381" s="74">
        <v>48</v>
      </c>
      <c r="G1381" s="74">
        <v>2</v>
      </c>
      <c r="H1381" s="74">
        <v>4</v>
      </c>
    </row>
    <row r="1382" spans="2:8" x14ac:dyDescent="0.2">
      <c r="B1382" s="74">
        <v>649</v>
      </c>
      <c r="C1382" s="74">
        <v>23</v>
      </c>
      <c r="D1382" s="74">
        <v>3</v>
      </c>
      <c r="E1382" s="74">
        <v>2005</v>
      </c>
      <c r="F1382" s="74">
        <v>54</v>
      </c>
      <c r="G1382" s="74">
        <v>2</v>
      </c>
      <c r="H1382" s="74">
        <v>5</v>
      </c>
    </row>
    <row r="1383" spans="2:8" x14ac:dyDescent="0.2">
      <c r="B1383" s="74">
        <v>650</v>
      </c>
      <c r="C1383" s="74">
        <v>26</v>
      </c>
      <c r="D1383" s="74">
        <v>3</v>
      </c>
      <c r="E1383" s="74">
        <v>2005</v>
      </c>
      <c r="F1383" s="74">
        <v>59</v>
      </c>
      <c r="G1383" s="74">
        <v>2</v>
      </c>
      <c r="H1383" s="74">
        <v>5</v>
      </c>
    </row>
    <row r="1384" spans="2:8" x14ac:dyDescent="0.2">
      <c r="B1384" s="74">
        <v>651</v>
      </c>
      <c r="C1384" s="74">
        <v>30</v>
      </c>
      <c r="D1384" s="74">
        <v>3</v>
      </c>
      <c r="E1384" s="74">
        <v>2005</v>
      </c>
      <c r="F1384" s="74">
        <v>45</v>
      </c>
      <c r="G1384" s="74">
        <v>2</v>
      </c>
      <c r="H1384" s="74">
        <v>4</v>
      </c>
    </row>
    <row r="1385" spans="2:8" x14ac:dyDescent="0.2">
      <c r="B1385" s="74">
        <v>652</v>
      </c>
      <c r="C1385" s="74">
        <v>2</v>
      </c>
      <c r="D1385" s="74">
        <v>4</v>
      </c>
      <c r="E1385" s="74">
        <v>2005</v>
      </c>
      <c r="F1385" s="74">
        <v>18</v>
      </c>
      <c r="G1385" s="74">
        <v>2</v>
      </c>
      <c r="H1385" s="74">
        <v>1</v>
      </c>
    </row>
    <row r="1386" spans="2:8" x14ac:dyDescent="0.2">
      <c r="B1386" s="74">
        <v>653</v>
      </c>
      <c r="C1386" s="74">
        <v>6</v>
      </c>
      <c r="D1386" s="74">
        <v>4</v>
      </c>
      <c r="E1386" s="74">
        <v>2005</v>
      </c>
      <c r="F1386" s="74">
        <v>24</v>
      </c>
      <c r="G1386" s="74">
        <v>2</v>
      </c>
      <c r="H1386" s="74">
        <v>2</v>
      </c>
    </row>
    <row r="1387" spans="2:8" x14ac:dyDescent="0.2">
      <c r="B1387" s="74">
        <v>654</v>
      </c>
      <c r="C1387" s="74">
        <v>9</v>
      </c>
      <c r="D1387" s="74">
        <v>4</v>
      </c>
      <c r="E1387" s="74">
        <v>2005</v>
      </c>
      <c r="F1387" s="74">
        <v>11</v>
      </c>
      <c r="G1387" s="74">
        <v>2</v>
      </c>
      <c r="H1387" s="74">
        <v>1</v>
      </c>
    </row>
    <row r="1388" spans="2:8" x14ac:dyDescent="0.2">
      <c r="B1388" s="74">
        <v>655</v>
      </c>
      <c r="C1388" s="74">
        <v>13</v>
      </c>
      <c r="D1388" s="74">
        <v>4</v>
      </c>
      <c r="E1388" s="74">
        <v>2005</v>
      </c>
      <c r="F1388" s="74">
        <v>39</v>
      </c>
      <c r="G1388" s="74">
        <v>2</v>
      </c>
      <c r="H1388" s="74">
        <v>3</v>
      </c>
    </row>
    <row r="1389" spans="2:8" x14ac:dyDescent="0.2">
      <c r="B1389" s="74">
        <v>656</v>
      </c>
      <c r="C1389" s="74">
        <v>16</v>
      </c>
      <c r="D1389" s="74">
        <v>4</v>
      </c>
      <c r="E1389" s="74">
        <v>2005</v>
      </c>
      <c r="F1389" s="74">
        <v>37</v>
      </c>
      <c r="G1389" s="74">
        <v>2</v>
      </c>
      <c r="H1389" s="74">
        <v>3</v>
      </c>
    </row>
    <row r="1390" spans="2:8" x14ac:dyDescent="0.2">
      <c r="B1390" s="74">
        <v>657</v>
      </c>
      <c r="C1390" s="74">
        <v>20</v>
      </c>
      <c r="D1390" s="74">
        <v>4</v>
      </c>
      <c r="E1390" s="74">
        <v>2005</v>
      </c>
      <c r="F1390" s="74">
        <v>59</v>
      </c>
      <c r="G1390" s="74">
        <v>2</v>
      </c>
      <c r="H1390" s="74">
        <v>5</v>
      </c>
    </row>
    <row r="1391" spans="2:8" x14ac:dyDescent="0.2">
      <c r="B1391" s="74">
        <v>658</v>
      </c>
      <c r="C1391" s="74">
        <v>23</v>
      </c>
      <c r="D1391" s="74">
        <v>4</v>
      </c>
      <c r="E1391" s="74">
        <v>2005</v>
      </c>
      <c r="F1391" s="74">
        <v>20</v>
      </c>
      <c r="G1391" s="74">
        <v>2</v>
      </c>
      <c r="H1391" s="74">
        <v>1</v>
      </c>
    </row>
    <row r="1392" spans="2:8" x14ac:dyDescent="0.2">
      <c r="B1392" s="74">
        <v>659</v>
      </c>
      <c r="C1392" s="74">
        <v>27</v>
      </c>
      <c r="D1392" s="74">
        <v>4</v>
      </c>
      <c r="E1392" s="74">
        <v>2005</v>
      </c>
      <c r="F1392" s="74">
        <v>29</v>
      </c>
      <c r="G1392" s="74">
        <v>2</v>
      </c>
      <c r="H1392" s="74">
        <v>2</v>
      </c>
    </row>
    <row r="1393" spans="2:8" x14ac:dyDescent="0.2">
      <c r="B1393" s="74">
        <v>660</v>
      </c>
      <c r="C1393" s="74">
        <v>30</v>
      </c>
      <c r="D1393" s="74">
        <v>4</v>
      </c>
      <c r="E1393" s="74">
        <v>2005</v>
      </c>
      <c r="F1393" s="74">
        <v>5</v>
      </c>
      <c r="G1393" s="74">
        <v>2</v>
      </c>
      <c r="H1393" s="74">
        <v>0</v>
      </c>
    </row>
    <row r="1394" spans="2:8" x14ac:dyDescent="0.2">
      <c r="B1394" s="74">
        <v>661</v>
      </c>
      <c r="C1394" s="74">
        <v>4</v>
      </c>
      <c r="D1394" s="74">
        <v>5</v>
      </c>
      <c r="E1394" s="74">
        <v>2005</v>
      </c>
      <c r="F1394" s="74">
        <v>40</v>
      </c>
      <c r="G1394" s="74">
        <v>2</v>
      </c>
      <c r="H1394" s="74">
        <v>3</v>
      </c>
    </row>
    <row r="1395" spans="2:8" x14ac:dyDescent="0.2">
      <c r="B1395" s="74">
        <v>662</v>
      </c>
      <c r="C1395" s="74">
        <v>7</v>
      </c>
      <c r="D1395" s="74">
        <v>5</v>
      </c>
      <c r="E1395" s="74">
        <v>2005</v>
      </c>
      <c r="F1395" s="74">
        <v>60</v>
      </c>
      <c r="G1395" s="74">
        <v>2</v>
      </c>
      <c r="H1395" s="74">
        <v>5</v>
      </c>
    </row>
    <row r="1396" spans="2:8" x14ac:dyDescent="0.2">
      <c r="B1396" s="74">
        <v>663</v>
      </c>
      <c r="C1396" s="74">
        <v>11</v>
      </c>
      <c r="D1396" s="74">
        <v>5</v>
      </c>
      <c r="E1396" s="74">
        <v>2005</v>
      </c>
      <c r="F1396" s="74">
        <v>49</v>
      </c>
      <c r="G1396" s="74">
        <v>2</v>
      </c>
      <c r="H1396" s="74">
        <v>4</v>
      </c>
    </row>
    <row r="1397" spans="2:8" x14ac:dyDescent="0.2">
      <c r="B1397" s="74">
        <v>664</v>
      </c>
      <c r="C1397" s="74">
        <v>14</v>
      </c>
      <c r="D1397" s="74">
        <v>5</v>
      </c>
      <c r="E1397" s="74">
        <v>2005</v>
      </c>
      <c r="F1397" s="74">
        <v>1</v>
      </c>
      <c r="G1397" s="74">
        <v>2</v>
      </c>
      <c r="H1397" s="74">
        <v>0</v>
      </c>
    </row>
    <row r="1398" spans="2:8" x14ac:dyDescent="0.2">
      <c r="B1398" s="74">
        <v>665</v>
      </c>
      <c r="C1398" s="74">
        <v>18</v>
      </c>
      <c r="D1398" s="74">
        <v>5</v>
      </c>
      <c r="E1398" s="74">
        <v>2005</v>
      </c>
      <c r="F1398" s="74">
        <v>47</v>
      </c>
      <c r="G1398" s="74">
        <v>2</v>
      </c>
      <c r="H1398" s="74">
        <v>4</v>
      </c>
    </row>
    <row r="1399" spans="2:8" x14ac:dyDescent="0.2">
      <c r="B1399" s="74">
        <v>666</v>
      </c>
      <c r="C1399" s="74">
        <v>21</v>
      </c>
      <c r="D1399" s="74">
        <v>5</v>
      </c>
      <c r="E1399" s="74">
        <v>2005</v>
      </c>
      <c r="F1399" s="74">
        <v>26</v>
      </c>
      <c r="G1399" s="74">
        <v>2</v>
      </c>
      <c r="H1399" s="74">
        <v>2</v>
      </c>
    </row>
    <row r="1400" spans="2:8" x14ac:dyDescent="0.2">
      <c r="B1400" s="74">
        <v>667</v>
      </c>
      <c r="C1400" s="74">
        <v>25</v>
      </c>
      <c r="D1400" s="74">
        <v>5</v>
      </c>
      <c r="E1400" s="74">
        <v>2005</v>
      </c>
      <c r="F1400" s="74">
        <v>23</v>
      </c>
      <c r="G1400" s="74">
        <v>2</v>
      </c>
      <c r="H1400" s="74">
        <v>2</v>
      </c>
    </row>
    <row r="1401" spans="2:8" x14ac:dyDescent="0.2">
      <c r="B1401" s="74">
        <v>668</v>
      </c>
      <c r="C1401" s="74">
        <v>28</v>
      </c>
      <c r="D1401" s="74">
        <v>5</v>
      </c>
      <c r="E1401" s="74">
        <v>2005</v>
      </c>
      <c r="F1401" s="74">
        <v>33</v>
      </c>
      <c r="G1401" s="74">
        <v>2</v>
      </c>
      <c r="H1401" s="74">
        <v>3</v>
      </c>
    </row>
    <row r="1402" spans="2:8" x14ac:dyDescent="0.2">
      <c r="B1402" s="74">
        <v>669</v>
      </c>
      <c r="C1402" s="74">
        <v>1</v>
      </c>
      <c r="D1402" s="74">
        <v>6</v>
      </c>
      <c r="E1402" s="74">
        <v>2005</v>
      </c>
      <c r="F1402" s="74">
        <v>41</v>
      </c>
      <c r="G1402" s="74">
        <v>2</v>
      </c>
      <c r="H1402" s="74">
        <v>4</v>
      </c>
    </row>
    <row r="1403" spans="2:8" x14ac:dyDescent="0.2">
      <c r="B1403" s="74">
        <v>670</v>
      </c>
      <c r="C1403" s="74">
        <v>4</v>
      </c>
      <c r="D1403" s="74">
        <v>6</v>
      </c>
      <c r="E1403" s="74">
        <v>2005</v>
      </c>
      <c r="F1403" s="74">
        <v>59</v>
      </c>
      <c r="G1403" s="74">
        <v>2</v>
      </c>
      <c r="H1403" s="74">
        <v>5</v>
      </c>
    </row>
    <row r="1404" spans="2:8" x14ac:dyDescent="0.2">
      <c r="B1404" s="74">
        <v>671</v>
      </c>
      <c r="C1404" s="74">
        <v>8</v>
      </c>
      <c r="D1404" s="74">
        <v>6</v>
      </c>
      <c r="E1404" s="74">
        <v>2005</v>
      </c>
      <c r="F1404" s="74">
        <v>16</v>
      </c>
      <c r="G1404" s="74">
        <v>2</v>
      </c>
      <c r="H1404" s="74">
        <v>1</v>
      </c>
    </row>
    <row r="1405" spans="2:8" x14ac:dyDescent="0.2">
      <c r="B1405" s="74">
        <v>672</v>
      </c>
      <c r="C1405" s="74">
        <v>11</v>
      </c>
      <c r="D1405" s="74">
        <v>6</v>
      </c>
      <c r="E1405" s="74">
        <v>2005</v>
      </c>
      <c r="F1405" s="74">
        <v>34</v>
      </c>
      <c r="G1405" s="74">
        <v>2</v>
      </c>
      <c r="H1405" s="74">
        <v>3</v>
      </c>
    </row>
    <row r="1406" spans="2:8" x14ac:dyDescent="0.2">
      <c r="B1406" s="74">
        <v>673</v>
      </c>
      <c r="C1406" s="74">
        <v>15</v>
      </c>
      <c r="D1406" s="74">
        <v>6</v>
      </c>
      <c r="E1406" s="74">
        <v>2005</v>
      </c>
      <c r="F1406" s="74">
        <v>40</v>
      </c>
      <c r="G1406" s="74">
        <v>2</v>
      </c>
      <c r="H1406" s="74">
        <v>3</v>
      </c>
    </row>
    <row r="1407" spans="2:8" x14ac:dyDescent="0.2">
      <c r="B1407" s="74">
        <v>674</v>
      </c>
      <c r="C1407" s="74">
        <v>18</v>
      </c>
      <c r="D1407" s="74">
        <v>6</v>
      </c>
      <c r="E1407" s="74">
        <v>2005</v>
      </c>
      <c r="F1407" s="74">
        <v>32</v>
      </c>
      <c r="G1407" s="74">
        <v>2</v>
      </c>
      <c r="H1407" s="74">
        <v>3</v>
      </c>
    </row>
    <row r="1408" spans="2:8" x14ac:dyDescent="0.2">
      <c r="B1408" s="74">
        <v>675</v>
      </c>
      <c r="C1408" s="74">
        <v>22</v>
      </c>
      <c r="D1408" s="74">
        <v>6</v>
      </c>
      <c r="E1408" s="74">
        <v>2005</v>
      </c>
      <c r="F1408" s="74">
        <v>42</v>
      </c>
      <c r="G1408" s="74">
        <v>2</v>
      </c>
      <c r="H1408" s="74">
        <v>4</v>
      </c>
    </row>
    <row r="1409" spans="2:8" x14ac:dyDescent="0.2">
      <c r="B1409" s="74">
        <v>676</v>
      </c>
      <c r="C1409" s="74">
        <v>25</v>
      </c>
      <c r="D1409" s="74">
        <v>6</v>
      </c>
      <c r="E1409" s="74">
        <v>2005</v>
      </c>
      <c r="F1409" s="74">
        <v>32</v>
      </c>
      <c r="G1409" s="74">
        <v>2</v>
      </c>
      <c r="H1409" s="74">
        <v>3</v>
      </c>
    </row>
    <row r="1410" spans="2:8" x14ac:dyDescent="0.2">
      <c r="B1410" s="74">
        <v>677</v>
      </c>
      <c r="C1410" s="74">
        <v>29</v>
      </c>
      <c r="D1410" s="74">
        <v>6</v>
      </c>
      <c r="E1410" s="74">
        <v>2005</v>
      </c>
      <c r="F1410" s="74">
        <v>10</v>
      </c>
      <c r="G1410" s="74">
        <v>2</v>
      </c>
      <c r="H1410" s="74">
        <v>0</v>
      </c>
    </row>
    <row r="1411" spans="2:8" x14ac:dyDescent="0.2">
      <c r="B1411" s="74">
        <v>678</v>
      </c>
      <c r="C1411" s="74">
        <v>2</v>
      </c>
      <c r="D1411" s="74">
        <v>7</v>
      </c>
      <c r="E1411" s="74">
        <v>2005</v>
      </c>
      <c r="F1411" s="74">
        <v>46</v>
      </c>
      <c r="G1411" s="74">
        <v>2</v>
      </c>
      <c r="H1411" s="74">
        <v>4</v>
      </c>
    </row>
    <row r="1412" spans="2:8" x14ac:dyDescent="0.2">
      <c r="B1412" s="74">
        <v>679</v>
      </c>
      <c r="C1412" s="74">
        <v>6</v>
      </c>
      <c r="D1412" s="74">
        <v>7</v>
      </c>
      <c r="E1412" s="74">
        <v>2005</v>
      </c>
      <c r="F1412" s="74">
        <v>21</v>
      </c>
      <c r="G1412" s="74">
        <v>2</v>
      </c>
      <c r="H1412" s="74">
        <v>2</v>
      </c>
    </row>
    <row r="1413" spans="2:8" x14ac:dyDescent="0.2">
      <c r="B1413" s="74">
        <v>680</v>
      </c>
      <c r="C1413" s="74">
        <v>9</v>
      </c>
      <c r="D1413" s="74">
        <v>7</v>
      </c>
      <c r="E1413" s="74">
        <v>2005</v>
      </c>
      <c r="F1413" s="74">
        <v>2</v>
      </c>
      <c r="G1413" s="74">
        <v>2</v>
      </c>
      <c r="H1413" s="74">
        <v>0</v>
      </c>
    </row>
    <row r="1414" spans="2:8" x14ac:dyDescent="0.2">
      <c r="B1414" s="74">
        <v>681</v>
      </c>
      <c r="C1414" s="74">
        <v>13</v>
      </c>
      <c r="D1414" s="74">
        <v>7</v>
      </c>
      <c r="E1414" s="74">
        <v>2005</v>
      </c>
      <c r="F1414" s="74">
        <v>21</v>
      </c>
      <c r="G1414" s="74">
        <v>2</v>
      </c>
      <c r="H1414" s="74">
        <v>2</v>
      </c>
    </row>
    <row r="1415" spans="2:8" x14ac:dyDescent="0.2">
      <c r="B1415" s="74">
        <v>682</v>
      </c>
      <c r="C1415" s="74">
        <v>16</v>
      </c>
      <c r="D1415" s="74">
        <v>7</v>
      </c>
      <c r="E1415" s="74">
        <v>2005</v>
      </c>
      <c r="F1415" s="74">
        <v>37</v>
      </c>
      <c r="G1415" s="74">
        <v>2</v>
      </c>
      <c r="H1415" s="74">
        <v>3</v>
      </c>
    </row>
    <row r="1416" spans="2:8" x14ac:dyDescent="0.2">
      <c r="B1416" s="74">
        <v>683</v>
      </c>
      <c r="C1416" s="74">
        <v>20</v>
      </c>
      <c r="D1416" s="74">
        <v>7</v>
      </c>
      <c r="E1416" s="74">
        <v>2005</v>
      </c>
      <c r="F1416" s="74">
        <v>40</v>
      </c>
      <c r="G1416" s="74">
        <v>2</v>
      </c>
      <c r="H1416" s="74">
        <v>3</v>
      </c>
    </row>
    <row r="1417" spans="2:8" x14ac:dyDescent="0.2">
      <c r="B1417" s="74">
        <v>684</v>
      </c>
      <c r="C1417" s="74">
        <v>23</v>
      </c>
      <c r="D1417" s="74">
        <v>7</v>
      </c>
      <c r="E1417" s="74">
        <v>2005</v>
      </c>
      <c r="F1417" s="74">
        <v>37</v>
      </c>
      <c r="G1417" s="74">
        <v>2</v>
      </c>
      <c r="H1417" s="74">
        <v>3</v>
      </c>
    </row>
    <row r="1418" spans="2:8" x14ac:dyDescent="0.2">
      <c r="B1418" s="74">
        <v>685</v>
      </c>
      <c r="C1418" s="74">
        <v>27</v>
      </c>
      <c r="D1418" s="74">
        <v>7</v>
      </c>
      <c r="E1418" s="74">
        <v>2005</v>
      </c>
      <c r="F1418" s="74">
        <v>27</v>
      </c>
      <c r="G1418" s="74">
        <v>2</v>
      </c>
      <c r="H1418" s="74">
        <v>2</v>
      </c>
    </row>
    <row r="1419" spans="2:8" x14ac:dyDescent="0.2">
      <c r="B1419" s="74">
        <v>686</v>
      </c>
      <c r="C1419" s="74">
        <v>30</v>
      </c>
      <c r="D1419" s="74">
        <v>7</v>
      </c>
      <c r="E1419" s="74">
        <v>2005</v>
      </c>
      <c r="F1419" s="74">
        <v>5</v>
      </c>
      <c r="G1419" s="74">
        <v>2</v>
      </c>
      <c r="H1419" s="74">
        <v>0</v>
      </c>
    </row>
    <row r="1420" spans="2:8" x14ac:dyDescent="0.2">
      <c r="B1420" s="74">
        <v>687</v>
      </c>
      <c r="C1420" s="74">
        <v>3</v>
      </c>
      <c r="D1420" s="74">
        <v>8</v>
      </c>
      <c r="E1420" s="74">
        <v>2005</v>
      </c>
      <c r="F1420" s="74">
        <v>48</v>
      </c>
      <c r="G1420" s="74">
        <v>2</v>
      </c>
      <c r="H1420" s="74">
        <v>4</v>
      </c>
    </row>
    <row r="1421" spans="2:8" x14ac:dyDescent="0.2">
      <c r="B1421" s="74">
        <v>688</v>
      </c>
      <c r="C1421" s="74">
        <v>6</v>
      </c>
      <c r="D1421" s="74">
        <v>8</v>
      </c>
      <c r="E1421" s="74">
        <v>2005</v>
      </c>
      <c r="F1421" s="74">
        <v>30</v>
      </c>
      <c r="G1421" s="74">
        <v>2</v>
      </c>
      <c r="H1421" s="74">
        <v>2</v>
      </c>
    </row>
    <row r="1422" spans="2:8" x14ac:dyDescent="0.2">
      <c r="B1422" s="74">
        <v>689</v>
      </c>
      <c r="C1422" s="74">
        <v>10</v>
      </c>
      <c r="D1422" s="74">
        <v>8</v>
      </c>
      <c r="E1422" s="74">
        <v>2005</v>
      </c>
      <c r="F1422" s="74">
        <v>60</v>
      </c>
      <c r="G1422" s="74">
        <v>2</v>
      </c>
      <c r="H1422" s="74">
        <v>5</v>
      </c>
    </row>
    <row r="1423" spans="2:8" x14ac:dyDescent="0.2">
      <c r="B1423" s="74">
        <v>690</v>
      </c>
      <c r="C1423" s="74">
        <v>13</v>
      </c>
      <c r="D1423" s="74">
        <v>8</v>
      </c>
      <c r="E1423" s="74">
        <v>2005</v>
      </c>
      <c r="F1423" s="74">
        <v>41</v>
      </c>
      <c r="G1423" s="74">
        <v>2</v>
      </c>
      <c r="H1423" s="74">
        <v>4</v>
      </c>
    </row>
    <row r="1424" spans="2:8" x14ac:dyDescent="0.2">
      <c r="B1424" s="74">
        <v>691</v>
      </c>
      <c r="C1424" s="74">
        <v>17</v>
      </c>
      <c r="D1424" s="74">
        <v>8</v>
      </c>
      <c r="E1424" s="74">
        <v>2005</v>
      </c>
      <c r="F1424" s="74">
        <v>16</v>
      </c>
      <c r="G1424" s="74">
        <v>2</v>
      </c>
      <c r="H1424" s="74">
        <v>1</v>
      </c>
    </row>
    <row r="1425" spans="2:8" x14ac:dyDescent="0.2">
      <c r="B1425" s="74">
        <v>692</v>
      </c>
      <c r="C1425" s="74">
        <v>20</v>
      </c>
      <c r="D1425" s="74">
        <v>8</v>
      </c>
      <c r="E1425" s="74">
        <v>2005</v>
      </c>
      <c r="F1425" s="74">
        <v>18</v>
      </c>
      <c r="G1425" s="74">
        <v>2</v>
      </c>
      <c r="H1425" s="74">
        <v>1</v>
      </c>
    </row>
    <row r="1426" spans="2:8" x14ac:dyDescent="0.2">
      <c r="B1426" s="74">
        <v>693</v>
      </c>
      <c r="C1426" s="74">
        <v>24</v>
      </c>
      <c r="D1426" s="74">
        <v>8</v>
      </c>
      <c r="E1426" s="74">
        <v>2005</v>
      </c>
      <c r="F1426" s="74">
        <v>50</v>
      </c>
      <c r="G1426" s="74">
        <v>2</v>
      </c>
      <c r="H1426" s="74">
        <v>4</v>
      </c>
    </row>
    <row r="1427" spans="2:8" x14ac:dyDescent="0.2">
      <c r="B1427" s="74">
        <v>694</v>
      </c>
      <c r="C1427" s="74">
        <v>27</v>
      </c>
      <c r="D1427" s="74">
        <v>8</v>
      </c>
      <c r="E1427" s="74">
        <v>2005</v>
      </c>
      <c r="F1427" s="74">
        <v>19</v>
      </c>
      <c r="G1427" s="74">
        <v>2</v>
      </c>
      <c r="H1427" s="74">
        <v>1</v>
      </c>
    </row>
    <row r="1428" spans="2:8" x14ac:dyDescent="0.2">
      <c r="B1428" s="74">
        <v>695</v>
      </c>
      <c r="C1428" s="74">
        <v>31</v>
      </c>
      <c r="D1428" s="74">
        <v>8</v>
      </c>
      <c r="E1428" s="74">
        <v>2005</v>
      </c>
      <c r="F1428" s="74">
        <v>40</v>
      </c>
      <c r="G1428" s="74">
        <v>2</v>
      </c>
      <c r="H1428" s="74">
        <v>3</v>
      </c>
    </row>
    <row r="1429" spans="2:8" x14ac:dyDescent="0.2">
      <c r="B1429" s="74">
        <v>696</v>
      </c>
      <c r="C1429" s="74">
        <v>3</v>
      </c>
      <c r="D1429" s="74">
        <v>9</v>
      </c>
      <c r="E1429" s="74">
        <v>2005</v>
      </c>
      <c r="F1429" s="74">
        <v>16</v>
      </c>
      <c r="G1429" s="74">
        <v>2</v>
      </c>
      <c r="H1429" s="74">
        <v>1</v>
      </c>
    </row>
    <row r="1430" spans="2:8" x14ac:dyDescent="0.2">
      <c r="B1430" s="74">
        <v>697</v>
      </c>
      <c r="C1430" s="74">
        <v>10</v>
      </c>
      <c r="D1430" s="74">
        <v>9</v>
      </c>
      <c r="E1430" s="74">
        <v>2005</v>
      </c>
      <c r="F1430" s="74">
        <v>35</v>
      </c>
      <c r="G1430" s="74">
        <v>2</v>
      </c>
      <c r="H1430" s="74">
        <v>3</v>
      </c>
    </row>
    <row r="1431" spans="2:8" x14ac:dyDescent="0.2">
      <c r="B1431" s="74">
        <v>698</v>
      </c>
      <c r="C1431" s="74">
        <v>14</v>
      </c>
      <c r="D1431" s="74">
        <v>9</v>
      </c>
      <c r="E1431" s="74">
        <v>2005</v>
      </c>
      <c r="F1431" s="74">
        <v>8</v>
      </c>
      <c r="G1431" s="74">
        <v>2</v>
      </c>
      <c r="H1431" s="74">
        <v>0</v>
      </c>
    </row>
    <row r="1432" spans="2:8" x14ac:dyDescent="0.2">
      <c r="B1432" s="74">
        <v>699</v>
      </c>
      <c r="C1432" s="74">
        <v>19</v>
      </c>
      <c r="D1432" s="74">
        <v>9</v>
      </c>
      <c r="E1432" s="74">
        <v>2005</v>
      </c>
      <c r="F1432" s="74">
        <v>17</v>
      </c>
      <c r="G1432" s="74">
        <v>2</v>
      </c>
      <c r="H1432" s="74">
        <v>1</v>
      </c>
    </row>
    <row r="1433" spans="2:8" x14ac:dyDescent="0.2">
      <c r="B1433" s="74">
        <v>700</v>
      </c>
      <c r="C1433" s="74">
        <v>21</v>
      </c>
      <c r="D1433" s="74">
        <v>9</v>
      </c>
      <c r="E1433" s="74">
        <v>2005</v>
      </c>
      <c r="F1433" s="74">
        <v>3</v>
      </c>
      <c r="G1433" s="74">
        <v>2</v>
      </c>
      <c r="H1433" s="74">
        <v>0</v>
      </c>
    </row>
    <row r="1434" spans="2:8" x14ac:dyDescent="0.2">
      <c r="B1434" s="74">
        <v>701</v>
      </c>
      <c r="C1434" s="74">
        <v>24</v>
      </c>
      <c r="D1434" s="74">
        <v>9</v>
      </c>
      <c r="E1434" s="74">
        <v>2005</v>
      </c>
      <c r="F1434" s="74">
        <v>1</v>
      </c>
      <c r="G1434" s="74">
        <v>2</v>
      </c>
      <c r="H1434" s="74">
        <v>0</v>
      </c>
    </row>
    <row r="1435" spans="2:8" x14ac:dyDescent="0.2">
      <c r="B1435" s="74">
        <v>702</v>
      </c>
      <c r="C1435" s="74">
        <v>28</v>
      </c>
      <c r="D1435" s="74">
        <v>9</v>
      </c>
      <c r="E1435" s="74">
        <v>2005</v>
      </c>
      <c r="F1435" s="74">
        <v>56</v>
      </c>
      <c r="G1435" s="74">
        <v>2</v>
      </c>
      <c r="H1435" s="74">
        <v>5</v>
      </c>
    </row>
    <row r="1436" spans="2:8" x14ac:dyDescent="0.2">
      <c r="B1436" s="74">
        <v>703</v>
      </c>
      <c r="C1436" s="74">
        <v>1</v>
      </c>
      <c r="D1436" s="74">
        <v>10</v>
      </c>
      <c r="E1436" s="74">
        <v>2005</v>
      </c>
      <c r="F1436" s="74">
        <v>24</v>
      </c>
      <c r="G1436" s="74">
        <v>2</v>
      </c>
      <c r="H1436" s="74">
        <v>2</v>
      </c>
    </row>
    <row r="1437" spans="2:8" x14ac:dyDescent="0.2">
      <c r="B1437" s="74">
        <v>704</v>
      </c>
      <c r="C1437" s="74">
        <v>5</v>
      </c>
      <c r="D1437" s="74">
        <v>10</v>
      </c>
      <c r="E1437" s="74">
        <v>2005</v>
      </c>
      <c r="F1437" s="74">
        <v>27</v>
      </c>
      <c r="G1437" s="74">
        <v>2</v>
      </c>
      <c r="H1437" s="74">
        <v>2</v>
      </c>
    </row>
    <row r="1438" spans="2:8" x14ac:dyDescent="0.2">
      <c r="B1438" s="74">
        <v>705</v>
      </c>
      <c r="C1438" s="74">
        <v>8</v>
      </c>
      <c r="D1438" s="74">
        <v>10</v>
      </c>
      <c r="E1438" s="74">
        <v>2005</v>
      </c>
      <c r="F1438" s="74">
        <v>15</v>
      </c>
      <c r="G1438" s="74">
        <v>2</v>
      </c>
      <c r="H1438" s="74">
        <v>1</v>
      </c>
    </row>
    <row r="1439" spans="2:8" x14ac:dyDescent="0.2">
      <c r="B1439" s="74">
        <v>706</v>
      </c>
      <c r="C1439" s="74">
        <v>15</v>
      </c>
      <c r="D1439" s="74">
        <v>10</v>
      </c>
      <c r="E1439" s="74">
        <v>2005</v>
      </c>
      <c r="F1439" s="74">
        <v>10</v>
      </c>
      <c r="G1439" s="74">
        <v>2</v>
      </c>
      <c r="H1439" s="74">
        <v>0</v>
      </c>
    </row>
    <row r="1440" spans="2:8" x14ac:dyDescent="0.2">
      <c r="B1440" s="74">
        <v>707</v>
      </c>
      <c r="C1440" s="74">
        <v>19</v>
      </c>
      <c r="D1440" s="74">
        <v>10</v>
      </c>
      <c r="E1440" s="74">
        <v>2005</v>
      </c>
      <c r="F1440" s="74">
        <v>8</v>
      </c>
      <c r="G1440" s="74">
        <v>2</v>
      </c>
      <c r="H1440" s="74">
        <v>0</v>
      </c>
    </row>
    <row r="1441" spans="2:8" x14ac:dyDescent="0.2">
      <c r="B1441" s="74">
        <v>708</v>
      </c>
      <c r="C1441" s="74">
        <v>22</v>
      </c>
      <c r="D1441" s="74">
        <v>10</v>
      </c>
      <c r="E1441" s="74">
        <v>2005</v>
      </c>
      <c r="F1441" s="74">
        <v>13</v>
      </c>
      <c r="G1441" s="74">
        <v>2</v>
      </c>
      <c r="H1441" s="74">
        <v>1</v>
      </c>
    </row>
    <row r="1442" spans="2:8" x14ac:dyDescent="0.2">
      <c r="B1442" s="74">
        <v>709</v>
      </c>
      <c r="C1442" s="74">
        <v>26</v>
      </c>
      <c r="D1442" s="74">
        <v>10</v>
      </c>
      <c r="E1442" s="74">
        <v>2005</v>
      </c>
      <c r="F1442" s="74">
        <v>22</v>
      </c>
      <c r="G1442" s="74">
        <v>2</v>
      </c>
      <c r="H1442" s="74">
        <v>2</v>
      </c>
    </row>
    <row r="1443" spans="2:8" x14ac:dyDescent="0.2">
      <c r="B1443" s="74">
        <v>710</v>
      </c>
      <c r="C1443" s="74">
        <v>29</v>
      </c>
      <c r="D1443" s="74">
        <v>10</v>
      </c>
      <c r="E1443" s="74">
        <v>2005</v>
      </c>
      <c r="F1443" s="74">
        <v>25</v>
      </c>
      <c r="G1443" s="74">
        <v>2</v>
      </c>
      <c r="H1443" s="74">
        <v>2</v>
      </c>
    </row>
    <row r="1444" spans="2:8" x14ac:dyDescent="0.2">
      <c r="B1444" s="74">
        <v>711</v>
      </c>
      <c r="C1444" s="74">
        <v>5</v>
      </c>
      <c r="D1444" s="74">
        <v>11</v>
      </c>
      <c r="E1444" s="74">
        <v>2005</v>
      </c>
      <c r="F1444" s="74">
        <v>5</v>
      </c>
      <c r="G1444" s="74">
        <v>2</v>
      </c>
      <c r="H1444" s="74">
        <v>0</v>
      </c>
    </row>
    <row r="1445" spans="2:8" x14ac:dyDescent="0.2">
      <c r="B1445" s="74">
        <v>712</v>
      </c>
      <c r="C1445" s="74">
        <v>9</v>
      </c>
      <c r="D1445" s="74">
        <v>11</v>
      </c>
      <c r="E1445" s="74">
        <v>2005</v>
      </c>
      <c r="F1445" s="74">
        <v>7</v>
      </c>
      <c r="G1445" s="74">
        <v>2</v>
      </c>
      <c r="H1445" s="74">
        <v>0</v>
      </c>
    </row>
    <row r="1446" spans="2:8" x14ac:dyDescent="0.2">
      <c r="B1446" s="74">
        <v>713</v>
      </c>
      <c r="C1446" s="74">
        <v>12</v>
      </c>
      <c r="D1446" s="74">
        <v>11</v>
      </c>
      <c r="E1446" s="74">
        <v>2005</v>
      </c>
      <c r="F1446" s="74">
        <v>1</v>
      </c>
      <c r="G1446" s="74">
        <v>2</v>
      </c>
      <c r="H1446" s="74">
        <v>0</v>
      </c>
    </row>
    <row r="1447" spans="2:8" x14ac:dyDescent="0.2">
      <c r="B1447" s="74">
        <v>714</v>
      </c>
      <c r="C1447" s="74">
        <v>16</v>
      </c>
      <c r="D1447" s="74">
        <v>11</v>
      </c>
      <c r="E1447" s="74">
        <v>2005</v>
      </c>
      <c r="F1447" s="74">
        <v>53</v>
      </c>
      <c r="G1447" s="74">
        <v>2</v>
      </c>
      <c r="H1447" s="74">
        <v>5</v>
      </c>
    </row>
    <row r="1448" spans="2:8" x14ac:dyDescent="0.2">
      <c r="B1448" s="74">
        <v>1</v>
      </c>
      <c r="C1448" s="74">
        <v>11</v>
      </c>
      <c r="D1448" s="74">
        <v>3</v>
      </c>
      <c r="E1448" s="74">
        <v>1996</v>
      </c>
      <c r="F1448" s="74">
        <v>4</v>
      </c>
      <c r="G1448" s="74">
        <v>3</v>
      </c>
      <c r="H1448" s="74">
        <v>0</v>
      </c>
    </row>
    <row r="1449" spans="2:8" x14ac:dyDescent="0.2">
      <c r="B1449" s="74">
        <v>2</v>
      </c>
      <c r="C1449" s="74">
        <v>18</v>
      </c>
      <c r="D1449" s="74">
        <v>3</v>
      </c>
      <c r="E1449" s="74">
        <v>1996</v>
      </c>
      <c r="F1449" s="74">
        <v>37</v>
      </c>
      <c r="G1449" s="74">
        <v>3</v>
      </c>
      <c r="H1449" s="74">
        <v>3</v>
      </c>
    </row>
    <row r="1450" spans="2:8" x14ac:dyDescent="0.2">
      <c r="B1450" s="74">
        <v>3</v>
      </c>
      <c r="C1450" s="74">
        <v>25</v>
      </c>
      <c r="D1450" s="74">
        <v>3</v>
      </c>
      <c r="E1450" s="74">
        <v>1996</v>
      </c>
      <c r="F1450" s="74">
        <v>10</v>
      </c>
      <c r="G1450" s="74">
        <v>3</v>
      </c>
      <c r="H1450" s="74">
        <v>0</v>
      </c>
    </row>
    <row r="1451" spans="2:8" x14ac:dyDescent="0.2">
      <c r="B1451" s="74">
        <v>4</v>
      </c>
      <c r="C1451" s="74">
        <v>1</v>
      </c>
      <c r="D1451" s="74">
        <v>4</v>
      </c>
      <c r="E1451" s="74">
        <v>1996</v>
      </c>
      <c r="F1451" s="74">
        <v>42</v>
      </c>
      <c r="G1451" s="74">
        <v>3</v>
      </c>
      <c r="H1451" s="74">
        <v>4</v>
      </c>
    </row>
    <row r="1452" spans="2:8" x14ac:dyDescent="0.2">
      <c r="B1452" s="74">
        <v>5</v>
      </c>
      <c r="C1452" s="74">
        <v>8</v>
      </c>
      <c r="D1452" s="74">
        <v>4</v>
      </c>
      <c r="E1452" s="74">
        <v>1996</v>
      </c>
      <c r="F1452" s="74">
        <v>46</v>
      </c>
      <c r="G1452" s="74">
        <v>3</v>
      </c>
      <c r="H1452" s="74">
        <v>4</v>
      </c>
    </row>
    <row r="1453" spans="2:8" x14ac:dyDescent="0.2">
      <c r="B1453" s="74">
        <v>6</v>
      </c>
      <c r="C1453" s="74">
        <v>15</v>
      </c>
      <c r="D1453" s="74">
        <v>4</v>
      </c>
      <c r="E1453" s="74">
        <v>1996</v>
      </c>
      <c r="F1453" s="74">
        <v>7</v>
      </c>
      <c r="G1453" s="74">
        <v>3</v>
      </c>
      <c r="H1453" s="74">
        <v>0</v>
      </c>
    </row>
    <row r="1454" spans="2:8" x14ac:dyDescent="0.2">
      <c r="B1454" s="74">
        <v>7</v>
      </c>
      <c r="C1454" s="74">
        <v>22</v>
      </c>
      <c r="D1454" s="74">
        <v>4</v>
      </c>
      <c r="E1454" s="74">
        <v>1996</v>
      </c>
      <c r="F1454" s="74">
        <v>21</v>
      </c>
      <c r="G1454" s="74">
        <v>3</v>
      </c>
      <c r="H1454" s="74">
        <v>2</v>
      </c>
    </row>
    <row r="1455" spans="2:8" x14ac:dyDescent="0.2">
      <c r="B1455" s="74">
        <v>8</v>
      </c>
      <c r="C1455" s="74">
        <v>29</v>
      </c>
      <c r="D1455" s="74">
        <v>4</v>
      </c>
      <c r="E1455" s="74">
        <v>1996</v>
      </c>
      <c r="F1455" s="74">
        <v>38</v>
      </c>
      <c r="G1455" s="74">
        <v>3</v>
      </c>
      <c r="H1455" s="74">
        <v>3</v>
      </c>
    </row>
    <row r="1456" spans="2:8" x14ac:dyDescent="0.2">
      <c r="B1456" s="74">
        <v>9</v>
      </c>
      <c r="C1456" s="74">
        <v>6</v>
      </c>
      <c r="D1456" s="74">
        <v>5</v>
      </c>
      <c r="E1456" s="74">
        <v>1996</v>
      </c>
      <c r="F1456" s="74">
        <v>56</v>
      </c>
      <c r="G1456" s="74">
        <v>3</v>
      </c>
      <c r="H1456" s="74">
        <v>5</v>
      </c>
    </row>
    <row r="1457" spans="2:8" x14ac:dyDescent="0.2">
      <c r="B1457" s="74">
        <v>10</v>
      </c>
      <c r="C1457" s="74">
        <v>13</v>
      </c>
      <c r="D1457" s="74">
        <v>5</v>
      </c>
      <c r="E1457" s="74">
        <v>1996</v>
      </c>
      <c r="F1457" s="74">
        <v>18</v>
      </c>
      <c r="G1457" s="74">
        <v>3</v>
      </c>
      <c r="H1457" s="74">
        <v>1</v>
      </c>
    </row>
    <row r="1458" spans="2:8" x14ac:dyDescent="0.2">
      <c r="B1458" s="74">
        <v>11</v>
      </c>
      <c r="C1458" s="74">
        <v>20</v>
      </c>
      <c r="D1458" s="74">
        <v>5</v>
      </c>
      <c r="E1458" s="74">
        <v>1996</v>
      </c>
      <c r="F1458" s="74">
        <v>58</v>
      </c>
      <c r="G1458" s="74">
        <v>3</v>
      </c>
      <c r="H1458" s="74">
        <v>5</v>
      </c>
    </row>
    <row r="1459" spans="2:8" x14ac:dyDescent="0.2">
      <c r="B1459" s="74">
        <v>12</v>
      </c>
      <c r="C1459" s="74">
        <v>27</v>
      </c>
      <c r="D1459" s="74">
        <v>5</v>
      </c>
      <c r="E1459" s="74">
        <v>1996</v>
      </c>
      <c r="F1459" s="74">
        <v>43</v>
      </c>
      <c r="G1459" s="74">
        <v>3</v>
      </c>
      <c r="H1459" s="74">
        <v>4</v>
      </c>
    </row>
    <row r="1460" spans="2:8" x14ac:dyDescent="0.2">
      <c r="B1460" s="74">
        <v>13</v>
      </c>
      <c r="C1460" s="74">
        <v>3</v>
      </c>
      <c r="D1460" s="74">
        <v>6</v>
      </c>
      <c r="E1460" s="74">
        <v>1996</v>
      </c>
      <c r="F1460" s="74">
        <v>50</v>
      </c>
      <c r="G1460" s="74">
        <v>3</v>
      </c>
      <c r="H1460" s="74">
        <v>4</v>
      </c>
    </row>
    <row r="1461" spans="2:8" x14ac:dyDescent="0.2">
      <c r="B1461" s="74">
        <v>14</v>
      </c>
      <c r="C1461" s="74">
        <v>10</v>
      </c>
      <c r="D1461" s="74">
        <v>6</v>
      </c>
      <c r="E1461" s="74">
        <v>1996</v>
      </c>
      <c r="F1461" s="74">
        <v>27</v>
      </c>
      <c r="G1461" s="74">
        <v>3</v>
      </c>
      <c r="H1461" s="74">
        <v>2</v>
      </c>
    </row>
    <row r="1462" spans="2:8" x14ac:dyDescent="0.2">
      <c r="B1462" s="74">
        <v>15</v>
      </c>
      <c r="C1462" s="74">
        <v>17</v>
      </c>
      <c r="D1462" s="74">
        <v>6</v>
      </c>
      <c r="E1462" s="74">
        <v>1996</v>
      </c>
      <c r="F1462" s="74">
        <v>33</v>
      </c>
      <c r="G1462" s="74">
        <v>3</v>
      </c>
      <c r="H1462" s="74">
        <v>3</v>
      </c>
    </row>
    <row r="1463" spans="2:8" x14ac:dyDescent="0.2">
      <c r="B1463" s="74">
        <v>16</v>
      </c>
      <c r="C1463" s="74">
        <v>24</v>
      </c>
      <c r="D1463" s="74">
        <v>6</v>
      </c>
      <c r="E1463" s="74">
        <v>1996</v>
      </c>
      <c r="F1463" s="74">
        <v>49</v>
      </c>
      <c r="G1463" s="74">
        <v>3</v>
      </c>
      <c r="H1463" s="74">
        <v>4</v>
      </c>
    </row>
    <row r="1464" spans="2:8" x14ac:dyDescent="0.2">
      <c r="B1464" s="74">
        <v>17</v>
      </c>
      <c r="C1464" s="74">
        <v>1</v>
      </c>
      <c r="D1464" s="74">
        <v>7</v>
      </c>
      <c r="E1464" s="74">
        <v>1996</v>
      </c>
      <c r="F1464" s="74">
        <v>6</v>
      </c>
      <c r="G1464" s="74">
        <v>3</v>
      </c>
      <c r="H1464" s="74">
        <v>0</v>
      </c>
    </row>
    <row r="1465" spans="2:8" x14ac:dyDescent="0.2">
      <c r="B1465" s="74">
        <v>18</v>
      </c>
      <c r="C1465" s="74">
        <v>8</v>
      </c>
      <c r="D1465" s="74">
        <v>7</v>
      </c>
      <c r="E1465" s="74">
        <v>1996</v>
      </c>
      <c r="F1465" s="74">
        <v>56</v>
      </c>
      <c r="G1465" s="74">
        <v>3</v>
      </c>
      <c r="H1465" s="74">
        <v>5</v>
      </c>
    </row>
    <row r="1466" spans="2:8" x14ac:dyDescent="0.2">
      <c r="B1466" s="74">
        <v>19</v>
      </c>
      <c r="C1466" s="74">
        <v>15</v>
      </c>
      <c r="D1466" s="74">
        <v>7</v>
      </c>
      <c r="E1466" s="74">
        <v>1996</v>
      </c>
      <c r="F1466" s="74">
        <v>12</v>
      </c>
      <c r="G1466" s="74">
        <v>3</v>
      </c>
      <c r="H1466" s="74">
        <v>1</v>
      </c>
    </row>
    <row r="1467" spans="2:8" x14ac:dyDescent="0.2">
      <c r="B1467" s="74">
        <v>20</v>
      </c>
      <c r="C1467" s="74">
        <v>22</v>
      </c>
      <c r="D1467" s="74">
        <v>7</v>
      </c>
      <c r="E1467" s="74">
        <v>1996</v>
      </c>
      <c r="F1467" s="74">
        <v>30</v>
      </c>
      <c r="G1467" s="74">
        <v>3</v>
      </c>
      <c r="H1467" s="74">
        <v>2</v>
      </c>
    </row>
    <row r="1468" spans="2:8" x14ac:dyDescent="0.2">
      <c r="B1468" s="74">
        <v>21</v>
      </c>
      <c r="C1468" s="74">
        <v>29</v>
      </c>
      <c r="D1468" s="74">
        <v>7</v>
      </c>
      <c r="E1468" s="74">
        <v>1996</v>
      </c>
      <c r="F1468" s="74">
        <v>6</v>
      </c>
      <c r="G1468" s="74">
        <v>3</v>
      </c>
      <c r="H1468" s="74">
        <v>0</v>
      </c>
    </row>
    <row r="1469" spans="2:8" x14ac:dyDescent="0.2">
      <c r="B1469" s="74">
        <v>22</v>
      </c>
      <c r="C1469" s="74">
        <v>5</v>
      </c>
      <c r="D1469" s="74">
        <v>8</v>
      </c>
      <c r="E1469" s="74">
        <v>1996</v>
      </c>
      <c r="F1469" s="74">
        <v>56</v>
      </c>
      <c r="G1469" s="74">
        <v>3</v>
      </c>
      <c r="H1469" s="74">
        <v>5</v>
      </c>
    </row>
    <row r="1470" spans="2:8" x14ac:dyDescent="0.2">
      <c r="B1470" s="74">
        <v>23</v>
      </c>
      <c r="C1470" s="74">
        <v>12</v>
      </c>
      <c r="D1470" s="74">
        <v>8</v>
      </c>
      <c r="E1470" s="74">
        <v>1996</v>
      </c>
      <c r="F1470" s="74">
        <v>51</v>
      </c>
      <c r="G1470" s="74">
        <v>3</v>
      </c>
      <c r="H1470" s="74">
        <v>5</v>
      </c>
    </row>
    <row r="1471" spans="2:8" x14ac:dyDescent="0.2">
      <c r="B1471" s="74">
        <v>24</v>
      </c>
      <c r="C1471" s="74">
        <v>19</v>
      </c>
      <c r="D1471" s="74">
        <v>8</v>
      </c>
      <c r="E1471" s="74">
        <v>1996</v>
      </c>
      <c r="F1471" s="74">
        <v>14</v>
      </c>
      <c r="G1471" s="74">
        <v>3</v>
      </c>
      <c r="H1471" s="74">
        <v>1</v>
      </c>
    </row>
    <row r="1472" spans="2:8" x14ac:dyDescent="0.2">
      <c r="B1472" s="74">
        <v>25</v>
      </c>
      <c r="C1472" s="74">
        <v>25</v>
      </c>
      <c r="D1472" s="74">
        <v>8</v>
      </c>
      <c r="E1472" s="74">
        <v>1996</v>
      </c>
      <c r="F1472" s="74">
        <v>55</v>
      </c>
      <c r="G1472" s="74">
        <v>3</v>
      </c>
      <c r="H1472" s="74">
        <v>5</v>
      </c>
    </row>
    <row r="1473" spans="2:8" x14ac:dyDescent="0.2">
      <c r="B1473" s="74">
        <v>26</v>
      </c>
      <c r="C1473" s="74">
        <v>1</v>
      </c>
      <c r="D1473" s="74">
        <v>9</v>
      </c>
      <c r="E1473" s="74">
        <v>1996</v>
      </c>
      <c r="F1473" s="74">
        <v>57</v>
      </c>
      <c r="G1473" s="74">
        <v>3</v>
      </c>
      <c r="H1473" s="74">
        <v>5</v>
      </c>
    </row>
    <row r="1474" spans="2:8" x14ac:dyDescent="0.2">
      <c r="B1474" s="74">
        <v>27</v>
      </c>
      <c r="C1474" s="74">
        <v>8</v>
      </c>
      <c r="D1474" s="74">
        <v>9</v>
      </c>
      <c r="E1474" s="74">
        <v>1996</v>
      </c>
      <c r="F1474" s="74">
        <v>13</v>
      </c>
      <c r="G1474" s="74">
        <v>3</v>
      </c>
      <c r="H1474" s="74">
        <v>1</v>
      </c>
    </row>
    <row r="1475" spans="2:8" x14ac:dyDescent="0.2">
      <c r="B1475" s="74">
        <v>28</v>
      </c>
      <c r="C1475" s="74">
        <v>15</v>
      </c>
      <c r="D1475" s="74">
        <v>9</v>
      </c>
      <c r="E1475" s="74">
        <v>1996</v>
      </c>
      <c r="F1475" s="74">
        <v>22</v>
      </c>
      <c r="G1475" s="74">
        <v>3</v>
      </c>
      <c r="H1475" s="74">
        <v>2</v>
      </c>
    </row>
    <row r="1476" spans="2:8" x14ac:dyDescent="0.2">
      <c r="B1476" s="74">
        <v>29</v>
      </c>
      <c r="C1476" s="74">
        <v>22</v>
      </c>
      <c r="D1476" s="74">
        <v>9</v>
      </c>
      <c r="E1476" s="74">
        <v>1996</v>
      </c>
      <c r="F1476" s="74">
        <v>58</v>
      </c>
      <c r="G1476" s="74">
        <v>3</v>
      </c>
      <c r="H1476" s="74">
        <v>5</v>
      </c>
    </row>
    <row r="1477" spans="2:8" x14ac:dyDescent="0.2">
      <c r="B1477" s="74">
        <v>30</v>
      </c>
      <c r="C1477" s="74">
        <v>29</v>
      </c>
      <c r="D1477" s="74">
        <v>9</v>
      </c>
      <c r="E1477" s="74">
        <v>1996</v>
      </c>
      <c r="F1477" s="74">
        <v>7</v>
      </c>
      <c r="G1477" s="74">
        <v>3</v>
      </c>
      <c r="H1477" s="74">
        <v>0</v>
      </c>
    </row>
    <row r="1478" spans="2:8" x14ac:dyDescent="0.2">
      <c r="B1478" s="74">
        <v>31</v>
      </c>
      <c r="C1478" s="74">
        <v>6</v>
      </c>
      <c r="D1478" s="74">
        <v>10</v>
      </c>
      <c r="E1478" s="74">
        <v>1996</v>
      </c>
      <c r="F1478" s="74">
        <v>28</v>
      </c>
      <c r="G1478" s="74">
        <v>3</v>
      </c>
      <c r="H1478" s="74">
        <v>2</v>
      </c>
    </row>
    <row r="1479" spans="2:8" x14ac:dyDescent="0.2">
      <c r="B1479" s="74">
        <v>32</v>
      </c>
      <c r="C1479" s="74">
        <v>13</v>
      </c>
      <c r="D1479" s="74">
        <v>10</v>
      </c>
      <c r="E1479" s="74">
        <v>1996</v>
      </c>
      <c r="F1479" s="74">
        <v>14</v>
      </c>
      <c r="G1479" s="74">
        <v>3</v>
      </c>
      <c r="H1479" s="74">
        <v>1</v>
      </c>
    </row>
    <row r="1480" spans="2:8" x14ac:dyDescent="0.2">
      <c r="B1480" s="74">
        <v>33</v>
      </c>
      <c r="C1480" s="74">
        <v>20</v>
      </c>
      <c r="D1480" s="74">
        <v>10</v>
      </c>
      <c r="E1480" s="74">
        <v>1996</v>
      </c>
      <c r="F1480" s="74">
        <v>49</v>
      </c>
      <c r="G1480" s="74">
        <v>3</v>
      </c>
      <c r="H1480" s="74">
        <v>4</v>
      </c>
    </row>
    <row r="1481" spans="2:8" x14ac:dyDescent="0.2">
      <c r="B1481" s="74">
        <v>34</v>
      </c>
      <c r="C1481" s="74">
        <v>27</v>
      </c>
      <c r="D1481" s="74">
        <v>10</v>
      </c>
      <c r="E1481" s="74">
        <v>1996</v>
      </c>
      <c r="F1481" s="74">
        <v>57</v>
      </c>
      <c r="G1481" s="74">
        <v>3</v>
      </c>
      <c r="H1481" s="74">
        <v>5</v>
      </c>
    </row>
    <row r="1482" spans="2:8" x14ac:dyDescent="0.2">
      <c r="B1482" s="74">
        <v>35</v>
      </c>
      <c r="C1482" s="74">
        <v>3</v>
      </c>
      <c r="D1482" s="74">
        <v>11</v>
      </c>
      <c r="E1482" s="74">
        <v>1996</v>
      </c>
      <c r="F1482" s="74">
        <v>16</v>
      </c>
      <c r="G1482" s="74">
        <v>3</v>
      </c>
      <c r="H1482" s="74">
        <v>1</v>
      </c>
    </row>
    <row r="1483" spans="2:8" x14ac:dyDescent="0.2">
      <c r="B1483" s="74">
        <v>36</v>
      </c>
      <c r="C1483" s="74">
        <v>10</v>
      </c>
      <c r="D1483" s="74">
        <v>11</v>
      </c>
      <c r="E1483" s="74">
        <v>1996</v>
      </c>
      <c r="F1483" s="74">
        <v>51</v>
      </c>
      <c r="G1483" s="74">
        <v>3</v>
      </c>
      <c r="H1483" s="74">
        <v>5</v>
      </c>
    </row>
    <row r="1484" spans="2:8" x14ac:dyDescent="0.2">
      <c r="B1484" s="74">
        <v>37</v>
      </c>
      <c r="C1484" s="74">
        <v>17</v>
      </c>
      <c r="D1484" s="74">
        <v>11</v>
      </c>
      <c r="E1484" s="74">
        <v>1996</v>
      </c>
      <c r="F1484" s="74">
        <v>7</v>
      </c>
      <c r="G1484" s="74">
        <v>3</v>
      </c>
      <c r="H1484" s="74">
        <v>0</v>
      </c>
    </row>
    <row r="1485" spans="2:8" x14ac:dyDescent="0.2">
      <c r="B1485" s="74">
        <v>38</v>
      </c>
      <c r="C1485" s="74">
        <v>24</v>
      </c>
      <c r="D1485" s="74">
        <v>11</v>
      </c>
      <c r="E1485" s="74">
        <v>1996</v>
      </c>
      <c r="F1485" s="74">
        <v>10</v>
      </c>
      <c r="G1485" s="74">
        <v>3</v>
      </c>
      <c r="H1485" s="74">
        <v>0</v>
      </c>
    </row>
    <row r="1486" spans="2:8" x14ac:dyDescent="0.2">
      <c r="B1486" s="74">
        <v>39</v>
      </c>
      <c r="C1486" s="74">
        <v>1</v>
      </c>
      <c r="D1486" s="74">
        <v>12</v>
      </c>
      <c r="E1486" s="74">
        <v>1996</v>
      </c>
      <c r="F1486" s="74">
        <v>45</v>
      </c>
      <c r="G1486" s="74">
        <v>3</v>
      </c>
      <c r="H1486" s="74">
        <v>4</v>
      </c>
    </row>
    <row r="1487" spans="2:8" x14ac:dyDescent="0.2">
      <c r="B1487" s="74">
        <v>40</v>
      </c>
      <c r="C1487" s="74">
        <v>8</v>
      </c>
      <c r="D1487" s="74">
        <v>12</v>
      </c>
      <c r="E1487" s="74">
        <v>1996</v>
      </c>
      <c r="F1487" s="74">
        <v>46</v>
      </c>
      <c r="G1487" s="74">
        <v>3</v>
      </c>
      <c r="H1487" s="74">
        <v>4</v>
      </c>
    </row>
    <row r="1488" spans="2:8" x14ac:dyDescent="0.2">
      <c r="B1488" s="74">
        <v>41</v>
      </c>
      <c r="C1488" s="74">
        <v>15</v>
      </c>
      <c r="D1488" s="74">
        <v>12</v>
      </c>
      <c r="E1488" s="74">
        <v>1996</v>
      </c>
      <c r="F1488" s="74">
        <v>35</v>
      </c>
      <c r="G1488" s="74">
        <v>3</v>
      </c>
      <c r="H1488" s="74">
        <v>3</v>
      </c>
    </row>
    <row r="1489" spans="2:8" x14ac:dyDescent="0.2">
      <c r="B1489" s="74">
        <v>42</v>
      </c>
      <c r="C1489" s="74">
        <v>22</v>
      </c>
      <c r="D1489" s="74">
        <v>12</v>
      </c>
      <c r="E1489" s="74">
        <v>1996</v>
      </c>
      <c r="F1489" s="74">
        <v>19</v>
      </c>
      <c r="G1489" s="74">
        <v>3</v>
      </c>
      <c r="H1489" s="74">
        <v>1</v>
      </c>
    </row>
    <row r="1490" spans="2:8" x14ac:dyDescent="0.2">
      <c r="B1490" s="74">
        <v>43</v>
      </c>
      <c r="C1490" s="74">
        <v>29</v>
      </c>
      <c r="D1490" s="74">
        <v>12</v>
      </c>
      <c r="E1490" s="74">
        <v>1996</v>
      </c>
      <c r="F1490" s="74">
        <v>25</v>
      </c>
      <c r="G1490" s="74">
        <v>3</v>
      </c>
      <c r="H1490" s="74">
        <v>2</v>
      </c>
    </row>
    <row r="1491" spans="2:8" x14ac:dyDescent="0.2">
      <c r="B1491" s="74">
        <v>44</v>
      </c>
      <c r="C1491" s="74">
        <v>5</v>
      </c>
      <c r="D1491" s="74">
        <v>1</v>
      </c>
      <c r="E1491" s="74">
        <v>1997</v>
      </c>
      <c r="F1491" s="74">
        <v>18</v>
      </c>
      <c r="G1491" s="74">
        <v>3</v>
      </c>
      <c r="H1491" s="74">
        <v>1</v>
      </c>
    </row>
    <row r="1492" spans="2:8" x14ac:dyDescent="0.2">
      <c r="B1492" s="74">
        <v>45</v>
      </c>
      <c r="C1492" s="74">
        <v>12</v>
      </c>
      <c r="D1492" s="74">
        <v>1</v>
      </c>
      <c r="E1492" s="74">
        <v>1997</v>
      </c>
      <c r="F1492" s="74">
        <v>37</v>
      </c>
      <c r="G1492" s="74">
        <v>3</v>
      </c>
      <c r="H1492" s="74">
        <v>3</v>
      </c>
    </row>
    <row r="1493" spans="2:8" x14ac:dyDescent="0.2">
      <c r="B1493" s="74">
        <v>46</v>
      </c>
      <c r="C1493" s="74">
        <v>19</v>
      </c>
      <c r="D1493" s="74">
        <v>1</v>
      </c>
      <c r="E1493" s="74">
        <v>1997</v>
      </c>
      <c r="F1493" s="74">
        <v>1</v>
      </c>
      <c r="G1493" s="74">
        <v>3</v>
      </c>
      <c r="H1493" s="74">
        <v>0</v>
      </c>
    </row>
    <row r="1494" spans="2:8" x14ac:dyDescent="0.2">
      <c r="B1494" s="74">
        <v>47</v>
      </c>
      <c r="C1494" s="74">
        <v>26</v>
      </c>
      <c r="D1494" s="74">
        <v>1</v>
      </c>
      <c r="E1494" s="74">
        <v>1997</v>
      </c>
      <c r="F1494" s="74">
        <v>3</v>
      </c>
      <c r="G1494" s="74">
        <v>3</v>
      </c>
      <c r="H1494" s="74">
        <v>0</v>
      </c>
    </row>
    <row r="1495" spans="2:8" x14ac:dyDescent="0.2">
      <c r="B1495" s="74">
        <v>48</v>
      </c>
      <c r="C1495" s="74">
        <v>2</v>
      </c>
      <c r="D1495" s="74">
        <v>2</v>
      </c>
      <c r="E1495" s="74">
        <v>1997</v>
      </c>
      <c r="F1495" s="74">
        <v>34</v>
      </c>
      <c r="G1495" s="74">
        <v>3</v>
      </c>
      <c r="H1495" s="74">
        <v>3</v>
      </c>
    </row>
    <row r="1496" spans="2:8" x14ac:dyDescent="0.2">
      <c r="B1496" s="74">
        <v>49</v>
      </c>
      <c r="C1496" s="74">
        <v>9</v>
      </c>
      <c r="D1496" s="74">
        <v>2</v>
      </c>
      <c r="E1496" s="74">
        <v>1997</v>
      </c>
      <c r="F1496" s="74">
        <v>43</v>
      </c>
      <c r="G1496" s="74">
        <v>3</v>
      </c>
      <c r="H1496" s="74">
        <v>4</v>
      </c>
    </row>
    <row r="1497" spans="2:8" x14ac:dyDescent="0.2">
      <c r="B1497" s="74">
        <v>50</v>
      </c>
      <c r="C1497" s="74">
        <v>16</v>
      </c>
      <c r="D1497" s="74">
        <v>2</v>
      </c>
      <c r="E1497" s="74">
        <v>1997</v>
      </c>
      <c r="F1497" s="74">
        <v>21</v>
      </c>
      <c r="G1497" s="74">
        <v>3</v>
      </c>
      <c r="H1497" s="74">
        <v>2</v>
      </c>
    </row>
    <row r="1498" spans="2:8" x14ac:dyDescent="0.2">
      <c r="B1498" s="74">
        <v>51</v>
      </c>
      <c r="C1498" s="74">
        <v>23</v>
      </c>
      <c r="D1498" s="74">
        <v>2</v>
      </c>
      <c r="E1498" s="74">
        <v>1997</v>
      </c>
      <c r="F1498" s="74">
        <v>42</v>
      </c>
      <c r="G1498" s="74">
        <v>3</v>
      </c>
      <c r="H1498" s="74">
        <v>4</v>
      </c>
    </row>
    <row r="1499" spans="2:8" x14ac:dyDescent="0.2">
      <c r="B1499" s="74">
        <v>52</v>
      </c>
      <c r="C1499" s="74">
        <v>2</v>
      </c>
      <c r="D1499" s="74">
        <v>3</v>
      </c>
      <c r="E1499" s="74">
        <v>1997</v>
      </c>
      <c r="F1499" s="74">
        <v>59</v>
      </c>
      <c r="G1499" s="74">
        <v>3</v>
      </c>
      <c r="H1499" s="74">
        <v>5</v>
      </c>
    </row>
    <row r="1500" spans="2:8" x14ac:dyDescent="0.2">
      <c r="B1500" s="74">
        <v>53</v>
      </c>
      <c r="C1500" s="74">
        <v>9</v>
      </c>
      <c r="D1500" s="74">
        <v>3</v>
      </c>
      <c r="E1500" s="74">
        <v>1997</v>
      </c>
      <c r="F1500" s="74">
        <v>3</v>
      </c>
      <c r="G1500" s="74">
        <v>3</v>
      </c>
      <c r="H1500" s="74">
        <v>0</v>
      </c>
    </row>
    <row r="1501" spans="2:8" x14ac:dyDescent="0.2">
      <c r="B1501" s="74">
        <v>54</v>
      </c>
      <c r="C1501" s="74">
        <v>16</v>
      </c>
      <c r="D1501" s="74">
        <v>3</v>
      </c>
      <c r="E1501" s="74">
        <v>1997</v>
      </c>
      <c r="F1501" s="74">
        <v>9</v>
      </c>
      <c r="G1501" s="74">
        <v>3</v>
      </c>
      <c r="H1501" s="74">
        <v>0</v>
      </c>
    </row>
    <row r="1502" spans="2:8" x14ac:dyDescent="0.2">
      <c r="B1502" s="74">
        <v>55</v>
      </c>
      <c r="C1502" s="74">
        <v>23</v>
      </c>
      <c r="D1502" s="74">
        <v>3</v>
      </c>
      <c r="E1502" s="74">
        <v>1997</v>
      </c>
      <c r="F1502" s="74">
        <v>14</v>
      </c>
      <c r="G1502" s="74">
        <v>3</v>
      </c>
      <c r="H1502" s="74">
        <v>1</v>
      </c>
    </row>
    <row r="1503" spans="2:8" x14ac:dyDescent="0.2">
      <c r="B1503" s="74">
        <v>56</v>
      </c>
      <c r="C1503" s="74">
        <v>30</v>
      </c>
      <c r="D1503" s="74">
        <v>3</v>
      </c>
      <c r="E1503" s="74">
        <v>1997</v>
      </c>
      <c r="F1503" s="74">
        <v>59</v>
      </c>
      <c r="G1503" s="74">
        <v>3</v>
      </c>
      <c r="H1503" s="74">
        <v>5</v>
      </c>
    </row>
    <row r="1504" spans="2:8" x14ac:dyDescent="0.2">
      <c r="B1504" s="74">
        <v>57</v>
      </c>
      <c r="C1504" s="74">
        <v>6</v>
      </c>
      <c r="D1504" s="74">
        <v>4</v>
      </c>
      <c r="E1504" s="74">
        <v>1997</v>
      </c>
      <c r="F1504" s="74">
        <v>16</v>
      </c>
      <c r="G1504" s="74">
        <v>3</v>
      </c>
      <c r="H1504" s="74">
        <v>1</v>
      </c>
    </row>
    <row r="1505" spans="2:8" x14ac:dyDescent="0.2">
      <c r="B1505" s="74">
        <v>58</v>
      </c>
      <c r="C1505" s="74">
        <v>13</v>
      </c>
      <c r="D1505" s="74">
        <v>4</v>
      </c>
      <c r="E1505" s="74">
        <v>1997</v>
      </c>
      <c r="F1505" s="74">
        <v>27</v>
      </c>
      <c r="G1505" s="74">
        <v>3</v>
      </c>
      <c r="H1505" s="74">
        <v>2</v>
      </c>
    </row>
    <row r="1506" spans="2:8" x14ac:dyDescent="0.2">
      <c r="B1506" s="74">
        <v>59</v>
      </c>
      <c r="C1506" s="74">
        <v>20</v>
      </c>
      <c r="D1506" s="74">
        <v>4</v>
      </c>
      <c r="E1506" s="74">
        <v>1997</v>
      </c>
      <c r="F1506" s="74">
        <v>34</v>
      </c>
      <c r="G1506" s="74">
        <v>3</v>
      </c>
      <c r="H1506" s="74">
        <v>3</v>
      </c>
    </row>
    <row r="1507" spans="2:8" x14ac:dyDescent="0.2">
      <c r="B1507" s="74">
        <v>60</v>
      </c>
      <c r="C1507" s="74">
        <v>27</v>
      </c>
      <c r="D1507" s="74">
        <v>4</v>
      </c>
      <c r="E1507" s="74">
        <v>1997</v>
      </c>
      <c r="F1507" s="74">
        <v>21</v>
      </c>
      <c r="G1507" s="74">
        <v>3</v>
      </c>
      <c r="H1507" s="74">
        <v>2</v>
      </c>
    </row>
    <row r="1508" spans="2:8" x14ac:dyDescent="0.2">
      <c r="B1508" s="74">
        <v>61</v>
      </c>
      <c r="C1508" s="74">
        <v>4</v>
      </c>
      <c r="D1508" s="74">
        <v>5</v>
      </c>
      <c r="E1508" s="74">
        <v>1997</v>
      </c>
      <c r="F1508" s="74">
        <v>18</v>
      </c>
      <c r="G1508" s="74">
        <v>3</v>
      </c>
      <c r="H1508" s="74">
        <v>1</v>
      </c>
    </row>
    <row r="1509" spans="2:8" x14ac:dyDescent="0.2">
      <c r="B1509" s="74">
        <v>62</v>
      </c>
      <c r="C1509" s="74">
        <v>11</v>
      </c>
      <c r="D1509" s="74">
        <v>5</v>
      </c>
      <c r="E1509" s="74">
        <v>1997</v>
      </c>
      <c r="F1509" s="74">
        <v>6</v>
      </c>
      <c r="G1509" s="74">
        <v>3</v>
      </c>
      <c r="H1509" s="74">
        <v>0</v>
      </c>
    </row>
    <row r="1510" spans="2:8" x14ac:dyDescent="0.2">
      <c r="B1510" s="74">
        <v>63</v>
      </c>
      <c r="C1510" s="74">
        <v>18</v>
      </c>
      <c r="D1510" s="74">
        <v>5</v>
      </c>
      <c r="E1510" s="74">
        <v>1997</v>
      </c>
      <c r="F1510" s="74">
        <v>41</v>
      </c>
      <c r="G1510" s="74">
        <v>3</v>
      </c>
      <c r="H1510" s="74">
        <v>4</v>
      </c>
    </row>
    <row r="1511" spans="2:8" x14ac:dyDescent="0.2">
      <c r="B1511" s="74">
        <v>64</v>
      </c>
      <c r="C1511" s="74">
        <v>25</v>
      </c>
      <c r="D1511" s="74">
        <v>5</v>
      </c>
      <c r="E1511" s="74">
        <v>1997</v>
      </c>
      <c r="F1511" s="74">
        <v>50</v>
      </c>
      <c r="G1511" s="74">
        <v>3</v>
      </c>
      <c r="H1511" s="74">
        <v>4</v>
      </c>
    </row>
    <row r="1512" spans="2:8" x14ac:dyDescent="0.2">
      <c r="B1512" s="74">
        <v>65</v>
      </c>
      <c r="C1512" s="74">
        <v>1</v>
      </c>
      <c r="D1512" s="74">
        <v>6</v>
      </c>
      <c r="E1512" s="74">
        <v>1997</v>
      </c>
      <c r="F1512" s="74">
        <v>5</v>
      </c>
      <c r="G1512" s="74">
        <v>3</v>
      </c>
      <c r="H1512" s="74">
        <v>0</v>
      </c>
    </row>
    <row r="1513" spans="2:8" x14ac:dyDescent="0.2">
      <c r="B1513" s="74">
        <v>66</v>
      </c>
      <c r="C1513" s="74">
        <v>8</v>
      </c>
      <c r="D1513" s="74">
        <v>6</v>
      </c>
      <c r="E1513" s="74">
        <v>1997</v>
      </c>
      <c r="F1513" s="74">
        <v>12</v>
      </c>
      <c r="G1513" s="74">
        <v>3</v>
      </c>
      <c r="H1513" s="74">
        <v>1</v>
      </c>
    </row>
    <row r="1514" spans="2:8" x14ac:dyDescent="0.2">
      <c r="B1514" s="74">
        <v>67</v>
      </c>
      <c r="C1514" s="74">
        <v>15</v>
      </c>
      <c r="D1514" s="74">
        <v>6</v>
      </c>
      <c r="E1514" s="74">
        <v>1997</v>
      </c>
      <c r="F1514" s="74">
        <v>27</v>
      </c>
      <c r="G1514" s="74">
        <v>3</v>
      </c>
      <c r="H1514" s="74">
        <v>2</v>
      </c>
    </row>
    <row r="1515" spans="2:8" x14ac:dyDescent="0.2">
      <c r="B1515" s="74">
        <v>68</v>
      </c>
      <c r="C1515" s="74">
        <v>22</v>
      </c>
      <c r="D1515" s="74">
        <v>6</v>
      </c>
      <c r="E1515" s="74">
        <v>1997</v>
      </c>
      <c r="F1515" s="74">
        <v>3</v>
      </c>
      <c r="G1515" s="74">
        <v>3</v>
      </c>
      <c r="H1515" s="74">
        <v>0</v>
      </c>
    </row>
    <row r="1516" spans="2:8" x14ac:dyDescent="0.2">
      <c r="B1516" s="74">
        <v>69</v>
      </c>
      <c r="C1516" s="74">
        <v>29</v>
      </c>
      <c r="D1516" s="74">
        <v>6</v>
      </c>
      <c r="E1516" s="74">
        <v>1997</v>
      </c>
      <c r="F1516" s="74">
        <v>34</v>
      </c>
      <c r="G1516" s="74">
        <v>3</v>
      </c>
      <c r="H1516" s="74">
        <v>3</v>
      </c>
    </row>
    <row r="1517" spans="2:8" x14ac:dyDescent="0.2">
      <c r="B1517" s="74">
        <v>70</v>
      </c>
      <c r="C1517" s="74">
        <v>6</v>
      </c>
      <c r="D1517" s="74">
        <v>7</v>
      </c>
      <c r="E1517" s="74">
        <v>1997</v>
      </c>
      <c r="F1517" s="74">
        <v>23</v>
      </c>
      <c r="G1517" s="74">
        <v>3</v>
      </c>
      <c r="H1517" s="74">
        <v>2</v>
      </c>
    </row>
    <row r="1518" spans="2:8" x14ac:dyDescent="0.2">
      <c r="B1518" s="74">
        <v>71</v>
      </c>
      <c r="C1518" s="74">
        <v>13</v>
      </c>
      <c r="D1518" s="74">
        <v>7</v>
      </c>
      <c r="E1518" s="74">
        <v>1997</v>
      </c>
      <c r="F1518" s="74">
        <v>45</v>
      </c>
      <c r="G1518" s="74">
        <v>3</v>
      </c>
      <c r="H1518" s="74">
        <v>4</v>
      </c>
    </row>
    <row r="1519" spans="2:8" x14ac:dyDescent="0.2">
      <c r="B1519" s="74">
        <v>72</v>
      </c>
      <c r="C1519" s="74">
        <v>20</v>
      </c>
      <c r="D1519" s="74">
        <v>7</v>
      </c>
      <c r="E1519" s="74">
        <v>1997</v>
      </c>
      <c r="F1519" s="74">
        <v>43</v>
      </c>
      <c r="G1519" s="74">
        <v>3</v>
      </c>
      <c r="H1519" s="74">
        <v>4</v>
      </c>
    </row>
    <row r="1520" spans="2:8" x14ac:dyDescent="0.2">
      <c r="B1520" s="74">
        <v>73</v>
      </c>
      <c r="C1520" s="74">
        <v>27</v>
      </c>
      <c r="D1520" s="74">
        <v>7</v>
      </c>
      <c r="E1520" s="74">
        <v>1997</v>
      </c>
      <c r="F1520" s="74">
        <v>45</v>
      </c>
      <c r="G1520" s="74">
        <v>3</v>
      </c>
      <c r="H1520" s="74">
        <v>4</v>
      </c>
    </row>
    <row r="1521" spans="2:8" x14ac:dyDescent="0.2">
      <c r="B1521" s="74">
        <v>74</v>
      </c>
      <c r="C1521" s="74">
        <v>3</v>
      </c>
      <c r="D1521" s="74">
        <v>8</v>
      </c>
      <c r="E1521" s="74">
        <v>1997</v>
      </c>
      <c r="F1521" s="74">
        <v>34</v>
      </c>
      <c r="G1521" s="74">
        <v>3</v>
      </c>
      <c r="H1521" s="74">
        <v>3</v>
      </c>
    </row>
    <row r="1522" spans="2:8" x14ac:dyDescent="0.2">
      <c r="B1522" s="74">
        <v>75</v>
      </c>
      <c r="C1522" s="74">
        <v>10</v>
      </c>
      <c r="D1522" s="74">
        <v>8</v>
      </c>
      <c r="E1522" s="74">
        <v>1997</v>
      </c>
      <c r="F1522" s="74">
        <v>37</v>
      </c>
      <c r="G1522" s="74">
        <v>3</v>
      </c>
      <c r="H1522" s="74">
        <v>3</v>
      </c>
    </row>
    <row r="1523" spans="2:8" x14ac:dyDescent="0.2">
      <c r="B1523" s="74">
        <v>76</v>
      </c>
      <c r="C1523" s="74">
        <v>17</v>
      </c>
      <c r="D1523" s="74">
        <v>8</v>
      </c>
      <c r="E1523" s="74">
        <v>1997</v>
      </c>
      <c r="F1523" s="74">
        <v>23</v>
      </c>
      <c r="G1523" s="74">
        <v>3</v>
      </c>
      <c r="H1523" s="74">
        <v>2</v>
      </c>
    </row>
    <row r="1524" spans="2:8" x14ac:dyDescent="0.2">
      <c r="B1524" s="74">
        <v>77</v>
      </c>
      <c r="C1524" s="74">
        <v>24</v>
      </c>
      <c r="D1524" s="74">
        <v>8</v>
      </c>
      <c r="E1524" s="74">
        <v>1997</v>
      </c>
      <c r="F1524" s="74">
        <v>40</v>
      </c>
      <c r="G1524" s="74">
        <v>3</v>
      </c>
      <c r="H1524" s="74">
        <v>3</v>
      </c>
    </row>
    <row r="1525" spans="2:8" x14ac:dyDescent="0.2">
      <c r="B1525" s="74">
        <v>78</v>
      </c>
      <c r="C1525" s="74">
        <v>31</v>
      </c>
      <c r="D1525" s="74">
        <v>8</v>
      </c>
      <c r="E1525" s="74">
        <v>1997</v>
      </c>
      <c r="F1525" s="74">
        <v>46</v>
      </c>
      <c r="G1525" s="74">
        <v>3</v>
      </c>
      <c r="H1525" s="74">
        <v>4</v>
      </c>
    </row>
    <row r="1526" spans="2:8" x14ac:dyDescent="0.2">
      <c r="B1526" s="74">
        <v>79</v>
      </c>
      <c r="C1526" s="74">
        <v>7</v>
      </c>
      <c r="D1526" s="74">
        <v>9</v>
      </c>
      <c r="E1526" s="74">
        <v>1997</v>
      </c>
      <c r="F1526" s="74">
        <v>2</v>
      </c>
      <c r="G1526" s="74">
        <v>3</v>
      </c>
      <c r="H1526" s="74">
        <v>0</v>
      </c>
    </row>
    <row r="1527" spans="2:8" x14ac:dyDescent="0.2">
      <c r="B1527" s="74">
        <v>80</v>
      </c>
      <c r="C1527" s="74">
        <v>14</v>
      </c>
      <c r="D1527" s="74">
        <v>9</v>
      </c>
      <c r="E1527" s="74">
        <v>1997</v>
      </c>
      <c r="F1527" s="74">
        <v>37</v>
      </c>
      <c r="G1527" s="74">
        <v>3</v>
      </c>
      <c r="H1527" s="74">
        <v>3</v>
      </c>
    </row>
    <row r="1528" spans="2:8" x14ac:dyDescent="0.2">
      <c r="B1528" s="74">
        <v>81</v>
      </c>
      <c r="C1528" s="74">
        <v>21</v>
      </c>
      <c r="D1528" s="74">
        <v>9</v>
      </c>
      <c r="E1528" s="74">
        <v>1997</v>
      </c>
      <c r="F1528" s="74">
        <v>10</v>
      </c>
      <c r="G1528" s="74">
        <v>3</v>
      </c>
      <c r="H1528" s="74">
        <v>0</v>
      </c>
    </row>
    <row r="1529" spans="2:8" x14ac:dyDescent="0.2">
      <c r="B1529" s="74">
        <v>82</v>
      </c>
      <c r="C1529" s="74">
        <v>28</v>
      </c>
      <c r="D1529" s="74">
        <v>9</v>
      </c>
      <c r="E1529" s="74">
        <v>1997</v>
      </c>
      <c r="F1529" s="74">
        <v>53</v>
      </c>
      <c r="G1529" s="74">
        <v>3</v>
      </c>
      <c r="H1529" s="74">
        <v>5</v>
      </c>
    </row>
    <row r="1530" spans="2:8" x14ac:dyDescent="0.2">
      <c r="B1530" s="74">
        <v>83</v>
      </c>
      <c r="C1530" s="74">
        <v>5</v>
      </c>
      <c r="D1530" s="74">
        <v>10</v>
      </c>
      <c r="E1530" s="74">
        <v>1997</v>
      </c>
      <c r="F1530" s="74">
        <v>4</v>
      </c>
      <c r="G1530" s="74">
        <v>3</v>
      </c>
      <c r="H1530" s="74">
        <v>0</v>
      </c>
    </row>
    <row r="1531" spans="2:8" x14ac:dyDescent="0.2">
      <c r="B1531" s="74">
        <v>84</v>
      </c>
      <c r="C1531" s="74">
        <v>12</v>
      </c>
      <c r="D1531" s="74">
        <v>10</v>
      </c>
      <c r="E1531" s="74">
        <v>1997</v>
      </c>
      <c r="F1531" s="74">
        <v>4</v>
      </c>
      <c r="G1531" s="74">
        <v>3</v>
      </c>
      <c r="H1531" s="74">
        <v>0</v>
      </c>
    </row>
    <row r="1532" spans="2:8" x14ac:dyDescent="0.2">
      <c r="B1532" s="74">
        <v>85</v>
      </c>
      <c r="C1532" s="74">
        <v>19</v>
      </c>
      <c r="D1532" s="74">
        <v>10</v>
      </c>
      <c r="E1532" s="74">
        <v>1997</v>
      </c>
      <c r="F1532" s="74">
        <v>30</v>
      </c>
      <c r="G1532" s="74">
        <v>3</v>
      </c>
      <c r="H1532" s="74">
        <v>2</v>
      </c>
    </row>
    <row r="1533" spans="2:8" x14ac:dyDescent="0.2">
      <c r="B1533" s="74">
        <v>86</v>
      </c>
      <c r="C1533" s="74">
        <v>26</v>
      </c>
      <c r="D1533" s="74">
        <v>10</v>
      </c>
      <c r="E1533" s="74">
        <v>1997</v>
      </c>
      <c r="F1533" s="74">
        <v>6</v>
      </c>
      <c r="G1533" s="74">
        <v>3</v>
      </c>
      <c r="H1533" s="74">
        <v>0</v>
      </c>
    </row>
    <row r="1534" spans="2:8" x14ac:dyDescent="0.2">
      <c r="B1534" s="74">
        <v>87</v>
      </c>
      <c r="C1534" s="74">
        <v>2</v>
      </c>
      <c r="D1534" s="74">
        <v>11</v>
      </c>
      <c r="E1534" s="74">
        <v>1997</v>
      </c>
      <c r="F1534" s="74">
        <v>28</v>
      </c>
      <c r="G1534" s="74">
        <v>3</v>
      </c>
      <c r="H1534" s="74">
        <v>2</v>
      </c>
    </row>
    <row r="1535" spans="2:8" x14ac:dyDescent="0.2">
      <c r="B1535" s="74">
        <v>88</v>
      </c>
      <c r="C1535" s="74">
        <v>9</v>
      </c>
      <c r="D1535" s="74">
        <v>11</v>
      </c>
      <c r="E1535" s="74">
        <v>1997</v>
      </c>
      <c r="F1535" s="74">
        <v>29</v>
      </c>
      <c r="G1535" s="74">
        <v>3</v>
      </c>
      <c r="H1535" s="74">
        <v>2</v>
      </c>
    </row>
    <row r="1536" spans="2:8" x14ac:dyDescent="0.2">
      <c r="B1536" s="74">
        <v>89</v>
      </c>
      <c r="C1536" s="74">
        <v>16</v>
      </c>
      <c r="D1536" s="74">
        <v>11</v>
      </c>
      <c r="E1536" s="74">
        <v>1997</v>
      </c>
      <c r="F1536" s="74">
        <v>34</v>
      </c>
      <c r="G1536" s="74">
        <v>3</v>
      </c>
      <c r="H1536" s="74">
        <v>3</v>
      </c>
    </row>
    <row r="1537" spans="2:8" x14ac:dyDescent="0.2">
      <c r="B1537" s="74">
        <v>90</v>
      </c>
      <c r="C1537" s="74">
        <v>23</v>
      </c>
      <c r="D1537" s="74">
        <v>11</v>
      </c>
      <c r="E1537" s="74">
        <v>1997</v>
      </c>
      <c r="F1537" s="74">
        <v>40</v>
      </c>
      <c r="G1537" s="74">
        <v>3</v>
      </c>
      <c r="H1537" s="74">
        <v>3</v>
      </c>
    </row>
    <row r="1538" spans="2:8" x14ac:dyDescent="0.2">
      <c r="B1538" s="74">
        <v>91</v>
      </c>
      <c r="C1538" s="74">
        <v>30</v>
      </c>
      <c r="D1538" s="74">
        <v>11</v>
      </c>
      <c r="E1538" s="74">
        <v>1997</v>
      </c>
      <c r="F1538" s="74">
        <v>10</v>
      </c>
      <c r="G1538" s="74">
        <v>3</v>
      </c>
      <c r="H1538" s="74">
        <v>0</v>
      </c>
    </row>
    <row r="1539" spans="2:8" x14ac:dyDescent="0.2">
      <c r="B1539" s="74">
        <v>92</v>
      </c>
      <c r="C1539" s="74">
        <v>7</v>
      </c>
      <c r="D1539" s="74">
        <v>12</v>
      </c>
      <c r="E1539" s="74">
        <v>1997</v>
      </c>
      <c r="F1539" s="74">
        <v>51</v>
      </c>
      <c r="G1539" s="74">
        <v>3</v>
      </c>
      <c r="H1539" s="74">
        <v>5</v>
      </c>
    </row>
    <row r="1540" spans="2:8" x14ac:dyDescent="0.2">
      <c r="B1540" s="74">
        <v>93</v>
      </c>
      <c r="C1540" s="74">
        <v>14</v>
      </c>
      <c r="D1540" s="74">
        <v>12</v>
      </c>
      <c r="E1540" s="74">
        <v>1997</v>
      </c>
      <c r="F1540" s="74">
        <v>31</v>
      </c>
      <c r="G1540" s="74">
        <v>3</v>
      </c>
      <c r="H1540" s="74">
        <v>3</v>
      </c>
    </row>
    <row r="1541" spans="2:8" x14ac:dyDescent="0.2">
      <c r="B1541" s="74">
        <v>94</v>
      </c>
      <c r="C1541" s="74">
        <v>21</v>
      </c>
      <c r="D1541" s="74">
        <v>12</v>
      </c>
      <c r="E1541" s="74">
        <v>1997</v>
      </c>
      <c r="F1541" s="74">
        <v>55</v>
      </c>
      <c r="G1541" s="74">
        <v>3</v>
      </c>
      <c r="H1541" s="74">
        <v>5</v>
      </c>
    </row>
    <row r="1542" spans="2:8" x14ac:dyDescent="0.2">
      <c r="B1542" s="74">
        <v>95</v>
      </c>
      <c r="C1542" s="74">
        <v>28</v>
      </c>
      <c r="D1542" s="74">
        <v>12</v>
      </c>
      <c r="E1542" s="74">
        <v>1997</v>
      </c>
      <c r="F1542" s="74">
        <v>6</v>
      </c>
      <c r="G1542" s="74">
        <v>3</v>
      </c>
      <c r="H1542" s="74">
        <v>0</v>
      </c>
    </row>
    <row r="1543" spans="2:8" x14ac:dyDescent="0.2">
      <c r="B1543" s="74">
        <v>96</v>
      </c>
      <c r="C1543" s="74">
        <v>4</v>
      </c>
      <c r="D1543" s="74">
        <v>1</v>
      </c>
      <c r="E1543" s="74">
        <v>1998</v>
      </c>
      <c r="F1543" s="74">
        <v>58</v>
      </c>
      <c r="G1543" s="74">
        <v>3</v>
      </c>
      <c r="H1543" s="74">
        <v>5</v>
      </c>
    </row>
    <row r="1544" spans="2:8" x14ac:dyDescent="0.2">
      <c r="B1544" s="74">
        <v>97</v>
      </c>
      <c r="C1544" s="74">
        <v>11</v>
      </c>
      <c r="D1544" s="74">
        <v>1</v>
      </c>
      <c r="E1544" s="74">
        <v>1998</v>
      </c>
      <c r="F1544" s="74">
        <v>11</v>
      </c>
      <c r="G1544" s="74">
        <v>3</v>
      </c>
      <c r="H1544" s="74">
        <v>1</v>
      </c>
    </row>
    <row r="1545" spans="2:8" x14ac:dyDescent="0.2">
      <c r="B1545" s="74">
        <v>98</v>
      </c>
      <c r="C1545" s="74">
        <v>18</v>
      </c>
      <c r="D1545" s="74">
        <v>1</v>
      </c>
      <c r="E1545" s="74">
        <v>1998</v>
      </c>
      <c r="F1545" s="74">
        <v>14</v>
      </c>
      <c r="G1545" s="74">
        <v>3</v>
      </c>
      <c r="H1545" s="74">
        <v>1</v>
      </c>
    </row>
    <row r="1546" spans="2:8" x14ac:dyDescent="0.2">
      <c r="B1546" s="74">
        <v>99</v>
      </c>
      <c r="C1546" s="74">
        <v>25</v>
      </c>
      <c r="D1546" s="74">
        <v>1</v>
      </c>
      <c r="E1546" s="74">
        <v>1998</v>
      </c>
      <c r="F1546" s="74">
        <v>24</v>
      </c>
      <c r="G1546" s="74">
        <v>3</v>
      </c>
      <c r="H1546" s="74">
        <v>2</v>
      </c>
    </row>
    <row r="1547" spans="2:8" x14ac:dyDescent="0.2">
      <c r="B1547" s="74">
        <v>100</v>
      </c>
      <c r="C1547" s="74">
        <v>1</v>
      </c>
      <c r="D1547" s="74">
        <v>2</v>
      </c>
      <c r="E1547" s="74">
        <v>1998</v>
      </c>
      <c r="F1547" s="74">
        <v>30</v>
      </c>
      <c r="G1547" s="74">
        <v>3</v>
      </c>
      <c r="H1547" s="74">
        <v>2</v>
      </c>
    </row>
    <row r="1548" spans="2:8" x14ac:dyDescent="0.2">
      <c r="B1548" s="74">
        <v>101</v>
      </c>
      <c r="C1548" s="74">
        <v>8</v>
      </c>
      <c r="D1548" s="74">
        <v>2</v>
      </c>
      <c r="E1548" s="74">
        <v>1998</v>
      </c>
      <c r="F1548" s="74">
        <v>37</v>
      </c>
      <c r="G1548" s="74">
        <v>3</v>
      </c>
      <c r="H1548" s="74">
        <v>3</v>
      </c>
    </row>
    <row r="1549" spans="2:8" x14ac:dyDescent="0.2">
      <c r="B1549" s="74">
        <v>102</v>
      </c>
      <c r="C1549" s="74">
        <v>15</v>
      </c>
      <c r="D1549" s="74">
        <v>2</v>
      </c>
      <c r="E1549" s="74">
        <v>1998</v>
      </c>
      <c r="F1549" s="74">
        <v>37</v>
      </c>
      <c r="G1549" s="74">
        <v>3</v>
      </c>
      <c r="H1549" s="74">
        <v>3</v>
      </c>
    </row>
    <row r="1550" spans="2:8" x14ac:dyDescent="0.2">
      <c r="B1550" s="74">
        <v>103</v>
      </c>
      <c r="C1550" s="74">
        <v>22</v>
      </c>
      <c r="D1550" s="74">
        <v>2</v>
      </c>
      <c r="E1550" s="74">
        <v>1998</v>
      </c>
      <c r="F1550" s="74">
        <v>57</v>
      </c>
      <c r="G1550" s="74">
        <v>3</v>
      </c>
      <c r="H1550" s="74">
        <v>5</v>
      </c>
    </row>
    <row r="1551" spans="2:8" x14ac:dyDescent="0.2">
      <c r="B1551" s="74">
        <v>104</v>
      </c>
      <c r="C1551" s="74">
        <v>1</v>
      </c>
      <c r="D1551" s="74">
        <v>3</v>
      </c>
      <c r="E1551" s="74">
        <v>1998</v>
      </c>
      <c r="F1551" s="74">
        <v>38</v>
      </c>
      <c r="G1551" s="74">
        <v>3</v>
      </c>
      <c r="H1551" s="74">
        <v>3</v>
      </c>
    </row>
    <row r="1552" spans="2:8" x14ac:dyDescent="0.2">
      <c r="B1552" s="74">
        <v>105</v>
      </c>
      <c r="C1552" s="74">
        <v>8</v>
      </c>
      <c r="D1552" s="74">
        <v>3</v>
      </c>
      <c r="E1552" s="74">
        <v>1998</v>
      </c>
      <c r="F1552" s="74">
        <v>31</v>
      </c>
      <c r="G1552" s="74">
        <v>3</v>
      </c>
      <c r="H1552" s="74">
        <v>3</v>
      </c>
    </row>
    <row r="1553" spans="2:8" x14ac:dyDescent="0.2">
      <c r="B1553" s="74">
        <v>106</v>
      </c>
      <c r="C1553" s="74">
        <v>15</v>
      </c>
      <c r="D1553" s="74">
        <v>3</v>
      </c>
      <c r="E1553" s="74">
        <v>1998</v>
      </c>
      <c r="F1553" s="74">
        <v>38</v>
      </c>
      <c r="G1553" s="74">
        <v>3</v>
      </c>
      <c r="H1553" s="74">
        <v>3</v>
      </c>
    </row>
    <row r="1554" spans="2:8" x14ac:dyDescent="0.2">
      <c r="B1554" s="74">
        <v>107</v>
      </c>
      <c r="C1554" s="74">
        <v>22</v>
      </c>
      <c r="D1554" s="74">
        <v>3</v>
      </c>
      <c r="E1554" s="74">
        <v>1998</v>
      </c>
      <c r="F1554" s="74">
        <v>52</v>
      </c>
      <c r="G1554" s="74">
        <v>3</v>
      </c>
      <c r="H1554" s="74">
        <v>5</v>
      </c>
    </row>
    <row r="1555" spans="2:8" x14ac:dyDescent="0.2">
      <c r="B1555" s="74">
        <v>108</v>
      </c>
      <c r="C1555" s="74">
        <v>29</v>
      </c>
      <c r="D1555" s="74">
        <v>3</v>
      </c>
      <c r="E1555" s="74">
        <v>1998</v>
      </c>
      <c r="F1555" s="74">
        <v>34</v>
      </c>
      <c r="G1555" s="74">
        <v>3</v>
      </c>
      <c r="H1555" s="74">
        <v>3</v>
      </c>
    </row>
    <row r="1556" spans="2:8" x14ac:dyDescent="0.2">
      <c r="B1556" s="74">
        <v>109</v>
      </c>
      <c r="C1556" s="74">
        <v>4</v>
      </c>
      <c r="D1556" s="74">
        <v>4</v>
      </c>
      <c r="E1556" s="74">
        <v>1998</v>
      </c>
      <c r="F1556" s="74">
        <v>44</v>
      </c>
      <c r="G1556" s="74">
        <v>3</v>
      </c>
      <c r="H1556" s="74">
        <v>4</v>
      </c>
    </row>
    <row r="1557" spans="2:8" x14ac:dyDescent="0.2">
      <c r="B1557" s="74">
        <v>110</v>
      </c>
      <c r="C1557" s="74">
        <v>11</v>
      </c>
      <c r="D1557" s="74">
        <v>4</v>
      </c>
      <c r="E1557" s="74">
        <v>1998</v>
      </c>
      <c r="F1557" s="74">
        <v>18</v>
      </c>
      <c r="G1557" s="74">
        <v>3</v>
      </c>
      <c r="H1557" s="74">
        <v>1</v>
      </c>
    </row>
    <row r="1558" spans="2:8" x14ac:dyDescent="0.2">
      <c r="B1558" s="74">
        <v>111</v>
      </c>
      <c r="C1558" s="74">
        <v>18</v>
      </c>
      <c r="D1558" s="74">
        <v>4</v>
      </c>
      <c r="E1558" s="74">
        <v>1998</v>
      </c>
      <c r="F1558" s="74">
        <v>4</v>
      </c>
      <c r="G1558" s="74">
        <v>3</v>
      </c>
      <c r="H1558" s="74">
        <v>0</v>
      </c>
    </row>
    <row r="1559" spans="2:8" x14ac:dyDescent="0.2">
      <c r="B1559" s="74">
        <v>112</v>
      </c>
      <c r="C1559" s="74">
        <v>25</v>
      </c>
      <c r="D1559" s="74">
        <v>4</v>
      </c>
      <c r="E1559" s="74">
        <v>1998</v>
      </c>
      <c r="F1559" s="74">
        <v>34</v>
      </c>
      <c r="G1559" s="74">
        <v>3</v>
      </c>
      <c r="H1559" s="74">
        <v>3</v>
      </c>
    </row>
    <row r="1560" spans="2:8" x14ac:dyDescent="0.2">
      <c r="B1560" s="74">
        <v>113</v>
      </c>
      <c r="C1560" s="74">
        <v>2</v>
      </c>
      <c r="D1560" s="74">
        <v>5</v>
      </c>
      <c r="E1560" s="74">
        <v>1998</v>
      </c>
      <c r="F1560" s="74">
        <v>26</v>
      </c>
      <c r="G1560" s="74">
        <v>3</v>
      </c>
      <c r="H1560" s="74">
        <v>2</v>
      </c>
    </row>
    <row r="1561" spans="2:8" x14ac:dyDescent="0.2">
      <c r="B1561" s="74">
        <v>114</v>
      </c>
      <c r="C1561" s="74">
        <v>9</v>
      </c>
      <c r="D1561" s="74">
        <v>5</v>
      </c>
      <c r="E1561" s="74">
        <v>1998</v>
      </c>
      <c r="F1561" s="74">
        <v>18</v>
      </c>
      <c r="G1561" s="74">
        <v>3</v>
      </c>
      <c r="H1561" s="74">
        <v>1</v>
      </c>
    </row>
    <row r="1562" spans="2:8" x14ac:dyDescent="0.2">
      <c r="B1562" s="74">
        <v>115</v>
      </c>
      <c r="C1562" s="74">
        <v>16</v>
      </c>
      <c r="D1562" s="74">
        <v>5</v>
      </c>
      <c r="E1562" s="74">
        <v>1998</v>
      </c>
      <c r="F1562" s="74">
        <v>24</v>
      </c>
      <c r="G1562" s="74">
        <v>3</v>
      </c>
      <c r="H1562" s="74">
        <v>2</v>
      </c>
    </row>
    <row r="1563" spans="2:8" x14ac:dyDescent="0.2">
      <c r="B1563" s="74">
        <v>116</v>
      </c>
      <c r="C1563" s="74">
        <v>23</v>
      </c>
      <c r="D1563" s="74">
        <v>5</v>
      </c>
      <c r="E1563" s="74">
        <v>1998</v>
      </c>
      <c r="F1563" s="74">
        <v>32</v>
      </c>
      <c r="G1563" s="74">
        <v>3</v>
      </c>
      <c r="H1563" s="74">
        <v>3</v>
      </c>
    </row>
    <row r="1564" spans="2:8" x14ac:dyDescent="0.2">
      <c r="B1564" s="74">
        <v>117</v>
      </c>
      <c r="C1564" s="74">
        <v>30</v>
      </c>
      <c r="D1564" s="74">
        <v>5</v>
      </c>
      <c r="E1564" s="74">
        <v>1998</v>
      </c>
      <c r="F1564" s="74">
        <v>27</v>
      </c>
      <c r="G1564" s="74">
        <v>3</v>
      </c>
      <c r="H1564" s="74">
        <v>2</v>
      </c>
    </row>
    <row r="1565" spans="2:8" x14ac:dyDescent="0.2">
      <c r="B1565" s="74">
        <v>118</v>
      </c>
      <c r="C1565" s="74">
        <v>6</v>
      </c>
      <c r="D1565" s="74">
        <v>6</v>
      </c>
      <c r="E1565" s="74">
        <v>1998</v>
      </c>
      <c r="F1565" s="74">
        <v>37</v>
      </c>
      <c r="G1565" s="74">
        <v>3</v>
      </c>
      <c r="H1565" s="74">
        <v>3</v>
      </c>
    </row>
    <row r="1566" spans="2:8" x14ac:dyDescent="0.2">
      <c r="B1566" s="74">
        <v>119</v>
      </c>
      <c r="C1566" s="74">
        <v>13</v>
      </c>
      <c r="D1566" s="74">
        <v>6</v>
      </c>
      <c r="E1566" s="74">
        <v>1998</v>
      </c>
      <c r="F1566" s="74">
        <v>1</v>
      </c>
      <c r="G1566" s="74">
        <v>3</v>
      </c>
      <c r="H1566" s="74">
        <v>0</v>
      </c>
    </row>
    <row r="1567" spans="2:8" x14ac:dyDescent="0.2">
      <c r="B1567" s="74">
        <v>120</v>
      </c>
      <c r="C1567" s="74">
        <v>20</v>
      </c>
      <c r="D1567" s="74">
        <v>6</v>
      </c>
      <c r="E1567" s="74">
        <v>1998</v>
      </c>
      <c r="F1567" s="74">
        <v>16</v>
      </c>
      <c r="G1567" s="74">
        <v>3</v>
      </c>
      <c r="H1567" s="74">
        <v>1</v>
      </c>
    </row>
    <row r="1568" spans="2:8" x14ac:dyDescent="0.2">
      <c r="B1568" s="74">
        <v>121</v>
      </c>
      <c r="C1568" s="74">
        <v>27</v>
      </c>
      <c r="D1568" s="74">
        <v>6</v>
      </c>
      <c r="E1568" s="74">
        <v>1998</v>
      </c>
      <c r="F1568" s="74">
        <v>44</v>
      </c>
      <c r="G1568" s="74">
        <v>3</v>
      </c>
      <c r="H1568" s="74">
        <v>4</v>
      </c>
    </row>
    <row r="1569" spans="2:8" x14ac:dyDescent="0.2">
      <c r="B1569" s="74">
        <v>122</v>
      </c>
      <c r="C1569" s="74">
        <v>4</v>
      </c>
      <c r="D1569" s="74">
        <v>7</v>
      </c>
      <c r="E1569" s="74">
        <v>1998</v>
      </c>
      <c r="F1569" s="74">
        <v>39</v>
      </c>
      <c r="G1569" s="74">
        <v>3</v>
      </c>
      <c r="H1569" s="74">
        <v>3</v>
      </c>
    </row>
    <row r="1570" spans="2:8" x14ac:dyDescent="0.2">
      <c r="B1570" s="74">
        <v>123</v>
      </c>
      <c r="C1570" s="74">
        <v>11</v>
      </c>
      <c r="D1570" s="74">
        <v>7</v>
      </c>
      <c r="E1570" s="74">
        <v>1998</v>
      </c>
      <c r="F1570" s="74">
        <v>16</v>
      </c>
      <c r="G1570" s="74">
        <v>3</v>
      </c>
      <c r="H1570" s="74">
        <v>1</v>
      </c>
    </row>
    <row r="1571" spans="2:8" x14ac:dyDescent="0.2">
      <c r="B1571" s="74">
        <v>124</v>
      </c>
      <c r="C1571" s="74">
        <v>18</v>
      </c>
      <c r="D1571" s="74">
        <v>7</v>
      </c>
      <c r="E1571" s="74">
        <v>1998</v>
      </c>
      <c r="F1571" s="74">
        <v>34</v>
      </c>
      <c r="G1571" s="74">
        <v>3</v>
      </c>
      <c r="H1571" s="74">
        <v>3</v>
      </c>
    </row>
    <row r="1572" spans="2:8" x14ac:dyDescent="0.2">
      <c r="B1572" s="74">
        <v>125</v>
      </c>
      <c r="C1572" s="74">
        <v>25</v>
      </c>
      <c r="D1572" s="74">
        <v>7</v>
      </c>
      <c r="E1572" s="74">
        <v>1998</v>
      </c>
      <c r="F1572" s="74">
        <v>25</v>
      </c>
      <c r="G1572" s="74">
        <v>3</v>
      </c>
      <c r="H1572" s="74">
        <v>2</v>
      </c>
    </row>
    <row r="1573" spans="2:8" x14ac:dyDescent="0.2">
      <c r="B1573" s="74">
        <v>126</v>
      </c>
      <c r="C1573" s="74">
        <v>1</v>
      </c>
      <c r="D1573" s="74">
        <v>8</v>
      </c>
      <c r="E1573" s="74">
        <v>1998</v>
      </c>
      <c r="F1573" s="74">
        <v>6</v>
      </c>
      <c r="G1573" s="74">
        <v>3</v>
      </c>
      <c r="H1573" s="74">
        <v>0</v>
      </c>
    </row>
    <row r="1574" spans="2:8" x14ac:dyDescent="0.2">
      <c r="B1574" s="74">
        <v>127</v>
      </c>
      <c r="C1574" s="74">
        <v>8</v>
      </c>
      <c r="D1574" s="74">
        <v>8</v>
      </c>
      <c r="E1574" s="74">
        <v>1998</v>
      </c>
      <c r="F1574" s="74">
        <v>51</v>
      </c>
      <c r="G1574" s="74">
        <v>3</v>
      </c>
      <c r="H1574" s="74">
        <v>5</v>
      </c>
    </row>
    <row r="1575" spans="2:8" x14ac:dyDescent="0.2">
      <c r="B1575" s="74">
        <v>128</v>
      </c>
      <c r="C1575" s="74">
        <v>15</v>
      </c>
      <c r="D1575" s="74">
        <v>8</v>
      </c>
      <c r="E1575" s="74">
        <v>1998</v>
      </c>
      <c r="F1575" s="74">
        <v>3</v>
      </c>
      <c r="G1575" s="74">
        <v>3</v>
      </c>
      <c r="H1575" s="74">
        <v>0</v>
      </c>
    </row>
    <row r="1576" spans="2:8" x14ac:dyDescent="0.2">
      <c r="B1576" s="74">
        <v>129</v>
      </c>
      <c r="C1576" s="74">
        <v>22</v>
      </c>
      <c r="D1576" s="74">
        <v>8</v>
      </c>
      <c r="E1576" s="74">
        <v>1998</v>
      </c>
      <c r="F1576" s="74">
        <v>10</v>
      </c>
      <c r="G1576" s="74">
        <v>3</v>
      </c>
      <c r="H1576" s="74">
        <v>0</v>
      </c>
    </row>
    <row r="1577" spans="2:8" x14ac:dyDescent="0.2">
      <c r="B1577" s="74">
        <v>130</v>
      </c>
      <c r="C1577" s="74">
        <v>29</v>
      </c>
      <c r="D1577" s="74">
        <v>8</v>
      </c>
      <c r="E1577" s="74">
        <v>1998</v>
      </c>
      <c r="F1577" s="74">
        <v>38</v>
      </c>
      <c r="G1577" s="74">
        <v>3</v>
      </c>
      <c r="H1577" s="74">
        <v>3</v>
      </c>
    </row>
    <row r="1578" spans="2:8" x14ac:dyDescent="0.2">
      <c r="B1578" s="74">
        <v>131</v>
      </c>
      <c r="C1578" s="74">
        <v>5</v>
      </c>
      <c r="D1578" s="74">
        <v>9</v>
      </c>
      <c r="E1578" s="74">
        <v>1998</v>
      </c>
      <c r="F1578" s="74">
        <v>17</v>
      </c>
      <c r="G1578" s="74">
        <v>3</v>
      </c>
      <c r="H1578" s="74">
        <v>1</v>
      </c>
    </row>
    <row r="1579" spans="2:8" x14ac:dyDescent="0.2">
      <c r="B1579" s="74">
        <v>132</v>
      </c>
      <c r="C1579" s="74">
        <v>12</v>
      </c>
      <c r="D1579" s="74">
        <v>9</v>
      </c>
      <c r="E1579" s="74">
        <v>1998</v>
      </c>
      <c r="F1579" s="74">
        <v>50</v>
      </c>
      <c r="G1579" s="74">
        <v>3</v>
      </c>
      <c r="H1579" s="74">
        <v>4</v>
      </c>
    </row>
    <row r="1580" spans="2:8" x14ac:dyDescent="0.2">
      <c r="B1580" s="74">
        <v>133</v>
      </c>
      <c r="C1580" s="74">
        <v>19</v>
      </c>
      <c r="D1580" s="74">
        <v>9</v>
      </c>
      <c r="E1580" s="74">
        <v>1998</v>
      </c>
      <c r="F1580" s="74">
        <v>6</v>
      </c>
      <c r="G1580" s="74">
        <v>3</v>
      </c>
      <c r="H1580" s="74">
        <v>0</v>
      </c>
    </row>
    <row r="1581" spans="2:8" x14ac:dyDescent="0.2">
      <c r="B1581" s="74">
        <v>134</v>
      </c>
      <c r="C1581" s="74">
        <v>26</v>
      </c>
      <c r="D1581" s="74">
        <v>9</v>
      </c>
      <c r="E1581" s="74">
        <v>1998</v>
      </c>
      <c r="F1581" s="74">
        <v>25</v>
      </c>
      <c r="G1581" s="74">
        <v>3</v>
      </c>
      <c r="H1581" s="74">
        <v>2</v>
      </c>
    </row>
    <row r="1582" spans="2:8" x14ac:dyDescent="0.2">
      <c r="B1582" s="74">
        <v>135</v>
      </c>
      <c r="C1582" s="74">
        <v>3</v>
      </c>
      <c r="D1582" s="74">
        <v>10</v>
      </c>
      <c r="E1582" s="74">
        <v>1998</v>
      </c>
      <c r="F1582" s="74">
        <v>21</v>
      </c>
      <c r="G1582" s="74">
        <v>3</v>
      </c>
      <c r="H1582" s="74">
        <v>2</v>
      </c>
    </row>
    <row r="1583" spans="2:8" x14ac:dyDescent="0.2">
      <c r="B1583" s="74">
        <v>136</v>
      </c>
      <c r="C1583" s="74">
        <v>10</v>
      </c>
      <c r="D1583" s="74">
        <v>10</v>
      </c>
      <c r="E1583" s="74">
        <v>1998</v>
      </c>
      <c r="F1583" s="74">
        <v>45</v>
      </c>
      <c r="G1583" s="74">
        <v>3</v>
      </c>
      <c r="H1583" s="74">
        <v>4</v>
      </c>
    </row>
    <row r="1584" spans="2:8" x14ac:dyDescent="0.2">
      <c r="B1584" s="74">
        <v>137</v>
      </c>
      <c r="C1584" s="74">
        <v>17</v>
      </c>
      <c r="D1584" s="74">
        <v>10</v>
      </c>
      <c r="E1584" s="74">
        <v>1998</v>
      </c>
      <c r="F1584" s="74">
        <v>16</v>
      </c>
      <c r="G1584" s="74">
        <v>3</v>
      </c>
      <c r="H1584" s="74">
        <v>1</v>
      </c>
    </row>
    <row r="1585" spans="2:8" x14ac:dyDescent="0.2">
      <c r="B1585" s="74">
        <v>138</v>
      </c>
      <c r="C1585" s="74">
        <v>24</v>
      </c>
      <c r="D1585" s="74">
        <v>10</v>
      </c>
      <c r="E1585" s="74">
        <v>1998</v>
      </c>
      <c r="F1585" s="74">
        <v>37</v>
      </c>
      <c r="G1585" s="74">
        <v>3</v>
      </c>
      <c r="H1585" s="74">
        <v>3</v>
      </c>
    </row>
    <row r="1586" spans="2:8" x14ac:dyDescent="0.2">
      <c r="B1586" s="74">
        <v>139</v>
      </c>
      <c r="C1586" s="74">
        <v>31</v>
      </c>
      <c r="D1586" s="74">
        <v>10</v>
      </c>
      <c r="E1586" s="74">
        <v>1998</v>
      </c>
      <c r="F1586" s="74">
        <v>13</v>
      </c>
      <c r="G1586" s="74">
        <v>3</v>
      </c>
      <c r="H1586" s="74">
        <v>1</v>
      </c>
    </row>
    <row r="1587" spans="2:8" x14ac:dyDescent="0.2">
      <c r="B1587" s="74">
        <v>140</v>
      </c>
      <c r="C1587" s="74">
        <v>7</v>
      </c>
      <c r="D1587" s="74">
        <v>11</v>
      </c>
      <c r="E1587" s="74">
        <v>1998</v>
      </c>
      <c r="F1587" s="74">
        <v>46</v>
      </c>
      <c r="G1587" s="74">
        <v>3</v>
      </c>
      <c r="H1587" s="74">
        <v>4</v>
      </c>
    </row>
    <row r="1588" spans="2:8" x14ac:dyDescent="0.2">
      <c r="B1588" s="74">
        <v>141</v>
      </c>
      <c r="C1588" s="74">
        <v>14</v>
      </c>
      <c r="D1588" s="74">
        <v>11</v>
      </c>
      <c r="E1588" s="74">
        <v>1998</v>
      </c>
      <c r="F1588" s="74">
        <v>42</v>
      </c>
      <c r="G1588" s="74">
        <v>3</v>
      </c>
      <c r="H1588" s="74">
        <v>4</v>
      </c>
    </row>
    <row r="1589" spans="2:8" x14ac:dyDescent="0.2">
      <c r="B1589" s="74">
        <v>142</v>
      </c>
      <c r="C1589" s="74">
        <v>21</v>
      </c>
      <c r="D1589" s="74">
        <v>11</v>
      </c>
      <c r="E1589" s="74">
        <v>1998</v>
      </c>
      <c r="F1589" s="74">
        <v>19</v>
      </c>
      <c r="G1589" s="74">
        <v>3</v>
      </c>
      <c r="H1589" s="74">
        <v>1</v>
      </c>
    </row>
    <row r="1590" spans="2:8" x14ac:dyDescent="0.2">
      <c r="B1590" s="74">
        <v>143</v>
      </c>
      <c r="C1590" s="74">
        <v>28</v>
      </c>
      <c r="D1590" s="74">
        <v>11</v>
      </c>
      <c r="E1590" s="74">
        <v>1998</v>
      </c>
      <c r="F1590" s="74">
        <v>6</v>
      </c>
      <c r="G1590" s="74">
        <v>3</v>
      </c>
      <c r="H1590" s="74">
        <v>0</v>
      </c>
    </row>
    <row r="1591" spans="2:8" x14ac:dyDescent="0.2">
      <c r="B1591" s="74">
        <v>144</v>
      </c>
      <c r="C1591" s="74">
        <v>5</v>
      </c>
      <c r="D1591" s="74">
        <v>12</v>
      </c>
      <c r="E1591" s="74">
        <v>1998</v>
      </c>
      <c r="F1591" s="74">
        <v>44</v>
      </c>
      <c r="G1591" s="74">
        <v>3</v>
      </c>
      <c r="H1591" s="74">
        <v>4</v>
      </c>
    </row>
    <row r="1592" spans="2:8" x14ac:dyDescent="0.2">
      <c r="B1592" s="74">
        <v>145</v>
      </c>
      <c r="C1592" s="74">
        <v>12</v>
      </c>
      <c r="D1592" s="74">
        <v>12</v>
      </c>
      <c r="E1592" s="74">
        <v>1998</v>
      </c>
      <c r="F1592" s="74">
        <v>41</v>
      </c>
      <c r="G1592" s="74">
        <v>3</v>
      </c>
      <c r="H1592" s="74">
        <v>4</v>
      </c>
    </row>
    <row r="1593" spans="2:8" x14ac:dyDescent="0.2">
      <c r="B1593" s="74">
        <v>146</v>
      </c>
      <c r="C1593" s="74">
        <v>19</v>
      </c>
      <c r="D1593" s="74">
        <v>12</v>
      </c>
      <c r="E1593" s="74">
        <v>1998</v>
      </c>
      <c r="F1593" s="74">
        <v>25</v>
      </c>
      <c r="G1593" s="74">
        <v>3</v>
      </c>
      <c r="H1593" s="74">
        <v>2</v>
      </c>
    </row>
    <row r="1594" spans="2:8" x14ac:dyDescent="0.2">
      <c r="B1594" s="74">
        <v>147</v>
      </c>
      <c r="C1594" s="74">
        <v>24</v>
      </c>
      <c r="D1594" s="74">
        <v>12</v>
      </c>
      <c r="E1594" s="74">
        <v>1998</v>
      </c>
      <c r="F1594" s="74">
        <v>38</v>
      </c>
      <c r="G1594" s="74">
        <v>3</v>
      </c>
      <c r="H1594" s="74">
        <v>3</v>
      </c>
    </row>
    <row r="1595" spans="2:8" x14ac:dyDescent="0.2">
      <c r="B1595" s="74">
        <v>148</v>
      </c>
      <c r="C1595" s="74">
        <v>31</v>
      </c>
      <c r="D1595" s="74">
        <v>12</v>
      </c>
      <c r="E1595" s="74">
        <v>1998</v>
      </c>
      <c r="F1595" s="74">
        <v>59</v>
      </c>
      <c r="G1595" s="74">
        <v>3</v>
      </c>
      <c r="H1595" s="74">
        <v>5</v>
      </c>
    </row>
    <row r="1596" spans="2:8" x14ac:dyDescent="0.2">
      <c r="B1596" s="74">
        <v>149</v>
      </c>
      <c r="C1596" s="74">
        <v>9</v>
      </c>
      <c r="D1596" s="74">
        <v>1</v>
      </c>
      <c r="E1596" s="74">
        <v>1999</v>
      </c>
      <c r="F1596" s="74">
        <v>48</v>
      </c>
      <c r="G1596" s="74">
        <v>3</v>
      </c>
      <c r="H1596" s="74">
        <v>4</v>
      </c>
    </row>
    <row r="1597" spans="2:8" x14ac:dyDescent="0.2">
      <c r="B1597" s="74">
        <v>150</v>
      </c>
      <c r="C1597" s="74">
        <v>16</v>
      </c>
      <c r="D1597" s="74">
        <v>1</v>
      </c>
      <c r="E1597" s="74">
        <v>1999</v>
      </c>
      <c r="F1597" s="74">
        <v>12</v>
      </c>
      <c r="G1597" s="74">
        <v>3</v>
      </c>
      <c r="H1597" s="74">
        <v>1</v>
      </c>
    </row>
    <row r="1598" spans="2:8" x14ac:dyDescent="0.2">
      <c r="B1598" s="74">
        <v>151</v>
      </c>
      <c r="C1598" s="74">
        <v>23</v>
      </c>
      <c r="D1598" s="74">
        <v>1</v>
      </c>
      <c r="E1598" s="74">
        <v>1999</v>
      </c>
      <c r="F1598" s="74">
        <v>16</v>
      </c>
      <c r="G1598" s="74">
        <v>3</v>
      </c>
      <c r="H1598" s="74">
        <v>1</v>
      </c>
    </row>
    <row r="1599" spans="2:8" x14ac:dyDescent="0.2">
      <c r="B1599" s="74">
        <v>152</v>
      </c>
      <c r="C1599" s="74">
        <v>30</v>
      </c>
      <c r="D1599" s="74">
        <v>1</v>
      </c>
      <c r="E1599" s="74">
        <v>1999</v>
      </c>
      <c r="F1599" s="74">
        <v>15</v>
      </c>
      <c r="G1599" s="74">
        <v>3</v>
      </c>
      <c r="H1599" s="74">
        <v>1</v>
      </c>
    </row>
    <row r="1600" spans="2:8" x14ac:dyDescent="0.2">
      <c r="B1600" s="74">
        <v>153</v>
      </c>
      <c r="C1600" s="74">
        <v>6</v>
      </c>
      <c r="D1600" s="74">
        <v>2</v>
      </c>
      <c r="E1600" s="74">
        <v>1999</v>
      </c>
      <c r="F1600" s="74">
        <v>31</v>
      </c>
      <c r="G1600" s="74">
        <v>3</v>
      </c>
      <c r="H1600" s="74">
        <v>3</v>
      </c>
    </row>
    <row r="1601" spans="2:8" x14ac:dyDescent="0.2">
      <c r="B1601" s="74">
        <v>154</v>
      </c>
      <c r="C1601" s="74">
        <v>13</v>
      </c>
      <c r="D1601" s="74">
        <v>2</v>
      </c>
      <c r="E1601" s="74">
        <v>1999</v>
      </c>
      <c r="F1601" s="74">
        <v>24</v>
      </c>
      <c r="G1601" s="74">
        <v>3</v>
      </c>
      <c r="H1601" s="74">
        <v>2</v>
      </c>
    </row>
    <row r="1602" spans="2:8" x14ac:dyDescent="0.2">
      <c r="B1602" s="74">
        <v>155</v>
      </c>
      <c r="C1602" s="74">
        <v>20</v>
      </c>
      <c r="D1602" s="74">
        <v>2</v>
      </c>
      <c r="E1602" s="74">
        <v>1999</v>
      </c>
      <c r="F1602" s="74">
        <v>44</v>
      </c>
      <c r="G1602" s="74">
        <v>3</v>
      </c>
      <c r="H1602" s="74">
        <v>4</v>
      </c>
    </row>
    <row r="1603" spans="2:8" x14ac:dyDescent="0.2">
      <c r="B1603" s="74">
        <v>156</v>
      </c>
      <c r="C1603" s="74">
        <v>27</v>
      </c>
      <c r="D1603" s="74">
        <v>2</v>
      </c>
      <c r="E1603" s="74">
        <v>1999</v>
      </c>
      <c r="F1603" s="74">
        <v>42</v>
      </c>
      <c r="G1603" s="74">
        <v>3</v>
      </c>
      <c r="H1603" s="74">
        <v>4</v>
      </c>
    </row>
    <row r="1604" spans="2:8" x14ac:dyDescent="0.2">
      <c r="B1604" s="74">
        <v>157</v>
      </c>
      <c r="C1604" s="74">
        <v>6</v>
      </c>
      <c r="D1604" s="74">
        <v>3</v>
      </c>
      <c r="E1604" s="74">
        <v>1999</v>
      </c>
      <c r="F1604" s="74">
        <v>4</v>
      </c>
      <c r="G1604" s="74">
        <v>3</v>
      </c>
      <c r="H1604" s="74">
        <v>0</v>
      </c>
    </row>
    <row r="1605" spans="2:8" x14ac:dyDescent="0.2">
      <c r="B1605" s="74">
        <v>158</v>
      </c>
      <c r="C1605" s="74">
        <v>13</v>
      </c>
      <c r="D1605" s="74">
        <v>3</v>
      </c>
      <c r="E1605" s="74">
        <v>1999</v>
      </c>
      <c r="F1605" s="74">
        <v>51</v>
      </c>
      <c r="G1605" s="74">
        <v>3</v>
      </c>
      <c r="H1605" s="74">
        <v>5</v>
      </c>
    </row>
    <row r="1606" spans="2:8" x14ac:dyDescent="0.2">
      <c r="B1606" s="74">
        <v>159</v>
      </c>
      <c r="C1606" s="74">
        <v>20</v>
      </c>
      <c r="D1606" s="74">
        <v>3</v>
      </c>
      <c r="E1606" s="74">
        <v>1999</v>
      </c>
      <c r="F1606" s="74">
        <v>50</v>
      </c>
      <c r="G1606" s="74">
        <v>3</v>
      </c>
      <c r="H1606" s="74">
        <v>4</v>
      </c>
    </row>
    <row r="1607" spans="2:8" x14ac:dyDescent="0.2">
      <c r="B1607" s="74">
        <v>160</v>
      </c>
      <c r="C1607" s="74">
        <v>27</v>
      </c>
      <c r="D1607" s="74">
        <v>3</v>
      </c>
      <c r="E1607" s="74">
        <v>1999</v>
      </c>
      <c r="F1607" s="74">
        <v>52</v>
      </c>
      <c r="G1607" s="74">
        <v>3</v>
      </c>
      <c r="H1607" s="74">
        <v>5</v>
      </c>
    </row>
    <row r="1608" spans="2:8" x14ac:dyDescent="0.2">
      <c r="B1608" s="74">
        <v>161</v>
      </c>
      <c r="C1608" s="74">
        <v>3</v>
      </c>
      <c r="D1608" s="74">
        <v>4</v>
      </c>
      <c r="E1608" s="74">
        <v>1999</v>
      </c>
      <c r="F1608" s="74">
        <v>30</v>
      </c>
      <c r="G1608" s="74">
        <v>3</v>
      </c>
      <c r="H1608" s="74">
        <v>2</v>
      </c>
    </row>
    <row r="1609" spans="2:8" x14ac:dyDescent="0.2">
      <c r="B1609" s="74">
        <v>162</v>
      </c>
      <c r="C1609" s="74">
        <v>10</v>
      </c>
      <c r="D1609" s="74">
        <v>4</v>
      </c>
      <c r="E1609" s="74">
        <v>1999</v>
      </c>
      <c r="F1609" s="74">
        <v>51</v>
      </c>
      <c r="G1609" s="74">
        <v>3</v>
      </c>
      <c r="H1609" s="74">
        <v>5</v>
      </c>
    </row>
    <row r="1610" spans="2:8" x14ac:dyDescent="0.2">
      <c r="B1610" s="74">
        <v>163</v>
      </c>
      <c r="C1610" s="74">
        <v>17</v>
      </c>
      <c r="D1610" s="74">
        <v>4</v>
      </c>
      <c r="E1610" s="74">
        <v>1999</v>
      </c>
      <c r="F1610" s="74">
        <v>27</v>
      </c>
      <c r="G1610" s="74">
        <v>3</v>
      </c>
      <c r="H1610" s="74">
        <v>2</v>
      </c>
    </row>
    <row r="1611" spans="2:8" x14ac:dyDescent="0.2">
      <c r="B1611" s="74">
        <v>164</v>
      </c>
      <c r="C1611" s="74">
        <v>24</v>
      </c>
      <c r="D1611" s="74">
        <v>4</v>
      </c>
      <c r="E1611" s="74">
        <v>1999</v>
      </c>
      <c r="F1611" s="74">
        <v>14</v>
      </c>
      <c r="G1611" s="74">
        <v>3</v>
      </c>
      <c r="H1611" s="74">
        <v>1</v>
      </c>
    </row>
    <row r="1612" spans="2:8" x14ac:dyDescent="0.2">
      <c r="B1612" s="74">
        <v>165</v>
      </c>
      <c r="C1612" s="74">
        <v>1</v>
      </c>
      <c r="D1612" s="74">
        <v>5</v>
      </c>
      <c r="E1612" s="74">
        <v>1999</v>
      </c>
      <c r="F1612" s="74">
        <v>19</v>
      </c>
      <c r="G1612" s="74">
        <v>3</v>
      </c>
      <c r="H1612" s="74">
        <v>1</v>
      </c>
    </row>
    <row r="1613" spans="2:8" x14ac:dyDescent="0.2">
      <c r="B1613" s="74">
        <v>166</v>
      </c>
      <c r="C1613" s="74">
        <v>8</v>
      </c>
      <c r="D1613" s="74">
        <v>5</v>
      </c>
      <c r="E1613" s="74">
        <v>1999</v>
      </c>
      <c r="F1613" s="74">
        <v>59</v>
      </c>
      <c r="G1613" s="74">
        <v>3</v>
      </c>
      <c r="H1613" s="74">
        <v>5</v>
      </c>
    </row>
    <row r="1614" spans="2:8" x14ac:dyDescent="0.2">
      <c r="B1614" s="74">
        <v>167</v>
      </c>
      <c r="C1614" s="74">
        <v>15</v>
      </c>
      <c r="D1614" s="74">
        <v>5</v>
      </c>
      <c r="E1614" s="74">
        <v>1999</v>
      </c>
      <c r="F1614" s="74">
        <v>48</v>
      </c>
      <c r="G1614" s="74">
        <v>3</v>
      </c>
      <c r="H1614" s="74">
        <v>4</v>
      </c>
    </row>
    <row r="1615" spans="2:8" x14ac:dyDescent="0.2">
      <c r="B1615" s="74">
        <v>168</v>
      </c>
      <c r="C1615" s="74">
        <v>22</v>
      </c>
      <c r="D1615" s="74">
        <v>5</v>
      </c>
      <c r="E1615" s="74">
        <v>1999</v>
      </c>
      <c r="F1615" s="74">
        <v>35</v>
      </c>
      <c r="G1615" s="74">
        <v>3</v>
      </c>
      <c r="H1615" s="74">
        <v>3</v>
      </c>
    </row>
    <row r="1616" spans="2:8" x14ac:dyDescent="0.2">
      <c r="B1616" s="74">
        <v>169</v>
      </c>
      <c r="C1616" s="74">
        <v>29</v>
      </c>
      <c r="D1616" s="74">
        <v>5</v>
      </c>
      <c r="E1616" s="74">
        <v>1999</v>
      </c>
      <c r="F1616" s="74">
        <v>37</v>
      </c>
      <c r="G1616" s="74">
        <v>3</v>
      </c>
      <c r="H1616" s="74">
        <v>3</v>
      </c>
    </row>
    <row r="1617" spans="2:8" x14ac:dyDescent="0.2">
      <c r="B1617" s="74">
        <v>170</v>
      </c>
      <c r="C1617" s="74">
        <v>5</v>
      </c>
      <c r="D1617" s="74">
        <v>6</v>
      </c>
      <c r="E1617" s="74">
        <v>1999</v>
      </c>
      <c r="F1617" s="74">
        <v>55</v>
      </c>
      <c r="G1617" s="74">
        <v>3</v>
      </c>
      <c r="H1617" s="74">
        <v>5</v>
      </c>
    </row>
    <row r="1618" spans="2:8" x14ac:dyDescent="0.2">
      <c r="B1618" s="74">
        <v>171</v>
      </c>
      <c r="C1618" s="74">
        <v>12</v>
      </c>
      <c r="D1618" s="74">
        <v>6</v>
      </c>
      <c r="E1618" s="74">
        <v>1999</v>
      </c>
      <c r="F1618" s="74">
        <v>4</v>
      </c>
      <c r="G1618" s="74">
        <v>3</v>
      </c>
      <c r="H1618" s="74">
        <v>0</v>
      </c>
    </row>
    <row r="1619" spans="2:8" x14ac:dyDescent="0.2">
      <c r="B1619" s="74">
        <v>172</v>
      </c>
      <c r="C1619" s="74">
        <v>19</v>
      </c>
      <c r="D1619" s="74">
        <v>6</v>
      </c>
      <c r="E1619" s="74">
        <v>1999</v>
      </c>
      <c r="F1619" s="74">
        <v>14</v>
      </c>
      <c r="G1619" s="74">
        <v>3</v>
      </c>
      <c r="H1619" s="74">
        <v>1</v>
      </c>
    </row>
    <row r="1620" spans="2:8" x14ac:dyDescent="0.2">
      <c r="B1620" s="74">
        <v>173</v>
      </c>
      <c r="C1620" s="74">
        <v>26</v>
      </c>
      <c r="D1620" s="74">
        <v>6</v>
      </c>
      <c r="E1620" s="74">
        <v>1999</v>
      </c>
      <c r="F1620" s="74">
        <v>49</v>
      </c>
      <c r="G1620" s="74">
        <v>3</v>
      </c>
      <c r="H1620" s="74">
        <v>4</v>
      </c>
    </row>
    <row r="1621" spans="2:8" x14ac:dyDescent="0.2">
      <c r="B1621" s="74">
        <v>174</v>
      </c>
      <c r="C1621" s="74">
        <v>3</v>
      </c>
      <c r="D1621" s="74">
        <v>7</v>
      </c>
      <c r="E1621" s="74">
        <v>1999</v>
      </c>
      <c r="F1621" s="74">
        <v>22</v>
      </c>
      <c r="G1621" s="74">
        <v>3</v>
      </c>
      <c r="H1621" s="74">
        <v>2</v>
      </c>
    </row>
    <row r="1622" spans="2:8" x14ac:dyDescent="0.2">
      <c r="B1622" s="74">
        <v>175</v>
      </c>
      <c r="C1622" s="74">
        <v>10</v>
      </c>
      <c r="D1622" s="74">
        <v>7</v>
      </c>
      <c r="E1622" s="74">
        <v>1999</v>
      </c>
      <c r="F1622" s="74">
        <v>13</v>
      </c>
      <c r="G1622" s="74">
        <v>3</v>
      </c>
      <c r="H1622" s="74">
        <v>1</v>
      </c>
    </row>
    <row r="1623" spans="2:8" x14ac:dyDescent="0.2">
      <c r="B1623" s="74">
        <v>176</v>
      </c>
      <c r="C1623" s="74">
        <v>17</v>
      </c>
      <c r="D1623" s="74">
        <v>7</v>
      </c>
      <c r="E1623" s="74">
        <v>1999</v>
      </c>
      <c r="F1623" s="74">
        <v>1</v>
      </c>
      <c r="G1623" s="74">
        <v>3</v>
      </c>
      <c r="H1623" s="74">
        <v>0</v>
      </c>
    </row>
    <row r="1624" spans="2:8" x14ac:dyDescent="0.2">
      <c r="B1624" s="74">
        <v>177</v>
      </c>
      <c r="C1624" s="74">
        <v>24</v>
      </c>
      <c r="D1624" s="74">
        <v>7</v>
      </c>
      <c r="E1624" s="74">
        <v>1999</v>
      </c>
      <c r="F1624" s="74">
        <v>39</v>
      </c>
      <c r="G1624" s="74">
        <v>3</v>
      </c>
      <c r="H1624" s="74">
        <v>3</v>
      </c>
    </row>
    <row r="1625" spans="2:8" x14ac:dyDescent="0.2">
      <c r="B1625" s="74">
        <v>178</v>
      </c>
      <c r="C1625" s="74">
        <v>31</v>
      </c>
      <c r="D1625" s="74">
        <v>7</v>
      </c>
      <c r="E1625" s="74">
        <v>1999</v>
      </c>
      <c r="F1625" s="74">
        <v>19</v>
      </c>
      <c r="G1625" s="74">
        <v>3</v>
      </c>
      <c r="H1625" s="74">
        <v>1</v>
      </c>
    </row>
    <row r="1626" spans="2:8" x14ac:dyDescent="0.2">
      <c r="B1626" s="74">
        <v>179</v>
      </c>
      <c r="C1626" s="74">
        <v>7</v>
      </c>
      <c r="D1626" s="74">
        <v>8</v>
      </c>
      <c r="E1626" s="74">
        <v>1999</v>
      </c>
      <c r="F1626" s="74">
        <v>5</v>
      </c>
      <c r="G1626" s="74">
        <v>3</v>
      </c>
      <c r="H1626" s="74">
        <v>0</v>
      </c>
    </row>
    <row r="1627" spans="2:8" x14ac:dyDescent="0.2">
      <c r="B1627" s="74">
        <v>180</v>
      </c>
      <c r="C1627" s="74">
        <v>14</v>
      </c>
      <c r="D1627" s="74">
        <v>8</v>
      </c>
      <c r="E1627" s="74">
        <v>1999</v>
      </c>
      <c r="F1627" s="74">
        <v>29</v>
      </c>
      <c r="G1627" s="74">
        <v>3</v>
      </c>
      <c r="H1627" s="74">
        <v>2</v>
      </c>
    </row>
    <row r="1628" spans="2:8" x14ac:dyDescent="0.2">
      <c r="B1628" s="74">
        <v>181</v>
      </c>
      <c r="C1628" s="74">
        <v>21</v>
      </c>
      <c r="D1628" s="74">
        <v>8</v>
      </c>
      <c r="E1628" s="74">
        <v>1999</v>
      </c>
      <c r="F1628" s="74">
        <v>55</v>
      </c>
      <c r="G1628" s="74">
        <v>3</v>
      </c>
      <c r="H1628" s="74">
        <v>5</v>
      </c>
    </row>
    <row r="1629" spans="2:8" x14ac:dyDescent="0.2">
      <c r="B1629" s="74">
        <v>182</v>
      </c>
      <c r="C1629" s="74">
        <v>28</v>
      </c>
      <c r="D1629" s="74">
        <v>8</v>
      </c>
      <c r="E1629" s="74">
        <v>1999</v>
      </c>
      <c r="F1629" s="74">
        <v>5</v>
      </c>
      <c r="G1629" s="74">
        <v>3</v>
      </c>
      <c r="H1629" s="74">
        <v>0</v>
      </c>
    </row>
    <row r="1630" spans="2:8" x14ac:dyDescent="0.2">
      <c r="B1630" s="74">
        <v>183</v>
      </c>
      <c r="C1630" s="74">
        <v>4</v>
      </c>
      <c r="D1630" s="74">
        <v>9</v>
      </c>
      <c r="E1630" s="74">
        <v>1999</v>
      </c>
      <c r="F1630" s="74">
        <v>7</v>
      </c>
      <c r="G1630" s="74">
        <v>3</v>
      </c>
      <c r="H1630" s="74">
        <v>0</v>
      </c>
    </row>
    <row r="1631" spans="2:8" x14ac:dyDescent="0.2">
      <c r="B1631" s="74">
        <v>184</v>
      </c>
      <c r="C1631" s="74">
        <v>11</v>
      </c>
      <c r="D1631" s="74">
        <v>9</v>
      </c>
      <c r="E1631" s="74">
        <v>1999</v>
      </c>
      <c r="F1631" s="74">
        <v>21</v>
      </c>
      <c r="G1631" s="74">
        <v>3</v>
      </c>
      <c r="H1631" s="74">
        <v>2</v>
      </c>
    </row>
    <row r="1632" spans="2:8" x14ac:dyDescent="0.2">
      <c r="B1632" s="74">
        <v>185</v>
      </c>
      <c r="C1632" s="74">
        <v>18</v>
      </c>
      <c r="D1632" s="74">
        <v>9</v>
      </c>
      <c r="E1632" s="74">
        <v>1999</v>
      </c>
      <c r="F1632" s="74">
        <v>22</v>
      </c>
      <c r="G1632" s="74">
        <v>3</v>
      </c>
      <c r="H1632" s="74">
        <v>2</v>
      </c>
    </row>
    <row r="1633" spans="2:8" x14ac:dyDescent="0.2">
      <c r="B1633" s="74">
        <v>186</v>
      </c>
      <c r="C1633" s="74">
        <v>25</v>
      </c>
      <c r="D1633" s="74">
        <v>9</v>
      </c>
      <c r="E1633" s="74">
        <v>1999</v>
      </c>
      <c r="F1633" s="74">
        <v>51</v>
      </c>
      <c r="G1633" s="74">
        <v>3</v>
      </c>
      <c r="H1633" s="74">
        <v>5</v>
      </c>
    </row>
    <row r="1634" spans="2:8" x14ac:dyDescent="0.2">
      <c r="B1634" s="74">
        <v>187</v>
      </c>
      <c r="C1634" s="74">
        <v>2</v>
      </c>
      <c r="D1634" s="74">
        <v>10</v>
      </c>
      <c r="E1634" s="74">
        <v>1999</v>
      </c>
      <c r="F1634" s="74">
        <v>58</v>
      </c>
      <c r="G1634" s="74">
        <v>3</v>
      </c>
      <c r="H1634" s="74">
        <v>5</v>
      </c>
    </row>
    <row r="1635" spans="2:8" x14ac:dyDescent="0.2">
      <c r="B1635" s="74">
        <v>188</v>
      </c>
      <c r="C1635" s="74">
        <v>10</v>
      </c>
      <c r="D1635" s="74">
        <v>10</v>
      </c>
      <c r="E1635" s="74">
        <v>1999</v>
      </c>
      <c r="F1635" s="74">
        <v>43</v>
      </c>
      <c r="G1635" s="74">
        <v>3</v>
      </c>
      <c r="H1635" s="74">
        <v>4</v>
      </c>
    </row>
    <row r="1636" spans="2:8" x14ac:dyDescent="0.2">
      <c r="B1636" s="74">
        <v>189</v>
      </c>
      <c r="C1636" s="74">
        <v>16</v>
      </c>
      <c r="D1636" s="74">
        <v>10</v>
      </c>
      <c r="E1636" s="74">
        <v>1999</v>
      </c>
      <c r="F1636" s="74">
        <v>38</v>
      </c>
      <c r="G1636" s="74">
        <v>3</v>
      </c>
      <c r="H1636" s="74">
        <v>3</v>
      </c>
    </row>
    <row r="1637" spans="2:8" x14ac:dyDescent="0.2">
      <c r="B1637" s="74">
        <v>190</v>
      </c>
      <c r="C1637" s="74">
        <v>24</v>
      </c>
      <c r="D1637" s="74">
        <v>10</v>
      </c>
      <c r="E1637" s="74">
        <v>1999</v>
      </c>
      <c r="F1637" s="74">
        <v>42</v>
      </c>
      <c r="G1637" s="74">
        <v>3</v>
      </c>
      <c r="H1637" s="74">
        <v>4</v>
      </c>
    </row>
    <row r="1638" spans="2:8" x14ac:dyDescent="0.2">
      <c r="B1638" s="74">
        <v>191</v>
      </c>
      <c r="C1638" s="74">
        <v>31</v>
      </c>
      <c r="D1638" s="74">
        <v>10</v>
      </c>
      <c r="E1638" s="74">
        <v>1999</v>
      </c>
      <c r="F1638" s="74">
        <v>41</v>
      </c>
      <c r="G1638" s="74">
        <v>3</v>
      </c>
      <c r="H1638" s="74">
        <v>4</v>
      </c>
    </row>
    <row r="1639" spans="2:8" x14ac:dyDescent="0.2">
      <c r="B1639" s="74">
        <v>192</v>
      </c>
      <c r="C1639" s="74">
        <v>6</v>
      </c>
      <c r="D1639" s="74">
        <v>11</v>
      </c>
      <c r="E1639" s="74">
        <v>1999</v>
      </c>
      <c r="F1639" s="74">
        <v>26</v>
      </c>
      <c r="G1639" s="74">
        <v>3</v>
      </c>
      <c r="H1639" s="74">
        <v>2</v>
      </c>
    </row>
    <row r="1640" spans="2:8" x14ac:dyDescent="0.2">
      <c r="B1640" s="74">
        <v>193</v>
      </c>
      <c r="C1640" s="74">
        <v>13</v>
      </c>
      <c r="D1640" s="74">
        <v>11</v>
      </c>
      <c r="E1640" s="74">
        <v>1999</v>
      </c>
      <c r="F1640" s="74">
        <v>11</v>
      </c>
      <c r="G1640" s="74">
        <v>3</v>
      </c>
      <c r="H1640" s="74">
        <v>1</v>
      </c>
    </row>
    <row r="1641" spans="2:8" x14ac:dyDescent="0.2">
      <c r="B1641" s="74">
        <v>194</v>
      </c>
      <c r="C1641" s="74">
        <v>20</v>
      </c>
      <c r="D1641" s="74">
        <v>11</v>
      </c>
      <c r="E1641" s="74">
        <v>1999</v>
      </c>
      <c r="F1641" s="74">
        <v>43</v>
      </c>
      <c r="G1641" s="74">
        <v>3</v>
      </c>
      <c r="H1641" s="74">
        <v>4</v>
      </c>
    </row>
    <row r="1642" spans="2:8" x14ac:dyDescent="0.2">
      <c r="B1642" s="74">
        <v>195</v>
      </c>
      <c r="C1642" s="74">
        <v>27</v>
      </c>
      <c r="D1642" s="74">
        <v>11</v>
      </c>
      <c r="E1642" s="74">
        <v>1999</v>
      </c>
      <c r="F1642" s="74">
        <v>44</v>
      </c>
      <c r="G1642" s="74">
        <v>3</v>
      </c>
      <c r="H1642" s="74">
        <v>4</v>
      </c>
    </row>
    <row r="1643" spans="2:8" x14ac:dyDescent="0.2">
      <c r="B1643" s="74">
        <v>196</v>
      </c>
      <c r="C1643" s="74">
        <v>4</v>
      </c>
      <c r="D1643" s="74">
        <v>12</v>
      </c>
      <c r="E1643" s="74">
        <v>1999</v>
      </c>
      <c r="F1643" s="74">
        <v>9</v>
      </c>
      <c r="G1643" s="74">
        <v>3</v>
      </c>
      <c r="H1643" s="74">
        <v>0</v>
      </c>
    </row>
    <row r="1644" spans="2:8" x14ac:dyDescent="0.2">
      <c r="B1644" s="74">
        <v>197</v>
      </c>
      <c r="C1644" s="74">
        <v>11</v>
      </c>
      <c r="D1644" s="74">
        <v>12</v>
      </c>
      <c r="E1644" s="74">
        <v>1999</v>
      </c>
      <c r="F1644" s="74">
        <v>29</v>
      </c>
      <c r="G1644" s="74">
        <v>3</v>
      </c>
      <c r="H1644" s="74">
        <v>2</v>
      </c>
    </row>
    <row r="1645" spans="2:8" x14ac:dyDescent="0.2">
      <c r="B1645" s="74">
        <v>198</v>
      </c>
      <c r="C1645" s="74">
        <v>18</v>
      </c>
      <c r="D1645" s="74">
        <v>12</v>
      </c>
      <c r="E1645" s="74">
        <v>1999</v>
      </c>
      <c r="F1645" s="74">
        <v>1</v>
      </c>
      <c r="G1645" s="74">
        <v>3</v>
      </c>
      <c r="H1645" s="74">
        <v>0</v>
      </c>
    </row>
    <row r="1646" spans="2:8" x14ac:dyDescent="0.2">
      <c r="B1646" s="74">
        <v>199</v>
      </c>
      <c r="C1646" s="74">
        <v>24</v>
      </c>
      <c r="D1646" s="74">
        <v>12</v>
      </c>
      <c r="E1646" s="74">
        <v>1999</v>
      </c>
      <c r="F1646" s="74">
        <v>57</v>
      </c>
      <c r="G1646" s="74">
        <v>3</v>
      </c>
      <c r="H1646" s="74">
        <v>5</v>
      </c>
    </row>
    <row r="1647" spans="2:8" x14ac:dyDescent="0.2">
      <c r="B1647" s="74">
        <v>200</v>
      </c>
      <c r="C1647" s="74">
        <v>31</v>
      </c>
      <c r="D1647" s="74">
        <v>12</v>
      </c>
      <c r="E1647" s="74">
        <v>1999</v>
      </c>
      <c r="F1647" s="74">
        <v>44</v>
      </c>
      <c r="G1647" s="74">
        <v>3</v>
      </c>
      <c r="H1647" s="74">
        <v>4</v>
      </c>
    </row>
    <row r="1648" spans="2:8" x14ac:dyDescent="0.2">
      <c r="B1648" s="74">
        <v>201</v>
      </c>
      <c r="C1648" s="74">
        <v>8</v>
      </c>
      <c r="D1648" s="74">
        <v>1</v>
      </c>
      <c r="E1648" s="74">
        <v>2000</v>
      </c>
      <c r="F1648" s="74">
        <v>5</v>
      </c>
      <c r="G1648" s="74">
        <v>3</v>
      </c>
      <c r="H1648" s="74">
        <v>0</v>
      </c>
    </row>
    <row r="1649" spans="2:8" x14ac:dyDescent="0.2">
      <c r="B1649" s="74">
        <v>202</v>
      </c>
      <c r="C1649" s="74">
        <v>15</v>
      </c>
      <c r="D1649" s="74">
        <v>1</v>
      </c>
      <c r="E1649" s="74">
        <v>2000</v>
      </c>
      <c r="F1649" s="74">
        <v>44</v>
      </c>
      <c r="G1649" s="74">
        <v>3</v>
      </c>
      <c r="H1649" s="74">
        <v>4</v>
      </c>
    </row>
    <row r="1650" spans="2:8" x14ac:dyDescent="0.2">
      <c r="B1650" s="74">
        <v>203</v>
      </c>
      <c r="C1650" s="74">
        <v>22</v>
      </c>
      <c r="D1650" s="74">
        <v>1</v>
      </c>
      <c r="E1650" s="74">
        <v>2000</v>
      </c>
      <c r="F1650" s="74">
        <v>44</v>
      </c>
      <c r="G1650" s="74">
        <v>3</v>
      </c>
      <c r="H1650" s="74">
        <v>4</v>
      </c>
    </row>
    <row r="1651" spans="2:8" x14ac:dyDescent="0.2">
      <c r="B1651" s="74">
        <v>204</v>
      </c>
      <c r="C1651" s="74">
        <v>29</v>
      </c>
      <c r="D1651" s="74">
        <v>1</v>
      </c>
      <c r="E1651" s="74">
        <v>2000</v>
      </c>
      <c r="F1651" s="74">
        <v>51</v>
      </c>
      <c r="G1651" s="74">
        <v>3</v>
      </c>
      <c r="H1651" s="74">
        <v>5</v>
      </c>
    </row>
    <row r="1652" spans="2:8" x14ac:dyDescent="0.2">
      <c r="B1652" s="74">
        <v>205</v>
      </c>
      <c r="C1652" s="74">
        <v>5</v>
      </c>
      <c r="D1652" s="74">
        <v>2</v>
      </c>
      <c r="E1652" s="74">
        <v>2000</v>
      </c>
      <c r="F1652" s="74">
        <v>54</v>
      </c>
      <c r="G1652" s="74">
        <v>3</v>
      </c>
      <c r="H1652" s="74">
        <v>5</v>
      </c>
    </row>
    <row r="1653" spans="2:8" x14ac:dyDescent="0.2">
      <c r="B1653" s="74">
        <v>206</v>
      </c>
      <c r="C1653" s="74">
        <v>12</v>
      </c>
      <c r="D1653" s="74">
        <v>2</v>
      </c>
      <c r="E1653" s="74">
        <v>2000</v>
      </c>
      <c r="F1653" s="74">
        <v>56</v>
      </c>
      <c r="G1653" s="74">
        <v>3</v>
      </c>
      <c r="H1653" s="74">
        <v>5</v>
      </c>
    </row>
    <row r="1654" spans="2:8" x14ac:dyDescent="0.2">
      <c r="B1654" s="74">
        <v>207</v>
      </c>
      <c r="C1654" s="74">
        <v>19</v>
      </c>
      <c r="D1654" s="74">
        <v>2</v>
      </c>
      <c r="E1654" s="74">
        <v>2000</v>
      </c>
      <c r="F1654" s="74">
        <v>3</v>
      </c>
      <c r="G1654" s="74">
        <v>3</v>
      </c>
      <c r="H1654" s="74">
        <v>0</v>
      </c>
    </row>
    <row r="1655" spans="2:8" x14ac:dyDescent="0.2">
      <c r="B1655" s="74">
        <v>208</v>
      </c>
      <c r="C1655" s="74">
        <v>26</v>
      </c>
      <c r="D1655" s="74">
        <v>2</v>
      </c>
      <c r="E1655" s="74">
        <v>2000</v>
      </c>
      <c r="F1655" s="74">
        <v>57</v>
      </c>
      <c r="G1655" s="74">
        <v>3</v>
      </c>
      <c r="H1655" s="74">
        <v>5</v>
      </c>
    </row>
    <row r="1656" spans="2:8" x14ac:dyDescent="0.2">
      <c r="B1656" s="74">
        <v>209</v>
      </c>
      <c r="C1656" s="74">
        <v>4</v>
      </c>
      <c r="D1656" s="74">
        <v>3</v>
      </c>
      <c r="E1656" s="74">
        <v>2000</v>
      </c>
      <c r="F1656" s="74">
        <v>32</v>
      </c>
      <c r="G1656" s="74">
        <v>3</v>
      </c>
      <c r="H1656" s="74">
        <v>3</v>
      </c>
    </row>
    <row r="1657" spans="2:8" x14ac:dyDescent="0.2">
      <c r="B1657" s="74">
        <v>210</v>
      </c>
      <c r="C1657" s="74">
        <v>11</v>
      </c>
      <c r="D1657" s="74">
        <v>3</v>
      </c>
      <c r="E1657" s="74">
        <v>2000</v>
      </c>
      <c r="F1657" s="74">
        <v>20</v>
      </c>
      <c r="G1657" s="74">
        <v>3</v>
      </c>
      <c r="H1657" s="74">
        <v>1</v>
      </c>
    </row>
    <row r="1658" spans="2:8" x14ac:dyDescent="0.2">
      <c r="B1658" s="74">
        <v>211</v>
      </c>
      <c r="C1658" s="74">
        <v>18</v>
      </c>
      <c r="D1658" s="74">
        <v>3</v>
      </c>
      <c r="E1658" s="74">
        <v>2000</v>
      </c>
      <c r="F1658" s="74">
        <v>40</v>
      </c>
      <c r="G1658" s="74">
        <v>3</v>
      </c>
      <c r="H1658" s="74">
        <v>3</v>
      </c>
    </row>
    <row r="1659" spans="2:8" x14ac:dyDescent="0.2">
      <c r="B1659" s="74">
        <v>212</v>
      </c>
      <c r="C1659" s="74">
        <v>25</v>
      </c>
      <c r="D1659" s="74">
        <v>3</v>
      </c>
      <c r="E1659" s="74">
        <v>2000</v>
      </c>
      <c r="F1659" s="74">
        <v>15</v>
      </c>
      <c r="G1659" s="74">
        <v>3</v>
      </c>
      <c r="H1659" s="74">
        <v>1</v>
      </c>
    </row>
    <row r="1660" spans="2:8" x14ac:dyDescent="0.2">
      <c r="B1660" s="74">
        <v>213</v>
      </c>
      <c r="C1660" s="74">
        <v>1</v>
      </c>
      <c r="D1660" s="74">
        <v>4</v>
      </c>
      <c r="E1660" s="74">
        <v>2000</v>
      </c>
      <c r="F1660" s="74">
        <v>9</v>
      </c>
      <c r="G1660" s="74">
        <v>3</v>
      </c>
      <c r="H1660" s="74">
        <v>0</v>
      </c>
    </row>
    <row r="1661" spans="2:8" x14ac:dyDescent="0.2">
      <c r="B1661" s="74">
        <v>214</v>
      </c>
      <c r="C1661" s="74">
        <v>8</v>
      </c>
      <c r="D1661" s="74">
        <v>4</v>
      </c>
      <c r="E1661" s="74">
        <v>2000</v>
      </c>
      <c r="F1661" s="74">
        <v>6</v>
      </c>
      <c r="G1661" s="74">
        <v>3</v>
      </c>
      <c r="H1661" s="74">
        <v>0</v>
      </c>
    </row>
    <row r="1662" spans="2:8" x14ac:dyDescent="0.2">
      <c r="B1662" s="74">
        <v>215</v>
      </c>
      <c r="C1662" s="74">
        <v>15</v>
      </c>
      <c r="D1662" s="74">
        <v>4</v>
      </c>
      <c r="E1662" s="74">
        <v>2000</v>
      </c>
      <c r="F1662" s="74">
        <v>28</v>
      </c>
      <c r="G1662" s="74">
        <v>3</v>
      </c>
      <c r="H1662" s="74">
        <v>2</v>
      </c>
    </row>
    <row r="1663" spans="2:8" x14ac:dyDescent="0.2">
      <c r="B1663" s="74">
        <v>216</v>
      </c>
      <c r="C1663" s="74">
        <v>22</v>
      </c>
      <c r="D1663" s="74">
        <v>4</v>
      </c>
      <c r="E1663" s="74">
        <v>2000</v>
      </c>
      <c r="F1663" s="74">
        <v>59</v>
      </c>
      <c r="G1663" s="74">
        <v>3</v>
      </c>
      <c r="H1663" s="74">
        <v>5</v>
      </c>
    </row>
    <row r="1664" spans="2:8" x14ac:dyDescent="0.2">
      <c r="B1664" s="74">
        <v>217</v>
      </c>
      <c r="C1664" s="74">
        <v>29</v>
      </c>
      <c r="D1664" s="74">
        <v>4</v>
      </c>
      <c r="E1664" s="74">
        <v>2000</v>
      </c>
      <c r="F1664" s="74">
        <v>3</v>
      </c>
      <c r="G1664" s="74">
        <v>3</v>
      </c>
      <c r="H1664" s="74">
        <v>0</v>
      </c>
    </row>
    <row r="1665" spans="2:8" x14ac:dyDescent="0.2">
      <c r="B1665" s="74">
        <v>218</v>
      </c>
      <c r="C1665" s="74">
        <v>6</v>
      </c>
      <c r="D1665" s="74">
        <v>5</v>
      </c>
      <c r="E1665" s="74">
        <v>2000</v>
      </c>
      <c r="F1665" s="74">
        <v>42</v>
      </c>
      <c r="G1665" s="74">
        <v>3</v>
      </c>
      <c r="H1665" s="74">
        <v>4</v>
      </c>
    </row>
    <row r="1666" spans="2:8" x14ac:dyDescent="0.2">
      <c r="B1666" s="74">
        <v>219</v>
      </c>
      <c r="C1666" s="74">
        <v>13</v>
      </c>
      <c r="D1666" s="74">
        <v>5</v>
      </c>
      <c r="E1666" s="74">
        <v>2000</v>
      </c>
      <c r="F1666" s="74">
        <v>49</v>
      </c>
      <c r="G1666" s="74">
        <v>3</v>
      </c>
      <c r="H1666" s="74">
        <v>4</v>
      </c>
    </row>
    <row r="1667" spans="2:8" x14ac:dyDescent="0.2">
      <c r="B1667" s="74">
        <v>220</v>
      </c>
      <c r="C1667" s="74">
        <v>20</v>
      </c>
      <c r="D1667" s="74">
        <v>5</v>
      </c>
      <c r="E1667" s="74">
        <v>2000</v>
      </c>
      <c r="F1667" s="74">
        <v>55</v>
      </c>
      <c r="G1667" s="74">
        <v>3</v>
      </c>
      <c r="H1667" s="74">
        <v>5</v>
      </c>
    </row>
    <row r="1668" spans="2:8" x14ac:dyDescent="0.2">
      <c r="B1668" s="74">
        <v>221</v>
      </c>
      <c r="C1668" s="74">
        <v>27</v>
      </c>
      <c r="D1668" s="74">
        <v>5</v>
      </c>
      <c r="E1668" s="74">
        <v>2000</v>
      </c>
      <c r="F1668" s="74">
        <v>58</v>
      </c>
      <c r="G1668" s="74">
        <v>3</v>
      </c>
      <c r="H1668" s="74">
        <v>5</v>
      </c>
    </row>
    <row r="1669" spans="2:8" x14ac:dyDescent="0.2">
      <c r="B1669" s="74">
        <v>222</v>
      </c>
      <c r="C1669" s="74">
        <v>3</v>
      </c>
      <c r="D1669" s="74">
        <v>6</v>
      </c>
      <c r="E1669" s="74">
        <v>2000</v>
      </c>
      <c r="F1669" s="74">
        <v>30</v>
      </c>
      <c r="G1669" s="74">
        <v>3</v>
      </c>
      <c r="H1669" s="74">
        <v>2</v>
      </c>
    </row>
    <row r="1670" spans="2:8" x14ac:dyDescent="0.2">
      <c r="B1670" s="74">
        <v>223</v>
      </c>
      <c r="C1670" s="74">
        <v>10</v>
      </c>
      <c r="D1670" s="74">
        <v>6</v>
      </c>
      <c r="E1670" s="74">
        <v>2000</v>
      </c>
      <c r="F1670" s="74">
        <v>22</v>
      </c>
      <c r="G1670" s="74">
        <v>3</v>
      </c>
      <c r="H1670" s="74">
        <v>2</v>
      </c>
    </row>
    <row r="1671" spans="2:8" x14ac:dyDescent="0.2">
      <c r="B1671" s="74">
        <v>224</v>
      </c>
      <c r="C1671" s="74">
        <v>17</v>
      </c>
      <c r="D1671" s="74">
        <v>6</v>
      </c>
      <c r="E1671" s="74">
        <v>2000</v>
      </c>
      <c r="F1671" s="74">
        <v>18</v>
      </c>
      <c r="G1671" s="74">
        <v>3</v>
      </c>
      <c r="H1671" s="74">
        <v>1</v>
      </c>
    </row>
    <row r="1672" spans="2:8" x14ac:dyDescent="0.2">
      <c r="B1672" s="74">
        <v>225</v>
      </c>
      <c r="C1672" s="74">
        <v>24</v>
      </c>
      <c r="D1672" s="74">
        <v>6</v>
      </c>
      <c r="E1672" s="74">
        <v>2000</v>
      </c>
      <c r="F1672" s="74">
        <v>4</v>
      </c>
      <c r="G1672" s="74">
        <v>3</v>
      </c>
      <c r="H1672" s="74">
        <v>0</v>
      </c>
    </row>
    <row r="1673" spans="2:8" x14ac:dyDescent="0.2">
      <c r="B1673" s="74">
        <v>226</v>
      </c>
      <c r="C1673" s="74">
        <v>1</v>
      </c>
      <c r="D1673" s="74">
        <v>7</v>
      </c>
      <c r="E1673" s="74">
        <v>2000</v>
      </c>
      <c r="F1673" s="74">
        <v>59</v>
      </c>
      <c r="G1673" s="74">
        <v>3</v>
      </c>
      <c r="H1673" s="74">
        <v>5</v>
      </c>
    </row>
    <row r="1674" spans="2:8" x14ac:dyDescent="0.2">
      <c r="B1674" s="74">
        <v>227</v>
      </c>
      <c r="C1674" s="74">
        <v>8</v>
      </c>
      <c r="D1674" s="74">
        <v>7</v>
      </c>
      <c r="E1674" s="74">
        <v>2000</v>
      </c>
      <c r="F1674" s="74">
        <v>27</v>
      </c>
      <c r="G1674" s="74">
        <v>3</v>
      </c>
      <c r="H1674" s="74">
        <v>2</v>
      </c>
    </row>
    <row r="1675" spans="2:8" x14ac:dyDescent="0.2">
      <c r="B1675" s="74">
        <v>228</v>
      </c>
      <c r="C1675" s="74">
        <v>15</v>
      </c>
      <c r="D1675" s="74">
        <v>7</v>
      </c>
      <c r="E1675" s="74">
        <v>2000</v>
      </c>
      <c r="F1675" s="74">
        <v>45</v>
      </c>
      <c r="G1675" s="74">
        <v>3</v>
      </c>
      <c r="H1675" s="74">
        <v>4</v>
      </c>
    </row>
    <row r="1676" spans="2:8" x14ac:dyDescent="0.2">
      <c r="B1676" s="74">
        <v>229</v>
      </c>
      <c r="C1676" s="74">
        <v>22</v>
      </c>
      <c r="D1676" s="74">
        <v>7</v>
      </c>
      <c r="E1676" s="74">
        <v>2000</v>
      </c>
      <c r="F1676" s="74">
        <v>11</v>
      </c>
      <c r="G1676" s="74">
        <v>3</v>
      </c>
      <c r="H1676" s="74">
        <v>1</v>
      </c>
    </row>
    <row r="1677" spans="2:8" x14ac:dyDescent="0.2">
      <c r="B1677" s="74">
        <v>230</v>
      </c>
      <c r="C1677" s="74">
        <v>29</v>
      </c>
      <c r="D1677" s="74">
        <v>7</v>
      </c>
      <c r="E1677" s="74">
        <v>2000</v>
      </c>
      <c r="F1677" s="74">
        <v>41</v>
      </c>
      <c r="G1677" s="74">
        <v>3</v>
      </c>
      <c r="H1677" s="74">
        <v>4</v>
      </c>
    </row>
    <row r="1678" spans="2:8" x14ac:dyDescent="0.2">
      <c r="B1678" s="74">
        <v>231</v>
      </c>
      <c r="C1678" s="74">
        <v>5</v>
      </c>
      <c r="D1678" s="74">
        <v>8</v>
      </c>
      <c r="E1678" s="74">
        <v>2000</v>
      </c>
      <c r="F1678" s="74">
        <v>27</v>
      </c>
      <c r="G1678" s="74">
        <v>3</v>
      </c>
      <c r="H1678" s="74">
        <v>2</v>
      </c>
    </row>
    <row r="1679" spans="2:8" x14ac:dyDescent="0.2">
      <c r="B1679" s="74">
        <v>232</v>
      </c>
      <c r="C1679" s="74">
        <v>12</v>
      </c>
      <c r="D1679" s="74">
        <v>8</v>
      </c>
      <c r="E1679" s="74">
        <v>2000</v>
      </c>
      <c r="F1679" s="74">
        <v>41</v>
      </c>
      <c r="G1679" s="74">
        <v>3</v>
      </c>
      <c r="H1679" s="74">
        <v>4</v>
      </c>
    </row>
    <row r="1680" spans="2:8" x14ac:dyDescent="0.2">
      <c r="B1680" s="74">
        <v>233</v>
      </c>
      <c r="C1680" s="74">
        <v>19</v>
      </c>
      <c r="D1680" s="74">
        <v>8</v>
      </c>
      <c r="E1680" s="74">
        <v>2000</v>
      </c>
      <c r="F1680" s="74">
        <v>24</v>
      </c>
      <c r="G1680" s="74">
        <v>3</v>
      </c>
      <c r="H1680" s="74">
        <v>2</v>
      </c>
    </row>
    <row r="1681" spans="2:8" x14ac:dyDescent="0.2">
      <c r="B1681" s="74">
        <v>234</v>
      </c>
      <c r="C1681" s="74">
        <v>26</v>
      </c>
      <c r="D1681" s="74">
        <v>8</v>
      </c>
      <c r="E1681" s="74">
        <v>2000</v>
      </c>
      <c r="F1681" s="74">
        <v>54</v>
      </c>
      <c r="G1681" s="74">
        <v>3</v>
      </c>
      <c r="H1681" s="74">
        <v>5</v>
      </c>
    </row>
    <row r="1682" spans="2:8" x14ac:dyDescent="0.2">
      <c r="B1682" s="74">
        <v>235</v>
      </c>
      <c r="C1682" s="74">
        <v>2</v>
      </c>
      <c r="D1682" s="74">
        <v>9</v>
      </c>
      <c r="E1682" s="74">
        <v>2000</v>
      </c>
      <c r="F1682" s="74">
        <v>55</v>
      </c>
      <c r="G1682" s="74">
        <v>3</v>
      </c>
      <c r="H1682" s="74">
        <v>5</v>
      </c>
    </row>
    <row r="1683" spans="2:8" x14ac:dyDescent="0.2">
      <c r="B1683" s="74">
        <v>236</v>
      </c>
      <c r="C1683" s="74">
        <v>9</v>
      </c>
      <c r="D1683" s="74">
        <v>9</v>
      </c>
      <c r="E1683" s="74">
        <v>2000</v>
      </c>
      <c r="F1683" s="74">
        <v>50</v>
      </c>
      <c r="G1683" s="74">
        <v>3</v>
      </c>
      <c r="H1683" s="74">
        <v>4</v>
      </c>
    </row>
    <row r="1684" spans="2:8" x14ac:dyDescent="0.2">
      <c r="B1684" s="74">
        <v>237</v>
      </c>
      <c r="C1684" s="74">
        <v>16</v>
      </c>
      <c r="D1684" s="74">
        <v>9</v>
      </c>
      <c r="E1684" s="74">
        <v>2000</v>
      </c>
      <c r="F1684" s="74">
        <v>45</v>
      </c>
      <c r="G1684" s="74">
        <v>3</v>
      </c>
      <c r="H1684" s="74">
        <v>4</v>
      </c>
    </row>
    <row r="1685" spans="2:8" x14ac:dyDescent="0.2">
      <c r="B1685" s="74">
        <v>238</v>
      </c>
      <c r="C1685" s="74">
        <v>23</v>
      </c>
      <c r="D1685" s="74">
        <v>9</v>
      </c>
      <c r="E1685" s="74">
        <v>2000</v>
      </c>
      <c r="F1685" s="74">
        <v>41</v>
      </c>
      <c r="G1685" s="74">
        <v>3</v>
      </c>
      <c r="H1685" s="74">
        <v>4</v>
      </c>
    </row>
    <row r="1686" spans="2:8" x14ac:dyDescent="0.2">
      <c r="B1686" s="74">
        <v>239</v>
      </c>
      <c r="C1686" s="74">
        <v>30</v>
      </c>
      <c r="D1686" s="74">
        <v>9</v>
      </c>
      <c r="E1686" s="74">
        <v>2000</v>
      </c>
      <c r="F1686" s="74">
        <v>44</v>
      </c>
      <c r="G1686" s="74">
        <v>3</v>
      </c>
      <c r="H1686" s="74">
        <v>4</v>
      </c>
    </row>
    <row r="1687" spans="2:8" x14ac:dyDescent="0.2">
      <c r="B1687" s="74">
        <v>240</v>
      </c>
      <c r="C1687" s="74">
        <v>7</v>
      </c>
      <c r="D1687" s="74">
        <v>10</v>
      </c>
      <c r="E1687" s="74">
        <v>2000</v>
      </c>
      <c r="F1687" s="74">
        <v>25</v>
      </c>
      <c r="G1687" s="74">
        <v>3</v>
      </c>
      <c r="H1687" s="74">
        <v>2</v>
      </c>
    </row>
    <row r="1688" spans="2:8" x14ac:dyDescent="0.2">
      <c r="B1688" s="74">
        <v>241</v>
      </c>
      <c r="C1688" s="74">
        <v>14</v>
      </c>
      <c r="D1688" s="74">
        <v>10</v>
      </c>
      <c r="E1688" s="74">
        <v>2000</v>
      </c>
      <c r="F1688" s="74">
        <v>40</v>
      </c>
      <c r="G1688" s="74">
        <v>3</v>
      </c>
      <c r="H1688" s="74">
        <v>3</v>
      </c>
    </row>
    <row r="1689" spans="2:8" x14ac:dyDescent="0.2">
      <c r="B1689" s="74">
        <v>242</v>
      </c>
      <c r="C1689" s="74">
        <v>21</v>
      </c>
      <c r="D1689" s="74">
        <v>10</v>
      </c>
      <c r="E1689" s="74">
        <v>2000</v>
      </c>
      <c r="F1689" s="74">
        <v>4</v>
      </c>
      <c r="G1689" s="74">
        <v>3</v>
      </c>
      <c r="H1689" s="74">
        <v>0</v>
      </c>
    </row>
    <row r="1690" spans="2:8" x14ac:dyDescent="0.2">
      <c r="B1690" s="74">
        <v>243</v>
      </c>
      <c r="C1690" s="74">
        <v>28</v>
      </c>
      <c r="D1690" s="74">
        <v>10</v>
      </c>
      <c r="E1690" s="74">
        <v>2000</v>
      </c>
      <c r="F1690" s="74">
        <v>23</v>
      </c>
      <c r="G1690" s="74">
        <v>3</v>
      </c>
      <c r="H1690" s="74">
        <v>2</v>
      </c>
    </row>
    <row r="1691" spans="2:8" x14ac:dyDescent="0.2">
      <c r="B1691" s="74">
        <v>244</v>
      </c>
      <c r="C1691" s="74">
        <v>4</v>
      </c>
      <c r="D1691" s="74">
        <v>11</v>
      </c>
      <c r="E1691" s="74">
        <v>2000</v>
      </c>
      <c r="F1691" s="74">
        <v>50</v>
      </c>
      <c r="G1691" s="74">
        <v>3</v>
      </c>
      <c r="H1691" s="74">
        <v>4</v>
      </c>
    </row>
    <row r="1692" spans="2:8" x14ac:dyDescent="0.2">
      <c r="B1692" s="74">
        <v>245</v>
      </c>
      <c r="C1692" s="74">
        <v>11</v>
      </c>
      <c r="D1692" s="74">
        <v>11</v>
      </c>
      <c r="E1692" s="74">
        <v>2000</v>
      </c>
      <c r="F1692" s="74">
        <v>27</v>
      </c>
      <c r="G1692" s="74">
        <v>3</v>
      </c>
      <c r="H1692" s="74">
        <v>2</v>
      </c>
    </row>
    <row r="1693" spans="2:8" x14ac:dyDescent="0.2">
      <c r="B1693" s="74">
        <v>246</v>
      </c>
      <c r="C1693" s="74">
        <v>18</v>
      </c>
      <c r="D1693" s="74">
        <v>11</v>
      </c>
      <c r="E1693" s="74">
        <v>2000</v>
      </c>
      <c r="F1693" s="74">
        <v>32</v>
      </c>
      <c r="G1693" s="74">
        <v>3</v>
      </c>
      <c r="H1693" s="74">
        <v>3</v>
      </c>
    </row>
    <row r="1694" spans="2:8" x14ac:dyDescent="0.2">
      <c r="B1694" s="74">
        <v>247</v>
      </c>
      <c r="C1694" s="74">
        <v>25</v>
      </c>
      <c r="D1694" s="74">
        <v>11</v>
      </c>
      <c r="E1694" s="74">
        <v>2000</v>
      </c>
      <c r="F1694" s="74">
        <v>30</v>
      </c>
      <c r="G1694" s="74">
        <v>3</v>
      </c>
      <c r="H1694" s="74">
        <v>2</v>
      </c>
    </row>
    <row r="1695" spans="2:8" x14ac:dyDescent="0.2">
      <c r="B1695" s="74">
        <v>248</v>
      </c>
      <c r="C1695" s="74">
        <v>2</v>
      </c>
      <c r="D1695" s="74">
        <v>12</v>
      </c>
      <c r="E1695" s="74">
        <v>2000</v>
      </c>
      <c r="F1695" s="74">
        <v>34</v>
      </c>
      <c r="G1695" s="74">
        <v>3</v>
      </c>
      <c r="H1695" s="74">
        <v>3</v>
      </c>
    </row>
    <row r="1696" spans="2:8" x14ac:dyDescent="0.2">
      <c r="B1696" s="74">
        <v>249</v>
      </c>
      <c r="C1696" s="74">
        <v>9</v>
      </c>
      <c r="D1696" s="74">
        <v>12</v>
      </c>
      <c r="E1696" s="74">
        <v>2000</v>
      </c>
      <c r="F1696" s="74">
        <v>54</v>
      </c>
      <c r="G1696" s="74">
        <v>3</v>
      </c>
      <c r="H1696" s="74">
        <v>5</v>
      </c>
    </row>
    <row r="1697" spans="2:8" x14ac:dyDescent="0.2">
      <c r="B1697" s="74">
        <v>250</v>
      </c>
      <c r="C1697" s="74">
        <v>16</v>
      </c>
      <c r="D1697" s="74">
        <v>12</v>
      </c>
      <c r="E1697" s="74">
        <v>2000</v>
      </c>
      <c r="F1697" s="74">
        <v>41</v>
      </c>
      <c r="G1697" s="74">
        <v>3</v>
      </c>
      <c r="H1697" s="74">
        <v>4</v>
      </c>
    </row>
    <row r="1698" spans="2:8" x14ac:dyDescent="0.2">
      <c r="B1698" s="74">
        <v>251</v>
      </c>
      <c r="C1698" s="74">
        <v>23</v>
      </c>
      <c r="D1698" s="74">
        <v>12</v>
      </c>
      <c r="E1698" s="74">
        <v>2000</v>
      </c>
      <c r="F1698" s="74">
        <v>23</v>
      </c>
      <c r="G1698" s="74">
        <v>3</v>
      </c>
      <c r="H1698" s="74">
        <v>2</v>
      </c>
    </row>
    <row r="1699" spans="2:8" x14ac:dyDescent="0.2">
      <c r="B1699" s="74">
        <v>252</v>
      </c>
      <c r="C1699" s="74">
        <v>30</v>
      </c>
      <c r="D1699" s="74">
        <v>12</v>
      </c>
      <c r="E1699" s="74">
        <v>2000</v>
      </c>
      <c r="F1699" s="74">
        <v>4</v>
      </c>
      <c r="G1699" s="74">
        <v>3</v>
      </c>
      <c r="H1699" s="74">
        <v>0</v>
      </c>
    </row>
    <row r="1700" spans="2:8" x14ac:dyDescent="0.2">
      <c r="B1700" s="74">
        <v>253</v>
      </c>
      <c r="C1700" s="74">
        <v>6</v>
      </c>
      <c r="D1700" s="74">
        <v>1</v>
      </c>
      <c r="E1700" s="74">
        <v>2001</v>
      </c>
      <c r="F1700" s="74">
        <v>56</v>
      </c>
      <c r="G1700" s="74">
        <v>3</v>
      </c>
      <c r="H1700" s="74">
        <v>5</v>
      </c>
    </row>
    <row r="1701" spans="2:8" x14ac:dyDescent="0.2">
      <c r="B1701" s="74">
        <v>254</v>
      </c>
      <c r="C1701" s="74">
        <v>13</v>
      </c>
      <c r="D1701" s="74">
        <v>1</v>
      </c>
      <c r="E1701" s="74">
        <v>2001</v>
      </c>
      <c r="F1701" s="74">
        <v>56</v>
      </c>
      <c r="G1701" s="74">
        <v>3</v>
      </c>
      <c r="H1701" s="74">
        <v>5</v>
      </c>
    </row>
    <row r="1702" spans="2:8" x14ac:dyDescent="0.2">
      <c r="B1702" s="74">
        <v>255</v>
      </c>
      <c r="C1702" s="74">
        <v>20</v>
      </c>
      <c r="D1702" s="74">
        <v>1</v>
      </c>
      <c r="E1702" s="74">
        <v>2001</v>
      </c>
      <c r="F1702" s="74">
        <v>55</v>
      </c>
      <c r="G1702" s="74">
        <v>3</v>
      </c>
      <c r="H1702" s="74">
        <v>5</v>
      </c>
    </row>
    <row r="1703" spans="2:8" x14ac:dyDescent="0.2">
      <c r="B1703" s="74">
        <v>256</v>
      </c>
      <c r="C1703" s="74">
        <v>27</v>
      </c>
      <c r="D1703" s="74">
        <v>1</v>
      </c>
      <c r="E1703" s="74">
        <v>2001</v>
      </c>
      <c r="F1703" s="74">
        <v>34</v>
      </c>
      <c r="G1703" s="74">
        <v>3</v>
      </c>
      <c r="H1703" s="74">
        <v>3</v>
      </c>
    </row>
    <row r="1704" spans="2:8" x14ac:dyDescent="0.2">
      <c r="B1704" s="74">
        <v>257</v>
      </c>
      <c r="C1704" s="74">
        <v>3</v>
      </c>
      <c r="D1704" s="74">
        <v>2</v>
      </c>
      <c r="E1704" s="74">
        <v>2001</v>
      </c>
      <c r="F1704" s="74">
        <v>1</v>
      </c>
      <c r="G1704" s="74">
        <v>3</v>
      </c>
      <c r="H1704" s="74">
        <v>0</v>
      </c>
    </row>
    <row r="1705" spans="2:8" x14ac:dyDescent="0.2">
      <c r="B1705" s="74">
        <v>258</v>
      </c>
      <c r="C1705" s="74">
        <v>10</v>
      </c>
      <c r="D1705" s="74">
        <v>2</v>
      </c>
      <c r="E1705" s="74">
        <v>2001</v>
      </c>
      <c r="F1705" s="74">
        <v>54</v>
      </c>
      <c r="G1705" s="74">
        <v>3</v>
      </c>
      <c r="H1705" s="74">
        <v>5</v>
      </c>
    </row>
    <row r="1706" spans="2:8" x14ac:dyDescent="0.2">
      <c r="B1706" s="74">
        <v>259</v>
      </c>
      <c r="C1706" s="74">
        <v>17</v>
      </c>
      <c r="D1706" s="74">
        <v>2</v>
      </c>
      <c r="E1706" s="74">
        <v>2001</v>
      </c>
      <c r="F1706" s="74">
        <v>33</v>
      </c>
      <c r="G1706" s="74">
        <v>3</v>
      </c>
      <c r="H1706" s="74">
        <v>3</v>
      </c>
    </row>
    <row r="1707" spans="2:8" x14ac:dyDescent="0.2">
      <c r="B1707" s="74">
        <v>260</v>
      </c>
      <c r="C1707" s="74">
        <v>24</v>
      </c>
      <c r="D1707" s="74">
        <v>2</v>
      </c>
      <c r="E1707" s="74">
        <v>2001</v>
      </c>
      <c r="F1707" s="74">
        <v>60</v>
      </c>
      <c r="G1707" s="74">
        <v>3</v>
      </c>
      <c r="H1707" s="74">
        <v>5</v>
      </c>
    </row>
    <row r="1708" spans="2:8" x14ac:dyDescent="0.2">
      <c r="B1708" s="74">
        <v>261</v>
      </c>
      <c r="C1708" s="74">
        <v>3</v>
      </c>
      <c r="D1708" s="74">
        <v>3</v>
      </c>
      <c r="E1708" s="74">
        <v>2001</v>
      </c>
      <c r="F1708" s="74">
        <v>20</v>
      </c>
      <c r="G1708" s="74">
        <v>3</v>
      </c>
      <c r="H1708" s="74">
        <v>1</v>
      </c>
    </row>
    <row r="1709" spans="2:8" x14ac:dyDescent="0.2">
      <c r="B1709" s="74">
        <v>262</v>
      </c>
      <c r="C1709" s="74">
        <v>10</v>
      </c>
      <c r="D1709" s="74">
        <v>3</v>
      </c>
      <c r="E1709" s="74">
        <v>2001</v>
      </c>
      <c r="F1709" s="74">
        <v>48</v>
      </c>
      <c r="G1709" s="74">
        <v>3</v>
      </c>
      <c r="H1709" s="74">
        <v>4</v>
      </c>
    </row>
    <row r="1710" spans="2:8" x14ac:dyDescent="0.2">
      <c r="B1710" s="74">
        <v>263</v>
      </c>
      <c r="C1710" s="74">
        <v>17</v>
      </c>
      <c r="D1710" s="74">
        <v>3</v>
      </c>
      <c r="E1710" s="74">
        <v>2001</v>
      </c>
      <c r="F1710" s="74">
        <v>26</v>
      </c>
      <c r="G1710" s="74">
        <v>3</v>
      </c>
      <c r="H1710" s="74">
        <v>2</v>
      </c>
    </row>
    <row r="1711" spans="2:8" x14ac:dyDescent="0.2">
      <c r="B1711" s="74">
        <v>264</v>
      </c>
      <c r="C1711" s="74">
        <v>24</v>
      </c>
      <c r="D1711" s="74">
        <v>3</v>
      </c>
      <c r="E1711" s="74">
        <v>2001</v>
      </c>
      <c r="F1711" s="74">
        <v>31</v>
      </c>
      <c r="G1711" s="74">
        <v>3</v>
      </c>
      <c r="H1711" s="74">
        <v>3</v>
      </c>
    </row>
    <row r="1712" spans="2:8" x14ac:dyDescent="0.2">
      <c r="B1712" s="74">
        <v>265</v>
      </c>
      <c r="C1712" s="74">
        <v>31</v>
      </c>
      <c r="D1712" s="74">
        <v>3</v>
      </c>
      <c r="E1712" s="74">
        <v>2001</v>
      </c>
      <c r="F1712" s="74">
        <v>53</v>
      </c>
      <c r="G1712" s="74">
        <v>3</v>
      </c>
      <c r="H1712" s="74">
        <v>5</v>
      </c>
    </row>
    <row r="1713" spans="2:8" x14ac:dyDescent="0.2">
      <c r="B1713" s="74">
        <v>266</v>
      </c>
      <c r="C1713" s="74">
        <v>7</v>
      </c>
      <c r="D1713" s="74">
        <v>4</v>
      </c>
      <c r="E1713" s="74">
        <v>2001</v>
      </c>
      <c r="F1713" s="74">
        <v>48</v>
      </c>
      <c r="G1713" s="74">
        <v>3</v>
      </c>
      <c r="H1713" s="74">
        <v>4</v>
      </c>
    </row>
    <row r="1714" spans="2:8" x14ac:dyDescent="0.2">
      <c r="B1714" s="74">
        <v>267</v>
      </c>
      <c r="C1714" s="74">
        <v>14</v>
      </c>
      <c r="D1714" s="74">
        <v>4</v>
      </c>
      <c r="E1714" s="74">
        <v>2001</v>
      </c>
      <c r="F1714" s="74">
        <v>45</v>
      </c>
      <c r="G1714" s="74">
        <v>3</v>
      </c>
      <c r="H1714" s="74">
        <v>4</v>
      </c>
    </row>
    <row r="1715" spans="2:8" x14ac:dyDescent="0.2">
      <c r="B1715" s="74">
        <v>268</v>
      </c>
      <c r="C1715" s="74">
        <v>21</v>
      </c>
      <c r="D1715" s="74">
        <v>4</v>
      </c>
      <c r="E1715" s="74">
        <v>2001</v>
      </c>
      <c r="F1715" s="74">
        <v>47</v>
      </c>
      <c r="G1715" s="74">
        <v>3</v>
      </c>
      <c r="H1715" s="74">
        <v>4</v>
      </c>
    </row>
    <row r="1716" spans="2:8" x14ac:dyDescent="0.2">
      <c r="B1716" s="74">
        <v>269</v>
      </c>
      <c r="C1716" s="74">
        <v>28</v>
      </c>
      <c r="D1716" s="74">
        <v>4</v>
      </c>
      <c r="E1716" s="74">
        <v>2001</v>
      </c>
      <c r="F1716" s="74">
        <v>52</v>
      </c>
      <c r="G1716" s="74">
        <v>3</v>
      </c>
      <c r="H1716" s="74">
        <v>5</v>
      </c>
    </row>
    <row r="1717" spans="2:8" x14ac:dyDescent="0.2">
      <c r="B1717" s="74">
        <v>270</v>
      </c>
      <c r="C1717" s="74">
        <v>5</v>
      </c>
      <c r="D1717" s="74">
        <v>5</v>
      </c>
      <c r="E1717" s="74">
        <v>2001</v>
      </c>
      <c r="F1717" s="74">
        <v>35</v>
      </c>
      <c r="G1717" s="74">
        <v>3</v>
      </c>
      <c r="H1717" s="74">
        <v>3</v>
      </c>
    </row>
    <row r="1718" spans="2:8" x14ac:dyDescent="0.2">
      <c r="B1718" s="74">
        <v>271</v>
      </c>
      <c r="C1718" s="74">
        <v>12</v>
      </c>
      <c r="D1718" s="74">
        <v>5</v>
      </c>
      <c r="E1718" s="74">
        <v>2001</v>
      </c>
      <c r="F1718" s="74">
        <v>54</v>
      </c>
      <c r="G1718" s="74">
        <v>3</v>
      </c>
      <c r="H1718" s="74">
        <v>5</v>
      </c>
    </row>
    <row r="1719" spans="2:8" x14ac:dyDescent="0.2">
      <c r="B1719" s="74">
        <v>272</v>
      </c>
      <c r="C1719" s="74">
        <v>19</v>
      </c>
      <c r="D1719" s="74">
        <v>5</v>
      </c>
      <c r="E1719" s="74">
        <v>2001</v>
      </c>
      <c r="F1719" s="74">
        <v>9</v>
      </c>
      <c r="G1719" s="74">
        <v>3</v>
      </c>
      <c r="H1719" s="74">
        <v>0</v>
      </c>
    </row>
    <row r="1720" spans="2:8" x14ac:dyDescent="0.2">
      <c r="B1720" s="74">
        <v>273</v>
      </c>
      <c r="C1720" s="74">
        <v>26</v>
      </c>
      <c r="D1720" s="74">
        <v>5</v>
      </c>
      <c r="E1720" s="74">
        <v>2001</v>
      </c>
      <c r="F1720" s="74">
        <v>10</v>
      </c>
      <c r="G1720" s="74">
        <v>3</v>
      </c>
      <c r="H1720" s="74">
        <v>0</v>
      </c>
    </row>
    <row r="1721" spans="2:8" x14ac:dyDescent="0.2">
      <c r="B1721" s="74">
        <v>274</v>
      </c>
      <c r="C1721" s="74">
        <v>2</v>
      </c>
      <c r="D1721" s="74">
        <v>6</v>
      </c>
      <c r="E1721" s="74">
        <v>2001</v>
      </c>
      <c r="F1721" s="74">
        <v>47</v>
      </c>
      <c r="G1721" s="74">
        <v>3</v>
      </c>
      <c r="H1721" s="74">
        <v>4</v>
      </c>
    </row>
    <row r="1722" spans="2:8" x14ac:dyDescent="0.2">
      <c r="B1722" s="74">
        <v>275</v>
      </c>
      <c r="C1722" s="74">
        <v>9</v>
      </c>
      <c r="D1722" s="74">
        <v>6</v>
      </c>
      <c r="E1722" s="74">
        <v>2001</v>
      </c>
      <c r="F1722" s="74">
        <v>19</v>
      </c>
      <c r="G1722" s="74">
        <v>3</v>
      </c>
      <c r="H1722" s="74">
        <v>1</v>
      </c>
    </row>
    <row r="1723" spans="2:8" x14ac:dyDescent="0.2">
      <c r="B1723" s="74">
        <v>276</v>
      </c>
      <c r="C1723" s="74">
        <v>16</v>
      </c>
      <c r="D1723" s="74">
        <v>6</v>
      </c>
      <c r="E1723" s="74">
        <v>2001</v>
      </c>
      <c r="F1723" s="74">
        <v>39</v>
      </c>
      <c r="G1723" s="74">
        <v>3</v>
      </c>
      <c r="H1723" s="74">
        <v>3</v>
      </c>
    </row>
    <row r="1724" spans="2:8" x14ac:dyDescent="0.2">
      <c r="B1724" s="74">
        <v>277</v>
      </c>
      <c r="C1724" s="74">
        <v>23</v>
      </c>
      <c r="D1724" s="74">
        <v>6</v>
      </c>
      <c r="E1724" s="74">
        <v>2001</v>
      </c>
      <c r="F1724" s="74">
        <v>38</v>
      </c>
      <c r="G1724" s="74">
        <v>3</v>
      </c>
      <c r="H1724" s="74">
        <v>3</v>
      </c>
    </row>
    <row r="1725" spans="2:8" x14ac:dyDescent="0.2">
      <c r="B1725" s="74">
        <v>278</v>
      </c>
      <c r="C1725" s="74">
        <v>30</v>
      </c>
      <c r="D1725" s="74">
        <v>6</v>
      </c>
      <c r="E1725" s="74">
        <v>2001</v>
      </c>
      <c r="F1725" s="74">
        <v>18</v>
      </c>
      <c r="G1725" s="74">
        <v>3</v>
      </c>
      <c r="H1725" s="74">
        <v>1</v>
      </c>
    </row>
    <row r="1726" spans="2:8" x14ac:dyDescent="0.2">
      <c r="B1726" s="74">
        <v>279</v>
      </c>
      <c r="C1726" s="74">
        <v>7</v>
      </c>
      <c r="D1726" s="74">
        <v>7</v>
      </c>
      <c r="E1726" s="74">
        <v>2001</v>
      </c>
      <c r="F1726" s="74">
        <v>4</v>
      </c>
      <c r="G1726" s="74">
        <v>3</v>
      </c>
      <c r="H1726" s="74">
        <v>0</v>
      </c>
    </row>
    <row r="1727" spans="2:8" x14ac:dyDescent="0.2">
      <c r="B1727" s="74">
        <v>280</v>
      </c>
      <c r="C1727" s="74">
        <v>14</v>
      </c>
      <c r="D1727" s="74">
        <v>7</v>
      </c>
      <c r="E1727" s="74">
        <v>2001</v>
      </c>
      <c r="F1727" s="74">
        <v>30</v>
      </c>
      <c r="G1727" s="74">
        <v>3</v>
      </c>
      <c r="H1727" s="74">
        <v>2</v>
      </c>
    </row>
    <row r="1728" spans="2:8" x14ac:dyDescent="0.2">
      <c r="B1728" s="74">
        <v>281</v>
      </c>
      <c r="C1728" s="74">
        <v>21</v>
      </c>
      <c r="D1728" s="74">
        <v>7</v>
      </c>
      <c r="E1728" s="74">
        <v>2001</v>
      </c>
      <c r="F1728" s="74">
        <v>47</v>
      </c>
      <c r="G1728" s="74">
        <v>3</v>
      </c>
      <c r="H1728" s="74">
        <v>4</v>
      </c>
    </row>
    <row r="1729" spans="2:8" x14ac:dyDescent="0.2">
      <c r="B1729" s="74">
        <v>282</v>
      </c>
      <c r="C1729" s="74">
        <v>28</v>
      </c>
      <c r="D1729" s="74">
        <v>7</v>
      </c>
      <c r="E1729" s="74">
        <v>2001</v>
      </c>
      <c r="F1729" s="74">
        <v>36</v>
      </c>
      <c r="G1729" s="74">
        <v>3</v>
      </c>
      <c r="H1729" s="74">
        <v>3</v>
      </c>
    </row>
    <row r="1730" spans="2:8" x14ac:dyDescent="0.2">
      <c r="B1730" s="74">
        <v>283</v>
      </c>
      <c r="C1730" s="74">
        <v>1</v>
      </c>
      <c r="D1730" s="74">
        <v>8</v>
      </c>
      <c r="E1730" s="74">
        <v>2001</v>
      </c>
      <c r="F1730" s="74">
        <v>28</v>
      </c>
      <c r="G1730" s="74">
        <v>3</v>
      </c>
      <c r="H1730" s="74">
        <v>2</v>
      </c>
    </row>
    <row r="1731" spans="2:8" x14ac:dyDescent="0.2">
      <c r="B1731" s="74">
        <v>284</v>
      </c>
      <c r="C1731" s="74">
        <v>4</v>
      </c>
      <c r="D1731" s="74">
        <v>8</v>
      </c>
      <c r="E1731" s="74">
        <v>2001</v>
      </c>
      <c r="F1731" s="74">
        <v>14</v>
      </c>
      <c r="G1731" s="74">
        <v>3</v>
      </c>
      <c r="H1731" s="74">
        <v>1</v>
      </c>
    </row>
    <row r="1732" spans="2:8" x14ac:dyDescent="0.2">
      <c r="B1732" s="74">
        <v>285</v>
      </c>
      <c r="C1732" s="74">
        <v>8</v>
      </c>
      <c r="D1732" s="74">
        <v>8</v>
      </c>
      <c r="E1732" s="74">
        <v>2001</v>
      </c>
      <c r="F1732" s="74">
        <v>41</v>
      </c>
      <c r="G1732" s="74">
        <v>3</v>
      </c>
      <c r="H1732" s="74">
        <v>4</v>
      </c>
    </row>
    <row r="1733" spans="2:8" x14ac:dyDescent="0.2">
      <c r="B1733" s="74">
        <v>286</v>
      </c>
      <c r="C1733" s="74">
        <v>11</v>
      </c>
      <c r="D1733" s="74">
        <v>8</v>
      </c>
      <c r="E1733" s="74">
        <v>2001</v>
      </c>
      <c r="F1733" s="74">
        <v>56</v>
      </c>
      <c r="G1733" s="74">
        <v>3</v>
      </c>
      <c r="H1733" s="74">
        <v>5</v>
      </c>
    </row>
    <row r="1734" spans="2:8" x14ac:dyDescent="0.2">
      <c r="B1734" s="74">
        <v>287</v>
      </c>
      <c r="C1734" s="74">
        <v>15</v>
      </c>
      <c r="D1734" s="74">
        <v>8</v>
      </c>
      <c r="E1734" s="74">
        <v>2001</v>
      </c>
      <c r="F1734" s="74">
        <v>3</v>
      </c>
      <c r="G1734" s="74">
        <v>3</v>
      </c>
      <c r="H1734" s="74">
        <v>0</v>
      </c>
    </row>
    <row r="1735" spans="2:8" x14ac:dyDescent="0.2">
      <c r="B1735" s="74">
        <v>288</v>
      </c>
      <c r="C1735" s="74">
        <v>18</v>
      </c>
      <c r="D1735" s="74">
        <v>8</v>
      </c>
      <c r="E1735" s="74">
        <v>2001</v>
      </c>
      <c r="F1735" s="74">
        <v>18</v>
      </c>
      <c r="G1735" s="74">
        <v>3</v>
      </c>
      <c r="H1735" s="74">
        <v>1</v>
      </c>
    </row>
    <row r="1736" spans="2:8" x14ac:dyDescent="0.2">
      <c r="B1736" s="74">
        <v>289</v>
      </c>
      <c r="C1736" s="74">
        <v>22</v>
      </c>
      <c r="D1736" s="74">
        <v>8</v>
      </c>
      <c r="E1736" s="74">
        <v>2001</v>
      </c>
      <c r="F1736" s="74">
        <v>30</v>
      </c>
      <c r="G1736" s="74">
        <v>3</v>
      </c>
      <c r="H1736" s="74">
        <v>2</v>
      </c>
    </row>
    <row r="1737" spans="2:8" x14ac:dyDescent="0.2">
      <c r="B1737" s="74">
        <v>290</v>
      </c>
      <c r="C1737" s="74">
        <v>25</v>
      </c>
      <c r="D1737" s="74">
        <v>8</v>
      </c>
      <c r="E1737" s="74">
        <v>2001</v>
      </c>
      <c r="F1737" s="74">
        <v>7</v>
      </c>
      <c r="G1737" s="74">
        <v>3</v>
      </c>
      <c r="H1737" s="74">
        <v>0</v>
      </c>
    </row>
    <row r="1738" spans="2:8" x14ac:dyDescent="0.2">
      <c r="B1738" s="74">
        <v>291</v>
      </c>
      <c r="C1738" s="74">
        <v>29</v>
      </c>
      <c r="D1738" s="74">
        <v>8</v>
      </c>
      <c r="E1738" s="74">
        <v>2001</v>
      </c>
      <c r="F1738" s="74">
        <v>5</v>
      </c>
      <c r="G1738" s="74">
        <v>3</v>
      </c>
      <c r="H1738" s="74">
        <v>0</v>
      </c>
    </row>
    <row r="1739" spans="2:8" x14ac:dyDescent="0.2">
      <c r="B1739" s="74">
        <v>292</v>
      </c>
      <c r="C1739" s="74">
        <v>1</v>
      </c>
      <c r="D1739" s="74">
        <v>9</v>
      </c>
      <c r="E1739" s="74">
        <v>2001</v>
      </c>
      <c r="F1739" s="74">
        <v>53</v>
      </c>
      <c r="G1739" s="74">
        <v>3</v>
      </c>
      <c r="H1739" s="74">
        <v>5</v>
      </c>
    </row>
    <row r="1740" spans="2:8" x14ac:dyDescent="0.2">
      <c r="B1740" s="74">
        <v>293</v>
      </c>
      <c r="C1740" s="74">
        <v>5</v>
      </c>
      <c r="D1740" s="74">
        <v>9</v>
      </c>
      <c r="E1740" s="74">
        <v>2001</v>
      </c>
      <c r="F1740" s="74">
        <v>35</v>
      </c>
      <c r="G1740" s="74">
        <v>3</v>
      </c>
      <c r="H1740" s="74">
        <v>3</v>
      </c>
    </row>
    <row r="1741" spans="2:8" x14ac:dyDescent="0.2">
      <c r="B1741" s="74">
        <v>294</v>
      </c>
      <c r="C1741" s="74">
        <v>8</v>
      </c>
      <c r="D1741" s="74">
        <v>9</v>
      </c>
      <c r="E1741" s="74">
        <v>2001</v>
      </c>
      <c r="F1741" s="74">
        <v>41</v>
      </c>
      <c r="G1741" s="74">
        <v>3</v>
      </c>
      <c r="H1741" s="74">
        <v>4</v>
      </c>
    </row>
    <row r="1742" spans="2:8" x14ac:dyDescent="0.2">
      <c r="B1742" s="74">
        <v>295</v>
      </c>
      <c r="C1742" s="74">
        <v>12</v>
      </c>
      <c r="D1742" s="74">
        <v>9</v>
      </c>
      <c r="E1742" s="74">
        <v>2001</v>
      </c>
      <c r="F1742" s="74">
        <v>7</v>
      </c>
      <c r="G1742" s="74">
        <v>3</v>
      </c>
      <c r="H1742" s="74">
        <v>0</v>
      </c>
    </row>
    <row r="1743" spans="2:8" x14ac:dyDescent="0.2">
      <c r="B1743" s="74">
        <v>296</v>
      </c>
      <c r="C1743" s="74">
        <v>15</v>
      </c>
      <c r="D1743" s="74">
        <v>9</v>
      </c>
      <c r="E1743" s="74">
        <v>2001</v>
      </c>
      <c r="F1743" s="74">
        <v>42</v>
      </c>
      <c r="G1743" s="74">
        <v>3</v>
      </c>
      <c r="H1743" s="74">
        <v>4</v>
      </c>
    </row>
    <row r="1744" spans="2:8" x14ac:dyDescent="0.2">
      <c r="B1744" s="74">
        <v>297</v>
      </c>
      <c r="C1744" s="74">
        <v>19</v>
      </c>
      <c r="D1744" s="74">
        <v>9</v>
      </c>
      <c r="E1744" s="74">
        <v>2001</v>
      </c>
      <c r="F1744" s="74">
        <v>41</v>
      </c>
      <c r="G1744" s="74">
        <v>3</v>
      </c>
      <c r="H1744" s="74">
        <v>4</v>
      </c>
    </row>
    <row r="1745" spans="2:8" x14ac:dyDescent="0.2">
      <c r="B1745" s="74">
        <v>298</v>
      </c>
      <c r="C1745" s="74">
        <v>22</v>
      </c>
      <c r="D1745" s="74">
        <v>9</v>
      </c>
      <c r="E1745" s="74">
        <v>2001</v>
      </c>
      <c r="F1745" s="74">
        <v>24</v>
      </c>
      <c r="G1745" s="74">
        <v>3</v>
      </c>
      <c r="H1745" s="74">
        <v>2</v>
      </c>
    </row>
    <row r="1746" spans="2:8" x14ac:dyDescent="0.2">
      <c r="B1746" s="74">
        <v>299</v>
      </c>
      <c r="C1746" s="74">
        <v>26</v>
      </c>
      <c r="D1746" s="74">
        <v>9</v>
      </c>
      <c r="E1746" s="74">
        <v>2001</v>
      </c>
      <c r="F1746" s="74">
        <v>2</v>
      </c>
      <c r="G1746" s="74">
        <v>3</v>
      </c>
      <c r="H1746" s="74">
        <v>0</v>
      </c>
    </row>
    <row r="1747" spans="2:8" x14ac:dyDescent="0.2">
      <c r="B1747" s="74">
        <v>300</v>
      </c>
      <c r="C1747" s="74">
        <v>29</v>
      </c>
      <c r="D1747" s="74">
        <v>9</v>
      </c>
      <c r="E1747" s="74">
        <v>2001</v>
      </c>
      <c r="F1747" s="74">
        <v>41</v>
      </c>
      <c r="G1747" s="74">
        <v>3</v>
      </c>
      <c r="H1747" s="74">
        <v>4</v>
      </c>
    </row>
    <row r="1748" spans="2:8" x14ac:dyDescent="0.2">
      <c r="B1748" s="74">
        <v>301</v>
      </c>
      <c r="C1748" s="74">
        <v>3</v>
      </c>
      <c r="D1748" s="74">
        <v>10</v>
      </c>
      <c r="E1748" s="74">
        <v>2001</v>
      </c>
      <c r="F1748" s="74">
        <v>49</v>
      </c>
      <c r="G1748" s="74">
        <v>3</v>
      </c>
      <c r="H1748" s="74">
        <v>4</v>
      </c>
    </row>
    <row r="1749" spans="2:8" x14ac:dyDescent="0.2">
      <c r="B1749" s="74">
        <v>302</v>
      </c>
      <c r="C1749" s="74">
        <v>6</v>
      </c>
      <c r="D1749" s="74">
        <v>10</v>
      </c>
      <c r="E1749" s="74">
        <v>2001</v>
      </c>
      <c r="F1749" s="74">
        <v>12</v>
      </c>
      <c r="G1749" s="74">
        <v>3</v>
      </c>
      <c r="H1749" s="74">
        <v>1</v>
      </c>
    </row>
    <row r="1750" spans="2:8" x14ac:dyDescent="0.2">
      <c r="B1750" s="74">
        <v>303</v>
      </c>
      <c r="C1750" s="74">
        <v>10</v>
      </c>
      <c r="D1750" s="74">
        <v>10</v>
      </c>
      <c r="E1750" s="74">
        <v>2001</v>
      </c>
      <c r="F1750" s="74">
        <v>30</v>
      </c>
      <c r="G1750" s="74">
        <v>3</v>
      </c>
      <c r="H1750" s="74">
        <v>2</v>
      </c>
    </row>
    <row r="1751" spans="2:8" x14ac:dyDescent="0.2">
      <c r="B1751" s="74">
        <v>304</v>
      </c>
      <c r="C1751" s="74">
        <v>13</v>
      </c>
      <c r="D1751" s="74">
        <v>10</v>
      </c>
      <c r="E1751" s="74">
        <v>2001</v>
      </c>
      <c r="F1751" s="74">
        <v>11</v>
      </c>
      <c r="G1751" s="74">
        <v>3</v>
      </c>
      <c r="H1751" s="74">
        <v>1</v>
      </c>
    </row>
    <row r="1752" spans="2:8" x14ac:dyDescent="0.2">
      <c r="B1752" s="74">
        <v>305</v>
      </c>
      <c r="C1752" s="74">
        <v>17</v>
      </c>
      <c r="D1752" s="74">
        <v>10</v>
      </c>
      <c r="E1752" s="74">
        <v>2001</v>
      </c>
      <c r="F1752" s="74">
        <v>27</v>
      </c>
      <c r="G1752" s="74">
        <v>3</v>
      </c>
      <c r="H1752" s="74">
        <v>2</v>
      </c>
    </row>
    <row r="1753" spans="2:8" x14ac:dyDescent="0.2">
      <c r="B1753" s="74">
        <v>306</v>
      </c>
      <c r="C1753" s="74">
        <v>20</v>
      </c>
      <c r="D1753" s="74">
        <v>10</v>
      </c>
      <c r="E1753" s="74">
        <v>2001</v>
      </c>
      <c r="F1753" s="74">
        <v>57</v>
      </c>
      <c r="G1753" s="74">
        <v>3</v>
      </c>
      <c r="H1753" s="74">
        <v>5</v>
      </c>
    </row>
    <row r="1754" spans="2:8" x14ac:dyDescent="0.2">
      <c r="B1754" s="74">
        <v>307</v>
      </c>
      <c r="C1754" s="74">
        <v>24</v>
      </c>
      <c r="D1754" s="74">
        <v>10</v>
      </c>
      <c r="E1754" s="74">
        <v>2001</v>
      </c>
      <c r="F1754" s="74">
        <v>13</v>
      </c>
      <c r="G1754" s="74">
        <v>3</v>
      </c>
      <c r="H1754" s="74">
        <v>1</v>
      </c>
    </row>
    <row r="1755" spans="2:8" x14ac:dyDescent="0.2">
      <c r="B1755" s="74">
        <v>308</v>
      </c>
      <c r="C1755" s="74">
        <v>27</v>
      </c>
      <c r="D1755" s="74">
        <v>10</v>
      </c>
      <c r="E1755" s="74">
        <v>2001</v>
      </c>
      <c r="F1755" s="74">
        <v>4</v>
      </c>
      <c r="G1755" s="74">
        <v>3</v>
      </c>
      <c r="H1755" s="74">
        <v>0</v>
      </c>
    </row>
    <row r="1756" spans="2:8" x14ac:dyDescent="0.2">
      <c r="B1756" s="74">
        <v>309</v>
      </c>
      <c r="C1756" s="74">
        <v>31</v>
      </c>
      <c r="D1756" s="74">
        <v>10</v>
      </c>
      <c r="E1756" s="74">
        <v>2001</v>
      </c>
      <c r="F1756" s="74">
        <v>25</v>
      </c>
      <c r="G1756" s="74">
        <v>3</v>
      </c>
      <c r="H1756" s="74">
        <v>2</v>
      </c>
    </row>
    <row r="1757" spans="2:8" x14ac:dyDescent="0.2">
      <c r="B1757" s="74">
        <v>310</v>
      </c>
      <c r="C1757" s="74">
        <v>3</v>
      </c>
      <c r="D1757" s="74">
        <v>11</v>
      </c>
      <c r="E1757" s="74">
        <v>2001</v>
      </c>
      <c r="F1757" s="74">
        <v>29</v>
      </c>
      <c r="G1757" s="74">
        <v>3</v>
      </c>
      <c r="H1757" s="74">
        <v>2</v>
      </c>
    </row>
    <row r="1758" spans="2:8" x14ac:dyDescent="0.2">
      <c r="B1758" s="74">
        <v>311</v>
      </c>
      <c r="C1758" s="74">
        <v>7</v>
      </c>
      <c r="D1758" s="74">
        <v>11</v>
      </c>
      <c r="E1758" s="74">
        <v>2001</v>
      </c>
      <c r="F1758" s="74">
        <v>24</v>
      </c>
      <c r="G1758" s="74">
        <v>3</v>
      </c>
      <c r="H1758" s="74">
        <v>2</v>
      </c>
    </row>
    <row r="1759" spans="2:8" x14ac:dyDescent="0.2">
      <c r="B1759" s="74">
        <v>312</v>
      </c>
      <c r="C1759" s="74">
        <v>10</v>
      </c>
      <c r="D1759" s="74">
        <v>11</v>
      </c>
      <c r="E1759" s="74">
        <v>2001</v>
      </c>
      <c r="F1759" s="74">
        <v>50</v>
      </c>
      <c r="G1759" s="74">
        <v>3</v>
      </c>
      <c r="H1759" s="74">
        <v>4</v>
      </c>
    </row>
    <row r="1760" spans="2:8" x14ac:dyDescent="0.2">
      <c r="B1760" s="74">
        <v>313</v>
      </c>
      <c r="C1760" s="74">
        <v>14</v>
      </c>
      <c r="D1760" s="74">
        <v>11</v>
      </c>
      <c r="E1760" s="74">
        <v>2001</v>
      </c>
      <c r="F1760" s="74">
        <v>53</v>
      </c>
      <c r="G1760" s="74">
        <v>3</v>
      </c>
      <c r="H1760" s="74">
        <v>5</v>
      </c>
    </row>
    <row r="1761" spans="2:8" x14ac:dyDescent="0.2">
      <c r="B1761" s="74">
        <v>314</v>
      </c>
      <c r="C1761" s="74">
        <v>17</v>
      </c>
      <c r="D1761" s="74">
        <v>11</v>
      </c>
      <c r="E1761" s="74">
        <v>2001</v>
      </c>
      <c r="F1761" s="74">
        <v>40</v>
      </c>
      <c r="G1761" s="74">
        <v>3</v>
      </c>
      <c r="H1761" s="74">
        <v>3</v>
      </c>
    </row>
    <row r="1762" spans="2:8" x14ac:dyDescent="0.2">
      <c r="B1762" s="74">
        <v>315</v>
      </c>
      <c r="C1762" s="74">
        <v>21</v>
      </c>
      <c r="D1762" s="74">
        <v>11</v>
      </c>
      <c r="E1762" s="74">
        <v>2001</v>
      </c>
      <c r="F1762" s="74">
        <v>43</v>
      </c>
      <c r="G1762" s="74">
        <v>3</v>
      </c>
      <c r="H1762" s="74">
        <v>4</v>
      </c>
    </row>
    <row r="1763" spans="2:8" x14ac:dyDescent="0.2">
      <c r="B1763" s="74">
        <v>316</v>
      </c>
      <c r="C1763" s="74">
        <v>24</v>
      </c>
      <c r="D1763" s="74">
        <v>11</v>
      </c>
      <c r="E1763" s="74">
        <v>2001</v>
      </c>
      <c r="F1763" s="74">
        <v>56</v>
      </c>
      <c r="G1763" s="74">
        <v>3</v>
      </c>
      <c r="H1763" s="74">
        <v>5</v>
      </c>
    </row>
    <row r="1764" spans="2:8" x14ac:dyDescent="0.2">
      <c r="B1764" s="74">
        <v>317</v>
      </c>
      <c r="C1764" s="74">
        <v>28</v>
      </c>
      <c r="D1764" s="74">
        <v>11</v>
      </c>
      <c r="E1764" s="74">
        <v>2001</v>
      </c>
      <c r="F1764" s="74">
        <v>48</v>
      </c>
      <c r="G1764" s="74">
        <v>3</v>
      </c>
      <c r="H1764" s="74">
        <v>4</v>
      </c>
    </row>
    <row r="1765" spans="2:8" x14ac:dyDescent="0.2">
      <c r="B1765" s="74">
        <v>318</v>
      </c>
      <c r="C1765" s="74">
        <v>1</v>
      </c>
      <c r="D1765" s="74">
        <v>12</v>
      </c>
      <c r="E1765" s="74">
        <v>2001</v>
      </c>
      <c r="F1765" s="74">
        <v>40</v>
      </c>
      <c r="G1765" s="74">
        <v>3</v>
      </c>
      <c r="H1765" s="74">
        <v>3</v>
      </c>
    </row>
    <row r="1766" spans="2:8" x14ac:dyDescent="0.2">
      <c r="B1766" s="74">
        <v>319</v>
      </c>
      <c r="C1766" s="74">
        <v>5</v>
      </c>
      <c r="D1766" s="74">
        <v>12</v>
      </c>
      <c r="E1766" s="74">
        <v>2001</v>
      </c>
      <c r="F1766" s="74">
        <v>23</v>
      </c>
      <c r="G1766" s="74">
        <v>3</v>
      </c>
      <c r="H1766" s="74">
        <v>2</v>
      </c>
    </row>
    <row r="1767" spans="2:8" x14ac:dyDescent="0.2">
      <c r="B1767" s="74">
        <v>320</v>
      </c>
      <c r="C1767" s="74">
        <v>8</v>
      </c>
      <c r="D1767" s="74">
        <v>12</v>
      </c>
      <c r="E1767" s="74">
        <v>2001</v>
      </c>
      <c r="F1767" s="74">
        <v>47</v>
      </c>
      <c r="G1767" s="74">
        <v>3</v>
      </c>
      <c r="H1767" s="74">
        <v>4</v>
      </c>
    </row>
    <row r="1768" spans="2:8" x14ac:dyDescent="0.2">
      <c r="B1768" s="74">
        <v>321</v>
      </c>
      <c r="C1768" s="74">
        <v>12</v>
      </c>
      <c r="D1768" s="74">
        <v>12</v>
      </c>
      <c r="E1768" s="74">
        <v>2001</v>
      </c>
      <c r="F1768" s="74">
        <v>32</v>
      </c>
      <c r="G1768" s="74">
        <v>3</v>
      </c>
      <c r="H1768" s="74">
        <v>3</v>
      </c>
    </row>
    <row r="1769" spans="2:8" x14ac:dyDescent="0.2">
      <c r="B1769" s="74">
        <v>322</v>
      </c>
      <c r="C1769" s="74">
        <v>15</v>
      </c>
      <c r="D1769" s="74">
        <v>12</v>
      </c>
      <c r="E1769" s="74">
        <v>2001</v>
      </c>
      <c r="F1769" s="74">
        <v>29</v>
      </c>
      <c r="G1769" s="74">
        <v>3</v>
      </c>
      <c r="H1769" s="74">
        <v>2</v>
      </c>
    </row>
    <row r="1770" spans="2:8" x14ac:dyDescent="0.2">
      <c r="B1770" s="74">
        <v>323</v>
      </c>
      <c r="C1770" s="74">
        <v>19</v>
      </c>
      <c r="D1770" s="74">
        <v>12</v>
      </c>
      <c r="E1770" s="74">
        <v>2001</v>
      </c>
      <c r="F1770" s="74">
        <v>54</v>
      </c>
      <c r="G1770" s="74">
        <v>3</v>
      </c>
      <c r="H1770" s="74">
        <v>5</v>
      </c>
    </row>
    <row r="1771" spans="2:8" x14ac:dyDescent="0.2">
      <c r="B1771" s="74">
        <v>324</v>
      </c>
      <c r="C1771" s="74">
        <v>22</v>
      </c>
      <c r="D1771" s="74">
        <v>12</v>
      </c>
      <c r="E1771" s="74">
        <v>2001</v>
      </c>
      <c r="F1771" s="74">
        <v>30</v>
      </c>
      <c r="G1771" s="74">
        <v>3</v>
      </c>
      <c r="H1771" s="74">
        <v>2</v>
      </c>
    </row>
    <row r="1772" spans="2:8" x14ac:dyDescent="0.2">
      <c r="B1772" s="74">
        <v>325</v>
      </c>
      <c r="C1772" s="74">
        <v>29</v>
      </c>
      <c r="D1772" s="74">
        <v>12</v>
      </c>
      <c r="E1772" s="74">
        <v>2001</v>
      </c>
      <c r="F1772" s="74">
        <v>3</v>
      </c>
      <c r="G1772" s="74">
        <v>3</v>
      </c>
      <c r="H1772" s="74">
        <v>0</v>
      </c>
    </row>
    <row r="1773" spans="2:8" x14ac:dyDescent="0.2">
      <c r="B1773" s="74">
        <v>326</v>
      </c>
      <c r="C1773" s="74">
        <v>5</v>
      </c>
      <c r="D1773" s="74">
        <v>1</v>
      </c>
      <c r="E1773" s="74">
        <v>2002</v>
      </c>
      <c r="F1773" s="74">
        <v>40</v>
      </c>
      <c r="G1773" s="74">
        <v>3</v>
      </c>
      <c r="H1773" s="74">
        <v>3</v>
      </c>
    </row>
    <row r="1774" spans="2:8" x14ac:dyDescent="0.2">
      <c r="B1774" s="74">
        <v>327</v>
      </c>
      <c r="C1774" s="74">
        <v>9</v>
      </c>
      <c r="D1774" s="74">
        <v>1</v>
      </c>
      <c r="E1774" s="74">
        <v>2002</v>
      </c>
      <c r="F1774" s="74">
        <v>29</v>
      </c>
      <c r="G1774" s="74">
        <v>3</v>
      </c>
      <c r="H1774" s="74">
        <v>2</v>
      </c>
    </row>
    <row r="1775" spans="2:8" x14ac:dyDescent="0.2">
      <c r="B1775" s="74">
        <v>328</v>
      </c>
      <c r="C1775" s="74">
        <v>12</v>
      </c>
      <c r="D1775" s="74">
        <v>1</v>
      </c>
      <c r="E1775" s="74">
        <v>2002</v>
      </c>
      <c r="F1775" s="74">
        <v>23</v>
      </c>
      <c r="G1775" s="74">
        <v>3</v>
      </c>
      <c r="H1775" s="74">
        <v>2</v>
      </c>
    </row>
    <row r="1776" spans="2:8" x14ac:dyDescent="0.2">
      <c r="B1776" s="74">
        <v>329</v>
      </c>
      <c r="C1776" s="74">
        <v>16</v>
      </c>
      <c r="D1776" s="74">
        <v>1</v>
      </c>
      <c r="E1776" s="74">
        <v>2002</v>
      </c>
      <c r="F1776" s="74">
        <v>40</v>
      </c>
      <c r="G1776" s="74">
        <v>3</v>
      </c>
      <c r="H1776" s="74">
        <v>3</v>
      </c>
    </row>
    <row r="1777" spans="2:8" x14ac:dyDescent="0.2">
      <c r="B1777" s="74">
        <v>330</v>
      </c>
      <c r="C1777" s="74">
        <v>19</v>
      </c>
      <c r="D1777" s="74">
        <v>1</v>
      </c>
      <c r="E1777" s="74">
        <v>2002</v>
      </c>
      <c r="F1777" s="74">
        <v>23</v>
      </c>
      <c r="G1777" s="74">
        <v>3</v>
      </c>
      <c r="H1777" s="74">
        <v>2</v>
      </c>
    </row>
    <row r="1778" spans="2:8" x14ac:dyDescent="0.2">
      <c r="B1778" s="74">
        <v>331</v>
      </c>
      <c r="C1778" s="74">
        <v>23</v>
      </c>
      <c r="D1778" s="74">
        <v>1</v>
      </c>
      <c r="E1778" s="74">
        <v>2002</v>
      </c>
      <c r="F1778" s="74">
        <v>35</v>
      </c>
      <c r="G1778" s="74">
        <v>3</v>
      </c>
      <c r="H1778" s="74">
        <v>3</v>
      </c>
    </row>
    <row r="1779" spans="2:8" x14ac:dyDescent="0.2">
      <c r="B1779" s="74">
        <v>332</v>
      </c>
      <c r="C1779" s="74">
        <v>26</v>
      </c>
      <c r="D1779" s="74">
        <v>1</v>
      </c>
      <c r="E1779" s="74">
        <v>2002</v>
      </c>
      <c r="F1779" s="74">
        <v>42</v>
      </c>
      <c r="G1779" s="74">
        <v>3</v>
      </c>
      <c r="H1779" s="74">
        <v>4</v>
      </c>
    </row>
    <row r="1780" spans="2:8" x14ac:dyDescent="0.2">
      <c r="B1780" s="74">
        <v>333</v>
      </c>
      <c r="C1780" s="74">
        <v>30</v>
      </c>
      <c r="D1780" s="74">
        <v>1</v>
      </c>
      <c r="E1780" s="74">
        <v>2002</v>
      </c>
      <c r="F1780" s="74">
        <v>53</v>
      </c>
      <c r="G1780" s="74">
        <v>3</v>
      </c>
      <c r="H1780" s="74">
        <v>5</v>
      </c>
    </row>
    <row r="1781" spans="2:8" x14ac:dyDescent="0.2">
      <c r="B1781" s="74">
        <v>334</v>
      </c>
      <c r="C1781" s="74">
        <v>2</v>
      </c>
      <c r="D1781" s="74">
        <v>2</v>
      </c>
      <c r="E1781" s="74">
        <v>2002</v>
      </c>
      <c r="F1781" s="74">
        <v>51</v>
      </c>
      <c r="G1781" s="74">
        <v>3</v>
      </c>
      <c r="H1781" s="74">
        <v>5</v>
      </c>
    </row>
    <row r="1782" spans="2:8" x14ac:dyDescent="0.2">
      <c r="B1782" s="74">
        <v>335</v>
      </c>
      <c r="C1782" s="74">
        <v>6</v>
      </c>
      <c r="D1782" s="74">
        <v>2</v>
      </c>
      <c r="E1782" s="74">
        <v>2002</v>
      </c>
      <c r="F1782" s="74">
        <v>57</v>
      </c>
      <c r="G1782" s="74">
        <v>3</v>
      </c>
      <c r="H1782" s="74">
        <v>5</v>
      </c>
    </row>
    <row r="1783" spans="2:8" x14ac:dyDescent="0.2">
      <c r="B1783" s="74">
        <v>336</v>
      </c>
      <c r="C1783" s="74">
        <v>9</v>
      </c>
      <c r="D1783" s="74">
        <v>2</v>
      </c>
      <c r="E1783" s="74">
        <v>2002</v>
      </c>
      <c r="F1783" s="74">
        <v>54</v>
      </c>
      <c r="G1783" s="74">
        <v>3</v>
      </c>
      <c r="H1783" s="74">
        <v>5</v>
      </c>
    </row>
    <row r="1784" spans="2:8" x14ac:dyDescent="0.2">
      <c r="B1784" s="74">
        <v>337</v>
      </c>
      <c r="C1784" s="74">
        <v>16</v>
      </c>
      <c r="D1784" s="74">
        <v>2</v>
      </c>
      <c r="E1784" s="74">
        <v>2002</v>
      </c>
      <c r="F1784" s="74">
        <v>14</v>
      </c>
      <c r="G1784" s="74">
        <v>3</v>
      </c>
      <c r="H1784" s="74">
        <v>1</v>
      </c>
    </row>
    <row r="1785" spans="2:8" x14ac:dyDescent="0.2">
      <c r="B1785" s="74">
        <v>338</v>
      </c>
      <c r="C1785" s="74">
        <v>20</v>
      </c>
      <c r="D1785" s="74">
        <v>2</v>
      </c>
      <c r="E1785" s="74">
        <v>2002</v>
      </c>
      <c r="F1785" s="74">
        <v>9</v>
      </c>
      <c r="G1785" s="74">
        <v>3</v>
      </c>
      <c r="H1785" s="74">
        <v>0</v>
      </c>
    </row>
    <row r="1786" spans="2:8" x14ac:dyDescent="0.2">
      <c r="B1786" s="74">
        <v>339</v>
      </c>
      <c r="C1786" s="74">
        <v>23</v>
      </c>
      <c r="D1786" s="74">
        <v>2</v>
      </c>
      <c r="E1786" s="74">
        <v>2002</v>
      </c>
      <c r="F1786" s="74">
        <v>12</v>
      </c>
      <c r="G1786" s="74">
        <v>3</v>
      </c>
      <c r="H1786" s="74">
        <v>1</v>
      </c>
    </row>
    <row r="1787" spans="2:8" x14ac:dyDescent="0.2">
      <c r="B1787" s="74">
        <v>340</v>
      </c>
      <c r="C1787" s="74">
        <v>27</v>
      </c>
      <c r="D1787" s="74">
        <v>2</v>
      </c>
      <c r="E1787" s="74">
        <v>2002</v>
      </c>
      <c r="F1787" s="74">
        <v>42</v>
      </c>
      <c r="G1787" s="74">
        <v>3</v>
      </c>
      <c r="H1787" s="74">
        <v>4</v>
      </c>
    </row>
    <row r="1788" spans="2:8" x14ac:dyDescent="0.2">
      <c r="B1788" s="74">
        <v>341</v>
      </c>
      <c r="C1788" s="74">
        <v>2</v>
      </c>
      <c r="D1788" s="74">
        <v>3</v>
      </c>
      <c r="E1788" s="74">
        <v>2002</v>
      </c>
      <c r="F1788" s="74">
        <v>22</v>
      </c>
      <c r="G1788" s="74">
        <v>3</v>
      </c>
      <c r="H1788" s="74">
        <v>2</v>
      </c>
    </row>
    <row r="1789" spans="2:8" x14ac:dyDescent="0.2">
      <c r="B1789" s="74">
        <v>342</v>
      </c>
      <c r="C1789" s="74">
        <v>6</v>
      </c>
      <c r="D1789" s="74">
        <v>3</v>
      </c>
      <c r="E1789" s="74">
        <v>2002</v>
      </c>
      <c r="F1789" s="74">
        <v>54</v>
      </c>
      <c r="G1789" s="74">
        <v>3</v>
      </c>
      <c r="H1789" s="74">
        <v>5</v>
      </c>
    </row>
    <row r="1790" spans="2:8" x14ac:dyDescent="0.2">
      <c r="B1790" s="74">
        <v>343</v>
      </c>
      <c r="C1790" s="74">
        <v>9</v>
      </c>
      <c r="D1790" s="74">
        <v>3</v>
      </c>
      <c r="E1790" s="74">
        <v>2002</v>
      </c>
      <c r="F1790" s="74">
        <v>7</v>
      </c>
      <c r="G1790" s="74">
        <v>3</v>
      </c>
      <c r="H1790" s="74">
        <v>0</v>
      </c>
    </row>
    <row r="1791" spans="2:8" x14ac:dyDescent="0.2">
      <c r="B1791" s="74">
        <v>344</v>
      </c>
      <c r="C1791" s="74">
        <v>13</v>
      </c>
      <c r="D1791" s="74">
        <v>3</v>
      </c>
      <c r="E1791" s="74">
        <v>2002</v>
      </c>
      <c r="F1791" s="74">
        <v>12</v>
      </c>
      <c r="G1791" s="74">
        <v>3</v>
      </c>
      <c r="H1791" s="74">
        <v>1</v>
      </c>
    </row>
    <row r="1792" spans="2:8" x14ac:dyDescent="0.2">
      <c r="B1792" s="74">
        <v>345</v>
      </c>
      <c r="C1792" s="74">
        <v>16</v>
      </c>
      <c r="D1792" s="74">
        <v>3</v>
      </c>
      <c r="E1792" s="74">
        <v>2002</v>
      </c>
      <c r="F1792" s="74">
        <v>58</v>
      </c>
      <c r="G1792" s="74">
        <v>3</v>
      </c>
      <c r="H1792" s="74">
        <v>5</v>
      </c>
    </row>
    <row r="1793" spans="2:8" x14ac:dyDescent="0.2">
      <c r="B1793" s="74">
        <v>346</v>
      </c>
      <c r="C1793" s="74">
        <v>20</v>
      </c>
      <c r="D1793" s="74">
        <v>3</v>
      </c>
      <c r="E1793" s="74">
        <v>2002</v>
      </c>
      <c r="F1793" s="74">
        <v>46</v>
      </c>
      <c r="G1793" s="74">
        <v>3</v>
      </c>
      <c r="H1793" s="74">
        <v>4</v>
      </c>
    </row>
    <row r="1794" spans="2:8" x14ac:dyDescent="0.2">
      <c r="B1794" s="74">
        <v>347</v>
      </c>
      <c r="C1794" s="74">
        <v>23</v>
      </c>
      <c r="D1794" s="74">
        <v>3</v>
      </c>
      <c r="E1794" s="74">
        <v>2002</v>
      </c>
      <c r="F1794" s="74">
        <v>52</v>
      </c>
      <c r="G1794" s="74">
        <v>3</v>
      </c>
      <c r="H1794" s="74">
        <v>5</v>
      </c>
    </row>
    <row r="1795" spans="2:8" x14ac:dyDescent="0.2">
      <c r="B1795" s="74">
        <v>348</v>
      </c>
      <c r="C1795" s="74">
        <v>27</v>
      </c>
      <c r="D1795" s="74">
        <v>3</v>
      </c>
      <c r="E1795" s="74">
        <v>2002</v>
      </c>
      <c r="F1795" s="74">
        <v>33</v>
      </c>
      <c r="G1795" s="74">
        <v>3</v>
      </c>
      <c r="H1795" s="74">
        <v>3</v>
      </c>
    </row>
    <row r="1796" spans="2:8" x14ac:dyDescent="0.2">
      <c r="B1796" s="74">
        <v>349</v>
      </c>
      <c r="C1796" s="74">
        <v>30</v>
      </c>
      <c r="D1796" s="74">
        <v>3</v>
      </c>
      <c r="E1796" s="74">
        <v>2002</v>
      </c>
      <c r="F1796" s="74">
        <v>32</v>
      </c>
      <c r="G1796" s="74">
        <v>3</v>
      </c>
      <c r="H1796" s="74">
        <v>3</v>
      </c>
    </row>
    <row r="1797" spans="2:8" x14ac:dyDescent="0.2">
      <c r="B1797" s="74">
        <v>350</v>
      </c>
      <c r="C1797" s="74">
        <v>3</v>
      </c>
      <c r="D1797" s="74">
        <v>4</v>
      </c>
      <c r="E1797" s="74">
        <v>2002</v>
      </c>
      <c r="F1797" s="74">
        <v>43</v>
      </c>
      <c r="G1797" s="74">
        <v>3</v>
      </c>
      <c r="H1797" s="74">
        <v>4</v>
      </c>
    </row>
    <row r="1798" spans="2:8" x14ac:dyDescent="0.2">
      <c r="B1798" s="74">
        <v>351</v>
      </c>
      <c r="C1798" s="74">
        <v>6</v>
      </c>
      <c r="D1798" s="74">
        <v>4</v>
      </c>
      <c r="E1798" s="74">
        <v>2002</v>
      </c>
      <c r="F1798" s="74">
        <v>59</v>
      </c>
      <c r="G1798" s="74">
        <v>3</v>
      </c>
      <c r="H1798" s="74">
        <v>5</v>
      </c>
    </row>
    <row r="1799" spans="2:8" x14ac:dyDescent="0.2">
      <c r="B1799" s="74">
        <v>352</v>
      </c>
      <c r="C1799" s="74">
        <v>10</v>
      </c>
      <c r="D1799" s="74">
        <v>4</v>
      </c>
      <c r="E1799" s="74">
        <v>2002</v>
      </c>
      <c r="F1799" s="74">
        <v>47</v>
      </c>
      <c r="G1799" s="74">
        <v>3</v>
      </c>
      <c r="H1799" s="74">
        <v>4</v>
      </c>
    </row>
    <row r="1800" spans="2:8" x14ac:dyDescent="0.2">
      <c r="B1800" s="74">
        <v>353</v>
      </c>
      <c r="C1800" s="74">
        <v>13</v>
      </c>
      <c r="D1800" s="74">
        <v>4</v>
      </c>
      <c r="E1800" s="74">
        <v>2002</v>
      </c>
      <c r="F1800" s="74">
        <v>30</v>
      </c>
      <c r="G1800" s="74">
        <v>3</v>
      </c>
      <c r="H1800" s="74">
        <v>2</v>
      </c>
    </row>
    <row r="1801" spans="2:8" x14ac:dyDescent="0.2">
      <c r="B1801" s="74">
        <v>354</v>
      </c>
      <c r="C1801" s="74">
        <v>17</v>
      </c>
      <c r="D1801" s="74">
        <v>4</v>
      </c>
      <c r="E1801" s="74">
        <v>2002</v>
      </c>
      <c r="F1801" s="74">
        <v>38</v>
      </c>
      <c r="G1801" s="74">
        <v>3</v>
      </c>
      <c r="H1801" s="74">
        <v>3</v>
      </c>
    </row>
    <row r="1802" spans="2:8" x14ac:dyDescent="0.2">
      <c r="B1802" s="74">
        <v>355</v>
      </c>
      <c r="C1802" s="74">
        <v>20</v>
      </c>
      <c r="D1802" s="74">
        <v>4</v>
      </c>
      <c r="E1802" s="74">
        <v>2002</v>
      </c>
      <c r="F1802" s="74">
        <v>22</v>
      </c>
      <c r="G1802" s="74">
        <v>3</v>
      </c>
      <c r="H1802" s="74">
        <v>2</v>
      </c>
    </row>
    <row r="1803" spans="2:8" x14ac:dyDescent="0.2">
      <c r="B1803" s="74">
        <v>356</v>
      </c>
      <c r="C1803" s="74">
        <v>24</v>
      </c>
      <c r="D1803" s="74">
        <v>4</v>
      </c>
      <c r="E1803" s="74">
        <v>2002</v>
      </c>
      <c r="F1803" s="74">
        <v>5</v>
      </c>
      <c r="G1803" s="74">
        <v>3</v>
      </c>
      <c r="H1803" s="74">
        <v>0</v>
      </c>
    </row>
    <row r="1804" spans="2:8" x14ac:dyDescent="0.2">
      <c r="B1804" s="74">
        <v>357</v>
      </c>
      <c r="C1804" s="74">
        <v>27</v>
      </c>
      <c r="D1804" s="74">
        <v>4</v>
      </c>
      <c r="E1804" s="74">
        <v>2002</v>
      </c>
      <c r="F1804" s="74">
        <v>32</v>
      </c>
      <c r="G1804" s="74">
        <v>3</v>
      </c>
      <c r="H1804" s="74">
        <v>3</v>
      </c>
    </row>
    <row r="1805" spans="2:8" x14ac:dyDescent="0.2">
      <c r="B1805" s="74">
        <v>358</v>
      </c>
      <c r="C1805" s="74">
        <v>4</v>
      </c>
      <c r="D1805" s="74">
        <v>5</v>
      </c>
      <c r="E1805" s="74">
        <v>2002</v>
      </c>
      <c r="F1805" s="74">
        <v>32</v>
      </c>
      <c r="G1805" s="74">
        <v>3</v>
      </c>
      <c r="H1805" s="74">
        <v>3</v>
      </c>
    </row>
    <row r="1806" spans="2:8" x14ac:dyDescent="0.2">
      <c r="B1806" s="74">
        <v>359</v>
      </c>
      <c r="C1806" s="74">
        <v>8</v>
      </c>
      <c r="D1806" s="74">
        <v>5</v>
      </c>
      <c r="E1806" s="74">
        <v>2002</v>
      </c>
      <c r="F1806" s="74">
        <v>20</v>
      </c>
      <c r="G1806" s="74">
        <v>3</v>
      </c>
      <c r="H1806" s="74">
        <v>1</v>
      </c>
    </row>
    <row r="1807" spans="2:8" x14ac:dyDescent="0.2">
      <c r="B1807" s="74">
        <v>360</v>
      </c>
      <c r="C1807" s="74">
        <v>11</v>
      </c>
      <c r="D1807" s="74">
        <v>5</v>
      </c>
      <c r="E1807" s="74">
        <v>2002</v>
      </c>
      <c r="F1807" s="74">
        <v>29</v>
      </c>
      <c r="G1807" s="74">
        <v>3</v>
      </c>
      <c r="H1807" s="74">
        <v>2</v>
      </c>
    </row>
    <row r="1808" spans="2:8" x14ac:dyDescent="0.2">
      <c r="B1808" s="74">
        <v>361</v>
      </c>
      <c r="C1808" s="74">
        <v>15</v>
      </c>
      <c r="D1808" s="74">
        <v>5</v>
      </c>
      <c r="E1808" s="74">
        <v>2002</v>
      </c>
      <c r="F1808" s="74">
        <v>45</v>
      </c>
      <c r="G1808" s="74">
        <v>3</v>
      </c>
      <c r="H1808" s="74">
        <v>4</v>
      </c>
    </row>
    <row r="1809" spans="2:8" x14ac:dyDescent="0.2">
      <c r="B1809" s="74">
        <v>362</v>
      </c>
      <c r="C1809" s="74">
        <v>18</v>
      </c>
      <c r="D1809" s="74">
        <v>5</v>
      </c>
      <c r="E1809" s="74">
        <v>2002</v>
      </c>
      <c r="F1809" s="74">
        <v>33</v>
      </c>
      <c r="G1809" s="74">
        <v>3</v>
      </c>
      <c r="H1809" s="74">
        <v>3</v>
      </c>
    </row>
    <row r="1810" spans="2:8" x14ac:dyDescent="0.2">
      <c r="B1810" s="74">
        <v>363</v>
      </c>
      <c r="C1810" s="74">
        <v>22</v>
      </c>
      <c r="D1810" s="74">
        <v>5</v>
      </c>
      <c r="E1810" s="74">
        <v>2002</v>
      </c>
      <c r="F1810" s="74">
        <v>29</v>
      </c>
      <c r="G1810" s="74">
        <v>3</v>
      </c>
      <c r="H1810" s="74">
        <v>2</v>
      </c>
    </row>
    <row r="1811" spans="2:8" x14ac:dyDescent="0.2">
      <c r="B1811" s="74">
        <v>364</v>
      </c>
      <c r="C1811" s="74">
        <v>25</v>
      </c>
      <c r="D1811" s="74">
        <v>5</v>
      </c>
      <c r="E1811" s="74">
        <v>2002</v>
      </c>
      <c r="F1811" s="74">
        <v>29</v>
      </c>
      <c r="G1811" s="74">
        <v>3</v>
      </c>
      <c r="H1811" s="74">
        <v>2</v>
      </c>
    </row>
    <row r="1812" spans="2:8" x14ac:dyDescent="0.2">
      <c r="B1812" s="74">
        <v>365</v>
      </c>
      <c r="C1812" s="74">
        <v>29</v>
      </c>
      <c r="D1812" s="74">
        <v>5</v>
      </c>
      <c r="E1812" s="74">
        <v>2002</v>
      </c>
      <c r="F1812" s="74">
        <v>34</v>
      </c>
      <c r="G1812" s="74">
        <v>3</v>
      </c>
      <c r="H1812" s="74">
        <v>3</v>
      </c>
    </row>
    <row r="1813" spans="2:8" x14ac:dyDescent="0.2">
      <c r="B1813" s="74">
        <v>366</v>
      </c>
      <c r="C1813" s="74">
        <v>1</v>
      </c>
      <c r="D1813" s="74">
        <v>6</v>
      </c>
      <c r="E1813" s="74">
        <v>2002</v>
      </c>
      <c r="F1813" s="74">
        <v>51</v>
      </c>
      <c r="G1813" s="74">
        <v>3</v>
      </c>
      <c r="H1813" s="74">
        <v>5</v>
      </c>
    </row>
    <row r="1814" spans="2:8" x14ac:dyDescent="0.2">
      <c r="B1814" s="74">
        <v>367</v>
      </c>
      <c r="C1814" s="74">
        <v>5</v>
      </c>
      <c r="D1814" s="74">
        <v>6</v>
      </c>
      <c r="E1814" s="74">
        <v>2002</v>
      </c>
      <c r="F1814" s="74">
        <v>27</v>
      </c>
      <c r="G1814" s="74">
        <v>3</v>
      </c>
      <c r="H1814" s="74">
        <v>2</v>
      </c>
    </row>
    <row r="1815" spans="2:8" x14ac:dyDescent="0.2">
      <c r="B1815" s="74">
        <v>368</v>
      </c>
      <c r="C1815" s="74">
        <v>8</v>
      </c>
      <c r="D1815" s="74">
        <v>6</v>
      </c>
      <c r="E1815" s="74">
        <v>2002</v>
      </c>
      <c r="F1815" s="74">
        <v>38</v>
      </c>
      <c r="G1815" s="74">
        <v>3</v>
      </c>
      <c r="H1815" s="74">
        <v>3</v>
      </c>
    </row>
    <row r="1816" spans="2:8" x14ac:dyDescent="0.2">
      <c r="B1816" s="74">
        <v>369</v>
      </c>
      <c r="C1816" s="74">
        <v>12</v>
      </c>
      <c r="D1816" s="74">
        <v>6</v>
      </c>
      <c r="E1816" s="74">
        <v>2002</v>
      </c>
      <c r="F1816" s="74">
        <v>1</v>
      </c>
      <c r="G1816" s="74">
        <v>3</v>
      </c>
      <c r="H1816" s="74">
        <v>0</v>
      </c>
    </row>
    <row r="1817" spans="2:8" x14ac:dyDescent="0.2">
      <c r="B1817" s="74">
        <v>370</v>
      </c>
      <c r="C1817" s="74">
        <v>15</v>
      </c>
      <c r="D1817" s="74">
        <v>6</v>
      </c>
      <c r="E1817" s="74">
        <v>2002</v>
      </c>
      <c r="F1817" s="74">
        <v>4</v>
      </c>
      <c r="G1817" s="74">
        <v>3</v>
      </c>
      <c r="H1817" s="74">
        <v>0</v>
      </c>
    </row>
    <row r="1818" spans="2:8" x14ac:dyDescent="0.2">
      <c r="B1818" s="74">
        <v>371</v>
      </c>
      <c r="C1818" s="74">
        <v>19</v>
      </c>
      <c r="D1818" s="74">
        <v>6</v>
      </c>
      <c r="E1818" s="74">
        <v>2002</v>
      </c>
      <c r="F1818" s="74">
        <v>39</v>
      </c>
      <c r="G1818" s="74">
        <v>3</v>
      </c>
      <c r="H1818" s="74">
        <v>3</v>
      </c>
    </row>
    <row r="1819" spans="2:8" x14ac:dyDescent="0.2">
      <c r="B1819" s="74">
        <v>372</v>
      </c>
      <c r="C1819" s="74">
        <v>22</v>
      </c>
      <c r="D1819" s="74">
        <v>6</v>
      </c>
      <c r="E1819" s="74">
        <v>2002</v>
      </c>
      <c r="F1819" s="74">
        <v>46</v>
      </c>
      <c r="G1819" s="74">
        <v>3</v>
      </c>
      <c r="H1819" s="74">
        <v>4</v>
      </c>
    </row>
    <row r="1820" spans="2:8" x14ac:dyDescent="0.2">
      <c r="B1820" s="74">
        <v>373</v>
      </c>
      <c r="C1820" s="74">
        <v>26</v>
      </c>
      <c r="D1820" s="74">
        <v>6</v>
      </c>
      <c r="E1820" s="74">
        <v>2002</v>
      </c>
      <c r="F1820" s="74">
        <v>24</v>
      </c>
      <c r="G1820" s="74">
        <v>3</v>
      </c>
      <c r="H1820" s="74">
        <v>2</v>
      </c>
    </row>
    <row r="1821" spans="2:8" x14ac:dyDescent="0.2">
      <c r="B1821" s="74">
        <v>374</v>
      </c>
      <c r="C1821" s="74">
        <v>29</v>
      </c>
      <c r="D1821" s="74">
        <v>6</v>
      </c>
      <c r="E1821" s="74">
        <v>2002</v>
      </c>
      <c r="F1821" s="74">
        <v>26</v>
      </c>
      <c r="G1821" s="74">
        <v>3</v>
      </c>
      <c r="H1821" s="74">
        <v>2</v>
      </c>
    </row>
    <row r="1822" spans="2:8" x14ac:dyDescent="0.2">
      <c r="B1822" s="74">
        <v>375</v>
      </c>
      <c r="C1822" s="74">
        <v>3</v>
      </c>
      <c r="D1822" s="74">
        <v>7</v>
      </c>
      <c r="E1822" s="74">
        <v>2002</v>
      </c>
      <c r="F1822" s="74">
        <v>42</v>
      </c>
      <c r="G1822" s="74">
        <v>3</v>
      </c>
      <c r="H1822" s="74">
        <v>4</v>
      </c>
    </row>
    <row r="1823" spans="2:8" x14ac:dyDescent="0.2">
      <c r="B1823" s="74">
        <v>376</v>
      </c>
      <c r="C1823" s="74">
        <v>6</v>
      </c>
      <c r="D1823" s="74">
        <v>7</v>
      </c>
      <c r="E1823" s="74">
        <v>2002</v>
      </c>
      <c r="F1823" s="74">
        <v>10</v>
      </c>
      <c r="G1823" s="74">
        <v>3</v>
      </c>
      <c r="H1823" s="74">
        <v>0</v>
      </c>
    </row>
    <row r="1824" spans="2:8" x14ac:dyDescent="0.2">
      <c r="B1824" s="74">
        <v>377</v>
      </c>
      <c r="C1824" s="74">
        <v>10</v>
      </c>
      <c r="D1824" s="74">
        <v>7</v>
      </c>
      <c r="E1824" s="74">
        <v>2002</v>
      </c>
      <c r="F1824" s="74">
        <v>3</v>
      </c>
      <c r="G1824" s="74">
        <v>3</v>
      </c>
      <c r="H1824" s="74">
        <v>0</v>
      </c>
    </row>
    <row r="1825" spans="2:8" x14ac:dyDescent="0.2">
      <c r="B1825" s="74">
        <v>378</v>
      </c>
      <c r="C1825" s="74">
        <v>13</v>
      </c>
      <c r="D1825" s="74">
        <v>7</v>
      </c>
      <c r="E1825" s="74">
        <v>2002</v>
      </c>
      <c r="F1825" s="74">
        <v>48</v>
      </c>
      <c r="G1825" s="74">
        <v>3</v>
      </c>
      <c r="H1825" s="74">
        <v>4</v>
      </c>
    </row>
    <row r="1826" spans="2:8" x14ac:dyDescent="0.2">
      <c r="B1826" s="74">
        <v>379</v>
      </c>
      <c r="C1826" s="74">
        <v>17</v>
      </c>
      <c r="D1826" s="74">
        <v>7</v>
      </c>
      <c r="E1826" s="74">
        <v>2002</v>
      </c>
      <c r="F1826" s="74">
        <v>24</v>
      </c>
      <c r="G1826" s="74">
        <v>3</v>
      </c>
      <c r="H1826" s="74">
        <v>2</v>
      </c>
    </row>
    <row r="1827" spans="2:8" x14ac:dyDescent="0.2">
      <c r="B1827" s="74">
        <v>380</v>
      </c>
      <c r="C1827" s="74">
        <v>20</v>
      </c>
      <c r="D1827" s="74">
        <v>7</v>
      </c>
      <c r="E1827" s="74">
        <v>2002</v>
      </c>
      <c r="F1827" s="74">
        <v>13</v>
      </c>
      <c r="G1827" s="74">
        <v>3</v>
      </c>
      <c r="H1827" s="74">
        <v>1</v>
      </c>
    </row>
    <row r="1828" spans="2:8" x14ac:dyDescent="0.2">
      <c r="B1828" s="74">
        <v>381</v>
      </c>
      <c r="C1828" s="74">
        <v>24</v>
      </c>
      <c r="D1828" s="74">
        <v>7</v>
      </c>
      <c r="E1828" s="74">
        <v>2002</v>
      </c>
      <c r="F1828" s="74">
        <v>46</v>
      </c>
      <c r="G1828" s="74">
        <v>3</v>
      </c>
      <c r="H1828" s="74">
        <v>4</v>
      </c>
    </row>
    <row r="1829" spans="2:8" x14ac:dyDescent="0.2">
      <c r="B1829" s="74">
        <v>382</v>
      </c>
      <c r="C1829" s="74">
        <v>27</v>
      </c>
      <c r="D1829" s="74">
        <v>7</v>
      </c>
      <c r="E1829" s="74">
        <v>2002</v>
      </c>
      <c r="F1829" s="74">
        <v>53</v>
      </c>
      <c r="G1829" s="74">
        <v>3</v>
      </c>
      <c r="H1829" s="74">
        <v>5</v>
      </c>
    </row>
    <row r="1830" spans="2:8" x14ac:dyDescent="0.2">
      <c r="B1830" s="74">
        <v>383</v>
      </c>
      <c r="C1830" s="74">
        <v>31</v>
      </c>
      <c r="D1830" s="74">
        <v>7</v>
      </c>
      <c r="E1830" s="74">
        <v>2002</v>
      </c>
      <c r="F1830" s="74">
        <v>53</v>
      </c>
      <c r="G1830" s="74">
        <v>3</v>
      </c>
      <c r="H1830" s="74">
        <v>5</v>
      </c>
    </row>
    <row r="1831" spans="2:8" x14ac:dyDescent="0.2">
      <c r="B1831" s="74">
        <v>384</v>
      </c>
      <c r="C1831" s="74">
        <v>3</v>
      </c>
      <c r="D1831" s="74">
        <v>8</v>
      </c>
      <c r="E1831" s="74">
        <v>2002</v>
      </c>
      <c r="F1831" s="74">
        <v>47</v>
      </c>
      <c r="G1831" s="74">
        <v>3</v>
      </c>
      <c r="H1831" s="74">
        <v>4</v>
      </c>
    </row>
    <row r="1832" spans="2:8" x14ac:dyDescent="0.2">
      <c r="B1832" s="74">
        <v>385</v>
      </c>
      <c r="C1832" s="74">
        <v>7</v>
      </c>
      <c r="D1832" s="74">
        <v>8</v>
      </c>
      <c r="E1832" s="74">
        <v>2002</v>
      </c>
      <c r="F1832" s="74">
        <v>24</v>
      </c>
      <c r="G1832" s="74">
        <v>3</v>
      </c>
      <c r="H1832" s="74">
        <v>2</v>
      </c>
    </row>
    <row r="1833" spans="2:8" x14ac:dyDescent="0.2">
      <c r="B1833" s="74">
        <v>386</v>
      </c>
      <c r="C1833" s="74">
        <v>10</v>
      </c>
      <c r="D1833" s="74">
        <v>8</v>
      </c>
      <c r="E1833" s="74">
        <v>2002</v>
      </c>
      <c r="F1833" s="74">
        <v>43</v>
      </c>
      <c r="G1833" s="74">
        <v>3</v>
      </c>
      <c r="H1833" s="74">
        <v>4</v>
      </c>
    </row>
    <row r="1834" spans="2:8" x14ac:dyDescent="0.2">
      <c r="B1834" s="74">
        <v>387</v>
      </c>
      <c r="C1834" s="74">
        <v>14</v>
      </c>
      <c r="D1834" s="74">
        <v>8</v>
      </c>
      <c r="E1834" s="74">
        <v>2002</v>
      </c>
      <c r="F1834" s="74">
        <v>48</v>
      </c>
      <c r="G1834" s="74">
        <v>3</v>
      </c>
      <c r="H1834" s="74">
        <v>4</v>
      </c>
    </row>
    <row r="1835" spans="2:8" x14ac:dyDescent="0.2">
      <c r="B1835" s="74">
        <v>388</v>
      </c>
      <c r="C1835" s="74">
        <v>17</v>
      </c>
      <c r="D1835" s="74">
        <v>8</v>
      </c>
      <c r="E1835" s="74">
        <v>2002</v>
      </c>
      <c r="F1835" s="74">
        <v>53</v>
      </c>
      <c r="G1835" s="74">
        <v>3</v>
      </c>
      <c r="H1835" s="74">
        <v>5</v>
      </c>
    </row>
    <row r="1836" spans="2:8" x14ac:dyDescent="0.2">
      <c r="B1836" s="74">
        <v>389</v>
      </c>
      <c r="C1836" s="74">
        <v>21</v>
      </c>
      <c r="D1836" s="74">
        <v>8</v>
      </c>
      <c r="E1836" s="74">
        <v>2002</v>
      </c>
      <c r="F1836" s="74">
        <v>54</v>
      </c>
      <c r="G1836" s="74">
        <v>3</v>
      </c>
      <c r="H1836" s="74">
        <v>5</v>
      </c>
    </row>
    <row r="1837" spans="2:8" x14ac:dyDescent="0.2">
      <c r="B1837" s="74">
        <v>390</v>
      </c>
      <c r="C1837" s="74">
        <v>24</v>
      </c>
      <c r="D1837" s="74">
        <v>8</v>
      </c>
      <c r="E1837" s="74">
        <v>2002</v>
      </c>
      <c r="F1837" s="74">
        <v>34</v>
      </c>
      <c r="G1837" s="74">
        <v>3</v>
      </c>
      <c r="H1837" s="74">
        <v>3</v>
      </c>
    </row>
    <row r="1838" spans="2:8" x14ac:dyDescent="0.2">
      <c r="B1838" s="74">
        <v>391</v>
      </c>
      <c r="C1838" s="74">
        <v>28</v>
      </c>
      <c r="D1838" s="74">
        <v>8</v>
      </c>
      <c r="E1838" s="74">
        <v>2002</v>
      </c>
      <c r="F1838" s="74">
        <v>35</v>
      </c>
      <c r="G1838" s="74">
        <v>3</v>
      </c>
      <c r="H1838" s="74">
        <v>3</v>
      </c>
    </row>
    <row r="1839" spans="2:8" x14ac:dyDescent="0.2">
      <c r="B1839" s="74">
        <v>392</v>
      </c>
      <c r="C1839" s="74">
        <v>31</v>
      </c>
      <c r="D1839" s="74">
        <v>8</v>
      </c>
      <c r="E1839" s="74">
        <v>2002</v>
      </c>
      <c r="F1839" s="74">
        <v>39</v>
      </c>
      <c r="G1839" s="74">
        <v>3</v>
      </c>
      <c r="H1839" s="74">
        <v>3</v>
      </c>
    </row>
    <row r="1840" spans="2:8" x14ac:dyDescent="0.2">
      <c r="B1840" s="74">
        <v>393</v>
      </c>
      <c r="C1840" s="74">
        <v>4</v>
      </c>
      <c r="D1840" s="74">
        <v>9</v>
      </c>
      <c r="E1840" s="74">
        <v>2002</v>
      </c>
      <c r="F1840" s="74">
        <v>36</v>
      </c>
      <c r="G1840" s="74">
        <v>3</v>
      </c>
      <c r="H1840" s="74">
        <v>3</v>
      </c>
    </row>
    <row r="1841" spans="2:8" x14ac:dyDescent="0.2">
      <c r="B1841" s="74">
        <v>394</v>
      </c>
      <c r="C1841" s="74">
        <v>7</v>
      </c>
      <c r="D1841" s="74">
        <v>9</v>
      </c>
      <c r="E1841" s="74">
        <v>2002</v>
      </c>
      <c r="F1841" s="74">
        <v>42</v>
      </c>
      <c r="G1841" s="74">
        <v>3</v>
      </c>
      <c r="H1841" s="74">
        <v>4</v>
      </c>
    </row>
    <row r="1842" spans="2:8" x14ac:dyDescent="0.2">
      <c r="B1842" s="74">
        <v>395</v>
      </c>
      <c r="C1842" s="74">
        <v>11</v>
      </c>
      <c r="D1842" s="74">
        <v>9</v>
      </c>
      <c r="E1842" s="74">
        <v>2002</v>
      </c>
      <c r="F1842" s="74">
        <v>31</v>
      </c>
      <c r="G1842" s="74">
        <v>3</v>
      </c>
      <c r="H1842" s="74">
        <v>3</v>
      </c>
    </row>
    <row r="1843" spans="2:8" x14ac:dyDescent="0.2">
      <c r="B1843" s="74">
        <v>396</v>
      </c>
      <c r="C1843" s="74">
        <v>14</v>
      </c>
      <c r="D1843" s="74">
        <v>9</v>
      </c>
      <c r="E1843" s="74">
        <v>2002</v>
      </c>
      <c r="F1843" s="74">
        <v>6</v>
      </c>
      <c r="G1843" s="74">
        <v>3</v>
      </c>
      <c r="H1843" s="74">
        <v>0</v>
      </c>
    </row>
    <row r="1844" spans="2:8" x14ac:dyDescent="0.2">
      <c r="B1844" s="74">
        <v>397</v>
      </c>
      <c r="C1844" s="74">
        <v>18</v>
      </c>
      <c r="D1844" s="74">
        <v>9</v>
      </c>
      <c r="E1844" s="74">
        <v>2002</v>
      </c>
      <c r="F1844" s="74">
        <v>2</v>
      </c>
      <c r="G1844" s="74">
        <v>3</v>
      </c>
      <c r="H1844" s="74">
        <v>0</v>
      </c>
    </row>
    <row r="1845" spans="2:8" x14ac:dyDescent="0.2">
      <c r="B1845" s="74">
        <v>398</v>
      </c>
      <c r="C1845" s="74">
        <v>21</v>
      </c>
      <c r="D1845" s="74">
        <v>9</v>
      </c>
      <c r="E1845" s="74">
        <v>2002</v>
      </c>
      <c r="F1845" s="74">
        <v>16</v>
      </c>
      <c r="G1845" s="74">
        <v>3</v>
      </c>
      <c r="H1845" s="74">
        <v>1</v>
      </c>
    </row>
    <row r="1846" spans="2:8" x14ac:dyDescent="0.2">
      <c r="B1846" s="74">
        <v>399</v>
      </c>
      <c r="C1846" s="74">
        <v>25</v>
      </c>
      <c r="D1846" s="74">
        <v>9</v>
      </c>
      <c r="E1846" s="74">
        <v>2002</v>
      </c>
      <c r="F1846" s="74">
        <v>16</v>
      </c>
      <c r="G1846" s="74">
        <v>3</v>
      </c>
      <c r="H1846" s="74">
        <v>1</v>
      </c>
    </row>
    <row r="1847" spans="2:8" x14ac:dyDescent="0.2">
      <c r="B1847" s="74">
        <v>400</v>
      </c>
      <c r="C1847" s="74">
        <v>28</v>
      </c>
      <c r="D1847" s="74">
        <v>9</v>
      </c>
      <c r="E1847" s="74">
        <v>2002</v>
      </c>
      <c r="F1847" s="74">
        <v>13</v>
      </c>
      <c r="G1847" s="74">
        <v>3</v>
      </c>
      <c r="H1847" s="74">
        <v>1</v>
      </c>
    </row>
    <row r="1848" spans="2:8" x14ac:dyDescent="0.2">
      <c r="B1848" s="74">
        <v>401</v>
      </c>
      <c r="C1848" s="74">
        <v>2</v>
      </c>
      <c r="D1848" s="74">
        <v>10</v>
      </c>
      <c r="E1848" s="74">
        <v>2002</v>
      </c>
      <c r="F1848" s="74">
        <v>44</v>
      </c>
      <c r="G1848" s="74">
        <v>3</v>
      </c>
      <c r="H1848" s="74">
        <v>4</v>
      </c>
    </row>
    <row r="1849" spans="2:8" x14ac:dyDescent="0.2">
      <c r="B1849" s="74">
        <v>402</v>
      </c>
      <c r="C1849" s="74">
        <v>5</v>
      </c>
      <c r="D1849" s="74">
        <v>10</v>
      </c>
      <c r="E1849" s="74">
        <v>2002</v>
      </c>
      <c r="F1849" s="74">
        <v>58</v>
      </c>
      <c r="G1849" s="74">
        <v>3</v>
      </c>
      <c r="H1849" s="74">
        <v>5</v>
      </c>
    </row>
    <row r="1850" spans="2:8" x14ac:dyDescent="0.2">
      <c r="B1850" s="74">
        <v>403</v>
      </c>
      <c r="C1850" s="74">
        <v>9</v>
      </c>
      <c r="D1850" s="74">
        <v>10</v>
      </c>
      <c r="E1850" s="74">
        <v>2002</v>
      </c>
      <c r="F1850" s="74">
        <v>7</v>
      </c>
      <c r="G1850" s="74">
        <v>3</v>
      </c>
      <c r="H1850" s="74">
        <v>0</v>
      </c>
    </row>
    <row r="1851" spans="2:8" x14ac:dyDescent="0.2">
      <c r="B1851" s="74">
        <v>404</v>
      </c>
      <c r="C1851" s="74">
        <v>12</v>
      </c>
      <c r="D1851" s="74">
        <v>10</v>
      </c>
      <c r="E1851" s="74">
        <v>2002</v>
      </c>
      <c r="F1851" s="74">
        <v>58</v>
      </c>
      <c r="G1851" s="74">
        <v>3</v>
      </c>
      <c r="H1851" s="74">
        <v>5</v>
      </c>
    </row>
    <row r="1852" spans="2:8" x14ac:dyDescent="0.2">
      <c r="B1852" s="74">
        <v>405</v>
      </c>
      <c r="C1852" s="74">
        <v>16</v>
      </c>
      <c r="D1852" s="74">
        <v>10</v>
      </c>
      <c r="E1852" s="74">
        <v>2002</v>
      </c>
      <c r="F1852" s="74">
        <v>34</v>
      </c>
      <c r="G1852" s="74">
        <v>3</v>
      </c>
      <c r="H1852" s="74">
        <v>3</v>
      </c>
    </row>
    <row r="1853" spans="2:8" x14ac:dyDescent="0.2">
      <c r="B1853" s="74">
        <v>406</v>
      </c>
      <c r="C1853" s="74">
        <v>19</v>
      </c>
      <c r="D1853" s="74">
        <v>10</v>
      </c>
      <c r="E1853" s="74">
        <v>2002</v>
      </c>
      <c r="F1853" s="74">
        <v>48</v>
      </c>
      <c r="G1853" s="74">
        <v>3</v>
      </c>
      <c r="H1853" s="74">
        <v>4</v>
      </c>
    </row>
    <row r="1854" spans="2:8" x14ac:dyDescent="0.2">
      <c r="B1854" s="74">
        <v>407</v>
      </c>
      <c r="C1854" s="74">
        <v>23</v>
      </c>
      <c r="D1854" s="74">
        <v>10</v>
      </c>
      <c r="E1854" s="74">
        <v>2002</v>
      </c>
      <c r="F1854" s="74">
        <v>18</v>
      </c>
      <c r="G1854" s="74">
        <v>3</v>
      </c>
      <c r="H1854" s="74">
        <v>1</v>
      </c>
    </row>
    <row r="1855" spans="2:8" x14ac:dyDescent="0.2">
      <c r="B1855" s="74">
        <v>408</v>
      </c>
      <c r="C1855" s="74">
        <v>26</v>
      </c>
      <c r="D1855" s="74">
        <v>10</v>
      </c>
      <c r="E1855" s="74">
        <v>2002</v>
      </c>
      <c r="F1855" s="74">
        <v>33</v>
      </c>
      <c r="G1855" s="74">
        <v>3</v>
      </c>
      <c r="H1855" s="74">
        <v>3</v>
      </c>
    </row>
    <row r="1856" spans="2:8" x14ac:dyDescent="0.2">
      <c r="B1856" s="74">
        <v>409</v>
      </c>
      <c r="C1856" s="74">
        <v>30</v>
      </c>
      <c r="D1856" s="74">
        <v>10</v>
      </c>
      <c r="E1856" s="74">
        <v>2002</v>
      </c>
      <c r="F1856" s="74">
        <v>25</v>
      </c>
      <c r="G1856" s="74">
        <v>3</v>
      </c>
      <c r="H1856" s="74">
        <v>2</v>
      </c>
    </row>
    <row r="1857" spans="2:8" x14ac:dyDescent="0.2">
      <c r="B1857" s="74">
        <v>410</v>
      </c>
      <c r="C1857" s="74">
        <v>2</v>
      </c>
      <c r="D1857" s="74">
        <v>11</v>
      </c>
      <c r="E1857" s="74">
        <v>2002</v>
      </c>
      <c r="F1857" s="74">
        <v>36</v>
      </c>
      <c r="G1857" s="74">
        <v>3</v>
      </c>
      <c r="H1857" s="74">
        <v>3</v>
      </c>
    </row>
    <row r="1858" spans="2:8" x14ac:dyDescent="0.2">
      <c r="B1858" s="74">
        <v>411</v>
      </c>
      <c r="C1858" s="74">
        <v>6</v>
      </c>
      <c r="D1858" s="74">
        <v>11</v>
      </c>
      <c r="E1858" s="74">
        <v>2002</v>
      </c>
      <c r="F1858" s="74">
        <v>12</v>
      </c>
      <c r="G1858" s="74">
        <v>3</v>
      </c>
      <c r="H1858" s="74">
        <v>1</v>
      </c>
    </row>
    <row r="1859" spans="2:8" x14ac:dyDescent="0.2">
      <c r="B1859" s="74">
        <v>412</v>
      </c>
      <c r="C1859" s="74">
        <v>9</v>
      </c>
      <c r="D1859" s="74">
        <v>11</v>
      </c>
      <c r="E1859" s="74">
        <v>2002</v>
      </c>
      <c r="F1859" s="74">
        <v>14</v>
      </c>
      <c r="G1859" s="74">
        <v>3</v>
      </c>
      <c r="H1859" s="74">
        <v>1</v>
      </c>
    </row>
    <row r="1860" spans="2:8" x14ac:dyDescent="0.2">
      <c r="B1860" s="74">
        <v>413</v>
      </c>
      <c r="C1860" s="74">
        <v>13</v>
      </c>
      <c r="D1860" s="74">
        <v>11</v>
      </c>
      <c r="E1860" s="74">
        <v>2002</v>
      </c>
      <c r="F1860" s="74">
        <v>29</v>
      </c>
      <c r="G1860" s="74">
        <v>3</v>
      </c>
      <c r="H1860" s="74">
        <v>2</v>
      </c>
    </row>
    <row r="1861" spans="2:8" x14ac:dyDescent="0.2">
      <c r="B1861" s="74">
        <v>414</v>
      </c>
      <c r="C1861" s="74">
        <v>16</v>
      </c>
      <c r="D1861" s="74">
        <v>11</v>
      </c>
      <c r="E1861" s="74">
        <v>2002</v>
      </c>
      <c r="F1861" s="74">
        <v>58</v>
      </c>
      <c r="G1861" s="74">
        <v>3</v>
      </c>
      <c r="H1861" s="74">
        <v>5</v>
      </c>
    </row>
    <row r="1862" spans="2:8" x14ac:dyDescent="0.2">
      <c r="B1862" s="74">
        <v>415</v>
      </c>
      <c r="C1862" s="74">
        <v>20</v>
      </c>
      <c r="D1862" s="74">
        <v>11</v>
      </c>
      <c r="E1862" s="74">
        <v>2002</v>
      </c>
      <c r="F1862" s="74">
        <v>4</v>
      </c>
      <c r="G1862" s="74">
        <v>3</v>
      </c>
      <c r="H1862" s="74">
        <v>0</v>
      </c>
    </row>
    <row r="1863" spans="2:8" x14ac:dyDescent="0.2">
      <c r="B1863" s="74">
        <v>416</v>
      </c>
      <c r="C1863" s="74">
        <v>23</v>
      </c>
      <c r="D1863" s="74">
        <v>11</v>
      </c>
      <c r="E1863" s="74">
        <v>2002</v>
      </c>
      <c r="F1863" s="74">
        <v>23</v>
      </c>
      <c r="G1863" s="74">
        <v>3</v>
      </c>
      <c r="H1863" s="74">
        <v>2</v>
      </c>
    </row>
    <row r="1864" spans="2:8" x14ac:dyDescent="0.2">
      <c r="B1864" s="74">
        <v>417</v>
      </c>
      <c r="C1864" s="74">
        <v>27</v>
      </c>
      <c r="D1864" s="74">
        <v>11</v>
      </c>
      <c r="E1864" s="74">
        <v>2002</v>
      </c>
      <c r="F1864" s="74">
        <v>12</v>
      </c>
      <c r="G1864" s="74">
        <v>3</v>
      </c>
      <c r="H1864" s="74">
        <v>1</v>
      </c>
    </row>
    <row r="1865" spans="2:8" x14ac:dyDescent="0.2">
      <c r="B1865" s="74">
        <v>418</v>
      </c>
      <c r="C1865" s="74">
        <v>30</v>
      </c>
      <c r="D1865" s="74">
        <v>11</v>
      </c>
      <c r="E1865" s="74">
        <v>2002</v>
      </c>
      <c r="F1865" s="74">
        <v>32</v>
      </c>
      <c r="G1865" s="74">
        <v>3</v>
      </c>
      <c r="H1865" s="74">
        <v>3</v>
      </c>
    </row>
    <row r="1866" spans="2:8" x14ac:dyDescent="0.2">
      <c r="B1866" s="74">
        <v>419</v>
      </c>
      <c r="C1866" s="74">
        <v>4</v>
      </c>
      <c r="D1866" s="74">
        <v>12</v>
      </c>
      <c r="E1866" s="74">
        <v>2002</v>
      </c>
      <c r="F1866" s="74">
        <v>52</v>
      </c>
      <c r="G1866" s="74">
        <v>3</v>
      </c>
      <c r="H1866" s="74">
        <v>5</v>
      </c>
    </row>
    <row r="1867" spans="2:8" x14ac:dyDescent="0.2">
      <c r="B1867" s="74">
        <v>420</v>
      </c>
      <c r="C1867" s="74">
        <v>7</v>
      </c>
      <c r="D1867" s="74">
        <v>12</v>
      </c>
      <c r="E1867" s="74">
        <v>2002</v>
      </c>
      <c r="F1867" s="74">
        <v>59</v>
      </c>
      <c r="G1867" s="74">
        <v>3</v>
      </c>
      <c r="H1867" s="74">
        <v>5</v>
      </c>
    </row>
    <row r="1868" spans="2:8" x14ac:dyDescent="0.2">
      <c r="B1868" s="74">
        <v>421</v>
      </c>
      <c r="C1868" s="74">
        <v>11</v>
      </c>
      <c r="D1868" s="74">
        <v>12</v>
      </c>
      <c r="E1868" s="74">
        <v>2002</v>
      </c>
      <c r="F1868" s="74">
        <v>35</v>
      </c>
      <c r="G1868" s="74">
        <v>3</v>
      </c>
      <c r="H1868" s="74">
        <v>3</v>
      </c>
    </row>
    <row r="1869" spans="2:8" x14ac:dyDescent="0.2">
      <c r="B1869" s="74">
        <v>422</v>
      </c>
      <c r="C1869" s="74">
        <v>14</v>
      </c>
      <c r="D1869" s="74">
        <v>12</v>
      </c>
      <c r="E1869" s="74">
        <v>2002</v>
      </c>
      <c r="F1869" s="74">
        <v>56</v>
      </c>
      <c r="G1869" s="74">
        <v>3</v>
      </c>
      <c r="H1869" s="74">
        <v>5</v>
      </c>
    </row>
    <row r="1870" spans="2:8" x14ac:dyDescent="0.2">
      <c r="B1870" s="74">
        <v>423</v>
      </c>
      <c r="C1870" s="74">
        <v>18</v>
      </c>
      <c r="D1870" s="74">
        <v>12</v>
      </c>
      <c r="E1870" s="74">
        <v>2002</v>
      </c>
      <c r="F1870" s="74">
        <v>33</v>
      </c>
      <c r="G1870" s="74">
        <v>3</v>
      </c>
      <c r="H1870" s="74">
        <v>3</v>
      </c>
    </row>
    <row r="1871" spans="2:8" x14ac:dyDescent="0.2">
      <c r="B1871" s="74">
        <v>424</v>
      </c>
      <c r="C1871" s="74">
        <v>21</v>
      </c>
      <c r="D1871" s="74">
        <v>12</v>
      </c>
      <c r="E1871" s="74">
        <v>2002</v>
      </c>
      <c r="F1871" s="74">
        <v>27</v>
      </c>
      <c r="G1871" s="74">
        <v>3</v>
      </c>
      <c r="H1871" s="74">
        <v>2</v>
      </c>
    </row>
    <row r="1872" spans="2:8" x14ac:dyDescent="0.2">
      <c r="B1872" s="74">
        <v>425</v>
      </c>
      <c r="C1872" s="74">
        <v>28</v>
      </c>
      <c r="D1872" s="74">
        <v>12</v>
      </c>
      <c r="E1872" s="74">
        <v>2002</v>
      </c>
      <c r="F1872" s="74">
        <v>10</v>
      </c>
      <c r="G1872" s="74">
        <v>3</v>
      </c>
      <c r="H1872" s="74">
        <v>0</v>
      </c>
    </row>
    <row r="1873" spans="2:8" x14ac:dyDescent="0.2">
      <c r="B1873" s="74">
        <v>426</v>
      </c>
      <c r="C1873" s="74">
        <v>4</v>
      </c>
      <c r="D1873" s="74">
        <v>1</v>
      </c>
      <c r="E1873" s="74">
        <v>2003</v>
      </c>
      <c r="F1873" s="74">
        <v>54</v>
      </c>
      <c r="G1873" s="74">
        <v>3</v>
      </c>
      <c r="H1873" s="74">
        <v>5</v>
      </c>
    </row>
    <row r="1874" spans="2:8" x14ac:dyDescent="0.2">
      <c r="B1874" s="74">
        <v>427</v>
      </c>
      <c r="C1874" s="74">
        <v>8</v>
      </c>
      <c r="D1874" s="74">
        <v>1</v>
      </c>
      <c r="E1874" s="74">
        <v>2003</v>
      </c>
      <c r="F1874" s="74">
        <v>43</v>
      </c>
      <c r="G1874" s="74">
        <v>3</v>
      </c>
      <c r="H1874" s="74">
        <v>4</v>
      </c>
    </row>
    <row r="1875" spans="2:8" x14ac:dyDescent="0.2">
      <c r="B1875" s="74">
        <v>428</v>
      </c>
      <c r="C1875" s="74">
        <v>11</v>
      </c>
      <c r="D1875" s="74">
        <v>1</v>
      </c>
      <c r="E1875" s="74">
        <v>2003</v>
      </c>
      <c r="F1875" s="74">
        <v>32</v>
      </c>
      <c r="G1875" s="74">
        <v>3</v>
      </c>
      <c r="H1875" s="74">
        <v>3</v>
      </c>
    </row>
    <row r="1876" spans="2:8" x14ac:dyDescent="0.2">
      <c r="B1876" s="74">
        <v>429</v>
      </c>
      <c r="C1876" s="74">
        <v>15</v>
      </c>
      <c r="D1876" s="74">
        <v>1</v>
      </c>
      <c r="E1876" s="74">
        <v>2003</v>
      </c>
      <c r="F1876" s="74">
        <v>17</v>
      </c>
      <c r="G1876" s="74">
        <v>3</v>
      </c>
      <c r="H1876" s="74">
        <v>1</v>
      </c>
    </row>
    <row r="1877" spans="2:8" x14ac:dyDescent="0.2">
      <c r="B1877" s="74">
        <v>430</v>
      </c>
      <c r="C1877" s="74">
        <v>18</v>
      </c>
      <c r="D1877" s="74">
        <v>1</v>
      </c>
      <c r="E1877" s="74">
        <v>2003</v>
      </c>
      <c r="F1877" s="74">
        <v>10</v>
      </c>
      <c r="G1877" s="74">
        <v>3</v>
      </c>
      <c r="H1877" s="74">
        <v>0</v>
      </c>
    </row>
    <row r="1878" spans="2:8" x14ac:dyDescent="0.2">
      <c r="B1878" s="74">
        <v>431</v>
      </c>
      <c r="C1878" s="74">
        <v>22</v>
      </c>
      <c r="D1878" s="74">
        <v>1</v>
      </c>
      <c r="E1878" s="74">
        <v>2003</v>
      </c>
      <c r="F1878" s="74">
        <v>40</v>
      </c>
      <c r="G1878" s="74">
        <v>3</v>
      </c>
      <c r="H1878" s="74">
        <v>3</v>
      </c>
    </row>
    <row r="1879" spans="2:8" x14ac:dyDescent="0.2">
      <c r="B1879" s="74">
        <v>432</v>
      </c>
      <c r="C1879" s="74">
        <v>25</v>
      </c>
      <c r="D1879" s="74">
        <v>1</v>
      </c>
      <c r="E1879" s="74">
        <v>2003</v>
      </c>
      <c r="F1879" s="74">
        <v>13</v>
      </c>
      <c r="G1879" s="74">
        <v>3</v>
      </c>
      <c r="H1879" s="74">
        <v>1</v>
      </c>
    </row>
    <row r="1880" spans="2:8" x14ac:dyDescent="0.2">
      <c r="B1880" s="74">
        <v>433</v>
      </c>
      <c r="C1880" s="74">
        <v>29</v>
      </c>
      <c r="D1880" s="74">
        <v>1</v>
      </c>
      <c r="E1880" s="74">
        <v>2003</v>
      </c>
      <c r="F1880" s="74">
        <v>28</v>
      </c>
      <c r="G1880" s="74">
        <v>3</v>
      </c>
      <c r="H1880" s="74">
        <v>2</v>
      </c>
    </row>
    <row r="1881" spans="2:8" x14ac:dyDescent="0.2">
      <c r="B1881" s="74">
        <v>434</v>
      </c>
      <c r="C1881" s="74">
        <v>1</v>
      </c>
      <c r="D1881" s="74">
        <v>2</v>
      </c>
      <c r="E1881" s="74">
        <v>2003</v>
      </c>
      <c r="F1881" s="74">
        <v>4</v>
      </c>
      <c r="G1881" s="74">
        <v>3</v>
      </c>
      <c r="H1881" s="74">
        <v>0</v>
      </c>
    </row>
    <row r="1882" spans="2:8" x14ac:dyDescent="0.2">
      <c r="B1882" s="74">
        <v>435</v>
      </c>
      <c r="C1882" s="74">
        <v>5</v>
      </c>
      <c r="D1882" s="74">
        <v>2</v>
      </c>
      <c r="E1882" s="74">
        <v>2003</v>
      </c>
      <c r="F1882" s="74">
        <v>17</v>
      </c>
      <c r="G1882" s="74">
        <v>3</v>
      </c>
      <c r="H1882" s="74">
        <v>1</v>
      </c>
    </row>
    <row r="1883" spans="2:8" x14ac:dyDescent="0.2">
      <c r="B1883" s="74">
        <v>436</v>
      </c>
      <c r="C1883" s="74">
        <v>8</v>
      </c>
      <c r="D1883" s="74">
        <v>2</v>
      </c>
      <c r="E1883" s="74">
        <v>2003</v>
      </c>
      <c r="F1883" s="74">
        <v>57</v>
      </c>
      <c r="G1883" s="74">
        <v>3</v>
      </c>
      <c r="H1883" s="74">
        <v>5</v>
      </c>
    </row>
    <row r="1884" spans="2:8" x14ac:dyDescent="0.2">
      <c r="B1884" s="74">
        <v>437</v>
      </c>
      <c r="C1884" s="74">
        <v>12</v>
      </c>
      <c r="D1884" s="74">
        <v>2</v>
      </c>
      <c r="E1884" s="74">
        <v>2003</v>
      </c>
      <c r="F1884" s="74">
        <v>59</v>
      </c>
      <c r="G1884" s="74">
        <v>3</v>
      </c>
      <c r="H1884" s="74">
        <v>5</v>
      </c>
    </row>
    <row r="1885" spans="2:8" x14ac:dyDescent="0.2">
      <c r="B1885" s="74">
        <v>438</v>
      </c>
      <c r="C1885" s="74">
        <v>15</v>
      </c>
      <c r="D1885" s="74">
        <v>2</v>
      </c>
      <c r="E1885" s="74">
        <v>2003</v>
      </c>
      <c r="F1885" s="74">
        <v>14</v>
      </c>
      <c r="G1885" s="74">
        <v>3</v>
      </c>
      <c r="H1885" s="74">
        <v>1</v>
      </c>
    </row>
    <row r="1886" spans="2:8" x14ac:dyDescent="0.2">
      <c r="B1886" s="74">
        <v>439</v>
      </c>
      <c r="C1886" s="74">
        <v>19</v>
      </c>
      <c r="D1886" s="74">
        <v>2</v>
      </c>
      <c r="E1886" s="74">
        <v>2003</v>
      </c>
      <c r="F1886" s="74">
        <v>20</v>
      </c>
      <c r="G1886" s="74">
        <v>3</v>
      </c>
      <c r="H1886" s="74">
        <v>1</v>
      </c>
    </row>
    <row r="1887" spans="2:8" x14ac:dyDescent="0.2">
      <c r="B1887" s="74">
        <v>440</v>
      </c>
      <c r="C1887" s="74">
        <v>22</v>
      </c>
      <c r="D1887" s="74">
        <v>2</v>
      </c>
      <c r="E1887" s="74">
        <v>2003</v>
      </c>
      <c r="F1887" s="74">
        <v>30</v>
      </c>
      <c r="G1887" s="74">
        <v>3</v>
      </c>
      <c r="H1887" s="74">
        <v>2</v>
      </c>
    </row>
    <row r="1888" spans="2:8" x14ac:dyDescent="0.2">
      <c r="B1888" s="74">
        <v>441</v>
      </c>
      <c r="C1888" s="74">
        <v>26</v>
      </c>
      <c r="D1888" s="74">
        <v>2</v>
      </c>
      <c r="E1888" s="74">
        <v>2003</v>
      </c>
      <c r="F1888" s="74">
        <v>58</v>
      </c>
      <c r="G1888" s="74">
        <v>3</v>
      </c>
      <c r="H1888" s="74">
        <v>5</v>
      </c>
    </row>
    <row r="1889" spans="2:8" x14ac:dyDescent="0.2">
      <c r="B1889" s="74">
        <v>442</v>
      </c>
      <c r="C1889" s="74">
        <v>1</v>
      </c>
      <c r="D1889" s="74">
        <v>3</v>
      </c>
      <c r="E1889" s="74">
        <v>2003</v>
      </c>
      <c r="F1889" s="74">
        <v>23</v>
      </c>
      <c r="G1889" s="74">
        <v>3</v>
      </c>
      <c r="H1889" s="74">
        <v>2</v>
      </c>
    </row>
    <row r="1890" spans="2:8" x14ac:dyDescent="0.2">
      <c r="B1890" s="74">
        <v>443</v>
      </c>
      <c r="C1890" s="74">
        <v>8</v>
      </c>
      <c r="D1890" s="74">
        <v>3</v>
      </c>
      <c r="E1890" s="74">
        <v>2003</v>
      </c>
      <c r="F1890" s="74">
        <v>17</v>
      </c>
      <c r="G1890" s="74">
        <v>3</v>
      </c>
      <c r="H1890" s="74">
        <v>1</v>
      </c>
    </row>
    <row r="1891" spans="2:8" x14ac:dyDescent="0.2">
      <c r="B1891" s="74">
        <v>444</v>
      </c>
      <c r="C1891" s="74">
        <v>12</v>
      </c>
      <c r="D1891" s="74">
        <v>3</v>
      </c>
      <c r="E1891" s="74">
        <v>2003</v>
      </c>
      <c r="F1891" s="74">
        <v>57</v>
      </c>
      <c r="G1891" s="74">
        <v>3</v>
      </c>
      <c r="H1891" s="74">
        <v>5</v>
      </c>
    </row>
    <row r="1892" spans="2:8" x14ac:dyDescent="0.2">
      <c r="B1892" s="74">
        <v>445</v>
      </c>
      <c r="C1892" s="74">
        <v>15</v>
      </c>
      <c r="D1892" s="74">
        <v>3</v>
      </c>
      <c r="E1892" s="74">
        <v>2003</v>
      </c>
      <c r="F1892" s="74">
        <v>7</v>
      </c>
      <c r="G1892" s="74">
        <v>3</v>
      </c>
      <c r="H1892" s="74">
        <v>0</v>
      </c>
    </row>
    <row r="1893" spans="2:8" x14ac:dyDescent="0.2">
      <c r="B1893" s="74">
        <v>446</v>
      </c>
      <c r="C1893" s="74">
        <v>19</v>
      </c>
      <c r="D1893" s="74">
        <v>3</v>
      </c>
      <c r="E1893" s="74">
        <v>2003</v>
      </c>
      <c r="F1893" s="74">
        <v>8</v>
      </c>
      <c r="G1893" s="74">
        <v>3</v>
      </c>
      <c r="H1893" s="74">
        <v>0</v>
      </c>
    </row>
    <row r="1894" spans="2:8" x14ac:dyDescent="0.2">
      <c r="B1894" s="74">
        <v>447</v>
      </c>
      <c r="C1894" s="74">
        <v>22</v>
      </c>
      <c r="D1894" s="74">
        <v>3</v>
      </c>
      <c r="E1894" s="74">
        <v>2003</v>
      </c>
      <c r="F1894" s="74">
        <v>15</v>
      </c>
      <c r="G1894" s="74">
        <v>3</v>
      </c>
      <c r="H1894" s="74">
        <v>1</v>
      </c>
    </row>
    <row r="1895" spans="2:8" x14ac:dyDescent="0.2">
      <c r="B1895" s="74">
        <v>448</v>
      </c>
      <c r="C1895" s="74">
        <v>26</v>
      </c>
      <c r="D1895" s="74">
        <v>3</v>
      </c>
      <c r="E1895" s="74">
        <v>2003</v>
      </c>
      <c r="F1895" s="74">
        <v>52</v>
      </c>
      <c r="G1895" s="74">
        <v>3</v>
      </c>
      <c r="H1895" s="74">
        <v>5</v>
      </c>
    </row>
    <row r="1896" spans="2:8" x14ac:dyDescent="0.2">
      <c r="B1896" s="74">
        <v>449</v>
      </c>
      <c r="C1896" s="74">
        <v>29</v>
      </c>
      <c r="D1896" s="74">
        <v>3</v>
      </c>
      <c r="E1896" s="74">
        <v>2003</v>
      </c>
      <c r="F1896" s="74">
        <v>24</v>
      </c>
      <c r="G1896" s="74">
        <v>3</v>
      </c>
      <c r="H1896" s="74">
        <v>2</v>
      </c>
    </row>
    <row r="1897" spans="2:8" x14ac:dyDescent="0.2">
      <c r="B1897" s="74">
        <v>450</v>
      </c>
      <c r="C1897" s="74">
        <v>2</v>
      </c>
      <c r="D1897" s="74">
        <v>4</v>
      </c>
      <c r="E1897" s="74">
        <v>2003</v>
      </c>
      <c r="F1897" s="74">
        <v>13</v>
      </c>
      <c r="G1897" s="74">
        <v>3</v>
      </c>
      <c r="H1897" s="74">
        <v>1</v>
      </c>
    </row>
    <row r="1898" spans="2:8" x14ac:dyDescent="0.2">
      <c r="B1898" s="74">
        <v>451</v>
      </c>
      <c r="C1898" s="74">
        <v>5</v>
      </c>
      <c r="D1898" s="74">
        <v>4</v>
      </c>
      <c r="E1898" s="74">
        <v>2003</v>
      </c>
      <c r="F1898" s="74">
        <v>31</v>
      </c>
      <c r="G1898" s="74">
        <v>3</v>
      </c>
      <c r="H1898" s="74">
        <v>3</v>
      </c>
    </row>
    <row r="1899" spans="2:8" x14ac:dyDescent="0.2">
      <c r="B1899" s="74">
        <v>452</v>
      </c>
      <c r="C1899" s="74">
        <v>9</v>
      </c>
      <c r="D1899" s="74">
        <v>4</v>
      </c>
      <c r="E1899" s="74">
        <v>2003</v>
      </c>
      <c r="F1899" s="74">
        <v>51</v>
      </c>
      <c r="G1899" s="74">
        <v>3</v>
      </c>
      <c r="H1899" s="74">
        <v>5</v>
      </c>
    </row>
    <row r="1900" spans="2:8" x14ac:dyDescent="0.2">
      <c r="B1900" s="74">
        <v>453</v>
      </c>
      <c r="C1900" s="74">
        <v>12</v>
      </c>
      <c r="D1900" s="74">
        <v>4</v>
      </c>
      <c r="E1900" s="74">
        <v>2003</v>
      </c>
      <c r="F1900" s="74">
        <v>8</v>
      </c>
      <c r="G1900" s="74">
        <v>3</v>
      </c>
      <c r="H1900" s="74">
        <v>0</v>
      </c>
    </row>
    <row r="1901" spans="2:8" x14ac:dyDescent="0.2">
      <c r="B1901" s="74">
        <v>454</v>
      </c>
      <c r="C1901" s="74">
        <v>16</v>
      </c>
      <c r="D1901" s="74">
        <v>4</v>
      </c>
      <c r="E1901" s="74">
        <v>2003</v>
      </c>
      <c r="F1901" s="74">
        <v>42</v>
      </c>
      <c r="G1901" s="74">
        <v>3</v>
      </c>
      <c r="H1901" s="74">
        <v>4</v>
      </c>
    </row>
    <row r="1902" spans="2:8" x14ac:dyDescent="0.2">
      <c r="B1902" s="74">
        <v>455</v>
      </c>
      <c r="C1902" s="74">
        <v>19</v>
      </c>
      <c r="D1902" s="74">
        <v>4</v>
      </c>
      <c r="E1902" s="74">
        <v>2003</v>
      </c>
      <c r="F1902" s="74">
        <v>17</v>
      </c>
      <c r="G1902" s="74">
        <v>3</v>
      </c>
      <c r="H1902" s="74">
        <v>1</v>
      </c>
    </row>
    <row r="1903" spans="2:8" x14ac:dyDescent="0.2">
      <c r="B1903" s="74">
        <v>456</v>
      </c>
      <c r="C1903" s="74">
        <v>23</v>
      </c>
      <c r="D1903" s="74">
        <v>4</v>
      </c>
      <c r="E1903" s="74">
        <v>2003</v>
      </c>
      <c r="F1903" s="74">
        <v>22</v>
      </c>
      <c r="G1903" s="74">
        <v>3</v>
      </c>
      <c r="H1903" s="74">
        <v>2</v>
      </c>
    </row>
    <row r="1904" spans="2:8" x14ac:dyDescent="0.2">
      <c r="B1904" s="74">
        <v>457</v>
      </c>
      <c r="C1904" s="74">
        <v>26</v>
      </c>
      <c r="D1904" s="74">
        <v>4</v>
      </c>
      <c r="E1904" s="74">
        <v>2003</v>
      </c>
      <c r="F1904" s="74">
        <v>24</v>
      </c>
      <c r="G1904" s="74">
        <v>3</v>
      </c>
      <c r="H1904" s="74">
        <v>2</v>
      </c>
    </row>
    <row r="1905" spans="2:8" x14ac:dyDescent="0.2">
      <c r="B1905" s="74">
        <v>458</v>
      </c>
      <c r="C1905" s="74">
        <v>30</v>
      </c>
      <c r="D1905" s="74">
        <v>4</v>
      </c>
      <c r="E1905" s="74">
        <v>2003</v>
      </c>
      <c r="F1905" s="74">
        <v>13</v>
      </c>
      <c r="G1905" s="74">
        <v>3</v>
      </c>
      <c r="H1905" s="74">
        <v>1</v>
      </c>
    </row>
    <row r="1906" spans="2:8" x14ac:dyDescent="0.2">
      <c r="B1906" s="74">
        <v>459</v>
      </c>
      <c r="C1906" s="74">
        <v>3</v>
      </c>
      <c r="D1906" s="74">
        <v>5</v>
      </c>
      <c r="E1906" s="74">
        <v>2003</v>
      </c>
      <c r="F1906" s="74">
        <v>8</v>
      </c>
      <c r="G1906" s="74">
        <v>3</v>
      </c>
      <c r="H1906" s="74">
        <v>0</v>
      </c>
    </row>
    <row r="1907" spans="2:8" x14ac:dyDescent="0.2">
      <c r="B1907" s="74">
        <v>460</v>
      </c>
      <c r="C1907" s="74">
        <v>7</v>
      </c>
      <c r="D1907" s="74">
        <v>5</v>
      </c>
      <c r="E1907" s="74">
        <v>2003</v>
      </c>
      <c r="F1907" s="74">
        <v>30</v>
      </c>
      <c r="G1907" s="74">
        <v>3</v>
      </c>
      <c r="H1907" s="74">
        <v>2</v>
      </c>
    </row>
    <row r="1908" spans="2:8" x14ac:dyDescent="0.2">
      <c r="B1908" s="74">
        <v>461</v>
      </c>
      <c r="C1908" s="74">
        <v>10</v>
      </c>
      <c r="D1908" s="74">
        <v>5</v>
      </c>
      <c r="E1908" s="74">
        <v>2003</v>
      </c>
      <c r="F1908" s="74">
        <v>20</v>
      </c>
      <c r="G1908" s="74">
        <v>3</v>
      </c>
      <c r="H1908" s="74">
        <v>1</v>
      </c>
    </row>
    <row r="1909" spans="2:8" x14ac:dyDescent="0.2">
      <c r="B1909" s="74">
        <v>462</v>
      </c>
      <c r="C1909" s="74">
        <v>14</v>
      </c>
      <c r="D1909" s="74">
        <v>5</v>
      </c>
      <c r="E1909" s="74">
        <v>2003</v>
      </c>
      <c r="F1909" s="74">
        <v>17</v>
      </c>
      <c r="G1909" s="74">
        <v>3</v>
      </c>
      <c r="H1909" s="74">
        <v>1</v>
      </c>
    </row>
    <row r="1910" spans="2:8" x14ac:dyDescent="0.2">
      <c r="B1910" s="74">
        <v>463</v>
      </c>
      <c r="C1910" s="74">
        <v>17</v>
      </c>
      <c r="D1910" s="74">
        <v>5</v>
      </c>
      <c r="E1910" s="74">
        <v>2003</v>
      </c>
      <c r="F1910" s="74">
        <v>2</v>
      </c>
      <c r="G1910" s="74">
        <v>3</v>
      </c>
      <c r="H1910" s="74">
        <v>0</v>
      </c>
    </row>
    <row r="1911" spans="2:8" x14ac:dyDescent="0.2">
      <c r="B1911" s="74">
        <v>464</v>
      </c>
      <c r="C1911" s="74">
        <v>21</v>
      </c>
      <c r="D1911" s="74">
        <v>5</v>
      </c>
      <c r="E1911" s="74">
        <v>2003</v>
      </c>
      <c r="F1911" s="74">
        <v>45</v>
      </c>
      <c r="G1911" s="74">
        <v>3</v>
      </c>
      <c r="H1911" s="74">
        <v>4</v>
      </c>
    </row>
    <row r="1912" spans="2:8" x14ac:dyDescent="0.2">
      <c r="B1912" s="74">
        <v>465</v>
      </c>
      <c r="C1912" s="74">
        <v>24</v>
      </c>
      <c r="D1912" s="74">
        <v>5</v>
      </c>
      <c r="E1912" s="74">
        <v>2003</v>
      </c>
      <c r="F1912" s="74">
        <v>1</v>
      </c>
      <c r="G1912" s="74">
        <v>3</v>
      </c>
      <c r="H1912" s="74">
        <v>0</v>
      </c>
    </row>
    <row r="1913" spans="2:8" x14ac:dyDescent="0.2">
      <c r="B1913" s="74">
        <v>466</v>
      </c>
      <c r="C1913" s="74">
        <v>28</v>
      </c>
      <c r="D1913" s="74">
        <v>5</v>
      </c>
      <c r="E1913" s="74">
        <v>2003</v>
      </c>
      <c r="F1913" s="74">
        <v>45</v>
      </c>
      <c r="G1913" s="74">
        <v>3</v>
      </c>
      <c r="H1913" s="74">
        <v>4</v>
      </c>
    </row>
    <row r="1914" spans="2:8" x14ac:dyDescent="0.2">
      <c r="B1914" s="74">
        <v>467</v>
      </c>
      <c r="C1914" s="74">
        <v>31</v>
      </c>
      <c r="D1914" s="74">
        <v>5</v>
      </c>
      <c r="E1914" s="74">
        <v>2003</v>
      </c>
      <c r="F1914" s="74">
        <v>8</v>
      </c>
      <c r="G1914" s="74">
        <v>3</v>
      </c>
      <c r="H1914" s="74">
        <v>0</v>
      </c>
    </row>
    <row r="1915" spans="2:8" x14ac:dyDescent="0.2">
      <c r="B1915" s="74">
        <v>468</v>
      </c>
      <c r="C1915" s="74">
        <v>4</v>
      </c>
      <c r="D1915" s="74">
        <v>6</v>
      </c>
      <c r="E1915" s="74">
        <v>2003</v>
      </c>
      <c r="F1915" s="74">
        <v>25</v>
      </c>
      <c r="G1915" s="74">
        <v>3</v>
      </c>
      <c r="H1915" s="74">
        <v>2</v>
      </c>
    </row>
    <row r="1916" spans="2:8" x14ac:dyDescent="0.2">
      <c r="B1916" s="74">
        <v>469</v>
      </c>
      <c r="C1916" s="74">
        <v>7</v>
      </c>
      <c r="D1916" s="74">
        <v>6</v>
      </c>
      <c r="E1916" s="74">
        <v>2003</v>
      </c>
      <c r="F1916" s="74">
        <v>42</v>
      </c>
      <c r="G1916" s="74">
        <v>3</v>
      </c>
      <c r="H1916" s="74">
        <v>4</v>
      </c>
    </row>
    <row r="1917" spans="2:8" x14ac:dyDescent="0.2">
      <c r="B1917" s="74">
        <v>470</v>
      </c>
      <c r="C1917" s="74">
        <v>11</v>
      </c>
      <c r="D1917" s="74">
        <v>6</v>
      </c>
      <c r="E1917" s="74">
        <v>2003</v>
      </c>
      <c r="F1917" s="74">
        <v>23</v>
      </c>
      <c r="G1917" s="74">
        <v>3</v>
      </c>
      <c r="H1917" s="74">
        <v>2</v>
      </c>
    </row>
    <row r="1918" spans="2:8" x14ac:dyDescent="0.2">
      <c r="B1918" s="74">
        <v>471</v>
      </c>
      <c r="C1918" s="74">
        <v>14</v>
      </c>
      <c r="D1918" s="74">
        <v>6</v>
      </c>
      <c r="E1918" s="74">
        <v>2003</v>
      </c>
      <c r="F1918" s="74">
        <v>31</v>
      </c>
      <c r="G1918" s="74">
        <v>3</v>
      </c>
      <c r="H1918" s="74">
        <v>3</v>
      </c>
    </row>
    <row r="1919" spans="2:8" x14ac:dyDescent="0.2">
      <c r="B1919" s="74">
        <v>472</v>
      </c>
      <c r="C1919" s="74">
        <v>18</v>
      </c>
      <c r="D1919" s="74">
        <v>6</v>
      </c>
      <c r="E1919" s="74">
        <v>2003</v>
      </c>
      <c r="F1919" s="74">
        <v>38</v>
      </c>
      <c r="G1919" s="74">
        <v>3</v>
      </c>
      <c r="H1919" s="74">
        <v>3</v>
      </c>
    </row>
    <row r="1920" spans="2:8" x14ac:dyDescent="0.2">
      <c r="B1920" s="74">
        <v>473</v>
      </c>
      <c r="C1920" s="74">
        <v>21</v>
      </c>
      <c r="D1920" s="74">
        <v>6</v>
      </c>
      <c r="E1920" s="74">
        <v>2003</v>
      </c>
      <c r="F1920" s="74">
        <v>58</v>
      </c>
      <c r="G1920" s="74">
        <v>3</v>
      </c>
      <c r="H1920" s="74">
        <v>5</v>
      </c>
    </row>
    <row r="1921" spans="2:8" x14ac:dyDescent="0.2">
      <c r="B1921" s="74">
        <v>474</v>
      </c>
      <c r="C1921" s="74">
        <v>25</v>
      </c>
      <c r="D1921" s="74">
        <v>6</v>
      </c>
      <c r="E1921" s="74">
        <v>2003</v>
      </c>
      <c r="F1921" s="74">
        <v>12</v>
      </c>
      <c r="G1921" s="74">
        <v>3</v>
      </c>
      <c r="H1921" s="74">
        <v>1</v>
      </c>
    </row>
    <row r="1922" spans="2:8" x14ac:dyDescent="0.2">
      <c r="B1922" s="74">
        <v>475</v>
      </c>
      <c r="C1922" s="74">
        <v>28</v>
      </c>
      <c r="D1922" s="74">
        <v>6</v>
      </c>
      <c r="E1922" s="74">
        <v>2003</v>
      </c>
      <c r="F1922" s="74">
        <v>43</v>
      </c>
      <c r="G1922" s="74">
        <v>3</v>
      </c>
      <c r="H1922" s="74">
        <v>4</v>
      </c>
    </row>
    <row r="1923" spans="2:8" x14ac:dyDescent="0.2">
      <c r="B1923" s="74">
        <v>476</v>
      </c>
      <c r="C1923" s="74">
        <v>2</v>
      </c>
      <c r="D1923" s="74">
        <v>7</v>
      </c>
      <c r="E1923" s="74">
        <v>2003</v>
      </c>
      <c r="F1923" s="74">
        <v>20</v>
      </c>
      <c r="G1923" s="74">
        <v>3</v>
      </c>
      <c r="H1923" s="74">
        <v>1</v>
      </c>
    </row>
    <row r="1924" spans="2:8" x14ac:dyDescent="0.2">
      <c r="B1924" s="74">
        <v>477</v>
      </c>
      <c r="C1924" s="74">
        <v>5</v>
      </c>
      <c r="D1924" s="74">
        <v>7</v>
      </c>
      <c r="E1924" s="74">
        <v>2003</v>
      </c>
      <c r="F1924" s="74">
        <v>8</v>
      </c>
      <c r="G1924" s="74">
        <v>3</v>
      </c>
      <c r="H1924" s="74">
        <v>0</v>
      </c>
    </row>
    <row r="1925" spans="2:8" x14ac:dyDescent="0.2">
      <c r="B1925" s="74">
        <v>478</v>
      </c>
      <c r="C1925" s="74">
        <v>9</v>
      </c>
      <c r="D1925" s="74">
        <v>7</v>
      </c>
      <c r="E1925" s="74">
        <v>2003</v>
      </c>
      <c r="F1925" s="74">
        <v>31</v>
      </c>
      <c r="G1925" s="74">
        <v>3</v>
      </c>
      <c r="H1925" s="74">
        <v>3</v>
      </c>
    </row>
    <row r="1926" spans="2:8" x14ac:dyDescent="0.2">
      <c r="B1926" s="74">
        <v>479</v>
      </c>
      <c r="C1926" s="74">
        <v>12</v>
      </c>
      <c r="D1926" s="74">
        <v>7</v>
      </c>
      <c r="E1926" s="74">
        <v>2003</v>
      </c>
      <c r="F1926" s="74">
        <v>58</v>
      </c>
      <c r="G1926" s="74">
        <v>3</v>
      </c>
      <c r="H1926" s="74">
        <v>5</v>
      </c>
    </row>
    <row r="1927" spans="2:8" x14ac:dyDescent="0.2">
      <c r="B1927" s="74">
        <v>480</v>
      </c>
      <c r="C1927" s="74">
        <v>16</v>
      </c>
      <c r="D1927" s="74">
        <v>7</v>
      </c>
      <c r="E1927" s="74">
        <v>2003</v>
      </c>
      <c r="F1927" s="74">
        <v>33</v>
      </c>
      <c r="G1927" s="74">
        <v>3</v>
      </c>
      <c r="H1927" s="74">
        <v>3</v>
      </c>
    </row>
    <row r="1928" spans="2:8" x14ac:dyDescent="0.2">
      <c r="B1928" s="74">
        <v>481</v>
      </c>
      <c r="C1928" s="74">
        <v>19</v>
      </c>
      <c r="D1928" s="74">
        <v>7</v>
      </c>
      <c r="E1928" s="74">
        <v>2003</v>
      </c>
      <c r="F1928" s="74">
        <v>24</v>
      </c>
      <c r="G1928" s="74">
        <v>3</v>
      </c>
      <c r="H1928" s="74">
        <v>2</v>
      </c>
    </row>
    <row r="1929" spans="2:8" x14ac:dyDescent="0.2">
      <c r="B1929" s="74">
        <v>482</v>
      </c>
      <c r="C1929" s="74">
        <v>23</v>
      </c>
      <c r="D1929" s="74">
        <v>7</v>
      </c>
      <c r="E1929" s="74">
        <v>2003</v>
      </c>
      <c r="F1929" s="74">
        <v>12</v>
      </c>
      <c r="G1929" s="74">
        <v>3</v>
      </c>
      <c r="H1929" s="74">
        <v>1</v>
      </c>
    </row>
    <row r="1930" spans="2:8" x14ac:dyDescent="0.2">
      <c r="B1930" s="74">
        <v>483</v>
      </c>
      <c r="C1930" s="74">
        <v>26</v>
      </c>
      <c r="D1930" s="74">
        <v>7</v>
      </c>
      <c r="E1930" s="74">
        <v>2003</v>
      </c>
      <c r="F1930" s="74">
        <v>35</v>
      </c>
      <c r="G1930" s="74">
        <v>3</v>
      </c>
      <c r="H1930" s="74">
        <v>3</v>
      </c>
    </row>
    <row r="1931" spans="2:8" x14ac:dyDescent="0.2">
      <c r="B1931" s="74">
        <v>484</v>
      </c>
      <c r="C1931" s="74">
        <v>30</v>
      </c>
      <c r="D1931" s="74">
        <v>7</v>
      </c>
      <c r="E1931" s="74">
        <v>2003</v>
      </c>
      <c r="F1931" s="74">
        <v>38</v>
      </c>
      <c r="G1931" s="74">
        <v>3</v>
      </c>
      <c r="H1931" s="74">
        <v>3</v>
      </c>
    </row>
    <row r="1932" spans="2:8" x14ac:dyDescent="0.2">
      <c r="B1932" s="74">
        <v>485</v>
      </c>
      <c r="C1932" s="74">
        <v>2</v>
      </c>
      <c r="D1932" s="74">
        <v>8</v>
      </c>
      <c r="E1932" s="74">
        <v>2003</v>
      </c>
      <c r="F1932" s="74">
        <v>52</v>
      </c>
      <c r="G1932" s="74">
        <v>3</v>
      </c>
      <c r="H1932" s="74">
        <v>5</v>
      </c>
    </row>
    <row r="1933" spans="2:8" x14ac:dyDescent="0.2">
      <c r="B1933" s="74">
        <v>486</v>
      </c>
      <c r="C1933" s="74">
        <v>6</v>
      </c>
      <c r="D1933" s="74">
        <v>8</v>
      </c>
      <c r="E1933" s="74">
        <v>2003</v>
      </c>
      <c r="F1933" s="74">
        <v>19</v>
      </c>
      <c r="G1933" s="74">
        <v>3</v>
      </c>
      <c r="H1933" s="74">
        <v>1</v>
      </c>
    </row>
    <row r="1934" spans="2:8" x14ac:dyDescent="0.2">
      <c r="B1934" s="74">
        <v>487</v>
      </c>
      <c r="C1934" s="74">
        <v>9</v>
      </c>
      <c r="D1934" s="74">
        <v>8</v>
      </c>
      <c r="E1934" s="74">
        <v>2003</v>
      </c>
      <c r="F1934" s="74">
        <v>48</v>
      </c>
      <c r="G1934" s="74">
        <v>3</v>
      </c>
      <c r="H1934" s="74">
        <v>4</v>
      </c>
    </row>
    <row r="1935" spans="2:8" x14ac:dyDescent="0.2">
      <c r="B1935" s="74">
        <v>488</v>
      </c>
      <c r="C1935" s="74">
        <v>13</v>
      </c>
      <c r="D1935" s="74">
        <v>8</v>
      </c>
      <c r="E1935" s="74">
        <v>2003</v>
      </c>
      <c r="F1935" s="74">
        <v>35</v>
      </c>
      <c r="G1935" s="74">
        <v>3</v>
      </c>
      <c r="H1935" s="74">
        <v>3</v>
      </c>
    </row>
    <row r="1936" spans="2:8" x14ac:dyDescent="0.2">
      <c r="B1936" s="74">
        <v>489</v>
      </c>
      <c r="C1936" s="74">
        <v>16</v>
      </c>
      <c r="D1936" s="74">
        <v>8</v>
      </c>
      <c r="E1936" s="74">
        <v>2003</v>
      </c>
      <c r="F1936" s="74">
        <v>17</v>
      </c>
      <c r="G1936" s="74">
        <v>3</v>
      </c>
      <c r="H1936" s="74">
        <v>1</v>
      </c>
    </row>
    <row r="1937" spans="2:8" x14ac:dyDescent="0.2">
      <c r="B1937" s="74">
        <v>490</v>
      </c>
      <c r="C1937" s="74">
        <v>20</v>
      </c>
      <c r="D1937" s="74">
        <v>8</v>
      </c>
      <c r="E1937" s="74">
        <v>2003</v>
      </c>
      <c r="F1937" s="74">
        <v>29</v>
      </c>
      <c r="G1937" s="74">
        <v>3</v>
      </c>
      <c r="H1937" s="74">
        <v>2</v>
      </c>
    </row>
    <row r="1938" spans="2:8" x14ac:dyDescent="0.2">
      <c r="B1938" s="74">
        <v>491</v>
      </c>
      <c r="C1938" s="74">
        <v>23</v>
      </c>
      <c r="D1938" s="74">
        <v>8</v>
      </c>
      <c r="E1938" s="74">
        <v>2003</v>
      </c>
      <c r="F1938" s="74">
        <v>15</v>
      </c>
      <c r="G1938" s="74">
        <v>3</v>
      </c>
      <c r="H1938" s="74">
        <v>1</v>
      </c>
    </row>
    <row r="1939" spans="2:8" x14ac:dyDescent="0.2">
      <c r="B1939" s="74">
        <v>492</v>
      </c>
      <c r="C1939" s="74">
        <v>27</v>
      </c>
      <c r="D1939" s="74">
        <v>8</v>
      </c>
      <c r="E1939" s="74">
        <v>2003</v>
      </c>
      <c r="F1939" s="74">
        <v>15</v>
      </c>
      <c r="G1939" s="74">
        <v>3</v>
      </c>
      <c r="H1939" s="74">
        <v>1</v>
      </c>
    </row>
    <row r="1940" spans="2:8" x14ac:dyDescent="0.2">
      <c r="B1940" s="74">
        <v>493</v>
      </c>
      <c r="C1940" s="74">
        <v>30</v>
      </c>
      <c r="D1940" s="74">
        <v>8</v>
      </c>
      <c r="E1940" s="74">
        <v>2003</v>
      </c>
      <c r="F1940" s="74">
        <v>3</v>
      </c>
      <c r="G1940" s="74">
        <v>3</v>
      </c>
      <c r="H1940" s="74">
        <v>0</v>
      </c>
    </row>
    <row r="1941" spans="2:8" x14ac:dyDescent="0.2">
      <c r="B1941" s="74">
        <v>494</v>
      </c>
      <c r="C1941" s="74">
        <v>3</v>
      </c>
      <c r="D1941" s="74">
        <v>9</v>
      </c>
      <c r="E1941" s="74">
        <v>2003</v>
      </c>
      <c r="F1941" s="74">
        <v>49</v>
      </c>
      <c r="G1941" s="74">
        <v>3</v>
      </c>
      <c r="H1941" s="74">
        <v>4</v>
      </c>
    </row>
    <row r="1942" spans="2:8" x14ac:dyDescent="0.2">
      <c r="B1942" s="74">
        <v>495</v>
      </c>
      <c r="C1942" s="74">
        <v>6</v>
      </c>
      <c r="D1942" s="74">
        <v>9</v>
      </c>
      <c r="E1942" s="74">
        <v>2003</v>
      </c>
      <c r="F1942" s="74">
        <v>60</v>
      </c>
      <c r="G1942" s="74">
        <v>3</v>
      </c>
      <c r="H1942" s="74">
        <v>5</v>
      </c>
    </row>
    <row r="1943" spans="2:8" x14ac:dyDescent="0.2">
      <c r="B1943" s="74">
        <v>496</v>
      </c>
      <c r="C1943" s="74">
        <v>10</v>
      </c>
      <c r="D1943" s="74">
        <v>9</v>
      </c>
      <c r="E1943" s="74">
        <v>2003</v>
      </c>
      <c r="F1943" s="74">
        <v>19</v>
      </c>
      <c r="G1943" s="74">
        <v>3</v>
      </c>
      <c r="H1943" s="74">
        <v>1</v>
      </c>
    </row>
    <row r="1944" spans="2:8" x14ac:dyDescent="0.2">
      <c r="B1944" s="74">
        <v>497</v>
      </c>
      <c r="C1944" s="74">
        <v>13</v>
      </c>
      <c r="D1944" s="74">
        <v>9</v>
      </c>
      <c r="E1944" s="74">
        <v>2003</v>
      </c>
      <c r="F1944" s="74">
        <v>32</v>
      </c>
      <c r="G1944" s="74">
        <v>3</v>
      </c>
      <c r="H1944" s="74">
        <v>3</v>
      </c>
    </row>
    <row r="1945" spans="2:8" x14ac:dyDescent="0.2">
      <c r="B1945" s="74">
        <v>498</v>
      </c>
      <c r="C1945" s="74">
        <v>17</v>
      </c>
      <c r="D1945" s="74">
        <v>9</v>
      </c>
      <c r="E1945" s="74">
        <v>2003</v>
      </c>
      <c r="F1945" s="74">
        <v>2</v>
      </c>
      <c r="G1945" s="74">
        <v>3</v>
      </c>
      <c r="H1945" s="74">
        <v>0</v>
      </c>
    </row>
    <row r="1946" spans="2:8" x14ac:dyDescent="0.2">
      <c r="B1946" s="74">
        <v>499</v>
      </c>
      <c r="C1946" s="74">
        <v>20</v>
      </c>
      <c r="D1946" s="74">
        <v>9</v>
      </c>
      <c r="E1946" s="74">
        <v>2003</v>
      </c>
      <c r="F1946" s="74">
        <v>11</v>
      </c>
      <c r="G1946" s="74">
        <v>3</v>
      </c>
      <c r="H1946" s="74">
        <v>1</v>
      </c>
    </row>
    <row r="1947" spans="2:8" x14ac:dyDescent="0.2">
      <c r="B1947" s="74">
        <v>500</v>
      </c>
      <c r="C1947" s="74">
        <v>27</v>
      </c>
      <c r="D1947" s="74">
        <v>9</v>
      </c>
      <c r="E1947" s="74">
        <v>2003</v>
      </c>
      <c r="F1947" s="74">
        <v>54</v>
      </c>
      <c r="G1947" s="74">
        <v>3</v>
      </c>
      <c r="H1947" s="74">
        <v>5</v>
      </c>
    </row>
    <row r="1948" spans="2:8" x14ac:dyDescent="0.2">
      <c r="B1948" s="74">
        <v>501</v>
      </c>
      <c r="C1948" s="74">
        <v>1</v>
      </c>
      <c r="D1948" s="74">
        <v>10</v>
      </c>
      <c r="E1948" s="74">
        <v>2003</v>
      </c>
      <c r="F1948" s="74">
        <v>56</v>
      </c>
      <c r="G1948" s="74">
        <v>3</v>
      </c>
      <c r="H1948" s="74">
        <v>5</v>
      </c>
    </row>
    <row r="1949" spans="2:8" x14ac:dyDescent="0.2">
      <c r="B1949" s="74">
        <v>502</v>
      </c>
      <c r="C1949" s="74">
        <v>4</v>
      </c>
      <c r="D1949" s="74">
        <v>10</v>
      </c>
      <c r="E1949" s="74">
        <v>2003</v>
      </c>
      <c r="F1949" s="74">
        <v>33</v>
      </c>
      <c r="G1949" s="74">
        <v>3</v>
      </c>
      <c r="H1949" s="74">
        <v>3</v>
      </c>
    </row>
    <row r="1950" spans="2:8" x14ac:dyDescent="0.2">
      <c r="B1950" s="74">
        <v>503</v>
      </c>
      <c r="C1950" s="74">
        <v>8</v>
      </c>
      <c r="D1950" s="74">
        <v>10</v>
      </c>
      <c r="E1950" s="74">
        <v>2003</v>
      </c>
      <c r="F1950" s="74">
        <v>48</v>
      </c>
      <c r="G1950" s="74">
        <v>3</v>
      </c>
      <c r="H1950" s="74">
        <v>4</v>
      </c>
    </row>
    <row r="1951" spans="2:8" x14ac:dyDescent="0.2">
      <c r="B1951" s="74">
        <v>504</v>
      </c>
      <c r="C1951" s="74">
        <v>11</v>
      </c>
      <c r="D1951" s="74">
        <v>10</v>
      </c>
      <c r="E1951" s="74">
        <v>2003</v>
      </c>
      <c r="F1951" s="74">
        <v>11</v>
      </c>
      <c r="G1951" s="74">
        <v>3</v>
      </c>
      <c r="H1951" s="74">
        <v>1</v>
      </c>
    </row>
    <row r="1952" spans="2:8" x14ac:dyDescent="0.2">
      <c r="B1952" s="74">
        <v>505</v>
      </c>
      <c r="C1952" s="74">
        <v>15</v>
      </c>
      <c r="D1952" s="74">
        <v>10</v>
      </c>
      <c r="E1952" s="74">
        <v>2003</v>
      </c>
      <c r="F1952" s="74">
        <v>52</v>
      </c>
      <c r="G1952" s="74">
        <v>3</v>
      </c>
      <c r="H1952" s="74">
        <v>5</v>
      </c>
    </row>
    <row r="1953" spans="2:8" x14ac:dyDescent="0.2">
      <c r="B1953" s="74">
        <v>506</v>
      </c>
      <c r="C1953" s="74">
        <v>18</v>
      </c>
      <c r="D1953" s="74">
        <v>10</v>
      </c>
      <c r="E1953" s="74">
        <v>2003</v>
      </c>
      <c r="F1953" s="74">
        <v>34</v>
      </c>
      <c r="G1953" s="74">
        <v>3</v>
      </c>
      <c r="H1953" s="74">
        <v>3</v>
      </c>
    </row>
    <row r="1954" spans="2:8" x14ac:dyDescent="0.2">
      <c r="B1954" s="74">
        <v>507</v>
      </c>
      <c r="C1954" s="74">
        <v>22</v>
      </c>
      <c r="D1954" s="74">
        <v>10</v>
      </c>
      <c r="E1954" s="74">
        <v>2003</v>
      </c>
      <c r="F1954" s="74">
        <v>5</v>
      </c>
      <c r="G1954" s="74">
        <v>3</v>
      </c>
      <c r="H1954" s="74">
        <v>0</v>
      </c>
    </row>
    <row r="1955" spans="2:8" x14ac:dyDescent="0.2">
      <c r="B1955" s="74">
        <v>508</v>
      </c>
      <c r="C1955" s="74">
        <v>25</v>
      </c>
      <c r="D1955" s="74">
        <v>10</v>
      </c>
      <c r="E1955" s="74">
        <v>2003</v>
      </c>
      <c r="F1955" s="74">
        <v>5</v>
      </c>
      <c r="G1955" s="74">
        <v>3</v>
      </c>
      <c r="H1955" s="74">
        <v>0</v>
      </c>
    </row>
    <row r="1956" spans="2:8" x14ac:dyDescent="0.2">
      <c r="B1956" s="74">
        <v>509</v>
      </c>
      <c r="C1956" s="74">
        <v>29</v>
      </c>
      <c r="D1956" s="74">
        <v>10</v>
      </c>
      <c r="E1956" s="74">
        <v>2003</v>
      </c>
      <c r="F1956" s="74">
        <v>34</v>
      </c>
      <c r="G1956" s="74">
        <v>3</v>
      </c>
      <c r="H1956" s="74">
        <v>3</v>
      </c>
    </row>
    <row r="1957" spans="2:8" x14ac:dyDescent="0.2">
      <c r="B1957" s="74">
        <v>510</v>
      </c>
      <c r="C1957" s="74">
        <v>1</v>
      </c>
      <c r="D1957" s="74">
        <v>11</v>
      </c>
      <c r="E1957" s="74">
        <v>2003</v>
      </c>
      <c r="F1957" s="74">
        <v>58</v>
      </c>
      <c r="G1957" s="74">
        <v>3</v>
      </c>
      <c r="H1957" s="74">
        <v>5</v>
      </c>
    </row>
    <row r="1958" spans="2:8" x14ac:dyDescent="0.2">
      <c r="B1958" s="74">
        <v>511</v>
      </c>
      <c r="C1958" s="74">
        <v>5</v>
      </c>
      <c r="D1958" s="74">
        <v>11</v>
      </c>
      <c r="E1958" s="74">
        <v>2003</v>
      </c>
      <c r="F1958" s="74">
        <v>34</v>
      </c>
      <c r="G1958" s="74">
        <v>3</v>
      </c>
      <c r="H1958" s="74">
        <v>3</v>
      </c>
    </row>
    <row r="1959" spans="2:8" x14ac:dyDescent="0.2">
      <c r="B1959" s="74">
        <v>512</v>
      </c>
      <c r="C1959" s="74">
        <v>8</v>
      </c>
      <c r="D1959" s="74">
        <v>11</v>
      </c>
      <c r="E1959" s="74">
        <v>2003</v>
      </c>
      <c r="F1959" s="74">
        <v>58</v>
      </c>
      <c r="G1959" s="74">
        <v>3</v>
      </c>
      <c r="H1959" s="74">
        <v>5</v>
      </c>
    </row>
    <row r="1960" spans="2:8" x14ac:dyDescent="0.2">
      <c r="B1960" s="74">
        <v>513</v>
      </c>
      <c r="C1960" s="74">
        <v>12</v>
      </c>
      <c r="D1960" s="74">
        <v>11</v>
      </c>
      <c r="E1960" s="74">
        <v>2003</v>
      </c>
      <c r="F1960" s="74">
        <v>27</v>
      </c>
      <c r="G1960" s="74">
        <v>3</v>
      </c>
      <c r="H1960" s="74">
        <v>2</v>
      </c>
    </row>
    <row r="1961" spans="2:8" x14ac:dyDescent="0.2">
      <c r="B1961" s="74">
        <v>514</v>
      </c>
      <c r="C1961" s="74">
        <v>15</v>
      </c>
      <c r="D1961" s="74">
        <v>11</v>
      </c>
      <c r="E1961" s="74">
        <v>2003</v>
      </c>
      <c r="F1961" s="74">
        <v>40</v>
      </c>
      <c r="G1961" s="74">
        <v>3</v>
      </c>
      <c r="H1961" s="74">
        <v>3</v>
      </c>
    </row>
    <row r="1962" spans="2:8" x14ac:dyDescent="0.2">
      <c r="B1962" s="74">
        <v>515</v>
      </c>
      <c r="C1962" s="74">
        <v>19</v>
      </c>
      <c r="D1962" s="74">
        <v>11</v>
      </c>
      <c r="E1962" s="74">
        <v>2003</v>
      </c>
      <c r="F1962" s="74">
        <v>57</v>
      </c>
      <c r="G1962" s="74">
        <v>3</v>
      </c>
      <c r="H1962" s="74">
        <v>5</v>
      </c>
    </row>
    <row r="1963" spans="2:8" x14ac:dyDescent="0.2">
      <c r="B1963" s="74">
        <v>516</v>
      </c>
      <c r="C1963" s="74">
        <v>22</v>
      </c>
      <c r="D1963" s="74">
        <v>11</v>
      </c>
      <c r="E1963" s="74">
        <v>2003</v>
      </c>
      <c r="F1963" s="74">
        <v>34</v>
      </c>
      <c r="G1963" s="74">
        <v>3</v>
      </c>
      <c r="H1963" s="74">
        <v>3</v>
      </c>
    </row>
    <row r="1964" spans="2:8" x14ac:dyDescent="0.2">
      <c r="B1964" s="74">
        <v>517</v>
      </c>
      <c r="C1964" s="74">
        <v>26</v>
      </c>
      <c r="D1964" s="74">
        <v>11</v>
      </c>
      <c r="E1964" s="74">
        <v>2003</v>
      </c>
      <c r="F1964" s="74">
        <v>8</v>
      </c>
      <c r="G1964" s="74">
        <v>3</v>
      </c>
      <c r="H1964" s="74">
        <v>0</v>
      </c>
    </row>
    <row r="1965" spans="2:8" x14ac:dyDescent="0.2">
      <c r="B1965" s="74">
        <v>518</v>
      </c>
      <c r="C1965" s="74">
        <v>29</v>
      </c>
      <c r="D1965" s="74">
        <v>11</v>
      </c>
      <c r="E1965" s="74">
        <v>2003</v>
      </c>
      <c r="F1965" s="74">
        <v>5</v>
      </c>
      <c r="G1965" s="74">
        <v>3</v>
      </c>
      <c r="H1965" s="74">
        <v>0</v>
      </c>
    </row>
    <row r="1966" spans="2:8" x14ac:dyDescent="0.2">
      <c r="B1966" s="74">
        <v>519</v>
      </c>
      <c r="C1966" s="74">
        <v>3</v>
      </c>
      <c r="D1966" s="74">
        <v>12</v>
      </c>
      <c r="E1966" s="74">
        <v>2003</v>
      </c>
      <c r="F1966" s="74">
        <v>15</v>
      </c>
      <c r="G1966" s="74">
        <v>3</v>
      </c>
      <c r="H1966" s="74">
        <v>1</v>
      </c>
    </row>
    <row r="1967" spans="2:8" x14ac:dyDescent="0.2">
      <c r="B1967" s="74">
        <v>520</v>
      </c>
      <c r="C1967" s="74">
        <v>6</v>
      </c>
      <c r="D1967" s="74">
        <v>12</v>
      </c>
      <c r="E1967" s="74">
        <v>2003</v>
      </c>
      <c r="F1967" s="74">
        <v>17</v>
      </c>
      <c r="G1967" s="74">
        <v>3</v>
      </c>
      <c r="H1967" s="74">
        <v>1</v>
      </c>
    </row>
    <row r="1968" spans="2:8" x14ac:dyDescent="0.2">
      <c r="B1968" s="74">
        <v>521</v>
      </c>
      <c r="C1968" s="74">
        <v>10</v>
      </c>
      <c r="D1968" s="74">
        <v>12</v>
      </c>
      <c r="E1968" s="74">
        <v>2003</v>
      </c>
      <c r="F1968" s="74">
        <v>38</v>
      </c>
      <c r="G1968" s="74">
        <v>3</v>
      </c>
      <c r="H1968" s="74">
        <v>3</v>
      </c>
    </row>
    <row r="1969" spans="2:8" x14ac:dyDescent="0.2">
      <c r="B1969" s="74">
        <v>522</v>
      </c>
      <c r="C1969" s="74">
        <v>13</v>
      </c>
      <c r="D1969" s="74">
        <v>12</v>
      </c>
      <c r="E1969" s="74">
        <v>2003</v>
      </c>
      <c r="F1969" s="74">
        <v>15</v>
      </c>
      <c r="G1969" s="74">
        <v>3</v>
      </c>
      <c r="H1969" s="74">
        <v>1</v>
      </c>
    </row>
    <row r="1970" spans="2:8" x14ac:dyDescent="0.2">
      <c r="B1970" s="74">
        <v>523</v>
      </c>
      <c r="C1970" s="74">
        <v>17</v>
      </c>
      <c r="D1970" s="74">
        <v>12</v>
      </c>
      <c r="E1970" s="74">
        <v>2003</v>
      </c>
      <c r="F1970" s="74">
        <v>40</v>
      </c>
      <c r="G1970" s="74">
        <v>3</v>
      </c>
      <c r="H1970" s="74">
        <v>3</v>
      </c>
    </row>
    <row r="1971" spans="2:8" x14ac:dyDescent="0.2">
      <c r="B1971" s="74">
        <v>524</v>
      </c>
      <c r="C1971" s="74">
        <v>20</v>
      </c>
      <c r="D1971" s="74">
        <v>12</v>
      </c>
      <c r="E1971" s="74">
        <v>2003</v>
      </c>
      <c r="F1971" s="74">
        <v>34</v>
      </c>
      <c r="G1971" s="74">
        <v>3</v>
      </c>
      <c r="H1971" s="74">
        <v>3</v>
      </c>
    </row>
    <row r="1972" spans="2:8" x14ac:dyDescent="0.2">
      <c r="B1972" s="74">
        <v>525</v>
      </c>
      <c r="C1972" s="74">
        <v>27</v>
      </c>
      <c r="D1972" s="74">
        <v>12</v>
      </c>
      <c r="E1972" s="74">
        <v>2003</v>
      </c>
      <c r="F1972" s="74">
        <v>24</v>
      </c>
      <c r="G1972" s="74">
        <v>3</v>
      </c>
      <c r="H1972" s="74">
        <v>2</v>
      </c>
    </row>
    <row r="1973" spans="2:8" x14ac:dyDescent="0.2">
      <c r="B1973" s="74">
        <v>526</v>
      </c>
      <c r="C1973" s="74">
        <v>3</v>
      </c>
      <c r="D1973" s="74">
        <v>1</v>
      </c>
      <c r="E1973" s="74">
        <v>2004</v>
      </c>
      <c r="F1973" s="74">
        <v>21</v>
      </c>
      <c r="G1973" s="74">
        <v>3</v>
      </c>
      <c r="H1973" s="74">
        <v>2</v>
      </c>
    </row>
    <row r="1974" spans="2:8" x14ac:dyDescent="0.2">
      <c r="B1974" s="74">
        <v>527</v>
      </c>
      <c r="C1974" s="74">
        <v>7</v>
      </c>
      <c r="D1974" s="74">
        <v>1</v>
      </c>
      <c r="E1974" s="74">
        <v>2004</v>
      </c>
      <c r="F1974" s="74">
        <v>50</v>
      </c>
      <c r="G1974" s="74">
        <v>3</v>
      </c>
      <c r="H1974" s="74">
        <v>4</v>
      </c>
    </row>
    <row r="1975" spans="2:8" x14ac:dyDescent="0.2">
      <c r="B1975" s="74">
        <v>528</v>
      </c>
      <c r="C1975" s="74">
        <v>10</v>
      </c>
      <c r="D1975" s="74">
        <v>1</v>
      </c>
      <c r="E1975" s="74">
        <v>2004</v>
      </c>
      <c r="F1975" s="74">
        <v>37</v>
      </c>
      <c r="G1975" s="74">
        <v>3</v>
      </c>
      <c r="H1975" s="74">
        <v>3</v>
      </c>
    </row>
    <row r="1976" spans="2:8" x14ac:dyDescent="0.2">
      <c r="B1976" s="74">
        <v>529</v>
      </c>
      <c r="C1976" s="74">
        <v>14</v>
      </c>
      <c r="D1976" s="74">
        <v>1</v>
      </c>
      <c r="E1976" s="74">
        <v>2004</v>
      </c>
      <c r="F1976" s="74">
        <v>13</v>
      </c>
      <c r="G1976" s="74">
        <v>3</v>
      </c>
      <c r="H1976" s="74">
        <v>1</v>
      </c>
    </row>
    <row r="1977" spans="2:8" x14ac:dyDescent="0.2">
      <c r="B1977" s="74">
        <v>530</v>
      </c>
      <c r="C1977" s="74">
        <v>17</v>
      </c>
      <c r="D1977" s="74">
        <v>1</v>
      </c>
      <c r="E1977" s="74">
        <v>2004</v>
      </c>
      <c r="F1977" s="74">
        <v>25</v>
      </c>
      <c r="G1977" s="74">
        <v>3</v>
      </c>
      <c r="H1977" s="74">
        <v>2</v>
      </c>
    </row>
    <row r="1978" spans="2:8" x14ac:dyDescent="0.2">
      <c r="B1978" s="74">
        <v>531</v>
      </c>
      <c r="C1978" s="74">
        <v>21</v>
      </c>
      <c r="D1978" s="74">
        <v>1</v>
      </c>
      <c r="E1978" s="74">
        <v>2004</v>
      </c>
      <c r="F1978" s="74">
        <v>35</v>
      </c>
      <c r="G1978" s="74">
        <v>3</v>
      </c>
      <c r="H1978" s="74">
        <v>3</v>
      </c>
    </row>
    <row r="1979" spans="2:8" x14ac:dyDescent="0.2">
      <c r="B1979" s="74">
        <v>532</v>
      </c>
      <c r="C1979" s="74">
        <v>24</v>
      </c>
      <c r="D1979" s="74">
        <v>1</v>
      </c>
      <c r="E1979" s="74">
        <v>2004</v>
      </c>
      <c r="F1979" s="74">
        <v>12</v>
      </c>
      <c r="G1979" s="74">
        <v>3</v>
      </c>
      <c r="H1979" s="74">
        <v>1</v>
      </c>
    </row>
    <row r="1980" spans="2:8" x14ac:dyDescent="0.2">
      <c r="B1980" s="74">
        <v>533</v>
      </c>
      <c r="C1980" s="74">
        <v>28</v>
      </c>
      <c r="D1980" s="74">
        <v>1</v>
      </c>
      <c r="E1980" s="74">
        <v>2004</v>
      </c>
      <c r="F1980" s="74">
        <v>13</v>
      </c>
      <c r="G1980" s="74">
        <v>3</v>
      </c>
      <c r="H1980" s="74">
        <v>1</v>
      </c>
    </row>
    <row r="1981" spans="2:8" x14ac:dyDescent="0.2">
      <c r="B1981" s="74">
        <v>534</v>
      </c>
      <c r="C1981" s="74">
        <v>31</v>
      </c>
      <c r="D1981" s="74">
        <v>1</v>
      </c>
      <c r="E1981" s="74">
        <v>2004</v>
      </c>
      <c r="F1981" s="74">
        <v>23</v>
      </c>
      <c r="G1981" s="74">
        <v>3</v>
      </c>
      <c r="H1981" s="74">
        <v>2</v>
      </c>
    </row>
    <row r="1982" spans="2:8" x14ac:dyDescent="0.2">
      <c r="B1982" s="74">
        <v>535</v>
      </c>
      <c r="C1982" s="74">
        <v>4</v>
      </c>
      <c r="D1982" s="74">
        <v>2</v>
      </c>
      <c r="E1982" s="74">
        <v>2004</v>
      </c>
      <c r="F1982" s="74">
        <v>47</v>
      </c>
      <c r="G1982" s="74">
        <v>3</v>
      </c>
      <c r="H1982" s="74">
        <v>4</v>
      </c>
    </row>
    <row r="1983" spans="2:8" x14ac:dyDescent="0.2">
      <c r="B1983" s="74">
        <v>536</v>
      </c>
      <c r="C1983" s="74">
        <v>7</v>
      </c>
      <c r="D1983" s="74">
        <v>2</v>
      </c>
      <c r="E1983" s="74">
        <v>2004</v>
      </c>
      <c r="F1983" s="74">
        <v>25</v>
      </c>
      <c r="G1983" s="74">
        <v>3</v>
      </c>
      <c r="H1983" s="74">
        <v>2</v>
      </c>
    </row>
    <row r="1984" spans="2:8" x14ac:dyDescent="0.2">
      <c r="B1984" s="74">
        <v>537</v>
      </c>
      <c r="C1984" s="74">
        <v>11</v>
      </c>
      <c r="D1984" s="74">
        <v>2</v>
      </c>
      <c r="E1984" s="74">
        <v>2004</v>
      </c>
      <c r="F1984" s="74">
        <v>19</v>
      </c>
      <c r="G1984" s="74">
        <v>3</v>
      </c>
      <c r="H1984" s="74">
        <v>1</v>
      </c>
    </row>
    <row r="1985" spans="2:8" x14ac:dyDescent="0.2">
      <c r="B1985" s="74">
        <v>538</v>
      </c>
      <c r="C1985" s="74">
        <v>14</v>
      </c>
      <c r="D1985" s="74">
        <v>2</v>
      </c>
      <c r="E1985" s="74">
        <v>2004</v>
      </c>
      <c r="F1985" s="74">
        <v>56</v>
      </c>
      <c r="G1985" s="74">
        <v>3</v>
      </c>
      <c r="H1985" s="74">
        <v>5</v>
      </c>
    </row>
    <row r="1986" spans="2:8" x14ac:dyDescent="0.2">
      <c r="B1986" s="74">
        <v>539</v>
      </c>
      <c r="C1986" s="74">
        <v>18</v>
      </c>
      <c r="D1986" s="74">
        <v>2</v>
      </c>
      <c r="E1986" s="74">
        <v>2004</v>
      </c>
      <c r="F1986" s="74">
        <v>55</v>
      </c>
      <c r="G1986" s="74">
        <v>3</v>
      </c>
      <c r="H1986" s="74">
        <v>5</v>
      </c>
    </row>
    <row r="1987" spans="2:8" x14ac:dyDescent="0.2">
      <c r="B1987" s="74">
        <v>540</v>
      </c>
      <c r="C1987" s="74">
        <v>21</v>
      </c>
      <c r="D1987" s="74">
        <v>2</v>
      </c>
      <c r="E1987" s="74">
        <v>2004</v>
      </c>
      <c r="F1987" s="74">
        <v>30</v>
      </c>
      <c r="G1987" s="74">
        <v>3</v>
      </c>
      <c r="H1987" s="74">
        <v>2</v>
      </c>
    </row>
    <row r="1988" spans="2:8" x14ac:dyDescent="0.2">
      <c r="B1988" s="74">
        <v>541</v>
      </c>
      <c r="C1988" s="74">
        <v>28</v>
      </c>
      <c r="D1988" s="74">
        <v>2</v>
      </c>
      <c r="E1988" s="74">
        <v>2004</v>
      </c>
      <c r="F1988" s="74">
        <v>27</v>
      </c>
      <c r="G1988" s="74">
        <v>3</v>
      </c>
      <c r="H1988" s="74">
        <v>2</v>
      </c>
    </row>
    <row r="1989" spans="2:8" x14ac:dyDescent="0.2">
      <c r="B1989" s="74">
        <v>542</v>
      </c>
      <c r="C1989" s="74">
        <v>3</v>
      </c>
      <c r="D1989" s="74">
        <v>3</v>
      </c>
      <c r="E1989" s="74">
        <v>2004</v>
      </c>
      <c r="F1989" s="74">
        <v>19</v>
      </c>
      <c r="G1989" s="74">
        <v>3</v>
      </c>
      <c r="H1989" s="74">
        <v>1</v>
      </c>
    </row>
    <row r="1990" spans="2:8" x14ac:dyDescent="0.2">
      <c r="B1990" s="74">
        <v>543</v>
      </c>
      <c r="C1990" s="74">
        <v>6</v>
      </c>
      <c r="D1990" s="74">
        <v>3</v>
      </c>
      <c r="E1990" s="74">
        <v>2004</v>
      </c>
      <c r="F1990" s="74">
        <v>37</v>
      </c>
      <c r="G1990" s="74">
        <v>3</v>
      </c>
      <c r="H1990" s="74">
        <v>3</v>
      </c>
    </row>
    <row r="1991" spans="2:8" x14ac:dyDescent="0.2">
      <c r="B1991" s="74">
        <v>544</v>
      </c>
      <c r="C1991" s="74">
        <v>10</v>
      </c>
      <c r="D1991" s="74">
        <v>3</v>
      </c>
      <c r="E1991" s="74">
        <v>2004</v>
      </c>
      <c r="F1991" s="74">
        <v>56</v>
      </c>
      <c r="G1991" s="74">
        <v>3</v>
      </c>
      <c r="H1991" s="74">
        <v>5</v>
      </c>
    </row>
    <row r="1992" spans="2:8" x14ac:dyDescent="0.2">
      <c r="B1992" s="74">
        <v>545</v>
      </c>
      <c r="C1992" s="74">
        <v>13</v>
      </c>
      <c r="D1992" s="74">
        <v>3</v>
      </c>
      <c r="E1992" s="74">
        <v>2004</v>
      </c>
      <c r="F1992" s="74">
        <v>57</v>
      </c>
      <c r="G1992" s="74">
        <v>3</v>
      </c>
      <c r="H1992" s="74">
        <v>5</v>
      </c>
    </row>
    <row r="1993" spans="2:8" x14ac:dyDescent="0.2">
      <c r="B1993" s="74">
        <v>546</v>
      </c>
      <c r="C1993" s="74">
        <v>17</v>
      </c>
      <c r="D1993" s="74">
        <v>3</v>
      </c>
      <c r="E1993" s="74">
        <v>2004</v>
      </c>
      <c r="F1993" s="74">
        <v>54</v>
      </c>
      <c r="G1993" s="74">
        <v>3</v>
      </c>
      <c r="H1993" s="74">
        <v>5</v>
      </c>
    </row>
    <row r="1994" spans="2:8" x14ac:dyDescent="0.2">
      <c r="B1994" s="74">
        <v>547</v>
      </c>
      <c r="C1994" s="74">
        <v>20</v>
      </c>
      <c r="D1994" s="74">
        <v>3</v>
      </c>
      <c r="E1994" s="74">
        <v>2004</v>
      </c>
      <c r="F1994" s="74">
        <v>13</v>
      </c>
      <c r="G1994" s="74">
        <v>3</v>
      </c>
      <c r="H1994" s="74">
        <v>1</v>
      </c>
    </row>
    <row r="1995" spans="2:8" x14ac:dyDescent="0.2">
      <c r="B1995" s="74">
        <v>548</v>
      </c>
      <c r="C1995" s="74">
        <v>24</v>
      </c>
      <c r="D1995" s="74">
        <v>3</v>
      </c>
      <c r="E1995" s="74">
        <v>2004</v>
      </c>
      <c r="F1995" s="74">
        <v>14</v>
      </c>
      <c r="G1995" s="74">
        <v>3</v>
      </c>
      <c r="H1995" s="74">
        <v>1</v>
      </c>
    </row>
    <row r="1996" spans="2:8" x14ac:dyDescent="0.2">
      <c r="B1996" s="74">
        <v>549</v>
      </c>
      <c r="C1996" s="74">
        <v>27</v>
      </c>
      <c r="D1996" s="74">
        <v>3</v>
      </c>
      <c r="E1996" s="74">
        <v>2004</v>
      </c>
      <c r="F1996" s="74">
        <v>58</v>
      </c>
      <c r="G1996" s="74">
        <v>3</v>
      </c>
      <c r="H1996" s="74">
        <v>5</v>
      </c>
    </row>
    <row r="1997" spans="2:8" x14ac:dyDescent="0.2">
      <c r="B1997" s="74">
        <v>550</v>
      </c>
      <c r="C1997" s="74">
        <v>31</v>
      </c>
      <c r="D1997" s="74">
        <v>3</v>
      </c>
      <c r="E1997" s="74">
        <v>2004</v>
      </c>
      <c r="F1997" s="74">
        <v>16</v>
      </c>
      <c r="G1997" s="74">
        <v>3</v>
      </c>
      <c r="H1997" s="74">
        <v>1</v>
      </c>
    </row>
    <row r="1998" spans="2:8" x14ac:dyDescent="0.2">
      <c r="B1998" s="74">
        <v>551</v>
      </c>
      <c r="C1998" s="74">
        <v>3</v>
      </c>
      <c r="D1998" s="74">
        <v>4</v>
      </c>
      <c r="E1998" s="74">
        <v>2004</v>
      </c>
      <c r="F1998" s="74">
        <v>57</v>
      </c>
      <c r="G1998" s="74">
        <v>3</v>
      </c>
      <c r="H1998" s="74">
        <v>5</v>
      </c>
    </row>
    <row r="1999" spans="2:8" x14ac:dyDescent="0.2">
      <c r="B1999" s="74">
        <v>552</v>
      </c>
      <c r="C1999" s="74">
        <v>7</v>
      </c>
      <c r="D1999" s="74">
        <v>4</v>
      </c>
      <c r="E1999" s="74">
        <v>2004</v>
      </c>
      <c r="F1999" s="74">
        <v>52</v>
      </c>
      <c r="G1999" s="74">
        <v>3</v>
      </c>
      <c r="H1999" s="74">
        <v>5</v>
      </c>
    </row>
    <row r="2000" spans="2:8" x14ac:dyDescent="0.2">
      <c r="B2000" s="74">
        <v>553</v>
      </c>
      <c r="C2000" s="74">
        <v>10</v>
      </c>
      <c r="D2000" s="74">
        <v>4</v>
      </c>
      <c r="E2000" s="74">
        <v>2004</v>
      </c>
      <c r="F2000" s="74">
        <v>58</v>
      </c>
      <c r="G2000" s="74">
        <v>3</v>
      </c>
      <c r="H2000" s="74">
        <v>5</v>
      </c>
    </row>
    <row r="2001" spans="2:8" x14ac:dyDescent="0.2">
      <c r="B2001" s="74">
        <v>554</v>
      </c>
      <c r="C2001" s="74">
        <v>14</v>
      </c>
      <c r="D2001" s="74">
        <v>4</v>
      </c>
      <c r="E2001" s="74">
        <v>2004</v>
      </c>
      <c r="F2001" s="74">
        <v>31</v>
      </c>
      <c r="G2001" s="74">
        <v>3</v>
      </c>
      <c r="H2001" s="74">
        <v>3</v>
      </c>
    </row>
    <row r="2002" spans="2:8" x14ac:dyDescent="0.2">
      <c r="B2002" s="74">
        <v>555</v>
      </c>
      <c r="C2002" s="74">
        <v>17</v>
      </c>
      <c r="D2002" s="74">
        <v>4</v>
      </c>
      <c r="E2002" s="74">
        <v>2004</v>
      </c>
      <c r="F2002" s="74">
        <v>23</v>
      </c>
      <c r="G2002" s="74">
        <v>3</v>
      </c>
      <c r="H2002" s="74">
        <v>2</v>
      </c>
    </row>
    <row r="2003" spans="2:8" x14ac:dyDescent="0.2">
      <c r="B2003" s="74">
        <v>556</v>
      </c>
      <c r="C2003" s="74">
        <v>21</v>
      </c>
      <c r="D2003" s="74">
        <v>4</v>
      </c>
      <c r="E2003" s="74">
        <v>2004</v>
      </c>
      <c r="F2003" s="74">
        <v>30</v>
      </c>
      <c r="G2003" s="74">
        <v>3</v>
      </c>
      <c r="H2003" s="74">
        <v>2</v>
      </c>
    </row>
    <row r="2004" spans="2:8" x14ac:dyDescent="0.2">
      <c r="B2004" s="74">
        <v>557</v>
      </c>
      <c r="C2004" s="74">
        <v>24</v>
      </c>
      <c r="D2004" s="74">
        <v>4</v>
      </c>
      <c r="E2004" s="74">
        <v>2004</v>
      </c>
      <c r="F2004" s="74">
        <v>38</v>
      </c>
      <c r="G2004" s="74">
        <v>3</v>
      </c>
      <c r="H2004" s="74">
        <v>3</v>
      </c>
    </row>
    <row r="2005" spans="2:8" x14ac:dyDescent="0.2">
      <c r="B2005" s="74">
        <v>558</v>
      </c>
      <c r="C2005" s="74">
        <v>28</v>
      </c>
      <c r="D2005" s="74">
        <v>4</v>
      </c>
      <c r="E2005" s="74">
        <v>2004</v>
      </c>
      <c r="F2005" s="74">
        <v>7</v>
      </c>
      <c r="G2005" s="74">
        <v>3</v>
      </c>
      <c r="H2005" s="74">
        <v>0</v>
      </c>
    </row>
    <row r="2006" spans="2:8" x14ac:dyDescent="0.2">
      <c r="B2006" s="74">
        <v>559</v>
      </c>
      <c r="C2006" s="74">
        <v>1</v>
      </c>
      <c r="D2006" s="74">
        <v>5</v>
      </c>
      <c r="E2006" s="74">
        <v>2004</v>
      </c>
      <c r="F2006" s="74">
        <v>36</v>
      </c>
      <c r="G2006" s="74">
        <v>3</v>
      </c>
      <c r="H2006" s="74">
        <v>3</v>
      </c>
    </row>
    <row r="2007" spans="2:8" x14ac:dyDescent="0.2">
      <c r="B2007" s="74">
        <v>560</v>
      </c>
      <c r="C2007" s="74">
        <v>5</v>
      </c>
      <c r="D2007" s="74">
        <v>5</v>
      </c>
      <c r="E2007" s="74">
        <v>2004</v>
      </c>
      <c r="F2007" s="74">
        <v>11</v>
      </c>
      <c r="G2007" s="74">
        <v>3</v>
      </c>
      <c r="H2007" s="74">
        <v>1</v>
      </c>
    </row>
    <row r="2008" spans="2:8" x14ac:dyDescent="0.2">
      <c r="B2008" s="74">
        <v>561</v>
      </c>
      <c r="C2008" s="74">
        <v>8</v>
      </c>
      <c r="D2008" s="74">
        <v>5</v>
      </c>
      <c r="E2008" s="74">
        <v>2004</v>
      </c>
      <c r="F2008" s="74">
        <v>36</v>
      </c>
      <c r="G2008" s="74">
        <v>3</v>
      </c>
      <c r="H2008" s="74">
        <v>3</v>
      </c>
    </row>
    <row r="2009" spans="2:8" x14ac:dyDescent="0.2">
      <c r="B2009" s="74">
        <v>562</v>
      </c>
      <c r="C2009" s="74">
        <v>12</v>
      </c>
      <c r="D2009" s="74">
        <v>5</v>
      </c>
      <c r="E2009" s="74">
        <v>2004</v>
      </c>
      <c r="F2009" s="74">
        <v>23</v>
      </c>
      <c r="G2009" s="74">
        <v>3</v>
      </c>
      <c r="H2009" s="74">
        <v>2</v>
      </c>
    </row>
    <row r="2010" spans="2:8" x14ac:dyDescent="0.2">
      <c r="B2010" s="74">
        <v>563</v>
      </c>
      <c r="C2010" s="74">
        <v>15</v>
      </c>
      <c r="D2010" s="74">
        <v>5</v>
      </c>
      <c r="E2010" s="74">
        <v>2004</v>
      </c>
      <c r="F2010" s="74">
        <v>23</v>
      </c>
      <c r="G2010" s="74">
        <v>3</v>
      </c>
      <c r="H2010" s="74">
        <v>2</v>
      </c>
    </row>
    <row r="2011" spans="2:8" x14ac:dyDescent="0.2">
      <c r="B2011" s="74">
        <v>564</v>
      </c>
      <c r="C2011" s="74">
        <v>19</v>
      </c>
      <c r="D2011" s="74">
        <v>5</v>
      </c>
      <c r="E2011" s="74">
        <v>2004</v>
      </c>
      <c r="F2011" s="74">
        <v>32</v>
      </c>
      <c r="G2011" s="74">
        <v>3</v>
      </c>
      <c r="H2011" s="74">
        <v>3</v>
      </c>
    </row>
    <row r="2012" spans="2:8" x14ac:dyDescent="0.2">
      <c r="B2012" s="74">
        <v>565</v>
      </c>
      <c r="C2012" s="74">
        <v>22</v>
      </c>
      <c r="D2012" s="74">
        <v>5</v>
      </c>
      <c r="E2012" s="74">
        <v>2004</v>
      </c>
      <c r="F2012" s="74">
        <v>35</v>
      </c>
      <c r="G2012" s="74">
        <v>3</v>
      </c>
      <c r="H2012" s="74">
        <v>3</v>
      </c>
    </row>
    <row r="2013" spans="2:8" x14ac:dyDescent="0.2">
      <c r="B2013" s="74">
        <v>566</v>
      </c>
      <c r="C2013" s="74">
        <v>26</v>
      </c>
      <c r="D2013" s="74">
        <v>5</v>
      </c>
      <c r="E2013" s="74">
        <v>2004</v>
      </c>
      <c r="F2013" s="74">
        <v>20</v>
      </c>
      <c r="G2013" s="74">
        <v>3</v>
      </c>
      <c r="H2013" s="74">
        <v>1</v>
      </c>
    </row>
    <row r="2014" spans="2:8" x14ac:dyDescent="0.2">
      <c r="B2014" s="74">
        <v>567</v>
      </c>
      <c r="C2014" s="74">
        <v>29</v>
      </c>
      <c r="D2014" s="74">
        <v>5</v>
      </c>
      <c r="E2014" s="74">
        <v>2004</v>
      </c>
      <c r="F2014" s="74">
        <v>11</v>
      </c>
      <c r="G2014" s="74">
        <v>3</v>
      </c>
      <c r="H2014" s="74">
        <v>1</v>
      </c>
    </row>
    <row r="2015" spans="2:8" x14ac:dyDescent="0.2">
      <c r="B2015" s="74">
        <v>568</v>
      </c>
      <c r="C2015" s="74">
        <v>2</v>
      </c>
      <c r="D2015" s="74">
        <v>6</v>
      </c>
      <c r="E2015" s="74">
        <v>2004</v>
      </c>
      <c r="F2015" s="74">
        <v>17</v>
      </c>
      <c r="G2015" s="74">
        <v>3</v>
      </c>
      <c r="H2015" s="74">
        <v>1</v>
      </c>
    </row>
    <row r="2016" spans="2:8" x14ac:dyDescent="0.2">
      <c r="B2016" s="74">
        <v>569</v>
      </c>
      <c r="C2016" s="74">
        <v>5</v>
      </c>
      <c r="D2016" s="74">
        <v>6</v>
      </c>
      <c r="E2016" s="74">
        <v>2004</v>
      </c>
      <c r="F2016" s="74">
        <v>14</v>
      </c>
      <c r="G2016" s="74">
        <v>3</v>
      </c>
      <c r="H2016" s="74">
        <v>1</v>
      </c>
    </row>
    <row r="2017" spans="2:8" x14ac:dyDescent="0.2">
      <c r="B2017" s="74">
        <v>570</v>
      </c>
      <c r="C2017" s="74">
        <v>9</v>
      </c>
      <c r="D2017" s="74">
        <v>6</v>
      </c>
      <c r="E2017" s="74">
        <v>2004</v>
      </c>
      <c r="F2017" s="74">
        <v>36</v>
      </c>
      <c r="G2017" s="74">
        <v>3</v>
      </c>
      <c r="H2017" s="74">
        <v>3</v>
      </c>
    </row>
    <row r="2018" spans="2:8" x14ac:dyDescent="0.2">
      <c r="B2018" s="74">
        <v>571</v>
      </c>
      <c r="C2018" s="74">
        <v>12</v>
      </c>
      <c r="D2018" s="74">
        <v>6</v>
      </c>
      <c r="E2018" s="74">
        <v>2004</v>
      </c>
      <c r="F2018" s="74">
        <v>12</v>
      </c>
      <c r="G2018" s="74">
        <v>3</v>
      </c>
      <c r="H2018" s="74">
        <v>1</v>
      </c>
    </row>
    <row r="2019" spans="2:8" x14ac:dyDescent="0.2">
      <c r="B2019" s="74">
        <v>572</v>
      </c>
      <c r="C2019" s="74">
        <v>16</v>
      </c>
      <c r="D2019" s="74">
        <v>6</v>
      </c>
      <c r="E2019" s="74">
        <v>2004</v>
      </c>
      <c r="F2019" s="74">
        <v>20</v>
      </c>
      <c r="G2019" s="74">
        <v>3</v>
      </c>
      <c r="H2019" s="74">
        <v>1</v>
      </c>
    </row>
    <row r="2020" spans="2:8" x14ac:dyDescent="0.2">
      <c r="B2020" s="74">
        <v>573</v>
      </c>
      <c r="C2020" s="74">
        <v>19</v>
      </c>
      <c r="D2020" s="74">
        <v>6</v>
      </c>
      <c r="E2020" s="74">
        <v>2004</v>
      </c>
      <c r="F2020" s="74">
        <v>17</v>
      </c>
      <c r="G2020" s="74">
        <v>3</v>
      </c>
      <c r="H2020" s="74">
        <v>1</v>
      </c>
    </row>
    <row r="2021" spans="2:8" x14ac:dyDescent="0.2">
      <c r="B2021" s="74">
        <v>574</v>
      </c>
      <c r="C2021" s="74">
        <v>23</v>
      </c>
      <c r="D2021" s="74">
        <v>6</v>
      </c>
      <c r="E2021" s="74">
        <v>2004</v>
      </c>
      <c r="F2021" s="74">
        <v>2</v>
      </c>
      <c r="G2021" s="74">
        <v>3</v>
      </c>
      <c r="H2021" s="74">
        <v>0</v>
      </c>
    </row>
    <row r="2022" spans="2:8" x14ac:dyDescent="0.2">
      <c r="B2022" s="74">
        <v>575</v>
      </c>
      <c r="C2022" s="74">
        <v>26</v>
      </c>
      <c r="D2022" s="74">
        <v>6</v>
      </c>
      <c r="E2022" s="74">
        <v>2004</v>
      </c>
      <c r="F2022" s="74">
        <v>21</v>
      </c>
      <c r="G2022" s="74">
        <v>3</v>
      </c>
      <c r="H2022" s="74">
        <v>2</v>
      </c>
    </row>
    <row r="2023" spans="2:8" x14ac:dyDescent="0.2">
      <c r="B2023" s="74">
        <v>576</v>
      </c>
      <c r="C2023" s="74">
        <v>30</v>
      </c>
      <c r="D2023" s="74">
        <v>6</v>
      </c>
      <c r="E2023" s="74">
        <v>2004</v>
      </c>
      <c r="F2023" s="74">
        <v>52</v>
      </c>
      <c r="G2023" s="74">
        <v>3</v>
      </c>
      <c r="H2023" s="74">
        <v>5</v>
      </c>
    </row>
    <row r="2024" spans="2:8" x14ac:dyDescent="0.2">
      <c r="B2024" s="74">
        <v>577</v>
      </c>
      <c r="C2024" s="74">
        <v>3</v>
      </c>
      <c r="D2024" s="74">
        <v>7</v>
      </c>
      <c r="E2024" s="74">
        <v>2004</v>
      </c>
      <c r="F2024" s="74">
        <v>28</v>
      </c>
      <c r="G2024" s="74">
        <v>3</v>
      </c>
      <c r="H2024" s="74">
        <v>2</v>
      </c>
    </row>
    <row r="2025" spans="2:8" x14ac:dyDescent="0.2">
      <c r="B2025" s="74">
        <v>578</v>
      </c>
      <c r="C2025" s="74">
        <v>7</v>
      </c>
      <c r="D2025" s="74">
        <v>7</v>
      </c>
      <c r="E2025" s="74">
        <v>2004</v>
      </c>
      <c r="F2025" s="74">
        <v>58</v>
      </c>
      <c r="G2025" s="74">
        <v>3</v>
      </c>
      <c r="H2025" s="74">
        <v>5</v>
      </c>
    </row>
    <row r="2026" spans="2:8" x14ac:dyDescent="0.2">
      <c r="B2026" s="74">
        <v>579</v>
      </c>
      <c r="C2026" s="74">
        <v>10</v>
      </c>
      <c r="D2026" s="74">
        <v>7</v>
      </c>
      <c r="E2026" s="74">
        <v>2004</v>
      </c>
      <c r="F2026" s="74">
        <v>39</v>
      </c>
      <c r="G2026" s="74">
        <v>3</v>
      </c>
      <c r="H2026" s="74">
        <v>3</v>
      </c>
    </row>
    <row r="2027" spans="2:8" x14ac:dyDescent="0.2">
      <c r="B2027" s="74">
        <v>580</v>
      </c>
      <c r="C2027" s="74">
        <v>14</v>
      </c>
      <c r="D2027" s="74">
        <v>7</v>
      </c>
      <c r="E2027" s="74">
        <v>2004</v>
      </c>
      <c r="F2027" s="74">
        <v>18</v>
      </c>
      <c r="G2027" s="74">
        <v>3</v>
      </c>
      <c r="H2027" s="74">
        <v>1</v>
      </c>
    </row>
    <row r="2028" spans="2:8" x14ac:dyDescent="0.2">
      <c r="B2028" s="74">
        <v>581</v>
      </c>
      <c r="C2028" s="74">
        <v>17</v>
      </c>
      <c r="D2028" s="74">
        <v>7</v>
      </c>
      <c r="E2028" s="74">
        <v>2004</v>
      </c>
      <c r="F2028" s="74">
        <v>52</v>
      </c>
      <c r="G2028" s="74">
        <v>3</v>
      </c>
      <c r="H2028" s="74">
        <v>5</v>
      </c>
    </row>
    <row r="2029" spans="2:8" x14ac:dyDescent="0.2">
      <c r="B2029" s="74">
        <v>582</v>
      </c>
      <c r="C2029" s="74">
        <v>21</v>
      </c>
      <c r="D2029" s="74">
        <v>7</v>
      </c>
      <c r="E2029" s="74">
        <v>2004</v>
      </c>
      <c r="F2029" s="74">
        <v>29</v>
      </c>
      <c r="G2029" s="74">
        <v>3</v>
      </c>
      <c r="H2029" s="74">
        <v>2</v>
      </c>
    </row>
    <row r="2030" spans="2:8" x14ac:dyDescent="0.2">
      <c r="B2030" s="74">
        <v>583</v>
      </c>
      <c r="C2030" s="74">
        <v>24</v>
      </c>
      <c r="D2030" s="74">
        <v>7</v>
      </c>
      <c r="E2030" s="74">
        <v>2004</v>
      </c>
      <c r="F2030" s="74">
        <v>41</v>
      </c>
      <c r="G2030" s="74">
        <v>3</v>
      </c>
      <c r="H2030" s="74">
        <v>4</v>
      </c>
    </row>
    <row r="2031" spans="2:8" x14ac:dyDescent="0.2">
      <c r="B2031" s="74">
        <v>584</v>
      </c>
      <c r="C2031" s="74">
        <v>28</v>
      </c>
      <c r="D2031" s="74">
        <v>7</v>
      </c>
      <c r="E2031" s="74">
        <v>2004</v>
      </c>
      <c r="F2031" s="74">
        <v>23</v>
      </c>
      <c r="G2031" s="74">
        <v>3</v>
      </c>
      <c r="H2031" s="74">
        <v>2</v>
      </c>
    </row>
    <row r="2032" spans="2:8" x14ac:dyDescent="0.2">
      <c r="B2032" s="74">
        <v>585</v>
      </c>
      <c r="C2032" s="74">
        <v>31</v>
      </c>
      <c r="D2032" s="74">
        <v>7</v>
      </c>
      <c r="E2032" s="74">
        <v>2004</v>
      </c>
      <c r="F2032" s="74">
        <v>12</v>
      </c>
      <c r="G2032" s="74">
        <v>3</v>
      </c>
      <c r="H2032" s="74">
        <v>1</v>
      </c>
    </row>
    <row r="2033" spans="2:8" x14ac:dyDescent="0.2">
      <c r="B2033" s="74">
        <v>586</v>
      </c>
      <c r="C2033" s="74">
        <v>4</v>
      </c>
      <c r="D2033" s="74">
        <v>8</v>
      </c>
      <c r="E2033" s="74">
        <v>2004</v>
      </c>
      <c r="F2033" s="74">
        <v>13</v>
      </c>
      <c r="G2033" s="74">
        <v>3</v>
      </c>
      <c r="H2033" s="74">
        <v>1</v>
      </c>
    </row>
    <row r="2034" spans="2:8" x14ac:dyDescent="0.2">
      <c r="B2034" s="74">
        <v>587</v>
      </c>
      <c r="C2034" s="74">
        <v>7</v>
      </c>
      <c r="D2034" s="74">
        <v>8</v>
      </c>
      <c r="E2034" s="74">
        <v>2004</v>
      </c>
      <c r="F2034" s="74">
        <v>36</v>
      </c>
      <c r="G2034" s="74">
        <v>3</v>
      </c>
      <c r="H2034" s="74">
        <v>3</v>
      </c>
    </row>
    <row r="2035" spans="2:8" x14ac:dyDescent="0.2">
      <c r="B2035" s="74">
        <v>588</v>
      </c>
      <c r="C2035" s="74">
        <v>11</v>
      </c>
      <c r="D2035" s="74">
        <v>8</v>
      </c>
      <c r="E2035" s="74">
        <v>2004</v>
      </c>
      <c r="F2035" s="74">
        <v>46</v>
      </c>
      <c r="G2035" s="74">
        <v>3</v>
      </c>
      <c r="H2035" s="74">
        <v>4</v>
      </c>
    </row>
    <row r="2036" spans="2:8" x14ac:dyDescent="0.2">
      <c r="B2036" s="74">
        <v>589</v>
      </c>
      <c r="C2036" s="74">
        <v>14</v>
      </c>
      <c r="D2036" s="74">
        <v>8</v>
      </c>
      <c r="E2036" s="74">
        <v>2004</v>
      </c>
      <c r="F2036" s="74">
        <v>33</v>
      </c>
      <c r="G2036" s="74">
        <v>3</v>
      </c>
      <c r="H2036" s="74">
        <v>3</v>
      </c>
    </row>
    <row r="2037" spans="2:8" x14ac:dyDescent="0.2">
      <c r="B2037" s="74">
        <v>590</v>
      </c>
      <c r="C2037" s="74">
        <v>18</v>
      </c>
      <c r="D2037" s="74">
        <v>8</v>
      </c>
      <c r="E2037" s="74">
        <v>2004</v>
      </c>
      <c r="F2037" s="74">
        <v>5</v>
      </c>
      <c r="G2037" s="74">
        <v>3</v>
      </c>
      <c r="H2037" s="74">
        <v>0</v>
      </c>
    </row>
    <row r="2038" spans="2:8" x14ac:dyDescent="0.2">
      <c r="B2038" s="74">
        <v>591</v>
      </c>
      <c r="C2038" s="74">
        <v>21</v>
      </c>
      <c r="D2038" s="74">
        <v>8</v>
      </c>
      <c r="E2038" s="74">
        <v>2004</v>
      </c>
      <c r="F2038" s="74">
        <v>18</v>
      </c>
      <c r="G2038" s="74">
        <v>3</v>
      </c>
      <c r="H2038" s="74">
        <v>1</v>
      </c>
    </row>
    <row r="2039" spans="2:8" x14ac:dyDescent="0.2">
      <c r="B2039" s="74">
        <v>592</v>
      </c>
      <c r="C2039" s="74">
        <v>25</v>
      </c>
      <c r="D2039" s="74">
        <v>8</v>
      </c>
      <c r="E2039" s="74">
        <v>2004</v>
      </c>
      <c r="F2039" s="74">
        <v>59</v>
      </c>
      <c r="G2039" s="74">
        <v>3</v>
      </c>
      <c r="H2039" s="74">
        <v>5</v>
      </c>
    </row>
    <row r="2040" spans="2:8" x14ac:dyDescent="0.2">
      <c r="B2040" s="74">
        <v>593</v>
      </c>
      <c r="C2040" s="74">
        <v>28</v>
      </c>
      <c r="D2040" s="74">
        <v>8</v>
      </c>
      <c r="E2040" s="74">
        <v>2004</v>
      </c>
      <c r="F2040" s="74">
        <v>1</v>
      </c>
      <c r="G2040" s="74">
        <v>3</v>
      </c>
      <c r="H2040" s="74">
        <v>0</v>
      </c>
    </row>
    <row r="2041" spans="2:8" x14ac:dyDescent="0.2">
      <c r="B2041" s="74">
        <v>594</v>
      </c>
      <c r="C2041" s="74">
        <v>1</v>
      </c>
      <c r="D2041" s="74">
        <v>9</v>
      </c>
      <c r="E2041" s="74">
        <v>2004</v>
      </c>
      <c r="F2041" s="74">
        <v>55</v>
      </c>
      <c r="G2041" s="74">
        <v>3</v>
      </c>
      <c r="H2041" s="74">
        <v>5</v>
      </c>
    </row>
    <row r="2042" spans="2:8" x14ac:dyDescent="0.2">
      <c r="B2042" s="74">
        <v>595</v>
      </c>
      <c r="C2042" s="74">
        <v>4</v>
      </c>
      <c r="D2042" s="74">
        <v>9</v>
      </c>
      <c r="E2042" s="74">
        <v>2004</v>
      </c>
      <c r="F2042" s="74">
        <v>43</v>
      </c>
      <c r="G2042" s="74">
        <v>3</v>
      </c>
      <c r="H2042" s="74">
        <v>4</v>
      </c>
    </row>
    <row r="2043" spans="2:8" x14ac:dyDescent="0.2">
      <c r="B2043" s="74">
        <v>596</v>
      </c>
      <c r="C2043" s="74">
        <v>8</v>
      </c>
      <c r="D2043" s="74">
        <v>9</v>
      </c>
      <c r="E2043" s="74">
        <v>2004</v>
      </c>
      <c r="F2043" s="74">
        <v>28</v>
      </c>
      <c r="G2043" s="74">
        <v>3</v>
      </c>
      <c r="H2043" s="74">
        <v>2</v>
      </c>
    </row>
    <row r="2044" spans="2:8" x14ac:dyDescent="0.2">
      <c r="B2044" s="74">
        <v>597</v>
      </c>
      <c r="C2044" s="74">
        <v>11</v>
      </c>
      <c r="D2044" s="74">
        <v>9</v>
      </c>
      <c r="E2044" s="74">
        <v>2004</v>
      </c>
      <c r="F2044" s="74">
        <v>27</v>
      </c>
      <c r="G2044" s="74">
        <v>3</v>
      </c>
      <c r="H2044" s="74">
        <v>2</v>
      </c>
    </row>
    <row r="2045" spans="2:8" x14ac:dyDescent="0.2">
      <c r="B2045" s="74">
        <v>598</v>
      </c>
      <c r="C2045" s="74">
        <v>15</v>
      </c>
      <c r="D2045" s="74">
        <v>9</v>
      </c>
      <c r="E2045" s="74">
        <v>2004</v>
      </c>
      <c r="F2045" s="74">
        <v>53</v>
      </c>
      <c r="G2045" s="74">
        <v>3</v>
      </c>
      <c r="H2045" s="74">
        <v>5</v>
      </c>
    </row>
    <row r="2046" spans="2:8" x14ac:dyDescent="0.2">
      <c r="B2046" s="74">
        <v>599</v>
      </c>
      <c r="C2046" s="74">
        <v>18</v>
      </c>
      <c r="D2046" s="74">
        <v>9</v>
      </c>
      <c r="E2046" s="74">
        <v>2004</v>
      </c>
      <c r="F2046" s="74">
        <v>51</v>
      </c>
      <c r="G2046" s="74">
        <v>3</v>
      </c>
      <c r="H2046" s="74">
        <v>5</v>
      </c>
    </row>
    <row r="2047" spans="2:8" x14ac:dyDescent="0.2">
      <c r="B2047" s="74">
        <v>600</v>
      </c>
      <c r="C2047" s="74">
        <v>22</v>
      </c>
      <c r="D2047" s="74">
        <v>9</v>
      </c>
      <c r="E2047" s="74">
        <v>2004</v>
      </c>
      <c r="F2047" s="74">
        <v>54</v>
      </c>
      <c r="G2047" s="74">
        <v>3</v>
      </c>
      <c r="H2047" s="74">
        <v>5</v>
      </c>
    </row>
    <row r="2048" spans="2:8" x14ac:dyDescent="0.2">
      <c r="B2048" s="74">
        <v>601</v>
      </c>
      <c r="C2048" s="74">
        <v>25</v>
      </c>
      <c r="D2048" s="74">
        <v>9</v>
      </c>
      <c r="E2048" s="74">
        <v>2004</v>
      </c>
      <c r="F2048" s="74">
        <v>29</v>
      </c>
      <c r="G2048" s="74">
        <v>3</v>
      </c>
      <c r="H2048" s="74">
        <v>2</v>
      </c>
    </row>
    <row r="2049" spans="2:8" x14ac:dyDescent="0.2">
      <c r="B2049" s="74">
        <v>602</v>
      </c>
      <c r="C2049" s="74">
        <v>29</v>
      </c>
      <c r="D2049" s="74">
        <v>9</v>
      </c>
      <c r="E2049" s="74">
        <v>2004</v>
      </c>
      <c r="F2049" s="74">
        <v>13</v>
      </c>
      <c r="G2049" s="74">
        <v>3</v>
      </c>
      <c r="H2049" s="74">
        <v>1</v>
      </c>
    </row>
    <row r="2050" spans="2:8" x14ac:dyDescent="0.2">
      <c r="B2050" s="74">
        <v>603</v>
      </c>
      <c r="C2050" s="74">
        <v>2</v>
      </c>
      <c r="D2050" s="74">
        <v>10</v>
      </c>
      <c r="E2050" s="74">
        <v>2004</v>
      </c>
      <c r="F2050" s="74">
        <v>11</v>
      </c>
      <c r="G2050" s="74">
        <v>3</v>
      </c>
      <c r="H2050" s="74">
        <v>1</v>
      </c>
    </row>
    <row r="2051" spans="2:8" x14ac:dyDescent="0.2">
      <c r="B2051" s="74">
        <v>604</v>
      </c>
      <c r="C2051" s="74">
        <v>6</v>
      </c>
      <c r="D2051" s="74">
        <v>10</v>
      </c>
      <c r="E2051" s="74">
        <v>2004</v>
      </c>
      <c r="F2051" s="74">
        <v>51</v>
      </c>
      <c r="G2051" s="74">
        <v>3</v>
      </c>
      <c r="H2051" s="74">
        <v>5</v>
      </c>
    </row>
    <row r="2052" spans="2:8" x14ac:dyDescent="0.2">
      <c r="B2052" s="74">
        <v>605</v>
      </c>
      <c r="C2052" s="74">
        <v>9</v>
      </c>
      <c r="D2052" s="74">
        <v>10</v>
      </c>
      <c r="E2052" s="74">
        <v>2004</v>
      </c>
      <c r="F2052" s="74">
        <v>53</v>
      </c>
      <c r="G2052" s="74">
        <v>3</v>
      </c>
      <c r="H2052" s="74">
        <v>5</v>
      </c>
    </row>
    <row r="2053" spans="2:8" x14ac:dyDescent="0.2">
      <c r="B2053" s="74">
        <v>606</v>
      </c>
      <c r="C2053" s="74">
        <v>13</v>
      </c>
      <c r="D2053" s="74">
        <v>10</v>
      </c>
      <c r="E2053" s="74">
        <v>2004</v>
      </c>
      <c r="F2053" s="74">
        <v>23</v>
      </c>
      <c r="G2053" s="74">
        <v>3</v>
      </c>
      <c r="H2053" s="74">
        <v>2</v>
      </c>
    </row>
    <row r="2054" spans="2:8" x14ac:dyDescent="0.2">
      <c r="B2054" s="74">
        <v>607</v>
      </c>
      <c r="C2054" s="74">
        <v>16</v>
      </c>
      <c r="D2054" s="74">
        <v>10</v>
      </c>
      <c r="E2054" s="74">
        <v>2004</v>
      </c>
      <c r="F2054" s="74">
        <v>11</v>
      </c>
      <c r="G2054" s="74">
        <v>3</v>
      </c>
      <c r="H2054" s="74">
        <v>1</v>
      </c>
    </row>
    <row r="2055" spans="2:8" x14ac:dyDescent="0.2">
      <c r="B2055" s="74">
        <v>608</v>
      </c>
      <c r="C2055" s="74">
        <v>20</v>
      </c>
      <c r="D2055" s="74">
        <v>10</v>
      </c>
      <c r="E2055" s="74">
        <v>2004</v>
      </c>
      <c r="F2055" s="74">
        <v>37</v>
      </c>
      <c r="G2055" s="74">
        <v>3</v>
      </c>
      <c r="H2055" s="74">
        <v>3</v>
      </c>
    </row>
    <row r="2056" spans="2:8" x14ac:dyDescent="0.2">
      <c r="B2056" s="74">
        <v>609</v>
      </c>
      <c r="C2056" s="74">
        <v>23</v>
      </c>
      <c r="D2056" s="74">
        <v>10</v>
      </c>
      <c r="E2056" s="74">
        <v>2004</v>
      </c>
      <c r="F2056" s="74">
        <v>59</v>
      </c>
      <c r="G2056" s="74">
        <v>3</v>
      </c>
      <c r="H2056" s="74">
        <v>5</v>
      </c>
    </row>
    <row r="2057" spans="2:8" x14ac:dyDescent="0.2">
      <c r="B2057" s="74">
        <v>610</v>
      </c>
      <c r="C2057" s="74">
        <v>27</v>
      </c>
      <c r="D2057" s="74">
        <v>10</v>
      </c>
      <c r="E2057" s="74">
        <v>2004</v>
      </c>
      <c r="F2057" s="74">
        <v>30</v>
      </c>
      <c r="G2057" s="74">
        <v>3</v>
      </c>
      <c r="H2057" s="74">
        <v>2</v>
      </c>
    </row>
    <row r="2058" spans="2:8" x14ac:dyDescent="0.2">
      <c r="B2058" s="74">
        <v>611</v>
      </c>
      <c r="C2058" s="74">
        <v>30</v>
      </c>
      <c r="D2058" s="74">
        <v>10</v>
      </c>
      <c r="E2058" s="74">
        <v>2004</v>
      </c>
      <c r="F2058" s="74">
        <v>33</v>
      </c>
      <c r="G2058" s="74">
        <v>3</v>
      </c>
      <c r="H2058" s="74">
        <v>3</v>
      </c>
    </row>
    <row r="2059" spans="2:8" x14ac:dyDescent="0.2">
      <c r="B2059" s="74">
        <v>612</v>
      </c>
      <c r="C2059" s="74">
        <v>3</v>
      </c>
      <c r="D2059" s="74">
        <v>11</v>
      </c>
      <c r="E2059" s="74">
        <v>2004</v>
      </c>
      <c r="F2059" s="74">
        <v>15</v>
      </c>
      <c r="G2059" s="74">
        <v>3</v>
      </c>
      <c r="H2059" s="74">
        <v>1</v>
      </c>
    </row>
    <row r="2060" spans="2:8" x14ac:dyDescent="0.2">
      <c r="B2060" s="74">
        <v>613</v>
      </c>
      <c r="C2060" s="74">
        <v>6</v>
      </c>
      <c r="D2060" s="74">
        <v>11</v>
      </c>
      <c r="E2060" s="74">
        <v>2004</v>
      </c>
      <c r="F2060" s="74">
        <v>13</v>
      </c>
      <c r="G2060" s="74">
        <v>3</v>
      </c>
      <c r="H2060" s="74">
        <v>1</v>
      </c>
    </row>
    <row r="2061" spans="2:8" x14ac:dyDescent="0.2">
      <c r="B2061" s="74">
        <v>614</v>
      </c>
      <c r="C2061" s="74">
        <v>10</v>
      </c>
      <c r="D2061" s="74">
        <v>11</v>
      </c>
      <c r="E2061" s="74">
        <v>2004</v>
      </c>
      <c r="F2061" s="74">
        <v>12</v>
      </c>
      <c r="G2061" s="74">
        <v>3</v>
      </c>
      <c r="H2061" s="74">
        <v>1</v>
      </c>
    </row>
    <row r="2062" spans="2:8" x14ac:dyDescent="0.2">
      <c r="B2062" s="74">
        <v>615</v>
      </c>
      <c r="C2062" s="74">
        <v>13</v>
      </c>
      <c r="D2062" s="74">
        <v>11</v>
      </c>
      <c r="E2062" s="74">
        <v>2004</v>
      </c>
      <c r="F2062" s="74">
        <v>8</v>
      </c>
      <c r="G2062" s="74">
        <v>3</v>
      </c>
      <c r="H2062" s="74">
        <v>0</v>
      </c>
    </row>
    <row r="2063" spans="2:8" x14ac:dyDescent="0.2">
      <c r="B2063" s="74">
        <v>616</v>
      </c>
      <c r="C2063" s="74">
        <v>17</v>
      </c>
      <c r="D2063" s="74">
        <v>11</v>
      </c>
      <c r="E2063" s="74">
        <v>2004</v>
      </c>
      <c r="F2063" s="74">
        <v>26</v>
      </c>
      <c r="G2063" s="74">
        <v>3</v>
      </c>
      <c r="H2063" s="74">
        <v>2</v>
      </c>
    </row>
    <row r="2064" spans="2:8" x14ac:dyDescent="0.2">
      <c r="B2064" s="74">
        <v>617</v>
      </c>
      <c r="C2064" s="74">
        <v>20</v>
      </c>
      <c r="D2064" s="74">
        <v>11</v>
      </c>
      <c r="E2064" s="74">
        <v>2004</v>
      </c>
      <c r="F2064" s="74">
        <v>49</v>
      </c>
      <c r="G2064" s="74">
        <v>3</v>
      </c>
      <c r="H2064" s="74">
        <v>4</v>
      </c>
    </row>
    <row r="2065" spans="2:8" x14ac:dyDescent="0.2">
      <c r="B2065" s="74">
        <v>618</v>
      </c>
      <c r="C2065" s="74">
        <v>24</v>
      </c>
      <c r="D2065" s="74">
        <v>11</v>
      </c>
      <c r="E2065" s="74">
        <v>2004</v>
      </c>
      <c r="F2065" s="74">
        <v>3</v>
      </c>
      <c r="G2065" s="74">
        <v>3</v>
      </c>
      <c r="H2065" s="74">
        <v>0</v>
      </c>
    </row>
    <row r="2066" spans="2:8" x14ac:dyDescent="0.2">
      <c r="B2066" s="74">
        <v>619</v>
      </c>
      <c r="C2066" s="74">
        <v>27</v>
      </c>
      <c r="D2066" s="74">
        <v>11</v>
      </c>
      <c r="E2066" s="74">
        <v>2004</v>
      </c>
      <c r="F2066" s="74">
        <v>46</v>
      </c>
      <c r="G2066" s="74">
        <v>3</v>
      </c>
      <c r="H2066" s="74">
        <v>4</v>
      </c>
    </row>
    <row r="2067" spans="2:8" x14ac:dyDescent="0.2">
      <c r="B2067" s="74">
        <v>620</v>
      </c>
      <c r="C2067" s="74">
        <v>1</v>
      </c>
      <c r="D2067" s="74">
        <v>12</v>
      </c>
      <c r="E2067" s="74">
        <v>2004</v>
      </c>
      <c r="F2067" s="74">
        <v>29</v>
      </c>
      <c r="G2067" s="74">
        <v>3</v>
      </c>
      <c r="H2067" s="74">
        <v>2</v>
      </c>
    </row>
    <row r="2068" spans="2:8" x14ac:dyDescent="0.2">
      <c r="B2068" s="74">
        <v>621</v>
      </c>
      <c r="C2068" s="74">
        <v>4</v>
      </c>
      <c r="D2068" s="74">
        <v>12</v>
      </c>
      <c r="E2068" s="74">
        <v>2004</v>
      </c>
      <c r="F2068" s="74">
        <v>50</v>
      </c>
      <c r="G2068" s="74">
        <v>3</v>
      </c>
      <c r="H2068" s="74">
        <v>4</v>
      </c>
    </row>
    <row r="2069" spans="2:8" x14ac:dyDescent="0.2">
      <c r="B2069" s="74">
        <v>622</v>
      </c>
      <c r="C2069" s="74">
        <v>8</v>
      </c>
      <c r="D2069" s="74">
        <v>12</v>
      </c>
      <c r="E2069" s="74">
        <v>2004</v>
      </c>
      <c r="F2069" s="74">
        <v>19</v>
      </c>
      <c r="G2069" s="74">
        <v>3</v>
      </c>
      <c r="H2069" s="74">
        <v>1</v>
      </c>
    </row>
    <row r="2070" spans="2:8" x14ac:dyDescent="0.2">
      <c r="B2070" s="74">
        <v>623</v>
      </c>
      <c r="C2070" s="74">
        <v>11</v>
      </c>
      <c r="D2070" s="74">
        <v>12</v>
      </c>
      <c r="E2070" s="74">
        <v>2004</v>
      </c>
      <c r="F2070" s="74">
        <v>55</v>
      </c>
      <c r="G2070" s="74">
        <v>3</v>
      </c>
      <c r="H2070" s="74">
        <v>5</v>
      </c>
    </row>
    <row r="2071" spans="2:8" x14ac:dyDescent="0.2">
      <c r="B2071" s="74">
        <v>624</v>
      </c>
      <c r="C2071" s="74">
        <v>15</v>
      </c>
      <c r="D2071" s="74">
        <v>12</v>
      </c>
      <c r="E2071" s="74">
        <v>2004</v>
      </c>
      <c r="F2071" s="74">
        <v>34</v>
      </c>
      <c r="G2071" s="74">
        <v>3</v>
      </c>
      <c r="H2071" s="74">
        <v>3</v>
      </c>
    </row>
    <row r="2072" spans="2:8" x14ac:dyDescent="0.2">
      <c r="B2072" s="74">
        <v>625</v>
      </c>
      <c r="C2072" s="74">
        <v>18</v>
      </c>
      <c r="D2072" s="74">
        <v>12</v>
      </c>
      <c r="E2072" s="74">
        <v>2004</v>
      </c>
      <c r="F2072" s="74">
        <v>32</v>
      </c>
      <c r="G2072" s="74">
        <v>3</v>
      </c>
      <c r="H2072" s="74">
        <v>3</v>
      </c>
    </row>
    <row r="2073" spans="2:8" x14ac:dyDescent="0.2">
      <c r="B2073" s="74">
        <v>626</v>
      </c>
      <c r="C2073" s="74">
        <v>22</v>
      </c>
      <c r="D2073" s="74">
        <v>12</v>
      </c>
      <c r="E2073" s="74">
        <v>2004</v>
      </c>
      <c r="F2073" s="74">
        <v>22</v>
      </c>
      <c r="G2073" s="74">
        <v>3</v>
      </c>
      <c r="H2073" s="74">
        <v>2</v>
      </c>
    </row>
    <row r="2074" spans="2:8" x14ac:dyDescent="0.2">
      <c r="B2074" s="74">
        <v>627</v>
      </c>
      <c r="C2074" s="74">
        <v>29</v>
      </c>
      <c r="D2074" s="74">
        <v>12</v>
      </c>
      <c r="E2074" s="74">
        <v>2004</v>
      </c>
      <c r="F2074" s="74">
        <v>45</v>
      </c>
      <c r="G2074" s="74">
        <v>3</v>
      </c>
      <c r="H2074" s="74">
        <v>4</v>
      </c>
    </row>
    <row r="2075" spans="2:8" x14ac:dyDescent="0.2">
      <c r="B2075" s="74">
        <v>628</v>
      </c>
      <c r="C2075" s="74">
        <v>5</v>
      </c>
      <c r="D2075" s="74">
        <v>1</v>
      </c>
      <c r="E2075" s="74">
        <v>2005</v>
      </c>
      <c r="F2075" s="74">
        <v>22</v>
      </c>
      <c r="G2075" s="74">
        <v>3</v>
      </c>
      <c r="H2075" s="74">
        <v>2</v>
      </c>
    </row>
    <row r="2076" spans="2:8" x14ac:dyDescent="0.2">
      <c r="B2076" s="74">
        <v>629</v>
      </c>
      <c r="C2076" s="74">
        <v>8</v>
      </c>
      <c r="D2076" s="74">
        <v>1</v>
      </c>
      <c r="E2076" s="74">
        <v>2005</v>
      </c>
      <c r="F2076" s="74">
        <v>39</v>
      </c>
      <c r="G2076" s="74">
        <v>3</v>
      </c>
      <c r="H2076" s="74">
        <v>3</v>
      </c>
    </row>
    <row r="2077" spans="2:8" x14ac:dyDescent="0.2">
      <c r="B2077" s="74">
        <v>630</v>
      </c>
      <c r="C2077" s="74">
        <v>12</v>
      </c>
      <c r="D2077" s="74">
        <v>1</v>
      </c>
      <c r="E2077" s="74">
        <v>2005</v>
      </c>
      <c r="F2077" s="74">
        <v>20</v>
      </c>
      <c r="G2077" s="74">
        <v>3</v>
      </c>
      <c r="H2077" s="74">
        <v>1</v>
      </c>
    </row>
    <row r="2078" spans="2:8" x14ac:dyDescent="0.2">
      <c r="B2078" s="74">
        <v>631</v>
      </c>
      <c r="C2078" s="74">
        <v>15</v>
      </c>
      <c r="D2078" s="74">
        <v>1</v>
      </c>
      <c r="E2078" s="74">
        <v>2005</v>
      </c>
      <c r="F2078" s="74">
        <v>47</v>
      </c>
      <c r="G2078" s="74">
        <v>3</v>
      </c>
      <c r="H2078" s="74">
        <v>4</v>
      </c>
    </row>
    <row r="2079" spans="2:8" x14ac:dyDescent="0.2">
      <c r="B2079" s="74">
        <v>632</v>
      </c>
      <c r="C2079" s="74">
        <v>19</v>
      </c>
      <c r="D2079" s="74">
        <v>1</v>
      </c>
      <c r="E2079" s="74">
        <v>2005</v>
      </c>
      <c r="F2079" s="74">
        <v>48</v>
      </c>
      <c r="G2079" s="74">
        <v>3</v>
      </c>
      <c r="H2079" s="74">
        <v>4</v>
      </c>
    </row>
    <row r="2080" spans="2:8" x14ac:dyDescent="0.2">
      <c r="B2080" s="74">
        <v>633</v>
      </c>
      <c r="C2080" s="74">
        <v>22</v>
      </c>
      <c r="D2080" s="74">
        <v>1</v>
      </c>
      <c r="E2080" s="74">
        <v>2005</v>
      </c>
      <c r="F2080" s="74">
        <v>5</v>
      </c>
      <c r="G2080" s="74">
        <v>3</v>
      </c>
      <c r="H2080" s="74">
        <v>0</v>
      </c>
    </row>
    <row r="2081" spans="2:8" x14ac:dyDescent="0.2">
      <c r="B2081" s="74">
        <v>634</v>
      </c>
      <c r="C2081" s="74">
        <v>26</v>
      </c>
      <c r="D2081" s="74">
        <v>1</v>
      </c>
      <c r="E2081" s="74">
        <v>2005</v>
      </c>
      <c r="F2081" s="74">
        <v>24</v>
      </c>
      <c r="G2081" s="74">
        <v>3</v>
      </c>
      <c r="H2081" s="74">
        <v>2</v>
      </c>
    </row>
    <row r="2082" spans="2:8" x14ac:dyDescent="0.2">
      <c r="B2082" s="74">
        <v>635</v>
      </c>
      <c r="C2082" s="74">
        <v>29</v>
      </c>
      <c r="D2082" s="74">
        <v>1</v>
      </c>
      <c r="E2082" s="74">
        <v>2005</v>
      </c>
      <c r="F2082" s="74">
        <v>37</v>
      </c>
      <c r="G2082" s="74">
        <v>3</v>
      </c>
      <c r="H2082" s="74">
        <v>3</v>
      </c>
    </row>
    <row r="2083" spans="2:8" x14ac:dyDescent="0.2">
      <c r="B2083" s="74">
        <v>636</v>
      </c>
      <c r="C2083" s="74">
        <v>2</v>
      </c>
      <c r="D2083" s="74">
        <v>2</v>
      </c>
      <c r="E2083" s="74">
        <v>2005</v>
      </c>
      <c r="F2083" s="74">
        <v>34</v>
      </c>
      <c r="G2083" s="74">
        <v>3</v>
      </c>
      <c r="H2083" s="74">
        <v>3</v>
      </c>
    </row>
    <row r="2084" spans="2:8" x14ac:dyDescent="0.2">
      <c r="B2084" s="74">
        <v>637</v>
      </c>
      <c r="C2084" s="74">
        <v>5</v>
      </c>
      <c r="D2084" s="74">
        <v>2</v>
      </c>
      <c r="E2084" s="74">
        <v>2005</v>
      </c>
      <c r="F2084" s="74">
        <v>43</v>
      </c>
      <c r="G2084" s="74">
        <v>3</v>
      </c>
      <c r="H2084" s="74">
        <v>4</v>
      </c>
    </row>
    <row r="2085" spans="2:8" x14ac:dyDescent="0.2">
      <c r="B2085" s="74">
        <v>638</v>
      </c>
      <c r="C2085" s="74">
        <v>12</v>
      </c>
      <c r="D2085" s="74">
        <v>2</v>
      </c>
      <c r="E2085" s="74">
        <v>2005</v>
      </c>
      <c r="F2085" s="74">
        <v>50</v>
      </c>
      <c r="G2085" s="74">
        <v>3</v>
      </c>
      <c r="H2085" s="74">
        <v>4</v>
      </c>
    </row>
    <row r="2086" spans="2:8" x14ac:dyDescent="0.2">
      <c r="B2086" s="74">
        <v>639</v>
      </c>
      <c r="C2086" s="74">
        <v>16</v>
      </c>
      <c r="D2086" s="74">
        <v>2</v>
      </c>
      <c r="E2086" s="74">
        <v>2005</v>
      </c>
      <c r="F2086" s="74">
        <v>35</v>
      </c>
      <c r="G2086" s="74">
        <v>3</v>
      </c>
      <c r="H2086" s="74">
        <v>3</v>
      </c>
    </row>
    <row r="2087" spans="2:8" x14ac:dyDescent="0.2">
      <c r="B2087" s="74">
        <v>640</v>
      </c>
      <c r="C2087" s="74">
        <v>19</v>
      </c>
      <c r="D2087" s="74">
        <v>2</v>
      </c>
      <c r="E2087" s="74">
        <v>2005</v>
      </c>
      <c r="F2087" s="74">
        <v>59</v>
      </c>
      <c r="G2087" s="74">
        <v>3</v>
      </c>
      <c r="H2087" s="74">
        <v>5</v>
      </c>
    </row>
    <row r="2088" spans="2:8" x14ac:dyDescent="0.2">
      <c r="B2088" s="74">
        <v>641</v>
      </c>
      <c r="C2088" s="74">
        <v>23</v>
      </c>
      <c r="D2088" s="74">
        <v>2</v>
      </c>
      <c r="E2088" s="74">
        <v>2005</v>
      </c>
      <c r="F2088" s="74">
        <v>33</v>
      </c>
      <c r="G2088" s="74">
        <v>3</v>
      </c>
      <c r="H2088" s="74">
        <v>3</v>
      </c>
    </row>
    <row r="2089" spans="2:8" x14ac:dyDescent="0.2">
      <c r="B2089" s="74">
        <v>642</v>
      </c>
      <c r="C2089" s="74">
        <v>26</v>
      </c>
      <c r="D2089" s="74">
        <v>2</v>
      </c>
      <c r="E2089" s="74">
        <v>2005</v>
      </c>
      <c r="F2089" s="74">
        <v>56</v>
      </c>
      <c r="G2089" s="74">
        <v>3</v>
      </c>
      <c r="H2089" s="74">
        <v>5</v>
      </c>
    </row>
    <row r="2090" spans="2:8" x14ac:dyDescent="0.2">
      <c r="B2090" s="74">
        <v>643</v>
      </c>
      <c r="C2090" s="74">
        <v>2</v>
      </c>
      <c r="D2090" s="74">
        <v>3</v>
      </c>
      <c r="E2090" s="74">
        <v>2005</v>
      </c>
      <c r="F2090" s="74">
        <v>24</v>
      </c>
      <c r="G2090" s="74">
        <v>3</v>
      </c>
      <c r="H2090" s="74">
        <v>2</v>
      </c>
    </row>
    <row r="2091" spans="2:8" x14ac:dyDescent="0.2">
      <c r="B2091" s="74">
        <v>644</v>
      </c>
      <c r="C2091" s="74">
        <v>5</v>
      </c>
      <c r="D2091" s="74">
        <v>3</v>
      </c>
      <c r="E2091" s="74">
        <v>2005</v>
      </c>
      <c r="F2091" s="74">
        <v>31</v>
      </c>
      <c r="G2091" s="74">
        <v>3</v>
      </c>
      <c r="H2091" s="74">
        <v>3</v>
      </c>
    </row>
    <row r="2092" spans="2:8" x14ac:dyDescent="0.2">
      <c r="B2092" s="74">
        <v>645</v>
      </c>
      <c r="C2092" s="74">
        <v>9</v>
      </c>
      <c r="D2092" s="74">
        <v>3</v>
      </c>
      <c r="E2092" s="74">
        <v>2005</v>
      </c>
      <c r="F2092" s="74">
        <v>24</v>
      </c>
      <c r="G2092" s="74">
        <v>3</v>
      </c>
      <c r="H2092" s="74">
        <v>2</v>
      </c>
    </row>
    <row r="2093" spans="2:8" x14ac:dyDescent="0.2">
      <c r="B2093" s="74">
        <v>646</v>
      </c>
      <c r="C2093" s="74">
        <v>12</v>
      </c>
      <c r="D2093" s="74">
        <v>3</v>
      </c>
      <c r="E2093" s="74">
        <v>2005</v>
      </c>
      <c r="F2093" s="74">
        <v>60</v>
      </c>
      <c r="G2093" s="74">
        <v>3</v>
      </c>
      <c r="H2093" s="74">
        <v>5</v>
      </c>
    </row>
    <row r="2094" spans="2:8" x14ac:dyDescent="0.2">
      <c r="B2094" s="74">
        <v>647</v>
      </c>
      <c r="C2094" s="74">
        <v>16</v>
      </c>
      <c r="D2094" s="74">
        <v>3</v>
      </c>
      <c r="E2094" s="74">
        <v>2005</v>
      </c>
      <c r="F2094" s="74">
        <v>11</v>
      </c>
      <c r="G2094" s="74">
        <v>3</v>
      </c>
      <c r="H2094" s="74">
        <v>1</v>
      </c>
    </row>
    <row r="2095" spans="2:8" x14ac:dyDescent="0.2">
      <c r="B2095" s="74">
        <v>648</v>
      </c>
      <c r="C2095" s="74">
        <v>19</v>
      </c>
      <c r="D2095" s="74">
        <v>3</v>
      </c>
      <c r="E2095" s="74">
        <v>2005</v>
      </c>
      <c r="F2095" s="74">
        <v>23</v>
      </c>
      <c r="G2095" s="74">
        <v>3</v>
      </c>
      <c r="H2095" s="74">
        <v>2</v>
      </c>
    </row>
    <row r="2096" spans="2:8" x14ac:dyDescent="0.2">
      <c r="B2096" s="74">
        <v>649</v>
      </c>
      <c r="C2096" s="74">
        <v>23</v>
      </c>
      <c r="D2096" s="74">
        <v>3</v>
      </c>
      <c r="E2096" s="74">
        <v>2005</v>
      </c>
      <c r="F2096" s="74">
        <v>41</v>
      </c>
      <c r="G2096" s="74">
        <v>3</v>
      </c>
      <c r="H2096" s="74">
        <v>4</v>
      </c>
    </row>
    <row r="2097" spans="2:8" x14ac:dyDescent="0.2">
      <c r="B2097" s="74">
        <v>650</v>
      </c>
      <c r="C2097" s="74">
        <v>26</v>
      </c>
      <c r="D2097" s="74">
        <v>3</v>
      </c>
      <c r="E2097" s="74">
        <v>2005</v>
      </c>
      <c r="F2097" s="74">
        <v>25</v>
      </c>
      <c r="G2097" s="74">
        <v>3</v>
      </c>
      <c r="H2097" s="74">
        <v>2</v>
      </c>
    </row>
    <row r="2098" spans="2:8" x14ac:dyDescent="0.2">
      <c r="B2098" s="74">
        <v>651</v>
      </c>
      <c r="C2098" s="74">
        <v>30</v>
      </c>
      <c r="D2098" s="74">
        <v>3</v>
      </c>
      <c r="E2098" s="74">
        <v>2005</v>
      </c>
      <c r="F2098" s="74">
        <v>28</v>
      </c>
      <c r="G2098" s="74">
        <v>3</v>
      </c>
      <c r="H2098" s="74">
        <v>2</v>
      </c>
    </row>
    <row r="2099" spans="2:8" x14ac:dyDescent="0.2">
      <c r="B2099" s="74">
        <v>652</v>
      </c>
      <c r="C2099" s="74">
        <v>2</v>
      </c>
      <c r="D2099" s="74">
        <v>4</v>
      </c>
      <c r="E2099" s="74">
        <v>2005</v>
      </c>
      <c r="F2099" s="74">
        <v>57</v>
      </c>
      <c r="G2099" s="74">
        <v>3</v>
      </c>
      <c r="H2099" s="74">
        <v>5</v>
      </c>
    </row>
    <row r="2100" spans="2:8" x14ac:dyDescent="0.2">
      <c r="B2100" s="74">
        <v>653</v>
      </c>
      <c r="C2100" s="74">
        <v>6</v>
      </c>
      <c r="D2100" s="74">
        <v>4</v>
      </c>
      <c r="E2100" s="74">
        <v>2005</v>
      </c>
      <c r="F2100" s="74">
        <v>19</v>
      </c>
      <c r="G2100" s="74">
        <v>3</v>
      </c>
      <c r="H2100" s="74">
        <v>1</v>
      </c>
    </row>
    <row r="2101" spans="2:8" x14ac:dyDescent="0.2">
      <c r="B2101" s="74">
        <v>654</v>
      </c>
      <c r="C2101" s="74">
        <v>9</v>
      </c>
      <c r="D2101" s="74">
        <v>4</v>
      </c>
      <c r="E2101" s="74">
        <v>2005</v>
      </c>
      <c r="F2101" s="74">
        <v>56</v>
      </c>
      <c r="G2101" s="74">
        <v>3</v>
      </c>
      <c r="H2101" s="74">
        <v>5</v>
      </c>
    </row>
    <row r="2102" spans="2:8" x14ac:dyDescent="0.2">
      <c r="B2102" s="74">
        <v>655</v>
      </c>
      <c r="C2102" s="74">
        <v>13</v>
      </c>
      <c r="D2102" s="74">
        <v>4</v>
      </c>
      <c r="E2102" s="74">
        <v>2005</v>
      </c>
      <c r="F2102" s="74">
        <v>1</v>
      </c>
      <c r="G2102" s="74">
        <v>3</v>
      </c>
      <c r="H2102" s="74">
        <v>0</v>
      </c>
    </row>
    <row r="2103" spans="2:8" x14ac:dyDescent="0.2">
      <c r="B2103" s="74">
        <v>656</v>
      </c>
      <c r="C2103" s="74">
        <v>16</v>
      </c>
      <c r="D2103" s="74">
        <v>4</v>
      </c>
      <c r="E2103" s="74">
        <v>2005</v>
      </c>
      <c r="F2103" s="74">
        <v>46</v>
      </c>
      <c r="G2103" s="74">
        <v>3</v>
      </c>
      <c r="H2103" s="74">
        <v>4</v>
      </c>
    </row>
    <row r="2104" spans="2:8" x14ac:dyDescent="0.2">
      <c r="B2104" s="74">
        <v>657</v>
      </c>
      <c r="C2104" s="74">
        <v>20</v>
      </c>
      <c r="D2104" s="74">
        <v>4</v>
      </c>
      <c r="E2104" s="74">
        <v>2005</v>
      </c>
      <c r="F2104" s="74">
        <v>58</v>
      </c>
      <c r="G2104" s="74">
        <v>3</v>
      </c>
      <c r="H2104" s="74">
        <v>5</v>
      </c>
    </row>
    <row r="2105" spans="2:8" x14ac:dyDescent="0.2">
      <c r="B2105" s="74">
        <v>658</v>
      </c>
      <c r="C2105" s="74">
        <v>23</v>
      </c>
      <c r="D2105" s="74">
        <v>4</v>
      </c>
      <c r="E2105" s="74">
        <v>2005</v>
      </c>
      <c r="F2105" s="74">
        <v>36</v>
      </c>
      <c r="G2105" s="74">
        <v>3</v>
      </c>
      <c r="H2105" s="74">
        <v>3</v>
      </c>
    </row>
    <row r="2106" spans="2:8" x14ac:dyDescent="0.2">
      <c r="B2106" s="74">
        <v>659</v>
      </c>
      <c r="C2106" s="74">
        <v>27</v>
      </c>
      <c r="D2106" s="74">
        <v>4</v>
      </c>
      <c r="E2106" s="74">
        <v>2005</v>
      </c>
      <c r="F2106" s="74">
        <v>40</v>
      </c>
      <c r="G2106" s="74">
        <v>3</v>
      </c>
      <c r="H2106" s="74">
        <v>3</v>
      </c>
    </row>
    <row r="2107" spans="2:8" x14ac:dyDescent="0.2">
      <c r="B2107" s="74">
        <v>660</v>
      </c>
      <c r="C2107" s="74">
        <v>30</v>
      </c>
      <c r="D2107" s="74">
        <v>4</v>
      </c>
      <c r="E2107" s="74">
        <v>2005</v>
      </c>
      <c r="F2107" s="74">
        <v>38</v>
      </c>
      <c r="G2107" s="74">
        <v>3</v>
      </c>
      <c r="H2107" s="74">
        <v>3</v>
      </c>
    </row>
    <row r="2108" spans="2:8" x14ac:dyDescent="0.2">
      <c r="B2108" s="74">
        <v>661</v>
      </c>
      <c r="C2108" s="74">
        <v>4</v>
      </c>
      <c r="D2108" s="74">
        <v>5</v>
      </c>
      <c r="E2108" s="74">
        <v>2005</v>
      </c>
      <c r="F2108" s="74">
        <v>27</v>
      </c>
      <c r="G2108" s="74">
        <v>3</v>
      </c>
      <c r="H2108" s="74">
        <v>2</v>
      </c>
    </row>
    <row r="2109" spans="2:8" x14ac:dyDescent="0.2">
      <c r="B2109" s="74">
        <v>662</v>
      </c>
      <c r="C2109" s="74">
        <v>7</v>
      </c>
      <c r="D2109" s="74">
        <v>5</v>
      </c>
      <c r="E2109" s="74">
        <v>2005</v>
      </c>
      <c r="F2109" s="74">
        <v>56</v>
      </c>
      <c r="G2109" s="74">
        <v>3</v>
      </c>
      <c r="H2109" s="74">
        <v>5</v>
      </c>
    </row>
    <row r="2110" spans="2:8" x14ac:dyDescent="0.2">
      <c r="B2110" s="74">
        <v>663</v>
      </c>
      <c r="C2110" s="74">
        <v>11</v>
      </c>
      <c r="D2110" s="74">
        <v>5</v>
      </c>
      <c r="E2110" s="74">
        <v>2005</v>
      </c>
      <c r="F2110" s="74">
        <v>30</v>
      </c>
      <c r="G2110" s="74">
        <v>3</v>
      </c>
      <c r="H2110" s="74">
        <v>2</v>
      </c>
    </row>
    <row r="2111" spans="2:8" x14ac:dyDescent="0.2">
      <c r="B2111" s="74">
        <v>664</v>
      </c>
      <c r="C2111" s="74">
        <v>14</v>
      </c>
      <c r="D2111" s="74">
        <v>5</v>
      </c>
      <c r="E2111" s="74">
        <v>2005</v>
      </c>
      <c r="F2111" s="74">
        <v>55</v>
      </c>
      <c r="G2111" s="74">
        <v>3</v>
      </c>
      <c r="H2111" s="74">
        <v>5</v>
      </c>
    </row>
    <row r="2112" spans="2:8" x14ac:dyDescent="0.2">
      <c r="B2112" s="74">
        <v>665</v>
      </c>
      <c r="C2112" s="74">
        <v>18</v>
      </c>
      <c r="D2112" s="74">
        <v>5</v>
      </c>
      <c r="E2112" s="74">
        <v>2005</v>
      </c>
      <c r="F2112" s="74">
        <v>7</v>
      </c>
      <c r="G2112" s="74">
        <v>3</v>
      </c>
      <c r="H2112" s="74">
        <v>0</v>
      </c>
    </row>
    <row r="2113" spans="2:8" x14ac:dyDescent="0.2">
      <c r="B2113" s="74">
        <v>666</v>
      </c>
      <c r="C2113" s="74">
        <v>21</v>
      </c>
      <c r="D2113" s="74">
        <v>5</v>
      </c>
      <c r="E2113" s="74">
        <v>2005</v>
      </c>
      <c r="F2113" s="74">
        <v>16</v>
      </c>
      <c r="G2113" s="74">
        <v>3</v>
      </c>
      <c r="H2113" s="74">
        <v>1</v>
      </c>
    </row>
    <row r="2114" spans="2:8" x14ac:dyDescent="0.2">
      <c r="B2114" s="74">
        <v>667</v>
      </c>
      <c r="C2114" s="74">
        <v>25</v>
      </c>
      <c r="D2114" s="74">
        <v>5</v>
      </c>
      <c r="E2114" s="74">
        <v>2005</v>
      </c>
      <c r="F2114" s="74">
        <v>16</v>
      </c>
      <c r="G2114" s="74">
        <v>3</v>
      </c>
      <c r="H2114" s="74">
        <v>1</v>
      </c>
    </row>
    <row r="2115" spans="2:8" x14ac:dyDescent="0.2">
      <c r="B2115" s="74">
        <v>668</v>
      </c>
      <c r="C2115" s="74">
        <v>28</v>
      </c>
      <c r="D2115" s="74">
        <v>5</v>
      </c>
      <c r="E2115" s="74">
        <v>2005</v>
      </c>
      <c r="F2115" s="74">
        <v>56</v>
      </c>
      <c r="G2115" s="74">
        <v>3</v>
      </c>
      <c r="H2115" s="74">
        <v>5</v>
      </c>
    </row>
    <row r="2116" spans="2:8" x14ac:dyDescent="0.2">
      <c r="B2116" s="74">
        <v>669</v>
      </c>
      <c r="C2116" s="74">
        <v>1</v>
      </c>
      <c r="D2116" s="74">
        <v>6</v>
      </c>
      <c r="E2116" s="74">
        <v>2005</v>
      </c>
      <c r="F2116" s="74">
        <v>24</v>
      </c>
      <c r="G2116" s="74">
        <v>3</v>
      </c>
      <c r="H2116" s="74">
        <v>2</v>
      </c>
    </row>
    <row r="2117" spans="2:8" x14ac:dyDescent="0.2">
      <c r="B2117" s="74">
        <v>670</v>
      </c>
      <c r="C2117" s="74">
        <v>4</v>
      </c>
      <c r="D2117" s="74">
        <v>6</v>
      </c>
      <c r="E2117" s="74">
        <v>2005</v>
      </c>
      <c r="F2117" s="74">
        <v>58</v>
      </c>
      <c r="G2117" s="74">
        <v>3</v>
      </c>
      <c r="H2117" s="74">
        <v>5</v>
      </c>
    </row>
    <row r="2118" spans="2:8" x14ac:dyDescent="0.2">
      <c r="B2118" s="74">
        <v>671</v>
      </c>
      <c r="C2118" s="74">
        <v>8</v>
      </c>
      <c r="D2118" s="74">
        <v>6</v>
      </c>
      <c r="E2118" s="74">
        <v>2005</v>
      </c>
      <c r="F2118" s="74">
        <v>39</v>
      </c>
      <c r="G2118" s="74">
        <v>3</v>
      </c>
      <c r="H2118" s="74">
        <v>3</v>
      </c>
    </row>
    <row r="2119" spans="2:8" x14ac:dyDescent="0.2">
      <c r="B2119" s="74">
        <v>672</v>
      </c>
      <c r="C2119" s="74">
        <v>11</v>
      </c>
      <c r="D2119" s="74">
        <v>6</v>
      </c>
      <c r="E2119" s="74">
        <v>2005</v>
      </c>
      <c r="F2119" s="74">
        <v>53</v>
      </c>
      <c r="G2119" s="74">
        <v>3</v>
      </c>
      <c r="H2119" s="74">
        <v>5</v>
      </c>
    </row>
    <row r="2120" spans="2:8" x14ac:dyDescent="0.2">
      <c r="B2120" s="74">
        <v>673</v>
      </c>
      <c r="C2120" s="74">
        <v>15</v>
      </c>
      <c r="D2120" s="74">
        <v>6</v>
      </c>
      <c r="E2120" s="74">
        <v>2005</v>
      </c>
      <c r="F2120" s="74">
        <v>37</v>
      </c>
      <c r="G2120" s="74">
        <v>3</v>
      </c>
      <c r="H2120" s="74">
        <v>3</v>
      </c>
    </row>
    <row r="2121" spans="2:8" x14ac:dyDescent="0.2">
      <c r="B2121" s="74">
        <v>674</v>
      </c>
      <c r="C2121" s="74">
        <v>18</v>
      </c>
      <c r="D2121" s="74">
        <v>6</v>
      </c>
      <c r="E2121" s="74">
        <v>2005</v>
      </c>
      <c r="F2121" s="74">
        <v>18</v>
      </c>
      <c r="G2121" s="74">
        <v>3</v>
      </c>
      <c r="H2121" s="74">
        <v>1</v>
      </c>
    </row>
    <row r="2122" spans="2:8" x14ac:dyDescent="0.2">
      <c r="B2122" s="74">
        <v>675</v>
      </c>
      <c r="C2122" s="74">
        <v>22</v>
      </c>
      <c r="D2122" s="74">
        <v>6</v>
      </c>
      <c r="E2122" s="74">
        <v>2005</v>
      </c>
      <c r="F2122" s="74">
        <v>30</v>
      </c>
      <c r="G2122" s="74">
        <v>3</v>
      </c>
      <c r="H2122" s="74">
        <v>2</v>
      </c>
    </row>
    <row r="2123" spans="2:8" x14ac:dyDescent="0.2">
      <c r="B2123" s="74">
        <v>676</v>
      </c>
      <c r="C2123" s="74">
        <v>25</v>
      </c>
      <c r="D2123" s="74">
        <v>6</v>
      </c>
      <c r="E2123" s="74">
        <v>2005</v>
      </c>
      <c r="F2123" s="74">
        <v>15</v>
      </c>
      <c r="G2123" s="74">
        <v>3</v>
      </c>
      <c r="H2123" s="74">
        <v>1</v>
      </c>
    </row>
    <row r="2124" spans="2:8" x14ac:dyDescent="0.2">
      <c r="B2124" s="74">
        <v>677</v>
      </c>
      <c r="C2124" s="74">
        <v>29</v>
      </c>
      <c r="D2124" s="74">
        <v>6</v>
      </c>
      <c r="E2124" s="74">
        <v>2005</v>
      </c>
      <c r="F2124" s="74">
        <v>48</v>
      </c>
      <c r="G2124" s="74">
        <v>3</v>
      </c>
      <c r="H2124" s="74">
        <v>4</v>
      </c>
    </row>
    <row r="2125" spans="2:8" x14ac:dyDescent="0.2">
      <c r="B2125" s="74">
        <v>678</v>
      </c>
      <c r="C2125" s="74">
        <v>2</v>
      </c>
      <c r="D2125" s="74">
        <v>7</v>
      </c>
      <c r="E2125" s="74">
        <v>2005</v>
      </c>
      <c r="F2125" s="74">
        <v>31</v>
      </c>
      <c r="G2125" s="74">
        <v>3</v>
      </c>
      <c r="H2125" s="74">
        <v>3</v>
      </c>
    </row>
    <row r="2126" spans="2:8" x14ac:dyDescent="0.2">
      <c r="B2126" s="74">
        <v>679</v>
      </c>
      <c r="C2126" s="74">
        <v>6</v>
      </c>
      <c r="D2126" s="74">
        <v>7</v>
      </c>
      <c r="E2126" s="74">
        <v>2005</v>
      </c>
      <c r="F2126" s="74">
        <v>54</v>
      </c>
      <c r="G2126" s="74">
        <v>3</v>
      </c>
      <c r="H2126" s="74">
        <v>5</v>
      </c>
    </row>
    <row r="2127" spans="2:8" x14ac:dyDescent="0.2">
      <c r="B2127" s="74">
        <v>680</v>
      </c>
      <c r="C2127" s="74">
        <v>9</v>
      </c>
      <c r="D2127" s="74">
        <v>7</v>
      </c>
      <c r="E2127" s="74">
        <v>2005</v>
      </c>
      <c r="F2127" s="74">
        <v>26</v>
      </c>
      <c r="G2127" s="74">
        <v>3</v>
      </c>
      <c r="H2127" s="74">
        <v>2</v>
      </c>
    </row>
    <row r="2128" spans="2:8" x14ac:dyDescent="0.2">
      <c r="B2128" s="74">
        <v>681</v>
      </c>
      <c r="C2128" s="74">
        <v>13</v>
      </c>
      <c r="D2128" s="74">
        <v>7</v>
      </c>
      <c r="E2128" s="74">
        <v>2005</v>
      </c>
      <c r="F2128" s="74">
        <v>53</v>
      </c>
      <c r="G2128" s="74">
        <v>3</v>
      </c>
      <c r="H2128" s="74">
        <v>5</v>
      </c>
    </row>
    <row r="2129" spans="2:8" x14ac:dyDescent="0.2">
      <c r="B2129" s="74">
        <v>682</v>
      </c>
      <c r="C2129" s="74">
        <v>16</v>
      </c>
      <c r="D2129" s="74">
        <v>7</v>
      </c>
      <c r="E2129" s="74">
        <v>2005</v>
      </c>
      <c r="F2129" s="74">
        <v>47</v>
      </c>
      <c r="G2129" s="74">
        <v>3</v>
      </c>
      <c r="H2129" s="74">
        <v>4</v>
      </c>
    </row>
    <row r="2130" spans="2:8" x14ac:dyDescent="0.2">
      <c r="B2130" s="74">
        <v>683</v>
      </c>
      <c r="C2130" s="74">
        <v>20</v>
      </c>
      <c r="D2130" s="74">
        <v>7</v>
      </c>
      <c r="E2130" s="74">
        <v>2005</v>
      </c>
      <c r="F2130" s="74">
        <v>12</v>
      </c>
      <c r="G2130" s="74">
        <v>3</v>
      </c>
      <c r="H2130" s="74">
        <v>1</v>
      </c>
    </row>
    <row r="2131" spans="2:8" x14ac:dyDescent="0.2">
      <c r="B2131" s="74">
        <v>684</v>
      </c>
      <c r="C2131" s="74">
        <v>23</v>
      </c>
      <c r="D2131" s="74">
        <v>7</v>
      </c>
      <c r="E2131" s="74">
        <v>2005</v>
      </c>
      <c r="F2131" s="74">
        <v>33</v>
      </c>
      <c r="G2131" s="74">
        <v>3</v>
      </c>
      <c r="H2131" s="74">
        <v>3</v>
      </c>
    </row>
    <row r="2132" spans="2:8" x14ac:dyDescent="0.2">
      <c r="B2132" s="74">
        <v>685</v>
      </c>
      <c r="C2132" s="74">
        <v>27</v>
      </c>
      <c r="D2132" s="74">
        <v>7</v>
      </c>
      <c r="E2132" s="74">
        <v>2005</v>
      </c>
      <c r="F2132" s="74">
        <v>5</v>
      </c>
      <c r="G2132" s="74">
        <v>3</v>
      </c>
      <c r="H2132" s="74">
        <v>0</v>
      </c>
    </row>
    <row r="2133" spans="2:8" x14ac:dyDescent="0.2">
      <c r="B2133" s="74">
        <v>686</v>
      </c>
      <c r="C2133" s="74">
        <v>30</v>
      </c>
      <c r="D2133" s="74">
        <v>7</v>
      </c>
      <c r="E2133" s="74">
        <v>2005</v>
      </c>
      <c r="F2133" s="74">
        <v>4</v>
      </c>
      <c r="G2133" s="74">
        <v>3</v>
      </c>
      <c r="H2133" s="74">
        <v>0</v>
      </c>
    </row>
    <row r="2134" spans="2:8" x14ac:dyDescent="0.2">
      <c r="B2134" s="74">
        <v>687</v>
      </c>
      <c r="C2134" s="74">
        <v>3</v>
      </c>
      <c r="D2134" s="74">
        <v>8</v>
      </c>
      <c r="E2134" s="74">
        <v>2005</v>
      </c>
      <c r="F2134" s="74">
        <v>1</v>
      </c>
      <c r="G2134" s="74">
        <v>3</v>
      </c>
      <c r="H2134" s="74">
        <v>0</v>
      </c>
    </row>
    <row r="2135" spans="2:8" x14ac:dyDescent="0.2">
      <c r="B2135" s="74">
        <v>688</v>
      </c>
      <c r="C2135" s="74">
        <v>6</v>
      </c>
      <c r="D2135" s="74">
        <v>8</v>
      </c>
      <c r="E2135" s="74">
        <v>2005</v>
      </c>
      <c r="F2135" s="74">
        <v>52</v>
      </c>
      <c r="G2135" s="74">
        <v>3</v>
      </c>
      <c r="H2135" s="74">
        <v>5</v>
      </c>
    </row>
    <row r="2136" spans="2:8" x14ac:dyDescent="0.2">
      <c r="B2136" s="74">
        <v>689</v>
      </c>
      <c r="C2136" s="74">
        <v>10</v>
      </c>
      <c r="D2136" s="74">
        <v>8</v>
      </c>
      <c r="E2136" s="74">
        <v>2005</v>
      </c>
      <c r="F2136" s="74">
        <v>7</v>
      </c>
      <c r="G2136" s="74">
        <v>3</v>
      </c>
      <c r="H2136" s="74">
        <v>0</v>
      </c>
    </row>
    <row r="2137" spans="2:8" x14ac:dyDescent="0.2">
      <c r="B2137" s="74">
        <v>690</v>
      </c>
      <c r="C2137" s="74">
        <v>13</v>
      </c>
      <c r="D2137" s="74">
        <v>8</v>
      </c>
      <c r="E2137" s="74">
        <v>2005</v>
      </c>
      <c r="F2137" s="74">
        <v>8</v>
      </c>
      <c r="G2137" s="74">
        <v>3</v>
      </c>
      <c r="H2137" s="74">
        <v>0</v>
      </c>
    </row>
    <row r="2138" spans="2:8" x14ac:dyDescent="0.2">
      <c r="B2138" s="74">
        <v>691</v>
      </c>
      <c r="C2138" s="74">
        <v>17</v>
      </c>
      <c r="D2138" s="74">
        <v>8</v>
      </c>
      <c r="E2138" s="74">
        <v>2005</v>
      </c>
      <c r="F2138" s="74">
        <v>58</v>
      </c>
      <c r="G2138" s="74">
        <v>3</v>
      </c>
      <c r="H2138" s="74">
        <v>5</v>
      </c>
    </row>
    <row r="2139" spans="2:8" x14ac:dyDescent="0.2">
      <c r="B2139" s="74">
        <v>692</v>
      </c>
      <c r="C2139" s="74">
        <v>20</v>
      </c>
      <c r="D2139" s="74">
        <v>8</v>
      </c>
      <c r="E2139" s="74">
        <v>2005</v>
      </c>
      <c r="F2139" s="74">
        <v>60</v>
      </c>
      <c r="G2139" s="74">
        <v>3</v>
      </c>
      <c r="H2139" s="74">
        <v>5</v>
      </c>
    </row>
    <row r="2140" spans="2:8" x14ac:dyDescent="0.2">
      <c r="B2140" s="74">
        <v>693</v>
      </c>
      <c r="C2140" s="74">
        <v>24</v>
      </c>
      <c r="D2140" s="74">
        <v>8</v>
      </c>
      <c r="E2140" s="74">
        <v>2005</v>
      </c>
      <c r="F2140" s="74">
        <v>41</v>
      </c>
      <c r="G2140" s="74">
        <v>3</v>
      </c>
      <c r="H2140" s="74">
        <v>4</v>
      </c>
    </row>
    <row r="2141" spans="2:8" x14ac:dyDescent="0.2">
      <c r="B2141" s="74">
        <v>694</v>
      </c>
      <c r="C2141" s="74">
        <v>27</v>
      </c>
      <c r="D2141" s="74">
        <v>8</v>
      </c>
      <c r="E2141" s="74">
        <v>2005</v>
      </c>
      <c r="F2141" s="74">
        <v>29</v>
      </c>
      <c r="G2141" s="74">
        <v>3</v>
      </c>
      <c r="H2141" s="74">
        <v>2</v>
      </c>
    </row>
    <row r="2142" spans="2:8" x14ac:dyDescent="0.2">
      <c r="B2142" s="74">
        <v>695</v>
      </c>
      <c r="C2142" s="74">
        <v>31</v>
      </c>
      <c r="D2142" s="74">
        <v>8</v>
      </c>
      <c r="E2142" s="74">
        <v>2005</v>
      </c>
      <c r="F2142" s="74">
        <v>21</v>
      </c>
      <c r="G2142" s="74">
        <v>3</v>
      </c>
      <c r="H2142" s="74">
        <v>2</v>
      </c>
    </row>
    <row r="2143" spans="2:8" x14ac:dyDescent="0.2">
      <c r="B2143" s="74">
        <v>696</v>
      </c>
      <c r="C2143" s="74">
        <v>3</v>
      </c>
      <c r="D2143" s="74">
        <v>9</v>
      </c>
      <c r="E2143" s="74">
        <v>2005</v>
      </c>
      <c r="F2143" s="74">
        <v>34</v>
      </c>
      <c r="G2143" s="74">
        <v>3</v>
      </c>
      <c r="H2143" s="74">
        <v>3</v>
      </c>
    </row>
    <row r="2144" spans="2:8" x14ac:dyDescent="0.2">
      <c r="B2144" s="74">
        <v>697</v>
      </c>
      <c r="C2144" s="74">
        <v>10</v>
      </c>
      <c r="D2144" s="74">
        <v>9</v>
      </c>
      <c r="E2144" s="74">
        <v>2005</v>
      </c>
      <c r="F2144" s="74">
        <v>32</v>
      </c>
      <c r="G2144" s="74">
        <v>3</v>
      </c>
      <c r="H2144" s="74">
        <v>3</v>
      </c>
    </row>
    <row r="2145" spans="2:8" x14ac:dyDescent="0.2">
      <c r="B2145" s="74">
        <v>698</v>
      </c>
      <c r="C2145" s="74">
        <v>14</v>
      </c>
      <c r="D2145" s="74">
        <v>9</v>
      </c>
      <c r="E2145" s="74">
        <v>2005</v>
      </c>
      <c r="F2145" s="74">
        <v>27</v>
      </c>
      <c r="G2145" s="74">
        <v>3</v>
      </c>
      <c r="H2145" s="74">
        <v>2</v>
      </c>
    </row>
    <row r="2146" spans="2:8" x14ac:dyDescent="0.2">
      <c r="B2146" s="74">
        <v>699</v>
      </c>
      <c r="C2146" s="74">
        <v>19</v>
      </c>
      <c r="D2146" s="74">
        <v>9</v>
      </c>
      <c r="E2146" s="74">
        <v>2005</v>
      </c>
      <c r="F2146" s="74">
        <v>50</v>
      </c>
      <c r="G2146" s="74">
        <v>3</v>
      </c>
      <c r="H2146" s="74">
        <v>4</v>
      </c>
    </row>
    <row r="2147" spans="2:8" x14ac:dyDescent="0.2">
      <c r="B2147" s="74">
        <v>700</v>
      </c>
      <c r="C2147" s="74">
        <v>21</v>
      </c>
      <c r="D2147" s="74">
        <v>9</v>
      </c>
      <c r="E2147" s="74">
        <v>2005</v>
      </c>
      <c r="F2147" s="74">
        <v>24</v>
      </c>
      <c r="G2147" s="74">
        <v>3</v>
      </c>
      <c r="H2147" s="74">
        <v>2</v>
      </c>
    </row>
    <row r="2148" spans="2:8" x14ac:dyDescent="0.2">
      <c r="B2148" s="74">
        <v>701</v>
      </c>
      <c r="C2148" s="74">
        <v>24</v>
      </c>
      <c r="D2148" s="74">
        <v>9</v>
      </c>
      <c r="E2148" s="74">
        <v>2005</v>
      </c>
      <c r="F2148" s="74">
        <v>31</v>
      </c>
      <c r="G2148" s="74">
        <v>3</v>
      </c>
      <c r="H2148" s="74">
        <v>3</v>
      </c>
    </row>
    <row r="2149" spans="2:8" x14ac:dyDescent="0.2">
      <c r="B2149" s="74">
        <v>702</v>
      </c>
      <c r="C2149" s="74">
        <v>28</v>
      </c>
      <c r="D2149" s="74">
        <v>9</v>
      </c>
      <c r="E2149" s="74">
        <v>2005</v>
      </c>
      <c r="F2149" s="74">
        <v>18</v>
      </c>
      <c r="G2149" s="74">
        <v>3</v>
      </c>
      <c r="H2149" s="74">
        <v>1</v>
      </c>
    </row>
    <row r="2150" spans="2:8" x14ac:dyDescent="0.2">
      <c r="B2150" s="74">
        <v>703</v>
      </c>
      <c r="C2150" s="74">
        <v>1</v>
      </c>
      <c r="D2150" s="74">
        <v>10</v>
      </c>
      <c r="E2150" s="74">
        <v>2005</v>
      </c>
      <c r="F2150" s="74">
        <v>2</v>
      </c>
      <c r="G2150" s="74">
        <v>3</v>
      </c>
      <c r="H2150" s="74">
        <v>0</v>
      </c>
    </row>
    <row r="2151" spans="2:8" x14ac:dyDescent="0.2">
      <c r="B2151" s="74">
        <v>704</v>
      </c>
      <c r="C2151" s="74">
        <v>5</v>
      </c>
      <c r="D2151" s="74">
        <v>10</v>
      </c>
      <c r="E2151" s="74">
        <v>2005</v>
      </c>
      <c r="F2151" s="74">
        <v>50</v>
      </c>
      <c r="G2151" s="74">
        <v>3</v>
      </c>
      <c r="H2151" s="74">
        <v>4</v>
      </c>
    </row>
    <row r="2152" spans="2:8" x14ac:dyDescent="0.2">
      <c r="B2152" s="74">
        <v>705</v>
      </c>
      <c r="C2152" s="74">
        <v>8</v>
      </c>
      <c r="D2152" s="74">
        <v>10</v>
      </c>
      <c r="E2152" s="74">
        <v>2005</v>
      </c>
      <c r="F2152" s="74">
        <v>11</v>
      </c>
      <c r="G2152" s="74">
        <v>3</v>
      </c>
      <c r="H2152" s="74">
        <v>1</v>
      </c>
    </row>
    <row r="2153" spans="2:8" x14ac:dyDescent="0.2">
      <c r="B2153" s="74">
        <v>706</v>
      </c>
      <c r="C2153" s="74">
        <v>15</v>
      </c>
      <c r="D2153" s="74">
        <v>10</v>
      </c>
      <c r="E2153" s="74">
        <v>2005</v>
      </c>
      <c r="F2153" s="74">
        <v>17</v>
      </c>
      <c r="G2153" s="74">
        <v>3</v>
      </c>
      <c r="H2153" s="74">
        <v>1</v>
      </c>
    </row>
    <row r="2154" spans="2:8" x14ac:dyDescent="0.2">
      <c r="B2154" s="74">
        <v>707</v>
      </c>
      <c r="C2154" s="74">
        <v>19</v>
      </c>
      <c r="D2154" s="74">
        <v>10</v>
      </c>
      <c r="E2154" s="74">
        <v>2005</v>
      </c>
      <c r="F2154" s="74">
        <v>1</v>
      </c>
      <c r="G2154" s="74">
        <v>3</v>
      </c>
      <c r="H2154" s="74">
        <v>0</v>
      </c>
    </row>
    <row r="2155" spans="2:8" x14ac:dyDescent="0.2">
      <c r="B2155" s="74">
        <v>708</v>
      </c>
      <c r="C2155" s="74">
        <v>22</v>
      </c>
      <c r="D2155" s="74">
        <v>10</v>
      </c>
      <c r="E2155" s="74">
        <v>2005</v>
      </c>
      <c r="F2155" s="74">
        <v>39</v>
      </c>
      <c r="G2155" s="74">
        <v>3</v>
      </c>
      <c r="H2155" s="74">
        <v>3</v>
      </c>
    </row>
    <row r="2156" spans="2:8" x14ac:dyDescent="0.2">
      <c r="B2156" s="74">
        <v>709</v>
      </c>
      <c r="C2156" s="74">
        <v>26</v>
      </c>
      <c r="D2156" s="74">
        <v>10</v>
      </c>
      <c r="E2156" s="74">
        <v>2005</v>
      </c>
      <c r="F2156" s="74">
        <v>44</v>
      </c>
      <c r="G2156" s="74">
        <v>3</v>
      </c>
      <c r="H2156" s="74">
        <v>4</v>
      </c>
    </row>
    <row r="2157" spans="2:8" x14ac:dyDescent="0.2">
      <c r="B2157" s="74">
        <v>710</v>
      </c>
      <c r="C2157" s="74">
        <v>29</v>
      </c>
      <c r="D2157" s="74">
        <v>10</v>
      </c>
      <c r="E2157" s="74">
        <v>2005</v>
      </c>
      <c r="F2157" s="74">
        <v>5</v>
      </c>
      <c r="G2157" s="74">
        <v>3</v>
      </c>
      <c r="H2157" s="74">
        <v>0</v>
      </c>
    </row>
    <row r="2158" spans="2:8" x14ac:dyDescent="0.2">
      <c r="B2158" s="74">
        <v>711</v>
      </c>
      <c r="C2158" s="74">
        <v>5</v>
      </c>
      <c r="D2158" s="74">
        <v>11</v>
      </c>
      <c r="E2158" s="74">
        <v>2005</v>
      </c>
      <c r="F2158" s="74">
        <v>41</v>
      </c>
      <c r="G2158" s="74">
        <v>3</v>
      </c>
      <c r="H2158" s="74">
        <v>4</v>
      </c>
    </row>
    <row r="2159" spans="2:8" x14ac:dyDescent="0.2">
      <c r="B2159" s="74">
        <v>712</v>
      </c>
      <c r="C2159" s="74">
        <v>9</v>
      </c>
      <c r="D2159" s="74">
        <v>11</v>
      </c>
      <c r="E2159" s="74">
        <v>2005</v>
      </c>
      <c r="F2159" s="74">
        <v>53</v>
      </c>
      <c r="G2159" s="74">
        <v>3</v>
      </c>
      <c r="H2159" s="74">
        <v>5</v>
      </c>
    </row>
    <row r="2160" spans="2:8" x14ac:dyDescent="0.2">
      <c r="B2160" s="74">
        <v>713</v>
      </c>
      <c r="C2160" s="74">
        <v>12</v>
      </c>
      <c r="D2160" s="74">
        <v>11</v>
      </c>
      <c r="E2160" s="74">
        <v>2005</v>
      </c>
      <c r="F2160" s="74">
        <v>26</v>
      </c>
      <c r="G2160" s="74">
        <v>3</v>
      </c>
      <c r="H2160" s="74">
        <v>2</v>
      </c>
    </row>
    <row r="2161" spans="2:8" x14ac:dyDescent="0.2">
      <c r="B2161" s="74">
        <v>714</v>
      </c>
      <c r="C2161" s="74">
        <v>16</v>
      </c>
      <c r="D2161" s="74">
        <v>11</v>
      </c>
      <c r="E2161" s="74">
        <v>2005</v>
      </c>
      <c r="F2161" s="74">
        <v>39</v>
      </c>
      <c r="G2161" s="74">
        <v>3</v>
      </c>
      <c r="H2161" s="74">
        <v>3</v>
      </c>
    </row>
    <row r="2162" spans="2:8" x14ac:dyDescent="0.2">
      <c r="B2162" s="74">
        <v>1</v>
      </c>
      <c r="C2162" s="74">
        <v>11</v>
      </c>
      <c r="D2162" s="74">
        <v>3</v>
      </c>
      <c r="E2162" s="74">
        <v>1996</v>
      </c>
      <c r="F2162" s="74">
        <v>52</v>
      </c>
      <c r="G2162" s="74">
        <v>4</v>
      </c>
      <c r="H2162" s="74">
        <v>5</v>
      </c>
    </row>
    <row r="2163" spans="2:8" x14ac:dyDescent="0.2">
      <c r="B2163" s="74">
        <v>2</v>
      </c>
      <c r="C2163" s="74">
        <v>18</v>
      </c>
      <c r="D2163" s="74">
        <v>3</v>
      </c>
      <c r="E2163" s="74">
        <v>1996</v>
      </c>
      <c r="F2163" s="74">
        <v>49</v>
      </c>
      <c r="G2163" s="74">
        <v>4</v>
      </c>
      <c r="H2163" s="74">
        <v>4</v>
      </c>
    </row>
    <row r="2164" spans="2:8" x14ac:dyDescent="0.2">
      <c r="B2164" s="74">
        <v>3</v>
      </c>
      <c r="C2164" s="74">
        <v>25</v>
      </c>
      <c r="D2164" s="74">
        <v>3</v>
      </c>
      <c r="E2164" s="74">
        <v>1996</v>
      </c>
      <c r="F2164" s="74">
        <v>11</v>
      </c>
      <c r="G2164" s="74">
        <v>4</v>
      </c>
      <c r="H2164" s="74">
        <v>1</v>
      </c>
    </row>
    <row r="2165" spans="2:8" x14ac:dyDescent="0.2">
      <c r="B2165" s="74">
        <v>4</v>
      </c>
      <c r="C2165" s="74">
        <v>1</v>
      </c>
      <c r="D2165" s="74">
        <v>4</v>
      </c>
      <c r="E2165" s="74">
        <v>1996</v>
      </c>
      <c r="F2165" s="74">
        <v>27</v>
      </c>
      <c r="G2165" s="74">
        <v>4</v>
      </c>
      <c r="H2165" s="74">
        <v>2</v>
      </c>
    </row>
    <row r="2166" spans="2:8" x14ac:dyDescent="0.2">
      <c r="B2166" s="74">
        <v>5</v>
      </c>
      <c r="C2166" s="74">
        <v>8</v>
      </c>
      <c r="D2166" s="74">
        <v>4</v>
      </c>
      <c r="E2166" s="74">
        <v>1996</v>
      </c>
      <c r="F2166" s="74">
        <v>6</v>
      </c>
      <c r="G2166" s="74">
        <v>4</v>
      </c>
      <c r="H2166" s="74">
        <v>0</v>
      </c>
    </row>
    <row r="2167" spans="2:8" x14ac:dyDescent="0.2">
      <c r="B2167" s="74">
        <v>6</v>
      </c>
      <c r="C2167" s="74">
        <v>15</v>
      </c>
      <c r="D2167" s="74">
        <v>4</v>
      </c>
      <c r="E2167" s="74">
        <v>1996</v>
      </c>
      <c r="F2167" s="74">
        <v>13</v>
      </c>
      <c r="G2167" s="74">
        <v>4</v>
      </c>
      <c r="H2167" s="74">
        <v>1</v>
      </c>
    </row>
    <row r="2168" spans="2:8" x14ac:dyDescent="0.2">
      <c r="B2168" s="74">
        <v>7</v>
      </c>
      <c r="C2168" s="74">
        <v>22</v>
      </c>
      <c r="D2168" s="74">
        <v>4</v>
      </c>
      <c r="E2168" s="74">
        <v>1996</v>
      </c>
      <c r="F2168" s="74">
        <v>20</v>
      </c>
      <c r="G2168" s="74">
        <v>4</v>
      </c>
      <c r="H2168" s="74">
        <v>1</v>
      </c>
    </row>
    <row r="2169" spans="2:8" x14ac:dyDescent="0.2">
      <c r="B2169" s="74">
        <v>8</v>
      </c>
      <c r="C2169" s="74">
        <v>29</v>
      </c>
      <c r="D2169" s="74">
        <v>4</v>
      </c>
      <c r="E2169" s="74">
        <v>1996</v>
      </c>
      <c r="F2169" s="74">
        <v>4</v>
      </c>
      <c r="G2169" s="74">
        <v>4</v>
      </c>
      <c r="H2169" s="74">
        <v>0</v>
      </c>
    </row>
    <row r="2170" spans="2:8" x14ac:dyDescent="0.2">
      <c r="B2170" s="74">
        <v>9</v>
      </c>
      <c r="C2170" s="74">
        <v>6</v>
      </c>
      <c r="D2170" s="74">
        <v>5</v>
      </c>
      <c r="E2170" s="74">
        <v>1996</v>
      </c>
      <c r="F2170" s="74">
        <v>54</v>
      </c>
      <c r="G2170" s="74">
        <v>4</v>
      </c>
      <c r="H2170" s="74">
        <v>5</v>
      </c>
    </row>
    <row r="2171" spans="2:8" x14ac:dyDescent="0.2">
      <c r="B2171" s="74">
        <v>10</v>
      </c>
      <c r="C2171" s="74">
        <v>13</v>
      </c>
      <c r="D2171" s="74">
        <v>5</v>
      </c>
      <c r="E2171" s="74">
        <v>1996</v>
      </c>
      <c r="F2171" s="74">
        <v>57</v>
      </c>
      <c r="G2171" s="74">
        <v>4</v>
      </c>
      <c r="H2171" s="74">
        <v>5</v>
      </c>
    </row>
    <row r="2172" spans="2:8" x14ac:dyDescent="0.2">
      <c r="B2172" s="74">
        <v>11</v>
      </c>
      <c r="C2172" s="74">
        <v>20</v>
      </c>
      <c r="D2172" s="74">
        <v>5</v>
      </c>
      <c r="E2172" s="74">
        <v>1996</v>
      </c>
      <c r="F2172" s="74">
        <v>37</v>
      </c>
      <c r="G2172" s="74">
        <v>4</v>
      </c>
      <c r="H2172" s="74">
        <v>3</v>
      </c>
    </row>
    <row r="2173" spans="2:8" x14ac:dyDescent="0.2">
      <c r="B2173" s="74">
        <v>12</v>
      </c>
      <c r="C2173" s="74">
        <v>27</v>
      </c>
      <c r="D2173" s="74">
        <v>5</v>
      </c>
      <c r="E2173" s="74">
        <v>1996</v>
      </c>
      <c r="F2173" s="74">
        <v>16</v>
      </c>
      <c r="G2173" s="74">
        <v>4</v>
      </c>
      <c r="H2173" s="74">
        <v>1</v>
      </c>
    </row>
    <row r="2174" spans="2:8" x14ac:dyDescent="0.2">
      <c r="B2174" s="74">
        <v>13</v>
      </c>
      <c r="C2174" s="74">
        <v>3</v>
      </c>
      <c r="D2174" s="74">
        <v>6</v>
      </c>
      <c r="E2174" s="74">
        <v>1996</v>
      </c>
      <c r="F2174" s="74">
        <v>54</v>
      </c>
      <c r="G2174" s="74">
        <v>4</v>
      </c>
      <c r="H2174" s="74">
        <v>5</v>
      </c>
    </row>
    <row r="2175" spans="2:8" x14ac:dyDescent="0.2">
      <c r="B2175" s="74">
        <v>14</v>
      </c>
      <c r="C2175" s="74">
        <v>10</v>
      </c>
      <c r="D2175" s="74">
        <v>6</v>
      </c>
      <c r="E2175" s="74">
        <v>1996</v>
      </c>
      <c r="F2175" s="74">
        <v>47</v>
      </c>
      <c r="G2175" s="74">
        <v>4</v>
      </c>
      <c r="H2175" s="74">
        <v>4</v>
      </c>
    </row>
    <row r="2176" spans="2:8" x14ac:dyDescent="0.2">
      <c r="B2176" s="74">
        <v>15</v>
      </c>
      <c r="C2176" s="74">
        <v>17</v>
      </c>
      <c r="D2176" s="74">
        <v>6</v>
      </c>
      <c r="E2176" s="74">
        <v>1996</v>
      </c>
      <c r="F2176" s="74">
        <v>52</v>
      </c>
      <c r="G2176" s="74">
        <v>4</v>
      </c>
      <c r="H2176" s="74">
        <v>5</v>
      </c>
    </row>
    <row r="2177" spans="2:8" x14ac:dyDescent="0.2">
      <c r="B2177" s="74">
        <v>16</v>
      </c>
      <c r="C2177" s="74">
        <v>24</v>
      </c>
      <c r="D2177" s="74">
        <v>6</v>
      </c>
      <c r="E2177" s="74">
        <v>1996</v>
      </c>
      <c r="F2177" s="74">
        <v>32</v>
      </c>
      <c r="G2177" s="74">
        <v>4</v>
      </c>
      <c r="H2177" s="74">
        <v>3</v>
      </c>
    </row>
    <row r="2178" spans="2:8" x14ac:dyDescent="0.2">
      <c r="B2178" s="74">
        <v>17</v>
      </c>
      <c r="C2178" s="74">
        <v>1</v>
      </c>
      <c r="D2178" s="74">
        <v>7</v>
      </c>
      <c r="E2178" s="74">
        <v>1996</v>
      </c>
      <c r="F2178" s="74">
        <v>19</v>
      </c>
      <c r="G2178" s="74">
        <v>4</v>
      </c>
      <c r="H2178" s="74">
        <v>1</v>
      </c>
    </row>
    <row r="2179" spans="2:8" x14ac:dyDescent="0.2">
      <c r="B2179" s="74">
        <v>18</v>
      </c>
      <c r="C2179" s="74">
        <v>8</v>
      </c>
      <c r="D2179" s="74">
        <v>7</v>
      </c>
      <c r="E2179" s="74">
        <v>1996</v>
      </c>
      <c r="F2179" s="74">
        <v>27</v>
      </c>
      <c r="G2179" s="74">
        <v>4</v>
      </c>
      <c r="H2179" s="74">
        <v>2</v>
      </c>
    </row>
    <row r="2180" spans="2:8" x14ac:dyDescent="0.2">
      <c r="B2180" s="74">
        <v>19</v>
      </c>
      <c r="C2180" s="74">
        <v>15</v>
      </c>
      <c r="D2180" s="74">
        <v>7</v>
      </c>
      <c r="E2180" s="74">
        <v>1996</v>
      </c>
      <c r="F2180" s="74">
        <v>10</v>
      </c>
      <c r="G2180" s="74">
        <v>4</v>
      </c>
      <c r="H2180" s="74">
        <v>0</v>
      </c>
    </row>
    <row r="2181" spans="2:8" x14ac:dyDescent="0.2">
      <c r="B2181" s="74">
        <v>20</v>
      </c>
      <c r="C2181" s="74">
        <v>22</v>
      </c>
      <c r="D2181" s="74">
        <v>7</v>
      </c>
      <c r="E2181" s="74">
        <v>1996</v>
      </c>
      <c r="F2181" s="74">
        <v>33</v>
      </c>
      <c r="G2181" s="74">
        <v>4</v>
      </c>
      <c r="H2181" s="74">
        <v>3</v>
      </c>
    </row>
    <row r="2182" spans="2:8" x14ac:dyDescent="0.2">
      <c r="B2182" s="74">
        <v>21</v>
      </c>
      <c r="C2182" s="74">
        <v>29</v>
      </c>
      <c r="D2182" s="74">
        <v>7</v>
      </c>
      <c r="E2182" s="74">
        <v>1996</v>
      </c>
      <c r="F2182" s="74">
        <v>53</v>
      </c>
      <c r="G2182" s="74">
        <v>4</v>
      </c>
      <c r="H2182" s="74">
        <v>5</v>
      </c>
    </row>
    <row r="2183" spans="2:8" x14ac:dyDescent="0.2">
      <c r="B2183" s="74">
        <v>22</v>
      </c>
      <c r="C2183" s="74">
        <v>5</v>
      </c>
      <c r="D2183" s="74">
        <v>8</v>
      </c>
      <c r="E2183" s="74">
        <v>1996</v>
      </c>
      <c r="F2183" s="74">
        <v>1</v>
      </c>
      <c r="G2183" s="74">
        <v>4</v>
      </c>
      <c r="H2183" s="74">
        <v>0</v>
      </c>
    </row>
    <row r="2184" spans="2:8" x14ac:dyDescent="0.2">
      <c r="B2184" s="74">
        <v>23</v>
      </c>
      <c r="C2184" s="74">
        <v>12</v>
      </c>
      <c r="D2184" s="74">
        <v>8</v>
      </c>
      <c r="E2184" s="74">
        <v>1996</v>
      </c>
      <c r="F2184" s="74">
        <v>59</v>
      </c>
      <c r="G2184" s="74">
        <v>4</v>
      </c>
      <c r="H2184" s="74">
        <v>5</v>
      </c>
    </row>
    <row r="2185" spans="2:8" x14ac:dyDescent="0.2">
      <c r="B2185" s="74">
        <v>24</v>
      </c>
      <c r="C2185" s="74">
        <v>19</v>
      </c>
      <c r="D2185" s="74">
        <v>8</v>
      </c>
      <c r="E2185" s="74">
        <v>1996</v>
      </c>
      <c r="F2185" s="74">
        <v>28</v>
      </c>
      <c r="G2185" s="74">
        <v>4</v>
      </c>
      <c r="H2185" s="74">
        <v>2</v>
      </c>
    </row>
    <row r="2186" spans="2:8" x14ac:dyDescent="0.2">
      <c r="B2186" s="74">
        <v>25</v>
      </c>
      <c r="C2186" s="74">
        <v>25</v>
      </c>
      <c r="D2186" s="74">
        <v>8</v>
      </c>
      <c r="E2186" s="74">
        <v>1996</v>
      </c>
      <c r="F2186" s="74">
        <v>54</v>
      </c>
      <c r="G2186" s="74">
        <v>4</v>
      </c>
      <c r="H2186" s="74">
        <v>5</v>
      </c>
    </row>
    <row r="2187" spans="2:8" x14ac:dyDescent="0.2">
      <c r="B2187" s="74">
        <v>26</v>
      </c>
      <c r="C2187" s="74">
        <v>1</v>
      </c>
      <c r="D2187" s="74">
        <v>9</v>
      </c>
      <c r="E2187" s="74">
        <v>1996</v>
      </c>
      <c r="F2187" s="74">
        <v>10</v>
      </c>
      <c r="G2187" s="74">
        <v>4</v>
      </c>
      <c r="H2187" s="74">
        <v>0</v>
      </c>
    </row>
    <row r="2188" spans="2:8" x14ac:dyDescent="0.2">
      <c r="B2188" s="74">
        <v>27</v>
      </c>
      <c r="C2188" s="74">
        <v>8</v>
      </c>
      <c r="D2188" s="74">
        <v>9</v>
      </c>
      <c r="E2188" s="74">
        <v>1996</v>
      </c>
      <c r="F2188" s="74">
        <v>51</v>
      </c>
      <c r="G2188" s="74">
        <v>4</v>
      </c>
      <c r="H2188" s="74">
        <v>5</v>
      </c>
    </row>
    <row r="2189" spans="2:8" x14ac:dyDescent="0.2">
      <c r="B2189" s="74">
        <v>28</v>
      </c>
      <c r="C2189" s="74">
        <v>15</v>
      </c>
      <c r="D2189" s="74">
        <v>9</v>
      </c>
      <c r="E2189" s="74">
        <v>1996</v>
      </c>
      <c r="F2189" s="74">
        <v>3</v>
      </c>
      <c r="G2189" s="74">
        <v>4</v>
      </c>
      <c r="H2189" s="74">
        <v>0</v>
      </c>
    </row>
    <row r="2190" spans="2:8" x14ac:dyDescent="0.2">
      <c r="B2190" s="74">
        <v>29</v>
      </c>
      <c r="C2190" s="74">
        <v>22</v>
      </c>
      <c r="D2190" s="74">
        <v>9</v>
      </c>
      <c r="E2190" s="74">
        <v>1996</v>
      </c>
      <c r="F2190" s="74">
        <v>8</v>
      </c>
      <c r="G2190" s="74">
        <v>4</v>
      </c>
      <c r="H2190" s="74">
        <v>0</v>
      </c>
    </row>
    <row r="2191" spans="2:8" x14ac:dyDescent="0.2">
      <c r="B2191" s="74">
        <v>30</v>
      </c>
      <c r="C2191" s="74">
        <v>29</v>
      </c>
      <c r="D2191" s="74">
        <v>9</v>
      </c>
      <c r="E2191" s="74">
        <v>1996</v>
      </c>
      <c r="F2191" s="74">
        <v>29</v>
      </c>
      <c r="G2191" s="74">
        <v>4</v>
      </c>
      <c r="H2191" s="74">
        <v>2</v>
      </c>
    </row>
    <row r="2192" spans="2:8" x14ac:dyDescent="0.2">
      <c r="B2192" s="74">
        <v>31</v>
      </c>
      <c r="C2192" s="74">
        <v>6</v>
      </c>
      <c r="D2192" s="74">
        <v>10</v>
      </c>
      <c r="E2192" s="74">
        <v>1996</v>
      </c>
      <c r="F2192" s="74">
        <v>48</v>
      </c>
      <c r="G2192" s="74">
        <v>4</v>
      </c>
      <c r="H2192" s="74">
        <v>4</v>
      </c>
    </row>
    <row r="2193" spans="2:8" x14ac:dyDescent="0.2">
      <c r="B2193" s="74">
        <v>32</v>
      </c>
      <c r="C2193" s="74">
        <v>13</v>
      </c>
      <c r="D2193" s="74">
        <v>10</v>
      </c>
      <c r="E2193" s="74">
        <v>1996</v>
      </c>
      <c r="F2193" s="74">
        <v>36</v>
      </c>
      <c r="G2193" s="74">
        <v>4</v>
      </c>
      <c r="H2193" s="74">
        <v>3</v>
      </c>
    </row>
    <row r="2194" spans="2:8" x14ac:dyDescent="0.2">
      <c r="B2194" s="74">
        <v>33</v>
      </c>
      <c r="C2194" s="74">
        <v>20</v>
      </c>
      <c r="D2194" s="74">
        <v>10</v>
      </c>
      <c r="E2194" s="74">
        <v>1996</v>
      </c>
      <c r="F2194" s="74">
        <v>17</v>
      </c>
      <c r="G2194" s="74">
        <v>4</v>
      </c>
      <c r="H2194" s="74">
        <v>1</v>
      </c>
    </row>
    <row r="2195" spans="2:8" x14ac:dyDescent="0.2">
      <c r="B2195" s="74">
        <v>34</v>
      </c>
      <c r="C2195" s="74">
        <v>27</v>
      </c>
      <c r="D2195" s="74">
        <v>10</v>
      </c>
      <c r="E2195" s="74">
        <v>1996</v>
      </c>
      <c r="F2195" s="74">
        <v>53</v>
      </c>
      <c r="G2195" s="74">
        <v>4</v>
      </c>
      <c r="H2195" s="74">
        <v>5</v>
      </c>
    </row>
    <row r="2196" spans="2:8" x14ac:dyDescent="0.2">
      <c r="B2196" s="74">
        <v>35</v>
      </c>
      <c r="C2196" s="74">
        <v>3</v>
      </c>
      <c r="D2196" s="74">
        <v>11</v>
      </c>
      <c r="E2196" s="74">
        <v>1996</v>
      </c>
      <c r="F2196" s="74">
        <v>23</v>
      </c>
      <c r="G2196" s="74">
        <v>4</v>
      </c>
      <c r="H2196" s="74">
        <v>2</v>
      </c>
    </row>
    <row r="2197" spans="2:8" x14ac:dyDescent="0.2">
      <c r="B2197" s="74">
        <v>36</v>
      </c>
      <c r="C2197" s="74">
        <v>10</v>
      </c>
      <c r="D2197" s="74">
        <v>11</v>
      </c>
      <c r="E2197" s="74">
        <v>1996</v>
      </c>
      <c r="F2197" s="74">
        <v>17</v>
      </c>
      <c r="G2197" s="74">
        <v>4</v>
      </c>
      <c r="H2197" s="74">
        <v>1</v>
      </c>
    </row>
    <row r="2198" spans="2:8" x14ac:dyDescent="0.2">
      <c r="B2198" s="74">
        <v>37</v>
      </c>
      <c r="C2198" s="74">
        <v>17</v>
      </c>
      <c r="D2198" s="74">
        <v>11</v>
      </c>
      <c r="E2198" s="74">
        <v>1996</v>
      </c>
      <c r="F2198" s="74">
        <v>52</v>
      </c>
      <c r="G2198" s="74">
        <v>4</v>
      </c>
      <c r="H2198" s="74">
        <v>5</v>
      </c>
    </row>
    <row r="2199" spans="2:8" x14ac:dyDescent="0.2">
      <c r="B2199" s="74">
        <v>38</v>
      </c>
      <c r="C2199" s="74">
        <v>24</v>
      </c>
      <c r="D2199" s="74">
        <v>11</v>
      </c>
      <c r="E2199" s="74">
        <v>1996</v>
      </c>
      <c r="F2199" s="74">
        <v>43</v>
      </c>
      <c r="G2199" s="74">
        <v>4</v>
      </c>
      <c r="H2199" s="74">
        <v>4</v>
      </c>
    </row>
    <row r="2200" spans="2:8" x14ac:dyDescent="0.2">
      <c r="B2200" s="74">
        <v>39</v>
      </c>
      <c r="C2200" s="74">
        <v>1</v>
      </c>
      <c r="D2200" s="74">
        <v>12</v>
      </c>
      <c r="E2200" s="74">
        <v>1996</v>
      </c>
      <c r="F2200" s="74">
        <v>52</v>
      </c>
      <c r="G2200" s="74">
        <v>4</v>
      </c>
      <c r="H2200" s="74">
        <v>5</v>
      </c>
    </row>
    <row r="2201" spans="2:8" x14ac:dyDescent="0.2">
      <c r="B2201" s="74">
        <v>40</v>
      </c>
      <c r="C2201" s="74">
        <v>8</v>
      </c>
      <c r="D2201" s="74">
        <v>12</v>
      </c>
      <c r="E2201" s="74">
        <v>1996</v>
      </c>
      <c r="F2201" s="74">
        <v>5</v>
      </c>
      <c r="G2201" s="74">
        <v>4</v>
      </c>
      <c r="H2201" s="74">
        <v>0</v>
      </c>
    </row>
    <row r="2202" spans="2:8" x14ac:dyDescent="0.2">
      <c r="B2202" s="74">
        <v>41</v>
      </c>
      <c r="C2202" s="74">
        <v>15</v>
      </c>
      <c r="D2202" s="74">
        <v>12</v>
      </c>
      <c r="E2202" s="74">
        <v>1996</v>
      </c>
      <c r="F2202" s="74">
        <v>39</v>
      </c>
      <c r="G2202" s="74">
        <v>4</v>
      </c>
      <c r="H2202" s="74">
        <v>3</v>
      </c>
    </row>
    <row r="2203" spans="2:8" x14ac:dyDescent="0.2">
      <c r="B2203" s="74">
        <v>42</v>
      </c>
      <c r="C2203" s="74">
        <v>22</v>
      </c>
      <c r="D2203" s="74">
        <v>12</v>
      </c>
      <c r="E2203" s="74">
        <v>1996</v>
      </c>
      <c r="F2203" s="74">
        <v>33</v>
      </c>
      <c r="G2203" s="74">
        <v>4</v>
      </c>
      <c r="H2203" s="74">
        <v>3</v>
      </c>
    </row>
    <row r="2204" spans="2:8" x14ac:dyDescent="0.2">
      <c r="B2204" s="74">
        <v>43</v>
      </c>
      <c r="C2204" s="74">
        <v>29</v>
      </c>
      <c r="D2204" s="74">
        <v>12</v>
      </c>
      <c r="E2204" s="74">
        <v>1996</v>
      </c>
      <c r="F2204" s="74">
        <v>6</v>
      </c>
      <c r="G2204" s="74">
        <v>4</v>
      </c>
      <c r="H2204" s="74">
        <v>0</v>
      </c>
    </row>
    <row r="2205" spans="2:8" x14ac:dyDescent="0.2">
      <c r="B2205" s="74">
        <v>44</v>
      </c>
      <c r="C2205" s="74">
        <v>5</v>
      </c>
      <c r="D2205" s="74">
        <v>1</v>
      </c>
      <c r="E2205" s="74">
        <v>1997</v>
      </c>
      <c r="F2205" s="74">
        <v>14</v>
      </c>
      <c r="G2205" s="74">
        <v>4</v>
      </c>
      <c r="H2205" s="74">
        <v>1</v>
      </c>
    </row>
    <row r="2206" spans="2:8" x14ac:dyDescent="0.2">
      <c r="B2206" s="74">
        <v>45</v>
      </c>
      <c r="C2206" s="74">
        <v>12</v>
      </c>
      <c r="D2206" s="74">
        <v>1</v>
      </c>
      <c r="E2206" s="74">
        <v>1997</v>
      </c>
      <c r="F2206" s="74">
        <v>55</v>
      </c>
      <c r="G2206" s="74">
        <v>4</v>
      </c>
      <c r="H2206" s="74">
        <v>5</v>
      </c>
    </row>
    <row r="2207" spans="2:8" x14ac:dyDescent="0.2">
      <c r="B2207" s="74">
        <v>46</v>
      </c>
      <c r="C2207" s="74">
        <v>19</v>
      </c>
      <c r="D2207" s="74">
        <v>1</v>
      </c>
      <c r="E2207" s="74">
        <v>1997</v>
      </c>
      <c r="F2207" s="74">
        <v>60</v>
      </c>
      <c r="G2207" s="74">
        <v>4</v>
      </c>
      <c r="H2207" s="74">
        <v>5</v>
      </c>
    </row>
    <row r="2208" spans="2:8" x14ac:dyDescent="0.2">
      <c r="B2208" s="74">
        <v>47</v>
      </c>
      <c r="C2208" s="74">
        <v>26</v>
      </c>
      <c r="D2208" s="74">
        <v>1</v>
      </c>
      <c r="E2208" s="74">
        <v>1997</v>
      </c>
      <c r="F2208" s="74">
        <v>48</v>
      </c>
      <c r="G2208" s="74">
        <v>4</v>
      </c>
      <c r="H2208" s="74">
        <v>4</v>
      </c>
    </row>
    <row r="2209" spans="2:8" x14ac:dyDescent="0.2">
      <c r="B2209" s="74">
        <v>48</v>
      </c>
      <c r="C2209" s="74">
        <v>2</v>
      </c>
      <c r="D2209" s="74">
        <v>2</v>
      </c>
      <c r="E2209" s="74">
        <v>1997</v>
      </c>
      <c r="F2209" s="74">
        <v>28</v>
      </c>
      <c r="G2209" s="74">
        <v>4</v>
      </c>
      <c r="H2209" s="74">
        <v>2</v>
      </c>
    </row>
    <row r="2210" spans="2:8" x14ac:dyDescent="0.2">
      <c r="B2210" s="74">
        <v>49</v>
      </c>
      <c r="C2210" s="74">
        <v>9</v>
      </c>
      <c r="D2210" s="74">
        <v>2</v>
      </c>
      <c r="E2210" s="74">
        <v>1997</v>
      </c>
      <c r="F2210" s="74">
        <v>35</v>
      </c>
      <c r="G2210" s="74">
        <v>4</v>
      </c>
      <c r="H2210" s="74">
        <v>3</v>
      </c>
    </row>
    <row r="2211" spans="2:8" x14ac:dyDescent="0.2">
      <c r="B2211" s="74">
        <v>50</v>
      </c>
      <c r="C2211" s="74">
        <v>16</v>
      </c>
      <c r="D2211" s="74">
        <v>2</v>
      </c>
      <c r="E2211" s="74">
        <v>1997</v>
      </c>
      <c r="F2211" s="74">
        <v>16</v>
      </c>
      <c r="G2211" s="74">
        <v>4</v>
      </c>
      <c r="H2211" s="74">
        <v>1</v>
      </c>
    </row>
    <row r="2212" spans="2:8" x14ac:dyDescent="0.2">
      <c r="B2212" s="74">
        <v>51</v>
      </c>
      <c r="C2212" s="74">
        <v>23</v>
      </c>
      <c r="D2212" s="74">
        <v>2</v>
      </c>
      <c r="E2212" s="74">
        <v>1997</v>
      </c>
      <c r="F2212" s="74">
        <v>25</v>
      </c>
      <c r="G2212" s="74">
        <v>4</v>
      </c>
      <c r="H2212" s="74">
        <v>2</v>
      </c>
    </row>
    <row r="2213" spans="2:8" x14ac:dyDescent="0.2">
      <c r="B2213" s="74">
        <v>52</v>
      </c>
      <c r="C2213" s="74">
        <v>2</v>
      </c>
      <c r="D2213" s="74">
        <v>3</v>
      </c>
      <c r="E2213" s="74">
        <v>1997</v>
      </c>
      <c r="F2213" s="74">
        <v>30</v>
      </c>
      <c r="G2213" s="74">
        <v>4</v>
      </c>
      <c r="H2213" s="74">
        <v>2</v>
      </c>
    </row>
    <row r="2214" spans="2:8" x14ac:dyDescent="0.2">
      <c r="B2214" s="74">
        <v>53</v>
      </c>
      <c r="C2214" s="74">
        <v>9</v>
      </c>
      <c r="D2214" s="74">
        <v>3</v>
      </c>
      <c r="E2214" s="74">
        <v>1997</v>
      </c>
      <c r="F2214" s="74">
        <v>46</v>
      </c>
      <c r="G2214" s="74">
        <v>4</v>
      </c>
      <c r="H2214" s="74">
        <v>4</v>
      </c>
    </row>
    <row r="2215" spans="2:8" x14ac:dyDescent="0.2">
      <c r="B2215" s="74">
        <v>54</v>
      </c>
      <c r="C2215" s="74">
        <v>16</v>
      </c>
      <c r="D2215" s="74">
        <v>3</v>
      </c>
      <c r="E2215" s="74">
        <v>1997</v>
      </c>
      <c r="F2215" s="74">
        <v>56</v>
      </c>
      <c r="G2215" s="74">
        <v>4</v>
      </c>
      <c r="H2215" s="74">
        <v>5</v>
      </c>
    </row>
    <row r="2216" spans="2:8" x14ac:dyDescent="0.2">
      <c r="B2216" s="74">
        <v>55</v>
      </c>
      <c r="C2216" s="74">
        <v>23</v>
      </c>
      <c r="D2216" s="74">
        <v>3</v>
      </c>
      <c r="E2216" s="74">
        <v>1997</v>
      </c>
      <c r="F2216" s="74">
        <v>38</v>
      </c>
      <c r="G2216" s="74">
        <v>4</v>
      </c>
      <c r="H2216" s="74">
        <v>3</v>
      </c>
    </row>
    <row r="2217" spans="2:8" x14ac:dyDescent="0.2">
      <c r="B2217" s="74">
        <v>56</v>
      </c>
      <c r="C2217" s="74">
        <v>30</v>
      </c>
      <c r="D2217" s="74">
        <v>3</v>
      </c>
      <c r="E2217" s="74">
        <v>1997</v>
      </c>
      <c r="F2217" s="74">
        <v>7</v>
      </c>
      <c r="G2217" s="74">
        <v>4</v>
      </c>
      <c r="H2217" s="74">
        <v>0</v>
      </c>
    </row>
    <row r="2218" spans="2:8" x14ac:dyDescent="0.2">
      <c r="B2218" s="74">
        <v>57</v>
      </c>
      <c r="C2218" s="74">
        <v>6</v>
      </c>
      <c r="D2218" s="74">
        <v>4</v>
      </c>
      <c r="E2218" s="74">
        <v>1997</v>
      </c>
      <c r="F2218" s="74">
        <v>34</v>
      </c>
      <c r="G2218" s="74">
        <v>4</v>
      </c>
      <c r="H2218" s="74">
        <v>3</v>
      </c>
    </row>
    <row r="2219" spans="2:8" x14ac:dyDescent="0.2">
      <c r="B2219" s="74">
        <v>58</v>
      </c>
      <c r="C2219" s="74">
        <v>13</v>
      </c>
      <c r="D2219" s="74">
        <v>4</v>
      </c>
      <c r="E2219" s="74">
        <v>1997</v>
      </c>
      <c r="F2219" s="74">
        <v>37</v>
      </c>
      <c r="G2219" s="74">
        <v>4</v>
      </c>
      <c r="H2219" s="74">
        <v>3</v>
      </c>
    </row>
    <row r="2220" spans="2:8" x14ac:dyDescent="0.2">
      <c r="B2220" s="74">
        <v>59</v>
      </c>
      <c r="C2220" s="74">
        <v>20</v>
      </c>
      <c r="D2220" s="74">
        <v>4</v>
      </c>
      <c r="E2220" s="74">
        <v>1997</v>
      </c>
      <c r="F2220" s="74">
        <v>2</v>
      </c>
      <c r="G2220" s="74">
        <v>4</v>
      </c>
      <c r="H2220" s="74">
        <v>0</v>
      </c>
    </row>
    <row r="2221" spans="2:8" x14ac:dyDescent="0.2">
      <c r="B2221" s="74">
        <v>60</v>
      </c>
      <c r="C2221" s="74">
        <v>27</v>
      </c>
      <c r="D2221" s="74">
        <v>4</v>
      </c>
      <c r="E2221" s="74">
        <v>1997</v>
      </c>
      <c r="F2221" s="74">
        <v>15</v>
      </c>
      <c r="G2221" s="74">
        <v>4</v>
      </c>
      <c r="H2221" s="74">
        <v>1</v>
      </c>
    </row>
    <row r="2222" spans="2:8" x14ac:dyDescent="0.2">
      <c r="B2222" s="74">
        <v>61</v>
      </c>
      <c r="C2222" s="74">
        <v>4</v>
      </c>
      <c r="D2222" s="74">
        <v>5</v>
      </c>
      <c r="E2222" s="74">
        <v>1997</v>
      </c>
      <c r="F2222" s="74">
        <v>29</v>
      </c>
      <c r="G2222" s="74">
        <v>4</v>
      </c>
      <c r="H2222" s="74">
        <v>2</v>
      </c>
    </row>
    <row r="2223" spans="2:8" x14ac:dyDescent="0.2">
      <c r="B2223" s="74">
        <v>62</v>
      </c>
      <c r="C2223" s="74">
        <v>11</v>
      </c>
      <c r="D2223" s="74">
        <v>5</v>
      </c>
      <c r="E2223" s="74">
        <v>1997</v>
      </c>
      <c r="F2223" s="74">
        <v>24</v>
      </c>
      <c r="G2223" s="74">
        <v>4</v>
      </c>
      <c r="H2223" s="74">
        <v>2</v>
      </c>
    </row>
    <row r="2224" spans="2:8" x14ac:dyDescent="0.2">
      <c r="B2224" s="74">
        <v>63</v>
      </c>
      <c r="C2224" s="74">
        <v>18</v>
      </c>
      <c r="D2224" s="74">
        <v>5</v>
      </c>
      <c r="E2224" s="74">
        <v>1997</v>
      </c>
      <c r="F2224" s="74">
        <v>49</v>
      </c>
      <c r="G2224" s="74">
        <v>4</v>
      </c>
      <c r="H2224" s="74">
        <v>4</v>
      </c>
    </row>
    <row r="2225" spans="2:8" x14ac:dyDescent="0.2">
      <c r="B2225" s="74">
        <v>64</v>
      </c>
      <c r="C2225" s="74">
        <v>25</v>
      </c>
      <c r="D2225" s="74">
        <v>5</v>
      </c>
      <c r="E2225" s="74">
        <v>1997</v>
      </c>
      <c r="F2225" s="74">
        <v>60</v>
      </c>
      <c r="G2225" s="74">
        <v>4</v>
      </c>
      <c r="H2225" s="74">
        <v>5</v>
      </c>
    </row>
    <row r="2226" spans="2:8" x14ac:dyDescent="0.2">
      <c r="B2226" s="74">
        <v>65</v>
      </c>
      <c r="C2226" s="74">
        <v>1</v>
      </c>
      <c r="D2226" s="74">
        <v>6</v>
      </c>
      <c r="E2226" s="74">
        <v>1997</v>
      </c>
      <c r="F2226" s="74">
        <v>32</v>
      </c>
      <c r="G2226" s="74">
        <v>4</v>
      </c>
      <c r="H2226" s="74">
        <v>3</v>
      </c>
    </row>
    <row r="2227" spans="2:8" x14ac:dyDescent="0.2">
      <c r="B2227" s="74">
        <v>66</v>
      </c>
      <c r="C2227" s="74">
        <v>8</v>
      </c>
      <c r="D2227" s="74">
        <v>6</v>
      </c>
      <c r="E2227" s="74">
        <v>1997</v>
      </c>
      <c r="F2227" s="74">
        <v>33</v>
      </c>
      <c r="G2227" s="74">
        <v>4</v>
      </c>
      <c r="H2227" s="74">
        <v>3</v>
      </c>
    </row>
    <row r="2228" spans="2:8" x14ac:dyDescent="0.2">
      <c r="B2228" s="74">
        <v>67</v>
      </c>
      <c r="C2228" s="74">
        <v>15</v>
      </c>
      <c r="D2228" s="74">
        <v>6</v>
      </c>
      <c r="E2228" s="74">
        <v>1997</v>
      </c>
      <c r="F2228" s="74">
        <v>52</v>
      </c>
      <c r="G2228" s="74">
        <v>4</v>
      </c>
      <c r="H2228" s="74">
        <v>5</v>
      </c>
    </row>
    <row r="2229" spans="2:8" x14ac:dyDescent="0.2">
      <c r="B2229" s="74">
        <v>68</v>
      </c>
      <c r="C2229" s="74">
        <v>22</v>
      </c>
      <c r="D2229" s="74">
        <v>6</v>
      </c>
      <c r="E2229" s="74">
        <v>1997</v>
      </c>
      <c r="F2229" s="74">
        <v>1</v>
      </c>
      <c r="G2229" s="74">
        <v>4</v>
      </c>
      <c r="H2229" s="74">
        <v>0</v>
      </c>
    </row>
    <row r="2230" spans="2:8" x14ac:dyDescent="0.2">
      <c r="B2230" s="74">
        <v>69</v>
      </c>
      <c r="C2230" s="74">
        <v>29</v>
      </c>
      <c r="D2230" s="74">
        <v>6</v>
      </c>
      <c r="E2230" s="74">
        <v>1997</v>
      </c>
      <c r="F2230" s="74">
        <v>53</v>
      </c>
      <c r="G2230" s="74">
        <v>4</v>
      </c>
      <c r="H2230" s="74">
        <v>5</v>
      </c>
    </row>
    <row r="2231" spans="2:8" x14ac:dyDescent="0.2">
      <c r="B2231" s="74">
        <v>70</v>
      </c>
      <c r="C2231" s="74">
        <v>6</v>
      </c>
      <c r="D2231" s="74">
        <v>7</v>
      </c>
      <c r="E2231" s="74">
        <v>1997</v>
      </c>
      <c r="F2231" s="74">
        <v>43</v>
      </c>
      <c r="G2231" s="74">
        <v>4</v>
      </c>
      <c r="H2231" s="74">
        <v>4</v>
      </c>
    </row>
    <row r="2232" spans="2:8" x14ac:dyDescent="0.2">
      <c r="B2232" s="74">
        <v>71</v>
      </c>
      <c r="C2232" s="74">
        <v>13</v>
      </c>
      <c r="D2232" s="74">
        <v>7</v>
      </c>
      <c r="E2232" s="74">
        <v>1997</v>
      </c>
      <c r="F2232" s="74">
        <v>43</v>
      </c>
      <c r="G2232" s="74">
        <v>4</v>
      </c>
      <c r="H2232" s="74">
        <v>4</v>
      </c>
    </row>
    <row r="2233" spans="2:8" x14ac:dyDescent="0.2">
      <c r="B2233" s="74">
        <v>72</v>
      </c>
      <c r="C2233" s="74">
        <v>20</v>
      </c>
      <c r="D2233" s="74">
        <v>7</v>
      </c>
      <c r="E2233" s="74">
        <v>1997</v>
      </c>
      <c r="F2233" s="74">
        <v>1</v>
      </c>
      <c r="G2233" s="74">
        <v>4</v>
      </c>
      <c r="H2233" s="74">
        <v>0</v>
      </c>
    </row>
    <row r="2234" spans="2:8" x14ac:dyDescent="0.2">
      <c r="B2234" s="74">
        <v>73</v>
      </c>
      <c r="C2234" s="74">
        <v>27</v>
      </c>
      <c r="D2234" s="74">
        <v>7</v>
      </c>
      <c r="E2234" s="74">
        <v>1997</v>
      </c>
      <c r="F2234" s="74">
        <v>28</v>
      </c>
      <c r="G2234" s="74">
        <v>4</v>
      </c>
      <c r="H2234" s="74">
        <v>2</v>
      </c>
    </row>
    <row r="2235" spans="2:8" x14ac:dyDescent="0.2">
      <c r="B2235" s="74">
        <v>74</v>
      </c>
      <c r="C2235" s="74">
        <v>3</v>
      </c>
      <c r="D2235" s="74">
        <v>8</v>
      </c>
      <c r="E2235" s="74">
        <v>1997</v>
      </c>
      <c r="F2235" s="74">
        <v>50</v>
      </c>
      <c r="G2235" s="74">
        <v>4</v>
      </c>
      <c r="H2235" s="74">
        <v>4</v>
      </c>
    </row>
    <row r="2236" spans="2:8" x14ac:dyDescent="0.2">
      <c r="B2236" s="74">
        <v>75</v>
      </c>
      <c r="C2236" s="74">
        <v>10</v>
      </c>
      <c r="D2236" s="74">
        <v>8</v>
      </c>
      <c r="E2236" s="74">
        <v>1997</v>
      </c>
      <c r="F2236" s="74">
        <v>35</v>
      </c>
      <c r="G2236" s="74">
        <v>4</v>
      </c>
      <c r="H2236" s="74">
        <v>3</v>
      </c>
    </row>
    <row r="2237" spans="2:8" x14ac:dyDescent="0.2">
      <c r="B2237" s="74">
        <v>76</v>
      </c>
      <c r="C2237" s="74">
        <v>17</v>
      </c>
      <c r="D2237" s="74">
        <v>8</v>
      </c>
      <c r="E2237" s="74">
        <v>1997</v>
      </c>
      <c r="F2237" s="74">
        <v>8</v>
      </c>
      <c r="G2237" s="74">
        <v>4</v>
      </c>
      <c r="H2237" s="74">
        <v>0</v>
      </c>
    </row>
    <row r="2238" spans="2:8" x14ac:dyDescent="0.2">
      <c r="B2238" s="74">
        <v>77</v>
      </c>
      <c r="C2238" s="74">
        <v>24</v>
      </c>
      <c r="D2238" s="74">
        <v>8</v>
      </c>
      <c r="E2238" s="74">
        <v>1997</v>
      </c>
      <c r="F2238" s="74">
        <v>57</v>
      </c>
      <c r="G2238" s="74">
        <v>4</v>
      </c>
      <c r="H2238" s="74">
        <v>5</v>
      </c>
    </row>
    <row r="2239" spans="2:8" x14ac:dyDescent="0.2">
      <c r="B2239" s="74">
        <v>78</v>
      </c>
      <c r="C2239" s="74">
        <v>31</v>
      </c>
      <c r="D2239" s="74">
        <v>8</v>
      </c>
      <c r="E2239" s="74">
        <v>1997</v>
      </c>
      <c r="F2239" s="74">
        <v>12</v>
      </c>
      <c r="G2239" s="74">
        <v>4</v>
      </c>
      <c r="H2239" s="74">
        <v>1</v>
      </c>
    </row>
    <row r="2240" spans="2:8" x14ac:dyDescent="0.2">
      <c r="B2240" s="74">
        <v>79</v>
      </c>
      <c r="C2240" s="74">
        <v>7</v>
      </c>
      <c r="D2240" s="74">
        <v>9</v>
      </c>
      <c r="E2240" s="74">
        <v>1997</v>
      </c>
      <c r="F2240" s="74">
        <v>13</v>
      </c>
      <c r="G2240" s="74">
        <v>4</v>
      </c>
      <c r="H2240" s="74">
        <v>1</v>
      </c>
    </row>
    <row r="2241" spans="2:8" x14ac:dyDescent="0.2">
      <c r="B2241" s="74">
        <v>80</v>
      </c>
      <c r="C2241" s="74">
        <v>14</v>
      </c>
      <c r="D2241" s="74">
        <v>9</v>
      </c>
      <c r="E2241" s="74">
        <v>1997</v>
      </c>
      <c r="F2241" s="74">
        <v>23</v>
      </c>
      <c r="G2241" s="74">
        <v>4</v>
      </c>
      <c r="H2241" s="74">
        <v>2</v>
      </c>
    </row>
    <row r="2242" spans="2:8" x14ac:dyDescent="0.2">
      <c r="B2242" s="74">
        <v>81</v>
      </c>
      <c r="C2242" s="74">
        <v>21</v>
      </c>
      <c r="D2242" s="74">
        <v>9</v>
      </c>
      <c r="E2242" s="74">
        <v>1997</v>
      </c>
      <c r="F2242" s="74">
        <v>60</v>
      </c>
      <c r="G2242" s="74">
        <v>4</v>
      </c>
      <c r="H2242" s="74">
        <v>5</v>
      </c>
    </row>
    <row r="2243" spans="2:8" x14ac:dyDescent="0.2">
      <c r="B2243" s="74">
        <v>82</v>
      </c>
      <c r="C2243" s="74">
        <v>28</v>
      </c>
      <c r="D2243" s="74">
        <v>9</v>
      </c>
      <c r="E2243" s="74">
        <v>1997</v>
      </c>
      <c r="F2243" s="74">
        <v>29</v>
      </c>
      <c r="G2243" s="74">
        <v>4</v>
      </c>
      <c r="H2243" s="74">
        <v>2</v>
      </c>
    </row>
    <row r="2244" spans="2:8" x14ac:dyDescent="0.2">
      <c r="B2244" s="74">
        <v>83</v>
      </c>
      <c r="C2244" s="74">
        <v>5</v>
      </c>
      <c r="D2244" s="74">
        <v>10</v>
      </c>
      <c r="E2244" s="74">
        <v>1997</v>
      </c>
      <c r="F2244" s="74">
        <v>42</v>
      </c>
      <c r="G2244" s="74">
        <v>4</v>
      </c>
      <c r="H2244" s="74">
        <v>4</v>
      </c>
    </row>
    <row r="2245" spans="2:8" x14ac:dyDescent="0.2">
      <c r="B2245" s="74">
        <v>84</v>
      </c>
      <c r="C2245" s="74">
        <v>12</v>
      </c>
      <c r="D2245" s="74">
        <v>10</v>
      </c>
      <c r="E2245" s="74">
        <v>1997</v>
      </c>
      <c r="F2245" s="74">
        <v>6</v>
      </c>
      <c r="G2245" s="74">
        <v>4</v>
      </c>
      <c r="H2245" s="74">
        <v>0</v>
      </c>
    </row>
    <row r="2246" spans="2:8" x14ac:dyDescent="0.2">
      <c r="B2246" s="74">
        <v>85</v>
      </c>
      <c r="C2246" s="74">
        <v>19</v>
      </c>
      <c r="D2246" s="74">
        <v>10</v>
      </c>
      <c r="E2246" s="74">
        <v>1997</v>
      </c>
      <c r="F2246" s="74">
        <v>37</v>
      </c>
      <c r="G2246" s="74">
        <v>4</v>
      </c>
      <c r="H2246" s="74">
        <v>3</v>
      </c>
    </row>
    <row r="2247" spans="2:8" x14ac:dyDescent="0.2">
      <c r="B2247" s="74">
        <v>86</v>
      </c>
      <c r="C2247" s="74">
        <v>26</v>
      </c>
      <c r="D2247" s="74">
        <v>10</v>
      </c>
      <c r="E2247" s="74">
        <v>1997</v>
      </c>
      <c r="F2247" s="74">
        <v>34</v>
      </c>
      <c r="G2247" s="74">
        <v>4</v>
      </c>
      <c r="H2247" s="74">
        <v>3</v>
      </c>
    </row>
    <row r="2248" spans="2:8" x14ac:dyDescent="0.2">
      <c r="B2248" s="74">
        <v>87</v>
      </c>
      <c r="C2248" s="74">
        <v>2</v>
      </c>
      <c r="D2248" s="74">
        <v>11</v>
      </c>
      <c r="E2248" s="74">
        <v>1997</v>
      </c>
      <c r="F2248" s="74">
        <v>32</v>
      </c>
      <c r="G2248" s="74">
        <v>4</v>
      </c>
      <c r="H2248" s="74">
        <v>3</v>
      </c>
    </row>
    <row r="2249" spans="2:8" x14ac:dyDescent="0.2">
      <c r="B2249" s="74">
        <v>88</v>
      </c>
      <c r="C2249" s="74">
        <v>9</v>
      </c>
      <c r="D2249" s="74">
        <v>11</v>
      </c>
      <c r="E2249" s="74">
        <v>1997</v>
      </c>
      <c r="F2249" s="74">
        <v>4</v>
      </c>
      <c r="G2249" s="74">
        <v>4</v>
      </c>
      <c r="H2249" s="74">
        <v>0</v>
      </c>
    </row>
    <row r="2250" spans="2:8" x14ac:dyDescent="0.2">
      <c r="B2250" s="74">
        <v>89</v>
      </c>
      <c r="C2250" s="74">
        <v>16</v>
      </c>
      <c r="D2250" s="74">
        <v>11</v>
      </c>
      <c r="E2250" s="74">
        <v>1997</v>
      </c>
      <c r="F2250" s="74">
        <v>13</v>
      </c>
      <c r="G2250" s="74">
        <v>4</v>
      </c>
      <c r="H2250" s="74">
        <v>1</v>
      </c>
    </row>
    <row r="2251" spans="2:8" x14ac:dyDescent="0.2">
      <c r="B2251" s="74">
        <v>90</v>
      </c>
      <c r="C2251" s="74">
        <v>23</v>
      </c>
      <c r="D2251" s="74">
        <v>11</v>
      </c>
      <c r="E2251" s="74">
        <v>1997</v>
      </c>
      <c r="F2251" s="74">
        <v>54</v>
      </c>
      <c r="G2251" s="74">
        <v>4</v>
      </c>
      <c r="H2251" s="74">
        <v>5</v>
      </c>
    </row>
    <row r="2252" spans="2:8" x14ac:dyDescent="0.2">
      <c r="B2252" s="74">
        <v>91</v>
      </c>
      <c r="C2252" s="74">
        <v>30</v>
      </c>
      <c r="D2252" s="74">
        <v>11</v>
      </c>
      <c r="E2252" s="74">
        <v>1997</v>
      </c>
      <c r="F2252" s="74">
        <v>35</v>
      </c>
      <c r="G2252" s="74">
        <v>4</v>
      </c>
      <c r="H2252" s="74">
        <v>3</v>
      </c>
    </row>
    <row r="2253" spans="2:8" x14ac:dyDescent="0.2">
      <c r="B2253" s="74">
        <v>92</v>
      </c>
      <c r="C2253" s="74">
        <v>7</v>
      </c>
      <c r="D2253" s="74">
        <v>12</v>
      </c>
      <c r="E2253" s="74">
        <v>1997</v>
      </c>
      <c r="F2253" s="74">
        <v>3</v>
      </c>
      <c r="G2253" s="74">
        <v>4</v>
      </c>
      <c r="H2253" s="74">
        <v>0</v>
      </c>
    </row>
    <row r="2254" spans="2:8" x14ac:dyDescent="0.2">
      <c r="B2254" s="74">
        <v>93</v>
      </c>
      <c r="C2254" s="74">
        <v>14</v>
      </c>
      <c r="D2254" s="74">
        <v>12</v>
      </c>
      <c r="E2254" s="74">
        <v>1997</v>
      </c>
      <c r="F2254" s="74">
        <v>28</v>
      </c>
      <c r="G2254" s="74">
        <v>4</v>
      </c>
      <c r="H2254" s="74">
        <v>2</v>
      </c>
    </row>
    <row r="2255" spans="2:8" x14ac:dyDescent="0.2">
      <c r="B2255" s="74">
        <v>94</v>
      </c>
      <c r="C2255" s="74">
        <v>21</v>
      </c>
      <c r="D2255" s="74">
        <v>12</v>
      </c>
      <c r="E2255" s="74">
        <v>1997</v>
      </c>
      <c r="F2255" s="74">
        <v>18</v>
      </c>
      <c r="G2255" s="74">
        <v>4</v>
      </c>
      <c r="H2255" s="74">
        <v>1</v>
      </c>
    </row>
    <row r="2256" spans="2:8" x14ac:dyDescent="0.2">
      <c r="B2256" s="74">
        <v>95</v>
      </c>
      <c r="C2256" s="74">
        <v>28</v>
      </c>
      <c r="D2256" s="74">
        <v>12</v>
      </c>
      <c r="E2256" s="74">
        <v>1997</v>
      </c>
      <c r="F2256" s="74">
        <v>40</v>
      </c>
      <c r="G2256" s="74">
        <v>4</v>
      </c>
      <c r="H2256" s="74">
        <v>3</v>
      </c>
    </row>
    <row r="2257" spans="2:8" x14ac:dyDescent="0.2">
      <c r="B2257" s="74">
        <v>96</v>
      </c>
      <c r="C2257" s="74">
        <v>4</v>
      </c>
      <c r="D2257" s="74">
        <v>1</v>
      </c>
      <c r="E2257" s="74">
        <v>1998</v>
      </c>
      <c r="F2257" s="74">
        <v>26</v>
      </c>
      <c r="G2257" s="74">
        <v>4</v>
      </c>
      <c r="H2257" s="74">
        <v>2</v>
      </c>
    </row>
    <row r="2258" spans="2:8" x14ac:dyDescent="0.2">
      <c r="B2258" s="74">
        <v>97</v>
      </c>
      <c r="C2258" s="74">
        <v>11</v>
      </c>
      <c r="D2258" s="74">
        <v>1</v>
      </c>
      <c r="E2258" s="74">
        <v>1998</v>
      </c>
      <c r="F2258" s="74">
        <v>14</v>
      </c>
      <c r="G2258" s="74">
        <v>4</v>
      </c>
      <c r="H2258" s="74">
        <v>1</v>
      </c>
    </row>
    <row r="2259" spans="2:8" x14ac:dyDescent="0.2">
      <c r="B2259" s="74">
        <v>98</v>
      </c>
      <c r="C2259" s="74">
        <v>18</v>
      </c>
      <c r="D2259" s="74">
        <v>1</v>
      </c>
      <c r="E2259" s="74">
        <v>1998</v>
      </c>
      <c r="F2259" s="74">
        <v>31</v>
      </c>
      <c r="G2259" s="74">
        <v>4</v>
      </c>
      <c r="H2259" s="74">
        <v>3</v>
      </c>
    </row>
    <row r="2260" spans="2:8" x14ac:dyDescent="0.2">
      <c r="B2260" s="74">
        <v>99</v>
      </c>
      <c r="C2260" s="74">
        <v>25</v>
      </c>
      <c r="D2260" s="74">
        <v>1</v>
      </c>
      <c r="E2260" s="74">
        <v>1998</v>
      </c>
      <c r="F2260" s="74">
        <v>11</v>
      </c>
      <c r="G2260" s="74">
        <v>4</v>
      </c>
      <c r="H2260" s="74">
        <v>1</v>
      </c>
    </row>
    <row r="2261" spans="2:8" x14ac:dyDescent="0.2">
      <c r="B2261" s="74">
        <v>100</v>
      </c>
      <c r="C2261" s="74">
        <v>1</v>
      </c>
      <c r="D2261" s="74">
        <v>2</v>
      </c>
      <c r="E2261" s="74">
        <v>1998</v>
      </c>
      <c r="F2261" s="74">
        <v>14</v>
      </c>
      <c r="G2261" s="74">
        <v>4</v>
      </c>
      <c r="H2261" s="74">
        <v>1</v>
      </c>
    </row>
    <row r="2262" spans="2:8" x14ac:dyDescent="0.2">
      <c r="B2262" s="74">
        <v>101</v>
      </c>
      <c r="C2262" s="74">
        <v>8</v>
      </c>
      <c r="D2262" s="74">
        <v>2</v>
      </c>
      <c r="E2262" s="74">
        <v>1998</v>
      </c>
      <c r="F2262" s="74">
        <v>31</v>
      </c>
      <c r="G2262" s="74">
        <v>4</v>
      </c>
      <c r="H2262" s="74">
        <v>3</v>
      </c>
    </row>
    <row r="2263" spans="2:8" x14ac:dyDescent="0.2">
      <c r="B2263" s="74">
        <v>102</v>
      </c>
      <c r="C2263" s="74">
        <v>15</v>
      </c>
      <c r="D2263" s="74">
        <v>2</v>
      </c>
      <c r="E2263" s="74">
        <v>1998</v>
      </c>
      <c r="F2263" s="74">
        <v>56</v>
      </c>
      <c r="G2263" s="74">
        <v>4</v>
      </c>
      <c r="H2263" s="74">
        <v>5</v>
      </c>
    </row>
    <row r="2264" spans="2:8" x14ac:dyDescent="0.2">
      <c r="B2264" s="74">
        <v>103</v>
      </c>
      <c r="C2264" s="74">
        <v>22</v>
      </c>
      <c r="D2264" s="74">
        <v>2</v>
      </c>
      <c r="E2264" s="74">
        <v>1998</v>
      </c>
      <c r="F2264" s="74">
        <v>7</v>
      </c>
      <c r="G2264" s="74">
        <v>4</v>
      </c>
      <c r="H2264" s="74">
        <v>0</v>
      </c>
    </row>
    <row r="2265" spans="2:8" x14ac:dyDescent="0.2">
      <c r="B2265" s="74">
        <v>104</v>
      </c>
      <c r="C2265" s="74">
        <v>1</v>
      </c>
      <c r="D2265" s="74">
        <v>3</v>
      </c>
      <c r="E2265" s="74">
        <v>1998</v>
      </c>
      <c r="F2265" s="74">
        <v>21</v>
      </c>
      <c r="G2265" s="74">
        <v>4</v>
      </c>
      <c r="H2265" s="74">
        <v>2</v>
      </c>
    </row>
    <row r="2266" spans="2:8" x14ac:dyDescent="0.2">
      <c r="B2266" s="74">
        <v>105</v>
      </c>
      <c r="C2266" s="74">
        <v>8</v>
      </c>
      <c r="D2266" s="74">
        <v>3</v>
      </c>
      <c r="E2266" s="74">
        <v>1998</v>
      </c>
      <c r="F2266" s="74">
        <v>43</v>
      </c>
      <c r="G2266" s="74">
        <v>4</v>
      </c>
      <c r="H2266" s="74">
        <v>4</v>
      </c>
    </row>
    <row r="2267" spans="2:8" x14ac:dyDescent="0.2">
      <c r="B2267" s="74">
        <v>106</v>
      </c>
      <c r="C2267" s="74">
        <v>15</v>
      </c>
      <c r="D2267" s="74">
        <v>3</v>
      </c>
      <c r="E2267" s="74">
        <v>1998</v>
      </c>
      <c r="F2267" s="74">
        <v>5</v>
      </c>
      <c r="G2267" s="74">
        <v>4</v>
      </c>
      <c r="H2267" s="74">
        <v>0</v>
      </c>
    </row>
    <row r="2268" spans="2:8" x14ac:dyDescent="0.2">
      <c r="B2268" s="74">
        <v>107</v>
      </c>
      <c r="C2268" s="74">
        <v>22</v>
      </c>
      <c r="D2268" s="74">
        <v>3</v>
      </c>
      <c r="E2268" s="74">
        <v>1998</v>
      </c>
      <c r="F2268" s="74">
        <v>4</v>
      </c>
      <c r="G2268" s="74">
        <v>4</v>
      </c>
      <c r="H2268" s="74">
        <v>0</v>
      </c>
    </row>
    <row r="2269" spans="2:8" x14ac:dyDescent="0.2">
      <c r="B2269" s="74">
        <v>108</v>
      </c>
      <c r="C2269" s="74">
        <v>29</v>
      </c>
      <c r="D2269" s="74">
        <v>3</v>
      </c>
      <c r="E2269" s="74">
        <v>1998</v>
      </c>
      <c r="F2269" s="74">
        <v>24</v>
      </c>
      <c r="G2269" s="74">
        <v>4</v>
      </c>
      <c r="H2269" s="74">
        <v>2</v>
      </c>
    </row>
    <row r="2270" spans="2:8" x14ac:dyDescent="0.2">
      <c r="B2270" s="74">
        <v>109</v>
      </c>
      <c r="C2270" s="74">
        <v>4</v>
      </c>
      <c r="D2270" s="74">
        <v>4</v>
      </c>
      <c r="E2270" s="74">
        <v>1998</v>
      </c>
      <c r="F2270" s="74">
        <v>49</v>
      </c>
      <c r="G2270" s="74">
        <v>4</v>
      </c>
      <c r="H2270" s="74">
        <v>4</v>
      </c>
    </row>
    <row r="2271" spans="2:8" x14ac:dyDescent="0.2">
      <c r="B2271" s="74">
        <v>110</v>
      </c>
      <c r="C2271" s="74">
        <v>11</v>
      </c>
      <c r="D2271" s="74">
        <v>4</v>
      </c>
      <c r="E2271" s="74">
        <v>1998</v>
      </c>
      <c r="F2271" s="74">
        <v>31</v>
      </c>
      <c r="G2271" s="74">
        <v>4</v>
      </c>
      <c r="H2271" s="74">
        <v>3</v>
      </c>
    </row>
    <row r="2272" spans="2:8" x14ac:dyDescent="0.2">
      <c r="B2272" s="74">
        <v>111</v>
      </c>
      <c r="C2272" s="74">
        <v>18</v>
      </c>
      <c r="D2272" s="74">
        <v>4</v>
      </c>
      <c r="E2272" s="74">
        <v>1998</v>
      </c>
      <c r="F2272" s="74">
        <v>33</v>
      </c>
      <c r="G2272" s="74">
        <v>4</v>
      </c>
      <c r="H2272" s="74">
        <v>3</v>
      </c>
    </row>
    <row r="2273" spans="2:8" x14ac:dyDescent="0.2">
      <c r="B2273" s="74">
        <v>112</v>
      </c>
      <c r="C2273" s="74">
        <v>25</v>
      </c>
      <c r="D2273" s="74">
        <v>4</v>
      </c>
      <c r="E2273" s="74">
        <v>1998</v>
      </c>
      <c r="F2273" s="74">
        <v>20</v>
      </c>
      <c r="G2273" s="74">
        <v>4</v>
      </c>
      <c r="H2273" s="74">
        <v>1</v>
      </c>
    </row>
    <row r="2274" spans="2:8" x14ac:dyDescent="0.2">
      <c r="B2274" s="74">
        <v>113</v>
      </c>
      <c r="C2274" s="74">
        <v>2</v>
      </c>
      <c r="D2274" s="74">
        <v>5</v>
      </c>
      <c r="E2274" s="74">
        <v>1998</v>
      </c>
      <c r="F2274" s="74">
        <v>28</v>
      </c>
      <c r="G2274" s="74">
        <v>4</v>
      </c>
      <c r="H2274" s="74">
        <v>2</v>
      </c>
    </row>
    <row r="2275" spans="2:8" x14ac:dyDescent="0.2">
      <c r="B2275" s="74">
        <v>114</v>
      </c>
      <c r="C2275" s="74">
        <v>9</v>
      </c>
      <c r="D2275" s="74">
        <v>5</v>
      </c>
      <c r="E2275" s="74">
        <v>1998</v>
      </c>
      <c r="F2275" s="74">
        <v>6</v>
      </c>
      <c r="G2275" s="74">
        <v>4</v>
      </c>
      <c r="H2275" s="74">
        <v>0</v>
      </c>
    </row>
    <row r="2276" spans="2:8" x14ac:dyDescent="0.2">
      <c r="B2276" s="74">
        <v>115</v>
      </c>
      <c r="C2276" s="74">
        <v>16</v>
      </c>
      <c r="D2276" s="74">
        <v>5</v>
      </c>
      <c r="E2276" s="74">
        <v>1998</v>
      </c>
      <c r="F2276" s="74">
        <v>20</v>
      </c>
      <c r="G2276" s="74">
        <v>4</v>
      </c>
      <c r="H2276" s="74">
        <v>1</v>
      </c>
    </row>
    <row r="2277" spans="2:8" x14ac:dyDescent="0.2">
      <c r="B2277" s="74">
        <v>116</v>
      </c>
      <c r="C2277" s="74">
        <v>23</v>
      </c>
      <c r="D2277" s="74">
        <v>5</v>
      </c>
      <c r="E2277" s="74">
        <v>1998</v>
      </c>
      <c r="F2277" s="74">
        <v>5</v>
      </c>
      <c r="G2277" s="74">
        <v>4</v>
      </c>
      <c r="H2277" s="74">
        <v>0</v>
      </c>
    </row>
    <row r="2278" spans="2:8" x14ac:dyDescent="0.2">
      <c r="B2278" s="74">
        <v>117</v>
      </c>
      <c r="C2278" s="74">
        <v>30</v>
      </c>
      <c r="D2278" s="74">
        <v>5</v>
      </c>
      <c r="E2278" s="74">
        <v>1998</v>
      </c>
      <c r="F2278" s="74">
        <v>20</v>
      </c>
      <c r="G2278" s="74">
        <v>4</v>
      </c>
      <c r="H2278" s="74">
        <v>1</v>
      </c>
    </row>
    <row r="2279" spans="2:8" x14ac:dyDescent="0.2">
      <c r="B2279" s="74">
        <v>118</v>
      </c>
      <c r="C2279" s="74">
        <v>6</v>
      </c>
      <c r="D2279" s="74">
        <v>6</v>
      </c>
      <c r="E2279" s="74">
        <v>1998</v>
      </c>
      <c r="F2279" s="74">
        <v>9</v>
      </c>
      <c r="G2279" s="74">
        <v>4</v>
      </c>
      <c r="H2279" s="74">
        <v>0</v>
      </c>
    </row>
    <row r="2280" spans="2:8" x14ac:dyDescent="0.2">
      <c r="B2280" s="74">
        <v>119</v>
      </c>
      <c r="C2280" s="74">
        <v>13</v>
      </c>
      <c r="D2280" s="74">
        <v>6</v>
      </c>
      <c r="E2280" s="74">
        <v>1998</v>
      </c>
      <c r="F2280" s="74">
        <v>50</v>
      </c>
      <c r="G2280" s="74">
        <v>4</v>
      </c>
      <c r="H2280" s="74">
        <v>4</v>
      </c>
    </row>
    <row r="2281" spans="2:8" x14ac:dyDescent="0.2">
      <c r="B2281" s="74">
        <v>120</v>
      </c>
      <c r="C2281" s="74">
        <v>20</v>
      </c>
      <c r="D2281" s="74">
        <v>6</v>
      </c>
      <c r="E2281" s="74">
        <v>1998</v>
      </c>
      <c r="F2281" s="74">
        <v>40</v>
      </c>
      <c r="G2281" s="74">
        <v>4</v>
      </c>
      <c r="H2281" s="74">
        <v>3</v>
      </c>
    </row>
    <row r="2282" spans="2:8" x14ac:dyDescent="0.2">
      <c r="B2282" s="74">
        <v>121</v>
      </c>
      <c r="C2282" s="74">
        <v>27</v>
      </c>
      <c r="D2282" s="74">
        <v>6</v>
      </c>
      <c r="E2282" s="74">
        <v>1998</v>
      </c>
      <c r="F2282" s="74">
        <v>2</v>
      </c>
      <c r="G2282" s="74">
        <v>4</v>
      </c>
      <c r="H2282" s="74">
        <v>0</v>
      </c>
    </row>
    <row r="2283" spans="2:8" x14ac:dyDescent="0.2">
      <c r="B2283" s="74">
        <v>122</v>
      </c>
      <c r="C2283" s="74">
        <v>4</v>
      </c>
      <c r="D2283" s="74">
        <v>7</v>
      </c>
      <c r="E2283" s="74">
        <v>1998</v>
      </c>
      <c r="F2283" s="74">
        <v>11</v>
      </c>
      <c r="G2283" s="74">
        <v>4</v>
      </c>
      <c r="H2283" s="74">
        <v>1</v>
      </c>
    </row>
    <row r="2284" spans="2:8" x14ac:dyDescent="0.2">
      <c r="B2284" s="74">
        <v>123</v>
      </c>
      <c r="C2284" s="74">
        <v>11</v>
      </c>
      <c r="D2284" s="74">
        <v>7</v>
      </c>
      <c r="E2284" s="74">
        <v>1998</v>
      </c>
      <c r="F2284" s="74">
        <v>32</v>
      </c>
      <c r="G2284" s="74">
        <v>4</v>
      </c>
      <c r="H2284" s="74">
        <v>3</v>
      </c>
    </row>
    <row r="2285" spans="2:8" x14ac:dyDescent="0.2">
      <c r="B2285" s="74">
        <v>124</v>
      </c>
      <c r="C2285" s="74">
        <v>18</v>
      </c>
      <c r="D2285" s="74">
        <v>7</v>
      </c>
      <c r="E2285" s="74">
        <v>1998</v>
      </c>
      <c r="F2285" s="74">
        <v>57</v>
      </c>
      <c r="G2285" s="74">
        <v>4</v>
      </c>
      <c r="H2285" s="74">
        <v>5</v>
      </c>
    </row>
    <row r="2286" spans="2:8" x14ac:dyDescent="0.2">
      <c r="B2286" s="74">
        <v>125</v>
      </c>
      <c r="C2286" s="74">
        <v>25</v>
      </c>
      <c r="D2286" s="74">
        <v>7</v>
      </c>
      <c r="E2286" s="74">
        <v>1998</v>
      </c>
      <c r="F2286" s="74">
        <v>59</v>
      </c>
      <c r="G2286" s="74">
        <v>4</v>
      </c>
      <c r="H2286" s="74">
        <v>5</v>
      </c>
    </row>
    <row r="2287" spans="2:8" x14ac:dyDescent="0.2">
      <c r="B2287" s="74">
        <v>126</v>
      </c>
      <c r="C2287" s="74">
        <v>1</v>
      </c>
      <c r="D2287" s="74">
        <v>8</v>
      </c>
      <c r="E2287" s="74">
        <v>1998</v>
      </c>
      <c r="F2287" s="74">
        <v>10</v>
      </c>
      <c r="G2287" s="74">
        <v>4</v>
      </c>
      <c r="H2287" s="74">
        <v>0</v>
      </c>
    </row>
    <row r="2288" spans="2:8" x14ac:dyDescent="0.2">
      <c r="B2288" s="74">
        <v>127</v>
      </c>
      <c r="C2288" s="74">
        <v>8</v>
      </c>
      <c r="D2288" s="74">
        <v>8</v>
      </c>
      <c r="E2288" s="74">
        <v>1998</v>
      </c>
      <c r="F2288" s="74">
        <v>54</v>
      </c>
      <c r="G2288" s="74">
        <v>4</v>
      </c>
      <c r="H2288" s="74">
        <v>5</v>
      </c>
    </row>
    <row r="2289" spans="2:8" x14ac:dyDescent="0.2">
      <c r="B2289" s="74">
        <v>128</v>
      </c>
      <c r="C2289" s="74">
        <v>15</v>
      </c>
      <c r="D2289" s="74">
        <v>8</v>
      </c>
      <c r="E2289" s="74">
        <v>1998</v>
      </c>
      <c r="F2289" s="74">
        <v>21</v>
      </c>
      <c r="G2289" s="74">
        <v>4</v>
      </c>
      <c r="H2289" s="74">
        <v>2</v>
      </c>
    </row>
    <row r="2290" spans="2:8" x14ac:dyDescent="0.2">
      <c r="B2290" s="74">
        <v>129</v>
      </c>
      <c r="C2290" s="74">
        <v>22</v>
      </c>
      <c r="D2290" s="74">
        <v>8</v>
      </c>
      <c r="E2290" s="74">
        <v>1998</v>
      </c>
      <c r="F2290" s="74">
        <v>9</v>
      </c>
      <c r="G2290" s="74">
        <v>4</v>
      </c>
      <c r="H2290" s="74">
        <v>0</v>
      </c>
    </row>
    <row r="2291" spans="2:8" x14ac:dyDescent="0.2">
      <c r="B2291" s="74">
        <v>130</v>
      </c>
      <c r="C2291" s="74">
        <v>29</v>
      </c>
      <c r="D2291" s="74">
        <v>8</v>
      </c>
      <c r="E2291" s="74">
        <v>1998</v>
      </c>
      <c r="F2291" s="74">
        <v>49</v>
      </c>
      <c r="G2291" s="74">
        <v>4</v>
      </c>
      <c r="H2291" s="74">
        <v>4</v>
      </c>
    </row>
    <row r="2292" spans="2:8" x14ac:dyDescent="0.2">
      <c r="B2292" s="74">
        <v>131</v>
      </c>
      <c r="C2292" s="74">
        <v>5</v>
      </c>
      <c r="D2292" s="74">
        <v>9</v>
      </c>
      <c r="E2292" s="74">
        <v>1998</v>
      </c>
      <c r="F2292" s="74">
        <v>27</v>
      </c>
      <c r="G2292" s="74">
        <v>4</v>
      </c>
      <c r="H2292" s="74">
        <v>2</v>
      </c>
    </row>
    <row r="2293" spans="2:8" x14ac:dyDescent="0.2">
      <c r="B2293" s="74">
        <v>132</v>
      </c>
      <c r="C2293" s="74">
        <v>12</v>
      </c>
      <c r="D2293" s="74">
        <v>9</v>
      </c>
      <c r="E2293" s="74">
        <v>1998</v>
      </c>
      <c r="F2293" s="74">
        <v>41</v>
      </c>
      <c r="G2293" s="74">
        <v>4</v>
      </c>
      <c r="H2293" s="74">
        <v>4</v>
      </c>
    </row>
    <row r="2294" spans="2:8" x14ac:dyDescent="0.2">
      <c r="B2294" s="74">
        <v>133</v>
      </c>
      <c r="C2294" s="74">
        <v>19</v>
      </c>
      <c r="D2294" s="74">
        <v>9</v>
      </c>
      <c r="E2294" s="74">
        <v>1998</v>
      </c>
      <c r="F2294" s="74">
        <v>39</v>
      </c>
      <c r="G2294" s="74">
        <v>4</v>
      </c>
      <c r="H2294" s="74">
        <v>3</v>
      </c>
    </row>
    <row r="2295" spans="2:8" x14ac:dyDescent="0.2">
      <c r="B2295" s="74">
        <v>134</v>
      </c>
      <c r="C2295" s="74">
        <v>26</v>
      </c>
      <c r="D2295" s="74">
        <v>9</v>
      </c>
      <c r="E2295" s="74">
        <v>1998</v>
      </c>
      <c r="F2295" s="74">
        <v>36</v>
      </c>
      <c r="G2295" s="74">
        <v>4</v>
      </c>
      <c r="H2295" s="74">
        <v>3</v>
      </c>
    </row>
    <row r="2296" spans="2:8" x14ac:dyDescent="0.2">
      <c r="B2296" s="74">
        <v>135</v>
      </c>
      <c r="C2296" s="74">
        <v>3</v>
      </c>
      <c r="D2296" s="74">
        <v>10</v>
      </c>
      <c r="E2296" s="74">
        <v>1998</v>
      </c>
      <c r="F2296" s="74">
        <v>59</v>
      </c>
      <c r="G2296" s="74">
        <v>4</v>
      </c>
      <c r="H2296" s="74">
        <v>5</v>
      </c>
    </row>
    <row r="2297" spans="2:8" x14ac:dyDescent="0.2">
      <c r="B2297" s="74">
        <v>136</v>
      </c>
      <c r="C2297" s="74">
        <v>10</v>
      </c>
      <c r="D2297" s="74">
        <v>10</v>
      </c>
      <c r="E2297" s="74">
        <v>1998</v>
      </c>
      <c r="F2297" s="74">
        <v>38</v>
      </c>
      <c r="G2297" s="74">
        <v>4</v>
      </c>
      <c r="H2297" s="74">
        <v>3</v>
      </c>
    </row>
    <row r="2298" spans="2:8" x14ac:dyDescent="0.2">
      <c r="B2298" s="74">
        <v>137</v>
      </c>
      <c r="C2298" s="74">
        <v>17</v>
      </c>
      <c r="D2298" s="74">
        <v>10</v>
      </c>
      <c r="E2298" s="74">
        <v>1998</v>
      </c>
      <c r="F2298" s="74">
        <v>22</v>
      </c>
      <c r="G2298" s="74">
        <v>4</v>
      </c>
      <c r="H2298" s="74">
        <v>2</v>
      </c>
    </row>
    <row r="2299" spans="2:8" x14ac:dyDescent="0.2">
      <c r="B2299" s="74">
        <v>138</v>
      </c>
      <c r="C2299" s="74">
        <v>24</v>
      </c>
      <c r="D2299" s="74">
        <v>10</v>
      </c>
      <c r="E2299" s="74">
        <v>1998</v>
      </c>
      <c r="F2299" s="74">
        <v>5</v>
      </c>
      <c r="G2299" s="74">
        <v>4</v>
      </c>
      <c r="H2299" s="74">
        <v>0</v>
      </c>
    </row>
    <row r="2300" spans="2:8" x14ac:dyDescent="0.2">
      <c r="B2300" s="74">
        <v>139</v>
      </c>
      <c r="C2300" s="74">
        <v>31</v>
      </c>
      <c r="D2300" s="74">
        <v>10</v>
      </c>
      <c r="E2300" s="74">
        <v>1998</v>
      </c>
      <c r="F2300" s="74">
        <v>42</v>
      </c>
      <c r="G2300" s="74">
        <v>4</v>
      </c>
      <c r="H2300" s="74">
        <v>4</v>
      </c>
    </row>
    <row r="2301" spans="2:8" x14ac:dyDescent="0.2">
      <c r="B2301" s="74">
        <v>140</v>
      </c>
      <c r="C2301" s="74">
        <v>7</v>
      </c>
      <c r="D2301" s="74">
        <v>11</v>
      </c>
      <c r="E2301" s="74">
        <v>1998</v>
      </c>
      <c r="F2301" s="74">
        <v>44</v>
      </c>
      <c r="G2301" s="74">
        <v>4</v>
      </c>
      <c r="H2301" s="74">
        <v>4</v>
      </c>
    </row>
    <row r="2302" spans="2:8" x14ac:dyDescent="0.2">
      <c r="B2302" s="74">
        <v>141</v>
      </c>
      <c r="C2302" s="74">
        <v>14</v>
      </c>
      <c r="D2302" s="74">
        <v>11</v>
      </c>
      <c r="E2302" s="74">
        <v>1998</v>
      </c>
      <c r="F2302" s="74">
        <v>13</v>
      </c>
      <c r="G2302" s="74">
        <v>4</v>
      </c>
      <c r="H2302" s="74">
        <v>1</v>
      </c>
    </row>
    <row r="2303" spans="2:8" x14ac:dyDescent="0.2">
      <c r="B2303" s="74">
        <v>142</v>
      </c>
      <c r="C2303" s="74">
        <v>21</v>
      </c>
      <c r="D2303" s="74">
        <v>11</v>
      </c>
      <c r="E2303" s="74">
        <v>1998</v>
      </c>
      <c r="F2303" s="74">
        <v>54</v>
      </c>
      <c r="G2303" s="74">
        <v>4</v>
      </c>
      <c r="H2303" s="74">
        <v>5</v>
      </c>
    </row>
    <row r="2304" spans="2:8" x14ac:dyDescent="0.2">
      <c r="B2304" s="74">
        <v>143</v>
      </c>
      <c r="C2304" s="74">
        <v>28</v>
      </c>
      <c r="D2304" s="74">
        <v>11</v>
      </c>
      <c r="E2304" s="74">
        <v>1998</v>
      </c>
      <c r="F2304" s="74">
        <v>20</v>
      </c>
      <c r="G2304" s="74">
        <v>4</v>
      </c>
      <c r="H2304" s="74">
        <v>1</v>
      </c>
    </row>
    <row r="2305" spans="2:8" x14ac:dyDescent="0.2">
      <c r="B2305" s="74">
        <v>144</v>
      </c>
      <c r="C2305" s="74">
        <v>5</v>
      </c>
      <c r="D2305" s="74">
        <v>12</v>
      </c>
      <c r="E2305" s="74">
        <v>1998</v>
      </c>
      <c r="F2305" s="74">
        <v>36</v>
      </c>
      <c r="G2305" s="74">
        <v>4</v>
      </c>
      <c r="H2305" s="74">
        <v>3</v>
      </c>
    </row>
    <row r="2306" spans="2:8" x14ac:dyDescent="0.2">
      <c r="B2306" s="74">
        <v>145</v>
      </c>
      <c r="C2306" s="74">
        <v>12</v>
      </c>
      <c r="D2306" s="74">
        <v>12</v>
      </c>
      <c r="E2306" s="74">
        <v>1998</v>
      </c>
      <c r="F2306" s="74">
        <v>51</v>
      </c>
      <c r="G2306" s="74">
        <v>4</v>
      </c>
      <c r="H2306" s="74">
        <v>5</v>
      </c>
    </row>
    <row r="2307" spans="2:8" x14ac:dyDescent="0.2">
      <c r="B2307" s="74">
        <v>146</v>
      </c>
      <c r="C2307" s="74">
        <v>19</v>
      </c>
      <c r="D2307" s="74">
        <v>12</v>
      </c>
      <c r="E2307" s="74">
        <v>1998</v>
      </c>
      <c r="F2307" s="74">
        <v>60</v>
      </c>
      <c r="G2307" s="74">
        <v>4</v>
      </c>
      <c r="H2307" s="74">
        <v>5</v>
      </c>
    </row>
    <row r="2308" spans="2:8" x14ac:dyDescent="0.2">
      <c r="B2308" s="74">
        <v>147</v>
      </c>
      <c r="C2308" s="74">
        <v>24</v>
      </c>
      <c r="D2308" s="74">
        <v>12</v>
      </c>
      <c r="E2308" s="74">
        <v>1998</v>
      </c>
      <c r="F2308" s="74">
        <v>23</v>
      </c>
      <c r="G2308" s="74">
        <v>4</v>
      </c>
      <c r="H2308" s="74">
        <v>2</v>
      </c>
    </row>
    <row r="2309" spans="2:8" x14ac:dyDescent="0.2">
      <c r="B2309" s="74">
        <v>148</v>
      </c>
      <c r="C2309" s="74">
        <v>31</v>
      </c>
      <c r="D2309" s="74">
        <v>12</v>
      </c>
      <c r="E2309" s="74">
        <v>1998</v>
      </c>
      <c r="F2309" s="74">
        <v>41</v>
      </c>
      <c r="G2309" s="74">
        <v>4</v>
      </c>
      <c r="H2309" s="74">
        <v>4</v>
      </c>
    </row>
    <row r="2310" spans="2:8" x14ac:dyDescent="0.2">
      <c r="B2310" s="74">
        <v>149</v>
      </c>
      <c r="C2310" s="74">
        <v>9</v>
      </c>
      <c r="D2310" s="74">
        <v>1</v>
      </c>
      <c r="E2310" s="74">
        <v>1999</v>
      </c>
      <c r="F2310" s="74">
        <v>7</v>
      </c>
      <c r="G2310" s="74">
        <v>4</v>
      </c>
      <c r="H2310" s="74">
        <v>0</v>
      </c>
    </row>
    <row r="2311" spans="2:8" x14ac:dyDescent="0.2">
      <c r="B2311" s="74">
        <v>150</v>
      </c>
      <c r="C2311" s="74">
        <v>16</v>
      </c>
      <c r="D2311" s="74">
        <v>1</v>
      </c>
      <c r="E2311" s="74">
        <v>1999</v>
      </c>
      <c r="F2311" s="74">
        <v>55</v>
      </c>
      <c r="G2311" s="74">
        <v>4</v>
      </c>
      <c r="H2311" s="74">
        <v>5</v>
      </c>
    </row>
    <row r="2312" spans="2:8" x14ac:dyDescent="0.2">
      <c r="B2312" s="74">
        <v>151</v>
      </c>
      <c r="C2312" s="74">
        <v>23</v>
      </c>
      <c r="D2312" s="74">
        <v>1</v>
      </c>
      <c r="E2312" s="74">
        <v>1999</v>
      </c>
      <c r="F2312" s="74">
        <v>56</v>
      </c>
      <c r="G2312" s="74">
        <v>4</v>
      </c>
      <c r="H2312" s="74">
        <v>5</v>
      </c>
    </row>
    <row r="2313" spans="2:8" x14ac:dyDescent="0.2">
      <c r="B2313" s="74">
        <v>152</v>
      </c>
      <c r="C2313" s="74">
        <v>30</v>
      </c>
      <c r="D2313" s="74">
        <v>1</v>
      </c>
      <c r="E2313" s="74">
        <v>1999</v>
      </c>
      <c r="F2313" s="74">
        <v>51</v>
      </c>
      <c r="G2313" s="74">
        <v>4</v>
      </c>
      <c r="H2313" s="74">
        <v>5</v>
      </c>
    </row>
    <row r="2314" spans="2:8" x14ac:dyDescent="0.2">
      <c r="B2314" s="74">
        <v>153</v>
      </c>
      <c r="C2314" s="74">
        <v>6</v>
      </c>
      <c r="D2314" s="74">
        <v>2</v>
      </c>
      <c r="E2314" s="74">
        <v>1999</v>
      </c>
      <c r="F2314" s="74">
        <v>42</v>
      </c>
      <c r="G2314" s="74">
        <v>4</v>
      </c>
      <c r="H2314" s="74">
        <v>4</v>
      </c>
    </row>
    <row r="2315" spans="2:8" x14ac:dyDescent="0.2">
      <c r="B2315" s="74">
        <v>154</v>
      </c>
      <c r="C2315" s="74">
        <v>13</v>
      </c>
      <c r="D2315" s="74">
        <v>2</v>
      </c>
      <c r="E2315" s="74">
        <v>1999</v>
      </c>
      <c r="F2315" s="74">
        <v>33</v>
      </c>
      <c r="G2315" s="74">
        <v>4</v>
      </c>
      <c r="H2315" s="74">
        <v>3</v>
      </c>
    </row>
    <row r="2316" spans="2:8" x14ac:dyDescent="0.2">
      <c r="B2316" s="74">
        <v>155</v>
      </c>
      <c r="C2316" s="74">
        <v>20</v>
      </c>
      <c r="D2316" s="74">
        <v>2</v>
      </c>
      <c r="E2316" s="74">
        <v>1999</v>
      </c>
      <c r="F2316" s="74">
        <v>43</v>
      </c>
      <c r="G2316" s="74">
        <v>4</v>
      </c>
      <c r="H2316" s="74">
        <v>4</v>
      </c>
    </row>
    <row r="2317" spans="2:8" x14ac:dyDescent="0.2">
      <c r="B2317" s="74">
        <v>156</v>
      </c>
      <c r="C2317" s="74">
        <v>27</v>
      </c>
      <c r="D2317" s="74">
        <v>2</v>
      </c>
      <c r="E2317" s="74">
        <v>1999</v>
      </c>
      <c r="F2317" s="74">
        <v>17</v>
      </c>
      <c r="G2317" s="74">
        <v>4</v>
      </c>
      <c r="H2317" s="74">
        <v>1</v>
      </c>
    </row>
    <row r="2318" spans="2:8" x14ac:dyDescent="0.2">
      <c r="B2318" s="74">
        <v>157</v>
      </c>
      <c r="C2318" s="74">
        <v>6</v>
      </c>
      <c r="D2318" s="74">
        <v>3</v>
      </c>
      <c r="E2318" s="74">
        <v>1999</v>
      </c>
      <c r="F2318" s="74">
        <v>44</v>
      </c>
      <c r="G2318" s="74">
        <v>4</v>
      </c>
      <c r="H2318" s="74">
        <v>4</v>
      </c>
    </row>
    <row r="2319" spans="2:8" x14ac:dyDescent="0.2">
      <c r="B2319" s="74">
        <v>158</v>
      </c>
      <c r="C2319" s="74">
        <v>13</v>
      </c>
      <c r="D2319" s="74">
        <v>3</v>
      </c>
      <c r="E2319" s="74">
        <v>1999</v>
      </c>
      <c r="F2319" s="74">
        <v>14</v>
      </c>
      <c r="G2319" s="74">
        <v>4</v>
      </c>
      <c r="H2319" s="74">
        <v>1</v>
      </c>
    </row>
    <row r="2320" spans="2:8" x14ac:dyDescent="0.2">
      <c r="B2320" s="74">
        <v>159</v>
      </c>
      <c r="C2320" s="74">
        <v>20</v>
      </c>
      <c r="D2320" s="74">
        <v>3</v>
      </c>
      <c r="E2320" s="74">
        <v>1999</v>
      </c>
      <c r="F2320" s="74">
        <v>58</v>
      </c>
      <c r="G2320" s="74">
        <v>4</v>
      </c>
      <c r="H2320" s="74">
        <v>5</v>
      </c>
    </row>
    <row r="2321" spans="2:8" x14ac:dyDescent="0.2">
      <c r="B2321" s="74">
        <v>160</v>
      </c>
      <c r="C2321" s="74">
        <v>27</v>
      </c>
      <c r="D2321" s="74">
        <v>3</v>
      </c>
      <c r="E2321" s="74">
        <v>1999</v>
      </c>
      <c r="F2321" s="74">
        <v>58</v>
      </c>
      <c r="G2321" s="74">
        <v>4</v>
      </c>
      <c r="H2321" s="74">
        <v>5</v>
      </c>
    </row>
    <row r="2322" spans="2:8" x14ac:dyDescent="0.2">
      <c r="B2322" s="74">
        <v>161</v>
      </c>
      <c r="C2322" s="74">
        <v>3</v>
      </c>
      <c r="D2322" s="74">
        <v>4</v>
      </c>
      <c r="E2322" s="74">
        <v>1999</v>
      </c>
      <c r="F2322" s="74">
        <v>39</v>
      </c>
      <c r="G2322" s="74">
        <v>4</v>
      </c>
      <c r="H2322" s="74">
        <v>3</v>
      </c>
    </row>
    <row r="2323" spans="2:8" x14ac:dyDescent="0.2">
      <c r="B2323" s="74">
        <v>162</v>
      </c>
      <c r="C2323" s="74">
        <v>10</v>
      </c>
      <c r="D2323" s="74">
        <v>4</v>
      </c>
      <c r="E2323" s="74">
        <v>1999</v>
      </c>
      <c r="F2323" s="74">
        <v>38</v>
      </c>
      <c r="G2323" s="74">
        <v>4</v>
      </c>
      <c r="H2323" s="74">
        <v>3</v>
      </c>
    </row>
    <row r="2324" spans="2:8" x14ac:dyDescent="0.2">
      <c r="B2324" s="74">
        <v>163</v>
      </c>
      <c r="C2324" s="74">
        <v>17</v>
      </c>
      <c r="D2324" s="74">
        <v>4</v>
      </c>
      <c r="E2324" s="74">
        <v>1999</v>
      </c>
      <c r="F2324" s="74">
        <v>36</v>
      </c>
      <c r="G2324" s="74">
        <v>4</v>
      </c>
      <c r="H2324" s="74">
        <v>3</v>
      </c>
    </row>
    <row r="2325" spans="2:8" x14ac:dyDescent="0.2">
      <c r="B2325" s="74">
        <v>164</v>
      </c>
      <c r="C2325" s="74">
        <v>24</v>
      </c>
      <c r="D2325" s="74">
        <v>4</v>
      </c>
      <c r="E2325" s="74">
        <v>1999</v>
      </c>
      <c r="F2325" s="74">
        <v>10</v>
      </c>
      <c r="G2325" s="74">
        <v>4</v>
      </c>
      <c r="H2325" s="74">
        <v>0</v>
      </c>
    </row>
    <row r="2326" spans="2:8" x14ac:dyDescent="0.2">
      <c r="B2326" s="74">
        <v>165</v>
      </c>
      <c r="C2326" s="74">
        <v>1</v>
      </c>
      <c r="D2326" s="74">
        <v>5</v>
      </c>
      <c r="E2326" s="74">
        <v>1999</v>
      </c>
      <c r="F2326" s="74">
        <v>23</v>
      </c>
      <c r="G2326" s="74">
        <v>4</v>
      </c>
      <c r="H2326" s="74">
        <v>2</v>
      </c>
    </row>
    <row r="2327" spans="2:8" x14ac:dyDescent="0.2">
      <c r="B2327" s="74">
        <v>166</v>
      </c>
      <c r="C2327" s="74">
        <v>8</v>
      </c>
      <c r="D2327" s="74">
        <v>5</v>
      </c>
      <c r="E2327" s="74">
        <v>1999</v>
      </c>
      <c r="F2327" s="74">
        <v>13</v>
      </c>
      <c r="G2327" s="74">
        <v>4</v>
      </c>
      <c r="H2327" s="74">
        <v>1</v>
      </c>
    </row>
    <row r="2328" spans="2:8" x14ac:dyDescent="0.2">
      <c r="B2328" s="74">
        <v>167</v>
      </c>
      <c r="C2328" s="74">
        <v>15</v>
      </c>
      <c r="D2328" s="74">
        <v>5</v>
      </c>
      <c r="E2328" s="74">
        <v>1999</v>
      </c>
      <c r="F2328" s="74">
        <v>28</v>
      </c>
      <c r="G2328" s="74">
        <v>4</v>
      </c>
      <c r="H2328" s="74">
        <v>2</v>
      </c>
    </row>
    <row r="2329" spans="2:8" x14ac:dyDescent="0.2">
      <c r="B2329" s="74">
        <v>168</v>
      </c>
      <c r="C2329" s="74">
        <v>22</v>
      </c>
      <c r="D2329" s="74">
        <v>5</v>
      </c>
      <c r="E2329" s="74">
        <v>1999</v>
      </c>
      <c r="F2329" s="74">
        <v>9</v>
      </c>
      <c r="G2329" s="74">
        <v>4</v>
      </c>
      <c r="H2329" s="74">
        <v>0</v>
      </c>
    </row>
    <row r="2330" spans="2:8" x14ac:dyDescent="0.2">
      <c r="B2330" s="74">
        <v>169</v>
      </c>
      <c r="C2330" s="74">
        <v>29</v>
      </c>
      <c r="D2330" s="74">
        <v>5</v>
      </c>
      <c r="E2330" s="74">
        <v>1999</v>
      </c>
      <c r="F2330" s="74">
        <v>13</v>
      </c>
      <c r="G2330" s="74">
        <v>4</v>
      </c>
      <c r="H2330" s="74">
        <v>1</v>
      </c>
    </row>
    <row r="2331" spans="2:8" x14ac:dyDescent="0.2">
      <c r="B2331" s="74">
        <v>170</v>
      </c>
      <c r="C2331" s="74">
        <v>5</v>
      </c>
      <c r="D2331" s="74">
        <v>6</v>
      </c>
      <c r="E2331" s="74">
        <v>1999</v>
      </c>
      <c r="F2331" s="74">
        <v>41</v>
      </c>
      <c r="G2331" s="74">
        <v>4</v>
      </c>
      <c r="H2331" s="74">
        <v>4</v>
      </c>
    </row>
    <row r="2332" spans="2:8" x14ac:dyDescent="0.2">
      <c r="B2332" s="74">
        <v>171</v>
      </c>
      <c r="C2332" s="74">
        <v>12</v>
      </c>
      <c r="D2332" s="74">
        <v>6</v>
      </c>
      <c r="E2332" s="74">
        <v>1999</v>
      </c>
      <c r="F2332" s="74">
        <v>43</v>
      </c>
      <c r="G2332" s="74">
        <v>4</v>
      </c>
      <c r="H2332" s="74">
        <v>4</v>
      </c>
    </row>
    <row r="2333" spans="2:8" x14ac:dyDescent="0.2">
      <c r="B2333" s="74">
        <v>172</v>
      </c>
      <c r="C2333" s="74">
        <v>19</v>
      </c>
      <c r="D2333" s="74">
        <v>6</v>
      </c>
      <c r="E2333" s="74">
        <v>1999</v>
      </c>
      <c r="F2333" s="74">
        <v>26</v>
      </c>
      <c r="G2333" s="74">
        <v>4</v>
      </c>
      <c r="H2333" s="74">
        <v>2</v>
      </c>
    </row>
    <row r="2334" spans="2:8" x14ac:dyDescent="0.2">
      <c r="B2334" s="74">
        <v>173</v>
      </c>
      <c r="C2334" s="74">
        <v>26</v>
      </c>
      <c r="D2334" s="74">
        <v>6</v>
      </c>
      <c r="E2334" s="74">
        <v>1999</v>
      </c>
      <c r="F2334" s="74">
        <v>17</v>
      </c>
      <c r="G2334" s="74">
        <v>4</v>
      </c>
      <c r="H2334" s="74">
        <v>1</v>
      </c>
    </row>
    <row r="2335" spans="2:8" x14ac:dyDescent="0.2">
      <c r="B2335" s="74">
        <v>174</v>
      </c>
      <c r="C2335" s="74">
        <v>3</v>
      </c>
      <c r="D2335" s="74">
        <v>7</v>
      </c>
      <c r="E2335" s="74">
        <v>1999</v>
      </c>
      <c r="F2335" s="74">
        <v>23</v>
      </c>
      <c r="G2335" s="74">
        <v>4</v>
      </c>
      <c r="H2335" s="74">
        <v>2</v>
      </c>
    </row>
    <row r="2336" spans="2:8" x14ac:dyDescent="0.2">
      <c r="B2336" s="74">
        <v>175</v>
      </c>
      <c r="C2336" s="74">
        <v>10</v>
      </c>
      <c r="D2336" s="74">
        <v>7</v>
      </c>
      <c r="E2336" s="74">
        <v>1999</v>
      </c>
      <c r="F2336" s="74">
        <v>1</v>
      </c>
      <c r="G2336" s="74">
        <v>4</v>
      </c>
      <c r="H2336" s="74">
        <v>0</v>
      </c>
    </row>
    <row r="2337" spans="2:8" x14ac:dyDescent="0.2">
      <c r="B2337" s="74">
        <v>176</v>
      </c>
      <c r="C2337" s="74">
        <v>17</v>
      </c>
      <c r="D2337" s="74">
        <v>7</v>
      </c>
      <c r="E2337" s="74">
        <v>1999</v>
      </c>
      <c r="F2337" s="74">
        <v>45</v>
      </c>
      <c r="G2337" s="74">
        <v>4</v>
      </c>
      <c r="H2337" s="74">
        <v>4</v>
      </c>
    </row>
    <row r="2338" spans="2:8" x14ac:dyDescent="0.2">
      <c r="B2338" s="74">
        <v>177</v>
      </c>
      <c r="C2338" s="74">
        <v>24</v>
      </c>
      <c r="D2338" s="74">
        <v>7</v>
      </c>
      <c r="E2338" s="74">
        <v>1999</v>
      </c>
      <c r="F2338" s="74">
        <v>41</v>
      </c>
      <c r="G2338" s="74">
        <v>4</v>
      </c>
      <c r="H2338" s="74">
        <v>4</v>
      </c>
    </row>
    <row r="2339" spans="2:8" x14ac:dyDescent="0.2">
      <c r="B2339" s="74">
        <v>178</v>
      </c>
      <c r="C2339" s="74">
        <v>31</v>
      </c>
      <c r="D2339" s="74">
        <v>7</v>
      </c>
      <c r="E2339" s="74">
        <v>1999</v>
      </c>
      <c r="F2339" s="74">
        <v>26</v>
      </c>
      <c r="G2339" s="74">
        <v>4</v>
      </c>
      <c r="H2339" s="74">
        <v>2</v>
      </c>
    </row>
    <row r="2340" spans="2:8" x14ac:dyDescent="0.2">
      <c r="B2340" s="74">
        <v>179</v>
      </c>
      <c r="C2340" s="74">
        <v>7</v>
      </c>
      <c r="D2340" s="74">
        <v>8</v>
      </c>
      <c r="E2340" s="74">
        <v>1999</v>
      </c>
      <c r="F2340" s="74">
        <v>26</v>
      </c>
      <c r="G2340" s="74">
        <v>4</v>
      </c>
      <c r="H2340" s="74">
        <v>2</v>
      </c>
    </row>
    <row r="2341" spans="2:8" x14ac:dyDescent="0.2">
      <c r="B2341" s="74">
        <v>180</v>
      </c>
      <c r="C2341" s="74">
        <v>14</v>
      </c>
      <c r="D2341" s="74">
        <v>8</v>
      </c>
      <c r="E2341" s="74">
        <v>1999</v>
      </c>
      <c r="F2341" s="74">
        <v>60</v>
      </c>
      <c r="G2341" s="74">
        <v>4</v>
      </c>
      <c r="H2341" s="74">
        <v>5</v>
      </c>
    </row>
    <row r="2342" spans="2:8" x14ac:dyDescent="0.2">
      <c r="B2342" s="74">
        <v>181</v>
      </c>
      <c r="C2342" s="74">
        <v>21</v>
      </c>
      <c r="D2342" s="74">
        <v>8</v>
      </c>
      <c r="E2342" s="74">
        <v>1999</v>
      </c>
      <c r="F2342" s="74">
        <v>35</v>
      </c>
      <c r="G2342" s="74">
        <v>4</v>
      </c>
      <c r="H2342" s="74">
        <v>3</v>
      </c>
    </row>
    <row r="2343" spans="2:8" x14ac:dyDescent="0.2">
      <c r="B2343" s="74">
        <v>182</v>
      </c>
      <c r="C2343" s="74">
        <v>28</v>
      </c>
      <c r="D2343" s="74">
        <v>8</v>
      </c>
      <c r="E2343" s="74">
        <v>1999</v>
      </c>
      <c r="F2343" s="74">
        <v>10</v>
      </c>
      <c r="G2343" s="74">
        <v>4</v>
      </c>
      <c r="H2343" s="74">
        <v>0</v>
      </c>
    </row>
    <row r="2344" spans="2:8" x14ac:dyDescent="0.2">
      <c r="B2344" s="74">
        <v>183</v>
      </c>
      <c r="C2344" s="74">
        <v>4</v>
      </c>
      <c r="D2344" s="74">
        <v>9</v>
      </c>
      <c r="E2344" s="74">
        <v>1999</v>
      </c>
      <c r="F2344" s="74">
        <v>40</v>
      </c>
      <c r="G2344" s="74">
        <v>4</v>
      </c>
      <c r="H2344" s="74">
        <v>3</v>
      </c>
    </row>
    <row r="2345" spans="2:8" x14ac:dyDescent="0.2">
      <c r="B2345" s="74">
        <v>184</v>
      </c>
      <c r="C2345" s="74">
        <v>11</v>
      </c>
      <c r="D2345" s="74">
        <v>9</v>
      </c>
      <c r="E2345" s="74">
        <v>1999</v>
      </c>
      <c r="F2345" s="74">
        <v>16</v>
      </c>
      <c r="G2345" s="74">
        <v>4</v>
      </c>
      <c r="H2345" s="74">
        <v>1</v>
      </c>
    </row>
    <row r="2346" spans="2:8" x14ac:dyDescent="0.2">
      <c r="B2346" s="74">
        <v>185</v>
      </c>
      <c r="C2346" s="74">
        <v>18</v>
      </c>
      <c r="D2346" s="74">
        <v>9</v>
      </c>
      <c r="E2346" s="74">
        <v>1999</v>
      </c>
      <c r="F2346" s="74">
        <v>46</v>
      </c>
      <c r="G2346" s="74">
        <v>4</v>
      </c>
      <c r="H2346" s="74">
        <v>4</v>
      </c>
    </row>
    <row r="2347" spans="2:8" x14ac:dyDescent="0.2">
      <c r="B2347" s="74">
        <v>186</v>
      </c>
      <c r="C2347" s="74">
        <v>25</v>
      </c>
      <c r="D2347" s="74">
        <v>9</v>
      </c>
      <c r="E2347" s="74">
        <v>1999</v>
      </c>
      <c r="F2347" s="74">
        <v>25</v>
      </c>
      <c r="G2347" s="74">
        <v>4</v>
      </c>
      <c r="H2347" s="74">
        <v>2</v>
      </c>
    </row>
    <row r="2348" spans="2:8" x14ac:dyDescent="0.2">
      <c r="B2348" s="74">
        <v>187</v>
      </c>
      <c r="C2348" s="74">
        <v>2</v>
      </c>
      <c r="D2348" s="74">
        <v>10</v>
      </c>
      <c r="E2348" s="74">
        <v>1999</v>
      </c>
      <c r="F2348" s="74">
        <v>41</v>
      </c>
      <c r="G2348" s="74">
        <v>4</v>
      </c>
      <c r="H2348" s="74">
        <v>4</v>
      </c>
    </row>
    <row r="2349" spans="2:8" x14ac:dyDescent="0.2">
      <c r="B2349" s="74">
        <v>188</v>
      </c>
      <c r="C2349" s="74">
        <v>10</v>
      </c>
      <c r="D2349" s="74">
        <v>10</v>
      </c>
      <c r="E2349" s="74">
        <v>1999</v>
      </c>
      <c r="F2349" s="74">
        <v>46</v>
      </c>
      <c r="G2349" s="74">
        <v>4</v>
      </c>
      <c r="H2349" s="74">
        <v>4</v>
      </c>
    </row>
    <row r="2350" spans="2:8" x14ac:dyDescent="0.2">
      <c r="B2350" s="74">
        <v>189</v>
      </c>
      <c r="C2350" s="74">
        <v>16</v>
      </c>
      <c r="D2350" s="74">
        <v>10</v>
      </c>
      <c r="E2350" s="74">
        <v>1999</v>
      </c>
      <c r="F2350" s="74">
        <v>4</v>
      </c>
      <c r="G2350" s="74">
        <v>4</v>
      </c>
      <c r="H2350" s="74">
        <v>0</v>
      </c>
    </row>
    <row r="2351" spans="2:8" x14ac:dyDescent="0.2">
      <c r="B2351" s="74">
        <v>190</v>
      </c>
      <c r="C2351" s="74">
        <v>24</v>
      </c>
      <c r="D2351" s="74">
        <v>10</v>
      </c>
      <c r="E2351" s="74">
        <v>1999</v>
      </c>
      <c r="F2351" s="74">
        <v>21</v>
      </c>
      <c r="G2351" s="74">
        <v>4</v>
      </c>
      <c r="H2351" s="74">
        <v>2</v>
      </c>
    </row>
    <row r="2352" spans="2:8" x14ac:dyDescent="0.2">
      <c r="B2352" s="74">
        <v>191</v>
      </c>
      <c r="C2352" s="74">
        <v>31</v>
      </c>
      <c r="D2352" s="74">
        <v>10</v>
      </c>
      <c r="E2352" s="74">
        <v>1999</v>
      </c>
      <c r="F2352" s="74">
        <v>3</v>
      </c>
      <c r="G2352" s="74">
        <v>4</v>
      </c>
      <c r="H2352" s="74">
        <v>0</v>
      </c>
    </row>
    <row r="2353" spans="2:8" x14ac:dyDescent="0.2">
      <c r="B2353" s="74">
        <v>192</v>
      </c>
      <c r="C2353" s="74">
        <v>6</v>
      </c>
      <c r="D2353" s="74">
        <v>11</v>
      </c>
      <c r="E2353" s="74">
        <v>1999</v>
      </c>
      <c r="F2353" s="74">
        <v>41</v>
      </c>
      <c r="G2353" s="74">
        <v>4</v>
      </c>
      <c r="H2353" s="74">
        <v>4</v>
      </c>
    </row>
    <row r="2354" spans="2:8" x14ac:dyDescent="0.2">
      <c r="B2354" s="74">
        <v>193</v>
      </c>
      <c r="C2354" s="74">
        <v>13</v>
      </c>
      <c r="D2354" s="74">
        <v>11</v>
      </c>
      <c r="E2354" s="74">
        <v>1999</v>
      </c>
      <c r="F2354" s="74">
        <v>49</v>
      </c>
      <c r="G2354" s="74">
        <v>4</v>
      </c>
      <c r="H2354" s="74">
        <v>4</v>
      </c>
    </row>
    <row r="2355" spans="2:8" x14ac:dyDescent="0.2">
      <c r="B2355" s="74">
        <v>194</v>
      </c>
      <c r="C2355" s="74">
        <v>20</v>
      </c>
      <c r="D2355" s="74">
        <v>11</v>
      </c>
      <c r="E2355" s="74">
        <v>1999</v>
      </c>
      <c r="F2355" s="74">
        <v>25</v>
      </c>
      <c r="G2355" s="74">
        <v>4</v>
      </c>
      <c r="H2355" s="74">
        <v>2</v>
      </c>
    </row>
    <row r="2356" spans="2:8" x14ac:dyDescent="0.2">
      <c r="B2356" s="74">
        <v>195</v>
      </c>
      <c r="C2356" s="74">
        <v>27</v>
      </c>
      <c r="D2356" s="74">
        <v>11</v>
      </c>
      <c r="E2356" s="74">
        <v>1999</v>
      </c>
      <c r="F2356" s="74">
        <v>37</v>
      </c>
      <c r="G2356" s="74">
        <v>4</v>
      </c>
      <c r="H2356" s="74">
        <v>3</v>
      </c>
    </row>
    <row r="2357" spans="2:8" x14ac:dyDescent="0.2">
      <c r="B2357" s="74">
        <v>196</v>
      </c>
      <c r="C2357" s="74">
        <v>4</v>
      </c>
      <c r="D2357" s="74">
        <v>12</v>
      </c>
      <c r="E2357" s="74">
        <v>1999</v>
      </c>
      <c r="F2357" s="74">
        <v>14</v>
      </c>
      <c r="G2357" s="74">
        <v>4</v>
      </c>
      <c r="H2357" s="74">
        <v>1</v>
      </c>
    </row>
    <row r="2358" spans="2:8" x14ac:dyDescent="0.2">
      <c r="B2358" s="74">
        <v>197</v>
      </c>
      <c r="C2358" s="74">
        <v>11</v>
      </c>
      <c r="D2358" s="74">
        <v>12</v>
      </c>
      <c r="E2358" s="74">
        <v>1999</v>
      </c>
      <c r="F2358" s="74">
        <v>15</v>
      </c>
      <c r="G2358" s="74">
        <v>4</v>
      </c>
      <c r="H2358" s="74">
        <v>1</v>
      </c>
    </row>
    <row r="2359" spans="2:8" x14ac:dyDescent="0.2">
      <c r="B2359" s="74">
        <v>198</v>
      </c>
      <c r="C2359" s="74">
        <v>18</v>
      </c>
      <c r="D2359" s="74">
        <v>12</v>
      </c>
      <c r="E2359" s="74">
        <v>1999</v>
      </c>
      <c r="F2359" s="74">
        <v>18</v>
      </c>
      <c r="G2359" s="74">
        <v>4</v>
      </c>
      <c r="H2359" s="74">
        <v>1</v>
      </c>
    </row>
    <row r="2360" spans="2:8" x14ac:dyDescent="0.2">
      <c r="B2360" s="74">
        <v>199</v>
      </c>
      <c r="C2360" s="74">
        <v>24</v>
      </c>
      <c r="D2360" s="74">
        <v>12</v>
      </c>
      <c r="E2360" s="74">
        <v>1999</v>
      </c>
      <c r="F2360" s="74">
        <v>16</v>
      </c>
      <c r="G2360" s="74">
        <v>4</v>
      </c>
      <c r="H2360" s="74">
        <v>1</v>
      </c>
    </row>
    <row r="2361" spans="2:8" x14ac:dyDescent="0.2">
      <c r="B2361" s="74">
        <v>200</v>
      </c>
      <c r="C2361" s="74">
        <v>31</v>
      </c>
      <c r="D2361" s="74">
        <v>12</v>
      </c>
      <c r="E2361" s="74">
        <v>1999</v>
      </c>
      <c r="F2361" s="74">
        <v>34</v>
      </c>
      <c r="G2361" s="74">
        <v>4</v>
      </c>
      <c r="H2361" s="74">
        <v>3</v>
      </c>
    </row>
    <row r="2362" spans="2:8" x14ac:dyDescent="0.2">
      <c r="B2362" s="74">
        <v>201</v>
      </c>
      <c r="C2362" s="74">
        <v>8</v>
      </c>
      <c r="D2362" s="74">
        <v>1</v>
      </c>
      <c r="E2362" s="74">
        <v>2000</v>
      </c>
      <c r="F2362" s="74">
        <v>30</v>
      </c>
      <c r="G2362" s="74">
        <v>4</v>
      </c>
      <c r="H2362" s="74">
        <v>2</v>
      </c>
    </row>
    <row r="2363" spans="2:8" x14ac:dyDescent="0.2">
      <c r="B2363" s="74">
        <v>202</v>
      </c>
      <c r="C2363" s="74">
        <v>15</v>
      </c>
      <c r="D2363" s="74">
        <v>1</v>
      </c>
      <c r="E2363" s="74">
        <v>2000</v>
      </c>
      <c r="F2363" s="74">
        <v>12</v>
      </c>
      <c r="G2363" s="74">
        <v>4</v>
      </c>
      <c r="H2363" s="74">
        <v>1</v>
      </c>
    </row>
    <row r="2364" spans="2:8" x14ac:dyDescent="0.2">
      <c r="B2364" s="74">
        <v>203</v>
      </c>
      <c r="C2364" s="74">
        <v>22</v>
      </c>
      <c r="D2364" s="74">
        <v>1</v>
      </c>
      <c r="E2364" s="74">
        <v>2000</v>
      </c>
      <c r="F2364" s="74">
        <v>19</v>
      </c>
      <c r="G2364" s="74">
        <v>4</v>
      </c>
      <c r="H2364" s="74">
        <v>1</v>
      </c>
    </row>
    <row r="2365" spans="2:8" x14ac:dyDescent="0.2">
      <c r="B2365" s="74">
        <v>204</v>
      </c>
      <c r="C2365" s="74">
        <v>29</v>
      </c>
      <c r="D2365" s="74">
        <v>1</v>
      </c>
      <c r="E2365" s="74">
        <v>2000</v>
      </c>
      <c r="F2365" s="74">
        <v>39</v>
      </c>
      <c r="G2365" s="74">
        <v>4</v>
      </c>
      <c r="H2365" s="74">
        <v>3</v>
      </c>
    </row>
    <row r="2366" spans="2:8" x14ac:dyDescent="0.2">
      <c r="B2366" s="74">
        <v>205</v>
      </c>
      <c r="C2366" s="74">
        <v>5</v>
      </c>
      <c r="D2366" s="74">
        <v>2</v>
      </c>
      <c r="E2366" s="74">
        <v>2000</v>
      </c>
      <c r="F2366" s="74">
        <v>43</v>
      </c>
      <c r="G2366" s="74">
        <v>4</v>
      </c>
      <c r="H2366" s="74">
        <v>4</v>
      </c>
    </row>
    <row r="2367" spans="2:8" x14ac:dyDescent="0.2">
      <c r="B2367" s="74">
        <v>206</v>
      </c>
      <c r="C2367" s="74">
        <v>12</v>
      </c>
      <c r="D2367" s="74">
        <v>2</v>
      </c>
      <c r="E2367" s="74">
        <v>2000</v>
      </c>
      <c r="F2367" s="74">
        <v>18</v>
      </c>
      <c r="G2367" s="74">
        <v>4</v>
      </c>
      <c r="H2367" s="74">
        <v>1</v>
      </c>
    </row>
    <row r="2368" spans="2:8" x14ac:dyDescent="0.2">
      <c r="B2368" s="74">
        <v>207</v>
      </c>
      <c r="C2368" s="74">
        <v>19</v>
      </c>
      <c r="D2368" s="74">
        <v>2</v>
      </c>
      <c r="E2368" s="74">
        <v>2000</v>
      </c>
      <c r="F2368" s="74">
        <v>55</v>
      </c>
      <c r="G2368" s="74">
        <v>4</v>
      </c>
      <c r="H2368" s="74">
        <v>5</v>
      </c>
    </row>
    <row r="2369" spans="2:8" x14ac:dyDescent="0.2">
      <c r="B2369" s="74">
        <v>208</v>
      </c>
      <c r="C2369" s="74">
        <v>26</v>
      </c>
      <c r="D2369" s="74">
        <v>2</v>
      </c>
      <c r="E2369" s="74">
        <v>2000</v>
      </c>
      <c r="F2369" s="74">
        <v>24</v>
      </c>
      <c r="G2369" s="74">
        <v>4</v>
      </c>
      <c r="H2369" s="74">
        <v>2</v>
      </c>
    </row>
    <row r="2370" spans="2:8" x14ac:dyDescent="0.2">
      <c r="B2370" s="74">
        <v>209</v>
      </c>
      <c r="C2370" s="74">
        <v>4</v>
      </c>
      <c r="D2370" s="74">
        <v>3</v>
      </c>
      <c r="E2370" s="74">
        <v>2000</v>
      </c>
      <c r="F2370" s="74">
        <v>41</v>
      </c>
      <c r="G2370" s="74">
        <v>4</v>
      </c>
      <c r="H2370" s="74">
        <v>4</v>
      </c>
    </row>
    <row r="2371" spans="2:8" x14ac:dyDescent="0.2">
      <c r="B2371" s="74">
        <v>210</v>
      </c>
      <c r="C2371" s="74">
        <v>11</v>
      </c>
      <c r="D2371" s="74">
        <v>3</v>
      </c>
      <c r="E2371" s="74">
        <v>2000</v>
      </c>
      <c r="F2371" s="74">
        <v>38</v>
      </c>
      <c r="G2371" s="74">
        <v>4</v>
      </c>
      <c r="H2371" s="74">
        <v>3</v>
      </c>
    </row>
    <row r="2372" spans="2:8" x14ac:dyDescent="0.2">
      <c r="B2372" s="74">
        <v>211</v>
      </c>
      <c r="C2372" s="74">
        <v>18</v>
      </c>
      <c r="D2372" s="74">
        <v>3</v>
      </c>
      <c r="E2372" s="74">
        <v>2000</v>
      </c>
      <c r="F2372" s="74">
        <v>45</v>
      </c>
      <c r="G2372" s="74">
        <v>4</v>
      </c>
      <c r="H2372" s="74">
        <v>4</v>
      </c>
    </row>
    <row r="2373" spans="2:8" x14ac:dyDescent="0.2">
      <c r="B2373" s="74">
        <v>212</v>
      </c>
      <c r="C2373" s="74">
        <v>25</v>
      </c>
      <c r="D2373" s="74">
        <v>3</v>
      </c>
      <c r="E2373" s="74">
        <v>2000</v>
      </c>
      <c r="F2373" s="74">
        <v>45</v>
      </c>
      <c r="G2373" s="74">
        <v>4</v>
      </c>
      <c r="H2373" s="74">
        <v>4</v>
      </c>
    </row>
    <row r="2374" spans="2:8" x14ac:dyDescent="0.2">
      <c r="B2374" s="74">
        <v>213</v>
      </c>
      <c r="C2374" s="74">
        <v>1</v>
      </c>
      <c r="D2374" s="74">
        <v>4</v>
      </c>
      <c r="E2374" s="74">
        <v>2000</v>
      </c>
      <c r="F2374" s="74">
        <v>35</v>
      </c>
      <c r="G2374" s="74">
        <v>4</v>
      </c>
      <c r="H2374" s="74">
        <v>3</v>
      </c>
    </row>
    <row r="2375" spans="2:8" x14ac:dyDescent="0.2">
      <c r="B2375" s="74">
        <v>214</v>
      </c>
      <c r="C2375" s="74">
        <v>8</v>
      </c>
      <c r="D2375" s="74">
        <v>4</v>
      </c>
      <c r="E2375" s="74">
        <v>2000</v>
      </c>
      <c r="F2375" s="74">
        <v>50</v>
      </c>
      <c r="G2375" s="74">
        <v>4</v>
      </c>
      <c r="H2375" s="74">
        <v>4</v>
      </c>
    </row>
    <row r="2376" spans="2:8" x14ac:dyDescent="0.2">
      <c r="B2376" s="74">
        <v>215</v>
      </c>
      <c r="C2376" s="74">
        <v>15</v>
      </c>
      <c r="D2376" s="74">
        <v>4</v>
      </c>
      <c r="E2376" s="74">
        <v>2000</v>
      </c>
      <c r="F2376" s="74">
        <v>53</v>
      </c>
      <c r="G2376" s="74">
        <v>4</v>
      </c>
      <c r="H2376" s="74">
        <v>5</v>
      </c>
    </row>
    <row r="2377" spans="2:8" x14ac:dyDescent="0.2">
      <c r="B2377" s="74">
        <v>216</v>
      </c>
      <c r="C2377" s="74">
        <v>22</v>
      </c>
      <c r="D2377" s="74">
        <v>4</v>
      </c>
      <c r="E2377" s="74">
        <v>2000</v>
      </c>
      <c r="F2377" s="74">
        <v>18</v>
      </c>
      <c r="G2377" s="74">
        <v>4</v>
      </c>
      <c r="H2377" s="74">
        <v>1</v>
      </c>
    </row>
    <row r="2378" spans="2:8" x14ac:dyDescent="0.2">
      <c r="B2378" s="74">
        <v>217</v>
      </c>
      <c r="C2378" s="74">
        <v>29</v>
      </c>
      <c r="D2378" s="74">
        <v>4</v>
      </c>
      <c r="E2378" s="74">
        <v>2000</v>
      </c>
      <c r="F2378" s="74">
        <v>51</v>
      </c>
      <c r="G2378" s="74">
        <v>4</v>
      </c>
      <c r="H2378" s="74">
        <v>5</v>
      </c>
    </row>
    <row r="2379" spans="2:8" x14ac:dyDescent="0.2">
      <c r="B2379" s="74">
        <v>218</v>
      </c>
      <c r="C2379" s="74">
        <v>6</v>
      </c>
      <c r="D2379" s="74">
        <v>5</v>
      </c>
      <c r="E2379" s="74">
        <v>2000</v>
      </c>
      <c r="F2379" s="74">
        <v>17</v>
      </c>
      <c r="G2379" s="74">
        <v>4</v>
      </c>
      <c r="H2379" s="74">
        <v>1</v>
      </c>
    </row>
    <row r="2380" spans="2:8" x14ac:dyDescent="0.2">
      <c r="B2380" s="74">
        <v>219</v>
      </c>
      <c r="C2380" s="74">
        <v>13</v>
      </c>
      <c r="D2380" s="74">
        <v>5</v>
      </c>
      <c r="E2380" s="74">
        <v>2000</v>
      </c>
      <c r="F2380" s="74">
        <v>28</v>
      </c>
      <c r="G2380" s="74">
        <v>4</v>
      </c>
      <c r="H2380" s="74">
        <v>2</v>
      </c>
    </row>
    <row r="2381" spans="2:8" x14ac:dyDescent="0.2">
      <c r="B2381" s="74">
        <v>220</v>
      </c>
      <c r="C2381" s="74">
        <v>20</v>
      </c>
      <c r="D2381" s="74">
        <v>5</v>
      </c>
      <c r="E2381" s="74">
        <v>2000</v>
      </c>
      <c r="F2381" s="74">
        <v>13</v>
      </c>
      <c r="G2381" s="74">
        <v>4</v>
      </c>
      <c r="H2381" s="74">
        <v>1</v>
      </c>
    </row>
    <row r="2382" spans="2:8" x14ac:dyDescent="0.2">
      <c r="B2382" s="74">
        <v>221</v>
      </c>
      <c r="C2382" s="74">
        <v>27</v>
      </c>
      <c r="D2382" s="74">
        <v>5</v>
      </c>
      <c r="E2382" s="74">
        <v>2000</v>
      </c>
      <c r="F2382" s="74">
        <v>43</v>
      </c>
      <c r="G2382" s="74">
        <v>4</v>
      </c>
      <c r="H2382" s="74">
        <v>4</v>
      </c>
    </row>
    <row r="2383" spans="2:8" x14ac:dyDescent="0.2">
      <c r="B2383" s="74">
        <v>222</v>
      </c>
      <c r="C2383" s="74">
        <v>3</v>
      </c>
      <c r="D2383" s="74">
        <v>6</v>
      </c>
      <c r="E2383" s="74">
        <v>2000</v>
      </c>
      <c r="F2383" s="74">
        <v>55</v>
      </c>
      <c r="G2383" s="74">
        <v>4</v>
      </c>
      <c r="H2383" s="74">
        <v>5</v>
      </c>
    </row>
    <row r="2384" spans="2:8" x14ac:dyDescent="0.2">
      <c r="B2384" s="74">
        <v>223</v>
      </c>
      <c r="C2384" s="74">
        <v>10</v>
      </c>
      <c r="D2384" s="74">
        <v>6</v>
      </c>
      <c r="E2384" s="74">
        <v>2000</v>
      </c>
      <c r="F2384" s="74">
        <v>2</v>
      </c>
      <c r="G2384" s="74">
        <v>4</v>
      </c>
      <c r="H2384" s="74">
        <v>0</v>
      </c>
    </row>
    <row r="2385" spans="2:8" x14ac:dyDescent="0.2">
      <c r="B2385" s="74">
        <v>224</v>
      </c>
      <c r="C2385" s="74">
        <v>17</v>
      </c>
      <c r="D2385" s="74">
        <v>6</v>
      </c>
      <c r="E2385" s="74">
        <v>2000</v>
      </c>
      <c r="F2385" s="74">
        <v>7</v>
      </c>
      <c r="G2385" s="74">
        <v>4</v>
      </c>
      <c r="H2385" s="74">
        <v>0</v>
      </c>
    </row>
    <row r="2386" spans="2:8" x14ac:dyDescent="0.2">
      <c r="B2386" s="74">
        <v>225</v>
      </c>
      <c r="C2386" s="74">
        <v>24</v>
      </c>
      <c r="D2386" s="74">
        <v>6</v>
      </c>
      <c r="E2386" s="74">
        <v>2000</v>
      </c>
      <c r="F2386" s="74">
        <v>37</v>
      </c>
      <c r="G2386" s="74">
        <v>4</v>
      </c>
      <c r="H2386" s="74">
        <v>3</v>
      </c>
    </row>
    <row r="2387" spans="2:8" x14ac:dyDescent="0.2">
      <c r="B2387" s="74">
        <v>226</v>
      </c>
      <c r="C2387" s="74">
        <v>1</v>
      </c>
      <c r="D2387" s="74">
        <v>7</v>
      </c>
      <c r="E2387" s="74">
        <v>2000</v>
      </c>
      <c r="F2387" s="74">
        <v>38</v>
      </c>
      <c r="G2387" s="74">
        <v>4</v>
      </c>
      <c r="H2387" s="74">
        <v>3</v>
      </c>
    </row>
    <row r="2388" spans="2:8" x14ac:dyDescent="0.2">
      <c r="B2388" s="74">
        <v>227</v>
      </c>
      <c r="C2388" s="74">
        <v>8</v>
      </c>
      <c r="D2388" s="74">
        <v>7</v>
      </c>
      <c r="E2388" s="74">
        <v>2000</v>
      </c>
      <c r="F2388" s="74">
        <v>42</v>
      </c>
      <c r="G2388" s="74">
        <v>4</v>
      </c>
      <c r="H2388" s="74">
        <v>4</v>
      </c>
    </row>
    <row r="2389" spans="2:8" x14ac:dyDescent="0.2">
      <c r="B2389" s="74">
        <v>228</v>
      </c>
      <c r="C2389" s="74">
        <v>15</v>
      </c>
      <c r="D2389" s="74">
        <v>7</v>
      </c>
      <c r="E2389" s="74">
        <v>2000</v>
      </c>
      <c r="F2389" s="74">
        <v>59</v>
      </c>
      <c r="G2389" s="74">
        <v>4</v>
      </c>
      <c r="H2389" s="74">
        <v>5</v>
      </c>
    </row>
    <row r="2390" spans="2:8" x14ac:dyDescent="0.2">
      <c r="B2390" s="74">
        <v>229</v>
      </c>
      <c r="C2390" s="74">
        <v>22</v>
      </c>
      <c r="D2390" s="74">
        <v>7</v>
      </c>
      <c r="E2390" s="74">
        <v>2000</v>
      </c>
      <c r="F2390" s="74">
        <v>21</v>
      </c>
      <c r="G2390" s="74">
        <v>4</v>
      </c>
      <c r="H2390" s="74">
        <v>2</v>
      </c>
    </row>
    <row r="2391" spans="2:8" x14ac:dyDescent="0.2">
      <c r="B2391" s="74">
        <v>230</v>
      </c>
      <c r="C2391" s="74">
        <v>29</v>
      </c>
      <c r="D2391" s="74">
        <v>7</v>
      </c>
      <c r="E2391" s="74">
        <v>2000</v>
      </c>
      <c r="F2391" s="74">
        <v>40</v>
      </c>
      <c r="G2391" s="74">
        <v>4</v>
      </c>
      <c r="H2391" s="74">
        <v>3</v>
      </c>
    </row>
    <row r="2392" spans="2:8" x14ac:dyDescent="0.2">
      <c r="B2392" s="74">
        <v>231</v>
      </c>
      <c r="C2392" s="74">
        <v>5</v>
      </c>
      <c r="D2392" s="74">
        <v>8</v>
      </c>
      <c r="E2392" s="74">
        <v>2000</v>
      </c>
      <c r="F2392" s="74">
        <v>42</v>
      </c>
      <c r="G2392" s="74">
        <v>4</v>
      </c>
      <c r="H2392" s="74">
        <v>4</v>
      </c>
    </row>
    <row r="2393" spans="2:8" x14ac:dyDescent="0.2">
      <c r="B2393" s="74">
        <v>232</v>
      </c>
      <c r="C2393" s="74">
        <v>12</v>
      </c>
      <c r="D2393" s="74">
        <v>8</v>
      </c>
      <c r="E2393" s="74">
        <v>2000</v>
      </c>
      <c r="F2393" s="74">
        <v>22</v>
      </c>
      <c r="G2393" s="74">
        <v>4</v>
      </c>
      <c r="H2393" s="74">
        <v>2</v>
      </c>
    </row>
    <row r="2394" spans="2:8" x14ac:dyDescent="0.2">
      <c r="B2394" s="74">
        <v>233</v>
      </c>
      <c r="C2394" s="74">
        <v>19</v>
      </c>
      <c r="D2394" s="74">
        <v>8</v>
      </c>
      <c r="E2394" s="74">
        <v>2000</v>
      </c>
      <c r="F2394" s="74">
        <v>36</v>
      </c>
      <c r="G2394" s="74">
        <v>4</v>
      </c>
      <c r="H2394" s="74">
        <v>3</v>
      </c>
    </row>
    <row r="2395" spans="2:8" x14ac:dyDescent="0.2">
      <c r="B2395" s="74">
        <v>234</v>
      </c>
      <c r="C2395" s="74">
        <v>26</v>
      </c>
      <c r="D2395" s="74">
        <v>8</v>
      </c>
      <c r="E2395" s="74">
        <v>2000</v>
      </c>
      <c r="F2395" s="74">
        <v>25</v>
      </c>
      <c r="G2395" s="74">
        <v>4</v>
      </c>
      <c r="H2395" s="74">
        <v>2</v>
      </c>
    </row>
    <row r="2396" spans="2:8" x14ac:dyDescent="0.2">
      <c r="B2396" s="74">
        <v>235</v>
      </c>
      <c r="C2396" s="74">
        <v>2</v>
      </c>
      <c r="D2396" s="74">
        <v>9</v>
      </c>
      <c r="E2396" s="74">
        <v>2000</v>
      </c>
      <c r="F2396" s="74">
        <v>2</v>
      </c>
      <c r="G2396" s="74">
        <v>4</v>
      </c>
      <c r="H2396" s="74">
        <v>0</v>
      </c>
    </row>
    <row r="2397" spans="2:8" x14ac:dyDescent="0.2">
      <c r="B2397" s="74">
        <v>236</v>
      </c>
      <c r="C2397" s="74">
        <v>9</v>
      </c>
      <c r="D2397" s="74">
        <v>9</v>
      </c>
      <c r="E2397" s="74">
        <v>2000</v>
      </c>
      <c r="F2397" s="74">
        <v>57</v>
      </c>
      <c r="G2397" s="74">
        <v>4</v>
      </c>
      <c r="H2397" s="74">
        <v>5</v>
      </c>
    </row>
    <row r="2398" spans="2:8" x14ac:dyDescent="0.2">
      <c r="B2398" s="74">
        <v>237</v>
      </c>
      <c r="C2398" s="74">
        <v>16</v>
      </c>
      <c r="D2398" s="74">
        <v>9</v>
      </c>
      <c r="E2398" s="74">
        <v>2000</v>
      </c>
      <c r="F2398" s="74">
        <v>31</v>
      </c>
      <c r="G2398" s="74">
        <v>4</v>
      </c>
      <c r="H2398" s="74">
        <v>3</v>
      </c>
    </row>
    <row r="2399" spans="2:8" x14ac:dyDescent="0.2">
      <c r="B2399" s="74">
        <v>238</v>
      </c>
      <c r="C2399" s="74">
        <v>23</v>
      </c>
      <c r="D2399" s="74">
        <v>9</v>
      </c>
      <c r="E2399" s="74">
        <v>2000</v>
      </c>
      <c r="F2399" s="74">
        <v>13</v>
      </c>
      <c r="G2399" s="74">
        <v>4</v>
      </c>
      <c r="H2399" s="74">
        <v>1</v>
      </c>
    </row>
    <row r="2400" spans="2:8" x14ac:dyDescent="0.2">
      <c r="B2400" s="74">
        <v>239</v>
      </c>
      <c r="C2400" s="74">
        <v>30</v>
      </c>
      <c r="D2400" s="74">
        <v>9</v>
      </c>
      <c r="E2400" s="74">
        <v>2000</v>
      </c>
      <c r="F2400" s="74">
        <v>46</v>
      </c>
      <c r="G2400" s="74">
        <v>4</v>
      </c>
      <c r="H2400" s="74">
        <v>4</v>
      </c>
    </row>
    <row r="2401" spans="2:8" x14ac:dyDescent="0.2">
      <c r="B2401" s="74">
        <v>240</v>
      </c>
      <c r="C2401" s="74">
        <v>7</v>
      </c>
      <c r="D2401" s="74">
        <v>10</v>
      </c>
      <c r="E2401" s="74">
        <v>2000</v>
      </c>
      <c r="F2401" s="74">
        <v>41</v>
      </c>
      <c r="G2401" s="74">
        <v>4</v>
      </c>
      <c r="H2401" s="74">
        <v>4</v>
      </c>
    </row>
    <row r="2402" spans="2:8" x14ac:dyDescent="0.2">
      <c r="B2402" s="74">
        <v>241</v>
      </c>
      <c r="C2402" s="74">
        <v>14</v>
      </c>
      <c r="D2402" s="74">
        <v>10</v>
      </c>
      <c r="E2402" s="74">
        <v>2000</v>
      </c>
      <c r="F2402" s="74">
        <v>35</v>
      </c>
      <c r="G2402" s="74">
        <v>4</v>
      </c>
      <c r="H2402" s="74">
        <v>3</v>
      </c>
    </row>
    <row r="2403" spans="2:8" x14ac:dyDescent="0.2">
      <c r="B2403" s="74">
        <v>242</v>
      </c>
      <c r="C2403" s="74">
        <v>21</v>
      </c>
      <c r="D2403" s="74">
        <v>10</v>
      </c>
      <c r="E2403" s="74">
        <v>2000</v>
      </c>
      <c r="F2403" s="74">
        <v>21</v>
      </c>
      <c r="G2403" s="74">
        <v>4</v>
      </c>
      <c r="H2403" s="74">
        <v>2</v>
      </c>
    </row>
    <row r="2404" spans="2:8" x14ac:dyDescent="0.2">
      <c r="B2404" s="74">
        <v>243</v>
      </c>
      <c r="C2404" s="74">
        <v>28</v>
      </c>
      <c r="D2404" s="74">
        <v>10</v>
      </c>
      <c r="E2404" s="74">
        <v>2000</v>
      </c>
      <c r="F2404" s="74">
        <v>32</v>
      </c>
      <c r="G2404" s="74">
        <v>4</v>
      </c>
      <c r="H2404" s="74">
        <v>3</v>
      </c>
    </row>
    <row r="2405" spans="2:8" x14ac:dyDescent="0.2">
      <c r="B2405" s="74">
        <v>244</v>
      </c>
      <c r="C2405" s="74">
        <v>4</v>
      </c>
      <c r="D2405" s="74">
        <v>11</v>
      </c>
      <c r="E2405" s="74">
        <v>2000</v>
      </c>
      <c r="F2405" s="74">
        <v>24</v>
      </c>
      <c r="G2405" s="74">
        <v>4</v>
      </c>
      <c r="H2405" s="74">
        <v>2</v>
      </c>
    </row>
    <row r="2406" spans="2:8" x14ac:dyDescent="0.2">
      <c r="B2406" s="74">
        <v>245</v>
      </c>
      <c r="C2406" s="74">
        <v>11</v>
      </c>
      <c r="D2406" s="74">
        <v>11</v>
      </c>
      <c r="E2406" s="74">
        <v>2000</v>
      </c>
      <c r="F2406" s="74">
        <v>53</v>
      </c>
      <c r="G2406" s="74">
        <v>4</v>
      </c>
      <c r="H2406" s="74">
        <v>5</v>
      </c>
    </row>
    <row r="2407" spans="2:8" x14ac:dyDescent="0.2">
      <c r="B2407" s="74">
        <v>246</v>
      </c>
      <c r="C2407" s="74">
        <v>18</v>
      </c>
      <c r="D2407" s="74">
        <v>11</v>
      </c>
      <c r="E2407" s="74">
        <v>2000</v>
      </c>
      <c r="F2407" s="74">
        <v>43</v>
      </c>
      <c r="G2407" s="74">
        <v>4</v>
      </c>
      <c r="H2407" s="74">
        <v>4</v>
      </c>
    </row>
    <row r="2408" spans="2:8" x14ac:dyDescent="0.2">
      <c r="B2408" s="74">
        <v>247</v>
      </c>
      <c r="C2408" s="74">
        <v>25</v>
      </c>
      <c r="D2408" s="74">
        <v>11</v>
      </c>
      <c r="E2408" s="74">
        <v>2000</v>
      </c>
      <c r="F2408" s="74">
        <v>10</v>
      </c>
      <c r="G2408" s="74">
        <v>4</v>
      </c>
      <c r="H2408" s="74">
        <v>0</v>
      </c>
    </row>
    <row r="2409" spans="2:8" x14ac:dyDescent="0.2">
      <c r="B2409" s="74">
        <v>248</v>
      </c>
      <c r="C2409" s="74">
        <v>2</v>
      </c>
      <c r="D2409" s="74">
        <v>12</v>
      </c>
      <c r="E2409" s="74">
        <v>2000</v>
      </c>
      <c r="F2409" s="74">
        <v>41</v>
      </c>
      <c r="G2409" s="74">
        <v>4</v>
      </c>
      <c r="H2409" s="74">
        <v>4</v>
      </c>
    </row>
    <row r="2410" spans="2:8" x14ac:dyDescent="0.2">
      <c r="B2410" s="74">
        <v>249</v>
      </c>
      <c r="C2410" s="74">
        <v>9</v>
      </c>
      <c r="D2410" s="74">
        <v>12</v>
      </c>
      <c r="E2410" s="74">
        <v>2000</v>
      </c>
      <c r="F2410" s="74">
        <v>40</v>
      </c>
      <c r="G2410" s="74">
        <v>4</v>
      </c>
      <c r="H2410" s="74">
        <v>3</v>
      </c>
    </row>
    <row r="2411" spans="2:8" x14ac:dyDescent="0.2">
      <c r="B2411" s="74">
        <v>250</v>
      </c>
      <c r="C2411" s="74">
        <v>16</v>
      </c>
      <c r="D2411" s="74">
        <v>12</v>
      </c>
      <c r="E2411" s="74">
        <v>2000</v>
      </c>
      <c r="F2411" s="74">
        <v>42</v>
      </c>
      <c r="G2411" s="74">
        <v>4</v>
      </c>
      <c r="H2411" s="74">
        <v>4</v>
      </c>
    </row>
    <row r="2412" spans="2:8" x14ac:dyDescent="0.2">
      <c r="B2412" s="74">
        <v>251</v>
      </c>
      <c r="C2412" s="74">
        <v>23</v>
      </c>
      <c r="D2412" s="74">
        <v>12</v>
      </c>
      <c r="E2412" s="74">
        <v>2000</v>
      </c>
      <c r="F2412" s="74">
        <v>55</v>
      </c>
      <c r="G2412" s="74">
        <v>4</v>
      </c>
      <c r="H2412" s="74">
        <v>5</v>
      </c>
    </row>
    <row r="2413" spans="2:8" x14ac:dyDescent="0.2">
      <c r="B2413" s="74">
        <v>252</v>
      </c>
      <c r="C2413" s="74">
        <v>30</v>
      </c>
      <c r="D2413" s="74">
        <v>12</v>
      </c>
      <c r="E2413" s="74">
        <v>2000</v>
      </c>
      <c r="F2413" s="74">
        <v>51</v>
      </c>
      <c r="G2413" s="74">
        <v>4</v>
      </c>
      <c r="H2413" s="74">
        <v>5</v>
      </c>
    </row>
    <row r="2414" spans="2:8" x14ac:dyDescent="0.2">
      <c r="B2414" s="74">
        <v>253</v>
      </c>
      <c r="C2414" s="74">
        <v>6</v>
      </c>
      <c r="D2414" s="74">
        <v>1</v>
      </c>
      <c r="E2414" s="74">
        <v>2001</v>
      </c>
      <c r="F2414" s="74">
        <v>44</v>
      </c>
      <c r="G2414" s="74">
        <v>4</v>
      </c>
      <c r="H2414" s="74">
        <v>4</v>
      </c>
    </row>
    <row r="2415" spans="2:8" x14ac:dyDescent="0.2">
      <c r="B2415" s="74">
        <v>254</v>
      </c>
      <c r="C2415" s="74">
        <v>13</v>
      </c>
      <c r="D2415" s="74">
        <v>1</v>
      </c>
      <c r="E2415" s="74">
        <v>2001</v>
      </c>
      <c r="F2415" s="74">
        <v>21</v>
      </c>
      <c r="G2415" s="74">
        <v>4</v>
      </c>
      <c r="H2415" s="74">
        <v>2</v>
      </c>
    </row>
    <row r="2416" spans="2:8" x14ac:dyDescent="0.2">
      <c r="B2416" s="74">
        <v>255</v>
      </c>
      <c r="C2416" s="74">
        <v>20</v>
      </c>
      <c r="D2416" s="74">
        <v>1</v>
      </c>
      <c r="E2416" s="74">
        <v>2001</v>
      </c>
      <c r="F2416" s="74">
        <v>19</v>
      </c>
      <c r="G2416" s="74">
        <v>4</v>
      </c>
      <c r="H2416" s="74">
        <v>1</v>
      </c>
    </row>
    <row r="2417" spans="2:8" x14ac:dyDescent="0.2">
      <c r="B2417" s="74">
        <v>256</v>
      </c>
      <c r="C2417" s="74">
        <v>27</v>
      </c>
      <c r="D2417" s="74">
        <v>1</v>
      </c>
      <c r="E2417" s="74">
        <v>2001</v>
      </c>
      <c r="F2417" s="74">
        <v>26</v>
      </c>
      <c r="G2417" s="74">
        <v>4</v>
      </c>
      <c r="H2417" s="74">
        <v>2</v>
      </c>
    </row>
    <row r="2418" spans="2:8" x14ac:dyDescent="0.2">
      <c r="B2418" s="74">
        <v>257</v>
      </c>
      <c r="C2418" s="74">
        <v>3</v>
      </c>
      <c r="D2418" s="74">
        <v>2</v>
      </c>
      <c r="E2418" s="74">
        <v>2001</v>
      </c>
      <c r="F2418" s="74">
        <v>34</v>
      </c>
      <c r="G2418" s="74">
        <v>4</v>
      </c>
      <c r="H2418" s="74">
        <v>3</v>
      </c>
    </row>
    <row r="2419" spans="2:8" x14ac:dyDescent="0.2">
      <c r="B2419" s="74">
        <v>258</v>
      </c>
      <c r="C2419" s="74">
        <v>10</v>
      </c>
      <c r="D2419" s="74">
        <v>2</v>
      </c>
      <c r="E2419" s="74">
        <v>2001</v>
      </c>
      <c r="F2419" s="74">
        <v>7</v>
      </c>
      <c r="G2419" s="74">
        <v>4</v>
      </c>
      <c r="H2419" s="74">
        <v>0</v>
      </c>
    </row>
    <row r="2420" spans="2:8" x14ac:dyDescent="0.2">
      <c r="B2420" s="74">
        <v>259</v>
      </c>
      <c r="C2420" s="74">
        <v>17</v>
      </c>
      <c r="D2420" s="74">
        <v>2</v>
      </c>
      <c r="E2420" s="74">
        <v>2001</v>
      </c>
      <c r="F2420" s="74">
        <v>13</v>
      </c>
      <c r="G2420" s="74">
        <v>4</v>
      </c>
      <c r="H2420" s="74">
        <v>1</v>
      </c>
    </row>
    <row r="2421" spans="2:8" x14ac:dyDescent="0.2">
      <c r="B2421" s="74">
        <v>260</v>
      </c>
      <c r="C2421" s="74">
        <v>24</v>
      </c>
      <c r="D2421" s="74">
        <v>2</v>
      </c>
      <c r="E2421" s="74">
        <v>2001</v>
      </c>
      <c r="F2421" s="74">
        <v>59</v>
      </c>
      <c r="G2421" s="74">
        <v>4</v>
      </c>
      <c r="H2421" s="74">
        <v>5</v>
      </c>
    </row>
    <row r="2422" spans="2:8" x14ac:dyDescent="0.2">
      <c r="B2422" s="74">
        <v>261</v>
      </c>
      <c r="C2422" s="74">
        <v>3</v>
      </c>
      <c r="D2422" s="74">
        <v>3</v>
      </c>
      <c r="E2422" s="74">
        <v>2001</v>
      </c>
      <c r="F2422" s="74">
        <v>56</v>
      </c>
      <c r="G2422" s="74">
        <v>4</v>
      </c>
      <c r="H2422" s="74">
        <v>5</v>
      </c>
    </row>
    <row r="2423" spans="2:8" x14ac:dyDescent="0.2">
      <c r="B2423" s="74">
        <v>262</v>
      </c>
      <c r="C2423" s="74">
        <v>10</v>
      </c>
      <c r="D2423" s="74">
        <v>3</v>
      </c>
      <c r="E2423" s="74">
        <v>2001</v>
      </c>
      <c r="F2423" s="74">
        <v>20</v>
      </c>
      <c r="G2423" s="74">
        <v>4</v>
      </c>
      <c r="H2423" s="74">
        <v>1</v>
      </c>
    </row>
    <row r="2424" spans="2:8" x14ac:dyDescent="0.2">
      <c r="B2424" s="74">
        <v>263</v>
      </c>
      <c r="C2424" s="74">
        <v>17</v>
      </c>
      <c r="D2424" s="74">
        <v>3</v>
      </c>
      <c r="E2424" s="74">
        <v>2001</v>
      </c>
      <c r="F2424" s="74">
        <v>9</v>
      </c>
      <c r="G2424" s="74">
        <v>4</v>
      </c>
      <c r="H2424" s="74">
        <v>0</v>
      </c>
    </row>
    <row r="2425" spans="2:8" x14ac:dyDescent="0.2">
      <c r="B2425" s="74">
        <v>264</v>
      </c>
      <c r="C2425" s="74">
        <v>24</v>
      </c>
      <c r="D2425" s="74">
        <v>3</v>
      </c>
      <c r="E2425" s="74">
        <v>2001</v>
      </c>
      <c r="F2425" s="74">
        <v>13</v>
      </c>
      <c r="G2425" s="74">
        <v>4</v>
      </c>
      <c r="H2425" s="74">
        <v>1</v>
      </c>
    </row>
    <row r="2426" spans="2:8" x14ac:dyDescent="0.2">
      <c r="B2426" s="74">
        <v>265</v>
      </c>
      <c r="C2426" s="74">
        <v>31</v>
      </c>
      <c r="D2426" s="74">
        <v>3</v>
      </c>
      <c r="E2426" s="74">
        <v>2001</v>
      </c>
      <c r="F2426" s="74">
        <v>16</v>
      </c>
      <c r="G2426" s="74">
        <v>4</v>
      </c>
      <c r="H2426" s="74">
        <v>1</v>
      </c>
    </row>
    <row r="2427" spans="2:8" x14ac:dyDescent="0.2">
      <c r="B2427" s="74">
        <v>266</v>
      </c>
      <c r="C2427" s="74">
        <v>7</v>
      </c>
      <c r="D2427" s="74">
        <v>4</v>
      </c>
      <c r="E2427" s="74">
        <v>2001</v>
      </c>
      <c r="F2427" s="74">
        <v>23</v>
      </c>
      <c r="G2427" s="74">
        <v>4</v>
      </c>
      <c r="H2427" s="74">
        <v>2</v>
      </c>
    </row>
    <row r="2428" spans="2:8" x14ac:dyDescent="0.2">
      <c r="B2428" s="74">
        <v>267</v>
      </c>
      <c r="C2428" s="74">
        <v>14</v>
      </c>
      <c r="D2428" s="74">
        <v>4</v>
      </c>
      <c r="E2428" s="74">
        <v>2001</v>
      </c>
      <c r="F2428" s="74">
        <v>55</v>
      </c>
      <c r="G2428" s="74">
        <v>4</v>
      </c>
      <c r="H2428" s="74">
        <v>5</v>
      </c>
    </row>
    <row r="2429" spans="2:8" x14ac:dyDescent="0.2">
      <c r="B2429" s="74">
        <v>268</v>
      </c>
      <c r="C2429" s="74">
        <v>21</v>
      </c>
      <c r="D2429" s="74">
        <v>4</v>
      </c>
      <c r="E2429" s="74">
        <v>2001</v>
      </c>
      <c r="F2429" s="74">
        <v>6</v>
      </c>
      <c r="G2429" s="74">
        <v>4</v>
      </c>
      <c r="H2429" s="74">
        <v>0</v>
      </c>
    </row>
    <row r="2430" spans="2:8" x14ac:dyDescent="0.2">
      <c r="B2430" s="74">
        <v>269</v>
      </c>
      <c r="C2430" s="74">
        <v>28</v>
      </c>
      <c r="D2430" s="74">
        <v>4</v>
      </c>
      <c r="E2430" s="74">
        <v>2001</v>
      </c>
      <c r="F2430" s="74">
        <v>25</v>
      </c>
      <c r="G2430" s="74">
        <v>4</v>
      </c>
      <c r="H2430" s="74">
        <v>2</v>
      </c>
    </row>
    <row r="2431" spans="2:8" x14ac:dyDescent="0.2">
      <c r="B2431" s="74">
        <v>270</v>
      </c>
      <c r="C2431" s="74">
        <v>5</v>
      </c>
      <c r="D2431" s="74">
        <v>5</v>
      </c>
      <c r="E2431" s="74">
        <v>2001</v>
      </c>
      <c r="F2431" s="74">
        <v>40</v>
      </c>
      <c r="G2431" s="74">
        <v>4</v>
      </c>
      <c r="H2431" s="74">
        <v>3</v>
      </c>
    </row>
    <row r="2432" spans="2:8" x14ac:dyDescent="0.2">
      <c r="B2432" s="74">
        <v>271</v>
      </c>
      <c r="C2432" s="74">
        <v>12</v>
      </c>
      <c r="D2432" s="74">
        <v>5</v>
      </c>
      <c r="E2432" s="74">
        <v>2001</v>
      </c>
      <c r="F2432" s="74">
        <v>29</v>
      </c>
      <c r="G2432" s="74">
        <v>4</v>
      </c>
      <c r="H2432" s="74">
        <v>2</v>
      </c>
    </row>
    <row r="2433" spans="2:8" x14ac:dyDescent="0.2">
      <c r="B2433" s="74">
        <v>272</v>
      </c>
      <c r="C2433" s="74">
        <v>19</v>
      </c>
      <c r="D2433" s="74">
        <v>5</v>
      </c>
      <c r="E2433" s="74">
        <v>2001</v>
      </c>
      <c r="F2433" s="74">
        <v>10</v>
      </c>
      <c r="G2433" s="74">
        <v>4</v>
      </c>
      <c r="H2433" s="74">
        <v>0</v>
      </c>
    </row>
    <row r="2434" spans="2:8" x14ac:dyDescent="0.2">
      <c r="B2434" s="74">
        <v>273</v>
      </c>
      <c r="C2434" s="74">
        <v>26</v>
      </c>
      <c r="D2434" s="74">
        <v>5</v>
      </c>
      <c r="E2434" s="74">
        <v>2001</v>
      </c>
      <c r="F2434" s="74">
        <v>27</v>
      </c>
      <c r="G2434" s="74">
        <v>4</v>
      </c>
      <c r="H2434" s="74">
        <v>2</v>
      </c>
    </row>
    <row r="2435" spans="2:8" x14ac:dyDescent="0.2">
      <c r="B2435" s="74">
        <v>274</v>
      </c>
      <c r="C2435" s="74">
        <v>2</v>
      </c>
      <c r="D2435" s="74">
        <v>6</v>
      </c>
      <c r="E2435" s="74">
        <v>2001</v>
      </c>
      <c r="F2435" s="74">
        <v>18</v>
      </c>
      <c r="G2435" s="74">
        <v>4</v>
      </c>
      <c r="H2435" s="74">
        <v>1</v>
      </c>
    </row>
    <row r="2436" spans="2:8" x14ac:dyDescent="0.2">
      <c r="B2436" s="74">
        <v>275</v>
      </c>
      <c r="C2436" s="74">
        <v>9</v>
      </c>
      <c r="D2436" s="74">
        <v>6</v>
      </c>
      <c r="E2436" s="74">
        <v>2001</v>
      </c>
      <c r="F2436" s="74">
        <v>38</v>
      </c>
      <c r="G2436" s="74">
        <v>4</v>
      </c>
      <c r="H2436" s="74">
        <v>3</v>
      </c>
    </row>
    <row r="2437" spans="2:8" x14ac:dyDescent="0.2">
      <c r="B2437" s="74">
        <v>276</v>
      </c>
      <c r="C2437" s="74">
        <v>16</v>
      </c>
      <c r="D2437" s="74">
        <v>6</v>
      </c>
      <c r="E2437" s="74">
        <v>2001</v>
      </c>
      <c r="F2437" s="74">
        <v>45</v>
      </c>
      <c r="G2437" s="74">
        <v>4</v>
      </c>
      <c r="H2437" s="74">
        <v>4</v>
      </c>
    </row>
    <row r="2438" spans="2:8" x14ac:dyDescent="0.2">
      <c r="B2438" s="74">
        <v>277</v>
      </c>
      <c r="C2438" s="74">
        <v>23</v>
      </c>
      <c r="D2438" s="74">
        <v>6</v>
      </c>
      <c r="E2438" s="74">
        <v>2001</v>
      </c>
      <c r="F2438" s="74">
        <v>4</v>
      </c>
      <c r="G2438" s="74">
        <v>4</v>
      </c>
      <c r="H2438" s="74">
        <v>0</v>
      </c>
    </row>
    <row r="2439" spans="2:8" x14ac:dyDescent="0.2">
      <c r="B2439" s="74">
        <v>278</v>
      </c>
      <c r="C2439" s="74">
        <v>30</v>
      </c>
      <c r="D2439" s="74">
        <v>6</v>
      </c>
      <c r="E2439" s="74">
        <v>2001</v>
      </c>
      <c r="F2439" s="74">
        <v>55</v>
      </c>
      <c r="G2439" s="74">
        <v>4</v>
      </c>
      <c r="H2439" s="74">
        <v>5</v>
      </c>
    </row>
    <row r="2440" spans="2:8" x14ac:dyDescent="0.2">
      <c r="B2440" s="74">
        <v>279</v>
      </c>
      <c r="C2440" s="74">
        <v>7</v>
      </c>
      <c r="D2440" s="74">
        <v>7</v>
      </c>
      <c r="E2440" s="74">
        <v>2001</v>
      </c>
      <c r="F2440" s="74">
        <v>58</v>
      </c>
      <c r="G2440" s="74">
        <v>4</v>
      </c>
      <c r="H2440" s="74">
        <v>5</v>
      </c>
    </row>
    <row r="2441" spans="2:8" x14ac:dyDescent="0.2">
      <c r="B2441" s="74">
        <v>280</v>
      </c>
      <c r="C2441" s="74">
        <v>14</v>
      </c>
      <c r="D2441" s="74">
        <v>7</v>
      </c>
      <c r="E2441" s="74">
        <v>2001</v>
      </c>
      <c r="F2441" s="74">
        <v>25</v>
      </c>
      <c r="G2441" s="74">
        <v>4</v>
      </c>
      <c r="H2441" s="74">
        <v>2</v>
      </c>
    </row>
    <row r="2442" spans="2:8" x14ac:dyDescent="0.2">
      <c r="B2442" s="74">
        <v>281</v>
      </c>
      <c r="C2442" s="74">
        <v>21</v>
      </c>
      <c r="D2442" s="74">
        <v>7</v>
      </c>
      <c r="E2442" s="74">
        <v>2001</v>
      </c>
      <c r="F2442" s="74">
        <v>31</v>
      </c>
      <c r="G2442" s="74">
        <v>4</v>
      </c>
      <c r="H2442" s="74">
        <v>3</v>
      </c>
    </row>
    <row r="2443" spans="2:8" x14ac:dyDescent="0.2">
      <c r="B2443" s="74">
        <v>282</v>
      </c>
      <c r="C2443" s="74">
        <v>28</v>
      </c>
      <c r="D2443" s="74">
        <v>7</v>
      </c>
      <c r="E2443" s="74">
        <v>2001</v>
      </c>
      <c r="F2443" s="74">
        <v>9</v>
      </c>
      <c r="G2443" s="74">
        <v>4</v>
      </c>
      <c r="H2443" s="74">
        <v>0</v>
      </c>
    </row>
    <row r="2444" spans="2:8" x14ac:dyDescent="0.2">
      <c r="B2444" s="74">
        <v>283</v>
      </c>
      <c r="C2444" s="74">
        <v>1</v>
      </c>
      <c r="D2444" s="74">
        <v>8</v>
      </c>
      <c r="E2444" s="74">
        <v>2001</v>
      </c>
      <c r="F2444" s="74">
        <v>54</v>
      </c>
      <c r="G2444" s="74">
        <v>4</v>
      </c>
      <c r="H2444" s="74">
        <v>5</v>
      </c>
    </row>
    <row r="2445" spans="2:8" x14ac:dyDescent="0.2">
      <c r="B2445" s="74">
        <v>284</v>
      </c>
      <c r="C2445" s="74">
        <v>4</v>
      </c>
      <c r="D2445" s="74">
        <v>8</v>
      </c>
      <c r="E2445" s="74">
        <v>2001</v>
      </c>
      <c r="F2445" s="74">
        <v>32</v>
      </c>
      <c r="G2445" s="74">
        <v>4</v>
      </c>
      <c r="H2445" s="74">
        <v>3</v>
      </c>
    </row>
    <row r="2446" spans="2:8" x14ac:dyDescent="0.2">
      <c r="B2446" s="74">
        <v>285</v>
      </c>
      <c r="C2446" s="74">
        <v>8</v>
      </c>
      <c r="D2446" s="74">
        <v>8</v>
      </c>
      <c r="E2446" s="74">
        <v>2001</v>
      </c>
      <c r="F2446" s="74">
        <v>12</v>
      </c>
      <c r="G2446" s="74">
        <v>4</v>
      </c>
      <c r="H2446" s="74">
        <v>1</v>
      </c>
    </row>
    <row r="2447" spans="2:8" x14ac:dyDescent="0.2">
      <c r="B2447" s="74">
        <v>286</v>
      </c>
      <c r="C2447" s="74">
        <v>11</v>
      </c>
      <c r="D2447" s="74">
        <v>8</v>
      </c>
      <c r="E2447" s="74">
        <v>2001</v>
      </c>
      <c r="F2447" s="74">
        <v>29</v>
      </c>
      <c r="G2447" s="74">
        <v>4</v>
      </c>
      <c r="H2447" s="74">
        <v>2</v>
      </c>
    </row>
    <row r="2448" spans="2:8" x14ac:dyDescent="0.2">
      <c r="B2448" s="74">
        <v>287</v>
      </c>
      <c r="C2448" s="74">
        <v>15</v>
      </c>
      <c r="D2448" s="74">
        <v>8</v>
      </c>
      <c r="E2448" s="74">
        <v>2001</v>
      </c>
      <c r="F2448" s="74">
        <v>33</v>
      </c>
      <c r="G2448" s="74">
        <v>4</v>
      </c>
      <c r="H2448" s="74">
        <v>3</v>
      </c>
    </row>
    <row r="2449" spans="2:8" x14ac:dyDescent="0.2">
      <c r="B2449" s="74">
        <v>288</v>
      </c>
      <c r="C2449" s="74">
        <v>18</v>
      </c>
      <c r="D2449" s="74">
        <v>8</v>
      </c>
      <c r="E2449" s="74">
        <v>2001</v>
      </c>
      <c r="F2449" s="74">
        <v>11</v>
      </c>
      <c r="G2449" s="74">
        <v>4</v>
      </c>
      <c r="H2449" s="74">
        <v>1</v>
      </c>
    </row>
    <row r="2450" spans="2:8" x14ac:dyDescent="0.2">
      <c r="B2450" s="74">
        <v>289</v>
      </c>
      <c r="C2450" s="74">
        <v>22</v>
      </c>
      <c r="D2450" s="74">
        <v>8</v>
      </c>
      <c r="E2450" s="74">
        <v>2001</v>
      </c>
      <c r="F2450" s="74">
        <v>20</v>
      </c>
      <c r="G2450" s="74">
        <v>4</v>
      </c>
      <c r="H2450" s="74">
        <v>1</v>
      </c>
    </row>
    <row r="2451" spans="2:8" x14ac:dyDescent="0.2">
      <c r="B2451" s="74">
        <v>290</v>
      </c>
      <c r="C2451" s="74">
        <v>25</v>
      </c>
      <c r="D2451" s="74">
        <v>8</v>
      </c>
      <c r="E2451" s="74">
        <v>2001</v>
      </c>
      <c r="F2451" s="74">
        <v>25</v>
      </c>
      <c r="G2451" s="74">
        <v>4</v>
      </c>
      <c r="H2451" s="74">
        <v>2</v>
      </c>
    </row>
    <row r="2452" spans="2:8" x14ac:dyDescent="0.2">
      <c r="B2452" s="74">
        <v>291</v>
      </c>
      <c r="C2452" s="74">
        <v>29</v>
      </c>
      <c r="D2452" s="74">
        <v>8</v>
      </c>
      <c r="E2452" s="74">
        <v>2001</v>
      </c>
      <c r="F2452" s="74">
        <v>41</v>
      </c>
      <c r="G2452" s="74">
        <v>4</v>
      </c>
      <c r="H2452" s="74">
        <v>4</v>
      </c>
    </row>
    <row r="2453" spans="2:8" x14ac:dyDescent="0.2">
      <c r="B2453" s="74">
        <v>292</v>
      </c>
      <c r="C2453" s="74">
        <v>1</v>
      </c>
      <c r="D2453" s="74">
        <v>9</v>
      </c>
      <c r="E2453" s="74">
        <v>2001</v>
      </c>
      <c r="F2453" s="74">
        <v>45</v>
      </c>
      <c r="G2453" s="74">
        <v>4</v>
      </c>
      <c r="H2453" s="74">
        <v>4</v>
      </c>
    </row>
    <row r="2454" spans="2:8" x14ac:dyDescent="0.2">
      <c r="B2454" s="74">
        <v>293</v>
      </c>
      <c r="C2454" s="74">
        <v>5</v>
      </c>
      <c r="D2454" s="74">
        <v>9</v>
      </c>
      <c r="E2454" s="74">
        <v>2001</v>
      </c>
      <c r="F2454" s="74">
        <v>5</v>
      </c>
      <c r="G2454" s="74">
        <v>4</v>
      </c>
      <c r="H2454" s="74">
        <v>0</v>
      </c>
    </row>
    <row r="2455" spans="2:8" x14ac:dyDescent="0.2">
      <c r="B2455" s="74">
        <v>294</v>
      </c>
      <c r="C2455" s="74">
        <v>8</v>
      </c>
      <c r="D2455" s="74">
        <v>9</v>
      </c>
      <c r="E2455" s="74">
        <v>2001</v>
      </c>
      <c r="F2455" s="74">
        <v>22</v>
      </c>
      <c r="G2455" s="74">
        <v>4</v>
      </c>
      <c r="H2455" s="74">
        <v>2</v>
      </c>
    </row>
    <row r="2456" spans="2:8" x14ac:dyDescent="0.2">
      <c r="B2456" s="74">
        <v>295</v>
      </c>
      <c r="C2456" s="74">
        <v>12</v>
      </c>
      <c r="D2456" s="74">
        <v>9</v>
      </c>
      <c r="E2456" s="74">
        <v>2001</v>
      </c>
      <c r="F2456" s="74">
        <v>31</v>
      </c>
      <c r="G2456" s="74">
        <v>4</v>
      </c>
      <c r="H2456" s="74">
        <v>3</v>
      </c>
    </row>
    <row r="2457" spans="2:8" x14ac:dyDescent="0.2">
      <c r="B2457" s="74">
        <v>296</v>
      </c>
      <c r="C2457" s="74">
        <v>15</v>
      </c>
      <c r="D2457" s="74">
        <v>9</v>
      </c>
      <c r="E2457" s="74">
        <v>2001</v>
      </c>
      <c r="F2457" s="74">
        <v>3</v>
      </c>
      <c r="G2457" s="74">
        <v>4</v>
      </c>
      <c r="H2457" s="74">
        <v>0</v>
      </c>
    </row>
    <row r="2458" spans="2:8" x14ac:dyDescent="0.2">
      <c r="B2458" s="74">
        <v>297</v>
      </c>
      <c r="C2458" s="74">
        <v>19</v>
      </c>
      <c r="D2458" s="74">
        <v>9</v>
      </c>
      <c r="E2458" s="74">
        <v>2001</v>
      </c>
      <c r="F2458" s="74">
        <v>1</v>
      </c>
      <c r="G2458" s="74">
        <v>4</v>
      </c>
      <c r="H2458" s="74">
        <v>0</v>
      </c>
    </row>
    <row r="2459" spans="2:8" x14ac:dyDescent="0.2">
      <c r="B2459" s="74">
        <v>298</v>
      </c>
      <c r="C2459" s="74">
        <v>22</v>
      </c>
      <c r="D2459" s="74">
        <v>9</v>
      </c>
      <c r="E2459" s="74">
        <v>2001</v>
      </c>
      <c r="F2459" s="74">
        <v>23</v>
      </c>
      <c r="G2459" s="74">
        <v>4</v>
      </c>
      <c r="H2459" s="74">
        <v>2</v>
      </c>
    </row>
    <row r="2460" spans="2:8" x14ac:dyDescent="0.2">
      <c r="B2460" s="74">
        <v>299</v>
      </c>
      <c r="C2460" s="74">
        <v>26</v>
      </c>
      <c r="D2460" s="74">
        <v>9</v>
      </c>
      <c r="E2460" s="74">
        <v>2001</v>
      </c>
      <c r="F2460" s="74">
        <v>53</v>
      </c>
      <c r="G2460" s="74">
        <v>4</v>
      </c>
      <c r="H2460" s="74">
        <v>5</v>
      </c>
    </row>
    <row r="2461" spans="2:8" x14ac:dyDescent="0.2">
      <c r="B2461" s="74">
        <v>300</v>
      </c>
      <c r="C2461" s="74">
        <v>29</v>
      </c>
      <c r="D2461" s="74">
        <v>9</v>
      </c>
      <c r="E2461" s="74">
        <v>2001</v>
      </c>
      <c r="F2461" s="74">
        <v>38</v>
      </c>
      <c r="G2461" s="74">
        <v>4</v>
      </c>
      <c r="H2461" s="74">
        <v>3</v>
      </c>
    </row>
    <row r="2462" spans="2:8" x14ac:dyDescent="0.2">
      <c r="B2462" s="74">
        <v>301</v>
      </c>
      <c r="C2462" s="74">
        <v>3</v>
      </c>
      <c r="D2462" s="74">
        <v>10</v>
      </c>
      <c r="E2462" s="74">
        <v>2001</v>
      </c>
      <c r="F2462" s="74">
        <v>57</v>
      </c>
      <c r="G2462" s="74">
        <v>4</v>
      </c>
      <c r="H2462" s="74">
        <v>5</v>
      </c>
    </row>
    <row r="2463" spans="2:8" x14ac:dyDescent="0.2">
      <c r="B2463" s="74">
        <v>302</v>
      </c>
      <c r="C2463" s="74">
        <v>6</v>
      </c>
      <c r="D2463" s="74">
        <v>10</v>
      </c>
      <c r="E2463" s="74">
        <v>2001</v>
      </c>
      <c r="F2463" s="74">
        <v>60</v>
      </c>
      <c r="G2463" s="74">
        <v>4</v>
      </c>
      <c r="H2463" s="74">
        <v>5</v>
      </c>
    </row>
    <row r="2464" spans="2:8" x14ac:dyDescent="0.2">
      <c r="B2464" s="74">
        <v>303</v>
      </c>
      <c r="C2464" s="74">
        <v>10</v>
      </c>
      <c r="D2464" s="74">
        <v>10</v>
      </c>
      <c r="E2464" s="74">
        <v>2001</v>
      </c>
      <c r="F2464" s="74">
        <v>37</v>
      </c>
      <c r="G2464" s="74">
        <v>4</v>
      </c>
      <c r="H2464" s="74">
        <v>3</v>
      </c>
    </row>
    <row r="2465" spans="2:8" x14ac:dyDescent="0.2">
      <c r="B2465" s="74">
        <v>304</v>
      </c>
      <c r="C2465" s="74">
        <v>13</v>
      </c>
      <c r="D2465" s="74">
        <v>10</v>
      </c>
      <c r="E2465" s="74">
        <v>2001</v>
      </c>
      <c r="F2465" s="74">
        <v>34</v>
      </c>
      <c r="G2465" s="74">
        <v>4</v>
      </c>
      <c r="H2465" s="74">
        <v>3</v>
      </c>
    </row>
    <row r="2466" spans="2:8" x14ac:dyDescent="0.2">
      <c r="B2466" s="74">
        <v>305</v>
      </c>
      <c r="C2466" s="74">
        <v>17</v>
      </c>
      <c r="D2466" s="74">
        <v>10</v>
      </c>
      <c r="E2466" s="74">
        <v>2001</v>
      </c>
      <c r="F2466" s="74">
        <v>60</v>
      </c>
      <c r="G2466" s="74">
        <v>4</v>
      </c>
      <c r="H2466" s="74">
        <v>5</v>
      </c>
    </row>
    <row r="2467" spans="2:8" x14ac:dyDescent="0.2">
      <c r="B2467" s="74">
        <v>306</v>
      </c>
      <c r="C2467" s="74">
        <v>20</v>
      </c>
      <c r="D2467" s="74">
        <v>10</v>
      </c>
      <c r="E2467" s="74">
        <v>2001</v>
      </c>
      <c r="F2467" s="74">
        <v>41</v>
      </c>
      <c r="G2467" s="74">
        <v>4</v>
      </c>
      <c r="H2467" s="74">
        <v>4</v>
      </c>
    </row>
    <row r="2468" spans="2:8" x14ac:dyDescent="0.2">
      <c r="B2468" s="74">
        <v>307</v>
      </c>
      <c r="C2468" s="74">
        <v>24</v>
      </c>
      <c r="D2468" s="74">
        <v>10</v>
      </c>
      <c r="E2468" s="74">
        <v>2001</v>
      </c>
      <c r="F2468" s="74">
        <v>41</v>
      </c>
      <c r="G2468" s="74">
        <v>4</v>
      </c>
      <c r="H2468" s="74">
        <v>4</v>
      </c>
    </row>
    <row r="2469" spans="2:8" x14ac:dyDescent="0.2">
      <c r="B2469" s="74">
        <v>308</v>
      </c>
      <c r="C2469" s="74">
        <v>27</v>
      </c>
      <c r="D2469" s="74">
        <v>10</v>
      </c>
      <c r="E2469" s="74">
        <v>2001</v>
      </c>
      <c r="F2469" s="74">
        <v>11</v>
      </c>
      <c r="G2469" s="74">
        <v>4</v>
      </c>
      <c r="H2469" s="74">
        <v>1</v>
      </c>
    </row>
    <row r="2470" spans="2:8" x14ac:dyDescent="0.2">
      <c r="B2470" s="74">
        <v>309</v>
      </c>
      <c r="C2470" s="74">
        <v>31</v>
      </c>
      <c r="D2470" s="74">
        <v>10</v>
      </c>
      <c r="E2470" s="74">
        <v>2001</v>
      </c>
      <c r="F2470" s="74">
        <v>55</v>
      </c>
      <c r="G2470" s="74">
        <v>4</v>
      </c>
      <c r="H2470" s="74">
        <v>5</v>
      </c>
    </row>
    <row r="2471" spans="2:8" x14ac:dyDescent="0.2">
      <c r="B2471" s="74">
        <v>310</v>
      </c>
      <c r="C2471" s="74">
        <v>3</v>
      </c>
      <c r="D2471" s="74">
        <v>11</v>
      </c>
      <c r="E2471" s="74">
        <v>2001</v>
      </c>
      <c r="F2471" s="74">
        <v>2</v>
      </c>
      <c r="G2471" s="74">
        <v>4</v>
      </c>
      <c r="H2471" s="74">
        <v>0</v>
      </c>
    </row>
    <row r="2472" spans="2:8" x14ac:dyDescent="0.2">
      <c r="B2472" s="74">
        <v>311</v>
      </c>
      <c r="C2472" s="74">
        <v>7</v>
      </c>
      <c r="D2472" s="74">
        <v>11</v>
      </c>
      <c r="E2472" s="74">
        <v>2001</v>
      </c>
      <c r="F2472" s="74">
        <v>41</v>
      </c>
      <c r="G2472" s="74">
        <v>4</v>
      </c>
      <c r="H2472" s="74">
        <v>4</v>
      </c>
    </row>
    <row r="2473" spans="2:8" x14ac:dyDescent="0.2">
      <c r="B2473" s="74">
        <v>312</v>
      </c>
      <c r="C2473" s="74">
        <v>10</v>
      </c>
      <c r="D2473" s="74">
        <v>11</v>
      </c>
      <c r="E2473" s="74">
        <v>2001</v>
      </c>
      <c r="F2473" s="74">
        <v>41</v>
      </c>
      <c r="G2473" s="74">
        <v>4</v>
      </c>
      <c r="H2473" s="74">
        <v>4</v>
      </c>
    </row>
    <row r="2474" spans="2:8" x14ac:dyDescent="0.2">
      <c r="B2474" s="74">
        <v>313</v>
      </c>
      <c r="C2474" s="74">
        <v>14</v>
      </c>
      <c r="D2474" s="74">
        <v>11</v>
      </c>
      <c r="E2474" s="74">
        <v>2001</v>
      </c>
      <c r="F2474" s="74">
        <v>24</v>
      </c>
      <c r="G2474" s="74">
        <v>4</v>
      </c>
      <c r="H2474" s="74">
        <v>2</v>
      </c>
    </row>
    <row r="2475" spans="2:8" x14ac:dyDescent="0.2">
      <c r="B2475" s="74">
        <v>314</v>
      </c>
      <c r="C2475" s="74">
        <v>17</v>
      </c>
      <c r="D2475" s="74">
        <v>11</v>
      </c>
      <c r="E2475" s="74">
        <v>2001</v>
      </c>
      <c r="F2475" s="74">
        <v>58</v>
      </c>
      <c r="G2475" s="74">
        <v>4</v>
      </c>
      <c r="H2475" s="74">
        <v>5</v>
      </c>
    </row>
    <row r="2476" spans="2:8" x14ac:dyDescent="0.2">
      <c r="B2476" s="74">
        <v>315</v>
      </c>
      <c r="C2476" s="74">
        <v>21</v>
      </c>
      <c r="D2476" s="74">
        <v>11</v>
      </c>
      <c r="E2476" s="74">
        <v>2001</v>
      </c>
      <c r="F2476" s="74">
        <v>12</v>
      </c>
      <c r="G2476" s="74">
        <v>4</v>
      </c>
      <c r="H2476" s="74">
        <v>1</v>
      </c>
    </row>
    <row r="2477" spans="2:8" x14ac:dyDescent="0.2">
      <c r="B2477" s="74">
        <v>316</v>
      </c>
      <c r="C2477" s="74">
        <v>24</v>
      </c>
      <c r="D2477" s="74">
        <v>11</v>
      </c>
      <c r="E2477" s="74">
        <v>2001</v>
      </c>
      <c r="F2477" s="74">
        <v>6</v>
      </c>
      <c r="G2477" s="74">
        <v>4</v>
      </c>
      <c r="H2477" s="74">
        <v>0</v>
      </c>
    </row>
    <row r="2478" spans="2:8" x14ac:dyDescent="0.2">
      <c r="B2478" s="74">
        <v>317</v>
      </c>
      <c r="C2478" s="74">
        <v>28</v>
      </c>
      <c r="D2478" s="74">
        <v>11</v>
      </c>
      <c r="E2478" s="74">
        <v>2001</v>
      </c>
      <c r="F2478" s="74">
        <v>16</v>
      </c>
      <c r="G2478" s="74">
        <v>4</v>
      </c>
      <c r="H2478" s="74">
        <v>1</v>
      </c>
    </row>
    <row r="2479" spans="2:8" x14ac:dyDescent="0.2">
      <c r="B2479" s="74">
        <v>318</v>
      </c>
      <c r="C2479" s="74">
        <v>1</v>
      </c>
      <c r="D2479" s="74">
        <v>12</v>
      </c>
      <c r="E2479" s="74">
        <v>2001</v>
      </c>
      <c r="F2479" s="74">
        <v>3</v>
      </c>
      <c r="G2479" s="74">
        <v>4</v>
      </c>
      <c r="H2479" s="74">
        <v>0</v>
      </c>
    </row>
    <row r="2480" spans="2:8" x14ac:dyDescent="0.2">
      <c r="B2480" s="74">
        <v>319</v>
      </c>
      <c r="C2480" s="74">
        <v>5</v>
      </c>
      <c r="D2480" s="74">
        <v>12</v>
      </c>
      <c r="E2480" s="74">
        <v>2001</v>
      </c>
      <c r="F2480" s="74">
        <v>17</v>
      </c>
      <c r="G2480" s="74">
        <v>4</v>
      </c>
      <c r="H2480" s="74">
        <v>1</v>
      </c>
    </row>
    <row r="2481" spans="2:8" x14ac:dyDescent="0.2">
      <c r="B2481" s="74">
        <v>320</v>
      </c>
      <c r="C2481" s="74">
        <v>8</v>
      </c>
      <c r="D2481" s="74">
        <v>12</v>
      </c>
      <c r="E2481" s="74">
        <v>2001</v>
      </c>
      <c r="F2481" s="74">
        <v>50</v>
      </c>
      <c r="G2481" s="74">
        <v>4</v>
      </c>
      <c r="H2481" s="74">
        <v>4</v>
      </c>
    </row>
    <row r="2482" spans="2:8" x14ac:dyDescent="0.2">
      <c r="B2482" s="74">
        <v>321</v>
      </c>
      <c r="C2482" s="74">
        <v>12</v>
      </c>
      <c r="D2482" s="74">
        <v>12</v>
      </c>
      <c r="E2482" s="74">
        <v>2001</v>
      </c>
      <c r="F2482" s="74">
        <v>48</v>
      </c>
      <c r="G2482" s="74">
        <v>4</v>
      </c>
      <c r="H2482" s="74">
        <v>4</v>
      </c>
    </row>
    <row r="2483" spans="2:8" x14ac:dyDescent="0.2">
      <c r="B2483" s="74">
        <v>322</v>
      </c>
      <c r="C2483" s="74">
        <v>15</v>
      </c>
      <c r="D2483" s="74">
        <v>12</v>
      </c>
      <c r="E2483" s="74">
        <v>2001</v>
      </c>
      <c r="F2483" s="74">
        <v>44</v>
      </c>
      <c r="G2483" s="74">
        <v>4</v>
      </c>
      <c r="H2483" s="74">
        <v>4</v>
      </c>
    </row>
    <row r="2484" spans="2:8" x14ac:dyDescent="0.2">
      <c r="B2484" s="74">
        <v>323</v>
      </c>
      <c r="C2484" s="74">
        <v>19</v>
      </c>
      <c r="D2484" s="74">
        <v>12</v>
      </c>
      <c r="E2484" s="74">
        <v>2001</v>
      </c>
      <c r="F2484" s="74">
        <v>33</v>
      </c>
      <c r="G2484" s="74">
        <v>4</v>
      </c>
      <c r="H2484" s="74">
        <v>3</v>
      </c>
    </row>
    <row r="2485" spans="2:8" x14ac:dyDescent="0.2">
      <c r="B2485" s="74">
        <v>324</v>
      </c>
      <c r="C2485" s="74">
        <v>22</v>
      </c>
      <c r="D2485" s="74">
        <v>12</v>
      </c>
      <c r="E2485" s="74">
        <v>2001</v>
      </c>
      <c r="F2485" s="74">
        <v>15</v>
      </c>
      <c r="G2485" s="74">
        <v>4</v>
      </c>
      <c r="H2485" s="74">
        <v>1</v>
      </c>
    </row>
    <row r="2486" spans="2:8" x14ac:dyDescent="0.2">
      <c r="B2486" s="74">
        <v>325</v>
      </c>
      <c r="C2486" s="74">
        <v>29</v>
      </c>
      <c r="D2486" s="74">
        <v>12</v>
      </c>
      <c r="E2486" s="74">
        <v>2001</v>
      </c>
      <c r="F2486" s="74">
        <v>1</v>
      </c>
      <c r="G2486" s="74">
        <v>4</v>
      </c>
      <c r="H2486" s="74">
        <v>0</v>
      </c>
    </row>
    <row r="2487" spans="2:8" x14ac:dyDescent="0.2">
      <c r="B2487" s="74">
        <v>326</v>
      </c>
      <c r="C2487" s="74">
        <v>5</v>
      </c>
      <c r="D2487" s="74">
        <v>1</v>
      </c>
      <c r="E2487" s="74">
        <v>2002</v>
      </c>
      <c r="F2487" s="74">
        <v>51</v>
      </c>
      <c r="G2487" s="74">
        <v>4</v>
      </c>
      <c r="H2487" s="74">
        <v>5</v>
      </c>
    </row>
    <row r="2488" spans="2:8" x14ac:dyDescent="0.2">
      <c r="B2488" s="74">
        <v>327</v>
      </c>
      <c r="C2488" s="74">
        <v>9</v>
      </c>
      <c r="D2488" s="74">
        <v>1</v>
      </c>
      <c r="E2488" s="74">
        <v>2002</v>
      </c>
      <c r="F2488" s="74">
        <v>33</v>
      </c>
      <c r="G2488" s="74">
        <v>4</v>
      </c>
      <c r="H2488" s="74">
        <v>3</v>
      </c>
    </row>
    <row r="2489" spans="2:8" x14ac:dyDescent="0.2">
      <c r="B2489" s="74">
        <v>328</v>
      </c>
      <c r="C2489" s="74">
        <v>12</v>
      </c>
      <c r="D2489" s="74">
        <v>1</v>
      </c>
      <c r="E2489" s="74">
        <v>2002</v>
      </c>
      <c r="F2489" s="74">
        <v>7</v>
      </c>
      <c r="G2489" s="74">
        <v>4</v>
      </c>
      <c r="H2489" s="74">
        <v>0</v>
      </c>
    </row>
    <row r="2490" spans="2:8" x14ac:dyDescent="0.2">
      <c r="B2490" s="74">
        <v>329</v>
      </c>
      <c r="C2490" s="74">
        <v>16</v>
      </c>
      <c r="D2490" s="74">
        <v>1</v>
      </c>
      <c r="E2490" s="74">
        <v>2002</v>
      </c>
      <c r="F2490" s="74">
        <v>12</v>
      </c>
      <c r="G2490" s="74">
        <v>4</v>
      </c>
      <c r="H2490" s="74">
        <v>1</v>
      </c>
    </row>
    <row r="2491" spans="2:8" x14ac:dyDescent="0.2">
      <c r="B2491" s="74">
        <v>330</v>
      </c>
      <c r="C2491" s="74">
        <v>19</v>
      </c>
      <c r="D2491" s="74">
        <v>1</v>
      </c>
      <c r="E2491" s="74">
        <v>2002</v>
      </c>
      <c r="F2491" s="74">
        <v>37</v>
      </c>
      <c r="G2491" s="74">
        <v>4</v>
      </c>
      <c r="H2491" s="74">
        <v>3</v>
      </c>
    </row>
    <row r="2492" spans="2:8" x14ac:dyDescent="0.2">
      <c r="B2492" s="74">
        <v>331</v>
      </c>
      <c r="C2492" s="74">
        <v>23</v>
      </c>
      <c r="D2492" s="74">
        <v>1</v>
      </c>
      <c r="E2492" s="74">
        <v>2002</v>
      </c>
      <c r="F2492" s="74">
        <v>20</v>
      </c>
      <c r="G2492" s="74">
        <v>4</v>
      </c>
      <c r="H2492" s="74">
        <v>1</v>
      </c>
    </row>
    <row r="2493" spans="2:8" x14ac:dyDescent="0.2">
      <c r="B2493" s="74">
        <v>332</v>
      </c>
      <c r="C2493" s="74">
        <v>26</v>
      </c>
      <c r="D2493" s="74">
        <v>1</v>
      </c>
      <c r="E2493" s="74">
        <v>2002</v>
      </c>
      <c r="F2493" s="74">
        <v>29</v>
      </c>
      <c r="G2493" s="74">
        <v>4</v>
      </c>
      <c r="H2493" s="74">
        <v>2</v>
      </c>
    </row>
    <row r="2494" spans="2:8" x14ac:dyDescent="0.2">
      <c r="B2494" s="74">
        <v>333</v>
      </c>
      <c r="C2494" s="74">
        <v>30</v>
      </c>
      <c r="D2494" s="74">
        <v>1</v>
      </c>
      <c r="E2494" s="74">
        <v>2002</v>
      </c>
      <c r="F2494" s="74">
        <v>44</v>
      </c>
      <c r="G2494" s="74">
        <v>4</v>
      </c>
      <c r="H2494" s="74">
        <v>4</v>
      </c>
    </row>
    <row r="2495" spans="2:8" x14ac:dyDescent="0.2">
      <c r="B2495" s="74">
        <v>334</v>
      </c>
      <c r="C2495" s="74">
        <v>2</v>
      </c>
      <c r="D2495" s="74">
        <v>2</v>
      </c>
      <c r="E2495" s="74">
        <v>2002</v>
      </c>
      <c r="F2495" s="74">
        <v>14</v>
      </c>
      <c r="G2495" s="74">
        <v>4</v>
      </c>
      <c r="H2495" s="74">
        <v>1</v>
      </c>
    </row>
    <row r="2496" spans="2:8" x14ac:dyDescent="0.2">
      <c r="B2496" s="74">
        <v>335</v>
      </c>
      <c r="C2496" s="74">
        <v>6</v>
      </c>
      <c r="D2496" s="74">
        <v>2</v>
      </c>
      <c r="E2496" s="74">
        <v>2002</v>
      </c>
      <c r="F2496" s="74">
        <v>23</v>
      </c>
      <c r="G2496" s="74">
        <v>4</v>
      </c>
      <c r="H2496" s="74">
        <v>2</v>
      </c>
    </row>
    <row r="2497" spans="2:8" x14ac:dyDescent="0.2">
      <c r="B2497" s="74">
        <v>336</v>
      </c>
      <c r="C2497" s="74">
        <v>9</v>
      </c>
      <c r="D2497" s="74">
        <v>2</v>
      </c>
      <c r="E2497" s="74">
        <v>2002</v>
      </c>
      <c r="F2497" s="74">
        <v>22</v>
      </c>
      <c r="G2497" s="74">
        <v>4</v>
      </c>
      <c r="H2497" s="74">
        <v>2</v>
      </c>
    </row>
    <row r="2498" spans="2:8" x14ac:dyDescent="0.2">
      <c r="B2498" s="74">
        <v>337</v>
      </c>
      <c r="C2498" s="74">
        <v>16</v>
      </c>
      <c r="D2498" s="74">
        <v>2</v>
      </c>
      <c r="E2498" s="74">
        <v>2002</v>
      </c>
      <c r="F2498" s="74">
        <v>54</v>
      </c>
      <c r="G2498" s="74">
        <v>4</v>
      </c>
      <c r="H2498" s="74">
        <v>5</v>
      </c>
    </row>
    <row r="2499" spans="2:8" x14ac:dyDescent="0.2">
      <c r="B2499" s="74">
        <v>338</v>
      </c>
      <c r="C2499" s="74">
        <v>20</v>
      </c>
      <c r="D2499" s="74">
        <v>2</v>
      </c>
      <c r="E2499" s="74">
        <v>2002</v>
      </c>
      <c r="F2499" s="74">
        <v>1</v>
      </c>
      <c r="G2499" s="74">
        <v>4</v>
      </c>
      <c r="H2499" s="74">
        <v>0</v>
      </c>
    </row>
    <row r="2500" spans="2:8" x14ac:dyDescent="0.2">
      <c r="B2500" s="74">
        <v>339</v>
      </c>
      <c r="C2500" s="74">
        <v>23</v>
      </c>
      <c r="D2500" s="74">
        <v>2</v>
      </c>
      <c r="E2500" s="74">
        <v>2002</v>
      </c>
      <c r="F2500" s="74">
        <v>5</v>
      </c>
      <c r="G2500" s="74">
        <v>4</v>
      </c>
      <c r="H2500" s="74">
        <v>0</v>
      </c>
    </row>
    <row r="2501" spans="2:8" x14ac:dyDescent="0.2">
      <c r="B2501" s="74">
        <v>340</v>
      </c>
      <c r="C2501" s="74">
        <v>27</v>
      </c>
      <c r="D2501" s="74">
        <v>2</v>
      </c>
      <c r="E2501" s="74">
        <v>2002</v>
      </c>
      <c r="F2501" s="74">
        <v>9</v>
      </c>
      <c r="G2501" s="74">
        <v>4</v>
      </c>
      <c r="H2501" s="74">
        <v>0</v>
      </c>
    </row>
    <row r="2502" spans="2:8" x14ac:dyDescent="0.2">
      <c r="B2502" s="74">
        <v>341</v>
      </c>
      <c r="C2502" s="74">
        <v>2</v>
      </c>
      <c r="D2502" s="74">
        <v>3</v>
      </c>
      <c r="E2502" s="74">
        <v>2002</v>
      </c>
      <c r="F2502" s="74">
        <v>43</v>
      </c>
      <c r="G2502" s="74">
        <v>4</v>
      </c>
      <c r="H2502" s="74">
        <v>4</v>
      </c>
    </row>
    <row r="2503" spans="2:8" x14ac:dyDescent="0.2">
      <c r="B2503" s="74">
        <v>342</v>
      </c>
      <c r="C2503" s="74">
        <v>6</v>
      </c>
      <c r="D2503" s="74">
        <v>3</v>
      </c>
      <c r="E2503" s="74">
        <v>2002</v>
      </c>
      <c r="F2503" s="74">
        <v>51</v>
      </c>
      <c r="G2503" s="74">
        <v>4</v>
      </c>
      <c r="H2503" s="74">
        <v>5</v>
      </c>
    </row>
    <row r="2504" spans="2:8" x14ac:dyDescent="0.2">
      <c r="B2504" s="74">
        <v>343</v>
      </c>
      <c r="C2504" s="74">
        <v>9</v>
      </c>
      <c r="D2504" s="74">
        <v>3</v>
      </c>
      <c r="E2504" s="74">
        <v>2002</v>
      </c>
      <c r="F2504" s="74">
        <v>24</v>
      </c>
      <c r="G2504" s="74">
        <v>4</v>
      </c>
      <c r="H2504" s="74">
        <v>2</v>
      </c>
    </row>
    <row r="2505" spans="2:8" x14ac:dyDescent="0.2">
      <c r="B2505" s="74">
        <v>344</v>
      </c>
      <c r="C2505" s="74">
        <v>13</v>
      </c>
      <c r="D2505" s="74">
        <v>3</v>
      </c>
      <c r="E2505" s="74">
        <v>2002</v>
      </c>
      <c r="F2505" s="74">
        <v>35</v>
      </c>
      <c r="G2505" s="74">
        <v>4</v>
      </c>
      <c r="H2505" s="74">
        <v>3</v>
      </c>
    </row>
    <row r="2506" spans="2:8" x14ac:dyDescent="0.2">
      <c r="B2506" s="74">
        <v>345</v>
      </c>
      <c r="C2506" s="74">
        <v>16</v>
      </c>
      <c r="D2506" s="74">
        <v>3</v>
      </c>
      <c r="E2506" s="74">
        <v>2002</v>
      </c>
      <c r="F2506" s="74">
        <v>46</v>
      </c>
      <c r="G2506" s="74">
        <v>4</v>
      </c>
      <c r="H2506" s="74">
        <v>4</v>
      </c>
    </row>
    <row r="2507" spans="2:8" x14ac:dyDescent="0.2">
      <c r="B2507" s="74">
        <v>346</v>
      </c>
      <c r="C2507" s="74">
        <v>20</v>
      </c>
      <c r="D2507" s="74">
        <v>3</v>
      </c>
      <c r="E2507" s="74">
        <v>2002</v>
      </c>
      <c r="F2507" s="74">
        <v>60</v>
      </c>
      <c r="G2507" s="74">
        <v>4</v>
      </c>
      <c r="H2507" s="74">
        <v>5</v>
      </c>
    </row>
    <row r="2508" spans="2:8" x14ac:dyDescent="0.2">
      <c r="B2508" s="74">
        <v>347</v>
      </c>
      <c r="C2508" s="74">
        <v>23</v>
      </c>
      <c r="D2508" s="74">
        <v>3</v>
      </c>
      <c r="E2508" s="74">
        <v>2002</v>
      </c>
      <c r="F2508" s="74">
        <v>1</v>
      </c>
      <c r="G2508" s="74">
        <v>4</v>
      </c>
      <c r="H2508" s="74">
        <v>0</v>
      </c>
    </row>
    <row r="2509" spans="2:8" x14ac:dyDescent="0.2">
      <c r="B2509" s="74">
        <v>348</v>
      </c>
      <c r="C2509" s="74">
        <v>27</v>
      </c>
      <c r="D2509" s="74">
        <v>3</v>
      </c>
      <c r="E2509" s="74">
        <v>2002</v>
      </c>
      <c r="F2509" s="74">
        <v>52</v>
      </c>
      <c r="G2509" s="74">
        <v>4</v>
      </c>
      <c r="H2509" s="74">
        <v>5</v>
      </c>
    </row>
    <row r="2510" spans="2:8" x14ac:dyDescent="0.2">
      <c r="B2510" s="74">
        <v>349</v>
      </c>
      <c r="C2510" s="74">
        <v>30</v>
      </c>
      <c r="D2510" s="74">
        <v>3</v>
      </c>
      <c r="E2510" s="74">
        <v>2002</v>
      </c>
      <c r="F2510" s="74">
        <v>8</v>
      </c>
      <c r="G2510" s="74">
        <v>4</v>
      </c>
      <c r="H2510" s="74">
        <v>0</v>
      </c>
    </row>
    <row r="2511" spans="2:8" x14ac:dyDescent="0.2">
      <c r="B2511" s="74">
        <v>350</v>
      </c>
      <c r="C2511" s="74">
        <v>3</v>
      </c>
      <c r="D2511" s="74">
        <v>4</v>
      </c>
      <c r="E2511" s="74">
        <v>2002</v>
      </c>
      <c r="F2511" s="74">
        <v>10</v>
      </c>
      <c r="G2511" s="74">
        <v>4</v>
      </c>
      <c r="H2511" s="74">
        <v>0</v>
      </c>
    </row>
    <row r="2512" spans="2:8" x14ac:dyDescent="0.2">
      <c r="B2512" s="74">
        <v>351</v>
      </c>
      <c r="C2512" s="74">
        <v>6</v>
      </c>
      <c r="D2512" s="74">
        <v>4</v>
      </c>
      <c r="E2512" s="74">
        <v>2002</v>
      </c>
      <c r="F2512" s="74">
        <v>60</v>
      </c>
      <c r="G2512" s="74">
        <v>4</v>
      </c>
      <c r="H2512" s="74">
        <v>5</v>
      </c>
    </row>
    <row r="2513" spans="2:8" x14ac:dyDescent="0.2">
      <c r="B2513" s="74">
        <v>352</v>
      </c>
      <c r="C2513" s="74">
        <v>10</v>
      </c>
      <c r="D2513" s="74">
        <v>4</v>
      </c>
      <c r="E2513" s="74">
        <v>2002</v>
      </c>
      <c r="F2513" s="74">
        <v>25</v>
      </c>
      <c r="G2513" s="74">
        <v>4</v>
      </c>
      <c r="H2513" s="74">
        <v>2</v>
      </c>
    </row>
    <row r="2514" spans="2:8" x14ac:dyDescent="0.2">
      <c r="B2514" s="74">
        <v>353</v>
      </c>
      <c r="C2514" s="74">
        <v>13</v>
      </c>
      <c r="D2514" s="74">
        <v>4</v>
      </c>
      <c r="E2514" s="74">
        <v>2002</v>
      </c>
      <c r="F2514" s="74">
        <v>55</v>
      </c>
      <c r="G2514" s="74">
        <v>4</v>
      </c>
      <c r="H2514" s="74">
        <v>5</v>
      </c>
    </row>
    <row r="2515" spans="2:8" x14ac:dyDescent="0.2">
      <c r="B2515" s="74">
        <v>354</v>
      </c>
      <c r="C2515" s="74">
        <v>17</v>
      </c>
      <c r="D2515" s="74">
        <v>4</v>
      </c>
      <c r="E2515" s="74">
        <v>2002</v>
      </c>
      <c r="F2515" s="74">
        <v>16</v>
      </c>
      <c r="G2515" s="74">
        <v>4</v>
      </c>
      <c r="H2515" s="74">
        <v>1</v>
      </c>
    </row>
    <row r="2516" spans="2:8" x14ac:dyDescent="0.2">
      <c r="B2516" s="74">
        <v>355</v>
      </c>
      <c r="C2516" s="74">
        <v>20</v>
      </c>
      <c r="D2516" s="74">
        <v>4</v>
      </c>
      <c r="E2516" s="74">
        <v>2002</v>
      </c>
      <c r="F2516" s="74">
        <v>60</v>
      </c>
      <c r="G2516" s="74">
        <v>4</v>
      </c>
      <c r="H2516" s="74">
        <v>5</v>
      </c>
    </row>
    <row r="2517" spans="2:8" x14ac:dyDescent="0.2">
      <c r="B2517" s="74">
        <v>356</v>
      </c>
      <c r="C2517" s="74">
        <v>24</v>
      </c>
      <c r="D2517" s="74">
        <v>4</v>
      </c>
      <c r="E2517" s="74">
        <v>2002</v>
      </c>
      <c r="F2517" s="74">
        <v>58</v>
      </c>
      <c r="G2517" s="74">
        <v>4</v>
      </c>
      <c r="H2517" s="74">
        <v>5</v>
      </c>
    </row>
    <row r="2518" spans="2:8" x14ac:dyDescent="0.2">
      <c r="B2518" s="74">
        <v>357</v>
      </c>
      <c r="C2518" s="74">
        <v>27</v>
      </c>
      <c r="D2518" s="74">
        <v>4</v>
      </c>
      <c r="E2518" s="74">
        <v>2002</v>
      </c>
      <c r="F2518" s="74">
        <v>2</v>
      </c>
      <c r="G2518" s="74">
        <v>4</v>
      </c>
      <c r="H2518" s="74">
        <v>0</v>
      </c>
    </row>
    <row r="2519" spans="2:8" x14ac:dyDescent="0.2">
      <c r="B2519" s="74">
        <v>358</v>
      </c>
      <c r="C2519" s="74">
        <v>4</v>
      </c>
      <c r="D2519" s="74">
        <v>5</v>
      </c>
      <c r="E2519" s="74">
        <v>2002</v>
      </c>
      <c r="F2519" s="74">
        <v>12</v>
      </c>
      <c r="G2519" s="74">
        <v>4</v>
      </c>
      <c r="H2519" s="74">
        <v>1</v>
      </c>
    </row>
    <row r="2520" spans="2:8" x14ac:dyDescent="0.2">
      <c r="B2520" s="74">
        <v>359</v>
      </c>
      <c r="C2520" s="74">
        <v>8</v>
      </c>
      <c r="D2520" s="74">
        <v>5</v>
      </c>
      <c r="E2520" s="74">
        <v>2002</v>
      </c>
      <c r="F2520" s="74">
        <v>29</v>
      </c>
      <c r="G2520" s="74">
        <v>4</v>
      </c>
      <c r="H2520" s="74">
        <v>2</v>
      </c>
    </row>
    <row r="2521" spans="2:8" x14ac:dyDescent="0.2">
      <c r="B2521" s="74">
        <v>360</v>
      </c>
      <c r="C2521" s="74">
        <v>11</v>
      </c>
      <c r="D2521" s="74">
        <v>5</v>
      </c>
      <c r="E2521" s="74">
        <v>2002</v>
      </c>
      <c r="F2521" s="74">
        <v>55</v>
      </c>
      <c r="G2521" s="74">
        <v>4</v>
      </c>
      <c r="H2521" s="74">
        <v>5</v>
      </c>
    </row>
    <row r="2522" spans="2:8" x14ac:dyDescent="0.2">
      <c r="B2522" s="74">
        <v>361</v>
      </c>
      <c r="C2522" s="74">
        <v>15</v>
      </c>
      <c r="D2522" s="74">
        <v>5</v>
      </c>
      <c r="E2522" s="74">
        <v>2002</v>
      </c>
      <c r="F2522" s="74">
        <v>31</v>
      </c>
      <c r="G2522" s="74">
        <v>4</v>
      </c>
      <c r="H2522" s="74">
        <v>3</v>
      </c>
    </row>
    <row r="2523" spans="2:8" x14ac:dyDescent="0.2">
      <c r="B2523" s="74">
        <v>362</v>
      </c>
      <c r="C2523" s="74">
        <v>18</v>
      </c>
      <c r="D2523" s="74">
        <v>5</v>
      </c>
      <c r="E2523" s="74">
        <v>2002</v>
      </c>
      <c r="F2523" s="74">
        <v>46</v>
      </c>
      <c r="G2523" s="74">
        <v>4</v>
      </c>
      <c r="H2523" s="74">
        <v>4</v>
      </c>
    </row>
    <row r="2524" spans="2:8" x14ac:dyDescent="0.2">
      <c r="B2524" s="74">
        <v>363</v>
      </c>
      <c r="C2524" s="74">
        <v>22</v>
      </c>
      <c r="D2524" s="74">
        <v>5</v>
      </c>
      <c r="E2524" s="74">
        <v>2002</v>
      </c>
      <c r="F2524" s="74">
        <v>49</v>
      </c>
      <c r="G2524" s="74">
        <v>4</v>
      </c>
      <c r="H2524" s="74">
        <v>4</v>
      </c>
    </row>
    <row r="2525" spans="2:8" x14ac:dyDescent="0.2">
      <c r="B2525" s="74">
        <v>364</v>
      </c>
      <c r="C2525" s="74">
        <v>25</v>
      </c>
      <c r="D2525" s="74">
        <v>5</v>
      </c>
      <c r="E2525" s="74">
        <v>2002</v>
      </c>
      <c r="F2525" s="74">
        <v>5</v>
      </c>
      <c r="G2525" s="74">
        <v>4</v>
      </c>
      <c r="H2525" s="74">
        <v>0</v>
      </c>
    </row>
    <row r="2526" spans="2:8" x14ac:dyDescent="0.2">
      <c r="B2526" s="74">
        <v>365</v>
      </c>
      <c r="C2526" s="74">
        <v>29</v>
      </c>
      <c r="D2526" s="74">
        <v>5</v>
      </c>
      <c r="E2526" s="74">
        <v>2002</v>
      </c>
      <c r="F2526" s="74">
        <v>37</v>
      </c>
      <c r="G2526" s="74">
        <v>4</v>
      </c>
      <c r="H2526" s="74">
        <v>3</v>
      </c>
    </row>
    <row r="2527" spans="2:8" x14ac:dyDescent="0.2">
      <c r="B2527" s="74">
        <v>366</v>
      </c>
      <c r="C2527" s="74">
        <v>1</v>
      </c>
      <c r="D2527" s="74">
        <v>6</v>
      </c>
      <c r="E2527" s="74">
        <v>2002</v>
      </c>
      <c r="F2527" s="74">
        <v>7</v>
      </c>
      <c r="G2527" s="74">
        <v>4</v>
      </c>
      <c r="H2527" s="74">
        <v>0</v>
      </c>
    </row>
    <row r="2528" spans="2:8" x14ac:dyDescent="0.2">
      <c r="B2528" s="74">
        <v>367</v>
      </c>
      <c r="C2528" s="74">
        <v>5</v>
      </c>
      <c r="D2528" s="74">
        <v>6</v>
      </c>
      <c r="E2528" s="74">
        <v>2002</v>
      </c>
      <c r="F2528" s="74">
        <v>33</v>
      </c>
      <c r="G2528" s="74">
        <v>4</v>
      </c>
      <c r="H2528" s="74">
        <v>3</v>
      </c>
    </row>
    <row r="2529" spans="2:8" x14ac:dyDescent="0.2">
      <c r="B2529" s="74">
        <v>368</v>
      </c>
      <c r="C2529" s="74">
        <v>8</v>
      </c>
      <c r="D2529" s="74">
        <v>6</v>
      </c>
      <c r="E2529" s="74">
        <v>2002</v>
      </c>
      <c r="F2529" s="74">
        <v>32</v>
      </c>
      <c r="G2529" s="74">
        <v>4</v>
      </c>
      <c r="H2529" s="74">
        <v>3</v>
      </c>
    </row>
    <row r="2530" spans="2:8" x14ac:dyDescent="0.2">
      <c r="B2530" s="74">
        <v>369</v>
      </c>
      <c r="C2530" s="74">
        <v>12</v>
      </c>
      <c r="D2530" s="74">
        <v>6</v>
      </c>
      <c r="E2530" s="74">
        <v>2002</v>
      </c>
      <c r="F2530" s="74">
        <v>60</v>
      </c>
      <c r="G2530" s="74">
        <v>4</v>
      </c>
      <c r="H2530" s="74">
        <v>5</v>
      </c>
    </row>
    <row r="2531" spans="2:8" x14ac:dyDescent="0.2">
      <c r="B2531" s="74">
        <v>370</v>
      </c>
      <c r="C2531" s="74">
        <v>15</v>
      </c>
      <c r="D2531" s="74">
        <v>6</v>
      </c>
      <c r="E2531" s="74">
        <v>2002</v>
      </c>
      <c r="F2531" s="74">
        <v>54</v>
      </c>
      <c r="G2531" s="74">
        <v>4</v>
      </c>
      <c r="H2531" s="74">
        <v>5</v>
      </c>
    </row>
    <row r="2532" spans="2:8" x14ac:dyDescent="0.2">
      <c r="B2532" s="74">
        <v>371</v>
      </c>
      <c r="C2532" s="74">
        <v>19</v>
      </c>
      <c r="D2532" s="74">
        <v>6</v>
      </c>
      <c r="E2532" s="74">
        <v>2002</v>
      </c>
      <c r="F2532" s="74">
        <v>4</v>
      </c>
      <c r="G2532" s="74">
        <v>4</v>
      </c>
      <c r="H2532" s="74">
        <v>0</v>
      </c>
    </row>
    <row r="2533" spans="2:8" x14ac:dyDescent="0.2">
      <c r="B2533" s="74">
        <v>372</v>
      </c>
      <c r="C2533" s="74">
        <v>22</v>
      </c>
      <c r="D2533" s="74">
        <v>6</v>
      </c>
      <c r="E2533" s="74">
        <v>2002</v>
      </c>
      <c r="F2533" s="74">
        <v>57</v>
      </c>
      <c r="G2533" s="74">
        <v>4</v>
      </c>
      <c r="H2533" s="74">
        <v>5</v>
      </c>
    </row>
    <row r="2534" spans="2:8" x14ac:dyDescent="0.2">
      <c r="B2534" s="74">
        <v>373</v>
      </c>
      <c r="C2534" s="74">
        <v>26</v>
      </c>
      <c r="D2534" s="74">
        <v>6</v>
      </c>
      <c r="E2534" s="74">
        <v>2002</v>
      </c>
      <c r="F2534" s="74">
        <v>10</v>
      </c>
      <c r="G2534" s="74">
        <v>4</v>
      </c>
      <c r="H2534" s="74">
        <v>0</v>
      </c>
    </row>
    <row r="2535" spans="2:8" x14ac:dyDescent="0.2">
      <c r="B2535" s="74">
        <v>374</v>
      </c>
      <c r="C2535" s="74">
        <v>29</v>
      </c>
      <c r="D2535" s="74">
        <v>6</v>
      </c>
      <c r="E2535" s="74">
        <v>2002</v>
      </c>
      <c r="F2535" s="74">
        <v>5</v>
      </c>
      <c r="G2535" s="74">
        <v>4</v>
      </c>
      <c r="H2535" s="74">
        <v>0</v>
      </c>
    </row>
    <row r="2536" spans="2:8" x14ac:dyDescent="0.2">
      <c r="B2536" s="74">
        <v>375</v>
      </c>
      <c r="C2536" s="74">
        <v>3</v>
      </c>
      <c r="D2536" s="74">
        <v>7</v>
      </c>
      <c r="E2536" s="74">
        <v>2002</v>
      </c>
      <c r="F2536" s="74">
        <v>5</v>
      </c>
      <c r="G2536" s="74">
        <v>4</v>
      </c>
      <c r="H2536" s="74">
        <v>0</v>
      </c>
    </row>
    <row r="2537" spans="2:8" x14ac:dyDescent="0.2">
      <c r="B2537" s="74">
        <v>376</v>
      </c>
      <c r="C2537" s="74">
        <v>6</v>
      </c>
      <c r="D2537" s="74">
        <v>7</v>
      </c>
      <c r="E2537" s="74">
        <v>2002</v>
      </c>
      <c r="F2537" s="74">
        <v>43</v>
      </c>
      <c r="G2537" s="74">
        <v>4</v>
      </c>
      <c r="H2537" s="74">
        <v>4</v>
      </c>
    </row>
    <row r="2538" spans="2:8" x14ac:dyDescent="0.2">
      <c r="B2538" s="74">
        <v>377</v>
      </c>
      <c r="C2538" s="74">
        <v>10</v>
      </c>
      <c r="D2538" s="74">
        <v>7</v>
      </c>
      <c r="E2538" s="74">
        <v>2002</v>
      </c>
      <c r="F2538" s="74">
        <v>45</v>
      </c>
      <c r="G2538" s="74">
        <v>4</v>
      </c>
      <c r="H2538" s="74">
        <v>4</v>
      </c>
    </row>
    <row r="2539" spans="2:8" x14ac:dyDescent="0.2">
      <c r="B2539" s="74">
        <v>378</v>
      </c>
      <c r="C2539" s="74">
        <v>13</v>
      </c>
      <c r="D2539" s="74">
        <v>7</v>
      </c>
      <c r="E2539" s="74">
        <v>2002</v>
      </c>
      <c r="F2539" s="74">
        <v>41</v>
      </c>
      <c r="G2539" s="74">
        <v>4</v>
      </c>
      <c r="H2539" s="74">
        <v>4</v>
      </c>
    </row>
    <row r="2540" spans="2:8" x14ac:dyDescent="0.2">
      <c r="B2540" s="74">
        <v>379</v>
      </c>
      <c r="C2540" s="74">
        <v>17</v>
      </c>
      <c r="D2540" s="74">
        <v>7</v>
      </c>
      <c r="E2540" s="74">
        <v>2002</v>
      </c>
      <c r="F2540" s="74">
        <v>59</v>
      </c>
      <c r="G2540" s="74">
        <v>4</v>
      </c>
      <c r="H2540" s="74">
        <v>5</v>
      </c>
    </row>
    <row r="2541" spans="2:8" x14ac:dyDescent="0.2">
      <c r="B2541" s="74">
        <v>380</v>
      </c>
      <c r="C2541" s="74">
        <v>20</v>
      </c>
      <c r="D2541" s="74">
        <v>7</v>
      </c>
      <c r="E2541" s="74">
        <v>2002</v>
      </c>
      <c r="F2541" s="74">
        <v>30</v>
      </c>
      <c r="G2541" s="74">
        <v>4</v>
      </c>
      <c r="H2541" s="74">
        <v>2</v>
      </c>
    </row>
    <row r="2542" spans="2:8" x14ac:dyDescent="0.2">
      <c r="B2542" s="74">
        <v>381</v>
      </c>
      <c r="C2542" s="74">
        <v>24</v>
      </c>
      <c r="D2542" s="74">
        <v>7</v>
      </c>
      <c r="E2542" s="74">
        <v>2002</v>
      </c>
      <c r="F2542" s="74">
        <v>28</v>
      </c>
      <c r="G2542" s="74">
        <v>4</v>
      </c>
      <c r="H2542" s="74">
        <v>2</v>
      </c>
    </row>
    <row r="2543" spans="2:8" x14ac:dyDescent="0.2">
      <c r="B2543" s="74">
        <v>382</v>
      </c>
      <c r="C2543" s="74">
        <v>27</v>
      </c>
      <c r="D2543" s="74">
        <v>7</v>
      </c>
      <c r="E2543" s="74">
        <v>2002</v>
      </c>
      <c r="F2543" s="74">
        <v>31</v>
      </c>
      <c r="G2543" s="74">
        <v>4</v>
      </c>
      <c r="H2543" s="74">
        <v>3</v>
      </c>
    </row>
    <row r="2544" spans="2:8" x14ac:dyDescent="0.2">
      <c r="B2544" s="74">
        <v>383</v>
      </c>
      <c r="C2544" s="74">
        <v>31</v>
      </c>
      <c r="D2544" s="74">
        <v>7</v>
      </c>
      <c r="E2544" s="74">
        <v>2002</v>
      </c>
      <c r="F2544" s="74">
        <v>56</v>
      </c>
      <c r="G2544" s="74">
        <v>4</v>
      </c>
      <c r="H2544" s="74">
        <v>5</v>
      </c>
    </row>
    <row r="2545" spans="2:8" x14ac:dyDescent="0.2">
      <c r="B2545" s="74">
        <v>384</v>
      </c>
      <c r="C2545" s="74">
        <v>3</v>
      </c>
      <c r="D2545" s="74">
        <v>8</v>
      </c>
      <c r="E2545" s="74">
        <v>2002</v>
      </c>
      <c r="F2545" s="74">
        <v>24</v>
      </c>
      <c r="G2545" s="74">
        <v>4</v>
      </c>
      <c r="H2545" s="74">
        <v>2</v>
      </c>
    </row>
    <row r="2546" spans="2:8" x14ac:dyDescent="0.2">
      <c r="B2546" s="74">
        <v>385</v>
      </c>
      <c r="C2546" s="74">
        <v>7</v>
      </c>
      <c r="D2546" s="74">
        <v>8</v>
      </c>
      <c r="E2546" s="74">
        <v>2002</v>
      </c>
      <c r="F2546" s="74">
        <v>18</v>
      </c>
      <c r="G2546" s="74">
        <v>4</v>
      </c>
      <c r="H2546" s="74">
        <v>1</v>
      </c>
    </row>
    <row r="2547" spans="2:8" x14ac:dyDescent="0.2">
      <c r="B2547" s="74">
        <v>386</v>
      </c>
      <c r="C2547" s="74">
        <v>10</v>
      </c>
      <c r="D2547" s="74">
        <v>8</v>
      </c>
      <c r="E2547" s="74">
        <v>2002</v>
      </c>
      <c r="F2547" s="74">
        <v>36</v>
      </c>
      <c r="G2547" s="74">
        <v>4</v>
      </c>
      <c r="H2547" s="74">
        <v>3</v>
      </c>
    </row>
    <row r="2548" spans="2:8" x14ac:dyDescent="0.2">
      <c r="B2548" s="74">
        <v>387</v>
      </c>
      <c r="C2548" s="74">
        <v>14</v>
      </c>
      <c r="D2548" s="74">
        <v>8</v>
      </c>
      <c r="E2548" s="74">
        <v>2002</v>
      </c>
      <c r="F2548" s="74">
        <v>47</v>
      </c>
      <c r="G2548" s="74">
        <v>4</v>
      </c>
      <c r="H2548" s="74">
        <v>4</v>
      </c>
    </row>
    <row r="2549" spans="2:8" x14ac:dyDescent="0.2">
      <c r="B2549" s="74">
        <v>388</v>
      </c>
      <c r="C2549" s="74">
        <v>17</v>
      </c>
      <c r="D2549" s="74">
        <v>8</v>
      </c>
      <c r="E2549" s="74">
        <v>2002</v>
      </c>
      <c r="F2549" s="74">
        <v>58</v>
      </c>
      <c r="G2549" s="74">
        <v>4</v>
      </c>
      <c r="H2549" s="74">
        <v>5</v>
      </c>
    </row>
    <row r="2550" spans="2:8" x14ac:dyDescent="0.2">
      <c r="B2550" s="74">
        <v>389</v>
      </c>
      <c r="C2550" s="74">
        <v>21</v>
      </c>
      <c r="D2550" s="74">
        <v>8</v>
      </c>
      <c r="E2550" s="74">
        <v>2002</v>
      </c>
      <c r="F2550" s="74">
        <v>18</v>
      </c>
      <c r="G2550" s="74">
        <v>4</v>
      </c>
      <c r="H2550" s="74">
        <v>1</v>
      </c>
    </row>
    <row r="2551" spans="2:8" x14ac:dyDescent="0.2">
      <c r="B2551" s="74">
        <v>390</v>
      </c>
      <c r="C2551" s="74">
        <v>24</v>
      </c>
      <c r="D2551" s="74">
        <v>8</v>
      </c>
      <c r="E2551" s="74">
        <v>2002</v>
      </c>
      <c r="F2551" s="74">
        <v>12</v>
      </c>
      <c r="G2551" s="74">
        <v>4</v>
      </c>
      <c r="H2551" s="74">
        <v>1</v>
      </c>
    </row>
    <row r="2552" spans="2:8" x14ac:dyDescent="0.2">
      <c r="B2552" s="74">
        <v>391</v>
      </c>
      <c r="C2552" s="74">
        <v>28</v>
      </c>
      <c r="D2552" s="74">
        <v>8</v>
      </c>
      <c r="E2552" s="74">
        <v>2002</v>
      </c>
      <c r="F2552" s="74">
        <v>16</v>
      </c>
      <c r="G2552" s="74">
        <v>4</v>
      </c>
      <c r="H2552" s="74">
        <v>1</v>
      </c>
    </row>
    <row r="2553" spans="2:8" x14ac:dyDescent="0.2">
      <c r="B2553" s="74">
        <v>392</v>
      </c>
      <c r="C2553" s="74">
        <v>31</v>
      </c>
      <c r="D2553" s="74">
        <v>8</v>
      </c>
      <c r="E2553" s="74">
        <v>2002</v>
      </c>
      <c r="F2553" s="74">
        <v>31</v>
      </c>
      <c r="G2553" s="74">
        <v>4</v>
      </c>
      <c r="H2553" s="74">
        <v>3</v>
      </c>
    </row>
    <row r="2554" spans="2:8" x14ac:dyDescent="0.2">
      <c r="B2554" s="74">
        <v>393</v>
      </c>
      <c r="C2554" s="74">
        <v>4</v>
      </c>
      <c r="D2554" s="74">
        <v>9</v>
      </c>
      <c r="E2554" s="74">
        <v>2002</v>
      </c>
      <c r="F2554" s="74">
        <v>6</v>
      </c>
      <c r="G2554" s="74">
        <v>4</v>
      </c>
      <c r="H2554" s="74">
        <v>0</v>
      </c>
    </row>
    <row r="2555" spans="2:8" x14ac:dyDescent="0.2">
      <c r="B2555" s="74">
        <v>394</v>
      </c>
      <c r="C2555" s="74">
        <v>7</v>
      </c>
      <c r="D2555" s="74">
        <v>9</v>
      </c>
      <c r="E2555" s="74">
        <v>2002</v>
      </c>
      <c r="F2555" s="74">
        <v>5</v>
      </c>
      <c r="G2555" s="74">
        <v>4</v>
      </c>
      <c r="H2555" s="74">
        <v>0</v>
      </c>
    </row>
    <row r="2556" spans="2:8" x14ac:dyDescent="0.2">
      <c r="B2556" s="74">
        <v>395</v>
      </c>
      <c r="C2556" s="74">
        <v>11</v>
      </c>
      <c r="D2556" s="74">
        <v>9</v>
      </c>
      <c r="E2556" s="74">
        <v>2002</v>
      </c>
      <c r="F2556" s="74">
        <v>14</v>
      </c>
      <c r="G2556" s="74">
        <v>4</v>
      </c>
      <c r="H2556" s="74">
        <v>1</v>
      </c>
    </row>
    <row r="2557" spans="2:8" x14ac:dyDescent="0.2">
      <c r="B2557" s="74">
        <v>396</v>
      </c>
      <c r="C2557" s="74">
        <v>14</v>
      </c>
      <c r="D2557" s="74">
        <v>9</v>
      </c>
      <c r="E2557" s="74">
        <v>2002</v>
      </c>
      <c r="F2557" s="74">
        <v>45</v>
      </c>
      <c r="G2557" s="74">
        <v>4</v>
      </c>
      <c r="H2557" s="74">
        <v>4</v>
      </c>
    </row>
    <row r="2558" spans="2:8" x14ac:dyDescent="0.2">
      <c r="B2558" s="74">
        <v>397</v>
      </c>
      <c r="C2558" s="74">
        <v>18</v>
      </c>
      <c r="D2558" s="74">
        <v>9</v>
      </c>
      <c r="E2558" s="74">
        <v>2002</v>
      </c>
      <c r="F2558" s="74">
        <v>5</v>
      </c>
      <c r="G2558" s="74">
        <v>4</v>
      </c>
      <c r="H2558" s="74">
        <v>0</v>
      </c>
    </row>
    <row r="2559" spans="2:8" x14ac:dyDescent="0.2">
      <c r="B2559" s="74">
        <v>398</v>
      </c>
      <c r="C2559" s="74">
        <v>21</v>
      </c>
      <c r="D2559" s="74">
        <v>9</v>
      </c>
      <c r="E2559" s="74">
        <v>2002</v>
      </c>
      <c r="F2559" s="74">
        <v>37</v>
      </c>
      <c r="G2559" s="74">
        <v>4</v>
      </c>
      <c r="H2559" s="74">
        <v>3</v>
      </c>
    </row>
    <row r="2560" spans="2:8" x14ac:dyDescent="0.2">
      <c r="B2560" s="74">
        <v>399</v>
      </c>
      <c r="C2560" s="74">
        <v>25</v>
      </c>
      <c r="D2560" s="74">
        <v>9</v>
      </c>
      <c r="E2560" s="74">
        <v>2002</v>
      </c>
      <c r="F2560" s="74">
        <v>27</v>
      </c>
      <c r="G2560" s="74">
        <v>4</v>
      </c>
      <c r="H2560" s="74">
        <v>2</v>
      </c>
    </row>
    <row r="2561" spans="2:8" x14ac:dyDescent="0.2">
      <c r="B2561" s="74">
        <v>400</v>
      </c>
      <c r="C2561" s="74">
        <v>28</v>
      </c>
      <c r="D2561" s="74">
        <v>9</v>
      </c>
      <c r="E2561" s="74">
        <v>2002</v>
      </c>
      <c r="F2561" s="74">
        <v>10</v>
      </c>
      <c r="G2561" s="74">
        <v>4</v>
      </c>
      <c r="H2561" s="74">
        <v>0</v>
      </c>
    </row>
    <row r="2562" spans="2:8" x14ac:dyDescent="0.2">
      <c r="B2562" s="74">
        <v>401</v>
      </c>
      <c r="C2562" s="74">
        <v>2</v>
      </c>
      <c r="D2562" s="74">
        <v>10</v>
      </c>
      <c r="E2562" s="74">
        <v>2002</v>
      </c>
      <c r="F2562" s="74">
        <v>53</v>
      </c>
      <c r="G2562" s="74">
        <v>4</v>
      </c>
      <c r="H2562" s="74">
        <v>5</v>
      </c>
    </row>
    <row r="2563" spans="2:8" x14ac:dyDescent="0.2">
      <c r="B2563" s="74">
        <v>402</v>
      </c>
      <c r="C2563" s="74">
        <v>5</v>
      </c>
      <c r="D2563" s="74">
        <v>10</v>
      </c>
      <c r="E2563" s="74">
        <v>2002</v>
      </c>
      <c r="F2563" s="74">
        <v>5</v>
      </c>
      <c r="G2563" s="74">
        <v>4</v>
      </c>
      <c r="H2563" s="74">
        <v>0</v>
      </c>
    </row>
    <row r="2564" spans="2:8" x14ac:dyDescent="0.2">
      <c r="B2564" s="74">
        <v>403</v>
      </c>
      <c r="C2564" s="74">
        <v>9</v>
      </c>
      <c r="D2564" s="74">
        <v>10</v>
      </c>
      <c r="E2564" s="74">
        <v>2002</v>
      </c>
      <c r="F2564" s="74">
        <v>16</v>
      </c>
      <c r="G2564" s="74">
        <v>4</v>
      </c>
      <c r="H2564" s="74">
        <v>1</v>
      </c>
    </row>
    <row r="2565" spans="2:8" x14ac:dyDescent="0.2">
      <c r="B2565" s="74">
        <v>404</v>
      </c>
      <c r="C2565" s="74">
        <v>12</v>
      </c>
      <c r="D2565" s="74">
        <v>10</v>
      </c>
      <c r="E2565" s="74">
        <v>2002</v>
      </c>
      <c r="F2565" s="74">
        <v>1</v>
      </c>
      <c r="G2565" s="74">
        <v>4</v>
      </c>
      <c r="H2565" s="74">
        <v>0</v>
      </c>
    </row>
    <row r="2566" spans="2:8" x14ac:dyDescent="0.2">
      <c r="B2566" s="74">
        <v>405</v>
      </c>
      <c r="C2566" s="74">
        <v>16</v>
      </c>
      <c r="D2566" s="74">
        <v>10</v>
      </c>
      <c r="E2566" s="74">
        <v>2002</v>
      </c>
      <c r="F2566" s="74">
        <v>24</v>
      </c>
      <c r="G2566" s="74">
        <v>4</v>
      </c>
      <c r="H2566" s="74">
        <v>2</v>
      </c>
    </row>
    <row r="2567" spans="2:8" x14ac:dyDescent="0.2">
      <c r="B2567" s="74">
        <v>406</v>
      </c>
      <c r="C2567" s="74">
        <v>19</v>
      </c>
      <c r="D2567" s="74">
        <v>10</v>
      </c>
      <c r="E2567" s="74">
        <v>2002</v>
      </c>
      <c r="F2567" s="74">
        <v>12</v>
      </c>
      <c r="G2567" s="74">
        <v>4</v>
      </c>
      <c r="H2567" s="74">
        <v>1</v>
      </c>
    </row>
    <row r="2568" spans="2:8" x14ac:dyDescent="0.2">
      <c r="B2568" s="74">
        <v>407</v>
      </c>
      <c r="C2568" s="74">
        <v>23</v>
      </c>
      <c r="D2568" s="74">
        <v>10</v>
      </c>
      <c r="E2568" s="74">
        <v>2002</v>
      </c>
      <c r="F2568" s="74">
        <v>51</v>
      </c>
      <c r="G2568" s="74">
        <v>4</v>
      </c>
      <c r="H2568" s="74">
        <v>5</v>
      </c>
    </row>
    <row r="2569" spans="2:8" x14ac:dyDescent="0.2">
      <c r="B2569" s="74">
        <v>408</v>
      </c>
      <c r="C2569" s="74">
        <v>26</v>
      </c>
      <c r="D2569" s="74">
        <v>10</v>
      </c>
      <c r="E2569" s="74">
        <v>2002</v>
      </c>
      <c r="F2569" s="74">
        <v>28</v>
      </c>
      <c r="G2569" s="74">
        <v>4</v>
      </c>
      <c r="H2569" s="74">
        <v>2</v>
      </c>
    </row>
    <row r="2570" spans="2:8" x14ac:dyDescent="0.2">
      <c r="B2570" s="74">
        <v>409</v>
      </c>
      <c r="C2570" s="74">
        <v>30</v>
      </c>
      <c r="D2570" s="74">
        <v>10</v>
      </c>
      <c r="E2570" s="74">
        <v>2002</v>
      </c>
      <c r="F2570" s="74">
        <v>18</v>
      </c>
      <c r="G2570" s="74">
        <v>4</v>
      </c>
      <c r="H2570" s="74">
        <v>1</v>
      </c>
    </row>
    <row r="2571" spans="2:8" x14ac:dyDescent="0.2">
      <c r="B2571" s="74">
        <v>410</v>
      </c>
      <c r="C2571" s="74">
        <v>2</v>
      </c>
      <c r="D2571" s="74">
        <v>11</v>
      </c>
      <c r="E2571" s="74">
        <v>2002</v>
      </c>
      <c r="F2571" s="74">
        <v>24</v>
      </c>
      <c r="G2571" s="74">
        <v>4</v>
      </c>
      <c r="H2571" s="74">
        <v>2</v>
      </c>
    </row>
    <row r="2572" spans="2:8" x14ac:dyDescent="0.2">
      <c r="B2572" s="74">
        <v>411</v>
      </c>
      <c r="C2572" s="74">
        <v>6</v>
      </c>
      <c r="D2572" s="74">
        <v>11</v>
      </c>
      <c r="E2572" s="74">
        <v>2002</v>
      </c>
      <c r="F2572" s="74">
        <v>31</v>
      </c>
      <c r="G2572" s="74">
        <v>4</v>
      </c>
      <c r="H2572" s="74">
        <v>3</v>
      </c>
    </row>
    <row r="2573" spans="2:8" x14ac:dyDescent="0.2">
      <c r="B2573" s="74">
        <v>412</v>
      </c>
      <c r="C2573" s="74">
        <v>9</v>
      </c>
      <c r="D2573" s="74">
        <v>11</v>
      </c>
      <c r="E2573" s="74">
        <v>2002</v>
      </c>
      <c r="F2573" s="74">
        <v>21</v>
      </c>
      <c r="G2573" s="74">
        <v>4</v>
      </c>
      <c r="H2573" s="74">
        <v>2</v>
      </c>
    </row>
    <row r="2574" spans="2:8" x14ac:dyDescent="0.2">
      <c r="B2574" s="74">
        <v>413</v>
      </c>
      <c r="C2574" s="74">
        <v>13</v>
      </c>
      <c r="D2574" s="74">
        <v>11</v>
      </c>
      <c r="E2574" s="74">
        <v>2002</v>
      </c>
      <c r="F2574" s="74">
        <v>33</v>
      </c>
      <c r="G2574" s="74">
        <v>4</v>
      </c>
      <c r="H2574" s="74">
        <v>3</v>
      </c>
    </row>
    <row r="2575" spans="2:8" x14ac:dyDescent="0.2">
      <c r="B2575" s="74">
        <v>414</v>
      </c>
      <c r="C2575" s="74">
        <v>16</v>
      </c>
      <c r="D2575" s="74">
        <v>11</v>
      </c>
      <c r="E2575" s="74">
        <v>2002</v>
      </c>
      <c r="F2575" s="74">
        <v>52</v>
      </c>
      <c r="G2575" s="74">
        <v>4</v>
      </c>
      <c r="H2575" s="74">
        <v>5</v>
      </c>
    </row>
    <row r="2576" spans="2:8" x14ac:dyDescent="0.2">
      <c r="B2576" s="74">
        <v>415</v>
      </c>
      <c r="C2576" s="74">
        <v>20</v>
      </c>
      <c r="D2576" s="74">
        <v>11</v>
      </c>
      <c r="E2576" s="74">
        <v>2002</v>
      </c>
      <c r="F2576" s="74">
        <v>1</v>
      </c>
      <c r="G2576" s="74">
        <v>4</v>
      </c>
      <c r="H2576" s="74">
        <v>0</v>
      </c>
    </row>
    <row r="2577" spans="2:8" x14ac:dyDescent="0.2">
      <c r="B2577" s="74">
        <v>416</v>
      </c>
      <c r="C2577" s="74">
        <v>23</v>
      </c>
      <c r="D2577" s="74">
        <v>11</v>
      </c>
      <c r="E2577" s="74">
        <v>2002</v>
      </c>
      <c r="F2577" s="74">
        <v>56</v>
      </c>
      <c r="G2577" s="74">
        <v>4</v>
      </c>
      <c r="H2577" s="74">
        <v>5</v>
      </c>
    </row>
    <row r="2578" spans="2:8" x14ac:dyDescent="0.2">
      <c r="B2578" s="74">
        <v>417</v>
      </c>
      <c r="C2578" s="74">
        <v>27</v>
      </c>
      <c r="D2578" s="74">
        <v>11</v>
      </c>
      <c r="E2578" s="74">
        <v>2002</v>
      </c>
      <c r="F2578" s="74">
        <v>21</v>
      </c>
      <c r="G2578" s="74">
        <v>4</v>
      </c>
      <c r="H2578" s="74">
        <v>2</v>
      </c>
    </row>
    <row r="2579" spans="2:8" x14ac:dyDescent="0.2">
      <c r="B2579" s="74">
        <v>418</v>
      </c>
      <c r="C2579" s="74">
        <v>30</v>
      </c>
      <c r="D2579" s="74">
        <v>11</v>
      </c>
      <c r="E2579" s="74">
        <v>2002</v>
      </c>
      <c r="F2579" s="74">
        <v>49</v>
      </c>
      <c r="G2579" s="74">
        <v>4</v>
      </c>
      <c r="H2579" s="74">
        <v>4</v>
      </c>
    </row>
    <row r="2580" spans="2:8" x14ac:dyDescent="0.2">
      <c r="B2580" s="74">
        <v>419</v>
      </c>
      <c r="C2580" s="74">
        <v>4</v>
      </c>
      <c r="D2580" s="74">
        <v>12</v>
      </c>
      <c r="E2580" s="74">
        <v>2002</v>
      </c>
      <c r="F2580" s="74">
        <v>53</v>
      </c>
      <c r="G2580" s="74">
        <v>4</v>
      </c>
      <c r="H2580" s="74">
        <v>5</v>
      </c>
    </row>
    <row r="2581" spans="2:8" x14ac:dyDescent="0.2">
      <c r="B2581" s="74">
        <v>420</v>
      </c>
      <c r="C2581" s="74">
        <v>7</v>
      </c>
      <c r="D2581" s="74">
        <v>12</v>
      </c>
      <c r="E2581" s="74">
        <v>2002</v>
      </c>
      <c r="F2581" s="74">
        <v>30</v>
      </c>
      <c r="G2581" s="74">
        <v>4</v>
      </c>
      <c r="H2581" s="74">
        <v>2</v>
      </c>
    </row>
    <row r="2582" spans="2:8" x14ac:dyDescent="0.2">
      <c r="B2582" s="74">
        <v>421</v>
      </c>
      <c r="C2582" s="74">
        <v>11</v>
      </c>
      <c r="D2582" s="74">
        <v>12</v>
      </c>
      <c r="E2582" s="74">
        <v>2002</v>
      </c>
      <c r="F2582" s="74">
        <v>37</v>
      </c>
      <c r="G2582" s="74">
        <v>4</v>
      </c>
      <c r="H2582" s="74">
        <v>3</v>
      </c>
    </row>
    <row r="2583" spans="2:8" x14ac:dyDescent="0.2">
      <c r="B2583" s="74">
        <v>422</v>
      </c>
      <c r="C2583" s="74">
        <v>14</v>
      </c>
      <c r="D2583" s="74">
        <v>12</v>
      </c>
      <c r="E2583" s="74">
        <v>2002</v>
      </c>
      <c r="F2583" s="74">
        <v>37</v>
      </c>
      <c r="G2583" s="74">
        <v>4</v>
      </c>
      <c r="H2583" s="74">
        <v>3</v>
      </c>
    </row>
    <row r="2584" spans="2:8" x14ac:dyDescent="0.2">
      <c r="B2584" s="74">
        <v>423</v>
      </c>
      <c r="C2584" s="74">
        <v>18</v>
      </c>
      <c r="D2584" s="74">
        <v>12</v>
      </c>
      <c r="E2584" s="74">
        <v>2002</v>
      </c>
      <c r="F2584" s="74">
        <v>40</v>
      </c>
      <c r="G2584" s="74">
        <v>4</v>
      </c>
      <c r="H2584" s="74">
        <v>3</v>
      </c>
    </row>
    <row r="2585" spans="2:8" x14ac:dyDescent="0.2">
      <c r="B2585" s="74">
        <v>424</v>
      </c>
      <c r="C2585" s="74">
        <v>21</v>
      </c>
      <c r="D2585" s="74">
        <v>12</v>
      </c>
      <c r="E2585" s="74">
        <v>2002</v>
      </c>
      <c r="F2585" s="74">
        <v>18</v>
      </c>
      <c r="G2585" s="74">
        <v>4</v>
      </c>
      <c r="H2585" s="74">
        <v>1</v>
      </c>
    </row>
    <row r="2586" spans="2:8" x14ac:dyDescent="0.2">
      <c r="B2586" s="74">
        <v>425</v>
      </c>
      <c r="C2586" s="74">
        <v>28</v>
      </c>
      <c r="D2586" s="74">
        <v>12</v>
      </c>
      <c r="E2586" s="74">
        <v>2002</v>
      </c>
      <c r="F2586" s="74">
        <v>34</v>
      </c>
      <c r="G2586" s="74">
        <v>4</v>
      </c>
      <c r="H2586" s="74">
        <v>3</v>
      </c>
    </row>
    <row r="2587" spans="2:8" x14ac:dyDescent="0.2">
      <c r="B2587" s="74">
        <v>426</v>
      </c>
      <c r="C2587" s="74">
        <v>4</v>
      </c>
      <c r="D2587" s="74">
        <v>1</v>
      </c>
      <c r="E2587" s="74">
        <v>2003</v>
      </c>
      <c r="F2587" s="74">
        <v>50</v>
      </c>
      <c r="G2587" s="74">
        <v>4</v>
      </c>
      <c r="H2587" s="74">
        <v>4</v>
      </c>
    </row>
    <row r="2588" spans="2:8" x14ac:dyDescent="0.2">
      <c r="B2588" s="74">
        <v>427</v>
      </c>
      <c r="C2588" s="74">
        <v>8</v>
      </c>
      <c r="D2588" s="74">
        <v>1</v>
      </c>
      <c r="E2588" s="74">
        <v>2003</v>
      </c>
      <c r="F2588" s="74">
        <v>24</v>
      </c>
      <c r="G2588" s="74">
        <v>4</v>
      </c>
      <c r="H2588" s="74">
        <v>2</v>
      </c>
    </row>
    <row r="2589" spans="2:8" x14ac:dyDescent="0.2">
      <c r="B2589" s="74">
        <v>428</v>
      </c>
      <c r="C2589" s="74">
        <v>11</v>
      </c>
      <c r="D2589" s="74">
        <v>1</v>
      </c>
      <c r="E2589" s="74">
        <v>2003</v>
      </c>
      <c r="F2589" s="74">
        <v>28</v>
      </c>
      <c r="G2589" s="74">
        <v>4</v>
      </c>
      <c r="H2589" s="74">
        <v>2</v>
      </c>
    </row>
    <row r="2590" spans="2:8" x14ac:dyDescent="0.2">
      <c r="B2590" s="74">
        <v>429</v>
      </c>
      <c r="C2590" s="74">
        <v>15</v>
      </c>
      <c r="D2590" s="74">
        <v>1</v>
      </c>
      <c r="E2590" s="74">
        <v>2003</v>
      </c>
      <c r="F2590" s="74">
        <v>36</v>
      </c>
      <c r="G2590" s="74">
        <v>4</v>
      </c>
      <c r="H2590" s="74">
        <v>3</v>
      </c>
    </row>
    <row r="2591" spans="2:8" x14ac:dyDescent="0.2">
      <c r="B2591" s="74">
        <v>430</v>
      </c>
      <c r="C2591" s="74">
        <v>18</v>
      </c>
      <c r="D2591" s="74">
        <v>1</v>
      </c>
      <c r="E2591" s="74">
        <v>2003</v>
      </c>
      <c r="F2591" s="74">
        <v>25</v>
      </c>
      <c r="G2591" s="74">
        <v>4</v>
      </c>
      <c r="H2591" s="74">
        <v>2</v>
      </c>
    </row>
    <row r="2592" spans="2:8" x14ac:dyDescent="0.2">
      <c r="B2592" s="74">
        <v>431</v>
      </c>
      <c r="C2592" s="74">
        <v>22</v>
      </c>
      <c r="D2592" s="74">
        <v>1</v>
      </c>
      <c r="E2592" s="74">
        <v>2003</v>
      </c>
      <c r="F2592" s="74">
        <v>37</v>
      </c>
      <c r="G2592" s="74">
        <v>4</v>
      </c>
      <c r="H2592" s="74">
        <v>3</v>
      </c>
    </row>
    <row r="2593" spans="2:8" x14ac:dyDescent="0.2">
      <c r="B2593" s="74">
        <v>432</v>
      </c>
      <c r="C2593" s="74">
        <v>25</v>
      </c>
      <c r="D2593" s="74">
        <v>1</v>
      </c>
      <c r="E2593" s="74">
        <v>2003</v>
      </c>
      <c r="F2593" s="74">
        <v>27</v>
      </c>
      <c r="G2593" s="74">
        <v>4</v>
      </c>
      <c r="H2593" s="74">
        <v>2</v>
      </c>
    </row>
    <row r="2594" spans="2:8" x14ac:dyDescent="0.2">
      <c r="B2594" s="74">
        <v>433</v>
      </c>
      <c r="C2594" s="74">
        <v>29</v>
      </c>
      <c r="D2594" s="74">
        <v>1</v>
      </c>
      <c r="E2594" s="74">
        <v>2003</v>
      </c>
      <c r="F2594" s="74">
        <v>16</v>
      </c>
      <c r="G2594" s="74">
        <v>4</v>
      </c>
      <c r="H2594" s="74">
        <v>1</v>
      </c>
    </row>
    <row r="2595" spans="2:8" x14ac:dyDescent="0.2">
      <c r="B2595" s="74">
        <v>434</v>
      </c>
      <c r="C2595" s="74">
        <v>1</v>
      </c>
      <c r="D2595" s="74">
        <v>2</v>
      </c>
      <c r="E2595" s="74">
        <v>2003</v>
      </c>
      <c r="F2595" s="74">
        <v>54</v>
      </c>
      <c r="G2595" s="74">
        <v>4</v>
      </c>
      <c r="H2595" s="74">
        <v>5</v>
      </c>
    </row>
    <row r="2596" spans="2:8" x14ac:dyDescent="0.2">
      <c r="B2596" s="74">
        <v>435</v>
      </c>
      <c r="C2596" s="74">
        <v>5</v>
      </c>
      <c r="D2596" s="74">
        <v>2</v>
      </c>
      <c r="E2596" s="74">
        <v>2003</v>
      </c>
      <c r="F2596" s="74">
        <v>31</v>
      </c>
      <c r="G2596" s="74">
        <v>4</v>
      </c>
      <c r="H2596" s="74">
        <v>3</v>
      </c>
    </row>
    <row r="2597" spans="2:8" x14ac:dyDescent="0.2">
      <c r="B2597" s="74">
        <v>436</v>
      </c>
      <c r="C2597" s="74">
        <v>8</v>
      </c>
      <c r="D2597" s="74">
        <v>2</v>
      </c>
      <c r="E2597" s="74">
        <v>2003</v>
      </c>
      <c r="F2597" s="74">
        <v>29</v>
      </c>
      <c r="G2597" s="74">
        <v>4</v>
      </c>
      <c r="H2597" s="74">
        <v>2</v>
      </c>
    </row>
    <row r="2598" spans="2:8" x14ac:dyDescent="0.2">
      <c r="B2598" s="74">
        <v>437</v>
      </c>
      <c r="C2598" s="74">
        <v>12</v>
      </c>
      <c r="D2598" s="74">
        <v>2</v>
      </c>
      <c r="E2598" s="74">
        <v>2003</v>
      </c>
      <c r="F2598" s="74">
        <v>44</v>
      </c>
      <c r="G2598" s="74">
        <v>4</v>
      </c>
      <c r="H2598" s="74">
        <v>4</v>
      </c>
    </row>
    <row r="2599" spans="2:8" x14ac:dyDescent="0.2">
      <c r="B2599" s="74">
        <v>438</v>
      </c>
      <c r="C2599" s="74">
        <v>15</v>
      </c>
      <c r="D2599" s="74">
        <v>2</v>
      </c>
      <c r="E2599" s="74">
        <v>2003</v>
      </c>
      <c r="F2599" s="74">
        <v>3</v>
      </c>
      <c r="G2599" s="74">
        <v>4</v>
      </c>
      <c r="H2599" s="74">
        <v>0</v>
      </c>
    </row>
    <row r="2600" spans="2:8" x14ac:dyDescent="0.2">
      <c r="B2600" s="74">
        <v>439</v>
      </c>
      <c r="C2600" s="74">
        <v>19</v>
      </c>
      <c r="D2600" s="74">
        <v>2</v>
      </c>
      <c r="E2600" s="74">
        <v>2003</v>
      </c>
      <c r="F2600" s="74">
        <v>29</v>
      </c>
      <c r="G2600" s="74">
        <v>4</v>
      </c>
      <c r="H2600" s="74">
        <v>2</v>
      </c>
    </row>
    <row r="2601" spans="2:8" x14ac:dyDescent="0.2">
      <c r="B2601" s="74">
        <v>440</v>
      </c>
      <c r="C2601" s="74">
        <v>22</v>
      </c>
      <c r="D2601" s="74">
        <v>2</v>
      </c>
      <c r="E2601" s="74">
        <v>2003</v>
      </c>
      <c r="F2601" s="74">
        <v>47</v>
      </c>
      <c r="G2601" s="74">
        <v>4</v>
      </c>
      <c r="H2601" s="74">
        <v>4</v>
      </c>
    </row>
    <row r="2602" spans="2:8" x14ac:dyDescent="0.2">
      <c r="B2602" s="74">
        <v>441</v>
      </c>
      <c r="C2602" s="74">
        <v>26</v>
      </c>
      <c r="D2602" s="74">
        <v>2</v>
      </c>
      <c r="E2602" s="74">
        <v>2003</v>
      </c>
      <c r="F2602" s="74">
        <v>10</v>
      </c>
      <c r="G2602" s="74">
        <v>4</v>
      </c>
      <c r="H2602" s="74">
        <v>0</v>
      </c>
    </row>
    <row r="2603" spans="2:8" x14ac:dyDescent="0.2">
      <c r="B2603" s="74">
        <v>442</v>
      </c>
      <c r="C2603" s="74">
        <v>1</v>
      </c>
      <c r="D2603" s="74">
        <v>3</v>
      </c>
      <c r="E2603" s="74">
        <v>2003</v>
      </c>
      <c r="F2603" s="74">
        <v>6</v>
      </c>
      <c r="G2603" s="74">
        <v>4</v>
      </c>
      <c r="H2603" s="74">
        <v>0</v>
      </c>
    </row>
    <row r="2604" spans="2:8" x14ac:dyDescent="0.2">
      <c r="B2604" s="74">
        <v>443</v>
      </c>
      <c r="C2604" s="74">
        <v>8</v>
      </c>
      <c r="D2604" s="74">
        <v>3</v>
      </c>
      <c r="E2604" s="74">
        <v>2003</v>
      </c>
      <c r="F2604" s="74">
        <v>26</v>
      </c>
      <c r="G2604" s="74">
        <v>4</v>
      </c>
      <c r="H2604" s="74">
        <v>2</v>
      </c>
    </row>
    <row r="2605" spans="2:8" x14ac:dyDescent="0.2">
      <c r="B2605" s="74">
        <v>444</v>
      </c>
      <c r="C2605" s="74">
        <v>12</v>
      </c>
      <c r="D2605" s="74">
        <v>3</v>
      </c>
      <c r="E2605" s="74">
        <v>2003</v>
      </c>
      <c r="F2605" s="74">
        <v>24</v>
      </c>
      <c r="G2605" s="74">
        <v>4</v>
      </c>
      <c r="H2605" s="74">
        <v>2</v>
      </c>
    </row>
    <row r="2606" spans="2:8" x14ac:dyDescent="0.2">
      <c r="B2606" s="74">
        <v>445</v>
      </c>
      <c r="C2606" s="74">
        <v>15</v>
      </c>
      <c r="D2606" s="74">
        <v>3</v>
      </c>
      <c r="E2606" s="74">
        <v>2003</v>
      </c>
      <c r="F2606" s="74">
        <v>53</v>
      </c>
      <c r="G2606" s="74">
        <v>4</v>
      </c>
      <c r="H2606" s="74">
        <v>5</v>
      </c>
    </row>
    <row r="2607" spans="2:8" x14ac:dyDescent="0.2">
      <c r="B2607" s="74">
        <v>446</v>
      </c>
      <c r="C2607" s="74">
        <v>19</v>
      </c>
      <c r="D2607" s="74">
        <v>3</v>
      </c>
      <c r="E2607" s="74">
        <v>2003</v>
      </c>
      <c r="F2607" s="74">
        <v>47</v>
      </c>
      <c r="G2607" s="74">
        <v>4</v>
      </c>
      <c r="H2607" s="74">
        <v>4</v>
      </c>
    </row>
    <row r="2608" spans="2:8" x14ac:dyDescent="0.2">
      <c r="B2608" s="74">
        <v>447</v>
      </c>
      <c r="C2608" s="74">
        <v>22</v>
      </c>
      <c r="D2608" s="74">
        <v>3</v>
      </c>
      <c r="E2608" s="74">
        <v>2003</v>
      </c>
      <c r="F2608" s="74">
        <v>33</v>
      </c>
      <c r="G2608" s="74">
        <v>4</v>
      </c>
      <c r="H2608" s="74">
        <v>3</v>
      </c>
    </row>
    <row r="2609" spans="2:8" x14ac:dyDescent="0.2">
      <c r="B2609" s="74">
        <v>448</v>
      </c>
      <c r="C2609" s="74">
        <v>26</v>
      </c>
      <c r="D2609" s="74">
        <v>3</v>
      </c>
      <c r="E2609" s="74">
        <v>2003</v>
      </c>
      <c r="F2609" s="74">
        <v>45</v>
      </c>
      <c r="G2609" s="74">
        <v>4</v>
      </c>
      <c r="H2609" s="74">
        <v>4</v>
      </c>
    </row>
    <row r="2610" spans="2:8" x14ac:dyDescent="0.2">
      <c r="B2610" s="74">
        <v>449</v>
      </c>
      <c r="C2610" s="74">
        <v>29</v>
      </c>
      <c r="D2610" s="74">
        <v>3</v>
      </c>
      <c r="E2610" s="74">
        <v>2003</v>
      </c>
      <c r="F2610" s="74">
        <v>1</v>
      </c>
      <c r="G2610" s="74">
        <v>4</v>
      </c>
      <c r="H2610" s="74">
        <v>0</v>
      </c>
    </row>
    <row r="2611" spans="2:8" x14ac:dyDescent="0.2">
      <c r="B2611" s="74">
        <v>450</v>
      </c>
      <c r="C2611" s="74">
        <v>2</v>
      </c>
      <c r="D2611" s="74">
        <v>4</v>
      </c>
      <c r="E2611" s="74">
        <v>2003</v>
      </c>
      <c r="F2611" s="74">
        <v>1</v>
      </c>
      <c r="G2611" s="74">
        <v>4</v>
      </c>
      <c r="H2611" s="74">
        <v>0</v>
      </c>
    </row>
    <row r="2612" spans="2:8" x14ac:dyDescent="0.2">
      <c r="B2612" s="74">
        <v>451</v>
      </c>
      <c r="C2612" s="74">
        <v>5</v>
      </c>
      <c r="D2612" s="74">
        <v>4</v>
      </c>
      <c r="E2612" s="74">
        <v>2003</v>
      </c>
      <c r="F2612" s="74">
        <v>17</v>
      </c>
      <c r="G2612" s="74">
        <v>4</v>
      </c>
      <c r="H2612" s="74">
        <v>1</v>
      </c>
    </row>
    <row r="2613" spans="2:8" x14ac:dyDescent="0.2">
      <c r="B2613" s="74">
        <v>452</v>
      </c>
      <c r="C2613" s="74">
        <v>9</v>
      </c>
      <c r="D2613" s="74">
        <v>4</v>
      </c>
      <c r="E2613" s="74">
        <v>2003</v>
      </c>
      <c r="F2613" s="74">
        <v>16</v>
      </c>
      <c r="G2613" s="74">
        <v>4</v>
      </c>
      <c r="H2613" s="74">
        <v>1</v>
      </c>
    </row>
    <row r="2614" spans="2:8" x14ac:dyDescent="0.2">
      <c r="B2614" s="74">
        <v>453</v>
      </c>
      <c r="C2614" s="74">
        <v>12</v>
      </c>
      <c r="D2614" s="74">
        <v>4</v>
      </c>
      <c r="E2614" s="74">
        <v>2003</v>
      </c>
      <c r="F2614" s="74">
        <v>34</v>
      </c>
      <c r="G2614" s="74">
        <v>4</v>
      </c>
      <c r="H2614" s="74">
        <v>3</v>
      </c>
    </row>
    <row r="2615" spans="2:8" x14ac:dyDescent="0.2">
      <c r="B2615" s="74">
        <v>454</v>
      </c>
      <c r="C2615" s="74">
        <v>16</v>
      </c>
      <c r="D2615" s="74">
        <v>4</v>
      </c>
      <c r="E2615" s="74">
        <v>2003</v>
      </c>
      <c r="F2615" s="74">
        <v>56</v>
      </c>
      <c r="G2615" s="74">
        <v>4</v>
      </c>
      <c r="H2615" s="74">
        <v>5</v>
      </c>
    </row>
    <row r="2616" spans="2:8" x14ac:dyDescent="0.2">
      <c r="B2616" s="74">
        <v>455</v>
      </c>
      <c r="C2616" s="74">
        <v>19</v>
      </c>
      <c r="D2616" s="74">
        <v>4</v>
      </c>
      <c r="E2616" s="74">
        <v>2003</v>
      </c>
      <c r="F2616" s="74">
        <v>2</v>
      </c>
      <c r="G2616" s="74">
        <v>4</v>
      </c>
      <c r="H2616" s="74">
        <v>0</v>
      </c>
    </row>
    <row r="2617" spans="2:8" x14ac:dyDescent="0.2">
      <c r="B2617" s="74">
        <v>456</v>
      </c>
      <c r="C2617" s="74">
        <v>23</v>
      </c>
      <c r="D2617" s="74">
        <v>4</v>
      </c>
      <c r="E2617" s="74">
        <v>2003</v>
      </c>
      <c r="F2617" s="74">
        <v>27</v>
      </c>
      <c r="G2617" s="74">
        <v>4</v>
      </c>
      <c r="H2617" s="74">
        <v>2</v>
      </c>
    </row>
    <row r="2618" spans="2:8" x14ac:dyDescent="0.2">
      <c r="B2618" s="74">
        <v>457</v>
      </c>
      <c r="C2618" s="74">
        <v>26</v>
      </c>
      <c r="D2618" s="74">
        <v>4</v>
      </c>
      <c r="E2618" s="74">
        <v>2003</v>
      </c>
      <c r="F2618" s="74">
        <v>27</v>
      </c>
      <c r="G2618" s="74">
        <v>4</v>
      </c>
      <c r="H2618" s="74">
        <v>2</v>
      </c>
    </row>
    <row r="2619" spans="2:8" x14ac:dyDescent="0.2">
      <c r="B2619" s="74">
        <v>458</v>
      </c>
      <c r="C2619" s="74">
        <v>30</v>
      </c>
      <c r="D2619" s="74">
        <v>4</v>
      </c>
      <c r="E2619" s="74">
        <v>2003</v>
      </c>
      <c r="F2619" s="74">
        <v>32</v>
      </c>
      <c r="G2619" s="74">
        <v>4</v>
      </c>
      <c r="H2619" s="74">
        <v>3</v>
      </c>
    </row>
    <row r="2620" spans="2:8" x14ac:dyDescent="0.2">
      <c r="B2620" s="74">
        <v>459</v>
      </c>
      <c r="C2620" s="74">
        <v>3</v>
      </c>
      <c r="D2620" s="74">
        <v>5</v>
      </c>
      <c r="E2620" s="74">
        <v>2003</v>
      </c>
      <c r="F2620" s="74">
        <v>15</v>
      </c>
      <c r="G2620" s="74">
        <v>4</v>
      </c>
      <c r="H2620" s="74">
        <v>1</v>
      </c>
    </row>
    <row r="2621" spans="2:8" x14ac:dyDescent="0.2">
      <c r="B2621" s="74">
        <v>460</v>
      </c>
      <c r="C2621" s="74">
        <v>7</v>
      </c>
      <c r="D2621" s="74">
        <v>5</v>
      </c>
      <c r="E2621" s="74">
        <v>2003</v>
      </c>
      <c r="F2621" s="74">
        <v>23</v>
      </c>
      <c r="G2621" s="74">
        <v>4</v>
      </c>
      <c r="H2621" s="74">
        <v>2</v>
      </c>
    </row>
    <row r="2622" spans="2:8" x14ac:dyDescent="0.2">
      <c r="B2622" s="74">
        <v>461</v>
      </c>
      <c r="C2622" s="74">
        <v>10</v>
      </c>
      <c r="D2622" s="74">
        <v>5</v>
      </c>
      <c r="E2622" s="74">
        <v>2003</v>
      </c>
      <c r="F2622" s="74">
        <v>29</v>
      </c>
      <c r="G2622" s="74">
        <v>4</v>
      </c>
      <c r="H2622" s="74">
        <v>2</v>
      </c>
    </row>
    <row r="2623" spans="2:8" x14ac:dyDescent="0.2">
      <c r="B2623" s="74">
        <v>462</v>
      </c>
      <c r="C2623" s="74">
        <v>14</v>
      </c>
      <c r="D2623" s="74">
        <v>5</v>
      </c>
      <c r="E2623" s="74">
        <v>2003</v>
      </c>
      <c r="F2623" s="74">
        <v>19</v>
      </c>
      <c r="G2623" s="74">
        <v>4</v>
      </c>
      <c r="H2623" s="74">
        <v>1</v>
      </c>
    </row>
    <row r="2624" spans="2:8" x14ac:dyDescent="0.2">
      <c r="B2624" s="74">
        <v>463</v>
      </c>
      <c r="C2624" s="74">
        <v>17</v>
      </c>
      <c r="D2624" s="74">
        <v>5</v>
      </c>
      <c r="E2624" s="74">
        <v>2003</v>
      </c>
      <c r="F2624" s="74">
        <v>45</v>
      </c>
      <c r="G2624" s="74">
        <v>4</v>
      </c>
      <c r="H2624" s="74">
        <v>4</v>
      </c>
    </row>
    <row r="2625" spans="2:8" x14ac:dyDescent="0.2">
      <c r="B2625" s="74">
        <v>464</v>
      </c>
      <c r="C2625" s="74">
        <v>21</v>
      </c>
      <c r="D2625" s="74">
        <v>5</v>
      </c>
      <c r="E2625" s="74">
        <v>2003</v>
      </c>
      <c r="F2625" s="74">
        <v>38</v>
      </c>
      <c r="G2625" s="74">
        <v>4</v>
      </c>
      <c r="H2625" s="74">
        <v>3</v>
      </c>
    </row>
    <row r="2626" spans="2:8" x14ac:dyDescent="0.2">
      <c r="B2626" s="74">
        <v>465</v>
      </c>
      <c r="C2626" s="74">
        <v>24</v>
      </c>
      <c r="D2626" s="74">
        <v>5</v>
      </c>
      <c r="E2626" s="74">
        <v>2003</v>
      </c>
      <c r="F2626" s="74">
        <v>57</v>
      </c>
      <c r="G2626" s="74">
        <v>4</v>
      </c>
      <c r="H2626" s="74">
        <v>5</v>
      </c>
    </row>
    <row r="2627" spans="2:8" x14ac:dyDescent="0.2">
      <c r="B2627" s="74">
        <v>466</v>
      </c>
      <c r="C2627" s="74">
        <v>28</v>
      </c>
      <c r="D2627" s="74">
        <v>5</v>
      </c>
      <c r="E2627" s="74">
        <v>2003</v>
      </c>
      <c r="F2627" s="74">
        <v>29</v>
      </c>
      <c r="G2627" s="74">
        <v>4</v>
      </c>
      <c r="H2627" s="74">
        <v>2</v>
      </c>
    </row>
    <row r="2628" spans="2:8" x14ac:dyDescent="0.2">
      <c r="B2628" s="74">
        <v>467</v>
      </c>
      <c r="C2628" s="74">
        <v>31</v>
      </c>
      <c r="D2628" s="74">
        <v>5</v>
      </c>
      <c r="E2628" s="74">
        <v>2003</v>
      </c>
      <c r="F2628" s="74">
        <v>22</v>
      </c>
      <c r="G2628" s="74">
        <v>4</v>
      </c>
      <c r="H2628" s="74">
        <v>2</v>
      </c>
    </row>
    <row r="2629" spans="2:8" x14ac:dyDescent="0.2">
      <c r="B2629" s="74">
        <v>468</v>
      </c>
      <c r="C2629" s="74">
        <v>4</v>
      </c>
      <c r="D2629" s="74">
        <v>6</v>
      </c>
      <c r="E2629" s="74">
        <v>2003</v>
      </c>
      <c r="F2629" s="74">
        <v>39</v>
      </c>
      <c r="G2629" s="74">
        <v>4</v>
      </c>
      <c r="H2629" s="74">
        <v>3</v>
      </c>
    </row>
    <row r="2630" spans="2:8" x14ac:dyDescent="0.2">
      <c r="B2630" s="74">
        <v>469</v>
      </c>
      <c r="C2630" s="74">
        <v>7</v>
      </c>
      <c r="D2630" s="74">
        <v>6</v>
      </c>
      <c r="E2630" s="74">
        <v>2003</v>
      </c>
      <c r="F2630" s="74">
        <v>21</v>
      </c>
      <c r="G2630" s="74">
        <v>4</v>
      </c>
      <c r="H2630" s="74">
        <v>2</v>
      </c>
    </row>
    <row r="2631" spans="2:8" x14ac:dyDescent="0.2">
      <c r="B2631" s="74">
        <v>470</v>
      </c>
      <c r="C2631" s="74">
        <v>11</v>
      </c>
      <c r="D2631" s="74">
        <v>6</v>
      </c>
      <c r="E2631" s="74">
        <v>2003</v>
      </c>
      <c r="F2631" s="74">
        <v>11</v>
      </c>
      <c r="G2631" s="74">
        <v>4</v>
      </c>
      <c r="H2631" s="74">
        <v>1</v>
      </c>
    </row>
    <row r="2632" spans="2:8" x14ac:dyDescent="0.2">
      <c r="B2632" s="74">
        <v>471</v>
      </c>
      <c r="C2632" s="74">
        <v>14</v>
      </c>
      <c r="D2632" s="74">
        <v>6</v>
      </c>
      <c r="E2632" s="74">
        <v>2003</v>
      </c>
      <c r="F2632" s="74">
        <v>5</v>
      </c>
      <c r="G2632" s="74">
        <v>4</v>
      </c>
      <c r="H2632" s="74">
        <v>0</v>
      </c>
    </row>
    <row r="2633" spans="2:8" x14ac:dyDescent="0.2">
      <c r="B2633" s="74">
        <v>472</v>
      </c>
      <c r="C2633" s="74">
        <v>18</v>
      </c>
      <c r="D2633" s="74">
        <v>6</v>
      </c>
      <c r="E2633" s="74">
        <v>2003</v>
      </c>
      <c r="F2633" s="74">
        <v>29</v>
      </c>
      <c r="G2633" s="74">
        <v>4</v>
      </c>
      <c r="H2633" s="74">
        <v>2</v>
      </c>
    </row>
    <row r="2634" spans="2:8" x14ac:dyDescent="0.2">
      <c r="B2634" s="74">
        <v>473</v>
      </c>
      <c r="C2634" s="74">
        <v>21</v>
      </c>
      <c r="D2634" s="74">
        <v>6</v>
      </c>
      <c r="E2634" s="74">
        <v>2003</v>
      </c>
      <c r="F2634" s="74">
        <v>49</v>
      </c>
      <c r="G2634" s="74">
        <v>4</v>
      </c>
      <c r="H2634" s="74">
        <v>4</v>
      </c>
    </row>
    <row r="2635" spans="2:8" x14ac:dyDescent="0.2">
      <c r="B2635" s="74">
        <v>474</v>
      </c>
      <c r="C2635" s="74">
        <v>25</v>
      </c>
      <c r="D2635" s="74">
        <v>6</v>
      </c>
      <c r="E2635" s="74">
        <v>2003</v>
      </c>
      <c r="F2635" s="74">
        <v>50</v>
      </c>
      <c r="G2635" s="74">
        <v>4</v>
      </c>
      <c r="H2635" s="74">
        <v>4</v>
      </c>
    </row>
    <row r="2636" spans="2:8" x14ac:dyDescent="0.2">
      <c r="B2636" s="74">
        <v>475</v>
      </c>
      <c r="C2636" s="74">
        <v>28</v>
      </c>
      <c r="D2636" s="74">
        <v>6</v>
      </c>
      <c r="E2636" s="74">
        <v>2003</v>
      </c>
      <c r="F2636" s="74">
        <v>52</v>
      </c>
      <c r="G2636" s="74">
        <v>4</v>
      </c>
      <c r="H2636" s="74">
        <v>5</v>
      </c>
    </row>
    <row r="2637" spans="2:8" x14ac:dyDescent="0.2">
      <c r="B2637" s="74">
        <v>476</v>
      </c>
      <c r="C2637" s="74">
        <v>2</v>
      </c>
      <c r="D2637" s="74">
        <v>7</v>
      </c>
      <c r="E2637" s="74">
        <v>2003</v>
      </c>
      <c r="F2637" s="74">
        <v>55</v>
      </c>
      <c r="G2637" s="74">
        <v>4</v>
      </c>
      <c r="H2637" s="74">
        <v>5</v>
      </c>
    </row>
    <row r="2638" spans="2:8" x14ac:dyDescent="0.2">
      <c r="B2638" s="74">
        <v>477</v>
      </c>
      <c r="C2638" s="74">
        <v>5</v>
      </c>
      <c r="D2638" s="74">
        <v>7</v>
      </c>
      <c r="E2638" s="74">
        <v>2003</v>
      </c>
      <c r="F2638" s="74">
        <v>6</v>
      </c>
      <c r="G2638" s="74">
        <v>4</v>
      </c>
      <c r="H2638" s="74">
        <v>0</v>
      </c>
    </row>
    <row r="2639" spans="2:8" x14ac:dyDescent="0.2">
      <c r="B2639" s="74">
        <v>478</v>
      </c>
      <c r="C2639" s="74">
        <v>9</v>
      </c>
      <c r="D2639" s="74">
        <v>7</v>
      </c>
      <c r="E2639" s="74">
        <v>2003</v>
      </c>
      <c r="F2639" s="74">
        <v>3</v>
      </c>
      <c r="G2639" s="74">
        <v>4</v>
      </c>
      <c r="H2639" s="74">
        <v>0</v>
      </c>
    </row>
    <row r="2640" spans="2:8" x14ac:dyDescent="0.2">
      <c r="B2640" s="74">
        <v>479</v>
      </c>
      <c r="C2640" s="74">
        <v>12</v>
      </c>
      <c r="D2640" s="74">
        <v>7</v>
      </c>
      <c r="E2640" s="74">
        <v>2003</v>
      </c>
      <c r="F2640" s="74">
        <v>26</v>
      </c>
      <c r="G2640" s="74">
        <v>4</v>
      </c>
      <c r="H2640" s="74">
        <v>2</v>
      </c>
    </row>
    <row r="2641" spans="2:8" x14ac:dyDescent="0.2">
      <c r="B2641" s="74">
        <v>480</v>
      </c>
      <c r="C2641" s="74">
        <v>16</v>
      </c>
      <c r="D2641" s="74">
        <v>7</v>
      </c>
      <c r="E2641" s="74">
        <v>2003</v>
      </c>
      <c r="F2641" s="74">
        <v>14</v>
      </c>
      <c r="G2641" s="74">
        <v>4</v>
      </c>
      <c r="H2641" s="74">
        <v>1</v>
      </c>
    </row>
    <row r="2642" spans="2:8" x14ac:dyDescent="0.2">
      <c r="B2642" s="74">
        <v>481</v>
      </c>
      <c r="C2642" s="74">
        <v>19</v>
      </c>
      <c r="D2642" s="74">
        <v>7</v>
      </c>
      <c r="E2642" s="74">
        <v>2003</v>
      </c>
      <c r="F2642" s="74">
        <v>44</v>
      </c>
      <c r="G2642" s="74">
        <v>4</v>
      </c>
      <c r="H2642" s="74">
        <v>4</v>
      </c>
    </row>
    <row r="2643" spans="2:8" x14ac:dyDescent="0.2">
      <c r="B2643" s="74">
        <v>482</v>
      </c>
      <c r="C2643" s="74">
        <v>23</v>
      </c>
      <c r="D2643" s="74">
        <v>7</v>
      </c>
      <c r="E2643" s="74">
        <v>2003</v>
      </c>
      <c r="F2643" s="74">
        <v>33</v>
      </c>
      <c r="G2643" s="74">
        <v>4</v>
      </c>
      <c r="H2643" s="74">
        <v>3</v>
      </c>
    </row>
    <row r="2644" spans="2:8" x14ac:dyDescent="0.2">
      <c r="B2644" s="74">
        <v>483</v>
      </c>
      <c r="C2644" s="74">
        <v>26</v>
      </c>
      <c r="D2644" s="74">
        <v>7</v>
      </c>
      <c r="E2644" s="74">
        <v>2003</v>
      </c>
      <c r="F2644" s="74">
        <v>18</v>
      </c>
      <c r="G2644" s="74">
        <v>4</v>
      </c>
      <c r="H2644" s="74">
        <v>1</v>
      </c>
    </row>
    <row r="2645" spans="2:8" x14ac:dyDescent="0.2">
      <c r="B2645" s="74">
        <v>484</v>
      </c>
      <c r="C2645" s="74">
        <v>30</v>
      </c>
      <c r="D2645" s="74">
        <v>7</v>
      </c>
      <c r="E2645" s="74">
        <v>2003</v>
      </c>
      <c r="F2645" s="74">
        <v>18</v>
      </c>
      <c r="G2645" s="74">
        <v>4</v>
      </c>
      <c r="H2645" s="74">
        <v>1</v>
      </c>
    </row>
    <row r="2646" spans="2:8" x14ac:dyDescent="0.2">
      <c r="B2646" s="74">
        <v>485</v>
      </c>
      <c r="C2646" s="74">
        <v>2</v>
      </c>
      <c r="D2646" s="74">
        <v>8</v>
      </c>
      <c r="E2646" s="74">
        <v>2003</v>
      </c>
      <c r="F2646" s="74">
        <v>30</v>
      </c>
      <c r="G2646" s="74">
        <v>4</v>
      </c>
      <c r="H2646" s="74">
        <v>2</v>
      </c>
    </row>
    <row r="2647" spans="2:8" x14ac:dyDescent="0.2">
      <c r="B2647" s="74">
        <v>486</v>
      </c>
      <c r="C2647" s="74">
        <v>6</v>
      </c>
      <c r="D2647" s="74">
        <v>8</v>
      </c>
      <c r="E2647" s="74">
        <v>2003</v>
      </c>
      <c r="F2647" s="74">
        <v>8</v>
      </c>
      <c r="G2647" s="74">
        <v>4</v>
      </c>
      <c r="H2647" s="74">
        <v>0</v>
      </c>
    </row>
    <row r="2648" spans="2:8" x14ac:dyDescent="0.2">
      <c r="B2648" s="74">
        <v>487</v>
      </c>
      <c r="C2648" s="74">
        <v>9</v>
      </c>
      <c r="D2648" s="74">
        <v>8</v>
      </c>
      <c r="E2648" s="74">
        <v>2003</v>
      </c>
      <c r="F2648" s="74">
        <v>52</v>
      </c>
      <c r="G2648" s="74">
        <v>4</v>
      </c>
      <c r="H2648" s="74">
        <v>5</v>
      </c>
    </row>
    <row r="2649" spans="2:8" x14ac:dyDescent="0.2">
      <c r="B2649" s="74">
        <v>488</v>
      </c>
      <c r="C2649" s="74">
        <v>13</v>
      </c>
      <c r="D2649" s="74">
        <v>8</v>
      </c>
      <c r="E2649" s="74">
        <v>2003</v>
      </c>
      <c r="F2649" s="74">
        <v>43</v>
      </c>
      <c r="G2649" s="74">
        <v>4</v>
      </c>
      <c r="H2649" s="74">
        <v>4</v>
      </c>
    </row>
    <row r="2650" spans="2:8" x14ac:dyDescent="0.2">
      <c r="B2650" s="74">
        <v>489</v>
      </c>
      <c r="C2650" s="74">
        <v>16</v>
      </c>
      <c r="D2650" s="74">
        <v>8</v>
      </c>
      <c r="E2650" s="74">
        <v>2003</v>
      </c>
      <c r="F2650" s="74">
        <v>53</v>
      </c>
      <c r="G2650" s="74">
        <v>4</v>
      </c>
      <c r="H2650" s="74">
        <v>5</v>
      </c>
    </row>
    <row r="2651" spans="2:8" x14ac:dyDescent="0.2">
      <c r="B2651" s="74">
        <v>490</v>
      </c>
      <c r="C2651" s="74">
        <v>20</v>
      </c>
      <c r="D2651" s="74">
        <v>8</v>
      </c>
      <c r="E2651" s="74">
        <v>2003</v>
      </c>
      <c r="F2651" s="74">
        <v>54</v>
      </c>
      <c r="G2651" s="74">
        <v>4</v>
      </c>
      <c r="H2651" s="74">
        <v>5</v>
      </c>
    </row>
    <row r="2652" spans="2:8" x14ac:dyDescent="0.2">
      <c r="B2652" s="74">
        <v>491</v>
      </c>
      <c r="C2652" s="74">
        <v>23</v>
      </c>
      <c r="D2652" s="74">
        <v>8</v>
      </c>
      <c r="E2652" s="74">
        <v>2003</v>
      </c>
      <c r="F2652" s="74">
        <v>55</v>
      </c>
      <c r="G2652" s="74">
        <v>4</v>
      </c>
      <c r="H2652" s="74">
        <v>5</v>
      </c>
    </row>
    <row r="2653" spans="2:8" x14ac:dyDescent="0.2">
      <c r="B2653" s="74">
        <v>492</v>
      </c>
      <c r="C2653" s="74">
        <v>27</v>
      </c>
      <c r="D2653" s="74">
        <v>8</v>
      </c>
      <c r="E2653" s="74">
        <v>2003</v>
      </c>
      <c r="F2653" s="74">
        <v>6</v>
      </c>
      <c r="G2653" s="74">
        <v>4</v>
      </c>
      <c r="H2653" s="74">
        <v>0</v>
      </c>
    </row>
    <row r="2654" spans="2:8" x14ac:dyDescent="0.2">
      <c r="B2654" s="74">
        <v>493</v>
      </c>
      <c r="C2654" s="74">
        <v>30</v>
      </c>
      <c r="D2654" s="74">
        <v>8</v>
      </c>
      <c r="E2654" s="74">
        <v>2003</v>
      </c>
      <c r="F2654" s="74">
        <v>18</v>
      </c>
      <c r="G2654" s="74">
        <v>4</v>
      </c>
      <c r="H2654" s="74">
        <v>1</v>
      </c>
    </row>
    <row r="2655" spans="2:8" x14ac:dyDescent="0.2">
      <c r="B2655" s="74">
        <v>494</v>
      </c>
      <c r="C2655" s="74">
        <v>3</v>
      </c>
      <c r="D2655" s="74">
        <v>9</v>
      </c>
      <c r="E2655" s="74">
        <v>2003</v>
      </c>
      <c r="F2655" s="74">
        <v>53</v>
      </c>
      <c r="G2655" s="74">
        <v>4</v>
      </c>
      <c r="H2655" s="74">
        <v>5</v>
      </c>
    </row>
    <row r="2656" spans="2:8" x14ac:dyDescent="0.2">
      <c r="B2656" s="74">
        <v>495</v>
      </c>
      <c r="C2656" s="74">
        <v>6</v>
      </c>
      <c r="D2656" s="74">
        <v>9</v>
      </c>
      <c r="E2656" s="74">
        <v>2003</v>
      </c>
      <c r="F2656" s="74">
        <v>8</v>
      </c>
      <c r="G2656" s="74">
        <v>4</v>
      </c>
      <c r="H2656" s="74">
        <v>0</v>
      </c>
    </row>
    <row r="2657" spans="2:8" x14ac:dyDescent="0.2">
      <c r="B2657" s="74">
        <v>496</v>
      </c>
      <c r="C2657" s="74">
        <v>10</v>
      </c>
      <c r="D2657" s="74">
        <v>9</v>
      </c>
      <c r="E2657" s="74">
        <v>2003</v>
      </c>
      <c r="F2657" s="74">
        <v>29</v>
      </c>
      <c r="G2657" s="74">
        <v>4</v>
      </c>
      <c r="H2657" s="74">
        <v>2</v>
      </c>
    </row>
    <row r="2658" spans="2:8" x14ac:dyDescent="0.2">
      <c r="B2658" s="74">
        <v>497</v>
      </c>
      <c r="C2658" s="74">
        <v>13</v>
      </c>
      <c r="D2658" s="74">
        <v>9</v>
      </c>
      <c r="E2658" s="74">
        <v>2003</v>
      </c>
      <c r="F2658" s="74">
        <v>13</v>
      </c>
      <c r="G2658" s="74">
        <v>4</v>
      </c>
      <c r="H2658" s="74">
        <v>1</v>
      </c>
    </row>
    <row r="2659" spans="2:8" x14ac:dyDescent="0.2">
      <c r="B2659" s="74">
        <v>498</v>
      </c>
      <c r="C2659" s="74">
        <v>17</v>
      </c>
      <c r="D2659" s="74">
        <v>9</v>
      </c>
      <c r="E2659" s="74">
        <v>2003</v>
      </c>
      <c r="F2659" s="74">
        <v>6</v>
      </c>
      <c r="G2659" s="74">
        <v>4</v>
      </c>
      <c r="H2659" s="74">
        <v>0</v>
      </c>
    </row>
    <row r="2660" spans="2:8" x14ac:dyDescent="0.2">
      <c r="B2660" s="74">
        <v>499</v>
      </c>
      <c r="C2660" s="74">
        <v>20</v>
      </c>
      <c r="D2660" s="74">
        <v>9</v>
      </c>
      <c r="E2660" s="74">
        <v>2003</v>
      </c>
      <c r="F2660" s="74">
        <v>5</v>
      </c>
      <c r="G2660" s="74">
        <v>4</v>
      </c>
      <c r="H2660" s="74">
        <v>0</v>
      </c>
    </row>
    <row r="2661" spans="2:8" x14ac:dyDescent="0.2">
      <c r="B2661" s="74">
        <v>500</v>
      </c>
      <c r="C2661" s="74">
        <v>27</v>
      </c>
      <c r="D2661" s="74">
        <v>9</v>
      </c>
      <c r="E2661" s="74">
        <v>2003</v>
      </c>
      <c r="F2661" s="74">
        <v>29</v>
      </c>
      <c r="G2661" s="74">
        <v>4</v>
      </c>
      <c r="H2661" s="74">
        <v>2</v>
      </c>
    </row>
    <row r="2662" spans="2:8" x14ac:dyDescent="0.2">
      <c r="B2662" s="74">
        <v>501</v>
      </c>
      <c r="C2662" s="74">
        <v>1</v>
      </c>
      <c r="D2662" s="74">
        <v>10</v>
      </c>
      <c r="E2662" s="74">
        <v>2003</v>
      </c>
      <c r="F2662" s="74">
        <v>28</v>
      </c>
      <c r="G2662" s="74">
        <v>4</v>
      </c>
      <c r="H2662" s="74">
        <v>2</v>
      </c>
    </row>
    <row r="2663" spans="2:8" x14ac:dyDescent="0.2">
      <c r="B2663" s="74">
        <v>502</v>
      </c>
      <c r="C2663" s="74">
        <v>4</v>
      </c>
      <c r="D2663" s="74">
        <v>10</v>
      </c>
      <c r="E2663" s="74">
        <v>2003</v>
      </c>
      <c r="F2663" s="74">
        <v>21</v>
      </c>
      <c r="G2663" s="74">
        <v>4</v>
      </c>
      <c r="H2663" s="74">
        <v>2</v>
      </c>
    </row>
    <row r="2664" spans="2:8" x14ac:dyDescent="0.2">
      <c r="B2664" s="74">
        <v>503</v>
      </c>
      <c r="C2664" s="74">
        <v>8</v>
      </c>
      <c r="D2664" s="74">
        <v>10</v>
      </c>
      <c r="E2664" s="74">
        <v>2003</v>
      </c>
      <c r="F2664" s="74">
        <v>27</v>
      </c>
      <c r="G2664" s="74">
        <v>4</v>
      </c>
      <c r="H2664" s="74">
        <v>2</v>
      </c>
    </row>
    <row r="2665" spans="2:8" x14ac:dyDescent="0.2">
      <c r="B2665" s="74">
        <v>504</v>
      </c>
      <c r="C2665" s="74">
        <v>11</v>
      </c>
      <c r="D2665" s="74">
        <v>10</v>
      </c>
      <c r="E2665" s="74">
        <v>2003</v>
      </c>
      <c r="F2665" s="74">
        <v>8</v>
      </c>
      <c r="G2665" s="74">
        <v>4</v>
      </c>
      <c r="H2665" s="74">
        <v>0</v>
      </c>
    </row>
    <row r="2666" spans="2:8" x14ac:dyDescent="0.2">
      <c r="B2666" s="74">
        <v>505</v>
      </c>
      <c r="C2666" s="74">
        <v>15</v>
      </c>
      <c r="D2666" s="74">
        <v>10</v>
      </c>
      <c r="E2666" s="74">
        <v>2003</v>
      </c>
      <c r="F2666" s="74">
        <v>3</v>
      </c>
      <c r="G2666" s="74">
        <v>4</v>
      </c>
      <c r="H2666" s="74">
        <v>0</v>
      </c>
    </row>
    <row r="2667" spans="2:8" x14ac:dyDescent="0.2">
      <c r="B2667" s="74">
        <v>506</v>
      </c>
      <c r="C2667" s="74">
        <v>18</v>
      </c>
      <c r="D2667" s="74">
        <v>10</v>
      </c>
      <c r="E2667" s="74">
        <v>2003</v>
      </c>
      <c r="F2667" s="74">
        <v>15</v>
      </c>
      <c r="G2667" s="74">
        <v>4</v>
      </c>
      <c r="H2667" s="74">
        <v>1</v>
      </c>
    </row>
    <row r="2668" spans="2:8" x14ac:dyDescent="0.2">
      <c r="B2668" s="74">
        <v>507</v>
      </c>
      <c r="C2668" s="74">
        <v>22</v>
      </c>
      <c r="D2668" s="74">
        <v>10</v>
      </c>
      <c r="E2668" s="74">
        <v>2003</v>
      </c>
      <c r="F2668" s="74">
        <v>27</v>
      </c>
      <c r="G2668" s="74">
        <v>4</v>
      </c>
      <c r="H2668" s="74">
        <v>2</v>
      </c>
    </row>
    <row r="2669" spans="2:8" x14ac:dyDescent="0.2">
      <c r="B2669" s="74">
        <v>508</v>
      </c>
      <c r="C2669" s="74">
        <v>25</v>
      </c>
      <c r="D2669" s="74">
        <v>10</v>
      </c>
      <c r="E2669" s="74">
        <v>2003</v>
      </c>
      <c r="F2669" s="74">
        <v>15</v>
      </c>
      <c r="G2669" s="74">
        <v>4</v>
      </c>
      <c r="H2669" s="74">
        <v>1</v>
      </c>
    </row>
    <row r="2670" spans="2:8" x14ac:dyDescent="0.2">
      <c r="B2670" s="74">
        <v>509</v>
      </c>
      <c r="C2670" s="74">
        <v>29</v>
      </c>
      <c r="D2670" s="74">
        <v>10</v>
      </c>
      <c r="E2670" s="74">
        <v>2003</v>
      </c>
      <c r="F2670" s="74">
        <v>35</v>
      </c>
      <c r="G2670" s="74">
        <v>4</v>
      </c>
      <c r="H2670" s="74">
        <v>3</v>
      </c>
    </row>
    <row r="2671" spans="2:8" x14ac:dyDescent="0.2">
      <c r="B2671" s="74">
        <v>510</v>
      </c>
      <c r="C2671" s="74">
        <v>1</v>
      </c>
      <c r="D2671" s="74">
        <v>11</v>
      </c>
      <c r="E2671" s="74">
        <v>2003</v>
      </c>
      <c r="F2671" s="74">
        <v>1</v>
      </c>
      <c r="G2671" s="74">
        <v>4</v>
      </c>
      <c r="H2671" s="74">
        <v>0</v>
      </c>
    </row>
    <row r="2672" spans="2:8" x14ac:dyDescent="0.2">
      <c r="B2672" s="74">
        <v>511</v>
      </c>
      <c r="C2672" s="74">
        <v>5</v>
      </c>
      <c r="D2672" s="74">
        <v>11</v>
      </c>
      <c r="E2672" s="74">
        <v>2003</v>
      </c>
      <c r="F2672" s="74">
        <v>37</v>
      </c>
      <c r="G2672" s="74">
        <v>4</v>
      </c>
      <c r="H2672" s="74">
        <v>3</v>
      </c>
    </row>
    <row r="2673" spans="2:8" x14ac:dyDescent="0.2">
      <c r="B2673" s="74">
        <v>512</v>
      </c>
      <c r="C2673" s="74">
        <v>8</v>
      </c>
      <c r="D2673" s="74">
        <v>11</v>
      </c>
      <c r="E2673" s="74">
        <v>2003</v>
      </c>
      <c r="F2673" s="74">
        <v>4</v>
      </c>
      <c r="G2673" s="74">
        <v>4</v>
      </c>
      <c r="H2673" s="74">
        <v>0</v>
      </c>
    </row>
    <row r="2674" spans="2:8" x14ac:dyDescent="0.2">
      <c r="B2674" s="74">
        <v>513</v>
      </c>
      <c r="C2674" s="74">
        <v>12</v>
      </c>
      <c r="D2674" s="74">
        <v>11</v>
      </c>
      <c r="E2674" s="74">
        <v>2003</v>
      </c>
      <c r="F2674" s="74">
        <v>19</v>
      </c>
      <c r="G2674" s="74">
        <v>4</v>
      </c>
      <c r="H2674" s="74">
        <v>1</v>
      </c>
    </row>
    <row r="2675" spans="2:8" x14ac:dyDescent="0.2">
      <c r="B2675" s="74">
        <v>514</v>
      </c>
      <c r="C2675" s="74">
        <v>15</v>
      </c>
      <c r="D2675" s="74">
        <v>11</v>
      </c>
      <c r="E2675" s="74">
        <v>2003</v>
      </c>
      <c r="F2675" s="74">
        <v>36</v>
      </c>
      <c r="G2675" s="74">
        <v>4</v>
      </c>
      <c r="H2675" s="74">
        <v>3</v>
      </c>
    </row>
    <row r="2676" spans="2:8" x14ac:dyDescent="0.2">
      <c r="B2676" s="74">
        <v>515</v>
      </c>
      <c r="C2676" s="74">
        <v>19</v>
      </c>
      <c r="D2676" s="74">
        <v>11</v>
      </c>
      <c r="E2676" s="74">
        <v>2003</v>
      </c>
      <c r="F2676" s="74">
        <v>15</v>
      </c>
      <c r="G2676" s="74">
        <v>4</v>
      </c>
      <c r="H2676" s="74">
        <v>1</v>
      </c>
    </row>
    <row r="2677" spans="2:8" x14ac:dyDescent="0.2">
      <c r="B2677" s="74">
        <v>516</v>
      </c>
      <c r="C2677" s="74">
        <v>22</v>
      </c>
      <c r="D2677" s="74">
        <v>11</v>
      </c>
      <c r="E2677" s="74">
        <v>2003</v>
      </c>
      <c r="F2677" s="74">
        <v>13</v>
      </c>
      <c r="G2677" s="74">
        <v>4</v>
      </c>
      <c r="H2677" s="74">
        <v>1</v>
      </c>
    </row>
    <row r="2678" spans="2:8" x14ac:dyDescent="0.2">
      <c r="B2678" s="74">
        <v>517</v>
      </c>
      <c r="C2678" s="74">
        <v>26</v>
      </c>
      <c r="D2678" s="74">
        <v>11</v>
      </c>
      <c r="E2678" s="74">
        <v>2003</v>
      </c>
      <c r="F2678" s="74">
        <v>28</v>
      </c>
      <c r="G2678" s="74">
        <v>4</v>
      </c>
      <c r="H2678" s="74">
        <v>2</v>
      </c>
    </row>
    <row r="2679" spans="2:8" x14ac:dyDescent="0.2">
      <c r="B2679" s="74">
        <v>518</v>
      </c>
      <c r="C2679" s="74">
        <v>29</v>
      </c>
      <c r="D2679" s="74">
        <v>11</v>
      </c>
      <c r="E2679" s="74">
        <v>2003</v>
      </c>
      <c r="F2679" s="74">
        <v>15</v>
      </c>
      <c r="G2679" s="74">
        <v>4</v>
      </c>
      <c r="H2679" s="74">
        <v>1</v>
      </c>
    </row>
    <row r="2680" spans="2:8" x14ac:dyDescent="0.2">
      <c r="B2680" s="74">
        <v>519</v>
      </c>
      <c r="C2680" s="74">
        <v>3</v>
      </c>
      <c r="D2680" s="74">
        <v>12</v>
      </c>
      <c r="E2680" s="74">
        <v>2003</v>
      </c>
      <c r="F2680" s="74">
        <v>19</v>
      </c>
      <c r="G2680" s="74">
        <v>4</v>
      </c>
      <c r="H2680" s="74">
        <v>1</v>
      </c>
    </row>
    <row r="2681" spans="2:8" x14ac:dyDescent="0.2">
      <c r="B2681" s="74">
        <v>520</v>
      </c>
      <c r="C2681" s="74">
        <v>6</v>
      </c>
      <c r="D2681" s="74">
        <v>12</v>
      </c>
      <c r="E2681" s="74">
        <v>2003</v>
      </c>
      <c r="F2681" s="74">
        <v>35</v>
      </c>
      <c r="G2681" s="74">
        <v>4</v>
      </c>
      <c r="H2681" s="74">
        <v>3</v>
      </c>
    </row>
    <row r="2682" spans="2:8" x14ac:dyDescent="0.2">
      <c r="B2682" s="74">
        <v>521</v>
      </c>
      <c r="C2682" s="74">
        <v>10</v>
      </c>
      <c r="D2682" s="74">
        <v>12</v>
      </c>
      <c r="E2682" s="74">
        <v>2003</v>
      </c>
      <c r="F2682" s="74">
        <v>25</v>
      </c>
      <c r="G2682" s="74">
        <v>4</v>
      </c>
      <c r="H2682" s="74">
        <v>2</v>
      </c>
    </row>
    <row r="2683" spans="2:8" x14ac:dyDescent="0.2">
      <c r="B2683" s="74">
        <v>522</v>
      </c>
      <c r="C2683" s="74">
        <v>13</v>
      </c>
      <c r="D2683" s="74">
        <v>12</v>
      </c>
      <c r="E2683" s="74">
        <v>2003</v>
      </c>
      <c r="F2683" s="74">
        <v>25</v>
      </c>
      <c r="G2683" s="74">
        <v>4</v>
      </c>
      <c r="H2683" s="74">
        <v>2</v>
      </c>
    </row>
    <row r="2684" spans="2:8" x14ac:dyDescent="0.2">
      <c r="B2684" s="74">
        <v>523</v>
      </c>
      <c r="C2684" s="74">
        <v>17</v>
      </c>
      <c r="D2684" s="74">
        <v>12</v>
      </c>
      <c r="E2684" s="74">
        <v>2003</v>
      </c>
      <c r="F2684" s="74">
        <v>39</v>
      </c>
      <c r="G2684" s="74">
        <v>4</v>
      </c>
      <c r="H2684" s="74">
        <v>3</v>
      </c>
    </row>
    <row r="2685" spans="2:8" x14ac:dyDescent="0.2">
      <c r="B2685" s="74">
        <v>524</v>
      </c>
      <c r="C2685" s="74">
        <v>20</v>
      </c>
      <c r="D2685" s="74">
        <v>12</v>
      </c>
      <c r="E2685" s="74">
        <v>2003</v>
      </c>
      <c r="F2685" s="74">
        <v>48</v>
      </c>
      <c r="G2685" s="74">
        <v>4</v>
      </c>
      <c r="H2685" s="74">
        <v>4</v>
      </c>
    </row>
    <row r="2686" spans="2:8" x14ac:dyDescent="0.2">
      <c r="B2686" s="74">
        <v>525</v>
      </c>
      <c r="C2686" s="74">
        <v>27</v>
      </c>
      <c r="D2686" s="74">
        <v>12</v>
      </c>
      <c r="E2686" s="74">
        <v>2003</v>
      </c>
      <c r="F2686" s="74">
        <v>49</v>
      </c>
      <c r="G2686" s="74">
        <v>4</v>
      </c>
      <c r="H2686" s="74">
        <v>4</v>
      </c>
    </row>
    <row r="2687" spans="2:8" x14ac:dyDescent="0.2">
      <c r="B2687" s="74">
        <v>526</v>
      </c>
      <c r="C2687" s="74">
        <v>3</v>
      </c>
      <c r="D2687" s="74">
        <v>1</v>
      </c>
      <c r="E2687" s="74">
        <v>2004</v>
      </c>
      <c r="F2687" s="74">
        <v>36</v>
      </c>
      <c r="G2687" s="74">
        <v>4</v>
      </c>
      <c r="H2687" s="74">
        <v>3</v>
      </c>
    </row>
    <row r="2688" spans="2:8" x14ac:dyDescent="0.2">
      <c r="B2688" s="74">
        <v>527</v>
      </c>
      <c r="C2688" s="74">
        <v>7</v>
      </c>
      <c r="D2688" s="74">
        <v>1</v>
      </c>
      <c r="E2688" s="74">
        <v>2004</v>
      </c>
      <c r="F2688" s="74">
        <v>52</v>
      </c>
      <c r="G2688" s="74">
        <v>4</v>
      </c>
      <c r="H2688" s="74">
        <v>5</v>
      </c>
    </row>
    <row r="2689" spans="2:8" x14ac:dyDescent="0.2">
      <c r="B2689" s="74">
        <v>528</v>
      </c>
      <c r="C2689" s="74">
        <v>10</v>
      </c>
      <c r="D2689" s="74">
        <v>1</v>
      </c>
      <c r="E2689" s="74">
        <v>2004</v>
      </c>
      <c r="F2689" s="74">
        <v>12</v>
      </c>
      <c r="G2689" s="74">
        <v>4</v>
      </c>
      <c r="H2689" s="74">
        <v>1</v>
      </c>
    </row>
    <row r="2690" spans="2:8" x14ac:dyDescent="0.2">
      <c r="B2690" s="74">
        <v>529</v>
      </c>
      <c r="C2690" s="74">
        <v>14</v>
      </c>
      <c r="D2690" s="74">
        <v>1</v>
      </c>
      <c r="E2690" s="74">
        <v>2004</v>
      </c>
      <c r="F2690" s="74">
        <v>33</v>
      </c>
      <c r="G2690" s="74">
        <v>4</v>
      </c>
      <c r="H2690" s="74">
        <v>3</v>
      </c>
    </row>
    <row r="2691" spans="2:8" x14ac:dyDescent="0.2">
      <c r="B2691" s="74">
        <v>530</v>
      </c>
      <c r="C2691" s="74">
        <v>17</v>
      </c>
      <c r="D2691" s="74">
        <v>1</v>
      </c>
      <c r="E2691" s="74">
        <v>2004</v>
      </c>
      <c r="F2691" s="74">
        <v>1</v>
      </c>
      <c r="G2691" s="74">
        <v>4</v>
      </c>
      <c r="H2691" s="74">
        <v>0</v>
      </c>
    </row>
    <row r="2692" spans="2:8" x14ac:dyDescent="0.2">
      <c r="B2692" s="74">
        <v>531</v>
      </c>
      <c r="C2692" s="74">
        <v>21</v>
      </c>
      <c r="D2692" s="74">
        <v>1</v>
      </c>
      <c r="E2692" s="74">
        <v>2004</v>
      </c>
      <c r="F2692" s="74">
        <v>7</v>
      </c>
      <c r="G2692" s="74">
        <v>4</v>
      </c>
      <c r="H2692" s="74">
        <v>0</v>
      </c>
    </row>
    <row r="2693" spans="2:8" x14ac:dyDescent="0.2">
      <c r="B2693" s="74">
        <v>532</v>
      </c>
      <c r="C2693" s="74">
        <v>24</v>
      </c>
      <c r="D2693" s="74">
        <v>1</v>
      </c>
      <c r="E2693" s="74">
        <v>2004</v>
      </c>
      <c r="F2693" s="74">
        <v>53</v>
      </c>
      <c r="G2693" s="74">
        <v>4</v>
      </c>
      <c r="H2693" s="74">
        <v>5</v>
      </c>
    </row>
    <row r="2694" spans="2:8" x14ac:dyDescent="0.2">
      <c r="B2694" s="74">
        <v>533</v>
      </c>
      <c r="C2694" s="74">
        <v>28</v>
      </c>
      <c r="D2694" s="74">
        <v>1</v>
      </c>
      <c r="E2694" s="74">
        <v>2004</v>
      </c>
      <c r="F2694" s="74">
        <v>59</v>
      </c>
      <c r="G2694" s="74">
        <v>4</v>
      </c>
      <c r="H2694" s="74">
        <v>5</v>
      </c>
    </row>
    <row r="2695" spans="2:8" x14ac:dyDescent="0.2">
      <c r="B2695" s="74">
        <v>534</v>
      </c>
      <c r="C2695" s="74">
        <v>31</v>
      </c>
      <c r="D2695" s="74">
        <v>1</v>
      </c>
      <c r="E2695" s="74">
        <v>2004</v>
      </c>
      <c r="F2695" s="74">
        <v>8</v>
      </c>
      <c r="G2695" s="74">
        <v>4</v>
      </c>
      <c r="H2695" s="74">
        <v>0</v>
      </c>
    </row>
    <row r="2696" spans="2:8" x14ac:dyDescent="0.2">
      <c r="B2696" s="74">
        <v>535</v>
      </c>
      <c r="C2696" s="74">
        <v>4</v>
      </c>
      <c r="D2696" s="74">
        <v>2</v>
      </c>
      <c r="E2696" s="74">
        <v>2004</v>
      </c>
      <c r="F2696" s="74">
        <v>56</v>
      </c>
      <c r="G2696" s="74">
        <v>4</v>
      </c>
      <c r="H2696" s="74">
        <v>5</v>
      </c>
    </row>
    <row r="2697" spans="2:8" x14ac:dyDescent="0.2">
      <c r="B2697" s="74">
        <v>536</v>
      </c>
      <c r="C2697" s="74">
        <v>7</v>
      </c>
      <c r="D2697" s="74">
        <v>2</v>
      </c>
      <c r="E2697" s="74">
        <v>2004</v>
      </c>
      <c r="F2697" s="74">
        <v>15</v>
      </c>
      <c r="G2697" s="74">
        <v>4</v>
      </c>
      <c r="H2697" s="74">
        <v>1</v>
      </c>
    </row>
    <row r="2698" spans="2:8" x14ac:dyDescent="0.2">
      <c r="B2698" s="74">
        <v>537</v>
      </c>
      <c r="C2698" s="74">
        <v>11</v>
      </c>
      <c r="D2698" s="74">
        <v>2</v>
      </c>
      <c r="E2698" s="74">
        <v>2004</v>
      </c>
      <c r="F2698" s="74">
        <v>34</v>
      </c>
      <c r="G2698" s="74">
        <v>4</v>
      </c>
      <c r="H2698" s="74">
        <v>3</v>
      </c>
    </row>
    <row r="2699" spans="2:8" x14ac:dyDescent="0.2">
      <c r="B2699" s="74">
        <v>538</v>
      </c>
      <c r="C2699" s="74">
        <v>14</v>
      </c>
      <c r="D2699" s="74">
        <v>2</v>
      </c>
      <c r="E2699" s="74">
        <v>2004</v>
      </c>
      <c r="F2699" s="74">
        <v>25</v>
      </c>
      <c r="G2699" s="74">
        <v>4</v>
      </c>
      <c r="H2699" s="74">
        <v>2</v>
      </c>
    </row>
    <row r="2700" spans="2:8" x14ac:dyDescent="0.2">
      <c r="B2700" s="74">
        <v>539</v>
      </c>
      <c r="C2700" s="74">
        <v>18</v>
      </c>
      <c r="D2700" s="74">
        <v>2</v>
      </c>
      <c r="E2700" s="74">
        <v>2004</v>
      </c>
      <c r="F2700" s="74">
        <v>6</v>
      </c>
      <c r="G2700" s="74">
        <v>4</v>
      </c>
      <c r="H2700" s="74">
        <v>0</v>
      </c>
    </row>
    <row r="2701" spans="2:8" x14ac:dyDescent="0.2">
      <c r="B2701" s="74">
        <v>540</v>
      </c>
      <c r="C2701" s="74">
        <v>21</v>
      </c>
      <c r="D2701" s="74">
        <v>2</v>
      </c>
      <c r="E2701" s="74">
        <v>2004</v>
      </c>
      <c r="F2701" s="74">
        <v>44</v>
      </c>
      <c r="G2701" s="74">
        <v>4</v>
      </c>
      <c r="H2701" s="74">
        <v>4</v>
      </c>
    </row>
    <row r="2702" spans="2:8" x14ac:dyDescent="0.2">
      <c r="B2702" s="74">
        <v>541</v>
      </c>
      <c r="C2702" s="74">
        <v>28</v>
      </c>
      <c r="D2702" s="74">
        <v>2</v>
      </c>
      <c r="E2702" s="74">
        <v>2004</v>
      </c>
      <c r="F2702" s="74">
        <v>13</v>
      </c>
      <c r="G2702" s="74">
        <v>4</v>
      </c>
      <c r="H2702" s="74">
        <v>1</v>
      </c>
    </row>
    <row r="2703" spans="2:8" x14ac:dyDescent="0.2">
      <c r="B2703" s="74">
        <v>542</v>
      </c>
      <c r="C2703" s="74">
        <v>3</v>
      </c>
      <c r="D2703" s="74">
        <v>3</v>
      </c>
      <c r="E2703" s="74">
        <v>2004</v>
      </c>
      <c r="F2703" s="74">
        <v>28</v>
      </c>
      <c r="G2703" s="74">
        <v>4</v>
      </c>
      <c r="H2703" s="74">
        <v>2</v>
      </c>
    </row>
    <row r="2704" spans="2:8" x14ac:dyDescent="0.2">
      <c r="B2704" s="74">
        <v>543</v>
      </c>
      <c r="C2704" s="74">
        <v>6</v>
      </c>
      <c r="D2704" s="74">
        <v>3</v>
      </c>
      <c r="E2704" s="74">
        <v>2004</v>
      </c>
      <c r="F2704" s="74">
        <v>42</v>
      </c>
      <c r="G2704" s="74">
        <v>4</v>
      </c>
      <c r="H2704" s="74">
        <v>4</v>
      </c>
    </row>
    <row r="2705" spans="2:8" x14ac:dyDescent="0.2">
      <c r="B2705" s="74">
        <v>544</v>
      </c>
      <c r="C2705" s="74">
        <v>10</v>
      </c>
      <c r="D2705" s="74">
        <v>3</v>
      </c>
      <c r="E2705" s="74">
        <v>2004</v>
      </c>
      <c r="F2705" s="74">
        <v>47</v>
      </c>
      <c r="G2705" s="74">
        <v>4</v>
      </c>
      <c r="H2705" s="74">
        <v>4</v>
      </c>
    </row>
    <row r="2706" spans="2:8" x14ac:dyDescent="0.2">
      <c r="B2706" s="74">
        <v>545</v>
      </c>
      <c r="C2706" s="74">
        <v>13</v>
      </c>
      <c r="D2706" s="74">
        <v>3</v>
      </c>
      <c r="E2706" s="74">
        <v>2004</v>
      </c>
      <c r="F2706" s="74">
        <v>29</v>
      </c>
      <c r="G2706" s="74">
        <v>4</v>
      </c>
      <c r="H2706" s="74">
        <v>2</v>
      </c>
    </row>
    <row r="2707" spans="2:8" x14ac:dyDescent="0.2">
      <c r="B2707" s="74">
        <v>546</v>
      </c>
      <c r="C2707" s="74">
        <v>17</v>
      </c>
      <c r="D2707" s="74">
        <v>3</v>
      </c>
      <c r="E2707" s="74">
        <v>2004</v>
      </c>
      <c r="F2707" s="74">
        <v>17</v>
      </c>
      <c r="G2707" s="74">
        <v>4</v>
      </c>
      <c r="H2707" s="74">
        <v>1</v>
      </c>
    </row>
    <row r="2708" spans="2:8" x14ac:dyDescent="0.2">
      <c r="B2708" s="74">
        <v>547</v>
      </c>
      <c r="C2708" s="74">
        <v>20</v>
      </c>
      <c r="D2708" s="74">
        <v>3</v>
      </c>
      <c r="E2708" s="74">
        <v>2004</v>
      </c>
      <c r="F2708" s="74">
        <v>53</v>
      </c>
      <c r="G2708" s="74">
        <v>4</v>
      </c>
      <c r="H2708" s="74">
        <v>5</v>
      </c>
    </row>
    <row r="2709" spans="2:8" x14ac:dyDescent="0.2">
      <c r="B2709" s="74">
        <v>548</v>
      </c>
      <c r="C2709" s="74">
        <v>24</v>
      </c>
      <c r="D2709" s="74">
        <v>3</v>
      </c>
      <c r="E2709" s="74">
        <v>2004</v>
      </c>
      <c r="F2709" s="74">
        <v>47</v>
      </c>
      <c r="G2709" s="74">
        <v>4</v>
      </c>
      <c r="H2709" s="74">
        <v>4</v>
      </c>
    </row>
    <row r="2710" spans="2:8" x14ac:dyDescent="0.2">
      <c r="B2710" s="74">
        <v>549</v>
      </c>
      <c r="C2710" s="74">
        <v>27</v>
      </c>
      <c r="D2710" s="74">
        <v>3</v>
      </c>
      <c r="E2710" s="74">
        <v>2004</v>
      </c>
      <c r="F2710" s="74">
        <v>22</v>
      </c>
      <c r="G2710" s="74">
        <v>4</v>
      </c>
      <c r="H2710" s="74">
        <v>2</v>
      </c>
    </row>
    <row r="2711" spans="2:8" x14ac:dyDescent="0.2">
      <c r="B2711" s="74">
        <v>550</v>
      </c>
      <c r="C2711" s="74">
        <v>31</v>
      </c>
      <c r="D2711" s="74">
        <v>3</v>
      </c>
      <c r="E2711" s="74">
        <v>2004</v>
      </c>
      <c r="F2711" s="74">
        <v>38</v>
      </c>
      <c r="G2711" s="74">
        <v>4</v>
      </c>
      <c r="H2711" s="74">
        <v>3</v>
      </c>
    </row>
    <row r="2712" spans="2:8" x14ac:dyDescent="0.2">
      <c r="B2712" s="74">
        <v>551</v>
      </c>
      <c r="C2712" s="74">
        <v>3</v>
      </c>
      <c r="D2712" s="74">
        <v>4</v>
      </c>
      <c r="E2712" s="74">
        <v>2004</v>
      </c>
      <c r="F2712" s="74">
        <v>21</v>
      </c>
      <c r="G2712" s="74">
        <v>4</v>
      </c>
      <c r="H2712" s="74">
        <v>2</v>
      </c>
    </row>
    <row r="2713" spans="2:8" x14ac:dyDescent="0.2">
      <c r="B2713" s="74">
        <v>552</v>
      </c>
      <c r="C2713" s="74">
        <v>7</v>
      </c>
      <c r="D2713" s="74">
        <v>4</v>
      </c>
      <c r="E2713" s="74">
        <v>2004</v>
      </c>
      <c r="F2713" s="74">
        <v>47</v>
      </c>
      <c r="G2713" s="74">
        <v>4</v>
      </c>
      <c r="H2713" s="74">
        <v>4</v>
      </c>
    </row>
    <row r="2714" spans="2:8" x14ac:dyDescent="0.2">
      <c r="B2714" s="74">
        <v>553</v>
      </c>
      <c r="C2714" s="74">
        <v>10</v>
      </c>
      <c r="D2714" s="74">
        <v>4</v>
      </c>
      <c r="E2714" s="74">
        <v>2004</v>
      </c>
      <c r="F2714" s="74">
        <v>53</v>
      </c>
      <c r="G2714" s="74">
        <v>4</v>
      </c>
      <c r="H2714" s="74">
        <v>5</v>
      </c>
    </row>
    <row r="2715" spans="2:8" x14ac:dyDescent="0.2">
      <c r="B2715" s="74">
        <v>554</v>
      </c>
      <c r="C2715" s="74">
        <v>14</v>
      </c>
      <c r="D2715" s="74">
        <v>4</v>
      </c>
      <c r="E2715" s="74">
        <v>2004</v>
      </c>
      <c r="F2715" s="74">
        <v>15</v>
      </c>
      <c r="G2715" s="74">
        <v>4</v>
      </c>
      <c r="H2715" s="74">
        <v>1</v>
      </c>
    </row>
    <row r="2716" spans="2:8" x14ac:dyDescent="0.2">
      <c r="B2716" s="74">
        <v>555</v>
      </c>
      <c r="C2716" s="74">
        <v>17</v>
      </c>
      <c r="D2716" s="74">
        <v>4</v>
      </c>
      <c r="E2716" s="74">
        <v>2004</v>
      </c>
      <c r="F2716" s="74">
        <v>33</v>
      </c>
      <c r="G2716" s="74">
        <v>4</v>
      </c>
      <c r="H2716" s="74">
        <v>3</v>
      </c>
    </row>
    <row r="2717" spans="2:8" x14ac:dyDescent="0.2">
      <c r="B2717" s="74">
        <v>556</v>
      </c>
      <c r="C2717" s="74">
        <v>21</v>
      </c>
      <c r="D2717" s="74">
        <v>4</v>
      </c>
      <c r="E2717" s="74">
        <v>2004</v>
      </c>
      <c r="F2717" s="74">
        <v>33</v>
      </c>
      <c r="G2717" s="74">
        <v>4</v>
      </c>
      <c r="H2717" s="74">
        <v>3</v>
      </c>
    </row>
    <row r="2718" spans="2:8" x14ac:dyDescent="0.2">
      <c r="B2718" s="74">
        <v>557</v>
      </c>
      <c r="C2718" s="74">
        <v>24</v>
      </c>
      <c r="D2718" s="74">
        <v>4</v>
      </c>
      <c r="E2718" s="74">
        <v>2004</v>
      </c>
      <c r="F2718" s="74">
        <v>23</v>
      </c>
      <c r="G2718" s="74">
        <v>4</v>
      </c>
      <c r="H2718" s="74">
        <v>2</v>
      </c>
    </row>
    <row r="2719" spans="2:8" x14ac:dyDescent="0.2">
      <c r="B2719" s="74">
        <v>558</v>
      </c>
      <c r="C2719" s="74">
        <v>28</v>
      </c>
      <c r="D2719" s="74">
        <v>4</v>
      </c>
      <c r="E2719" s="74">
        <v>2004</v>
      </c>
      <c r="F2719" s="74">
        <v>58</v>
      </c>
      <c r="G2719" s="74">
        <v>4</v>
      </c>
      <c r="H2719" s="74">
        <v>5</v>
      </c>
    </row>
    <row r="2720" spans="2:8" x14ac:dyDescent="0.2">
      <c r="B2720" s="74">
        <v>559</v>
      </c>
      <c r="C2720" s="74">
        <v>1</v>
      </c>
      <c r="D2720" s="74">
        <v>5</v>
      </c>
      <c r="E2720" s="74">
        <v>2004</v>
      </c>
      <c r="F2720" s="74">
        <v>13</v>
      </c>
      <c r="G2720" s="74">
        <v>4</v>
      </c>
      <c r="H2720" s="74">
        <v>1</v>
      </c>
    </row>
    <row r="2721" spans="2:8" x14ac:dyDescent="0.2">
      <c r="B2721" s="74">
        <v>560</v>
      </c>
      <c r="C2721" s="74">
        <v>5</v>
      </c>
      <c r="D2721" s="74">
        <v>5</v>
      </c>
      <c r="E2721" s="74">
        <v>2004</v>
      </c>
      <c r="F2721" s="74">
        <v>30</v>
      </c>
      <c r="G2721" s="74">
        <v>4</v>
      </c>
      <c r="H2721" s="74">
        <v>2</v>
      </c>
    </row>
    <row r="2722" spans="2:8" x14ac:dyDescent="0.2">
      <c r="B2722" s="74">
        <v>561</v>
      </c>
      <c r="C2722" s="74">
        <v>8</v>
      </c>
      <c r="D2722" s="74">
        <v>5</v>
      </c>
      <c r="E2722" s="74">
        <v>2004</v>
      </c>
      <c r="F2722" s="74">
        <v>20</v>
      </c>
      <c r="G2722" s="74">
        <v>4</v>
      </c>
      <c r="H2722" s="74">
        <v>1</v>
      </c>
    </row>
    <row r="2723" spans="2:8" x14ac:dyDescent="0.2">
      <c r="B2723" s="74">
        <v>562</v>
      </c>
      <c r="C2723" s="74">
        <v>12</v>
      </c>
      <c r="D2723" s="74">
        <v>5</v>
      </c>
      <c r="E2723" s="74">
        <v>2004</v>
      </c>
      <c r="F2723" s="74">
        <v>16</v>
      </c>
      <c r="G2723" s="74">
        <v>4</v>
      </c>
      <c r="H2723" s="74">
        <v>1</v>
      </c>
    </row>
    <row r="2724" spans="2:8" x14ac:dyDescent="0.2">
      <c r="B2724" s="74">
        <v>563</v>
      </c>
      <c r="C2724" s="74">
        <v>15</v>
      </c>
      <c r="D2724" s="74">
        <v>5</v>
      </c>
      <c r="E2724" s="74">
        <v>2004</v>
      </c>
      <c r="F2724" s="74">
        <v>44</v>
      </c>
      <c r="G2724" s="74">
        <v>4</v>
      </c>
      <c r="H2724" s="74">
        <v>4</v>
      </c>
    </row>
    <row r="2725" spans="2:8" x14ac:dyDescent="0.2">
      <c r="B2725" s="74">
        <v>564</v>
      </c>
      <c r="C2725" s="74">
        <v>19</v>
      </c>
      <c r="D2725" s="74">
        <v>5</v>
      </c>
      <c r="E2725" s="74">
        <v>2004</v>
      </c>
      <c r="F2725" s="74">
        <v>20</v>
      </c>
      <c r="G2725" s="74">
        <v>4</v>
      </c>
      <c r="H2725" s="74">
        <v>1</v>
      </c>
    </row>
    <row r="2726" spans="2:8" x14ac:dyDescent="0.2">
      <c r="B2726" s="74">
        <v>565</v>
      </c>
      <c r="C2726" s="74">
        <v>22</v>
      </c>
      <c r="D2726" s="74">
        <v>5</v>
      </c>
      <c r="E2726" s="74">
        <v>2004</v>
      </c>
      <c r="F2726" s="74">
        <v>7</v>
      </c>
      <c r="G2726" s="74">
        <v>4</v>
      </c>
      <c r="H2726" s="74">
        <v>0</v>
      </c>
    </row>
    <row r="2727" spans="2:8" x14ac:dyDescent="0.2">
      <c r="B2727" s="74">
        <v>566</v>
      </c>
      <c r="C2727" s="74">
        <v>26</v>
      </c>
      <c r="D2727" s="74">
        <v>5</v>
      </c>
      <c r="E2727" s="74">
        <v>2004</v>
      </c>
      <c r="F2727" s="74">
        <v>18</v>
      </c>
      <c r="G2727" s="74">
        <v>4</v>
      </c>
      <c r="H2727" s="74">
        <v>1</v>
      </c>
    </row>
    <row r="2728" spans="2:8" x14ac:dyDescent="0.2">
      <c r="B2728" s="74">
        <v>567</v>
      </c>
      <c r="C2728" s="74">
        <v>29</v>
      </c>
      <c r="D2728" s="74">
        <v>5</v>
      </c>
      <c r="E2728" s="74">
        <v>2004</v>
      </c>
      <c r="F2728" s="74">
        <v>38</v>
      </c>
      <c r="G2728" s="74">
        <v>4</v>
      </c>
      <c r="H2728" s="74">
        <v>3</v>
      </c>
    </row>
    <row r="2729" spans="2:8" x14ac:dyDescent="0.2">
      <c r="B2729" s="74">
        <v>568</v>
      </c>
      <c r="C2729" s="74">
        <v>2</v>
      </c>
      <c r="D2729" s="74">
        <v>6</v>
      </c>
      <c r="E2729" s="74">
        <v>2004</v>
      </c>
      <c r="F2729" s="74">
        <v>29</v>
      </c>
      <c r="G2729" s="74">
        <v>4</v>
      </c>
      <c r="H2729" s="74">
        <v>2</v>
      </c>
    </row>
    <row r="2730" spans="2:8" x14ac:dyDescent="0.2">
      <c r="B2730" s="74">
        <v>569</v>
      </c>
      <c r="C2730" s="74">
        <v>5</v>
      </c>
      <c r="D2730" s="74">
        <v>6</v>
      </c>
      <c r="E2730" s="74">
        <v>2004</v>
      </c>
      <c r="F2730" s="74">
        <v>9</v>
      </c>
      <c r="G2730" s="74">
        <v>4</v>
      </c>
      <c r="H2730" s="74">
        <v>0</v>
      </c>
    </row>
    <row r="2731" spans="2:8" x14ac:dyDescent="0.2">
      <c r="B2731" s="74">
        <v>570</v>
      </c>
      <c r="C2731" s="74">
        <v>9</v>
      </c>
      <c r="D2731" s="74">
        <v>6</v>
      </c>
      <c r="E2731" s="74">
        <v>2004</v>
      </c>
      <c r="F2731" s="74">
        <v>33</v>
      </c>
      <c r="G2731" s="74">
        <v>4</v>
      </c>
      <c r="H2731" s="74">
        <v>3</v>
      </c>
    </row>
    <row r="2732" spans="2:8" x14ac:dyDescent="0.2">
      <c r="B2732" s="74">
        <v>571</v>
      </c>
      <c r="C2732" s="74">
        <v>12</v>
      </c>
      <c r="D2732" s="74">
        <v>6</v>
      </c>
      <c r="E2732" s="74">
        <v>2004</v>
      </c>
      <c r="F2732" s="74">
        <v>13</v>
      </c>
      <c r="G2732" s="74">
        <v>4</v>
      </c>
      <c r="H2732" s="74">
        <v>1</v>
      </c>
    </row>
    <row r="2733" spans="2:8" x14ac:dyDescent="0.2">
      <c r="B2733" s="74">
        <v>572</v>
      </c>
      <c r="C2733" s="74">
        <v>16</v>
      </c>
      <c r="D2733" s="74">
        <v>6</v>
      </c>
      <c r="E2733" s="74">
        <v>2004</v>
      </c>
      <c r="F2733" s="74">
        <v>60</v>
      </c>
      <c r="G2733" s="74">
        <v>4</v>
      </c>
      <c r="H2733" s="74">
        <v>5</v>
      </c>
    </row>
    <row r="2734" spans="2:8" x14ac:dyDescent="0.2">
      <c r="B2734" s="74">
        <v>573</v>
      </c>
      <c r="C2734" s="74">
        <v>19</v>
      </c>
      <c r="D2734" s="74">
        <v>6</v>
      </c>
      <c r="E2734" s="74">
        <v>2004</v>
      </c>
      <c r="F2734" s="74">
        <v>6</v>
      </c>
      <c r="G2734" s="74">
        <v>4</v>
      </c>
      <c r="H2734" s="74">
        <v>0</v>
      </c>
    </row>
    <row r="2735" spans="2:8" x14ac:dyDescent="0.2">
      <c r="B2735" s="74">
        <v>574</v>
      </c>
      <c r="C2735" s="74">
        <v>23</v>
      </c>
      <c r="D2735" s="74">
        <v>6</v>
      </c>
      <c r="E2735" s="74">
        <v>2004</v>
      </c>
      <c r="F2735" s="74">
        <v>10</v>
      </c>
      <c r="G2735" s="74">
        <v>4</v>
      </c>
      <c r="H2735" s="74">
        <v>0</v>
      </c>
    </row>
    <row r="2736" spans="2:8" x14ac:dyDescent="0.2">
      <c r="B2736" s="74">
        <v>575</v>
      </c>
      <c r="C2736" s="74">
        <v>26</v>
      </c>
      <c r="D2736" s="74">
        <v>6</v>
      </c>
      <c r="E2736" s="74">
        <v>2004</v>
      </c>
      <c r="F2736" s="74">
        <v>48</v>
      </c>
      <c r="G2736" s="74">
        <v>4</v>
      </c>
      <c r="H2736" s="74">
        <v>4</v>
      </c>
    </row>
    <row r="2737" spans="2:8" x14ac:dyDescent="0.2">
      <c r="B2737" s="74">
        <v>576</v>
      </c>
      <c r="C2737" s="74">
        <v>30</v>
      </c>
      <c r="D2737" s="74">
        <v>6</v>
      </c>
      <c r="E2737" s="74">
        <v>2004</v>
      </c>
      <c r="F2737" s="74">
        <v>39</v>
      </c>
      <c r="G2737" s="74">
        <v>4</v>
      </c>
      <c r="H2737" s="74">
        <v>3</v>
      </c>
    </row>
    <row r="2738" spans="2:8" x14ac:dyDescent="0.2">
      <c r="B2738" s="74">
        <v>577</v>
      </c>
      <c r="C2738" s="74">
        <v>3</v>
      </c>
      <c r="D2738" s="74">
        <v>7</v>
      </c>
      <c r="E2738" s="74">
        <v>2004</v>
      </c>
      <c r="F2738" s="74">
        <v>23</v>
      </c>
      <c r="G2738" s="74">
        <v>4</v>
      </c>
      <c r="H2738" s="74">
        <v>2</v>
      </c>
    </row>
    <row r="2739" spans="2:8" x14ac:dyDescent="0.2">
      <c r="B2739" s="74">
        <v>578</v>
      </c>
      <c r="C2739" s="74">
        <v>7</v>
      </c>
      <c r="D2739" s="74">
        <v>7</v>
      </c>
      <c r="E2739" s="74">
        <v>2004</v>
      </c>
      <c r="F2739" s="74">
        <v>18</v>
      </c>
      <c r="G2739" s="74">
        <v>4</v>
      </c>
      <c r="H2739" s="74">
        <v>1</v>
      </c>
    </row>
    <row r="2740" spans="2:8" x14ac:dyDescent="0.2">
      <c r="B2740" s="74">
        <v>579</v>
      </c>
      <c r="C2740" s="74">
        <v>10</v>
      </c>
      <c r="D2740" s="74">
        <v>7</v>
      </c>
      <c r="E2740" s="74">
        <v>2004</v>
      </c>
      <c r="F2740" s="74">
        <v>17</v>
      </c>
      <c r="G2740" s="74">
        <v>4</v>
      </c>
      <c r="H2740" s="74">
        <v>1</v>
      </c>
    </row>
    <row r="2741" spans="2:8" x14ac:dyDescent="0.2">
      <c r="B2741" s="74">
        <v>580</v>
      </c>
      <c r="C2741" s="74">
        <v>14</v>
      </c>
      <c r="D2741" s="74">
        <v>7</v>
      </c>
      <c r="E2741" s="74">
        <v>2004</v>
      </c>
      <c r="F2741" s="74">
        <v>28</v>
      </c>
      <c r="G2741" s="74">
        <v>4</v>
      </c>
      <c r="H2741" s="74">
        <v>2</v>
      </c>
    </row>
    <row r="2742" spans="2:8" x14ac:dyDescent="0.2">
      <c r="B2742" s="74">
        <v>581</v>
      </c>
      <c r="C2742" s="74">
        <v>17</v>
      </c>
      <c r="D2742" s="74">
        <v>7</v>
      </c>
      <c r="E2742" s="74">
        <v>2004</v>
      </c>
      <c r="F2742" s="74">
        <v>14</v>
      </c>
      <c r="G2742" s="74">
        <v>4</v>
      </c>
      <c r="H2742" s="74">
        <v>1</v>
      </c>
    </row>
    <row r="2743" spans="2:8" x14ac:dyDescent="0.2">
      <c r="B2743" s="74">
        <v>582</v>
      </c>
      <c r="C2743" s="74">
        <v>21</v>
      </c>
      <c r="D2743" s="74">
        <v>7</v>
      </c>
      <c r="E2743" s="74">
        <v>2004</v>
      </c>
      <c r="F2743" s="74">
        <v>59</v>
      </c>
      <c r="G2743" s="74">
        <v>4</v>
      </c>
      <c r="H2743" s="74">
        <v>5</v>
      </c>
    </row>
    <row r="2744" spans="2:8" x14ac:dyDescent="0.2">
      <c r="B2744" s="74">
        <v>583</v>
      </c>
      <c r="C2744" s="74">
        <v>24</v>
      </c>
      <c r="D2744" s="74">
        <v>7</v>
      </c>
      <c r="E2744" s="74">
        <v>2004</v>
      </c>
      <c r="F2744" s="74">
        <v>20</v>
      </c>
      <c r="G2744" s="74">
        <v>4</v>
      </c>
      <c r="H2744" s="74">
        <v>1</v>
      </c>
    </row>
    <row r="2745" spans="2:8" x14ac:dyDescent="0.2">
      <c r="B2745" s="74">
        <v>584</v>
      </c>
      <c r="C2745" s="74">
        <v>28</v>
      </c>
      <c r="D2745" s="74">
        <v>7</v>
      </c>
      <c r="E2745" s="74">
        <v>2004</v>
      </c>
      <c r="F2745" s="74">
        <v>7</v>
      </c>
      <c r="G2745" s="74">
        <v>4</v>
      </c>
      <c r="H2745" s="74">
        <v>0</v>
      </c>
    </row>
    <row r="2746" spans="2:8" x14ac:dyDescent="0.2">
      <c r="B2746" s="74">
        <v>585</v>
      </c>
      <c r="C2746" s="74">
        <v>31</v>
      </c>
      <c r="D2746" s="74">
        <v>7</v>
      </c>
      <c r="E2746" s="74">
        <v>2004</v>
      </c>
      <c r="F2746" s="74">
        <v>33</v>
      </c>
      <c r="G2746" s="74">
        <v>4</v>
      </c>
      <c r="H2746" s="74">
        <v>3</v>
      </c>
    </row>
    <row r="2747" spans="2:8" x14ac:dyDescent="0.2">
      <c r="B2747" s="74">
        <v>586</v>
      </c>
      <c r="C2747" s="74">
        <v>4</v>
      </c>
      <c r="D2747" s="74">
        <v>8</v>
      </c>
      <c r="E2747" s="74">
        <v>2004</v>
      </c>
      <c r="F2747" s="74">
        <v>11</v>
      </c>
      <c r="G2747" s="74">
        <v>4</v>
      </c>
      <c r="H2747" s="74">
        <v>1</v>
      </c>
    </row>
    <row r="2748" spans="2:8" x14ac:dyDescent="0.2">
      <c r="B2748" s="74">
        <v>587</v>
      </c>
      <c r="C2748" s="74">
        <v>7</v>
      </c>
      <c r="D2748" s="74">
        <v>8</v>
      </c>
      <c r="E2748" s="74">
        <v>2004</v>
      </c>
      <c r="F2748" s="74">
        <v>18</v>
      </c>
      <c r="G2748" s="74">
        <v>4</v>
      </c>
      <c r="H2748" s="74">
        <v>1</v>
      </c>
    </row>
    <row r="2749" spans="2:8" x14ac:dyDescent="0.2">
      <c r="B2749" s="74">
        <v>588</v>
      </c>
      <c r="C2749" s="74">
        <v>11</v>
      </c>
      <c r="D2749" s="74">
        <v>8</v>
      </c>
      <c r="E2749" s="74">
        <v>2004</v>
      </c>
      <c r="F2749" s="74">
        <v>55</v>
      </c>
      <c r="G2749" s="74">
        <v>4</v>
      </c>
      <c r="H2749" s="74">
        <v>5</v>
      </c>
    </row>
    <row r="2750" spans="2:8" x14ac:dyDescent="0.2">
      <c r="B2750" s="74">
        <v>589</v>
      </c>
      <c r="C2750" s="74">
        <v>14</v>
      </c>
      <c r="D2750" s="74">
        <v>8</v>
      </c>
      <c r="E2750" s="74">
        <v>2004</v>
      </c>
      <c r="F2750" s="74">
        <v>59</v>
      </c>
      <c r="G2750" s="74">
        <v>4</v>
      </c>
      <c r="H2750" s="74">
        <v>5</v>
      </c>
    </row>
    <row r="2751" spans="2:8" x14ac:dyDescent="0.2">
      <c r="B2751" s="74">
        <v>590</v>
      </c>
      <c r="C2751" s="74">
        <v>18</v>
      </c>
      <c r="D2751" s="74">
        <v>8</v>
      </c>
      <c r="E2751" s="74">
        <v>2004</v>
      </c>
      <c r="F2751" s="74">
        <v>18</v>
      </c>
      <c r="G2751" s="74">
        <v>4</v>
      </c>
      <c r="H2751" s="74">
        <v>1</v>
      </c>
    </row>
    <row r="2752" spans="2:8" x14ac:dyDescent="0.2">
      <c r="B2752" s="74">
        <v>591</v>
      </c>
      <c r="C2752" s="74">
        <v>21</v>
      </c>
      <c r="D2752" s="74">
        <v>8</v>
      </c>
      <c r="E2752" s="74">
        <v>2004</v>
      </c>
      <c r="F2752" s="74">
        <v>50</v>
      </c>
      <c r="G2752" s="74">
        <v>4</v>
      </c>
      <c r="H2752" s="74">
        <v>4</v>
      </c>
    </row>
    <row r="2753" spans="2:8" x14ac:dyDescent="0.2">
      <c r="B2753" s="74">
        <v>592</v>
      </c>
      <c r="C2753" s="74">
        <v>25</v>
      </c>
      <c r="D2753" s="74">
        <v>8</v>
      </c>
      <c r="E2753" s="74">
        <v>2004</v>
      </c>
      <c r="F2753" s="74">
        <v>47</v>
      </c>
      <c r="G2753" s="74">
        <v>4</v>
      </c>
      <c r="H2753" s="74">
        <v>4</v>
      </c>
    </row>
    <row r="2754" spans="2:8" x14ac:dyDescent="0.2">
      <c r="B2754" s="74">
        <v>593</v>
      </c>
      <c r="C2754" s="74">
        <v>28</v>
      </c>
      <c r="D2754" s="74">
        <v>8</v>
      </c>
      <c r="E2754" s="74">
        <v>2004</v>
      </c>
      <c r="F2754" s="74">
        <v>59</v>
      </c>
      <c r="G2754" s="74">
        <v>4</v>
      </c>
      <c r="H2754" s="74">
        <v>5</v>
      </c>
    </row>
    <row r="2755" spans="2:8" x14ac:dyDescent="0.2">
      <c r="B2755" s="74">
        <v>594</v>
      </c>
      <c r="C2755" s="74">
        <v>1</v>
      </c>
      <c r="D2755" s="74">
        <v>9</v>
      </c>
      <c r="E2755" s="74">
        <v>2004</v>
      </c>
      <c r="F2755" s="74">
        <v>29</v>
      </c>
      <c r="G2755" s="74">
        <v>4</v>
      </c>
      <c r="H2755" s="74">
        <v>2</v>
      </c>
    </row>
    <row r="2756" spans="2:8" x14ac:dyDescent="0.2">
      <c r="B2756" s="74">
        <v>595</v>
      </c>
      <c r="C2756" s="74">
        <v>4</v>
      </c>
      <c r="D2756" s="74">
        <v>9</v>
      </c>
      <c r="E2756" s="74">
        <v>2004</v>
      </c>
      <c r="F2756" s="74">
        <v>1</v>
      </c>
      <c r="G2756" s="74">
        <v>4</v>
      </c>
      <c r="H2756" s="74">
        <v>0</v>
      </c>
    </row>
    <row r="2757" spans="2:8" x14ac:dyDescent="0.2">
      <c r="B2757" s="74">
        <v>596</v>
      </c>
      <c r="C2757" s="74">
        <v>8</v>
      </c>
      <c r="D2757" s="74">
        <v>9</v>
      </c>
      <c r="E2757" s="74">
        <v>2004</v>
      </c>
      <c r="F2757" s="74">
        <v>11</v>
      </c>
      <c r="G2757" s="74">
        <v>4</v>
      </c>
      <c r="H2757" s="74">
        <v>1</v>
      </c>
    </row>
    <row r="2758" spans="2:8" x14ac:dyDescent="0.2">
      <c r="B2758" s="74">
        <v>597</v>
      </c>
      <c r="C2758" s="74">
        <v>11</v>
      </c>
      <c r="D2758" s="74">
        <v>9</v>
      </c>
      <c r="E2758" s="74">
        <v>2004</v>
      </c>
      <c r="F2758" s="74">
        <v>22</v>
      </c>
      <c r="G2758" s="74">
        <v>4</v>
      </c>
      <c r="H2758" s="74">
        <v>2</v>
      </c>
    </row>
    <row r="2759" spans="2:8" x14ac:dyDescent="0.2">
      <c r="B2759" s="74">
        <v>598</v>
      </c>
      <c r="C2759" s="74">
        <v>15</v>
      </c>
      <c r="D2759" s="74">
        <v>9</v>
      </c>
      <c r="E2759" s="74">
        <v>2004</v>
      </c>
      <c r="F2759" s="74">
        <v>38</v>
      </c>
      <c r="G2759" s="74">
        <v>4</v>
      </c>
      <c r="H2759" s="74">
        <v>3</v>
      </c>
    </row>
    <row r="2760" spans="2:8" x14ac:dyDescent="0.2">
      <c r="B2760" s="74">
        <v>599</v>
      </c>
      <c r="C2760" s="74">
        <v>18</v>
      </c>
      <c r="D2760" s="74">
        <v>9</v>
      </c>
      <c r="E2760" s="74">
        <v>2004</v>
      </c>
      <c r="F2760" s="74">
        <v>9</v>
      </c>
      <c r="G2760" s="74">
        <v>4</v>
      </c>
      <c r="H2760" s="74">
        <v>0</v>
      </c>
    </row>
    <row r="2761" spans="2:8" x14ac:dyDescent="0.2">
      <c r="B2761" s="74">
        <v>600</v>
      </c>
      <c r="C2761" s="74">
        <v>22</v>
      </c>
      <c r="D2761" s="74">
        <v>9</v>
      </c>
      <c r="E2761" s="74">
        <v>2004</v>
      </c>
      <c r="F2761" s="74">
        <v>34</v>
      </c>
      <c r="G2761" s="74">
        <v>4</v>
      </c>
      <c r="H2761" s="74">
        <v>3</v>
      </c>
    </row>
    <row r="2762" spans="2:8" x14ac:dyDescent="0.2">
      <c r="B2762" s="74">
        <v>601</v>
      </c>
      <c r="C2762" s="74">
        <v>25</v>
      </c>
      <c r="D2762" s="74">
        <v>9</v>
      </c>
      <c r="E2762" s="74">
        <v>2004</v>
      </c>
      <c r="F2762" s="74">
        <v>30</v>
      </c>
      <c r="G2762" s="74">
        <v>4</v>
      </c>
      <c r="H2762" s="74">
        <v>2</v>
      </c>
    </row>
    <row r="2763" spans="2:8" x14ac:dyDescent="0.2">
      <c r="B2763" s="74">
        <v>602</v>
      </c>
      <c r="C2763" s="74">
        <v>29</v>
      </c>
      <c r="D2763" s="74">
        <v>9</v>
      </c>
      <c r="E2763" s="74">
        <v>2004</v>
      </c>
      <c r="F2763" s="74">
        <v>7</v>
      </c>
      <c r="G2763" s="74">
        <v>4</v>
      </c>
      <c r="H2763" s="74">
        <v>0</v>
      </c>
    </row>
    <row r="2764" spans="2:8" x14ac:dyDescent="0.2">
      <c r="B2764" s="74">
        <v>603</v>
      </c>
      <c r="C2764" s="74">
        <v>2</v>
      </c>
      <c r="D2764" s="74">
        <v>10</v>
      </c>
      <c r="E2764" s="74">
        <v>2004</v>
      </c>
      <c r="F2764" s="74">
        <v>29</v>
      </c>
      <c r="G2764" s="74">
        <v>4</v>
      </c>
      <c r="H2764" s="74">
        <v>2</v>
      </c>
    </row>
    <row r="2765" spans="2:8" x14ac:dyDescent="0.2">
      <c r="B2765" s="74">
        <v>604</v>
      </c>
      <c r="C2765" s="74">
        <v>6</v>
      </c>
      <c r="D2765" s="74">
        <v>10</v>
      </c>
      <c r="E2765" s="74">
        <v>2004</v>
      </c>
      <c r="F2765" s="74">
        <v>25</v>
      </c>
      <c r="G2765" s="74">
        <v>4</v>
      </c>
      <c r="H2765" s="74">
        <v>2</v>
      </c>
    </row>
    <row r="2766" spans="2:8" x14ac:dyDescent="0.2">
      <c r="B2766" s="74">
        <v>605</v>
      </c>
      <c r="C2766" s="74">
        <v>9</v>
      </c>
      <c r="D2766" s="74">
        <v>10</v>
      </c>
      <c r="E2766" s="74">
        <v>2004</v>
      </c>
      <c r="F2766" s="74">
        <v>4</v>
      </c>
      <c r="G2766" s="74">
        <v>4</v>
      </c>
      <c r="H2766" s="74">
        <v>0</v>
      </c>
    </row>
    <row r="2767" spans="2:8" x14ac:dyDescent="0.2">
      <c r="B2767" s="74">
        <v>606</v>
      </c>
      <c r="C2767" s="74">
        <v>13</v>
      </c>
      <c r="D2767" s="74">
        <v>10</v>
      </c>
      <c r="E2767" s="74">
        <v>2004</v>
      </c>
      <c r="F2767" s="74">
        <v>55</v>
      </c>
      <c r="G2767" s="74">
        <v>4</v>
      </c>
      <c r="H2767" s="74">
        <v>5</v>
      </c>
    </row>
    <row r="2768" spans="2:8" x14ac:dyDescent="0.2">
      <c r="B2768" s="74">
        <v>607</v>
      </c>
      <c r="C2768" s="74">
        <v>16</v>
      </c>
      <c r="D2768" s="74">
        <v>10</v>
      </c>
      <c r="E2768" s="74">
        <v>2004</v>
      </c>
      <c r="F2768" s="74">
        <v>27</v>
      </c>
      <c r="G2768" s="74">
        <v>4</v>
      </c>
      <c r="H2768" s="74">
        <v>2</v>
      </c>
    </row>
    <row r="2769" spans="2:8" x14ac:dyDescent="0.2">
      <c r="B2769" s="74">
        <v>608</v>
      </c>
      <c r="C2769" s="74">
        <v>20</v>
      </c>
      <c r="D2769" s="74">
        <v>10</v>
      </c>
      <c r="E2769" s="74">
        <v>2004</v>
      </c>
      <c r="F2769" s="74">
        <v>19</v>
      </c>
      <c r="G2769" s="74">
        <v>4</v>
      </c>
      <c r="H2769" s="74">
        <v>1</v>
      </c>
    </row>
    <row r="2770" spans="2:8" x14ac:dyDescent="0.2">
      <c r="B2770" s="74">
        <v>609</v>
      </c>
      <c r="C2770" s="74">
        <v>23</v>
      </c>
      <c r="D2770" s="74">
        <v>10</v>
      </c>
      <c r="E2770" s="74">
        <v>2004</v>
      </c>
      <c r="F2770" s="74">
        <v>60</v>
      </c>
      <c r="G2770" s="74">
        <v>4</v>
      </c>
      <c r="H2770" s="74">
        <v>5</v>
      </c>
    </row>
    <row r="2771" spans="2:8" x14ac:dyDescent="0.2">
      <c r="B2771" s="74">
        <v>610</v>
      </c>
      <c r="C2771" s="74">
        <v>27</v>
      </c>
      <c r="D2771" s="74">
        <v>10</v>
      </c>
      <c r="E2771" s="74">
        <v>2004</v>
      </c>
      <c r="F2771" s="74">
        <v>43</v>
      </c>
      <c r="G2771" s="74">
        <v>4</v>
      </c>
      <c r="H2771" s="74">
        <v>4</v>
      </c>
    </row>
    <row r="2772" spans="2:8" x14ac:dyDescent="0.2">
      <c r="B2772" s="74">
        <v>611</v>
      </c>
      <c r="C2772" s="74">
        <v>30</v>
      </c>
      <c r="D2772" s="74">
        <v>10</v>
      </c>
      <c r="E2772" s="74">
        <v>2004</v>
      </c>
      <c r="F2772" s="74">
        <v>16</v>
      </c>
      <c r="G2772" s="74">
        <v>4</v>
      </c>
      <c r="H2772" s="74">
        <v>1</v>
      </c>
    </row>
    <row r="2773" spans="2:8" x14ac:dyDescent="0.2">
      <c r="B2773" s="74">
        <v>612</v>
      </c>
      <c r="C2773" s="74">
        <v>3</v>
      </c>
      <c r="D2773" s="74">
        <v>11</v>
      </c>
      <c r="E2773" s="74">
        <v>2004</v>
      </c>
      <c r="F2773" s="74">
        <v>50</v>
      </c>
      <c r="G2773" s="74">
        <v>4</v>
      </c>
      <c r="H2773" s="74">
        <v>4</v>
      </c>
    </row>
    <row r="2774" spans="2:8" x14ac:dyDescent="0.2">
      <c r="B2774" s="74">
        <v>613</v>
      </c>
      <c r="C2774" s="74">
        <v>6</v>
      </c>
      <c r="D2774" s="74">
        <v>11</v>
      </c>
      <c r="E2774" s="74">
        <v>2004</v>
      </c>
      <c r="F2774" s="74">
        <v>44</v>
      </c>
      <c r="G2774" s="74">
        <v>4</v>
      </c>
      <c r="H2774" s="74">
        <v>4</v>
      </c>
    </row>
    <row r="2775" spans="2:8" x14ac:dyDescent="0.2">
      <c r="B2775" s="74">
        <v>614</v>
      </c>
      <c r="C2775" s="74">
        <v>10</v>
      </c>
      <c r="D2775" s="74">
        <v>11</v>
      </c>
      <c r="E2775" s="74">
        <v>2004</v>
      </c>
      <c r="F2775" s="74">
        <v>48</v>
      </c>
      <c r="G2775" s="74">
        <v>4</v>
      </c>
      <c r="H2775" s="74">
        <v>4</v>
      </c>
    </row>
    <row r="2776" spans="2:8" x14ac:dyDescent="0.2">
      <c r="B2776" s="74">
        <v>615</v>
      </c>
      <c r="C2776" s="74">
        <v>13</v>
      </c>
      <c r="D2776" s="74">
        <v>11</v>
      </c>
      <c r="E2776" s="74">
        <v>2004</v>
      </c>
      <c r="F2776" s="74">
        <v>10</v>
      </c>
      <c r="G2776" s="74">
        <v>4</v>
      </c>
      <c r="H2776" s="74">
        <v>0</v>
      </c>
    </row>
    <row r="2777" spans="2:8" x14ac:dyDescent="0.2">
      <c r="B2777" s="74">
        <v>616</v>
      </c>
      <c r="C2777" s="74">
        <v>17</v>
      </c>
      <c r="D2777" s="74">
        <v>11</v>
      </c>
      <c r="E2777" s="74">
        <v>2004</v>
      </c>
      <c r="F2777" s="74">
        <v>54</v>
      </c>
      <c r="G2777" s="74">
        <v>4</v>
      </c>
      <c r="H2777" s="74">
        <v>5</v>
      </c>
    </row>
    <row r="2778" spans="2:8" x14ac:dyDescent="0.2">
      <c r="B2778" s="74">
        <v>617</v>
      </c>
      <c r="C2778" s="74">
        <v>20</v>
      </c>
      <c r="D2778" s="74">
        <v>11</v>
      </c>
      <c r="E2778" s="74">
        <v>2004</v>
      </c>
      <c r="F2778" s="74">
        <v>36</v>
      </c>
      <c r="G2778" s="74">
        <v>4</v>
      </c>
      <c r="H2778" s="74">
        <v>3</v>
      </c>
    </row>
    <row r="2779" spans="2:8" x14ac:dyDescent="0.2">
      <c r="B2779" s="74">
        <v>618</v>
      </c>
      <c r="C2779" s="74">
        <v>24</v>
      </c>
      <c r="D2779" s="74">
        <v>11</v>
      </c>
      <c r="E2779" s="74">
        <v>2004</v>
      </c>
      <c r="F2779" s="74">
        <v>8</v>
      </c>
      <c r="G2779" s="74">
        <v>4</v>
      </c>
      <c r="H2779" s="74">
        <v>0</v>
      </c>
    </row>
    <row r="2780" spans="2:8" x14ac:dyDescent="0.2">
      <c r="B2780" s="74">
        <v>619</v>
      </c>
      <c r="C2780" s="74">
        <v>27</v>
      </c>
      <c r="D2780" s="74">
        <v>11</v>
      </c>
      <c r="E2780" s="74">
        <v>2004</v>
      </c>
      <c r="F2780" s="74">
        <v>14</v>
      </c>
      <c r="G2780" s="74">
        <v>4</v>
      </c>
      <c r="H2780" s="74">
        <v>1</v>
      </c>
    </row>
    <row r="2781" spans="2:8" x14ac:dyDescent="0.2">
      <c r="B2781" s="74">
        <v>620</v>
      </c>
      <c r="C2781" s="74">
        <v>1</v>
      </c>
      <c r="D2781" s="74">
        <v>12</v>
      </c>
      <c r="E2781" s="74">
        <v>2004</v>
      </c>
      <c r="F2781" s="74">
        <v>13</v>
      </c>
      <c r="G2781" s="74">
        <v>4</v>
      </c>
      <c r="H2781" s="74">
        <v>1</v>
      </c>
    </row>
    <row r="2782" spans="2:8" x14ac:dyDescent="0.2">
      <c r="B2782" s="74">
        <v>621</v>
      </c>
      <c r="C2782" s="74">
        <v>4</v>
      </c>
      <c r="D2782" s="74">
        <v>12</v>
      </c>
      <c r="E2782" s="74">
        <v>2004</v>
      </c>
      <c r="F2782" s="74">
        <v>26</v>
      </c>
      <c r="G2782" s="74">
        <v>4</v>
      </c>
      <c r="H2782" s="74">
        <v>2</v>
      </c>
    </row>
    <row r="2783" spans="2:8" x14ac:dyDescent="0.2">
      <c r="B2783" s="74">
        <v>622</v>
      </c>
      <c r="C2783" s="74">
        <v>8</v>
      </c>
      <c r="D2783" s="74">
        <v>12</v>
      </c>
      <c r="E2783" s="74">
        <v>2004</v>
      </c>
      <c r="F2783" s="74">
        <v>29</v>
      </c>
      <c r="G2783" s="74">
        <v>4</v>
      </c>
      <c r="H2783" s="74">
        <v>2</v>
      </c>
    </row>
    <row r="2784" spans="2:8" x14ac:dyDescent="0.2">
      <c r="B2784" s="74">
        <v>623</v>
      </c>
      <c r="C2784" s="74">
        <v>11</v>
      </c>
      <c r="D2784" s="74">
        <v>12</v>
      </c>
      <c r="E2784" s="74">
        <v>2004</v>
      </c>
      <c r="F2784" s="74">
        <v>30</v>
      </c>
      <c r="G2784" s="74">
        <v>4</v>
      </c>
      <c r="H2784" s="74">
        <v>2</v>
      </c>
    </row>
    <row r="2785" spans="2:8" x14ac:dyDescent="0.2">
      <c r="B2785" s="74">
        <v>624</v>
      </c>
      <c r="C2785" s="74">
        <v>15</v>
      </c>
      <c r="D2785" s="74">
        <v>12</v>
      </c>
      <c r="E2785" s="74">
        <v>2004</v>
      </c>
      <c r="F2785" s="74">
        <v>52</v>
      </c>
      <c r="G2785" s="74">
        <v>4</v>
      </c>
      <c r="H2785" s="74">
        <v>5</v>
      </c>
    </row>
    <row r="2786" spans="2:8" x14ac:dyDescent="0.2">
      <c r="B2786" s="74">
        <v>625</v>
      </c>
      <c r="C2786" s="74">
        <v>18</v>
      </c>
      <c r="D2786" s="74">
        <v>12</v>
      </c>
      <c r="E2786" s="74">
        <v>2004</v>
      </c>
      <c r="F2786" s="74">
        <v>42</v>
      </c>
      <c r="G2786" s="74">
        <v>4</v>
      </c>
      <c r="H2786" s="74">
        <v>4</v>
      </c>
    </row>
    <row r="2787" spans="2:8" x14ac:dyDescent="0.2">
      <c r="B2787" s="74">
        <v>626</v>
      </c>
      <c r="C2787" s="74">
        <v>22</v>
      </c>
      <c r="D2787" s="74">
        <v>12</v>
      </c>
      <c r="E2787" s="74">
        <v>2004</v>
      </c>
      <c r="F2787" s="74">
        <v>18</v>
      </c>
      <c r="G2787" s="74">
        <v>4</v>
      </c>
      <c r="H2787" s="74">
        <v>1</v>
      </c>
    </row>
    <row r="2788" spans="2:8" x14ac:dyDescent="0.2">
      <c r="B2788" s="74">
        <v>627</v>
      </c>
      <c r="C2788" s="74">
        <v>29</v>
      </c>
      <c r="D2788" s="74">
        <v>12</v>
      </c>
      <c r="E2788" s="74">
        <v>2004</v>
      </c>
      <c r="F2788" s="74">
        <v>58</v>
      </c>
      <c r="G2788" s="74">
        <v>4</v>
      </c>
      <c r="H2788" s="74">
        <v>5</v>
      </c>
    </row>
    <row r="2789" spans="2:8" x14ac:dyDescent="0.2">
      <c r="B2789" s="74">
        <v>628</v>
      </c>
      <c r="C2789" s="74">
        <v>5</v>
      </c>
      <c r="D2789" s="74">
        <v>1</v>
      </c>
      <c r="E2789" s="74">
        <v>2005</v>
      </c>
      <c r="F2789" s="74">
        <v>56</v>
      </c>
      <c r="G2789" s="74">
        <v>4</v>
      </c>
      <c r="H2789" s="74">
        <v>5</v>
      </c>
    </row>
    <row r="2790" spans="2:8" x14ac:dyDescent="0.2">
      <c r="B2790" s="74">
        <v>629</v>
      </c>
      <c r="C2790" s="74">
        <v>8</v>
      </c>
      <c r="D2790" s="74">
        <v>1</v>
      </c>
      <c r="E2790" s="74">
        <v>2005</v>
      </c>
      <c r="F2790" s="74">
        <v>16</v>
      </c>
      <c r="G2790" s="74">
        <v>4</v>
      </c>
      <c r="H2790" s="74">
        <v>1</v>
      </c>
    </row>
    <row r="2791" spans="2:8" x14ac:dyDescent="0.2">
      <c r="B2791" s="74">
        <v>630</v>
      </c>
      <c r="C2791" s="74">
        <v>12</v>
      </c>
      <c r="D2791" s="74">
        <v>1</v>
      </c>
      <c r="E2791" s="74">
        <v>2005</v>
      </c>
      <c r="F2791" s="74">
        <v>60</v>
      </c>
      <c r="G2791" s="74">
        <v>4</v>
      </c>
      <c r="H2791" s="74">
        <v>5</v>
      </c>
    </row>
    <row r="2792" spans="2:8" x14ac:dyDescent="0.2">
      <c r="B2792" s="74">
        <v>631</v>
      </c>
      <c r="C2792" s="74">
        <v>15</v>
      </c>
      <c r="D2792" s="74">
        <v>1</v>
      </c>
      <c r="E2792" s="74">
        <v>2005</v>
      </c>
      <c r="F2792" s="74">
        <v>20</v>
      </c>
      <c r="G2792" s="74">
        <v>4</v>
      </c>
      <c r="H2792" s="74">
        <v>1</v>
      </c>
    </row>
    <row r="2793" spans="2:8" x14ac:dyDescent="0.2">
      <c r="B2793" s="74">
        <v>632</v>
      </c>
      <c r="C2793" s="74">
        <v>19</v>
      </c>
      <c r="D2793" s="74">
        <v>1</v>
      </c>
      <c r="E2793" s="74">
        <v>2005</v>
      </c>
      <c r="F2793" s="74">
        <v>51</v>
      </c>
      <c r="G2793" s="74">
        <v>4</v>
      </c>
      <c r="H2793" s="74">
        <v>5</v>
      </c>
    </row>
    <row r="2794" spans="2:8" x14ac:dyDescent="0.2">
      <c r="B2794" s="74">
        <v>633</v>
      </c>
      <c r="C2794" s="74">
        <v>22</v>
      </c>
      <c r="D2794" s="74">
        <v>1</v>
      </c>
      <c r="E2794" s="74">
        <v>2005</v>
      </c>
      <c r="F2794" s="74">
        <v>50</v>
      </c>
      <c r="G2794" s="74">
        <v>4</v>
      </c>
      <c r="H2794" s="74">
        <v>4</v>
      </c>
    </row>
    <row r="2795" spans="2:8" x14ac:dyDescent="0.2">
      <c r="B2795" s="74">
        <v>634</v>
      </c>
      <c r="C2795" s="74">
        <v>26</v>
      </c>
      <c r="D2795" s="74">
        <v>1</v>
      </c>
      <c r="E2795" s="74">
        <v>2005</v>
      </c>
      <c r="F2795" s="74">
        <v>42</v>
      </c>
      <c r="G2795" s="74">
        <v>4</v>
      </c>
      <c r="H2795" s="74">
        <v>4</v>
      </c>
    </row>
    <row r="2796" spans="2:8" x14ac:dyDescent="0.2">
      <c r="B2796" s="74">
        <v>635</v>
      </c>
      <c r="C2796" s="74">
        <v>29</v>
      </c>
      <c r="D2796" s="74">
        <v>1</v>
      </c>
      <c r="E2796" s="74">
        <v>2005</v>
      </c>
      <c r="F2796" s="74">
        <v>8</v>
      </c>
      <c r="G2796" s="74">
        <v>4</v>
      </c>
      <c r="H2796" s="74">
        <v>0</v>
      </c>
    </row>
    <row r="2797" spans="2:8" x14ac:dyDescent="0.2">
      <c r="B2797" s="74">
        <v>636</v>
      </c>
      <c r="C2797" s="74">
        <v>2</v>
      </c>
      <c r="D2797" s="74">
        <v>2</v>
      </c>
      <c r="E2797" s="74">
        <v>2005</v>
      </c>
      <c r="F2797" s="74">
        <v>50</v>
      </c>
      <c r="G2797" s="74">
        <v>4</v>
      </c>
      <c r="H2797" s="74">
        <v>4</v>
      </c>
    </row>
    <row r="2798" spans="2:8" x14ac:dyDescent="0.2">
      <c r="B2798" s="74">
        <v>637</v>
      </c>
      <c r="C2798" s="74">
        <v>5</v>
      </c>
      <c r="D2798" s="74">
        <v>2</v>
      </c>
      <c r="E2798" s="74">
        <v>2005</v>
      </c>
      <c r="F2798" s="74">
        <v>48</v>
      </c>
      <c r="G2798" s="74">
        <v>4</v>
      </c>
      <c r="H2798" s="74">
        <v>4</v>
      </c>
    </row>
    <row r="2799" spans="2:8" x14ac:dyDescent="0.2">
      <c r="B2799" s="74">
        <v>638</v>
      </c>
      <c r="C2799" s="74">
        <v>12</v>
      </c>
      <c r="D2799" s="74">
        <v>2</v>
      </c>
      <c r="E2799" s="74">
        <v>2005</v>
      </c>
      <c r="F2799" s="74">
        <v>41</v>
      </c>
      <c r="G2799" s="74">
        <v>4</v>
      </c>
      <c r="H2799" s="74">
        <v>4</v>
      </c>
    </row>
    <row r="2800" spans="2:8" x14ac:dyDescent="0.2">
      <c r="B2800" s="74">
        <v>639</v>
      </c>
      <c r="C2800" s="74">
        <v>16</v>
      </c>
      <c r="D2800" s="74">
        <v>2</v>
      </c>
      <c r="E2800" s="74">
        <v>2005</v>
      </c>
      <c r="F2800" s="74">
        <v>60</v>
      </c>
      <c r="G2800" s="74">
        <v>4</v>
      </c>
      <c r="H2800" s="74">
        <v>5</v>
      </c>
    </row>
    <row r="2801" spans="2:8" x14ac:dyDescent="0.2">
      <c r="B2801" s="74">
        <v>640</v>
      </c>
      <c r="C2801" s="74">
        <v>19</v>
      </c>
      <c r="D2801" s="74">
        <v>2</v>
      </c>
      <c r="E2801" s="74">
        <v>2005</v>
      </c>
      <c r="F2801" s="74">
        <v>46</v>
      </c>
      <c r="G2801" s="74">
        <v>4</v>
      </c>
      <c r="H2801" s="74">
        <v>4</v>
      </c>
    </row>
    <row r="2802" spans="2:8" x14ac:dyDescent="0.2">
      <c r="B2802" s="74">
        <v>641</v>
      </c>
      <c r="C2802" s="74">
        <v>23</v>
      </c>
      <c r="D2802" s="74">
        <v>2</v>
      </c>
      <c r="E2802" s="74">
        <v>2005</v>
      </c>
      <c r="F2802" s="74">
        <v>9</v>
      </c>
      <c r="G2802" s="74">
        <v>4</v>
      </c>
      <c r="H2802" s="74">
        <v>0</v>
      </c>
    </row>
    <row r="2803" spans="2:8" x14ac:dyDescent="0.2">
      <c r="B2803" s="74">
        <v>642</v>
      </c>
      <c r="C2803" s="74">
        <v>26</v>
      </c>
      <c r="D2803" s="74">
        <v>2</v>
      </c>
      <c r="E2803" s="74">
        <v>2005</v>
      </c>
      <c r="F2803" s="74">
        <v>36</v>
      </c>
      <c r="G2803" s="74">
        <v>4</v>
      </c>
      <c r="H2803" s="74">
        <v>3</v>
      </c>
    </row>
    <row r="2804" spans="2:8" x14ac:dyDescent="0.2">
      <c r="B2804" s="74">
        <v>643</v>
      </c>
      <c r="C2804" s="74">
        <v>2</v>
      </c>
      <c r="D2804" s="74">
        <v>3</v>
      </c>
      <c r="E2804" s="74">
        <v>2005</v>
      </c>
      <c r="F2804" s="74">
        <v>37</v>
      </c>
      <c r="G2804" s="74">
        <v>4</v>
      </c>
      <c r="H2804" s="74">
        <v>3</v>
      </c>
    </row>
    <row r="2805" spans="2:8" x14ac:dyDescent="0.2">
      <c r="B2805" s="74">
        <v>644</v>
      </c>
      <c r="C2805" s="74">
        <v>5</v>
      </c>
      <c r="D2805" s="74">
        <v>3</v>
      </c>
      <c r="E2805" s="74">
        <v>2005</v>
      </c>
      <c r="F2805" s="74">
        <v>27</v>
      </c>
      <c r="G2805" s="74">
        <v>4</v>
      </c>
      <c r="H2805" s="74">
        <v>2</v>
      </c>
    </row>
    <row r="2806" spans="2:8" x14ac:dyDescent="0.2">
      <c r="B2806" s="74">
        <v>645</v>
      </c>
      <c r="C2806" s="74">
        <v>9</v>
      </c>
      <c r="D2806" s="74">
        <v>3</v>
      </c>
      <c r="E2806" s="74">
        <v>2005</v>
      </c>
      <c r="F2806" s="74">
        <v>53</v>
      </c>
      <c r="G2806" s="74">
        <v>4</v>
      </c>
      <c r="H2806" s="74">
        <v>5</v>
      </c>
    </row>
    <row r="2807" spans="2:8" x14ac:dyDescent="0.2">
      <c r="B2807" s="74">
        <v>646</v>
      </c>
      <c r="C2807" s="74">
        <v>12</v>
      </c>
      <c r="D2807" s="74">
        <v>3</v>
      </c>
      <c r="E2807" s="74">
        <v>2005</v>
      </c>
      <c r="F2807" s="74">
        <v>32</v>
      </c>
      <c r="G2807" s="74">
        <v>4</v>
      </c>
      <c r="H2807" s="74">
        <v>3</v>
      </c>
    </row>
    <row r="2808" spans="2:8" x14ac:dyDescent="0.2">
      <c r="B2808" s="74">
        <v>647</v>
      </c>
      <c r="C2808" s="74">
        <v>16</v>
      </c>
      <c r="D2808" s="74">
        <v>3</v>
      </c>
      <c r="E2808" s="74">
        <v>2005</v>
      </c>
      <c r="F2808" s="74">
        <v>14</v>
      </c>
      <c r="G2808" s="74">
        <v>4</v>
      </c>
      <c r="H2808" s="74">
        <v>1</v>
      </c>
    </row>
    <row r="2809" spans="2:8" x14ac:dyDescent="0.2">
      <c r="B2809" s="74">
        <v>648</v>
      </c>
      <c r="C2809" s="74">
        <v>19</v>
      </c>
      <c r="D2809" s="74">
        <v>3</v>
      </c>
      <c r="E2809" s="74">
        <v>2005</v>
      </c>
      <c r="F2809" s="74">
        <v>42</v>
      </c>
      <c r="G2809" s="74">
        <v>4</v>
      </c>
      <c r="H2809" s="74">
        <v>4</v>
      </c>
    </row>
    <row r="2810" spans="2:8" x14ac:dyDescent="0.2">
      <c r="B2810" s="74">
        <v>649</v>
      </c>
      <c r="C2810" s="74">
        <v>23</v>
      </c>
      <c r="D2810" s="74">
        <v>3</v>
      </c>
      <c r="E2810" s="74">
        <v>2005</v>
      </c>
      <c r="F2810" s="74">
        <v>48</v>
      </c>
      <c r="G2810" s="74">
        <v>4</v>
      </c>
      <c r="H2810" s="74">
        <v>4</v>
      </c>
    </row>
    <row r="2811" spans="2:8" x14ac:dyDescent="0.2">
      <c r="B2811" s="74">
        <v>650</v>
      </c>
      <c r="C2811" s="74">
        <v>26</v>
      </c>
      <c r="D2811" s="74">
        <v>3</v>
      </c>
      <c r="E2811" s="74">
        <v>2005</v>
      </c>
      <c r="F2811" s="74">
        <v>29</v>
      </c>
      <c r="G2811" s="74">
        <v>4</v>
      </c>
      <c r="H2811" s="74">
        <v>2</v>
      </c>
    </row>
    <row r="2812" spans="2:8" x14ac:dyDescent="0.2">
      <c r="B2812" s="74">
        <v>651</v>
      </c>
      <c r="C2812" s="74">
        <v>30</v>
      </c>
      <c r="D2812" s="74">
        <v>3</v>
      </c>
      <c r="E2812" s="74">
        <v>2005</v>
      </c>
      <c r="F2812" s="74">
        <v>26</v>
      </c>
      <c r="G2812" s="74">
        <v>4</v>
      </c>
      <c r="H2812" s="74">
        <v>2</v>
      </c>
    </row>
    <row r="2813" spans="2:8" x14ac:dyDescent="0.2">
      <c r="B2813" s="74">
        <v>652</v>
      </c>
      <c r="C2813" s="74">
        <v>2</v>
      </c>
      <c r="D2813" s="74">
        <v>4</v>
      </c>
      <c r="E2813" s="74">
        <v>2005</v>
      </c>
      <c r="F2813" s="74">
        <v>56</v>
      </c>
      <c r="G2813" s="74">
        <v>4</v>
      </c>
      <c r="H2813" s="74">
        <v>5</v>
      </c>
    </row>
    <row r="2814" spans="2:8" x14ac:dyDescent="0.2">
      <c r="B2814" s="74">
        <v>653</v>
      </c>
      <c r="C2814" s="74">
        <v>6</v>
      </c>
      <c r="D2814" s="74">
        <v>4</v>
      </c>
      <c r="E2814" s="74">
        <v>2005</v>
      </c>
      <c r="F2814" s="74">
        <v>34</v>
      </c>
      <c r="G2814" s="74">
        <v>4</v>
      </c>
      <c r="H2814" s="74">
        <v>3</v>
      </c>
    </row>
    <row r="2815" spans="2:8" x14ac:dyDescent="0.2">
      <c r="B2815" s="74">
        <v>654</v>
      </c>
      <c r="C2815" s="74">
        <v>9</v>
      </c>
      <c r="D2815" s="74">
        <v>4</v>
      </c>
      <c r="E2815" s="74">
        <v>2005</v>
      </c>
      <c r="F2815" s="74">
        <v>40</v>
      </c>
      <c r="G2815" s="74">
        <v>4</v>
      </c>
      <c r="H2815" s="74">
        <v>3</v>
      </c>
    </row>
    <row r="2816" spans="2:8" x14ac:dyDescent="0.2">
      <c r="B2816" s="74">
        <v>655</v>
      </c>
      <c r="C2816" s="74">
        <v>13</v>
      </c>
      <c r="D2816" s="74">
        <v>4</v>
      </c>
      <c r="E2816" s="74">
        <v>2005</v>
      </c>
      <c r="F2816" s="74">
        <v>37</v>
      </c>
      <c r="G2816" s="74">
        <v>4</v>
      </c>
      <c r="H2816" s="74">
        <v>3</v>
      </c>
    </row>
    <row r="2817" spans="2:8" x14ac:dyDescent="0.2">
      <c r="B2817" s="74">
        <v>656</v>
      </c>
      <c r="C2817" s="74">
        <v>16</v>
      </c>
      <c r="D2817" s="74">
        <v>4</v>
      </c>
      <c r="E2817" s="74">
        <v>2005</v>
      </c>
      <c r="F2817" s="74">
        <v>36</v>
      </c>
      <c r="G2817" s="74">
        <v>4</v>
      </c>
      <c r="H2817" s="74">
        <v>3</v>
      </c>
    </row>
    <row r="2818" spans="2:8" x14ac:dyDescent="0.2">
      <c r="B2818" s="74">
        <v>657</v>
      </c>
      <c r="C2818" s="74">
        <v>20</v>
      </c>
      <c r="D2818" s="74">
        <v>4</v>
      </c>
      <c r="E2818" s="74">
        <v>2005</v>
      </c>
      <c r="F2818" s="74">
        <v>33</v>
      </c>
      <c r="G2818" s="74">
        <v>4</v>
      </c>
      <c r="H2818" s="74">
        <v>3</v>
      </c>
    </row>
    <row r="2819" spans="2:8" x14ac:dyDescent="0.2">
      <c r="B2819" s="74">
        <v>658</v>
      </c>
      <c r="C2819" s="74">
        <v>23</v>
      </c>
      <c r="D2819" s="74">
        <v>4</v>
      </c>
      <c r="E2819" s="74">
        <v>2005</v>
      </c>
      <c r="F2819" s="74">
        <v>3</v>
      </c>
      <c r="G2819" s="74">
        <v>4</v>
      </c>
      <c r="H2819" s="74">
        <v>0</v>
      </c>
    </row>
    <row r="2820" spans="2:8" x14ac:dyDescent="0.2">
      <c r="B2820" s="74">
        <v>659</v>
      </c>
      <c r="C2820" s="74">
        <v>27</v>
      </c>
      <c r="D2820" s="74">
        <v>4</v>
      </c>
      <c r="E2820" s="74">
        <v>2005</v>
      </c>
      <c r="F2820" s="74">
        <v>34</v>
      </c>
      <c r="G2820" s="74">
        <v>4</v>
      </c>
      <c r="H2820" s="74">
        <v>3</v>
      </c>
    </row>
    <row r="2821" spans="2:8" x14ac:dyDescent="0.2">
      <c r="B2821" s="74">
        <v>660</v>
      </c>
      <c r="C2821" s="74">
        <v>30</v>
      </c>
      <c r="D2821" s="74">
        <v>4</v>
      </c>
      <c r="E2821" s="74">
        <v>2005</v>
      </c>
      <c r="F2821" s="74">
        <v>54</v>
      </c>
      <c r="G2821" s="74">
        <v>4</v>
      </c>
      <c r="H2821" s="74">
        <v>5</v>
      </c>
    </row>
    <row r="2822" spans="2:8" x14ac:dyDescent="0.2">
      <c r="B2822" s="74">
        <v>661</v>
      </c>
      <c r="C2822" s="74">
        <v>4</v>
      </c>
      <c r="D2822" s="74">
        <v>5</v>
      </c>
      <c r="E2822" s="74">
        <v>2005</v>
      </c>
      <c r="F2822" s="74">
        <v>4</v>
      </c>
      <c r="G2822" s="74">
        <v>4</v>
      </c>
      <c r="H2822" s="74">
        <v>0</v>
      </c>
    </row>
    <row r="2823" spans="2:8" x14ac:dyDescent="0.2">
      <c r="B2823" s="74">
        <v>662</v>
      </c>
      <c r="C2823" s="74">
        <v>7</v>
      </c>
      <c r="D2823" s="74">
        <v>5</v>
      </c>
      <c r="E2823" s="74">
        <v>2005</v>
      </c>
      <c r="F2823" s="74">
        <v>25</v>
      </c>
      <c r="G2823" s="74">
        <v>4</v>
      </c>
      <c r="H2823" s="74">
        <v>2</v>
      </c>
    </row>
    <row r="2824" spans="2:8" x14ac:dyDescent="0.2">
      <c r="B2824" s="74">
        <v>663</v>
      </c>
      <c r="C2824" s="74">
        <v>11</v>
      </c>
      <c r="D2824" s="74">
        <v>5</v>
      </c>
      <c r="E2824" s="74">
        <v>2005</v>
      </c>
      <c r="F2824" s="74">
        <v>55</v>
      </c>
      <c r="G2824" s="74">
        <v>4</v>
      </c>
      <c r="H2824" s="74">
        <v>5</v>
      </c>
    </row>
    <row r="2825" spans="2:8" x14ac:dyDescent="0.2">
      <c r="B2825" s="74">
        <v>664</v>
      </c>
      <c r="C2825" s="74">
        <v>14</v>
      </c>
      <c r="D2825" s="74">
        <v>5</v>
      </c>
      <c r="E2825" s="74">
        <v>2005</v>
      </c>
      <c r="F2825" s="74">
        <v>59</v>
      </c>
      <c r="G2825" s="74">
        <v>4</v>
      </c>
      <c r="H2825" s="74">
        <v>5</v>
      </c>
    </row>
    <row r="2826" spans="2:8" x14ac:dyDescent="0.2">
      <c r="B2826" s="74">
        <v>665</v>
      </c>
      <c r="C2826" s="74">
        <v>18</v>
      </c>
      <c r="D2826" s="74">
        <v>5</v>
      </c>
      <c r="E2826" s="74">
        <v>2005</v>
      </c>
      <c r="F2826" s="74">
        <v>48</v>
      </c>
      <c r="G2826" s="74">
        <v>4</v>
      </c>
      <c r="H2826" s="74">
        <v>4</v>
      </c>
    </row>
    <row r="2827" spans="2:8" x14ac:dyDescent="0.2">
      <c r="B2827" s="74">
        <v>666</v>
      </c>
      <c r="C2827" s="74">
        <v>21</v>
      </c>
      <c r="D2827" s="74">
        <v>5</v>
      </c>
      <c r="E2827" s="74">
        <v>2005</v>
      </c>
      <c r="F2827" s="74">
        <v>29</v>
      </c>
      <c r="G2827" s="74">
        <v>4</v>
      </c>
      <c r="H2827" s="74">
        <v>2</v>
      </c>
    </row>
    <row r="2828" spans="2:8" x14ac:dyDescent="0.2">
      <c r="B2828" s="74">
        <v>667</v>
      </c>
      <c r="C2828" s="74">
        <v>25</v>
      </c>
      <c r="D2828" s="74">
        <v>5</v>
      </c>
      <c r="E2828" s="74">
        <v>2005</v>
      </c>
      <c r="F2828" s="74">
        <v>4</v>
      </c>
      <c r="G2828" s="74">
        <v>4</v>
      </c>
      <c r="H2828" s="74">
        <v>0</v>
      </c>
    </row>
    <row r="2829" spans="2:8" x14ac:dyDescent="0.2">
      <c r="B2829" s="74">
        <v>668</v>
      </c>
      <c r="C2829" s="74">
        <v>28</v>
      </c>
      <c r="D2829" s="74">
        <v>5</v>
      </c>
      <c r="E2829" s="74">
        <v>2005</v>
      </c>
      <c r="F2829" s="74">
        <v>2</v>
      </c>
      <c r="G2829" s="74">
        <v>4</v>
      </c>
      <c r="H2829" s="74">
        <v>0</v>
      </c>
    </row>
    <row r="2830" spans="2:8" x14ac:dyDescent="0.2">
      <c r="B2830" s="74">
        <v>669</v>
      </c>
      <c r="C2830" s="74">
        <v>1</v>
      </c>
      <c r="D2830" s="74">
        <v>6</v>
      </c>
      <c r="E2830" s="74">
        <v>2005</v>
      </c>
      <c r="F2830" s="74">
        <v>40</v>
      </c>
      <c r="G2830" s="74">
        <v>4</v>
      </c>
      <c r="H2830" s="74">
        <v>3</v>
      </c>
    </row>
    <row r="2831" spans="2:8" x14ac:dyDescent="0.2">
      <c r="B2831" s="74">
        <v>670</v>
      </c>
      <c r="C2831" s="74">
        <v>4</v>
      </c>
      <c r="D2831" s="74">
        <v>6</v>
      </c>
      <c r="E2831" s="74">
        <v>2005</v>
      </c>
      <c r="F2831" s="74">
        <v>37</v>
      </c>
      <c r="G2831" s="74">
        <v>4</v>
      </c>
      <c r="H2831" s="74">
        <v>3</v>
      </c>
    </row>
    <row r="2832" spans="2:8" x14ac:dyDescent="0.2">
      <c r="B2832" s="74">
        <v>671</v>
      </c>
      <c r="C2832" s="74">
        <v>8</v>
      </c>
      <c r="D2832" s="74">
        <v>6</v>
      </c>
      <c r="E2832" s="74">
        <v>2005</v>
      </c>
      <c r="F2832" s="74">
        <v>51</v>
      </c>
      <c r="G2832" s="74">
        <v>4</v>
      </c>
      <c r="H2832" s="74">
        <v>5</v>
      </c>
    </row>
    <row r="2833" spans="2:8" x14ac:dyDescent="0.2">
      <c r="B2833" s="74">
        <v>672</v>
      </c>
      <c r="C2833" s="74">
        <v>11</v>
      </c>
      <c r="D2833" s="74">
        <v>6</v>
      </c>
      <c r="E2833" s="74">
        <v>2005</v>
      </c>
      <c r="F2833" s="74">
        <v>38</v>
      </c>
      <c r="G2833" s="74">
        <v>4</v>
      </c>
      <c r="H2833" s="74">
        <v>3</v>
      </c>
    </row>
    <row r="2834" spans="2:8" x14ac:dyDescent="0.2">
      <c r="B2834" s="74">
        <v>673</v>
      </c>
      <c r="C2834" s="74">
        <v>15</v>
      </c>
      <c r="D2834" s="74">
        <v>6</v>
      </c>
      <c r="E2834" s="74">
        <v>2005</v>
      </c>
      <c r="F2834" s="74">
        <v>11</v>
      </c>
      <c r="G2834" s="74">
        <v>4</v>
      </c>
      <c r="H2834" s="74">
        <v>1</v>
      </c>
    </row>
    <row r="2835" spans="2:8" x14ac:dyDescent="0.2">
      <c r="B2835" s="74">
        <v>674</v>
      </c>
      <c r="C2835" s="74">
        <v>18</v>
      </c>
      <c r="D2835" s="74">
        <v>6</v>
      </c>
      <c r="E2835" s="74">
        <v>2005</v>
      </c>
      <c r="F2835" s="74">
        <v>29</v>
      </c>
      <c r="G2835" s="74">
        <v>4</v>
      </c>
      <c r="H2835" s="74">
        <v>2</v>
      </c>
    </row>
    <row r="2836" spans="2:8" x14ac:dyDescent="0.2">
      <c r="B2836" s="74">
        <v>675</v>
      </c>
      <c r="C2836" s="74">
        <v>22</v>
      </c>
      <c r="D2836" s="74">
        <v>6</v>
      </c>
      <c r="E2836" s="74">
        <v>2005</v>
      </c>
      <c r="F2836" s="74">
        <v>25</v>
      </c>
      <c r="G2836" s="74">
        <v>4</v>
      </c>
      <c r="H2836" s="74">
        <v>2</v>
      </c>
    </row>
    <row r="2837" spans="2:8" x14ac:dyDescent="0.2">
      <c r="B2837" s="74">
        <v>676</v>
      </c>
      <c r="C2837" s="74">
        <v>25</v>
      </c>
      <c r="D2837" s="74">
        <v>6</v>
      </c>
      <c r="E2837" s="74">
        <v>2005</v>
      </c>
      <c r="F2837" s="74">
        <v>9</v>
      </c>
      <c r="G2837" s="74">
        <v>4</v>
      </c>
      <c r="H2837" s="74">
        <v>0</v>
      </c>
    </row>
    <row r="2838" spans="2:8" x14ac:dyDescent="0.2">
      <c r="B2838" s="74">
        <v>677</v>
      </c>
      <c r="C2838" s="74">
        <v>29</v>
      </c>
      <c r="D2838" s="74">
        <v>6</v>
      </c>
      <c r="E2838" s="74">
        <v>2005</v>
      </c>
      <c r="F2838" s="74">
        <v>8</v>
      </c>
      <c r="G2838" s="74">
        <v>4</v>
      </c>
      <c r="H2838" s="74">
        <v>0</v>
      </c>
    </row>
    <row r="2839" spans="2:8" x14ac:dyDescent="0.2">
      <c r="B2839" s="74">
        <v>678</v>
      </c>
      <c r="C2839" s="74">
        <v>2</v>
      </c>
      <c r="D2839" s="74">
        <v>7</v>
      </c>
      <c r="E2839" s="74">
        <v>2005</v>
      </c>
      <c r="F2839" s="74">
        <v>14</v>
      </c>
      <c r="G2839" s="74">
        <v>4</v>
      </c>
      <c r="H2839" s="74">
        <v>1</v>
      </c>
    </row>
    <row r="2840" spans="2:8" x14ac:dyDescent="0.2">
      <c r="B2840" s="74">
        <v>679</v>
      </c>
      <c r="C2840" s="74">
        <v>6</v>
      </c>
      <c r="D2840" s="74">
        <v>7</v>
      </c>
      <c r="E2840" s="74">
        <v>2005</v>
      </c>
      <c r="F2840" s="74">
        <v>3</v>
      </c>
      <c r="G2840" s="74">
        <v>4</v>
      </c>
      <c r="H2840" s="74">
        <v>0</v>
      </c>
    </row>
    <row r="2841" spans="2:8" x14ac:dyDescent="0.2">
      <c r="B2841" s="74">
        <v>680</v>
      </c>
      <c r="C2841" s="74">
        <v>9</v>
      </c>
      <c r="D2841" s="74">
        <v>7</v>
      </c>
      <c r="E2841" s="74">
        <v>2005</v>
      </c>
      <c r="F2841" s="74">
        <v>5</v>
      </c>
      <c r="G2841" s="74">
        <v>4</v>
      </c>
      <c r="H2841" s="74">
        <v>0</v>
      </c>
    </row>
    <row r="2842" spans="2:8" x14ac:dyDescent="0.2">
      <c r="B2842" s="74">
        <v>681</v>
      </c>
      <c r="C2842" s="74">
        <v>13</v>
      </c>
      <c r="D2842" s="74">
        <v>7</v>
      </c>
      <c r="E2842" s="74">
        <v>2005</v>
      </c>
      <c r="F2842" s="74">
        <v>25</v>
      </c>
      <c r="G2842" s="74">
        <v>4</v>
      </c>
      <c r="H2842" s="74">
        <v>2</v>
      </c>
    </row>
    <row r="2843" spans="2:8" x14ac:dyDescent="0.2">
      <c r="B2843" s="74">
        <v>682</v>
      </c>
      <c r="C2843" s="74">
        <v>16</v>
      </c>
      <c r="D2843" s="74">
        <v>7</v>
      </c>
      <c r="E2843" s="74">
        <v>2005</v>
      </c>
      <c r="F2843" s="74">
        <v>36</v>
      </c>
      <c r="G2843" s="74">
        <v>4</v>
      </c>
      <c r="H2843" s="74">
        <v>3</v>
      </c>
    </row>
    <row r="2844" spans="2:8" x14ac:dyDescent="0.2">
      <c r="B2844" s="74">
        <v>683</v>
      </c>
      <c r="C2844" s="74">
        <v>20</v>
      </c>
      <c r="D2844" s="74">
        <v>7</v>
      </c>
      <c r="E2844" s="74">
        <v>2005</v>
      </c>
      <c r="F2844" s="74">
        <v>11</v>
      </c>
      <c r="G2844" s="74">
        <v>4</v>
      </c>
      <c r="H2844" s="74">
        <v>1</v>
      </c>
    </row>
    <row r="2845" spans="2:8" x14ac:dyDescent="0.2">
      <c r="B2845" s="74">
        <v>684</v>
      </c>
      <c r="C2845" s="74">
        <v>23</v>
      </c>
      <c r="D2845" s="74">
        <v>7</v>
      </c>
      <c r="E2845" s="74">
        <v>2005</v>
      </c>
      <c r="F2845" s="74">
        <v>40</v>
      </c>
      <c r="G2845" s="74">
        <v>4</v>
      </c>
      <c r="H2845" s="74">
        <v>3</v>
      </c>
    </row>
    <row r="2846" spans="2:8" x14ac:dyDescent="0.2">
      <c r="B2846" s="74">
        <v>685</v>
      </c>
      <c r="C2846" s="74">
        <v>27</v>
      </c>
      <c r="D2846" s="74">
        <v>7</v>
      </c>
      <c r="E2846" s="74">
        <v>2005</v>
      </c>
      <c r="F2846" s="74">
        <v>56</v>
      </c>
      <c r="G2846" s="74">
        <v>4</v>
      </c>
      <c r="H2846" s="74">
        <v>5</v>
      </c>
    </row>
    <row r="2847" spans="2:8" x14ac:dyDescent="0.2">
      <c r="B2847" s="74">
        <v>686</v>
      </c>
      <c r="C2847" s="74">
        <v>30</v>
      </c>
      <c r="D2847" s="74">
        <v>7</v>
      </c>
      <c r="E2847" s="74">
        <v>2005</v>
      </c>
      <c r="F2847" s="74">
        <v>54</v>
      </c>
      <c r="G2847" s="74">
        <v>4</v>
      </c>
      <c r="H2847" s="74">
        <v>5</v>
      </c>
    </row>
    <row r="2848" spans="2:8" x14ac:dyDescent="0.2">
      <c r="B2848" s="74">
        <v>687</v>
      </c>
      <c r="C2848" s="74">
        <v>3</v>
      </c>
      <c r="D2848" s="74">
        <v>8</v>
      </c>
      <c r="E2848" s="74">
        <v>2005</v>
      </c>
      <c r="F2848" s="74">
        <v>7</v>
      </c>
      <c r="G2848" s="74">
        <v>4</v>
      </c>
      <c r="H2848" s="74">
        <v>0</v>
      </c>
    </row>
    <row r="2849" spans="2:8" x14ac:dyDescent="0.2">
      <c r="B2849" s="74">
        <v>688</v>
      </c>
      <c r="C2849" s="74">
        <v>6</v>
      </c>
      <c r="D2849" s="74">
        <v>8</v>
      </c>
      <c r="E2849" s="74">
        <v>2005</v>
      </c>
      <c r="F2849" s="74">
        <v>11</v>
      </c>
      <c r="G2849" s="74">
        <v>4</v>
      </c>
      <c r="H2849" s="74">
        <v>1</v>
      </c>
    </row>
    <row r="2850" spans="2:8" x14ac:dyDescent="0.2">
      <c r="B2850" s="74">
        <v>689</v>
      </c>
      <c r="C2850" s="74">
        <v>10</v>
      </c>
      <c r="D2850" s="74">
        <v>8</v>
      </c>
      <c r="E2850" s="74">
        <v>2005</v>
      </c>
      <c r="F2850" s="74">
        <v>31</v>
      </c>
      <c r="G2850" s="74">
        <v>4</v>
      </c>
      <c r="H2850" s="74">
        <v>3</v>
      </c>
    </row>
    <row r="2851" spans="2:8" x14ac:dyDescent="0.2">
      <c r="B2851" s="74">
        <v>690</v>
      </c>
      <c r="C2851" s="74">
        <v>13</v>
      </c>
      <c r="D2851" s="74">
        <v>8</v>
      </c>
      <c r="E2851" s="74">
        <v>2005</v>
      </c>
      <c r="F2851" s="74">
        <v>47</v>
      </c>
      <c r="G2851" s="74">
        <v>4</v>
      </c>
      <c r="H2851" s="74">
        <v>4</v>
      </c>
    </row>
    <row r="2852" spans="2:8" x14ac:dyDescent="0.2">
      <c r="B2852" s="74">
        <v>691</v>
      </c>
      <c r="C2852" s="74">
        <v>17</v>
      </c>
      <c r="D2852" s="74">
        <v>8</v>
      </c>
      <c r="E2852" s="74">
        <v>2005</v>
      </c>
      <c r="F2852" s="74">
        <v>8</v>
      </c>
      <c r="G2852" s="74">
        <v>4</v>
      </c>
      <c r="H2852" s="74">
        <v>0</v>
      </c>
    </row>
    <row r="2853" spans="2:8" x14ac:dyDescent="0.2">
      <c r="B2853" s="74">
        <v>692</v>
      </c>
      <c r="C2853" s="74">
        <v>20</v>
      </c>
      <c r="D2853" s="74">
        <v>8</v>
      </c>
      <c r="E2853" s="74">
        <v>2005</v>
      </c>
      <c r="F2853" s="74">
        <v>11</v>
      </c>
      <c r="G2853" s="74">
        <v>4</v>
      </c>
      <c r="H2853" s="74">
        <v>1</v>
      </c>
    </row>
    <row r="2854" spans="2:8" x14ac:dyDescent="0.2">
      <c r="B2854" s="74">
        <v>693</v>
      </c>
      <c r="C2854" s="74">
        <v>24</v>
      </c>
      <c r="D2854" s="74">
        <v>8</v>
      </c>
      <c r="E2854" s="74">
        <v>2005</v>
      </c>
      <c r="F2854" s="74">
        <v>17</v>
      </c>
      <c r="G2854" s="74">
        <v>4</v>
      </c>
      <c r="H2854" s="74">
        <v>1</v>
      </c>
    </row>
    <row r="2855" spans="2:8" x14ac:dyDescent="0.2">
      <c r="B2855" s="74">
        <v>694</v>
      </c>
      <c r="C2855" s="74">
        <v>27</v>
      </c>
      <c r="D2855" s="74">
        <v>8</v>
      </c>
      <c r="E2855" s="74">
        <v>2005</v>
      </c>
      <c r="F2855" s="74">
        <v>53</v>
      </c>
      <c r="G2855" s="74">
        <v>4</v>
      </c>
      <c r="H2855" s="74">
        <v>5</v>
      </c>
    </row>
    <row r="2856" spans="2:8" x14ac:dyDescent="0.2">
      <c r="B2856" s="74">
        <v>695</v>
      </c>
      <c r="C2856" s="74">
        <v>31</v>
      </c>
      <c r="D2856" s="74">
        <v>8</v>
      </c>
      <c r="E2856" s="74">
        <v>2005</v>
      </c>
      <c r="F2856" s="74">
        <v>52</v>
      </c>
      <c r="G2856" s="74">
        <v>4</v>
      </c>
      <c r="H2856" s="74">
        <v>5</v>
      </c>
    </row>
    <row r="2857" spans="2:8" x14ac:dyDescent="0.2">
      <c r="B2857" s="74">
        <v>696</v>
      </c>
      <c r="C2857" s="74">
        <v>3</v>
      </c>
      <c r="D2857" s="74">
        <v>9</v>
      </c>
      <c r="E2857" s="74">
        <v>2005</v>
      </c>
      <c r="F2857" s="74">
        <v>57</v>
      </c>
      <c r="G2857" s="74">
        <v>4</v>
      </c>
      <c r="H2857" s="74">
        <v>5</v>
      </c>
    </row>
    <row r="2858" spans="2:8" x14ac:dyDescent="0.2">
      <c r="B2858" s="74">
        <v>697</v>
      </c>
      <c r="C2858" s="74">
        <v>10</v>
      </c>
      <c r="D2858" s="74">
        <v>9</v>
      </c>
      <c r="E2858" s="74">
        <v>2005</v>
      </c>
      <c r="F2858" s="74">
        <v>31</v>
      </c>
      <c r="G2858" s="74">
        <v>4</v>
      </c>
      <c r="H2858" s="74">
        <v>3</v>
      </c>
    </row>
    <row r="2859" spans="2:8" x14ac:dyDescent="0.2">
      <c r="B2859" s="74">
        <v>698</v>
      </c>
      <c r="C2859" s="74">
        <v>14</v>
      </c>
      <c r="D2859" s="74">
        <v>9</v>
      </c>
      <c r="E2859" s="74">
        <v>2005</v>
      </c>
      <c r="F2859" s="74">
        <v>43</v>
      </c>
      <c r="G2859" s="74">
        <v>4</v>
      </c>
      <c r="H2859" s="74">
        <v>4</v>
      </c>
    </row>
    <row r="2860" spans="2:8" x14ac:dyDescent="0.2">
      <c r="B2860" s="74">
        <v>699</v>
      </c>
      <c r="C2860" s="74">
        <v>19</v>
      </c>
      <c r="D2860" s="74">
        <v>9</v>
      </c>
      <c r="E2860" s="74">
        <v>2005</v>
      </c>
      <c r="F2860" s="74">
        <v>23</v>
      </c>
      <c r="G2860" s="74">
        <v>4</v>
      </c>
      <c r="H2860" s="74">
        <v>2</v>
      </c>
    </row>
    <row r="2861" spans="2:8" x14ac:dyDescent="0.2">
      <c r="B2861" s="74">
        <v>700</v>
      </c>
      <c r="C2861" s="74">
        <v>21</v>
      </c>
      <c r="D2861" s="74">
        <v>9</v>
      </c>
      <c r="E2861" s="74">
        <v>2005</v>
      </c>
      <c r="F2861" s="74">
        <v>40</v>
      </c>
      <c r="G2861" s="74">
        <v>4</v>
      </c>
      <c r="H2861" s="74">
        <v>3</v>
      </c>
    </row>
    <row r="2862" spans="2:8" x14ac:dyDescent="0.2">
      <c r="B2862" s="74">
        <v>701</v>
      </c>
      <c r="C2862" s="74">
        <v>24</v>
      </c>
      <c r="D2862" s="74">
        <v>9</v>
      </c>
      <c r="E2862" s="74">
        <v>2005</v>
      </c>
      <c r="F2862" s="74">
        <v>23</v>
      </c>
      <c r="G2862" s="74">
        <v>4</v>
      </c>
      <c r="H2862" s="74">
        <v>2</v>
      </c>
    </row>
    <row r="2863" spans="2:8" x14ac:dyDescent="0.2">
      <c r="B2863" s="74">
        <v>702</v>
      </c>
      <c r="C2863" s="74">
        <v>28</v>
      </c>
      <c r="D2863" s="74">
        <v>9</v>
      </c>
      <c r="E2863" s="74">
        <v>2005</v>
      </c>
      <c r="F2863" s="74">
        <v>58</v>
      </c>
      <c r="G2863" s="74">
        <v>4</v>
      </c>
      <c r="H2863" s="74">
        <v>5</v>
      </c>
    </row>
    <row r="2864" spans="2:8" x14ac:dyDescent="0.2">
      <c r="B2864" s="74">
        <v>703</v>
      </c>
      <c r="C2864" s="74">
        <v>1</v>
      </c>
      <c r="D2864" s="74">
        <v>10</v>
      </c>
      <c r="E2864" s="74">
        <v>2005</v>
      </c>
      <c r="F2864" s="74">
        <v>45</v>
      </c>
      <c r="G2864" s="74">
        <v>4</v>
      </c>
      <c r="H2864" s="74">
        <v>4</v>
      </c>
    </row>
    <row r="2865" spans="2:8" x14ac:dyDescent="0.2">
      <c r="B2865" s="74">
        <v>704</v>
      </c>
      <c r="C2865" s="74">
        <v>5</v>
      </c>
      <c r="D2865" s="74">
        <v>10</v>
      </c>
      <c r="E2865" s="74">
        <v>2005</v>
      </c>
      <c r="F2865" s="74">
        <v>34</v>
      </c>
      <c r="G2865" s="74">
        <v>4</v>
      </c>
      <c r="H2865" s="74">
        <v>3</v>
      </c>
    </row>
    <row r="2866" spans="2:8" x14ac:dyDescent="0.2">
      <c r="B2866" s="74">
        <v>705</v>
      </c>
      <c r="C2866" s="74">
        <v>8</v>
      </c>
      <c r="D2866" s="74">
        <v>10</v>
      </c>
      <c r="E2866" s="74">
        <v>2005</v>
      </c>
      <c r="F2866" s="74">
        <v>13</v>
      </c>
      <c r="G2866" s="74">
        <v>4</v>
      </c>
      <c r="H2866" s="74">
        <v>1</v>
      </c>
    </row>
    <row r="2867" spans="2:8" x14ac:dyDescent="0.2">
      <c r="B2867" s="74">
        <v>706</v>
      </c>
      <c r="C2867" s="74">
        <v>15</v>
      </c>
      <c r="D2867" s="74">
        <v>10</v>
      </c>
      <c r="E2867" s="74">
        <v>2005</v>
      </c>
      <c r="F2867" s="74">
        <v>7</v>
      </c>
      <c r="G2867" s="74">
        <v>4</v>
      </c>
      <c r="H2867" s="74">
        <v>0</v>
      </c>
    </row>
    <row r="2868" spans="2:8" x14ac:dyDescent="0.2">
      <c r="B2868" s="74">
        <v>707</v>
      </c>
      <c r="C2868" s="74">
        <v>19</v>
      </c>
      <c r="D2868" s="74">
        <v>10</v>
      </c>
      <c r="E2868" s="74">
        <v>2005</v>
      </c>
      <c r="F2868" s="74">
        <v>43</v>
      </c>
      <c r="G2868" s="74">
        <v>4</v>
      </c>
      <c r="H2868" s="74">
        <v>4</v>
      </c>
    </row>
    <row r="2869" spans="2:8" x14ac:dyDescent="0.2">
      <c r="B2869" s="74">
        <v>708</v>
      </c>
      <c r="C2869" s="74">
        <v>22</v>
      </c>
      <c r="D2869" s="74">
        <v>10</v>
      </c>
      <c r="E2869" s="74">
        <v>2005</v>
      </c>
      <c r="F2869" s="74">
        <v>47</v>
      </c>
      <c r="G2869" s="74">
        <v>4</v>
      </c>
      <c r="H2869" s="74">
        <v>4</v>
      </c>
    </row>
    <row r="2870" spans="2:8" x14ac:dyDescent="0.2">
      <c r="B2870" s="74">
        <v>709</v>
      </c>
      <c r="C2870" s="74">
        <v>26</v>
      </c>
      <c r="D2870" s="74">
        <v>10</v>
      </c>
      <c r="E2870" s="74">
        <v>2005</v>
      </c>
      <c r="F2870" s="74">
        <v>9</v>
      </c>
      <c r="G2870" s="74">
        <v>4</v>
      </c>
      <c r="H2870" s="74">
        <v>0</v>
      </c>
    </row>
    <row r="2871" spans="2:8" x14ac:dyDescent="0.2">
      <c r="B2871" s="74">
        <v>710</v>
      </c>
      <c r="C2871" s="74">
        <v>29</v>
      </c>
      <c r="D2871" s="74">
        <v>10</v>
      </c>
      <c r="E2871" s="74">
        <v>2005</v>
      </c>
      <c r="F2871" s="74">
        <v>49</v>
      </c>
      <c r="G2871" s="74">
        <v>4</v>
      </c>
      <c r="H2871" s="74">
        <v>4</v>
      </c>
    </row>
    <row r="2872" spans="2:8" x14ac:dyDescent="0.2">
      <c r="B2872" s="74">
        <v>711</v>
      </c>
      <c r="C2872" s="74">
        <v>5</v>
      </c>
      <c r="D2872" s="74">
        <v>11</v>
      </c>
      <c r="E2872" s="74">
        <v>2005</v>
      </c>
      <c r="F2872" s="74">
        <v>59</v>
      </c>
      <c r="G2872" s="74">
        <v>4</v>
      </c>
      <c r="H2872" s="74">
        <v>5</v>
      </c>
    </row>
    <row r="2873" spans="2:8" x14ac:dyDescent="0.2">
      <c r="B2873" s="74">
        <v>712</v>
      </c>
      <c r="C2873" s="74">
        <v>9</v>
      </c>
      <c r="D2873" s="74">
        <v>11</v>
      </c>
      <c r="E2873" s="74">
        <v>2005</v>
      </c>
      <c r="F2873" s="74">
        <v>58</v>
      </c>
      <c r="G2873" s="74">
        <v>4</v>
      </c>
      <c r="H2873" s="74">
        <v>5</v>
      </c>
    </row>
    <row r="2874" spans="2:8" x14ac:dyDescent="0.2">
      <c r="B2874" s="74">
        <v>713</v>
      </c>
      <c r="C2874" s="74">
        <v>12</v>
      </c>
      <c r="D2874" s="74">
        <v>11</v>
      </c>
      <c r="E2874" s="74">
        <v>2005</v>
      </c>
      <c r="F2874" s="74">
        <v>16</v>
      </c>
      <c r="G2874" s="74">
        <v>4</v>
      </c>
      <c r="H2874" s="74">
        <v>1</v>
      </c>
    </row>
    <row r="2875" spans="2:8" x14ac:dyDescent="0.2">
      <c r="B2875" s="74">
        <v>714</v>
      </c>
      <c r="C2875" s="74">
        <v>16</v>
      </c>
      <c r="D2875" s="74">
        <v>11</v>
      </c>
      <c r="E2875" s="74">
        <v>2005</v>
      </c>
      <c r="F2875" s="74">
        <v>8</v>
      </c>
      <c r="G2875" s="74">
        <v>4</v>
      </c>
      <c r="H2875" s="74">
        <v>0</v>
      </c>
    </row>
    <row r="2876" spans="2:8" x14ac:dyDescent="0.2">
      <c r="B2876" s="74">
        <v>1</v>
      </c>
      <c r="C2876" s="74">
        <v>11</v>
      </c>
      <c r="D2876" s="74">
        <v>3</v>
      </c>
      <c r="E2876" s="74">
        <v>1996</v>
      </c>
      <c r="F2876" s="74">
        <v>30</v>
      </c>
      <c r="G2876" s="74">
        <v>5</v>
      </c>
      <c r="H2876" s="74">
        <v>2</v>
      </c>
    </row>
    <row r="2877" spans="2:8" x14ac:dyDescent="0.2">
      <c r="B2877" s="74">
        <v>2</v>
      </c>
      <c r="C2877" s="74">
        <v>18</v>
      </c>
      <c r="D2877" s="74">
        <v>3</v>
      </c>
      <c r="E2877" s="74">
        <v>1996</v>
      </c>
      <c r="F2877" s="74">
        <v>43</v>
      </c>
      <c r="G2877" s="74">
        <v>5</v>
      </c>
      <c r="H2877" s="74">
        <v>4</v>
      </c>
    </row>
    <row r="2878" spans="2:8" x14ac:dyDescent="0.2">
      <c r="B2878" s="74">
        <v>3</v>
      </c>
      <c r="C2878" s="74">
        <v>25</v>
      </c>
      <c r="D2878" s="74">
        <v>3</v>
      </c>
      <c r="E2878" s="74">
        <v>1996</v>
      </c>
      <c r="F2878" s="74">
        <v>29</v>
      </c>
      <c r="G2878" s="74">
        <v>5</v>
      </c>
      <c r="H2878" s="74">
        <v>2</v>
      </c>
    </row>
    <row r="2879" spans="2:8" x14ac:dyDescent="0.2">
      <c r="B2879" s="74">
        <v>4</v>
      </c>
      <c r="C2879" s="74">
        <v>1</v>
      </c>
      <c r="D2879" s="74">
        <v>4</v>
      </c>
      <c r="E2879" s="74">
        <v>1996</v>
      </c>
      <c r="F2879" s="74">
        <v>1</v>
      </c>
      <c r="G2879" s="74">
        <v>5</v>
      </c>
      <c r="H2879" s="74">
        <v>0</v>
      </c>
    </row>
    <row r="2880" spans="2:8" x14ac:dyDescent="0.2">
      <c r="B2880" s="74">
        <v>5</v>
      </c>
      <c r="C2880" s="74">
        <v>8</v>
      </c>
      <c r="D2880" s="74">
        <v>4</v>
      </c>
      <c r="E2880" s="74">
        <v>1996</v>
      </c>
      <c r="F2880" s="74">
        <v>16</v>
      </c>
      <c r="G2880" s="74">
        <v>5</v>
      </c>
      <c r="H2880" s="74">
        <v>1</v>
      </c>
    </row>
    <row r="2881" spans="2:8" x14ac:dyDescent="0.2">
      <c r="B2881" s="74">
        <v>6</v>
      </c>
      <c r="C2881" s="74">
        <v>15</v>
      </c>
      <c r="D2881" s="74">
        <v>4</v>
      </c>
      <c r="E2881" s="74">
        <v>1996</v>
      </c>
      <c r="F2881" s="74">
        <v>22</v>
      </c>
      <c r="G2881" s="74">
        <v>5</v>
      </c>
      <c r="H2881" s="74">
        <v>2</v>
      </c>
    </row>
    <row r="2882" spans="2:8" x14ac:dyDescent="0.2">
      <c r="B2882" s="74">
        <v>7</v>
      </c>
      <c r="C2882" s="74">
        <v>22</v>
      </c>
      <c r="D2882" s="74">
        <v>4</v>
      </c>
      <c r="E2882" s="74">
        <v>1996</v>
      </c>
      <c r="F2882" s="74">
        <v>3</v>
      </c>
      <c r="G2882" s="74">
        <v>5</v>
      </c>
      <c r="H2882" s="74">
        <v>0</v>
      </c>
    </row>
    <row r="2883" spans="2:8" x14ac:dyDescent="0.2">
      <c r="B2883" s="74">
        <v>8</v>
      </c>
      <c r="C2883" s="74">
        <v>29</v>
      </c>
      <c r="D2883" s="74">
        <v>4</v>
      </c>
      <c r="E2883" s="74">
        <v>1996</v>
      </c>
      <c r="F2883" s="74">
        <v>47</v>
      </c>
      <c r="G2883" s="74">
        <v>5</v>
      </c>
      <c r="H2883" s="74">
        <v>4</v>
      </c>
    </row>
    <row r="2884" spans="2:8" x14ac:dyDescent="0.2">
      <c r="B2884" s="74">
        <v>9</v>
      </c>
      <c r="C2884" s="74">
        <v>6</v>
      </c>
      <c r="D2884" s="74">
        <v>5</v>
      </c>
      <c r="E2884" s="74">
        <v>1996</v>
      </c>
      <c r="F2884" s="74">
        <v>8</v>
      </c>
      <c r="G2884" s="74">
        <v>5</v>
      </c>
      <c r="H2884" s="74">
        <v>0</v>
      </c>
    </row>
    <row r="2885" spans="2:8" x14ac:dyDescent="0.2">
      <c r="B2885" s="74">
        <v>10</v>
      </c>
      <c r="C2885" s="74">
        <v>13</v>
      </c>
      <c r="D2885" s="74">
        <v>5</v>
      </c>
      <c r="E2885" s="74">
        <v>1996</v>
      </c>
      <c r="F2885" s="74">
        <v>21</v>
      </c>
      <c r="G2885" s="74">
        <v>5</v>
      </c>
      <c r="H2885" s="74">
        <v>2</v>
      </c>
    </row>
    <row r="2886" spans="2:8" x14ac:dyDescent="0.2">
      <c r="B2886" s="74">
        <v>11</v>
      </c>
      <c r="C2886" s="74">
        <v>20</v>
      </c>
      <c r="D2886" s="74">
        <v>5</v>
      </c>
      <c r="E2886" s="74">
        <v>1996</v>
      </c>
      <c r="F2886" s="74">
        <v>59</v>
      </c>
      <c r="G2886" s="74">
        <v>5</v>
      </c>
      <c r="H2886" s="74">
        <v>5</v>
      </c>
    </row>
    <row r="2887" spans="2:8" x14ac:dyDescent="0.2">
      <c r="B2887" s="74">
        <v>12</v>
      </c>
      <c r="C2887" s="74">
        <v>27</v>
      </c>
      <c r="D2887" s="74">
        <v>5</v>
      </c>
      <c r="E2887" s="74">
        <v>1996</v>
      </c>
      <c r="F2887" s="74">
        <v>19</v>
      </c>
      <c r="G2887" s="74">
        <v>5</v>
      </c>
      <c r="H2887" s="74">
        <v>1</v>
      </c>
    </row>
    <row r="2888" spans="2:8" x14ac:dyDescent="0.2">
      <c r="B2888" s="74">
        <v>13</v>
      </c>
      <c r="C2888" s="74">
        <v>3</v>
      </c>
      <c r="D2888" s="74">
        <v>6</v>
      </c>
      <c r="E2888" s="74">
        <v>1996</v>
      </c>
      <c r="F2888" s="74">
        <v>18</v>
      </c>
      <c r="G2888" s="74">
        <v>5</v>
      </c>
      <c r="H2888" s="74">
        <v>1</v>
      </c>
    </row>
    <row r="2889" spans="2:8" x14ac:dyDescent="0.2">
      <c r="B2889" s="74">
        <v>14</v>
      </c>
      <c r="C2889" s="74">
        <v>10</v>
      </c>
      <c r="D2889" s="74">
        <v>6</v>
      </c>
      <c r="E2889" s="74">
        <v>1996</v>
      </c>
      <c r="F2889" s="74">
        <v>23</v>
      </c>
      <c r="G2889" s="74">
        <v>5</v>
      </c>
      <c r="H2889" s="74">
        <v>2</v>
      </c>
    </row>
    <row r="2890" spans="2:8" x14ac:dyDescent="0.2">
      <c r="B2890" s="74">
        <v>15</v>
      </c>
      <c r="C2890" s="74">
        <v>17</v>
      </c>
      <c r="D2890" s="74">
        <v>6</v>
      </c>
      <c r="E2890" s="74">
        <v>1996</v>
      </c>
      <c r="F2890" s="74">
        <v>35</v>
      </c>
      <c r="G2890" s="74">
        <v>5</v>
      </c>
      <c r="H2890" s="74">
        <v>3</v>
      </c>
    </row>
    <row r="2891" spans="2:8" x14ac:dyDescent="0.2">
      <c r="B2891" s="74">
        <v>16</v>
      </c>
      <c r="C2891" s="74">
        <v>24</v>
      </c>
      <c r="D2891" s="74">
        <v>6</v>
      </c>
      <c r="E2891" s="74">
        <v>1996</v>
      </c>
      <c r="F2891" s="74">
        <v>20</v>
      </c>
      <c r="G2891" s="74">
        <v>5</v>
      </c>
      <c r="H2891" s="74">
        <v>1</v>
      </c>
    </row>
    <row r="2892" spans="2:8" x14ac:dyDescent="0.2">
      <c r="B2892" s="74">
        <v>17</v>
      </c>
      <c r="C2892" s="74">
        <v>1</v>
      </c>
      <c r="D2892" s="74">
        <v>7</v>
      </c>
      <c r="E2892" s="74">
        <v>1996</v>
      </c>
      <c r="F2892" s="74">
        <v>51</v>
      </c>
      <c r="G2892" s="74">
        <v>5</v>
      </c>
      <c r="H2892" s="74">
        <v>5</v>
      </c>
    </row>
    <row r="2893" spans="2:8" x14ac:dyDescent="0.2">
      <c r="B2893" s="74">
        <v>18</v>
      </c>
      <c r="C2893" s="74">
        <v>8</v>
      </c>
      <c r="D2893" s="74">
        <v>7</v>
      </c>
      <c r="E2893" s="74">
        <v>1996</v>
      </c>
      <c r="F2893" s="74">
        <v>42</v>
      </c>
      <c r="G2893" s="74">
        <v>5</v>
      </c>
      <c r="H2893" s="74">
        <v>4</v>
      </c>
    </row>
    <row r="2894" spans="2:8" x14ac:dyDescent="0.2">
      <c r="B2894" s="74">
        <v>19</v>
      </c>
      <c r="C2894" s="74">
        <v>15</v>
      </c>
      <c r="D2894" s="74">
        <v>7</v>
      </c>
      <c r="E2894" s="74">
        <v>1996</v>
      </c>
      <c r="F2894" s="74">
        <v>60</v>
      </c>
      <c r="G2894" s="74">
        <v>5</v>
      </c>
      <c r="H2894" s="74">
        <v>5</v>
      </c>
    </row>
    <row r="2895" spans="2:8" x14ac:dyDescent="0.2">
      <c r="B2895" s="74">
        <v>20</v>
      </c>
      <c r="C2895" s="74">
        <v>22</v>
      </c>
      <c r="D2895" s="74">
        <v>7</v>
      </c>
      <c r="E2895" s="74">
        <v>1996</v>
      </c>
      <c r="F2895" s="74">
        <v>51</v>
      </c>
      <c r="G2895" s="74">
        <v>5</v>
      </c>
      <c r="H2895" s="74">
        <v>5</v>
      </c>
    </row>
    <row r="2896" spans="2:8" x14ac:dyDescent="0.2">
      <c r="B2896" s="74">
        <v>21</v>
      </c>
      <c r="C2896" s="74">
        <v>29</v>
      </c>
      <c r="D2896" s="74">
        <v>7</v>
      </c>
      <c r="E2896" s="74">
        <v>1996</v>
      </c>
      <c r="F2896" s="74">
        <v>33</v>
      </c>
      <c r="G2896" s="74">
        <v>5</v>
      </c>
      <c r="H2896" s="74">
        <v>3</v>
      </c>
    </row>
    <row r="2897" spans="2:8" x14ac:dyDescent="0.2">
      <c r="B2897" s="74">
        <v>22</v>
      </c>
      <c r="C2897" s="74">
        <v>5</v>
      </c>
      <c r="D2897" s="74">
        <v>8</v>
      </c>
      <c r="E2897" s="74">
        <v>1996</v>
      </c>
      <c r="F2897" s="74">
        <v>31</v>
      </c>
      <c r="G2897" s="74">
        <v>5</v>
      </c>
      <c r="H2897" s="74">
        <v>3</v>
      </c>
    </row>
    <row r="2898" spans="2:8" x14ac:dyDescent="0.2">
      <c r="B2898" s="74">
        <v>23</v>
      </c>
      <c r="C2898" s="74">
        <v>12</v>
      </c>
      <c r="D2898" s="74">
        <v>8</v>
      </c>
      <c r="E2898" s="74">
        <v>1996</v>
      </c>
      <c r="F2898" s="74">
        <v>39</v>
      </c>
      <c r="G2898" s="74">
        <v>5</v>
      </c>
      <c r="H2898" s="74">
        <v>3</v>
      </c>
    </row>
    <row r="2899" spans="2:8" x14ac:dyDescent="0.2">
      <c r="B2899" s="74">
        <v>24</v>
      </c>
      <c r="C2899" s="74">
        <v>19</v>
      </c>
      <c r="D2899" s="74">
        <v>8</v>
      </c>
      <c r="E2899" s="74">
        <v>1996</v>
      </c>
      <c r="F2899" s="74">
        <v>33</v>
      </c>
      <c r="G2899" s="74">
        <v>5</v>
      </c>
      <c r="H2899" s="74">
        <v>3</v>
      </c>
    </row>
    <row r="2900" spans="2:8" x14ac:dyDescent="0.2">
      <c r="B2900" s="74">
        <v>25</v>
      </c>
      <c r="C2900" s="74">
        <v>25</v>
      </c>
      <c r="D2900" s="74">
        <v>8</v>
      </c>
      <c r="E2900" s="74">
        <v>1996</v>
      </c>
      <c r="F2900" s="74">
        <v>24</v>
      </c>
      <c r="G2900" s="74">
        <v>5</v>
      </c>
      <c r="H2900" s="74">
        <v>2</v>
      </c>
    </row>
    <row r="2901" spans="2:8" x14ac:dyDescent="0.2">
      <c r="B2901" s="74">
        <v>26</v>
      </c>
      <c r="C2901" s="74">
        <v>1</v>
      </c>
      <c r="D2901" s="74">
        <v>9</v>
      </c>
      <c r="E2901" s="74">
        <v>1996</v>
      </c>
      <c r="F2901" s="74">
        <v>58</v>
      </c>
      <c r="G2901" s="74">
        <v>5</v>
      </c>
      <c r="H2901" s="74">
        <v>5</v>
      </c>
    </row>
    <row r="2902" spans="2:8" x14ac:dyDescent="0.2">
      <c r="B2902" s="74">
        <v>27</v>
      </c>
      <c r="C2902" s="74">
        <v>8</v>
      </c>
      <c r="D2902" s="74">
        <v>9</v>
      </c>
      <c r="E2902" s="74">
        <v>1996</v>
      </c>
      <c r="F2902" s="74">
        <v>17</v>
      </c>
      <c r="G2902" s="74">
        <v>5</v>
      </c>
      <c r="H2902" s="74">
        <v>1</v>
      </c>
    </row>
    <row r="2903" spans="2:8" x14ac:dyDescent="0.2">
      <c r="B2903" s="74">
        <v>28</v>
      </c>
      <c r="C2903" s="74">
        <v>15</v>
      </c>
      <c r="D2903" s="74">
        <v>9</v>
      </c>
      <c r="E2903" s="74">
        <v>1996</v>
      </c>
      <c r="F2903" s="74">
        <v>24</v>
      </c>
      <c r="G2903" s="74">
        <v>5</v>
      </c>
      <c r="H2903" s="74">
        <v>2</v>
      </c>
    </row>
    <row r="2904" spans="2:8" x14ac:dyDescent="0.2">
      <c r="B2904" s="74">
        <v>29</v>
      </c>
      <c r="C2904" s="74">
        <v>22</v>
      </c>
      <c r="D2904" s="74">
        <v>9</v>
      </c>
      <c r="E2904" s="74">
        <v>1996</v>
      </c>
      <c r="F2904" s="74">
        <v>43</v>
      </c>
      <c r="G2904" s="74">
        <v>5</v>
      </c>
      <c r="H2904" s="74">
        <v>4</v>
      </c>
    </row>
    <row r="2905" spans="2:8" x14ac:dyDescent="0.2">
      <c r="B2905" s="74">
        <v>30</v>
      </c>
      <c r="C2905" s="74">
        <v>29</v>
      </c>
      <c r="D2905" s="74">
        <v>9</v>
      </c>
      <c r="E2905" s="74">
        <v>1996</v>
      </c>
      <c r="F2905" s="74">
        <v>15</v>
      </c>
      <c r="G2905" s="74">
        <v>5</v>
      </c>
      <c r="H2905" s="74">
        <v>1</v>
      </c>
    </row>
    <row r="2906" spans="2:8" x14ac:dyDescent="0.2">
      <c r="B2906" s="74">
        <v>31</v>
      </c>
      <c r="C2906" s="74">
        <v>6</v>
      </c>
      <c r="D2906" s="74">
        <v>10</v>
      </c>
      <c r="E2906" s="74">
        <v>1996</v>
      </c>
      <c r="F2906" s="74">
        <v>17</v>
      </c>
      <c r="G2906" s="74">
        <v>5</v>
      </c>
      <c r="H2906" s="74">
        <v>1</v>
      </c>
    </row>
    <row r="2907" spans="2:8" x14ac:dyDescent="0.2">
      <c r="B2907" s="74">
        <v>32</v>
      </c>
      <c r="C2907" s="74">
        <v>13</v>
      </c>
      <c r="D2907" s="74">
        <v>10</v>
      </c>
      <c r="E2907" s="74">
        <v>1996</v>
      </c>
      <c r="F2907" s="74">
        <v>5</v>
      </c>
      <c r="G2907" s="74">
        <v>5</v>
      </c>
      <c r="H2907" s="74">
        <v>0</v>
      </c>
    </row>
    <row r="2908" spans="2:8" x14ac:dyDescent="0.2">
      <c r="B2908" s="74">
        <v>33</v>
      </c>
      <c r="C2908" s="74">
        <v>20</v>
      </c>
      <c r="D2908" s="74">
        <v>10</v>
      </c>
      <c r="E2908" s="74">
        <v>1996</v>
      </c>
      <c r="F2908" s="74">
        <v>43</v>
      </c>
      <c r="G2908" s="74">
        <v>5</v>
      </c>
      <c r="H2908" s="74">
        <v>4</v>
      </c>
    </row>
    <row r="2909" spans="2:8" x14ac:dyDescent="0.2">
      <c r="B2909" s="74">
        <v>34</v>
      </c>
      <c r="C2909" s="74">
        <v>27</v>
      </c>
      <c r="D2909" s="74">
        <v>10</v>
      </c>
      <c r="E2909" s="74">
        <v>1996</v>
      </c>
      <c r="F2909" s="74">
        <v>40</v>
      </c>
      <c r="G2909" s="74">
        <v>5</v>
      </c>
      <c r="H2909" s="74">
        <v>3</v>
      </c>
    </row>
    <row r="2910" spans="2:8" x14ac:dyDescent="0.2">
      <c r="B2910" s="74">
        <v>35</v>
      </c>
      <c r="C2910" s="74">
        <v>3</v>
      </c>
      <c r="D2910" s="74">
        <v>11</v>
      </c>
      <c r="E2910" s="74">
        <v>1996</v>
      </c>
      <c r="F2910" s="74">
        <v>54</v>
      </c>
      <c r="G2910" s="74">
        <v>5</v>
      </c>
      <c r="H2910" s="74">
        <v>5</v>
      </c>
    </row>
    <row r="2911" spans="2:8" x14ac:dyDescent="0.2">
      <c r="B2911" s="74">
        <v>36</v>
      </c>
      <c r="C2911" s="74">
        <v>10</v>
      </c>
      <c r="D2911" s="74">
        <v>11</v>
      </c>
      <c r="E2911" s="74">
        <v>1996</v>
      </c>
      <c r="F2911" s="74">
        <v>29</v>
      </c>
      <c r="G2911" s="74">
        <v>5</v>
      </c>
      <c r="H2911" s="74">
        <v>2</v>
      </c>
    </row>
    <row r="2912" spans="2:8" x14ac:dyDescent="0.2">
      <c r="B2912" s="74">
        <v>37</v>
      </c>
      <c r="C2912" s="74">
        <v>17</v>
      </c>
      <c r="D2912" s="74">
        <v>11</v>
      </c>
      <c r="E2912" s="74">
        <v>1996</v>
      </c>
      <c r="F2912" s="74">
        <v>38</v>
      </c>
      <c r="G2912" s="74">
        <v>5</v>
      </c>
      <c r="H2912" s="74">
        <v>3</v>
      </c>
    </row>
    <row r="2913" spans="2:8" x14ac:dyDescent="0.2">
      <c r="B2913" s="74">
        <v>38</v>
      </c>
      <c r="C2913" s="74">
        <v>24</v>
      </c>
      <c r="D2913" s="74">
        <v>11</v>
      </c>
      <c r="E2913" s="74">
        <v>1996</v>
      </c>
      <c r="F2913" s="74">
        <v>45</v>
      </c>
      <c r="G2913" s="74">
        <v>5</v>
      </c>
      <c r="H2913" s="74">
        <v>4</v>
      </c>
    </row>
    <row r="2914" spans="2:8" x14ac:dyDescent="0.2">
      <c r="B2914" s="74">
        <v>39</v>
      </c>
      <c r="C2914" s="74">
        <v>1</v>
      </c>
      <c r="D2914" s="74">
        <v>12</v>
      </c>
      <c r="E2914" s="74">
        <v>1996</v>
      </c>
      <c r="F2914" s="74">
        <v>56</v>
      </c>
      <c r="G2914" s="74">
        <v>5</v>
      </c>
      <c r="H2914" s="74">
        <v>5</v>
      </c>
    </row>
    <row r="2915" spans="2:8" x14ac:dyDescent="0.2">
      <c r="B2915" s="74">
        <v>40</v>
      </c>
      <c r="C2915" s="74">
        <v>8</v>
      </c>
      <c r="D2915" s="74">
        <v>12</v>
      </c>
      <c r="E2915" s="74">
        <v>1996</v>
      </c>
      <c r="F2915" s="74">
        <v>47</v>
      </c>
      <c r="G2915" s="74">
        <v>5</v>
      </c>
      <c r="H2915" s="74">
        <v>4</v>
      </c>
    </row>
    <row r="2916" spans="2:8" x14ac:dyDescent="0.2">
      <c r="B2916" s="74">
        <v>41</v>
      </c>
      <c r="C2916" s="74">
        <v>15</v>
      </c>
      <c r="D2916" s="74">
        <v>12</v>
      </c>
      <c r="E2916" s="74">
        <v>1996</v>
      </c>
      <c r="F2916" s="74">
        <v>12</v>
      </c>
      <c r="G2916" s="74">
        <v>5</v>
      </c>
      <c r="H2916" s="74">
        <v>1</v>
      </c>
    </row>
    <row r="2917" spans="2:8" x14ac:dyDescent="0.2">
      <c r="B2917" s="74">
        <v>42</v>
      </c>
      <c r="C2917" s="74">
        <v>22</v>
      </c>
      <c r="D2917" s="74">
        <v>12</v>
      </c>
      <c r="E2917" s="74">
        <v>1996</v>
      </c>
      <c r="F2917" s="74">
        <v>7</v>
      </c>
      <c r="G2917" s="74">
        <v>5</v>
      </c>
      <c r="H2917" s="74">
        <v>0</v>
      </c>
    </row>
    <row r="2918" spans="2:8" x14ac:dyDescent="0.2">
      <c r="B2918" s="74">
        <v>43</v>
      </c>
      <c r="C2918" s="74">
        <v>29</v>
      </c>
      <c r="D2918" s="74">
        <v>12</v>
      </c>
      <c r="E2918" s="74">
        <v>1996</v>
      </c>
      <c r="F2918" s="74">
        <v>26</v>
      </c>
      <c r="G2918" s="74">
        <v>5</v>
      </c>
      <c r="H2918" s="74">
        <v>2</v>
      </c>
    </row>
    <row r="2919" spans="2:8" x14ac:dyDescent="0.2">
      <c r="B2919" s="74">
        <v>44</v>
      </c>
      <c r="C2919" s="74">
        <v>5</v>
      </c>
      <c r="D2919" s="74">
        <v>1</v>
      </c>
      <c r="E2919" s="74">
        <v>1997</v>
      </c>
      <c r="F2919" s="74">
        <v>29</v>
      </c>
      <c r="G2919" s="74">
        <v>5</v>
      </c>
      <c r="H2919" s="74">
        <v>2</v>
      </c>
    </row>
    <row r="2920" spans="2:8" x14ac:dyDescent="0.2">
      <c r="B2920" s="74">
        <v>45</v>
      </c>
      <c r="C2920" s="74">
        <v>12</v>
      </c>
      <c r="D2920" s="74">
        <v>1</v>
      </c>
      <c r="E2920" s="74">
        <v>1997</v>
      </c>
      <c r="F2920" s="74">
        <v>44</v>
      </c>
      <c r="G2920" s="74">
        <v>5</v>
      </c>
      <c r="H2920" s="74">
        <v>4</v>
      </c>
    </row>
    <row r="2921" spans="2:8" x14ac:dyDescent="0.2">
      <c r="B2921" s="74">
        <v>46</v>
      </c>
      <c r="C2921" s="74">
        <v>19</v>
      </c>
      <c r="D2921" s="74">
        <v>1</v>
      </c>
      <c r="E2921" s="74">
        <v>1997</v>
      </c>
      <c r="F2921" s="74">
        <v>24</v>
      </c>
      <c r="G2921" s="74">
        <v>5</v>
      </c>
      <c r="H2921" s="74">
        <v>2</v>
      </c>
    </row>
    <row r="2922" spans="2:8" x14ac:dyDescent="0.2">
      <c r="B2922" s="74">
        <v>47</v>
      </c>
      <c r="C2922" s="74">
        <v>26</v>
      </c>
      <c r="D2922" s="74">
        <v>1</v>
      </c>
      <c r="E2922" s="74">
        <v>1997</v>
      </c>
      <c r="F2922" s="74">
        <v>25</v>
      </c>
      <c r="G2922" s="74">
        <v>5</v>
      </c>
      <c r="H2922" s="74">
        <v>2</v>
      </c>
    </row>
    <row r="2923" spans="2:8" x14ac:dyDescent="0.2">
      <c r="B2923" s="74">
        <v>48</v>
      </c>
      <c r="C2923" s="74">
        <v>2</v>
      </c>
      <c r="D2923" s="74">
        <v>2</v>
      </c>
      <c r="E2923" s="74">
        <v>1997</v>
      </c>
      <c r="F2923" s="74">
        <v>2</v>
      </c>
      <c r="G2923" s="74">
        <v>5</v>
      </c>
      <c r="H2923" s="74">
        <v>0</v>
      </c>
    </row>
    <row r="2924" spans="2:8" x14ac:dyDescent="0.2">
      <c r="B2924" s="74">
        <v>49</v>
      </c>
      <c r="C2924" s="74">
        <v>9</v>
      </c>
      <c r="D2924" s="74">
        <v>2</v>
      </c>
      <c r="E2924" s="74">
        <v>1997</v>
      </c>
      <c r="F2924" s="74">
        <v>13</v>
      </c>
      <c r="G2924" s="74">
        <v>5</v>
      </c>
      <c r="H2924" s="74">
        <v>1</v>
      </c>
    </row>
    <row r="2925" spans="2:8" x14ac:dyDescent="0.2">
      <c r="B2925" s="74">
        <v>50</v>
      </c>
      <c r="C2925" s="74">
        <v>16</v>
      </c>
      <c r="D2925" s="74">
        <v>2</v>
      </c>
      <c r="E2925" s="74">
        <v>1997</v>
      </c>
      <c r="F2925" s="74">
        <v>58</v>
      </c>
      <c r="G2925" s="74">
        <v>5</v>
      </c>
      <c r="H2925" s="74">
        <v>5</v>
      </c>
    </row>
    <row r="2926" spans="2:8" x14ac:dyDescent="0.2">
      <c r="B2926" s="74">
        <v>51</v>
      </c>
      <c r="C2926" s="74">
        <v>23</v>
      </c>
      <c r="D2926" s="74">
        <v>2</v>
      </c>
      <c r="E2926" s="74">
        <v>1997</v>
      </c>
      <c r="F2926" s="74">
        <v>17</v>
      </c>
      <c r="G2926" s="74">
        <v>5</v>
      </c>
      <c r="H2926" s="74">
        <v>1</v>
      </c>
    </row>
    <row r="2927" spans="2:8" x14ac:dyDescent="0.2">
      <c r="B2927" s="74">
        <v>52</v>
      </c>
      <c r="C2927" s="74">
        <v>2</v>
      </c>
      <c r="D2927" s="74">
        <v>3</v>
      </c>
      <c r="E2927" s="74">
        <v>1997</v>
      </c>
      <c r="F2927" s="74">
        <v>38</v>
      </c>
      <c r="G2927" s="74">
        <v>5</v>
      </c>
      <c r="H2927" s="74">
        <v>3</v>
      </c>
    </row>
    <row r="2928" spans="2:8" x14ac:dyDescent="0.2">
      <c r="B2928" s="74">
        <v>53</v>
      </c>
      <c r="C2928" s="74">
        <v>9</v>
      </c>
      <c r="D2928" s="74">
        <v>3</v>
      </c>
      <c r="E2928" s="74">
        <v>1997</v>
      </c>
      <c r="F2928" s="74">
        <v>38</v>
      </c>
      <c r="G2928" s="74">
        <v>5</v>
      </c>
      <c r="H2928" s="74">
        <v>3</v>
      </c>
    </row>
    <row r="2929" spans="2:8" x14ac:dyDescent="0.2">
      <c r="B2929" s="74">
        <v>54</v>
      </c>
      <c r="C2929" s="74">
        <v>16</v>
      </c>
      <c r="D2929" s="74">
        <v>3</v>
      </c>
      <c r="E2929" s="74">
        <v>1997</v>
      </c>
      <c r="F2929" s="74">
        <v>18</v>
      </c>
      <c r="G2929" s="74">
        <v>5</v>
      </c>
      <c r="H2929" s="74">
        <v>1</v>
      </c>
    </row>
    <row r="2930" spans="2:8" x14ac:dyDescent="0.2">
      <c r="B2930" s="74">
        <v>55</v>
      </c>
      <c r="C2930" s="74">
        <v>23</v>
      </c>
      <c r="D2930" s="74">
        <v>3</v>
      </c>
      <c r="E2930" s="74">
        <v>1997</v>
      </c>
      <c r="F2930" s="74">
        <v>23</v>
      </c>
      <c r="G2930" s="74">
        <v>5</v>
      </c>
      <c r="H2930" s="74">
        <v>2</v>
      </c>
    </row>
    <row r="2931" spans="2:8" x14ac:dyDescent="0.2">
      <c r="B2931" s="74">
        <v>56</v>
      </c>
      <c r="C2931" s="74">
        <v>30</v>
      </c>
      <c r="D2931" s="74">
        <v>3</v>
      </c>
      <c r="E2931" s="74">
        <v>1997</v>
      </c>
      <c r="F2931" s="74">
        <v>20</v>
      </c>
      <c r="G2931" s="74">
        <v>5</v>
      </c>
      <c r="H2931" s="74">
        <v>1</v>
      </c>
    </row>
    <row r="2932" spans="2:8" x14ac:dyDescent="0.2">
      <c r="B2932" s="74">
        <v>57</v>
      </c>
      <c r="C2932" s="74">
        <v>6</v>
      </c>
      <c r="D2932" s="74">
        <v>4</v>
      </c>
      <c r="E2932" s="74">
        <v>1997</v>
      </c>
      <c r="F2932" s="74">
        <v>7</v>
      </c>
      <c r="G2932" s="74">
        <v>5</v>
      </c>
      <c r="H2932" s="74">
        <v>0</v>
      </c>
    </row>
    <row r="2933" spans="2:8" x14ac:dyDescent="0.2">
      <c r="B2933" s="74">
        <v>58</v>
      </c>
      <c r="C2933" s="74">
        <v>13</v>
      </c>
      <c r="D2933" s="74">
        <v>4</v>
      </c>
      <c r="E2933" s="74">
        <v>1997</v>
      </c>
      <c r="F2933" s="74">
        <v>12</v>
      </c>
      <c r="G2933" s="74">
        <v>5</v>
      </c>
      <c r="H2933" s="74">
        <v>1</v>
      </c>
    </row>
    <row r="2934" spans="2:8" x14ac:dyDescent="0.2">
      <c r="B2934" s="74">
        <v>59</v>
      </c>
      <c r="C2934" s="74">
        <v>20</v>
      </c>
      <c r="D2934" s="74">
        <v>4</v>
      </c>
      <c r="E2934" s="74">
        <v>1997</v>
      </c>
      <c r="F2934" s="74">
        <v>8</v>
      </c>
      <c r="G2934" s="74">
        <v>5</v>
      </c>
      <c r="H2934" s="74">
        <v>0</v>
      </c>
    </row>
    <row r="2935" spans="2:8" x14ac:dyDescent="0.2">
      <c r="B2935" s="74">
        <v>60</v>
      </c>
      <c r="C2935" s="74">
        <v>27</v>
      </c>
      <c r="D2935" s="74">
        <v>4</v>
      </c>
      <c r="E2935" s="74">
        <v>1997</v>
      </c>
      <c r="F2935" s="74">
        <v>3</v>
      </c>
      <c r="G2935" s="74">
        <v>5</v>
      </c>
      <c r="H2935" s="74">
        <v>0</v>
      </c>
    </row>
    <row r="2936" spans="2:8" x14ac:dyDescent="0.2">
      <c r="B2936" s="74">
        <v>61</v>
      </c>
      <c r="C2936" s="74">
        <v>4</v>
      </c>
      <c r="D2936" s="74">
        <v>5</v>
      </c>
      <c r="E2936" s="74">
        <v>1997</v>
      </c>
      <c r="F2936" s="74">
        <v>42</v>
      </c>
      <c r="G2936" s="74">
        <v>5</v>
      </c>
      <c r="H2936" s="74">
        <v>4</v>
      </c>
    </row>
    <row r="2937" spans="2:8" x14ac:dyDescent="0.2">
      <c r="B2937" s="74">
        <v>62</v>
      </c>
      <c r="C2937" s="74">
        <v>11</v>
      </c>
      <c r="D2937" s="74">
        <v>5</v>
      </c>
      <c r="E2937" s="74">
        <v>1997</v>
      </c>
      <c r="F2937" s="74">
        <v>8</v>
      </c>
      <c r="G2937" s="74">
        <v>5</v>
      </c>
      <c r="H2937" s="74">
        <v>0</v>
      </c>
    </row>
    <row r="2938" spans="2:8" x14ac:dyDescent="0.2">
      <c r="B2938" s="74">
        <v>63</v>
      </c>
      <c r="C2938" s="74">
        <v>18</v>
      </c>
      <c r="D2938" s="74">
        <v>5</v>
      </c>
      <c r="E2938" s="74">
        <v>1997</v>
      </c>
      <c r="F2938" s="74">
        <v>25</v>
      </c>
      <c r="G2938" s="74">
        <v>5</v>
      </c>
      <c r="H2938" s="74">
        <v>2</v>
      </c>
    </row>
    <row r="2939" spans="2:8" x14ac:dyDescent="0.2">
      <c r="B2939" s="74">
        <v>64</v>
      </c>
      <c r="C2939" s="74">
        <v>25</v>
      </c>
      <c r="D2939" s="74">
        <v>5</v>
      </c>
      <c r="E2939" s="74">
        <v>1997</v>
      </c>
      <c r="F2939" s="74">
        <v>23</v>
      </c>
      <c r="G2939" s="74">
        <v>5</v>
      </c>
      <c r="H2939" s="74">
        <v>2</v>
      </c>
    </row>
    <row r="2940" spans="2:8" x14ac:dyDescent="0.2">
      <c r="B2940" s="74">
        <v>65</v>
      </c>
      <c r="C2940" s="74">
        <v>1</v>
      </c>
      <c r="D2940" s="74">
        <v>6</v>
      </c>
      <c r="E2940" s="74">
        <v>1997</v>
      </c>
      <c r="F2940" s="74">
        <v>25</v>
      </c>
      <c r="G2940" s="74">
        <v>5</v>
      </c>
      <c r="H2940" s="74">
        <v>2</v>
      </c>
    </row>
    <row r="2941" spans="2:8" x14ac:dyDescent="0.2">
      <c r="B2941" s="74">
        <v>66</v>
      </c>
      <c r="C2941" s="74">
        <v>8</v>
      </c>
      <c r="D2941" s="74">
        <v>6</v>
      </c>
      <c r="E2941" s="74">
        <v>1997</v>
      </c>
      <c r="F2941" s="74">
        <v>48</v>
      </c>
      <c r="G2941" s="74">
        <v>5</v>
      </c>
      <c r="H2941" s="74">
        <v>4</v>
      </c>
    </row>
    <row r="2942" spans="2:8" x14ac:dyDescent="0.2">
      <c r="B2942" s="74">
        <v>67</v>
      </c>
      <c r="C2942" s="74">
        <v>15</v>
      </c>
      <c r="D2942" s="74">
        <v>6</v>
      </c>
      <c r="E2942" s="74">
        <v>1997</v>
      </c>
      <c r="F2942" s="74">
        <v>17</v>
      </c>
      <c r="G2942" s="74">
        <v>5</v>
      </c>
      <c r="H2942" s="74">
        <v>1</v>
      </c>
    </row>
    <row r="2943" spans="2:8" x14ac:dyDescent="0.2">
      <c r="B2943" s="74">
        <v>68</v>
      </c>
      <c r="C2943" s="74">
        <v>22</v>
      </c>
      <c r="D2943" s="74">
        <v>6</v>
      </c>
      <c r="E2943" s="74">
        <v>1997</v>
      </c>
      <c r="F2943" s="74">
        <v>12</v>
      </c>
      <c r="G2943" s="74">
        <v>5</v>
      </c>
      <c r="H2943" s="74">
        <v>1</v>
      </c>
    </row>
    <row r="2944" spans="2:8" x14ac:dyDescent="0.2">
      <c r="B2944" s="74">
        <v>69</v>
      </c>
      <c r="C2944" s="74">
        <v>29</v>
      </c>
      <c r="D2944" s="74">
        <v>6</v>
      </c>
      <c r="E2944" s="74">
        <v>1997</v>
      </c>
      <c r="F2944" s="74">
        <v>25</v>
      </c>
      <c r="G2944" s="74">
        <v>5</v>
      </c>
      <c r="H2944" s="74">
        <v>2</v>
      </c>
    </row>
    <row r="2945" spans="2:8" x14ac:dyDescent="0.2">
      <c r="B2945" s="74">
        <v>70</v>
      </c>
      <c r="C2945" s="74">
        <v>6</v>
      </c>
      <c r="D2945" s="74">
        <v>7</v>
      </c>
      <c r="E2945" s="74">
        <v>1997</v>
      </c>
      <c r="F2945" s="74">
        <v>27</v>
      </c>
      <c r="G2945" s="74">
        <v>5</v>
      </c>
      <c r="H2945" s="74">
        <v>2</v>
      </c>
    </row>
    <row r="2946" spans="2:8" x14ac:dyDescent="0.2">
      <c r="B2946" s="74">
        <v>71</v>
      </c>
      <c r="C2946" s="74">
        <v>13</v>
      </c>
      <c r="D2946" s="74">
        <v>7</v>
      </c>
      <c r="E2946" s="74">
        <v>1997</v>
      </c>
      <c r="F2946" s="74">
        <v>33</v>
      </c>
      <c r="G2946" s="74">
        <v>5</v>
      </c>
      <c r="H2946" s="74">
        <v>3</v>
      </c>
    </row>
    <row r="2947" spans="2:8" x14ac:dyDescent="0.2">
      <c r="B2947" s="74">
        <v>72</v>
      </c>
      <c r="C2947" s="74">
        <v>20</v>
      </c>
      <c r="D2947" s="74">
        <v>7</v>
      </c>
      <c r="E2947" s="74">
        <v>1997</v>
      </c>
      <c r="F2947" s="74">
        <v>34</v>
      </c>
      <c r="G2947" s="74">
        <v>5</v>
      </c>
      <c r="H2947" s="74">
        <v>3</v>
      </c>
    </row>
    <row r="2948" spans="2:8" x14ac:dyDescent="0.2">
      <c r="B2948" s="74">
        <v>73</v>
      </c>
      <c r="C2948" s="74">
        <v>27</v>
      </c>
      <c r="D2948" s="74">
        <v>7</v>
      </c>
      <c r="E2948" s="74">
        <v>1997</v>
      </c>
      <c r="F2948" s="74">
        <v>51</v>
      </c>
      <c r="G2948" s="74">
        <v>5</v>
      </c>
      <c r="H2948" s="74">
        <v>5</v>
      </c>
    </row>
    <row r="2949" spans="2:8" x14ac:dyDescent="0.2">
      <c r="B2949" s="74">
        <v>74</v>
      </c>
      <c r="C2949" s="74">
        <v>3</v>
      </c>
      <c r="D2949" s="74">
        <v>8</v>
      </c>
      <c r="E2949" s="74">
        <v>1997</v>
      </c>
      <c r="F2949" s="74">
        <v>38</v>
      </c>
      <c r="G2949" s="74">
        <v>5</v>
      </c>
      <c r="H2949" s="74">
        <v>3</v>
      </c>
    </row>
    <row r="2950" spans="2:8" x14ac:dyDescent="0.2">
      <c r="B2950" s="74">
        <v>75</v>
      </c>
      <c r="C2950" s="74">
        <v>10</v>
      </c>
      <c r="D2950" s="74">
        <v>8</v>
      </c>
      <c r="E2950" s="74">
        <v>1997</v>
      </c>
      <c r="F2950" s="74">
        <v>24</v>
      </c>
      <c r="G2950" s="74">
        <v>5</v>
      </c>
      <c r="H2950" s="74">
        <v>2</v>
      </c>
    </row>
    <row r="2951" spans="2:8" x14ac:dyDescent="0.2">
      <c r="B2951" s="74">
        <v>76</v>
      </c>
      <c r="C2951" s="74">
        <v>17</v>
      </c>
      <c r="D2951" s="74">
        <v>8</v>
      </c>
      <c r="E2951" s="74">
        <v>1997</v>
      </c>
      <c r="F2951" s="74">
        <v>17</v>
      </c>
      <c r="G2951" s="74">
        <v>5</v>
      </c>
      <c r="H2951" s="74">
        <v>1</v>
      </c>
    </row>
    <row r="2952" spans="2:8" x14ac:dyDescent="0.2">
      <c r="B2952" s="74">
        <v>77</v>
      </c>
      <c r="C2952" s="74">
        <v>24</v>
      </c>
      <c r="D2952" s="74">
        <v>8</v>
      </c>
      <c r="E2952" s="74">
        <v>1997</v>
      </c>
      <c r="F2952" s="74">
        <v>49</v>
      </c>
      <c r="G2952" s="74">
        <v>5</v>
      </c>
      <c r="H2952" s="74">
        <v>4</v>
      </c>
    </row>
    <row r="2953" spans="2:8" x14ac:dyDescent="0.2">
      <c r="B2953" s="74">
        <v>78</v>
      </c>
      <c r="C2953" s="74">
        <v>31</v>
      </c>
      <c r="D2953" s="74">
        <v>8</v>
      </c>
      <c r="E2953" s="74">
        <v>1997</v>
      </c>
      <c r="F2953" s="74">
        <v>25</v>
      </c>
      <c r="G2953" s="74">
        <v>5</v>
      </c>
      <c r="H2953" s="74">
        <v>2</v>
      </c>
    </row>
    <row r="2954" spans="2:8" x14ac:dyDescent="0.2">
      <c r="B2954" s="74">
        <v>79</v>
      </c>
      <c r="C2954" s="74">
        <v>7</v>
      </c>
      <c r="D2954" s="74">
        <v>9</v>
      </c>
      <c r="E2954" s="74">
        <v>1997</v>
      </c>
      <c r="F2954" s="74">
        <v>31</v>
      </c>
      <c r="G2954" s="74">
        <v>5</v>
      </c>
      <c r="H2954" s="74">
        <v>3</v>
      </c>
    </row>
    <row r="2955" spans="2:8" x14ac:dyDescent="0.2">
      <c r="B2955" s="74">
        <v>80</v>
      </c>
      <c r="C2955" s="74">
        <v>14</v>
      </c>
      <c r="D2955" s="74">
        <v>9</v>
      </c>
      <c r="E2955" s="74">
        <v>1997</v>
      </c>
      <c r="F2955" s="74">
        <v>48</v>
      </c>
      <c r="G2955" s="74">
        <v>5</v>
      </c>
      <c r="H2955" s="74">
        <v>4</v>
      </c>
    </row>
    <row r="2956" spans="2:8" x14ac:dyDescent="0.2">
      <c r="B2956" s="74">
        <v>81</v>
      </c>
      <c r="C2956" s="74">
        <v>21</v>
      </c>
      <c r="D2956" s="74">
        <v>9</v>
      </c>
      <c r="E2956" s="74">
        <v>1997</v>
      </c>
      <c r="F2956" s="74">
        <v>54</v>
      </c>
      <c r="G2956" s="74">
        <v>5</v>
      </c>
      <c r="H2956" s="74">
        <v>5</v>
      </c>
    </row>
    <row r="2957" spans="2:8" x14ac:dyDescent="0.2">
      <c r="B2957" s="74">
        <v>82</v>
      </c>
      <c r="C2957" s="74">
        <v>28</v>
      </c>
      <c r="D2957" s="74">
        <v>9</v>
      </c>
      <c r="E2957" s="74">
        <v>1997</v>
      </c>
      <c r="F2957" s="74">
        <v>18</v>
      </c>
      <c r="G2957" s="74">
        <v>5</v>
      </c>
      <c r="H2957" s="74">
        <v>1</v>
      </c>
    </row>
    <row r="2958" spans="2:8" x14ac:dyDescent="0.2">
      <c r="B2958" s="74">
        <v>83</v>
      </c>
      <c r="C2958" s="74">
        <v>5</v>
      </c>
      <c r="D2958" s="74">
        <v>10</v>
      </c>
      <c r="E2958" s="74">
        <v>1997</v>
      </c>
      <c r="F2958" s="74">
        <v>57</v>
      </c>
      <c r="G2958" s="74">
        <v>5</v>
      </c>
      <c r="H2958" s="74">
        <v>5</v>
      </c>
    </row>
    <row r="2959" spans="2:8" x14ac:dyDescent="0.2">
      <c r="B2959" s="74">
        <v>84</v>
      </c>
      <c r="C2959" s="74">
        <v>12</v>
      </c>
      <c r="D2959" s="74">
        <v>10</v>
      </c>
      <c r="E2959" s="74">
        <v>1997</v>
      </c>
      <c r="F2959" s="74">
        <v>25</v>
      </c>
      <c r="G2959" s="74">
        <v>5</v>
      </c>
      <c r="H2959" s="74">
        <v>2</v>
      </c>
    </row>
    <row r="2960" spans="2:8" x14ac:dyDescent="0.2">
      <c r="B2960" s="74">
        <v>85</v>
      </c>
      <c r="C2960" s="74">
        <v>19</v>
      </c>
      <c r="D2960" s="74">
        <v>10</v>
      </c>
      <c r="E2960" s="74">
        <v>1997</v>
      </c>
      <c r="F2960" s="74">
        <v>45</v>
      </c>
      <c r="G2960" s="74">
        <v>5</v>
      </c>
      <c r="H2960" s="74">
        <v>4</v>
      </c>
    </row>
    <row r="2961" spans="2:8" x14ac:dyDescent="0.2">
      <c r="B2961" s="74">
        <v>86</v>
      </c>
      <c r="C2961" s="74">
        <v>26</v>
      </c>
      <c r="D2961" s="74">
        <v>10</v>
      </c>
      <c r="E2961" s="74">
        <v>1997</v>
      </c>
      <c r="F2961" s="74">
        <v>36</v>
      </c>
      <c r="G2961" s="74">
        <v>5</v>
      </c>
      <c r="H2961" s="74">
        <v>3</v>
      </c>
    </row>
    <row r="2962" spans="2:8" x14ac:dyDescent="0.2">
      <c r="B2962" s="74">
        <v>87</v>
      </c>
      <c r="C2962" s="74">
        <v>2</v>
      </c>
      <c r="D2962" s="74">
        <v>11</v>
      </c>
      <c r="E2962" s="74">
        <v>1997</v>
      </c>
      <c r="F2962" s="74">
        <v>11</v>
      </c>
      <c r="G2962" s="74">
        <v>5</v>
      </c>
      <c r="H2962" s="74">
        <v>1</v>
      </c>
    </row>
    <row r="2963" spans="2:8" x14ac:dyDescent="0.2">
      <c r="B2963" s="74">
        <v>88</v>
      </c>
      <c r="C2963" s="74">
        <v>9</v>
      </c>
      <c r="D2963" s="74">
        <v>11</v>
      </c>
      <c r="E2963" s="74">
        <v>1997</v>
      </c>
      <c r="F2963" s="74">
        <v>43</v>
      </c>
      <c r="G2963" s="74">
        <v>5</v>
      </c>
      <c r="H2963" s="74">
        <v>4</v>
      </c>
    </row>
    <row r="2964" spans="2:8" x14ac:dyDescent="0.2">
      <c r="B2964" s="74">
        <v>89</v>
      </c>
      <c r="C2964" s="74">
        <v>16</v>
      </c>
      <c r="D2964" s="74">
        <v>11</v>
      </c>
      <c r="E2964" s="74">
        <v>1997</v>
      </c>
      <c r="F2964" s="74">
        <v>44</v>
      </c>
      <c r="G2964" s="74">
        <v>5</v>
      </c>
      <c r="H2964" s="74">
        <v>4</v>
      </c>
    </row>
    <row r="2965" spans="2:8" x14ac:dyDescent="0.2">
      <c r="B2965" s="74">
        <v>90</v>
      </c>
      <c r="C2965" s="74">
        <v>23</v>
      </c>
      <c r="D2965" s="74">
        <v>11</v>
      </c>
      <c r="E2965" s="74">
        <v>1997</v>
      </c>
      <c r="F2965" s="74">
        <v>9</v>
      </c>
      <c r="G2965" s="74">
        <v>5</v>
      </c>
      <c r="H2965" s="74">
        <v>0</v>
      </c>
    </row>
    <row r="2966" spans="2:8" x14ac:dyDescent="0.2">
      <c r="B2966" s="74">
        <v>91</v>
      </c>
      <c r="C2966" s="74">
        <v>30</v>
      </c>
      <c r="D2966" s="74">
        <v>11</v>
      </c>
      <c r="E2966" s="74">
        <v>1997</v>
      </c>
      <c r="F2966" s="74">
        <v>39</v>
      </c>
      <c r="G2966" s="74">
        <v>5</v>
      </c>
      <c r="H2966" s="74">
        <v>3</v>
      </c>
    </row>
    <row r="2967" spans="2:8" x14ac:dyDescent="0.2">
      <c r="B2967" s="74">
        <v>92</v>
      </c>
      <c r="C2967" s="74">
        <v>7</v>
      </c>
      <c r="D2967" s="74">
        <v>12</v>
      </c>
      <c r="E2967" s="74">
        <v>1997</v>
      </c>
      <c r="F2967" s="74">
        <v>1</v>
      </c>
      <c r="G2967" s="74">
        <v>5</v>
      </c>
      <c r="H2967" s="74">
        <v>0</v>
      </c>
    </row>
    <row r="2968" spans="2:8" x14ac:dyDescent="0.2">
      <c r="B2968" s="74">
        <v>93</v>
      </c>
      <c r="C2968" s="74">
        <v>14</v>
      </c>
      <c r="D2968" s="74">
        <v>12</v>
      </c>
      <c r="E2968" s="74">
        <v>1997</v>
      </c>
      <c r="F2968" s="74">
        <v>2</v>
      </c>
      <c r="G2968" s="74">
        <v>5</v>
      </c>
      <c r="H2968" s="74">
        <v>0</v>
      </c>
    </row>
    <row r="2969" spans="2:8" x14ac:dyDescent="0.2">
      <c r="B2969" s="74">
        <v>94</v>
      </c>
      <c r="C2969" s="74">
        <v>21</v>
      </c>
      <c r="D2969" s="74">
        <v>12</v>
      </c>
      <c r="E2969" s="74">
        <v>1997</v>
      </c>
      <c r="F2969" s="74">
        <v>52</v>
      </c>
      <c r="G2969" s="74">
        <v>5</v>
      </c>
      <c r="H2969" s="74">
        <v>5</v>
      </c>
    </row>
    <row r="2970" spans="2:8" x14ac:dyDescent="0.2">
      <c r="B2970" s="74">
        <v>95</v>
      </c>
      <c r="C2970" s="74">
        <v>28</v>
      </c>
      <c r="D2970" s="74">
        <v>12</v>
      </c>
      <c r="E2970" s="74">
        <v>1997</v>
      </c>
      <c r="F2970" s="74">
        <v>50</v>
      </c>
      <c r="G2970" s="74">
        <v>5</v>
      </c>
      <c r="H2970" s="74">
        <v>4</v>
      </c>
    </row>
    <row r="2971" spans="2:8" x14ac:dyDescent="0.2">
      <c r="B2971" s="74">
        <v>96</v>
      </c>
      <c r="C2971" s="74">
        <v>4</v>
      </c>
      <c r="D2971" s="74">
        <v>1</v>
      </c>
      <c r="E2971" s="74">
        <v>1998</v>
      </c>
      <c r="F2971" s="74">
        <v>7</v>
      </c>
      <c r="G2971" s="74">
        <v>5</v>
      </c>
      <c r="H2971" s="74">
        <v>0</v>
      </c>
    </row>
    <row r="2972" spans="2:8" x14ac:dyDescent="0.2">
      <c r="B2972" s="74">
        <v>97</v>
      </c>
      <c r="C2972" s="74">
        <v>11</v>
      </c>
      <c r="D2972" s="74">
        <v>1</v>
      </c>
      <c r="E2972" s="74">
        <v>1998</v>
      </c>
      <c r="F2972" s="74">
        <v>5</v>
      </c>
      <c r="G2972" s="74">
        <v>5</v>
      </c>
      <c r="H2972" s="74">
        <v>0</v>
      </c>
    </row>
    <row r="2973" spans="2:8" x14ac:dyDescent="0.2">
      <c r="B2973" s="74">
        <v>98</v>
      </c>
      <c r="C2973" s="74">
        <v>18</v>
      </c>
      <c r="D2973" s="74">
        <v>1</v>
      </c>
      <c r="E2973" s="74">
        <v>1998</v>
      </c>
      <c r="F2973" s="74">
        <v>35</v>
      </c>
      <c r="G2973" s="74">
        <v>5</v>
      </c>
      <c r="H2973" s="74">
        <v>3</v>
      </c>
    </row>
    <row r="2974" spans="2:8" x14ac:dyDescent="0.2">
      <c r="B2974" s="74">
        <v>99</v>
      </c>
      <c r="C2974" s="74">
        <v>25</v>
      </c>
      <c r="D2974" s="74">
        <v>1</v>
      </c>
      <c r="E2974" s="74">
        <v>1998</v>
      </c>
      <c r="F2974" s="74">
        <v>46</v>
      </c>
      <c r="G2974" s="74">
        <v>5</v>
      </c>
      <c r="H2974" s="74">
        <v>4</v>
      </c>
    </row>
    <row r="2975" spans="2:8" x14ac:dyDescent="0.2">
      <c r="B2975" s="74">
        <v>100</v>
      </c>
      <c r="C2975" s="74">
        <v>1</v>
      </c>
      <c r="D2975" s="74">
        <v>2</v>
      </c>
      <c r="E2975" s="74">
        <v>1998</v>
      </c>
      <c r="F2975" s="74">
        <v>29</v>
      </c>
      <c r="G2975" s="74">
        <v>5</v>
      </c>
      <c r="H2975" s="74">
        <v>2</v>
      </c>
    </row>
    <row r="2976" spans="2:8" x14ac:dyDescent="0.2">
      <c r="B2976" s="74">
        <v>101</v>
      </c>
      <c r="C2976" s="74">
        <v>8</v>
      </c>
      <c r="D2976" s="74">
        <v>2</v>
      </c>
      <c r="E2976" s="74">
        <v>1998</v>
      </c>
      <c r="F2976" s="74">
        <v>29</v>
      </c>
      <c r="G2976" s="74">
        <v>5</v>
      </c>
      <c r="H2976" s="74">
        <v>2</v>
      </c>
    </row>
    <row r="2977" spans="2:8" x14ac:dyDescent="0.2">
      <c r="B2977" s="74">
        <v>102</v>
      </c>
      <c r="C2977" s="74">
        <v>15</v>
      </c>
      <c r="D2977" s="74">
        <v>2</v>
      </c>
      <c r="E2977" s="74">
        <v>1998</v>
      </c>
      <c r="F2977" s="74">
        <v>19</v>
      </c>
      <c r="G2977" s="74">
        <v>5</v>
      </c>
      <c r="H2977" s="74">
        <v>1</v>
      </c>
    </row>
    <row r="2978" spans="2:8" x14ac:dyDescent="0.2">
      <c r="B2978" s="74">
        <v>103</v>
      </c>
      <c r="C2978" s="74">
        <v>22</v>
      </c>
      <c r="D2978" s="74">
        <v>2</v>
      </c>
      <c r="E2978" s="74">
        <v>1998</v>
      </c>
      <c r="F2978" s="74">
        <v>54</v>
      </c>
      <c r="G2978" s="74">
        <v>5</v>
      </c>
      <c r="H2978" s="74">
        <v>5</v>
      </c>
    </row>
    <row r="2979" spans="2:8" x14ac:dyDescent="0.2">
      <c r="B2979" s="74">
        <v>104</v>
      </c>
      <c r="C2979" s="74">
        <v>1</v>
      </c>
      <c r="D2979" s="74">
        <v>3</v>
      </c>
      <c r="E2979" s="74">
        <v>1998</v>
      </c>
      <c r="F2979" s="74">
        <v>52</v>
      </c>
      <c r="G2979" s="74">
        <v>5</v>
      </c>
      <c r="H2979" s="74">
        <v>5</v>
      </c>
    </row>
    <row r="2980" spans="2:8" x14ac:dyDescent="0.2">
      <c r="B2980" s="74">
        <v>105</v>
      </c>
      <c r="C2980" s="74">
        <v>8</v>
      </c>
      <c r="D2980" s="74">
        <v>3</v>
      </c>
      <c r="E2980" s="74">
        <v>1998</v>
      </c>
      <c r="F2980" s="74">
        <v>46</v>
      </c>
      <c r="G2980" s="74">
        <v>5</v>
      </c>
      <c r="H2980" s="74">
        <v>4</v>
      </c>
    </row>
    <row r="2981" spans="2:8" x14ac:dyDescent="0.2">
      <c r="B2981" s="74">
        <v>106</v>
      </c>
      <c r="C2981" s="74">
        <v>15</v>
      </c>
      <c r="D2981" s="74">
        <v>3</v>
      </c>
      <c r="E2981" s="74">
        <v>1998</v>
      </c>
      <c r="F2981" s="74">
        <v>39</v>
      </c>
      <c r="G2981" s="74">
        <v>5</v>
      </c>
      <c r="H2981" s="74">
        <v>3</v>
      </c>
    </row>
    <row r="2982" spans="2:8" x14ac:dyDescent="0.2">
      <c r="B2982" s="74">
        <v>107</v>
      </c>
      <c r="C2982" s="74">
        <v>22</v>
      </c>
      <c r="D2982" s="74">
        <v>3</v>
      </c>
      <c r="E2982" s="74">
        <v>1998</v>
      </c>
      <c r="F2982" s="74">
        <v>16</v>
      </c>
      <c r="G2982" s="74">
        <v>5</v>
      </c>
      <c r="H2982" s="74">
        <v>1</v>
      </c>
    </row>
    <row r="2983" spans="2:8" x14ac:dyDescent="0.2">
      <c r="B2983" s="74">
        <v>108</v>
      </c>
      <c r="C2983" s="74">
        <v>29</v>
      </c>
      <c r="D2983" s="74">
        <v>3</v>
      </c>
      <c r="E2983" s="74">
        <v>1998</v>
      </c>
      <c r="F2983" s="74">
        <v>21</v>
      </c>
      <c r="G2983" s="74">
        <v>5</v>
      </c>
      <c r="H2983" s="74">
        <v>2</v>
      </c>
    </row>
    <row r="2984" spans="2:8" x14ac:dyDescent="0.2">
      <c r="B2984" s="74">
        <v>109</v>
      </c>
      <c r="C2984" s="74">
        <v>4</v>
      </c>
      <c r="D2984" s="74">
        <v>4</v>
      </c>
      <c r="E2984" s="74">
        <v>1998</v>
      </c>
      <c r="F2984" s="74">
        <v>48</v>
      </c>
      <c r="G2984" s="74">
        <v>5</v>
      </c>
      <c r="H2984" s="74">
        <v>4</v>
      </c>
    </row>
    <row r="2985" spans="2:8" x14ac:dyDescent="0.2">
      <c r="B2985" s="74">
        <v>110</v>
      </c>
      <c r="C2985" s="74">
        <v>11</v>
      </c>
      <c r="D2985" s="74">
        <v>4</v>
      </c>
      <c r="E2985" s="74">
        <v>1998</v>
      </c>
      <c r="F2985" s="74">
        <v>43</v>
      </c>
      <c r="G2985" s="74">
        <v>5</v>
      </c>
      <c r="H2985" s="74">
        <v>4</v>
      </c>
    </row>
    <row r="2986" spans="2:8" x14ac:dyDescent="0.2">
      <c r="B2986" s="74">
        <v>111</v>
      </c>
      <c r="C2986" s="74">
        <v>18</v>
      </c>
      <c r="D2986" s="74">
        <v>4</v>
      </c>
      <c r="E2986" s="74">
        <v>1998</v>
      </c>
      <c r="F2986" s="74">
        <v>25</v>
      </c>
      <c r="G2986" s="74">
        <v>5</v>
      </c>
      <c r="H2986" s="74">
        <v>2</v>
      </c>
    </row>
    <row r="2987" spans="2:8" x14ac:dyDescent="0.2">
      <c r="B2987" s="74">
        <v>112</v>
      </c>
      <c r="C2987" s="74">
        <v>25</v>
      </c>
      <c r="D2987" s="74">
        <v>4</v>
      </c>
      <c r="E2987" s="74">
        <v>1998</v>
      </c>
      <c r="F2987" s="74">
        <v>12</v>
      </c>
      <c r="G2987" s="74">
        <v>5</v>
      </c>
      <c r="H2987" s="74">
        <v>1</v>
      </c>
    </row>
    <row r="2988" spans="2:8" x14ac:dyDescent="0.2">
      <c r="B2988" s="74">
        <v>113</v>
      </c>
      <c r="C2988" s="74">
        <v>2</v>
      </c>
      <c r="D2988" s="74">
        <v>5</v>
      </c>
      <c r="E2988" s="74">
        <v>1998</v>
      </c>
      <c r="F2988" s="74">
        <v>55</v>
      </c>
      <c r="G2988" s="74">
        <v>5</v>
      </c>
      <c r="H2988" s="74">
        <v>5</v>
      </c>
    </row>
    <row r="2989" spans="2:8" x14ac:dyDescent="0.2">
      <c r="B2989" s="74">
        <v>114</v>
      </c>
      <c r="C2989" s="74">
        <v>9</v>
      </c>
      <c r="D2989" s="74">
        <v>5</v>
      </c>
      <c r="E2989" s="74">
        <v>1998</v>
      </c>
      <c r="F2989" s="74">
        <v>12</v>
      </c>
      <c r="G2989" s="74">
        <v>5</v>
      </c>
      <c r="H2989" s="74">
        <v>1</v>
      </c>
    </row>
    <row r="2990" spans="2:8" x14ac:dyDescent="0.2">
      <c r="B2990" s="74">
        <v>115</v>
      </c>
      <c r="C2990" s="74">
        <v>16</v>
      </c>
      <c r="D2990" s="74">
        <v>5</v>
      </c>
      <c r="E2990" s="74">
        <v>1998</v>
      </c>
      <c r="F2990" s="74">
        <v>4</v>
      </c>
      <c r="G2990" s="74">
        <v>5</v>
      </c>
      <c r="H2990" s="74">
        <v>0</v>
      </c>
    </row>
    <row r="2991" spans="2:8" x14ac:dyDescent="0.2">
      <c r="B2991" s="74">
        <v>116</v>
      </c>
      <c r="C2991" s="74">
        <v>23</v>
      </c>
      <c r="D2991" s="74">
        <v>5</v>
      </c>
      <c r="E2991" s="74">
        <v>1998</v>
      </c>
      <c r="F2991" s="74">
        <v>13</v>
      </c>
      <c r="G2991" s="74">
        <v>5</v>
      </c>
      <c r="H2991" s="74">
        <v>1</v>
      </c>
    </row>
    <row r="2992" spans="2:8" x14ac:dyDescent="0.2">
      <c r="B2992" s="74">
        <v>117</v>
      </c>
      <c r="C2992" s="74">
        <v>30</v>
      </c>
      <c r="D2992" s="74">
        <v>5</v>
      </c>
      <c r="E2992" s="74">
        <v>1998</v>
      </c>
      <c r="F2992" s="74">
        <v>33</v>
      </c>
      <c r="G2992" s="74">
        <v>5</v>
      </c>
      <c r="H2992" s="74">
        <v>3</v>
      </c>
    </row>
    <row r="2993" spans="2:8" x14ac:dyDescent="0.2">
      <c r="B2993" s="74">
        <v>118</v>
      </c>
      <c r="C2993" s="74">
        <v>6</v>
      </c>
      <c r="D2993" s="74">
        <v>6</v>
      </c>
      <c r="E2993" s="74">
        <v>1998</v>
      </c>
      <c r="F2993" s="74">
        <v>25</v>
      </c>
      <c r="G2993" s="74">
        <v>5</v>
      </c>
      <c r="H2993" s="74">
        <v>2</v>
      </c>
    </row>
    <row r="2994" spans="2:8" x14ac:dyDescent="0.2">
      <c r="B2994" s="74">
        <v>119</v>
      </c>
      <c r="C2994" s="74">
        <v>13</v>
      </c>
      <c r="D2994" s="74">
        <v>6</v>
      </c>
      <c r="E2994" s="74">
        <v>1998</v>
      </c>
      <c r="F2994" s="74">
        <v>36</v>
      </c>
      <c r="G2994" s="74">
        <v>5</v>
      </c>
      <c r="H2994" s="74">
        <v>3</v>
      </c>
    </row>
    <row r="2995" spans="2:8" x14ac:dyDescent="0.2">
      <c r="B2995" s="74">
        <v>120</v>
      </c>
      <c r="C2995" s="74">
        <v>20</v>
      </c>
      <c r="D2995" s="74">
        <v>6</v>
      </c>
      <c r="E2995" s="74">
        <v>1998</v>
      </c>
      <c r="F2995" s="74">
        <v>27</v>
      </c>
      <c r="G2995" s="74">
        <v>5</v>
      </c>
      <c r="H2995" s="74">
        <v>2</v>
      </c>
    </row>
    <row r="2996" spans="2:8" x14ac:dyDescent="0.2">
      <c r="B2996" s="74">
        <v>121</v>
      </c>
      <c r="C2996" s="74">
        <v>27</v>
      </c>
      <c r="D2996" s="74">
        <v>6</v>
      </c>
      <c r="E2996" s="74">
        <v>1998</v>
      </c>
      <c r="F2996" s="74">
        <v>29</v>
      </c>
      <c r="G2996" s="74">
        <v>5</v>
      </c>
      <c r="H2996" s="74">
        <v>2</v>
      </c>
    </row>
    <row r="2997" spans="2:8" x14ac:dyDescent="0.2">
      <c r="B2997" s="74">
        <v>122</v>
      </c>
      <c r="C2997" s="74">
        <v>4</v>
      </c>
      <c r="D2997" s="74">
        <v>7</v>
      </c>
      <c r="E2997" s="74">
        <v>1998</v>
      </c>
      <c r="F2997" s="74">
        <v>53</v>
      </c>
      <c r="G2997" s="74">
        <v>5</v>
      </c>
      <c r="H2997" s="74">
        <v>5</v>
      </c>
    </row>
    <row r="2998" spans="2:8" x14ac:dyDescent="0.2">
      <c r="B2998" s="74">
        <v>123</v>
      </c>
      <c r="C2998" s="74">
        <v>11</v>
      </c>
      <c r="D2998" s="74">
        <v>7</v>
      </c>
      <c r="E2998" s="74">
        <v>1998</v>
      </c>
      <c r="F2998" s="74">
        <v>14</v>
      </c>
      <c r="G2998" s="74">
        <v>5</v>
      </c>
      <c r="H2998" s="74">
        <v>1</v>
      </c>
    </row>
    <row r="2999" spans="2:8" x14ac:dyDescent="0.2">
      <c r="B2999" s="74">
        <v>124</v>
      </c>
      <c r="C2999" s="74">
        <v>18</v>
      </c>
      <c r="D2999" s="74">
        <v>7</v>
      </c>
      <c r="E2999" s="74">
        <v>1998</v>
      </c>
      <c r="F2999" s="74">
        <v>15</v>
      </c>
      <c r="G2999" s="74">
        <v>5</v>
      </c>
      <c r="H2999" s="74">
        <v>1</v>
      </c>
    </row>
    <row r="3000" spans="2:8" x14ac:dyDescent="0.2">
      <c r="B3000" s="74">
        <v>125</v>
      </c>
      <c r="C3000" s="74">
        <v>25</v>
      </c>
      <c r="D3000" s="74">
        <v>7</v>
      </c>
      <c r="E3000" s="74">
        <v>1998</v>
      </c>
      <c r="F3000" s="74">
        <v>53</v>
      </c>
      <c r="G3000" s="74">
        <v>5</v>
      </c>
      <c r="H3000" s="74">
        <v>5</v>
      </c>
    </row>
    <row r="3001" spans="2:8" x14ac:dyDescent="0.2">
      <c r="B3001" s="74">
        <v>126</v>
      </c>
      <c r="C3001" s="74">
        <v>1</v>
      </c>
      <c r="D3001" s="74">
        <v>8</v>
      </c>
      <c r="E3001" s="74">
        <v>1998</v>
      </c>
      <c r="F3001" s="74">
        <v>11</v>
      </c>
      <c r="G3001" s="74">
        <v>5</v>
      </c>
      <c r="H3001" s="74">
        <v>1</v>
      </c>
    </row>
    <row r="3002" spans="2:8" x14ac:dyDescent="0.2">
      <c r="B3002" s="74">
        <v>127</v>
      </c>
      <c r="C3002" s="74">
        <v>8</v>
      </c>
      <c r="D3002" s="74">
        <v>8</v>
      </c>
      <c r="E3002" s="74">
        <v>1998</v>
      </c>
      <c r="F3002" s="74">
        <v>29</v>
      </c>
      <c r="G3002" s="74">
        <v>5</v>
      </c>
      <c r="H3002" s="74">
        <v>2</v>
      </c>
    </row>
    <row r="3003" spans="2:8" x14ac:dyDescent="0.2">
      <c r="B3003" s="74">
        <v>128</v>
      </c>
      <c r="C3003" s="74">
        <v>15</v>
      </c>
      <c r="D3003" s="74">
        <v>8</v>
      </c>
      <c r="E3003" s="74">
        <v>1998</v>
      </c>
      <c r="F3003" s="74">
        <v>9</v>
      </c>
      <c r="G3003" s="74">
        <v>5</v>
      </c>
      <c r="H3003" s="74">
        <v>0</v>
      </c>
    </row>
    <row r="3004" spans="2:8" x14ac:dyDescent="0.2">
      <c r="B3004" s="74">
        <v>129</v>
      </c>
      <c r="C3004" s="74">
        <v>22</v>
      </c>
      <c r="D3004" s="74">
        <v>8</v>
      </c>
      <c r="E3004" s="74">
        <v>1998</v>
      </c>
      <c r="F3004" s="74">
        <v>1</v>
      </c>
      <c r="G3004" s="74">
        <v>5</v>
      </c>
      <c r="H3004" s="74">
        <v>0</v>
      </c>
    </row>
    <row r="3005" spans="2:8" x14ac:dyDescent="0.2">
      <c r="B3005" s="74">
        <v>130</v>
      </c>
      <c r="C3005" s="74">
        <v>29</v>
      </c>
      <c r="D3005" s="74">
        <v>8</v>
      </c>
      <c r="E3005" s="74">
        <v>1998</v>
      </c>
      <c r="F3005" s="74">
        <v>53</v>
      </c>
      <c r="G3005" s="74">
        <v>5</v>
      </c>
      <c r="H3005" s="74">
        <v>5</v>
      </c>
    </row>
    <row r="3006" spans="2:8" x14ac:dyDescent="0.2">
      <c r="B3006" s="74">
        <v>131</v>
      </c>
      <c r="C3006" s="74">
        <v>5</v>
      </c>
      <c r="D3006" s="74">
        <v>9</v>
      </c>
      <c r="E3006" s="74">
        <v>1998</v>
      </c>
      <c r="F3006" s="74">
        <v>4</v>
      </c>
      <c r="G3006" s="74">
        <v>5</v>
      </c>
      <c r="H3006" s="74">
        <v>0</v>
      </c>
    </row>
    <row r="3007" spans="2:8" x14ac:dyDescent="0.2">
      <c r="B3007" s="74">
        <v>132</v>
      </c>
      <c r="C3007" s="74">
        <v>12</v>
      </c>
      <c r="D3007" s="74">
        <v>9</v>
      </c>
      <c r="E3007" s="74">
        <v>1998</v>
      </c>
      <c r="F3007" s="74">
        <v>9</v>
      </c>
      <c r="G3007" s="74">
        <v>5</v>
      </c>
      <c r="H3007" s="74">
        <v>0</v>
      </c>
    </row>
    <row r="3008" spans="2:8" x14ac:dyDescent="0.2">
      <c r="B3008" s="74">
        <v>133</v>
      </c>
      <c r="C3008" s="74">
        <v>19</v>
      </c>
      <c r="D3008" s="74">
        <v>9</v>
      </c>
      <c r="E3008" s="74">
        <v>1998</v>
      </c>
      <c r="F3008" s="74">
        <v>34</v>
      </c>
      <c r="G3008" s="74">
        <v>5</v>
      </c>
      <c r="H3008" s="74">
        <v>3</v>
      </c>
    </row>
    <row r="3009" spans="2:8" x14ac:dyDescent="0.2">
      <c r="B3009" s="74">
        <v>134</v>
      </c>
      <c r="C3009" s="74">
        <v>26</v>
      </c>
      <c r="D3009" s="74">
        <v>9</v>
      </c>
      <c r="E3009" s="74">
        <v>1998</v>
      </c>
      <c r="F3009" s="74">
        <v>52</v>
      </c>
      <c r="G3009" s="74">
        <v>5</v>
      </c>
      <c r="H3009" s="74">
        <v>5</v>
      </c>
    </row>
    <row r="3010" spans="2:8" x14ac:dyDescent="0.2">
      <c r="B3010" s="74">
        <v>135</v>
      </c>
      <c r="C3010" s="74">
        <v>3</v>
      </c>
      <c r="D3010" s="74">
        <v>10</v>
      </c>
      <c r="E3010" s="74">
        <v>1998</v>
      </c>
      <c r="F3010" s="74">
        <v>53</v>
      </c>
      <c r="G3010" s="74">
        <v>5</v>
      </c>
      <c r="H3010" s="74">
        <v>5</v>
      </c>
    </row>
    <row r="3011" spans="2:8" x14ac:dyDescent="0.2">
      <c r="B3011" s="74">
        <v>136</v>
      </c>
      <c r="C3011" s="74">
        <v>10</v>
      </c>
      <c r="D3011" s="74">
        <v>10</v>
      </c>
      <c r="E3011" s="74">
        <v>1998</v>
      </c>
      <c r="F3011" s="74">
        <v>1</v>
      </c>
      <c r="G3011" s="74">
        <v>5</v>
      </c>
      <c r="H3011" s="74">
        <v>0</v>
      </c>
    </row>
    <row r="3012" spans="2:8" x14ac:dyDescent="0.2">
      <c r="B3012" s="74">
        <v>137</v>
      </c>
      <c r="C3012" s="74">
        <v>17</v>
      </c>
      <c r="D3012" s="74">
        <v>10</v>
      </c>
      <c r="E3012" s="74">
        <v>1998</v>
      </c>
      <c r="F3012" s="74">
        <v>19</v>
      </c>
      <c r="G3012" s="74">
        <v>5</v>
      </c>
      <c r="H3012" s="74">
        <v>1</v>
      </c>
    </row>
    <row r="3013" spans="2:8" x14ac:dyDescent="0.2">
      <c r="B3013" s="74">
        <v>138</v>
      </c>
      <c r="C3013" s="74">
        <v>24</v>
      </c>
      <c r="D3013" s="74">
        <v>10</v>
      </c>
      <c r="E3013" s="74">
        <v>1998</v>
      </c>
      <c r="F3013" s="74">
        <v>40</v>
      </c>
      <c r="G3013" s="74">
        <v>5</v>
      </c>
      <c r="H3013" s="74">
        <v>3</v>
      </c>
    </row>
    <row r="3014" spans="2:8" x14ac:dyDescent="0.2">
      <c r="B3014" s="74">
        <v>139</v>
      </c>
      <c r="C3014" s="74">
        <v>31</v>
      </c>
      <c r="D3014" s="74">
        <v>10</v>
      </c>
      <c r="E3014" s="74">
        <v>1998</v>
      </c>
      <c r="F3014" s="74">
        <v>41</v>
      </c>
      <c r="G3014" s="74">
        <v>5</v>
      </c>
      <c r="H3014" s="74">
        <v>4</v>
      </c>
    </row>
    <row r="3015" spans="2:8" x14ac:dyDescent="0.2">
      <c r="B3015" s="74">
        <v>140</v>
      </c>
      <c r="C3015" s="74">
        <v>7</v>
      </c>
      <c r="D3015" s="74">
        <v>11</v>
      </c>
      <c r="E3015" s="74">
        <v>1998</v>
      </c>
      <c r="F3015" s="74">
        <v>41</v>
      </c>
      <c r="G3015" s="74">
        <v>5</v>
      </c>
      <c r="H3015" s="74">
        <v>4</v>
      </c>
    </row>
    <row r="3016" spans="2:8" x14ac:dyDescent="0.2">
      <c r="B3016" s="74">
        <v>141</v>
      </c>
      <c r="C3016" s="74">
        <v>14</v>
      </c>
      <c r="D3016" s="74">
        <v>11</v>
      </c>
      <c r="E3016" s="74">
        <v>1998</v>
      </c>
      <c r="F3016" s="74">
        <v>41</v>
      </c>
      <c r="G3016" s="74">
        <v>5</v>
      </c>
      <c r="H3016" s="74">
        <v>4</v>
      </c>
    </row>
    <row r="3017" spans="2:8" x14ac:dyDescent="0.2">
      <c r="B3017" s="74">
        <v>142</v>
      </c>
      <c r="C3017" s="74">
        <v>21</v>
      </c>
      <c r="D3017" s="74">
        <v>11</v>
      </c>
      <c r="E3017" s="74">
        <v>1998</v>
      </c>
      <c r="F3017" s="74">
        <v>15</v>
      </c>
      <c r="G3017" s="74">
        <v>5</v>
      </c>
      <c r="H3017" s="74">
        <v>1</v>
      </c>
    </row>
    <row r="3018" spans="2:8" x14ac:dyDescent="0.2">
      <c r="B3018" s="74">
        <v>143</v>
      </c>
      <c r="C3018" s="74">
        <v>28</v>
      </c>
      <c r="D3018" s="74">
        <v>11</v>
      </c>
      <c r="E3018" s="74">
        <v>1998</v>
      </c>
      <c r="F3018" s="74">
        <v>50</v>
      </c>
      <c r="G3018" s="74">
        <v>5</v>
      </c>
      <c r="H3018" s="74">
        <v>4</v>
      </c>
    </row>
    <row r="3019" spans="2:8" x14ac:dyDescent="0.2">
      <c r="B3019" s="74">
        <v>144</v>
      </c>
      <c r="C3019" s="74">
        <v>5</v>
      </c>
      <c r="D3019" s="74">
        <v>12</v>
      </c>
      <c r="E3019" s="74">
        <v>1998</v>
      </c>
      <c r="F3019" s="74">
        <v>45</v>
      </c>
      <c r="G3019" s="74">
        <v>5</v>
      </c>
      <c r="H3019" s="74">
        <v>4</v>
      </c>
    </row>
    <row r="3020" spans="2:8" x14ac:dyDescent="0.2">
      <c r="B3020" s="74">
        <v>145</v>
      </c>
      <c r="C3020" s="74">
        <v>12</v>
      </c>
      <c r="D3020" s="74">
        <v>12</v>
      </c>
      <c r="E3020" s="74">
        <v>1998</v>
      </c>
      <c r="F3020" s="74">
        <v>16</v>
      </c>
      <c r="G3020" s="74">
        <v>5</v>
      </c>
      <c r="H3020" s="74">
        <v>1</v>
      </c>
    </row>
    <row r="3021" spans="2:8" x14ac:dyDescent="0.2">
      <c r="B3021" s="74">
        <v>146</v>
      </c>
      <c r="C3021" s="74">
        <v>19</v>
      </c>
      <c r="D3021" s="74">
        <v>12</v>
      </c>
      <c r="E3021" s="74">
        <v>1998</v>
      </c>
      <c r="F3021" s="74">
        <v>42</v>
      </c>
      <c r="G3021" s="74">
        <v>5</v>
      </c>
      <c r="H3021" s="74">
        <v>4</v>
      </c>
    </row>
    <row r="3022" spans="2:8" x14ac:dyDescent="0.2">
      <c r="B3022" s="74">
        <v>147</v>
      </c>
      <c r="C3022" s="74">
        <v>24</v>
      </c>
      <c r="D3022" s="74">
        <v>12</v>
      </c>
      <c r="E3022" s="74">
        <v>1998</v>
      </c>
      <c r="F3022" s="74">
        <v>28</v>
      </c>
      <c r="G3022" s="74">
        <v>5</v>
      </c>
      <c r="H3022" s="74">
        <v>2</v>
      </c>
    </row>
    <row r="3023" spans="2:8" x14ac:dyDescent="0.2">
      <c r="B3023" s="74">
        <v>148</v>
      </c>
      <c r="C3023" s="74">
        <v>31</v>
      </c>
      <c r="D3023" s="74">
        <v>12</v>
      </c>
      <c r="E3023" s="74">
        <v>1998</v>
      </c>
      <c r="F3023" s="74">
        <v>58</v>
      </c>
      <c r="G3023" s="74">
        <v>5</v>
      </c>
      <c r="H3023" s="74">
        <v>5</v>
      </c>
    </row>
    <row r="3024" spans="2:8" x14ac:dyDescent="0.2">
      <c r="B3024" s="74">
        <v>149</v>
      </c>
      <c r="C3024" s="74">
        <v>9</v>
      </c>
      <c r="D3024" s="74">
        <v>1</v>
      </c>
      <c r="E3024" s="74">
        <v>1999</v>
      </c>
      <c r="F3024" s="74">
        <v>28</v>
      </c>
      <c r="G3024" s="74">
        <v>5</v>
      </c>
      <c r="H3024" s="74">
        <v>2</v>
      </c>
    </row>
    <row r="3025" spans="2:8" x14ac:dyDescent="0.2">
      <c r="B3025" s="74">
        <v>150</v>
      </c>
      <c r="C3025" s="74">
        <v>16</v>
      </c>
      <c r="D3025" s="74">
        <v>1</v>
      </c>
      <c r="E3025" s="74">
        <v>1999</v>
      </c>
      <c r="F3025" s="74">
        <v>52</v>
      </c>
      <c r="G3025" s="74">
        <v>5</v>
      </c>
      <c r="H3025" s="74">
        <v>5</v>
      </c>
    </row>
    <row r="3026" spans="2:8" x14ac:dyDescent="0.2">
      <c r="B3026" s="74">
        <v>151</v>
      </c>
      <c r="C3026" s="74">
        <v>23</v>
      </c>
      <c r="D3026" s="74">
        <v>1</v>
      </c>
      <c r="E3026" s="74">
        <v>1999</v>
      </c>
      <c r="F3026" s="74">
        <v>52</v>
      </c>
      <c r="G3026" s="74">
        <v>5</v>
      </c>
      <c r="H3026" s="74">
        <v>5</v>
      </c>
    </row>
    <row r="3027" spans="2:8" x14ac:dyDescent="0.2">
      <c r="B3027" s="74">
        <v>152</v>
      </c>
      <c r="C3027" s="74">
        <v>30</v>
      </c>
      <c r="D3027" s="74">
        <v>1</v>
      </c>
      <c r="E3027" s="74">
        <v>1999</v>
      </c>
      <c r="F3027" s="74">
        <v>58</v>
      </c>
      <c r="G3027" s="74">
        <v>5</v>
      </c>
      <c r="H3027" s="74">
        <v>5</v>
      </c>
    </row>
    <row r="3028" spans="2:8" x14ac:dyDescent="0.2">
      <c r="B3028" s="74">
        <v>153</v>
      </c>
      <c r="C3028" s="74">
        <v>6</v>
      </c>
      <c r="D3028" s="74">
        <v>2</v>
      </c>
      <c r="E3028" s="74">
        <v>1999</v>
      </c>
      <c r="F3028" s="74">
        <v>45</v>
      </c>
      <c r="G3028" s="74">
        <v>5</v>
      </c>
      <c r="H3028" s="74">
        <v>4</v>
      </c>
    </row>
    <row r="3029" spans="2:8" x14ac:dyDescent="0.2">
      <c r="B3029" s="74">
        <v>154</v>
      </c>
      <c r="C3029" s="74">
        <v>13</v>
      </c>
      <c r="D3029" s="74">
        <v>2</v>
      </c>
      <c r="E3029" s="74">
        <v>1999</v>
      </c>
      <c r="F3029" s="74">
        <v>45</v>
      </c>
      <c r="G3029" s="74">
        <v>5</v>
      </c>
      <c r="H3029" s="74">
        <v>4</v>
      </c>
    </row>
    <row r="3030" spans="2:8" x14ac:dyDescent="0.2">
      <c r="B3030" s="74">
        <v>155</v>
      </c>
      <c r="C3030" s="74">
        <v>20</v>
      </c>
      <c r="D3030" s="74">
        <v>2</v>
      </c>
      <c r="E3030" s="74">
        <v>1999</v>
      </c>
      <c r="F3030" s="74">
        <v>35</v>
      </c>
      <c r="G3030" s="74">
        <v>5</v>
      </c>
      <c r="H3030" s="74">
        <v>3</v>
      </c>
    </row>
    <row r="3031" spans="2:8" x14ac:dyDescent="0.2">
      <c r="B3031" s="74">
        <v>156</v>
      </c>
      <c r="C3031" s="74">
        <v>27</v>
      </c>
      <c r="D3031" s="74">
        <v>2</v>
      </c>
      <c r="E3031" s="74">
        <v>1999</v>
      </c>
      <c r="F3031" s="74">
        <v>55</v>
      </c>
      <c r="G3031" s="74">
        <v>5</v>
      </c>
      <c r="H3031" s="74">
        <v>5</v>
      </c>
    </row>
    <row r="3032" spans="2:8" x14ac:dyDescent="0.2">
      <c r="B3032" s="74">
        <v>157</v>
      </c>
      <c r="C3032" s="74">
        <v>6</v>
      </c>
      <c r="D3032" s="74">
        <v>3</v>
      </c>
      <c r="E3032" s="74">
        <v>1999</v>
      </c>
      <c r="F3032" s="74">
        <v>41</v>
      </c>
      <c r="G3032" s="74">
        <v>5</v>
      </c>
      <c r="H3032" s="74">
        <v>4</v>
      </c>
    </row>
    <row r="3033" spans="2:8" x14ac:dyDescent="0.2">
      <c r="B3033" s="74">
        <v>158</v>
      </c>
      <c r="C3033" s="74">
        <v>13</v>
      </c>
      <c r="D3033" s="74">
        <v>3</v>
      </c>
      <c r="E3033" s="74">
        <v>1999</v>
      </c>
      <c r="F3033" s="74">
        <v>17</v>
      </c>
      <c r="G3033" s="74">
        <v>5</v>
      </c>
      <c r="H3033" s="74">
        <v>1</v>
      </c>
    </row>
    <row r="3034" spans="2:8" x14ac:dyDescent="0.2">
      <c r="B3034" s="74">
        <v>159</v>
      </c>
      <c r="C3034" s="74">
        <v>20</v>
      </c>
      <c r="D3034" s="74">
        <v>3</v>
      </c>
      <c r="E3034" s="74">
        <v>1999</v>
      </c>
      <c r="F3034" s="74">
        <v>11</v>
      </c>
      <c r="G3034" s="74">
        <v>5</v>
      </c>
      <c r="H3034" s="74">
        <v>1</v>
      </c>
    </row>
    <row r="3035" spans="2:8" x14ac:dyDescent="0.2">
      <c r="B3035" s="74">
        <v>160</v>
      </c>
      <c r="C3035" s="74">
        <v>27</v>
      </c>
      <c r="D3035" s="74">
        <v>3</v>
      </c>
      <c r="E3035" s="74">
        <v>1999</v>
      </c>
      <c r="F3035" s="74">
        <v>2</v>
      </c>
      <c r="G3035" s="74">
        <v>5</v>
      </c>
      <c r="H3035" s="74">
        <v>0</v>
      </c>
    </row>
    <row r="3036" spans="2:8" x14ac:dyDescent="0.2">
      <c r="B3036" s="74">
        <v>161</v>
      </c>
      <c r="C3036" s="74">
        <v>3</v>
      </c>
      <c r="D3036" s="74">
        <v>4</v>
      </c>
      <c r="E3036" s="74">
        <v>1999</v>
      </c>
      <c r="F3036" s="74">
        <v>6</v>
      </c>
      <c r="G3036" s="74">
        <v>5</v>
      </c>
      <c r="H3036" s="74">
        <v>0</v>
      </c>
    </row>
    <row r="3037" spans="2:8" x14ac:dyDescent="0.2">
      <c r="B3037" s="74">
        <v>162</v>
      </c>
      <c r="C3037" s="74">
        <v>10</v>
      </c>
      <c r="D3037" s="74">
        <v>4</v>
      </c>
      <c r="E3037" s="74">
        <v>1999</v>
      </c>
      <c r="F3037" s="74">
        <v>48</v>
      </c>
      <c r="G3037" s="74">
        <v>5</v>
      </c>
      <c r="H3037" s="74">
        <v>4</v>
      </c>
    </row>
    <row r="3038" spans="2:8" x14ac:dyDescent="0.2">
      <c r="B3038" s="74">
        <v>163</v>
      </c>
      <c r="C3038" s="74">
        <v>17</v>
      </c>
      <c r="D3038" s="74">
        <v>4</v>
      </c>
      <c r="E3038" s="74">
        <v>1999</v>
      </c>
      <c r="F3038" s="74">
        <v>53</v>
      </c>
      <c r="G3038" s="74">
        <v>5</v>
      </c>
      <c r="H3038" s="74">
        <v>5</v>
      </c>
    </row>
    <row r="3039" spans="2:8" x14ac:dyDescent="0.2">
      <c r="B3039" s="74">
        <v>164</v>
      </c>
      <c r="C3039" s="74">
        <v>24</v>
      </c>
      <c r="D3039" s="74">
        <v>4</v>
      </c>
      <c r="E3039" s="74">
        <v>1999</v>
      </c>
      <c r="F3039" s="74">
        <v>44</v>
      </c>
      <c r="G3039" s="74">
        <v>5</v>
      </c>
      <c r="H3039" s="74">
        <v>4</v>
      </c>
    </row>
    <row r="3040" spans="2:8" x14ac:dyDescent="0.2">
      <c r="B3040" s="74">
        <v>165</v>
      </c>
      <c r="C3040" s="74">
        <v>1</v>
      </c>
      <c r="D3040" s="74">
        <v>5</v>
      </c>
      <c r="E3040" s="74">
        <v>1999</v>
      </c>
      <c r="F3040" s="74">
        <v>10</v>
      </c>
      <c r="G3040" s="74">
        <v>5</v>
      </c>
      <c r="H3040" s="74">
        <v>0</v>
      </c>
    </row>
    <row r="3041" spans="2:8" x14ac:dyDescent="0.2">
      <c r="B3041" s="74">
        <v>166</v>
      </c>
      <c r="C3041" s="74">
        <v>8</v>
      </c>
      <c r="D3041" s="74">
        <v>5</v>
      </c>
      <c r="E3041" s="74">
        <v>1999</v>
      </c>
      <c r="F3041" s="74">
        <v>12</v>
      </c>
      <c r="G3041" s="74">
        <v>5</v>
      </c>
      <c r="H3041" s="74">
        <v>1</v>
      </c>
    </row>
    <row r="3042" spans="2:8" x14ac:dyDescent="0.2">
      <c r="B3042" s="74">
        <v>167</v>
      </c>
      <c r="C3042" s="74">
        <v>15</v>
      </c>
      <c r="D3042" s="74">
        <v>5</v>
      </c>
      <c r="E3042" s="74">
        <v>1999</v>
      </c>
      <c r="F3042" s="74">
        <v>11</v>
      </c>
      <c r="G3042" s="74">
        <v>5</v>
      </c>
      <c r="H3042" s="74">
        <v>1</v>
      </c>
    </row>
    <row r="3043" spans="2:8" x14ac:dyDescent="0.2">
      <c r="B3043" s="74">
        <v>168</v>
      </c>
      <c r="C3043" s="74">
        <v>22</v>
      </c>
      <c r="D3043" s="74">
        <v>5</v>
      </c>
      <c r="E3043" s="74">
        <v>1999</v>
      </c>
      <c r="F3043" s="74">
        <v>50</v>
      </c>
      <c r="G3043" s="74">
        <v>5</v>
      </c>
      <c r="H3043" s="74">
        <v>4</v>
      </c>
    </row>
    <row r="3044" spans="2:8" x14ac:dyDescent="0.2">
      <c r="B3044" s="74">
        <v>169</v>
      </c>
      <c r="C3044" s="74">
        <v>29</v>
      </c>
      <c r="D3044" s="74">
        <v>5</v>
      </c>
      <c r="E3044" s="74">
        <v>1999</v>
      </c>
      <c r="F3044" s="74">
        <v>21</v>
      </c>
      <c r="G3044" s="74">
        <v>5</v>
      </c>
      <c r="H3044" s="74">
        <v>2</v>
      </c>
    </row>
    <row r="3045" spans="2:8" x14ac:dyDescent="0.2">
      <c r="B3045" s="74">
        <v>170</v>
      </c>
      <c r="C3045" s="74">
        <v>5</v>
      </c>
      <c r="D3045" s="74">
        <v>6</v>
      </c>
      <c r="E3045" s="74">
        <v>1999</v>
      </c>
      <c r="F3045" s="74">
        <v>58</v>
      </c>
      <c r="G3045" s="74">
        <v>5</v>
      </c>
      <c r="H3045" s="74">
        <v>5</v>
      </c>
    </row>
    <row r="3046" spans="2:8" x14ac:dyDescent="0.2">
      <c r="B3046" s="74">
        <v>171</v>
      </c>
      <c r="C3046" s="74">
        <v>12</v>
      </c>
      <c r="D3046" s="74">
        <v>6</v>
      </c>
      <c r="E3046" s="74">
        <v>1999</v>
      </c>
      <c r="F3046" s="74">
        <v>40</v>
      </c>
      <c r="G3046" s="74">
        <v>5</v>
      </c>
      <c r="H3046" s="74">
        <v>3</v>
      </c>
    </row>
    <row r="3047" spans="2:8" x14ac:dyDescent="0.2">
      <c r="B3047" s="74">
        <v>172</v>
      </c>
      <c r="C3047" s="74">
        <v>19</v>
      </c>
      <c r="D3047" s="74">
        <v>6</v>
      </c>
      <c r="E3047" s="74">
        <v>1999</v>
      </c>
      <c r="F3047" s="74">
        <v>35</v>
      </c>
      <c r="G3047" s="74">
        <v>5</v>
      </c>
      <c r="H3047" s="74">
        <v>3</v>
      </c>
    </row>
    <row r="3048" spans="2:8" x14ac:dyDescent="0.2">
      <c r="B3048" s="74">
        <v>173</v>
      </c>
      <c r="C3048" s="74">
        <v>26</v>
      </c>
      <c r="D3048" s="74">
        <v>6</v>
      </c>
      <c r="E3048" s="74">
        <v>1999</v>
      </c>
      <c r="F3048" s="74">
        <v>42</v>
      </c>
      <c r="G3048" s="74">
        <v>5</v>
      </c>
      <c r="H3048" s="74">
        <v>4</v>
      </c>
    </row>
    <row r="3049" spans="2:8" x14ac:dyDescent="0.2">
      <c r="B3049" s="74">
        <v>174</v>
      </c>
      <c r="C3049" s="74">
        <v>3</v>
      </c>
      <c r="D3049" s="74">
        <v>7</v>
      </c>
      <c r="E3049" s="74">
        <v>1999</v>
      </c>
      <c r="F3049" s="74">
        <v>36</v>
      </c>
      <c r="G3049" s="74">
        <v>5</v>
      </c>
      <c r="H3049" s="74">
        <v>3</v>
      </c>
    </row>
    <row r="3050" spans="2:8" x14ac:dyDescent="0.2">
      <c r="B3050" s="74">
        <v>175</v>
      </c>
      <c r="C3050" s="74">
        <v>10</v>
      </c>
      <c r="D3050" s="74">
        <v>7</v>
      </c>
      <c r="E3050" s="74">
        <v>1999</v>
      </c>
      <c r="F3050" s="74">
        <v>42</v>
      </c>
      <c r="G3050" s="74">
        <v>5</v>
      </c>
      <c r="H3050" s="74">
        <v>4</v>
      </c>
    </row>
    <row r="3051" spans="2:8" x14ac:dyDescent="0.2">
      <c r="B3051" s="74">
        <v>176</v>
      </c>
      <c r="C3051" s="74">
        <v>17</v>
      </c>
      <c r="D3051" s="74">
        <v>7</v>
      </c>
      <c r="E3051" s="74">
        <v>1999</v>
      </c>
      <c r="F3051" s="74">
        <v>53</v>
      </c>
      <c r="G3051" s="74">
        <v>5</v>
      </c>
      <c r="H3051" s="74">
        <v>5</v>
      </c>
    </row>
    <row r="3052" spans="2:8" x14ac:dyDescent="0.2">
      <c r="B3052" s="74">
        <v>177</v>
      </c>
      <c r="C3052" s="74">
        <v>24</v>
      </c>
      <c r="D3052" s="74">
        <v>7</v>
      </c>
      <c r="E3052" s="74">
        <v>1999</v>
      </c>
      <c r="F3052" s="74">
        <v>59</v>
      </c>
      <c r="G3052" s="74">
        <v>5</v>
      </c>
      <c r="H3052" s="74">
        <v>5</v>
      </c>
    </row>
    <row r="3053" spans="2:8" x14ac:dyDescent="0.2">
      <c r="B3053" s="74">
        <v>178</v>
      </c>
      <c r="C3053" s="74">
        <v>31</v>
      </c>
      <c r="D3053" s="74">
        <v>7</v>
      </c>
      <c r="E3053" s="74">
        <v>1999</v>
      </c>
      <c r="F3053" s="74">
        <v>15</v>
      </c>
      <c r="G3053" s="74">
        <v>5</v>
      </c>
      <c r="H3053" s="74">
        <v>1</v>
      </c>
    </row>
    <row r="3054" spans="2:8" x14ac:dyDescent="0.2">
      <c r="B3054" s="74">
        <v>179</v>
      </c>
      <c r="C3054" s="74">
        <v>7</v>
      </c>
      <c r="D3054" s="74">
        <v>8</v>
      </c>
      <c r="E3054" s="74">
        <v>1999</v>
      </c>
      <c r="F3054" s="74">
        <v>27</v>
      </c>
      <c r="G3054" s="74">
        <v>5</v>
      </c>
      <c r="H3054" s="74">
        <v>2</v>
      </c>
    </row>
    <row r="3055" spans="2:8" x14ac:dyDescent="0.2">
      <c r="B3055" s="74">
        <v>180</v>
      </c>
      <c r="C3055" s="74">
        <v>14</v>
      </c>
      <c r="D3055" s="74">
        <v>8</v>
      </c>
      <c r="E3055" s="74">
        <v>1999</v>
      </c>
      <c r="F3055" s="74">
        <v>51</v>
      </c>
      <c r="G3055" s="74">
        <v>5</v>
      </c>
      <c r="H3055" s="74">
        <v>5</v>
      </c>
    </row>
    <row r="3056" spans="2:8" x14ac:dyDescent="0.2">
      <c r="B3056" s="74">
        <v>181</v>
      </c>
      <c r="C3056" s="74">
        <v>21</v>
      </c>
      <c r="D3056" s="74">
        <v>8</v>
      </c>
      <c r="E3056" s="74">
        <v>1999</v>
      </c>
      <c r="F3056" s="74">
        <v>51</v>
      </c>
      <c r="G3056" s="74">
        <v>5</v>
      </c>
      <c r="H3056" s="74">
        <v>5</v>
      </c>
    </row>
    <row r="3057" spans="2:8" x14ac:dyDescent="0.2">
      <c r="B3057" s="74">
        <v>182</v>
      </c>
      <c r="C3057" s="74">
        <v>28</v>
      </c>
      <c r="D3057" s="74">
        <v>8</v>
      </c>
      <c r="E3057" s="74">
        <v>1999</v>
      </c>
      <c r="F3057" s="74">
        <v>28</v>
      </c>
      <c r="G3057" s="74">
        <v>5</v>
      </c>
      <c r="H3057" s="74">
        <v>2</v>
      </c>
    </row>
    <row r="3058" spans="2:8" x14ac:dyDescent="0.2">
      <c r="B3058" s="74">
        <v>183</v>
      </c>
      <c r="C3058" s="74">
        <v>4</v>
      </c>
      <c r="D3058" s="74">
        <v>9</v>
      </c>
      <c r="E3058" s="74">
        <v>1999</v>
      </c>
      <c r="F3058" s="74">
        <v>44</v>
      </c>
      <c r="G3058" s="74">
        <v>5</v>
      </c>
      <c r="H3058" s="74">
        <v>4</v>
      </c>
    </row>
    <row r="3059" spans="2:8" x14ac:dyDescent="0.2">
      <c r="B3059" s="74">
        <v>184</v>
      </c>
      <c r="C3059" s="74">
        <v>11</v>
      </c>
      <c r="D3059" s="74">
        <v>9</v>
      </c>
      <c r="E3059" s="74">
        <v>1999</v>
      </c>
      <c r="F3059" s="74">
        <v>41</v>
      </c>
      <c r="G3059" s="74">
        <v>5</v>
      </c>
      <c r="H3059" s="74">
        <v>4</v>
      </c>
    </row>
    <row r="3060" spans="2:8" x14ac:dyDescent="0.2">
      <c r="B3060" s="74">
        <v>185</v>
      </c>
      <c r="C3060" s="74">
        <v>18</v>
      </c>
      <c r="D3060" s="74">
        <v>9</v>
      </c>
      <c r="E3060" s="74">
        <v>1999</v>
      </c>
      <c r="F3060" s="74">
        <v>43</v>
      </c>
      <c r="G3060" s="74">
        <v>5</v>
      </c>
      <c r="H3060" s="74">
        <v>4</v>
      </c>
    </row>
    <row r="3061" spans="2:8" x14ac:dyDescent="0.2">
      <c r="B3061" s="74">
        <v>186</v>
      </c>
      <c r="C3061" s="74">
        <v>25</v>
      </c>
      <c r="D3061" s="74">
        <v>9</v>
      </c>
      <c r="E3061" s="74">
        <v>1999</v>
      </c>
      <c r="F3061" s="74">
        <v>14</v>
      </c>
      <c r="G3061" s="74">
        <v>5</v>
      </c>
      <c r="H3061" s="74">
        <v>1</v>
      </c>
    </row>
    <row r="3062" spans="2:8" x14ac:dyDescent="0.2">
      <c r="B3062" s="74">
        <v>187</v>
      </c>
      <c r="C3062" s="74">
        <v>2</v>
      </c>
      <c r="D3062" s="74">
        <v>10</v>
      </c>
      <c r="E3062" s="74">
        <v>1999</v>
      </c>
      <c r="F3062" s="74">
        <v>36</v>
      </c>
      <c r="G3062" s="74">
        <v>5</v>
      </c>
      <c r="H3062" s="74">
        <v>3</v>
      </c>
    </row>
    <row r="3063" spans="2:8" x14ac:dyDescent="0.2">
      <c r="B3063" s="74">
        <v>188</v>
      </c>
      <c r="C3063" s="74">
        <v>10</v>
      </c>
      <c r="D3063" s="74">
        <v>10</v>
      </c>
      <c r="E3063" s="74">
        <v>1999</v>
      </c>
      <c r="F3063" s="74">
        <v>27</v>
      </c>
      <c r="G3063" s="74">
        <v>5</v>
      </c>
      <c r="H3063" s="74">
        <v>2</v>
      </c>
    </row>
    <row r="3064" spans="2:8" x14ac:dyDescent="0.2">
      <c r="B3064" s="74">
        <v>189</v>
      </c>
      <c r="C3064" s="74">
        <v>16</v>
      </c>
      <c r="D3064" s="74">
        <v>10</v>
      </c>
      <c r="E3064" s="74">
        <v>1999</v>
      </c>
      <c r="F3064" s="74">
        <v>31</v>
      </c>
      <c r="G3064" s="74">
        <v>5</v>
      </c>
      <c r="H3064" s="74">
        <v>3</v>
      </c>
    </row>
    <row r="3065" spans="2:8" x14ac:dyDescent="0.2">
      <c r="B3065" s="74">
        <v>190</v>
      </c>
      <c r="C3065" s="74">
        <v>24</v>
      </c>
      <c r="D3065" s="74">
        <v>10</v>
      </c>
      <c r="E3065" s="74">
        <v>1999</v>
      </c>
      <c r="F3065" s="74">
        <v>10</v>
      </c>
      <c r="G3065" s="74">
        <v>5</v>
      </c>
      <c r="H3065" s="74">
        <v>0</v>
      </c>
    </row>
    <row r="3066" spans="2:8" x14ac:dyDescent="0.2">
      <c r="B3066" s="74">
        <v>191</v>
      </c>
      <c r="C3066" s="74">
        <v>31</v>
      </c>
      <c r="D3066" s="74">
        <v>10</v>
      </c>
      <c r="E3066" s="74">
        <v>1999</v>
      </c>
      <c r="F3066" s="74">
        <v>1</v>
      </c>
      <c r="G3066" s="74">
        <v>5</v>
      </c>
      <c r="H3066" s="74">
        <v>0</v>
      </c>
    </row>
    <row r="3067" spans="2:8" x14ac:dyDescent="0.2">
      <c r="B3067" s="74">
        <v>192</v>
      </c>
      <c r="C3067" s="74">
        <v>6</v>
      </c>
      <c r="D3067" s="74">
        <v>11</v>
      </c>
      <c r="E3067" s="74">
        <v>1999</v>
      </c>
      <c r="F3067" s="74">
        <v>28</v>
      </c>
      <c r="G3067" s="74">
        <v>5</v>
      </c>
      <c r="H3067" s="74">
        <v>2</v>
      </c>
    </row>
    <row r="3068" spans="2:8" x14ac:dyDescent="0.2">
      <c r="B3068" s="74">
        <v>193</v>
      </c>
      <c r="C3068" s="74">
        <v>13</v>
      </c>
      <c r="D3068" s="74">
        <v>11</v>
      </c>
      <c r="E3068" s="74">
        <v>1999</v>
      </c>
      <c r="F3068" s="74">
        <v>43</v>
      </c>
      <c r="G3068" s="74">
        <v>5</v>
      </c>
      <c r="H3068" s="74">
        <v>4</v>
      </c>
    </row>
    <row r="3069" spans="2:8" x14ac:dyDescent="0.2">
      <c r="B3069" s="74">
        <v>194</v>
      </c>
      <c r="C3069" s="74">
        <v>20</v>
      </c>
      <c r="D3069" s="74">
        <v>11</v>
      </c>
      <c r="E3069" s="74">
        <v>1999</v>
      </c>
      <c r="F3069" s="74">
        <v>28</v>
      </c>
      <c r="G3069" s="74">
        <v>5</v>
      </c>
      <c r="H3069" s="74">
        <v>2</v>
      </c>
    </row>
    <row r="3070" spans="2:8" x14ac:dyDescent="0.2">
      <c r="B3070" s="74">
        <v>195</v>
      </c>
      <c r="C3070" s="74">
        <v>27</v>
      </c>
      <c r="D3070" s="74">
        <v>11</v>
      </c>
      <c r="E3070" s="74">
        <v>1999</v>
      </c>
      <c r="F3070" s="74">
        <v>9</v>
      </c>
      <c r="G3070" s="74">
        <v>5</v>
      </c>
      <c r="H3070" s="74">
        <v>0</v>
      </c>
    </row>
    <row r="3071" spans="2:8" x14ac:dyDescent="0.2">
      <c r="B3071" s="74">
        <v>196</v>
      </c>
      <c r="C3071" s="74">
        <v>4</v>
      </c>
      <c r="D3071" s="74">
        <v>12</v>
      </c>
      <c r="E3071" s="74">
        <v>1999</v>
      </c>
      <c r="F3071" s="74">
        <v>24</v>
      </c>
      <c r="G3071" s="74">
        <v>5</v>
      </c>
      <c r="H3071" s="74">
        <v>2</v>
      </c>
    </row>
    <row r="3072" spans="2:8" x14ac:dyDescent="0.2">
      <c r="B3072" s="74">
        <v>197</v>
      </c>
      <c r="C3072" s="74">
        <v>11</v>
      </c>
      <c r="D3072" s="74">
        <v>12</v>
      </c>
      <c r="E3072" s="74">
        <v>1999</v>
      </c>
      <c r="F3072" s="74">
        <v>12</v>
      </c>
      <c r="G3072" s="74">
        <v>5</v>
      </c>
      <c r="H3072" s="74">
        <v>1</v>
      </c>
    </row>
    <row r="3073" spans="2:8" x14ac:dyDescent="0.2">
      <c r="B3073" s="74">
        <v>198</v>
      </c>
      <c r="C3073" s="74">
        <v>18</v>
      </c>
      <c r="D3073" s="74">
        <v>12</v>
      </c>
      <c r="E3073" s="74">
        <v>1999</v>
      </c>
      <c r="F3073" s="74">
        <v>35</v>
      </c>
      <c r="G3073" s="74">
        <v>5</v>
      </c>
      <c r="H3073" s="74">
        <v>3</v>
      </c>
    </row>
    <row r="3074" spans="2:8" x14ac:dyDescent="0.2">
      <c r="B3074" s="74">
        <v>199</v>
      </c>
      <c r="C3074" s="74">
        <v>24</v>
      </c>
      <c r="D3074" s="74">
        <v>12</v>
      </c>
      <c r="E3074" s="74">
        <v>1999</v>
      </c>
      <c r="F3074" s="74">
        <v>10</v>
      </c>
      <c r="G3074" s="74">
        <v>5</v>
      </c>
      <c r="H3074" s="74">
        <v>0</v>
      </c>
    </row>
    <row r="3075" spans="2:8" x14ac:dyDescent="0.2">
      <c r="B3075" s="74">
        <v>200</v>
      </c>
      <c r="C3075" s="74">
        <v>31</v>
      </c>
      <c r="D3075" s="74">
        <v>12</v>
      </c>
      <c r="E3075" s="74">
        <v>1999</v>
      </c>
      <c r="F3075" s="74">
        <v>51</v>
      </c>
      <c r="G3075" s="74">
        <v>5</v>
      </c>
      <c r="H3075" s="74">
        <v>5</v>
      </c>
    </row>
    <row r="3076" spans="2:8" x14ac:dyDescent="0.2">
      <c r="B3076" s="74">
        <v>201</v>
      </c>
      <c r="C3076" s="74">
        <v>8</v>
      </c>
      <c r="D3076" s="74">
        <v>1</v>
      </c>
      <c r="E3076" s="74">
        <v>2000</v>
      </c>
      <c r="F3076" s="74">
        <v>35</v>
      </c>
      <c r="G3076" s="74">
        <v>5</v>
      </c>
      <c r="H3076" s="74">
        <v>3</v>
      </c>
    </row>
    <row r="3077" spans="2:8" x14ac:dyDescent="0.2">
      <c r="B3077" s="74">
        <v>202</v>
      </c>
      <c r="C3077" s="74">
        <v>15</v>
      </c>
      <c r="D3077" s="74">
        <v>1</v>
      </c>
      <c r="E3077" s="74">
        <v>2000</v>
      </c>
      <c r="F3077" s="74">
        <v>24</v>
      </c>
      <c r="G3077" s="74">
        <v>5</v>
      </c>
      <c r="H3077" s="74">
        <v>2</v>
      </c>
    </row>
    <row r="3078" spans="2:8" x14ac:dyDescent="0.2">
      <c r="B3078" s="74">
        <v>203</v>
      </c>
      <c r="C3078" s="74">
        <v>22</v>
      </c>
      <c r="D3078" s="74">
        <v>1</v>
      </c>
      <c r="E3078" s="74">
        <v>2000</v>
      </c>
      <c r="F3078" s="74">
        <v>29</v>
      </c>
      <c r="G3078" s="74">
        <v>5</v>
      </c>
      <c r="H3078" s="74">
        <v>2</v>
      </c>
    </row>
    <row r="3079" spans="2:8" x14ac:dyDescent="0.2">
      <c r="B3079" s="74">
        <v>204</v>
      </c>
      <c r="C3079" s="74">
        <v>29</v>
      </c>
      <c r="D3079" s="74">
        <v>1</v>
      </c>
      <c r="E3079" s="74">
        <v>2000</v>
      </c>
      <c r="F3079" s="74">
        <v>58</v>
      </c>
      <c r="G3079" s="74">
        <v>5</v>
      </c>
      <c r="H3079" s="74">
        <v>5</v>
      </c>
    </row>
    <row r="3080" spans="2:8" x14ac:dyDescent="0.2">
      <c r="B3080" s="74">
        <v>205</v>
      </c>
      <c r="C3080" s="74">
        <v>5</v>
      </c>
      <c r="D3080" s="74">
        <v>2</v>
      </c>
      <c r="E3080" s="74">
        <v>2000</v>
      </c>
      <c r="F3080" s="74">
        <v>46</v>
      </c>
      <c r="G3080" s="74">
        <v>5</v>
      </c>
      <c r="H3080" s="74">
        <v>4</v>
      </c>
    </row>
    <row r="3081" spans="2:8" x14ac:dyDescent="0.2">
      <c r="B3081" s="74">
        <v>206</v>
      </c>
      <c r="C3081" s="74">
        <v>12</v>
      </c>
      <c r="D3081" s="74">
        <v>2</v>
      </c>
      <c r="E3081" s="74">
        <v>2000</v>
      </c>
      <c r="F3081" s="74">
        <v>34</v>
      </c>
      <c r="G3081" s="74">
        <v>5</v>
      </c>
      <c r="H3081" s="74">
        <v>3</v>
      </c>
    </row>
    <row r="3082" spans="2:8" x14ac:dyDescent="0.2">
      <c r="B3082" s="74">
        <v>207</v>
      </c>
      <c r="C3082" s="74">
        <v>19</v>
      </c>
      <c r="D3082" s="74">
        <v>2</v>
      </c>
      <c r="E3082" s="74">
        <v>2000</v>
      </c>
      <c r="F3082" s="74">
        <v>24</v>
      </c>
      <c r="G3082" s="74">
        <v>5</v>
      </c>
      <c r="H3082" s="74">
        <v>2</v>
      </c>
    </row>
    <row r="3083" spans="2:8" x14ac:dyDescent="0.2">
      <c r="B3083" s="74">
        <v>208</v>
      </c>
      <c r="C3083" s="74">
        <v>26</v>
      </c>
      <c r="D3083" s="74">
        <v>2</v>
      </c>
      <c r="E3083" s="74">
        <v>2000</v>
      </c>
      <c r="F3083" s="74">
        <v>47</v>
      </c>
      <c r="G3083" s="74">
        <v>5</v>
      </c>
      <c r="H3083" s="74">
        <v>4</v>
      </c>
    </row>
    <row r="3084" spans="2:8" x14ac:dyDescent="0.2">
      <c r="B3084" s="74">
        <v>209</v>
      </c>
      <c r="C3084" s="74">
        <v>4</v>
      </c>
      <c r="D3084" s="74">
        <v>3</v>
      </c>
      <c r="E3084" s="74">
        <v>2000</v>
      </c>
      <c r="F3084" s="74">
        <v>21</v>
      </c>
      <c r="G3084" s="74">
        <v>5</v>
      </c>
      <c r="H3084" s="74">
        <v>2</v>
      </c>
    </row>
    <row r="3085" spans="2:8" x14ac:dyDescent="0.2">
      <c r="B3085" s="74">
        <v>210</v>
      </c>
      <c r="C3085" s="74">
        <v>11</v>
      </c>
      <c r="D3085" s="74">
        <v>3</v>
      </c>
      <c r="E3085" s="74">
        <v>2000</v>
      </c>
      <c r="F3085" s="74">
        <v>48</v>
      </c>
      <c r="G3085" s="74">
        <v>5</v>
      </c>
      <c r="H3085" s="74">
        <v>4</v>
      </c>
    </row>
    <row r="3086" spans="2:8" x14ac:dyDescent="0.2">
      <c r="B3086" s="74">
        <v>211</v>
      </c>
      <c r="C3086" s="74">
        <v>18</v>
      </c>
      <c r="D3086" s="74">
        <v>3</v>
      </c>
      <c r="E3086" s="74">
        <v>2000</v>
      </c>
      <c r="F3086" s="74">
        <v>50</v>
      </c>
      <c r="G3086" s="74">
        <v>5</v>
      </c>
      <c r="H3086" s="74">
        <v>4</v>
      </c>
    </row>
    <row r="3087" spans="2:8" x14ac:dyDescent="0.2">
      <c r="B3087" s="74">
        <v>212</v>
      </c>
      <c r="C3087" s="74">
        <v>25</v>
      </c>
      <c r="D3087" s="74">
        <v>3</v>
      </c>
      <c r="E3087" s="74">
        <v>2000</v>
      </c>
      <c r="F3087" s="74">
        <v>59</v>
      </c>
      <c r="G3087" s="74">
        <v>5</v>
      </c>
      <c r="H3087" s="74">
        <v>5</v>
      </c>
    </row>
    <row r="3088" spans="2:8" x14ac:dyDescent="0.2">
      <c r="B3088" s="74">
        <v>213</v>
      </c>
      <c r="C3088" s="74">
        <v>1</v>
      </c>
      <c r="D3088" s="74">
        <v>4</v>
      </c>
      <c r="E3088" s="74">
        <v>2000</v>
      </c>
      <c r="F3088" s="74">
        <v>23</v>
      </c>
      <c r="G3088" s="74">
        <v>5</v>
      </c>
      <c r="H3088" s="74">
        <v>2</v>
      </c>
    </row>
    <row r="3089" spans="2:8" x14ac:dyDescent="0.2">
      <c r="B3089" s="74">
        <v>214</v>
      </c>
      <c r="C3089" s="74">
        <v>8</v>
      </c>
      <c r="D3089" s="74">
        <v>4</v>
      </c>
      <c r="E3089" s="74">
        <v>2000</v>
      </c>
      <c r="F3089" s="74">
        <v>35</v>
      </c>
      <c r="G3089" s="74">
        <v>5</v>
      </c>
      <c r="H3089" s="74">
        <v>3</v>
      </c>
    </row>
    <row r="3090" spans="2:8" x14ac:dyDescent="0.2">
      <c r="B3090" s="74">
        <v>215</v>
      </c>
      <c r="C3090" s="74">
        <v>15</v>
      </c>
      <c r="D3090" s="74">
        <v>4</v>
      </c>
      <c r="E3090" s="74">
        <v>2000</v>
      </c>
      <c r="F3090" s="74">
        <v>37</v>
      </c>
      <c r="G3090" s="74">
        <v>5</v>
      </c>
      <c r="H3090" s="74">
        <v>3</v>
      </c>
    </row>
    <row r="3091" spans="2:8" x14ac:dyDescent="0.2">
      <c r="B3091" s="74">
        <v>216</v>
      </c>
      <c r="C3091" s="74">
        <v>22</v>
      </c>
      <c r="D3091" s="74">
        <v>4</v>
      </c>
      <c r="E3091" s="74">
        <v>2000</v>
      </c>
      <c r="F3091" s="74">
        <v>30</v>
      </c>
      <c r="G3091" s="74">
        <v>5</v>
      </c>
      <c r="H3091" s="74">
        <v>2</v>
      </c>
    </row>
    <row r="3092" spans="2:8" x14ac:dyDescent="0.2">
      <c r="B3092" s="74">
        <v>217</v>
      </c>
      <c r="C3092" s="74">
        <v>29</v>
      </c>
      <c r="D3092" s="74">
        <v>4</v>
      </c>
      <c r="E3092" s="74">
        <v>2000</v>
      </c>
      <c r="F3092" s="74">
        <v>49</v>
      </c>
      <c r="G3092" s="74">
        <v>5</v>
      </c>
      <c r="H3092" s="74">
        <v>4</v>
      </c>
    </row>
    <row r="3093" spans="2:8" x14ac:dyDescent="0.2">
      <c r="B3093" s="74">
        <v>218</v>
      </c>
      <c r="C3093" s="74">
        <v>6</v>
      </c>
      <c r="D3093" s="74">
        <v>5</v>
      </c>
      <c r="E3093" s="74">
        <v>2000</v>
      </c>
      <c r="F3093" s="74">
        <v>47</v>
      </c>
      <c r="G3093" s="74">
        <v>5</v>
      </c>
      <c r="H3093" s="74">
        <v>4</v>
      </c>
    </row>
    <row r="3094" spans="2:8" x14ac:dyDescent="0.2">
      <c r="B3094" s="74">
        <v>219</v>
      </c>
      <c r="C3094" s="74">
        <v>13</v>
      </c>
      <c r="D3094" s="74">
        <v>5</v>
      </c>
      <c r="E3094" s="74">
        <v>2000</v>
      </c>
      <c r="F3094" s="74">
        <v>42</v>
      </c>
      <c r="G3094" s="74">
        <v>5</v>
      </c>
      <c r="H3094" s="74">
        <v>4</v>
      </c>
    </row>
    <row r="3095" spans="2:8" x14ac:dyDescent="0.2">
      <c r="B3095" s="74">
        <v>220</v>
      </c>
      <c r="C3095" s="74">
        <v>20</v>
      </c>
      <c r="D3095" s="74">
        <v>5</v>
      </c>
      <c r="E3095" s="74">
        <v>2000</v>
      </c>
      <c r="F3095" s="74">
        <v>60</v>
      </c>
      <c r="G3095" s="74">
        <v>5</v>
      </c>
      <c r="H3095" s="74">
        <v>5</v>
      </c>
    </row>
    <row r="3096" spans="2:8" x14ac:dyDescent="0.2">
      <c r="B3096" s="74">
        <v>221</v>
      </c>
      <c r="C3096" s="74">
        <v>27</v>
      </c>
      <c r="D3096" s="74">
        <v>5</v>
      </c>
      <c r="E3096" s="74">
        <v>2000</v>
      </c>
      <c r="F3096" s="74">
        <v>50</v>
      </c>
      <c r="G3096" s="74">
        <v>5</v>
      </c>
      <c r="H3096" s="74">
        <v>4</v>
      </c>
    </row>
    <row r="3097" spans="2:8" x14ac:dyDescent="0.2">
      <c r="B3097" s="74">
        <v>222</v>
      </c>
      <c r="C3097" s="74">
        <v>3</v>
      </c>
      <c r="D3097" s="74">
        <v>6</v>
      </c>
      <c r="E3097" s="74">
        <v>2000</v>
      </c>
      <c r="F3097" s="74">
        <v>52</v>
      </c>
      <c r="G3097" s="74">
        <v>5</v>
      </c>
      <c r="H3097" s="74">
        <v>5</v>
      </c>
    </row>
    <row r="3098" spans="2:8" x14ac:dyDescent="0.2">
      <c r="B3098" s="74">
        <v>223</v>
      </c>
      <c r="C3098" s="74">
        <v>10</v>
      </c>
      <c r="D3098" s="74">
        <v>6</v>
      </c>
      <c r="E3098" s="74">
        <v>2000</v>
      </c>
      <c r="F3098" s="74">
        <v>58</v>
      </c>
      <c r="G3098" s="74">
        <v>5</v>
      </c>
      <c r="H3098" s="74">
        <v>5</v>
      </c>
    </row>
    <row r="3099" spans="2:8" x14ac:dyDescent="0.2">
      <c r="B3099" s="74">
        <v>224</v>
      </c>
      <c r="C3099" s="74">
        <v>17</v>
      </c>
      <c r="D3099" s="74">
        <v>6</v>
      </c>
      <c r="E3099" s="74">
        <v>2000</v>
      </c>
      <c r="F3099" s="74">
        <v>44</v>
      </c>
      <c r="G3099" s="74">
        <v>5</v>
      </c>
      <c r="H3099" s="74">
        <v>4</v>
      </c>
    </row>
    <row r="3100" spans="2:8" x14ac:dyDescent="0.2">
      <c r="B3100" s="74">
        <v>225</v>
      </c>
      <c r="C3100" s="74">
        <v>24</v>
      </c>
      <c r="D3100" s="74">
        <v>6</v>
      </c>
      <c r="E3100" s="74">
        <v>2000</v>
      </c>
      <c r="F3100" s="74">
        <v>2</v>
      </c>
      <c r="G3100" s="74">
        <v>5</v>
      </c>
      <c r="H3100" s="74">
        <v>0</v>
      </c>
    </row>
    <row r="3101" spans="2:8" x14ac:dyDescent="0.2">
      <c r="B3101" s="74">
        <v>226</v>
      </c>
      <c r="C3101" s="74">
        <v>1</v>
      </c>
      <c r="D3101" s="74">
        <v>7</v>
      </c>
      <c r="E3101" s="74">
        <v>2000</v>
      </c>
      <c r="F3101" s="74">
        <v>49</v>
      </c>
      <c r="G3101" s="74">
        <v>5</v>
      </c>
      <c r="H3101" s="74">
        <v>4</v>
      </c>
    </row>
    <row r="3102" spans="2:8" x14ac:dyDescent="0.2">
      <c r="B3102" s="74">
        <v>227</v>
      </c>
      <c r="C3102" s="74">
        <v>8</v>
      </c>
      <c r="D3102" s="74">
        <v>7</v>
      </c>
      <c r="E3102" s="74">
        <v>2000</v>
      </c>
      <c r="F3102" s="74">
        <v>11</v>
      </c>
      <c r="G3102" s="74">
        <v>5</v>
      </c>
      <c r="H3102" s="74">
        <v>1</v>
      </c>
    </row>
    <row r="3103" spans="2:8" x14ac:dyDescent="0.2">
      <c r="B3103" s="74">
        <v>228</v>
      </c>
      <c r="C3103" s="74">
        <v>15</v>
      </c>
      <c r="D3103" s="74">
        <v>7</v>
      </c>
      <c r="E3103" s="74">
        <v>2000</v>
      </c>
      <c r="F3103" s="74">
        <v>43</v>
      </c>
      <c r="G3103" s="74">
        <v>5</v>
      </c>
      <c r="H3103" s="74">
        <v>4</v>
      </c>
    </row>
    <row r="3104" spans="2:8" x14ac:dyDescent="0.2">
      <c r="B3104" s="74">
        <v>229</v>
      </c>
      <c r="C3104" s="74">
        <v>22</v>
      </c>
      <c r="D3104" s="74">
        <v>7</v>
      </c>
      <c r="E3104" s="74">
        <v>2000</v>
      </c>
      <c r="F3104" s="74">
        <v>33</v>
      </c>
      <c r="G3104" s="74">
        <v>5</v>
      </c>
      <c r="H3104" s="74">
        <v>3</v>
      </c>
    </row>
    <row r="3105" spans="2:8" x14ac:dyDescent="0.2">
      <c r="B3105" s="74">
        <v>230</v>
      </c>
      <c r="C3105" s="74">
        <v>29</v>
      </c>
      <c r="D3105" s="74">
        <v>7</v>
      </c>
      <c r="E3105" s="74">
        <v>2000</v>
      </c>
      <c r="F3105" s="74">
        <v>8</v>
      </c>
      <c r="G3105" s="74">
        <v>5</v>
      </c>
      <c r="H3105" s="74">
        <v>0</v>
      </c>
    </row>
    <row r="3106" spans="2:8" x14ac:dyDescent="0.2">
      <c r="B3106" s="74">
        <v>231</v>
      </c>
      <c r="C3106" s="74">
        <v>5</v>
      </c>
      <c r="D3106" s="74">
        <v>8</v>
      </c>
      <c r="E3106" s="74">
        <v>2000</v>
      </c>
      <c r="F3106" s="74">
        <v>44</v>
      </c>
      <c r="G3106" s="74">
        <v>5</v>
      </c>
      <c r="H3106" s="74">
        <v>4</v>
      </c>
    </row>
    <row r="3107" spans="2:8" x14ac:dyDescent="0.2">
      <c r="B3107" s="74">
        <v>232</v>
      </c>
      <c r="C3107" s="74">
        <v>12</v>
      </c>
      <c r="D3107" s="74">
        <v>8</v>
      </c>
      <c r="E3107" s="74">
        <v>2000</v>
      </c>
      <c r="F3107" s="74">
        <v>37</v>
      </c>
      <c r="G3107" s="74">
        <v>5</v>
      </c>
      <c r="H3107" s="74">
        <v>3</v>
      </c>
    </row>
    <row r="3108" spans="2:8" x14ac:dyDescent="0.2">
      <c r="B3108" s="74">
        <v>233</v>
      </c>
      <c r="C3108" s="74">
        <v>19</v>
      </c>
      <c r="D3108" s="74">
        <v>8</v>
      </c>
      <c r="E3108" s="74">
        <v>2000</v>
      </c>
      <c r="F3108" s="74">
        <v>7</v>
      </c>
      <c r="G3108" s="74">
        <v>5</v>
      </c>
      <c r="H3108" s="74">
        <v>0</v>
      </c>
    </row>
    <row r="3109" spans="2:8" x14ac:dyDescent="0.2">
      <c r="B3109" s="74">
        <v>234</v>
      </c>
      <c r="C3109" s="74">
        <v>26</v>
      </c>
      <c r="D3109" s="74">
        <v>8</v>
      </c>
      <c r="E3109" s="74">
        <v>2000</v>
      </c>
      <c r="F3109" s="74">
        <v>42</v>
      </c>
      <c r="G3109" s="74">
        <v>5</v>
      </c>
      <c r="H3109" s="74">
        <v>4</v>
      </c>
    </row>
    <row r="3110" spans="2:8" x14ac:dyDescent="0.2">
      <c r="B3110" s="74">
        <v>235</v>
      </c>
      <c r="C3110" s="74">
        <v>2</v>
      </c>
      <c r="D3110" s="74">
        <v>9</v>
      </c>
      <c r="E3110" s="74">
        <v>2000</v>
      </c>
      <c r="F3110" s="74">
        <v>31</v>
      </c>
      <c r="G3110" s="74">
        <v>5</v>
      </c>
      <c r="H3110" s="74">
        <v>3</v>
      </c>
    </row>
    <row r="3111" spans="2:8" x14ac:dyDescent="0.2">
      <c r="B3111" s="74">
        <v>236</v>
      </c>
      <c r="C3111" s="74">
        <v>9</v>
      </c>
      <c r="D3111" s="74">
        <v>9</v>
      </c>
      <c r="E3111" s="74">
        <v>2000</v>
      </c>
      <c r="F3111" s="74">
        <v>25</v>
      </c>
      <c r="G3111" s="74">
        <v>5</v>
      </c>
      <c r="H3111" s="74">
        <v>2</v>
      </c>
    </row>
    <row r="3112" spans="2:8" x14ac:dyDescent="0.2">
      <c r="B3112" s="74">
        <v>237</v>
      </c>
      <c r="C3112" s="74">
        <v>16</v>
      </c>
      <c r="D3112" s="74">
        <v>9</v>
      </c>
      <c r="E3112" s="74">
        <v>2000</v>
      </c>
      <c r="F3112" s="74">
        <v>56</v>
      </c>
      <c r="G3112" s="74">
        <v>5</v>
      </c>
      <c r="H3112" s="74">
        <v>5</v>
      </c>
    </row>
    <row r="3113" spans="2:8" x14ac:dyDescent="0.2">
      <c r="B3113" s="74">
        <v>238</v>
      </c>
      <c r="C3113" s="74">
        <v>23</v>
      </c>
      <c r="D3113" s="74">
        <v>9</v>
      </c>
      <c r="E3113" s="74">
        <v>2000</v>
      </c>
      <c r="F3113" s="74">
        <v>37</v>
      </c>
      <c r="G3113" s="74">
        <v>5</v>
      </c>
      <c r="H3113" s="74">
        <v>3</v>
      </c>
    </row>
    <row r="3114" spans="2:8" x14ac:dyDescent="0.2">
      <c r="B3114" s="74">
        <v>239</v>
      </c>
      <c r="C3114" s="74">
        <v>30</v>
      </c>
      <c r="D3114" s="74">
        <v>9</v>
      </c>
      <c r="E3114" s="74">
        <v>2000</v>
      </c>
      <c r="F3114" s="74">
        <v>47</v>
      </c>
      <c r="G3114" s="74">
        <v>5</v>
      </c>
      <c r="H3114" s="74">
        <v>4</v>
      </c>
    </row>
    <row r="3115" spans="2:8" x14ac:dyDescent="0.2">
      <c r="B3115" s="74">
        <v>240</v>
      </c>
      <c r="C3115" s="74">
        <v>7</v>
      </c>
      <c r="D3115" s="74">
        <v>10</v>
      </c>
      <c r="E3115" s="74">
        <v>2000</v>
      </c>
      <c r="F3115" s="74">
        <v>57</v>
      </c>
      <c r="G3115" s="74">
        <v>5</v>
      </c>
      <c r="H3115" s="74">
        <v>5</v>
      </c>
    </row>
    <row r="3116" spans="2:8" x14ac:dyDescent="0.2">
      <c r="B3116" s="74">
        <v>241</v>
      </c>
      <c r="C3116" s="74">
        <v>14</v>
      </c>
      <c r="D3116" s="74">
        <v>10</v>
      </c>
      <c r="E3116" s="74">
        <v>2000</v>
      </c>
      <c r="F3116" s="74">
        <v>56</v>
      </c>
      <c r="G3116" s="74">
        <v>5</v>
      </c>
      <c r="H3116" s="74">
        <v>5</v>
      </c>
    </row>
    <row r="3117" spans="2:8" x14ac:dyDescent="0.2">
      <c r="B3117" s="74">
        <v>242</v>
      </c>
      <c r="C3117" s="74">
        <v>21</v>
      </c>
      <c r="D3117" s="74">
        <v>10</v>
      </c>
      <c r="E3117" s="74">
        <v>2000</v>
      </c>
      <c r="F3117" s="74">
        <v>28</v>
      </c>
      <c r="G3117" s="74">
        <v>5</v>
      </c>
      <c r="H3117" s="74">
        <v>2</v>
      </c>
    </row>
    <row r="3118" spans="2:8" x14ac:dyDescent="0.2">
      <c r="B3118" s="74">
        <v>243</v>
      </c>
      <c r="C3118" s="74">
        <v>28</v>
      </c>
      <c r="D3118" s="74">
        <v>10</v>
      </c>
      <c r="E3118" s="74">
        <v>2000</v>
      </c>
      <c r="F3118" s="74">
        <v>16</v>
      </c>
      <c r="G3118" s="74">
        <v>5</v>
      </c>
      <c r="H3118" s="74">
        <v>1</v>
      </c>
    </row>
    <row r="3119" spans="2:8" x14ac:dyDescent="0.2">
      <c r="B3119" s="74">
        <v>244</v>
      </c>
      <c r="C3119" s="74">
        <v>4</v>
      </c>
      <c r="D3119" s="74">
        <v>11</v>
      </c>
      <c r="E3119" s="74">
        <v>2000</v>
      </c>
      <c r="F3119" s="74">
        <v>47</v>
      </c>
      <c r="G3119" s="74">
        <v>5</v>
      </c>
      <c r="H3119" s="74">
        <v>4</v>
      </c>
    </row>
    <row r="3120" spans="2:8" x14ac:dyDescent="0.2">
      <c r="B3120" s="74">
        <v>245</v>
      </c>
      <c r="C3120" s="74">
        <v>11</v>
      </c>
      <c r="D3120" s="74">
        <v>11</v>
      </c>
      <c r="E3120" s="74">
        <v>2000</v>
      </c>
      <c r="F3120" s="74">
        <v>8</v>
      </c>
      <c r="G3120" s="74">
        <v>5</v>
      </c>
      <c r="H3120" s="74">
        <v>0</v>
      </c>
    </row>
    <row r="3121" spans="2:8" x14ac:dyDescent="0.2">
      <c r="B3121" s="74">
        <v>246</v>
      </c>
      <c r="C3121" s="74">
        <v>18</v>
      </c>
      <c r="D3121" s="74">
        <v>11</v>
      </c>
      <c r="E3121" s="74">
        <v>2000</v>
      </c>
      <c r="F3121" s="74">
        <v>16</v>
      </c>
      <c r="G3121" s="74">
        <v>5</v>
      </c>
      <c r="H3121" s="74">
        <v>1</v>
      </c>
    </row>
    <row r="3122" spans="2:8" x14ac:dyDescent="0.2">
      <c r="B3122" s="74">
        <v>247</v>
      </c>
      <c r="C3122" s="74">
        <v>25</v>
      </c>
      <c r="D3122" s="74">
        <v>11</v>
      </c>
      <c r="E3122" s="74">
        <v>2000</v>
      </c>
      <c r="F3122" s="74">
        <v>23</v>
      </c>
      <c r="G3122" s="74">
        <v>5</v>
      </c>
      <c r="H3122" s="74">
        <v>2</v>
      </c>
    </row>
    <row r="3123" spans="2:8" x14ac:dyDescent="0.2">
      <c r="B3123" s="74">
        <v>248</v>
      </c>
      <c r="C3123" s="74">
        <v>2</v>
      </c>
      <c r="D3123" s="74">
        <v>12</v>
      </c>
      <c r="E3123" s="74">
        <v>2000</v>
      </c>
      <c r="F3123" s="74">
        <v>35</v>
      </c>
      <c r="G3123" s="74">
        <v>5</v>
      </c>
      <c r="H3123" s="74">
        <v>3</v>
      </c>
    </row>
    <row r="3124" spans="2:8" x14ac:dyDescent="0.2">
      <c r="B3124" s="74">
        <v>249</v>
      </c>
      <c r="C3124" s="74">
        <v>9</v>
      </c>
      <c r="D3124" s="74">
        <v>12</v>
      </c>
      <c r="E3124" s="74">
        <v>2000</v>
      </c>
      <c r="F3124" s="74">
        <v>36</v>
      </c>
      <c r="G3124" s="74">
        <v>5</v>
      </c>
      <c r="H3124" s="74">
        <v>3</v>
      </c>
    </row>
    <row r="3125" spans="2:8" x14ac:dyDescent="0.2">
      <c r="B3125" s="74">
        <v>250</v>
      </c>
      <c r="C3125" s="74">
        <v>16</v>
      </c>
      <c r="D3125" s="74">
        <v>12</v>
      </c>
      <c r="E3125" s="74">
        <v>2000</v>
      </c>
      <c r="F3125" s="74">
        <v>43</v>
      </c>
      <c r="G3125" s="74">
        <v>5</v>
      </c>
      <c r="H3125" s="74">
        <v>4</v>
      </c>
    </row>
    <row r="3126" spans="2:8" x14ac:dyDescent="0.2">
      <c r="B3126" s="74">
        <v>251</v>
      </c>
      <c r="C3126" s="74">
        <v>23</v>
      </c>
      <c r="D3126" s="74">
        <v>12</v>
      </c>
      <c r="E3126" s="74">
        <v>2000</v>
      </c>
      <c r="F3126" s="74">
        <v>49</v>
      </c>
      <c r="G3126" s="74">
        <v>5</v>
      </c>
      <c r="H3126" s="74">
        <v>4</v>
      </c>
    </row>
    <row r="3127" spans="2:8" x14ac:dyDescent="0.2">
      <c r="B3127" s="74">
        <v>252</v>
      </c>
      <c r="C3127" s="74">
        <v>30</v>
      </c>
      <c r="D3127" s="74">
        <v>12</v>
      </c>
      <c r="E3127" s="74">
        <v>2000</v>
      </c>
      <c r="F3127" s="74">
        <v>32</v>
      </c>
      <c r="G3127" s="74">
        <v>5</v>
      </c>
      <c r="H3127" s="74">
        <v>3</v>
      </c>
    </row>
    <row r="3128" spans="2:8" x14ac:dyDescent="0.2">
      <c r="B3128" s="74">
        <v>253</v>
      </c>
      <c r="C3128" s="74">
        <v>6</v>
      </c>
      <c r="D3128" s="74">
        <v>1</v>
      </c>
      <c r="E3128" s="74">
        <v>2001</v>
      </c>
      <c r="F3128" s="74">
        <v>24</v>
      </c>
      <c r="G3128" s="74">
        <v>5</v>
      </c>
      <c r="H3128" s="74">
        <v>2</v>
      </c>
    </row>
    <row r="3129" spans="2:8" x14ac:dyDescent="0.2">
      <c r="B3129" s="74">
        <v>254</v>
      </c>
      <c r="C3129" s="74">
        <v>13</v>
      </c>
      <c r="D3129" s="74">
        <v>1</v>
      </c>
      <c r="E3129" s="74">
        <v>2001</v>
      </c>
      <c r="F3129" s="74">
        <v>22</v>
      </c>
      <c r="G3129" s="74">
        <v>5</v>
      </c>
      <c r="H3129" s="74">
        <v>2</v>
      </c>
    </row>
    <row r="3130" spans="2:8" x14ac:dyDescent="0.2">
      <c r="B3130" s="74">
        <v>255</v>
      </c>
      <c r="C3130" s="74">
        <v>20</v>
      </c>
      <c r="D3130" s="74">
        <v>1</v>
      </c>
      <c r="E3130" s="74">
        <v>2001</v>
      </c>
      <c r="F3130" s="74">
        <v>20</v>
      </c>
      <c r="G3130" s="74">
        <v>5</v>
      </c>
      <c r="H3130" s="74">
        <v>1</v>
      </c>
    </row>
    <row r="3131" spans="2:8" x14ac:dyDescent="0.2">
      <c r="B3131" s="74">
        <v>256</v>
      </c>
      <c r="C3131" s="74">
        <v>27</v>
      </c>
      <c r="D3131" s="74">
        <v>1</v>
      </c>
      <c r="E3131" s="74">
        <v>2001</v>
      </c>
      <c r="F3131" s="74">
        <v>2</v>
      </c>
      <c r="G3131" s="74">
        <v>5</v>
      </c>
      <c r="H3131" s="74">
        <v>0</v>
      </c>
    </row>
    <row r="3132" spans="2:8" x14ac:dyDescent="0.2">
      <c r="B3132" s="74">
        <v>257</v>
      </c>
      <c r="C3132" s="74">
        <v>3</v>
      </c>
      <c r="D3132" s="74">
        <v>2</v>
      </c>
      <c r="E3132" s="74">
        <v>2001</v>
      </c>
      <c r="F3132" s="74">
        <v>4</v>
      </c>
      <c r="G3132" s="74">
        <v>5</v>
      </c>
      <c r="H3132" s="74">
        <v>0</v>
      </c>
    </row>
    <row r="3133" spans="2:8" x14ac:dyDescent="0.2">
      <c r="B3133" s="74">
        <v>258</v>
      </c>
      <c r="C3133" s="74">
        <v>10</v>
      </c>
      <c r="D3133" s="74">
        <v>2</v>
      </c>
      <c r="E3133" s="74">
        <v>2001</v>
      </c>
      <c r="F3133" s="74">
        <v>55</v>
      </c>
      <c r="G3133" s="74">
        <v>5</v>
      </c>
      <c r="H3133" s="74">
        <v>5</v>
      </c>
    </row>
    <row r="3134" spans="2:8" x14ac:dyDescent="0.2">
      <c r="B3134" s="74">
        <v>259</v>
      </c>
      <c r="C3134" s="74">
        <v>17</v>
      </c>
      <c r="D3134" s="74">
        <v>2</v>
      </c>
      <c r="E3134" s="74">
        <v>2001</v>
      </c>
      <c r="F3134" s="74">
        <v>15</v>
      </c>
      <c r="G3134" s="74">
        <v>5</v>
      </c>
      <c r="H3134" s="74">
        <v>1</v>
      </c>
    </row>
    <row r="3135" spans="2:8" x14ac:dyDescent="0.2">
      <c r="B3135" s="74">
        <v>260</v>
      </c>
      <c r="C3135" s="74">
        <v>24</v>
      </c>
      <c r="D3135" s="74">
        <v>2</v>
      </c>
      <c r="E3135" s="74">
        <v>2001</v>
      </c>
      <c r="F3135" s="74">
        <v>6</v>
      </c>
      <c r="G3135" s="74">
        <v>5</v>
      </c>
      <c r="H3135" s="74">
        <v>0</v>
      </c>
    </row>
    <row r="3136" spans="2:8" x14ac:dyDescent="0.2">
      <c r="B3136" s="74">
        <v>261</v>
      </c>
      <c r="C3136" s="74">
        <v>3</v>
      </c>
      <c r="D3136" s="74">
        <v>3</v>
      </c>
      <c r="E3136" s="74">
        <v>2001</v>
      </c>
      <c r="F3136" s="74">
        <v>30</v>
      </c>
      <c r="G3136" s="74">
        <v>5</v>
      </c>
      <c r="H3136" s="74">
        <v>2</v>
      </c>
    </row>
    <row r="3137" spans="2:8" x14ac:dyDescent="0.2">
      <c r="B3137" s="74">
        <v>262</v>
      </c>
      <c r="C3137" s="74">
        <v>10</v>
      </c>
      <c r="D3137" s="74">
        <v>3</v>
      </c>
      <c r="E3137" s="74">
        <v>2001</v>
      </c>
      <c r="F3137" s="74">
        <v>58</v>
      </c>
      <c r="G3137" s="74">
        <v>5</v>
      </c>
      <c r="H3137" s="74">
        <v>5</v>
      </c>
    </row>
    <row r="3138" spans="2:8" x14ac:dyDescent="0.2">
      <c r="B3138" s="74">
        <v>263</v>
      </c>
      <c r="C3138" s="74">
        <v>17</v>
      </c>
      <c r="D3138" s="74">
        <v>3</v>
      </c>
      <c r="E3138" s="74">
        <v>2001</v>
      </c>
      <c r="F3138" s="74">
        <v>53</v>
      </c>
      <c r="G3138" s="74">
        <v>5</v>
      </c>
      <c r="H3138" s="74">
        <v>5</v>
      </c>
    </row>
    <row r="3139" spans="2:8" x14ac:dyDescent="0.2">
      <c r="B3139" s="74">
        <v>264</v>
      </c>
      <c r="C3139" s="74">
        <v>24</v>
      </c>
      <c r="D3139" s="74">
        <v>3</v>
      </c>
      <c r="E3139" s="74">
        <v>2001</v>
      </c>
      <c r="F3139" s="74">
        <v>1</v>
      </c>
      <c r="G3139" s="74">
        <v>5</v>
      </c>
      <c r="H3139" s="74">
        <v>0</v>
      </c>
    </row>
    <row r="3140" spans="2:8" x14ac:dyDescent="0.2">
      <c r="B3140" s="74">
        <v>265</v>
      </c>
      <c r="C3140" s="74">
        <v>31</v>
      </c>
      <c r="D3140" s="74">
        <v>3</v>
      </c>
      <c r="E3140" s="74">
        <v>2001</v>
      </c>
      <c r="F3140" s="74">
        <v>41</v>
      </c>
      <c r="G3140" s="74">
        <v>5</v>
      </c>
      <c r="H3140" s="74">
        <v>4</v>
      </c>
    </row>
    <row r="3141" spans="2:8" x14ac:dyDescent="0.2">
      <c r="B3141" s="74">
        <v>266</v>
      </c>
      <c r="C3141" s="74">
        <v>7</v>
      </c>
      <c r="D3141" s="74">
        <v>4</v>
      </c>
      <c r="E3141" s="74">
        <v>2001</v>
      </c>
      <c r="F3141" s="74">
        <v>2</v>
      </c>
      <c r="G3141" s="74">
        <v>5</v>
      </c>
      <c r="H3141" s="74">
        <v>0</v>
      </c>
    </row>
    <row r="3142" spans="2:8" x14ac:dyDescent="0.2">
      <c r="B3142" s="74">
        <v>267</v>
      </c>
      <c r="C3142" s="74">
        <v>14</v>
      </c>
      <c r="D3142" s="74">
        <v>4</v>
      </c>
      <c r="E3142" s="74">
        <v>2001</v>
      </c>
      <c r="F3142" s="74">
        <v>8</v>
      </c>
      <c r="G3142" s="74">
        <v>5</v>
      </c>
      <c r="H3142" s="74">
        <v>0</v>
      </c>
    </row>
    <row r="3143" spans="2:8" x14ac:dyDescent="0.2">
      <c r="B3143" s="74">
        <v>268</v>
      </c>
      <c r="C3143" s="74">
        <v>21</v>
      </c>
      <c r="D3143" s="74">
        <v>4</v>
      </c>
      <c r="E3143" s="74">
        <v>2001</v>
      </c>
      <c r="F3143" s="74">
        <v>5</v>
      </c>
      <c r="G3143" s="74">
        <v>5</v>
      </c>
      <c r="H3143" s="74">
        <v>0</v>
      </c>
    </row>
    <row r="3144" spans="2:8" x14ac:dyDescent="0.2">
      <c r="B3144" s="74">
        <v>269</v>
      </c>
      <c r="C3144" s="74">
        <v>28</v>
      </c>
      <c r="D3144" s="74">
        <v>4</v>
      </c>
      <c r="E3144" s="74">
        <v>2001</v>
      </c>
      <c r="F3144" s="74">
        <v>17</v>
      </c>
      <c r="G3144" s="74">
        <v>5</v>
      </c>
      <c r="H3144" s="74">
        <v>1</v>
      </c>
    </row>
    <row r="3145" spans="2:8" x14ac:dyDescent="0.2">
      <c r="B3145" s="74">
        <v>270</v>
      </c>
      <c r="C3145" s="74">
        <v>5</v>
      </c>
      <c r="D3145" s="74">
        <v>5</v>
      </c>
      <c r="E3145" s="74">
        <v>2001</v>
      </c>
      <c r="F3145" s="74">
        <v>5</v>
      </c>
      <c r="G3145" s="74">
        <v>5</v>
      </c>
      <c r="H3145" s="74">
        <v>0</v>
      </c>
    </row>
    <row r="3146" spans="2:8" x14ac:dyDescent="0.2">
      <c r="B3146" s="74">
        <v>271</v>
      </c>
      <c r="C3146" s="74">
        <v>12</v>
      </c>
      <c r="D3146" s="74">
        <v>5</v>
      </c>
      <c r="E3146" s="74">
        <v>2001</v>
      </c>
      <c r="F3146" s="74">
        <v>26</v>
      </c>
      <c r="G3146" s="74">
        <v>5</v>
      </c>
      <c r="H3146" s="74">
        <v>2</v>
      </c>
    </row>
    <row r="3147" spans="2:8" x14ac:dyDescent="0.2">
      <c r="B3147" s="74">
        <v>272</v>
      </c>
      <c r="C3147" s="74">
        <v>19</v>
      </c>
      <c r="D3147" s="74">
        <v>5</v>
      </c>
      <c r="E3147" s="74">
        <v>2001</v>
      </c>
      <c r="F3147" s="74">
        <v>56</v>
      </c>
      <c r="G3147" s="74">
        <v>5</v>
      </c>
      <c r="H3147" s="74">
        <v>5</v>
      </c>
    </row>
    <row r="3148" spans="2:8" x14ac:dyDescent="0.2">
      <c r="B3148" s="74">
        <v>273</v>
      </c>
      <c r="C3148" s="74">
        <v>26</v>
      </c>
      <c r="D3148" s="74">
        <v>5</v>
      </c>
      <c r="E3148" s="74">
        <v>2001</v>
      </c>
      <c r="F3148" s="74">
        <v>23</v>
      </c>
      <c r="G3148" s="74">
        <v>5</v>
      </c>
      <c r="H3148" s="74">
        <v>2</v>
      </c>
    </row>
    <row r="3149" spans="2:8" x14ac:dyDescent="0.2">
      <c r="B3149" s="74">
        <v>274</v>
      </c>
      <c r="C3149" s="74">
        <v>2</v>
      </c>
      <c r="D3149" s="74">
        <v>6</v>
      </c>
      <c r="E3149" s="74">
        <v>2001</v>
      </c>
      <c r="F3149" s="74">
        <v>13</v>
      </c>
      <c r="G3149" s="74">
        <v>5</v>
      </c>
      <c r="H3149" s="74">
        <v>1</v>
      </c>
    </row>
    <row r="3150" spans="2:8" x14ac:dyDescent="0.2">
      <c r="B3150" s="74">
        <v>275</v>
      </c>
      <c r="C3150" s="74">
        <v>9</v>
      </c>
      <c r="D3150" s="74">
        <v>6</v>
      </c>
      <c r="E3150" s="74">
        <v>2001</v>
      </c>
      <c r="F3150" s="74">
        <v>48</v>
      </c>
      <c r="G3150" s="74">
        <v>5</v>
      </c>
      <c r="H3150" s="74">
        <v>4</v>
      </c>
    </row>
    <row r="3151" spans="2:8" x14ac:dyDescent="0.2">
      <c r="B3151" s="74">
        <v>276</v>
      </c>
      <c r="C3151" s="74">
        <v>16</v>
      </c>
      <c r="D3151" s="74">
        <v>6</v>
      </c>
      <c r="E3151" s="74">
        <v>2001</v>
      </c>
      <c r="F3151" s="74">
        <v>22</v>
      </c>
      <c r="G3151" s="74">
        <v>5</v>
      </c>
      <c r="H3151" s="74">
        <v>2</v>
      </c>
    </row>
    <row r="3152" spans="2:8" x14ac:dyDescent="0.2">
      <c r="B3152" s="74">
        <v>277</v>
      </c>
      <c r="C3152" s="74">
        <v>23</v>
      </c>
      <c r="D3152" s="74">
        <v>6</v>
      </c>
      <c r="E3152" s="74">
        <v>2001</v>
      </c>
      <c r="F3152" s="74">
        <v>56</v>
      </c>
      <c r="G3152" s="74">
        <v>5</v>
      </c>
      <c r="H3152" s="74">
        <v>5</v>
      </c>
    </row>
    <row r="3153" spans="2:8" x14ac:dyDescent="0.2">
      <c r="B3153" s="74">
        <v>278</v>
      </c>
      <c r="C3153" s="74">
        <v>30</v>
      </c>
      <c r="D3153" s="74">
        <v>6</v>
      </c>
      <c r="E3153" s="74">
        <v>2001</v>
      </c>
      <c r="F3153" s="74">
        <v>15</v>
      </c>
      <c r="G3153" s="74">
        <v>5</v>
      </c>
      <c r="H3153" s="74">
        <v>1</v>
      </c>
    </row>
    <row r="3154" spans="2:8" x14ac:dyDescent="0.2">
      <c r="B3154" s="74">
        <v>279</v>
      </c>
      <c r="C3154" s="74">
        <v>7</v>
      </c>
      <c r="D3154" s="74">
        <v>7</v>
      </c>
      <c r="E3154" s="74">
        <v>2001</v>
      </c>
      <c r="F3154" s="74">
        <v>23</v>
      </c>
      <c r="G3154" s="74">
        <v>5</v>
      </c>
      <c r="H3154" s="74">
        <v>2</v>
      </c>
    </row>
    <row r="3155" spans="2:8" x14ac:dyDescent="0.2">
      <c r="B3155" s="74">
        <v>280</v>
      </c>
      <c r="C3155" s="74">
        <v>14</v>
      </c>
      <c r="D3155" s="74">
        <v>7</v>
      </c>
      <c r="E3155" s="74">
        <v>2001</v>
      </c>
      <c r="F3155" s="74">
        <v>58</v>
      </c>
      <c r="G3155" s="74">
        <v>5</v>
      </c>
      <c r="H3155" s="74">
        <v>5</v>
      </c>
    </row>
    <row r="3156" spans="2:8" x14ac:dyDescent="0.2">
      <c r="B3156" s="74">
        <v>281</v>
      </c>
      <c r="C3156" s="74">
        <v>21</v>
      </c>
      <c r="D3156" s="74">
        <v>7</v>
      </c>
      <c r="E3156" s="74">
        <v>2001</v>
      </c>
      <c r="F3156" s="74">
        <v>53</v>
      </c>
      <c r="G3156" s="74">
        <v>5</v>
      </c>
      <c r="H3156" s="74">
        <v>5</v>
      </c>
    </row>
    <row r="3157" spans="2:8" x14ac:dyDescent="0.2">
      <c r="B3157" s="74">
        <v>282</v>
      </c>
      <c r="C3157" s="74">
        <v>28</v>
      </c>
      <c r="D3157" s="74">
        <v>7</v>
      </c>
      <c r="E3157" s="74">
        <v>2001</v>
      </c>
      <c r="F3157" s="74">
        <v>14</v>
      </c>
      <c r="G3157" s="74">
        <v>5</v>
      </c>
      <c r="H3157" s="74">
        <v>1</v>
      </c>
    </row>
    <row r="3158" spans="2:8" x14ac:dyDescent="0.2">
      <c r="B3158" s="74">
        <v>283</v>
      </c>
      <c r="C3158" s="74">
        <v>1</v>
      </c>
      <c r="D3158" s="74">
        <v>8</v>
      </c>
      <c r="E3158" s="74">
        <v>2001</v>
      </c>
      <c r="F3158" s="74">
        <v>25</v>
      </c>
      <c r="G3158" s="74">
        <v>5</v>
      </c>
      <c r="H3158" s="74">
        <v>2</v>
      </c>
    </row>
    <row r="3159" spans="2:8" x14ac:dyDescent="0.2">
      <c r="B3159" s="74">
        <v>284</v>
      </c>
      <c r="C3159" s="74">
        <v>4</v>
      </c>
      <c r="D3159" s="74">
        <v>8</v>
      </c>
      <c r="E3159" s="74">
        <v>2001</v>
      </c>
      <c r="F3159" s="74">
        <v>30</v>
      </c>
      <c r="G3159" s="74">
        <v>5</v>
      </c>
      <c r="H3159" s="74">
        <v>2</v>
      </c>
    </row>
    <row r="3160" spans="2:8" x14ac:dyDescent="0.2">
      <c r="B3160" s="74">
        <v>285</v>
      </c>
      <c r="C3160" s="74">
        <v>8</v>
      </c>
      <c r="D3160" s="74">
        <v>8</v>
      </c>
      <c r="E3160" s="74">
        <v>2001</v>
      </c>
      <c r="F3160" s="74">
        <v>32</v>
      </c>
      <c r="G3160" s="74">
        <v>5</v>
      </c>
      <c r="H3160" s="74">
        <v>3</v>
      </c>
    </row>
    <row r="3161" spans="2:8" x14ac:dyDescent="0.2">
      <c r="B3161" s="74">
        <v>286</v>
      </c>
      <c r="C3161" s="74">
        <v>11</v>
      </c>
      <c r="D3161" s="74">
        <v>8</v>
      </c>
      <c r="E3161" s="74">
        <v>2001</v>
      </c>
      <c r="F3161" s="74">
        <v>47</v>
      </c>
      <c r="G3161" s="74">
        <v>5</v>
      </c>
      <c r="H3161" s="74">
        <v>4</v>
      </c>
    </row>
    <row r="3162" spans="2:8" x14ac:dyDescent="0.2">
      <c r="B3162" s="74">
        <v>287</v>
      </c>
      <c r="C3162" s="74">
        <v>15</v>
      </c>
      <c r="D3162" s="74">
        <v>8</v>
      </c>
      <c r="E3162" s="74">
        <v>2001</v>
      </c>
      <c r="F3162" s="74">
        <v>25</v>
      </c>
      <c r="G3162" s="74">
        <v>5</v>
      </c>
      <c r="H3162" s="74">
        <v>2</v>
      </c>
    </row>
    <row r="3163" spans="2:8" x14ac:dyDescent="0.2">
      <c r="B3163" s="74">
        <v>288</v>
      </c>
      <c r="C3163" s="74">
        <v>18</v>
      </c>
      <c r="D3163" s="74">
        <v>8</v>
      </c>
      <c r="E3163" s="74">
        <v>2001</v>
      </c>
      <c r="F3163" s="74">
        <v>6</v>
      </c>
      <c r="G3163" s="74">
        <v>5</v>
      </c>
      <c r="H3163" s="74">
        <v>0</v>
      </c>
    </row>
    <row r="3164" spans="2:8" x14ac:dyDescent="0.2">
      <c r="B3164" s="74">
        <v>289</v>
      </c>
      <c r="C3164" s="74">
        <v>22</v>
      </c>
      <c r="D3164" s="74">
        <v>8</v>
      </c>
      <c r="E3164" s="74">
        <v>2001</v>
      </c>
      <c r="F3164" s="74">
        <v>7</v>
      </c>
      <c r="G3164" s="74">
        <v>5</v>
      </c>
      <c r="H3164" s="74">
        <v>0</v>
      </c>
    </row>
    <row r="3165" spans="2:8" x14ac:dyDescent="0.2">
      <c r="B3165" s="74">
        <v>290</v>
      </c>
      <c r="C3165" s="74">
        <v>25</v>
      </c>
      <c r="D3165" s="74">
        <v>8</v>
      </c>
      <c r="E3165" s="74">
        <v>2001</v>
      </c>
      <c r="F3165" s="74">
        <v>40</v>
      </c>
      <c r="G3165" s="74">
        <v>5</v>
      </c>
      <c r="H3165" s="74">
        <v>3</v>
      </c>
    </row>
    <row r="3166" spans="2:8" x14ac:dyDescent="0.2">
      <c r="B3166" s="74">
        <v>291</v>
      </c>
      <c r="C3166" s="74">
        <v>29</v>
      </c>
      <c r="D3166" s="74">
        <v>8</v>
      </c>
      <c r="E3166" s="74">
        <v>2001</v>
      </c>
      <c r="F3166" s="74">
        <v>18</v>
      </c>
      <c r="G3166" s="74">
        <v>5</v>
      </c>
      <c r="H3166" s="74">
        <v>1</v>
      </c>
    </row>
    <row r="3167" spans="2:8" x14ac:dyDescent="0.2">
      <c r="B3167" s="74">
        <v>292</v>
      </c>
      <c r="C3167" s="74">
        <v>1</v>
      </c>
      <c r="D3167" s="74">
        <v>9</v>
      </c>
      <c r="E3167" s="74">
        <v>2001</v>
      </c>
      <c r="F3167" s="74">
        <v>23</v>
      </c>
      <c r="G3167" s="74">
        <v>5</v>
      </c>
      <c r="H3167" s="74">
        <v>2</v>
      </c>
    </row>
    <row r="3168" spans="2:8" x14ac:dyDescent="0.2">
      <c r="B3168" s="74">
        <v>293</v>
      </c>
      <c r="C3168" s="74">
        <v>5</v>
      </c>
      <c r="D3168" s="74">
        <v>9</v>
      </c>
      <c r="E3168" s="74">
        <v>2001</v>
      </c>
      <c r="F3168" s="74">
        <v>28</v>
      </c>
      <c r="G3168" s="74">
        <v>5</v>
      </c>
      <c r="H3168" s="74">
        <v>2</v>
      </c>
    </row>
    <row r="3169" spans="2:8" x14ac:dyDescent="0.2">
      <c r="B3169" s="74">
        <v>294</v>
      </c>
      <c r="C3169" s="74">
        <v>8</v>
      </c>
      <c r="D3169" s="74">
        <v>9</v>
      </c>
      <c r="E3169" s="74">
        <v>2001</v>
      </c>
      <c r="F3169" s="74">
        <v>57</v>
      </c>
      <c r="G3169" s="74">
        <v>5</v>
      </c>
      <c r="H3169" s="74">
        <v>5</v>
      </c>
    </row>
    <row r="3170" spans="2:8" x14ac:dyDescent="0.2">
      <c r="B3170" s="74">
        <v>295</v>
      </c>
      <c r="C3170" s="74">
        <v>12</v>
      </c>
      <c r="D3170" s="74">
        <v>9</v>
      </c>
      <c r="E3170" s="74">
        <v>2001</v>
      </c>
      <c r="F3170" s="74">
        <v>12</v>
      </c>
      <c r="G3170" s="74">
        <v>5</v>
      </c>
      <c r="H3170" s="74">
        <v>1</v>
      </c>
    </row>
    <row r="3171" spans="2:8" x14ac:dyDescent="0.2">
      <c r="B3171" s="74">
        <v>296</v>
      </c>
      <c r="C3171" s="74">
        <v>15</v>
      </c>
      <c r="D3171" s="74">
        <v>9</v>
      </c>
      <c r="E3171" s="74">
        <v>2001</v>
      </c>
      <c r="F3171" s="74">
        <v>52</v>
      </c>
      <c r="G3171" s="74">
        <v>5</v>
      </c>
      <c r="H3171" s="74">
        <v>5</v>
      </c>
    </row>
    <row r="3172" spans="2:8" x14ac:dyDescent="0.2">
      <c r="B3172" s="74">
        <v>297</v>
      </c>
      <c r="C3172" s="74">
        <v>19</v>
      </c>
      <c r="D3172" s="74">
        <v>9</v>
      </c>
      <c r="E3172" s="74">
        <v>2001</v>
      </c>
      <c r="F3172" s="74">
        <v>33</v>
      </c>
      <c r="G3172" s="74">
        <v>5</v>
      </c>
      <c r="H3172" s="74">
        <v>3</v>
      </c>
    </row>
    <row r="3173" spans="2:8" x14ac:dyDescent="0.2">
      <c r="B3173" s="74">
        <v>298</v>
      </c>
      <c r="C3173" s="74">
        <v>22</v>
      </c>
      <c r="D3173" s="74">
        <v>9</v>
      </c>
      <c r="E3173" s="74">
        <v>2001</v>
      </c>
      <c r="F3173" s="74">
        <v>5</v>
      </c>
      <c r="G3173" s="74">
        <v>5</v>
      </c>
      <c r="H3173" s="74">
        <v>0</v>
      </c>
    </row>
    <row r="3174" spans="2:8" x14ac:dyDescent="0.2">
      <c r="B3174" s="74">
        <v>299</v>
      </c>
      <c r="C3174" s="74">
        <v>26</v>
      </c>
      <c r="D3174" s="74">
        <v>9</v>
      </c>
      <c r="E3174" s="74">
        <v>2001</v>
      </c>
      <c r="F3174" s="74">
        <v>33</v>
      </c>
      <c r="G3174" s="74">
        <v>5</v>
      </c>
      <c r="H3174" s="74">
        <v>3</v>
      </c>
    </row>
    <row r="3175" spans="2:8" x14ac:dyDescent="0.2">
      <c r="B3175" s="74">
        <v>300</v>
      </c>
      <c r="C3175" s="74">
        <v>29</v>
      </c>
      <c r="D3175" s="74">
        <v>9</v>
      </c>
      <c r="E3175" s="74">
        <v>2001</v>
      </c>
      <c r="F3175" s="74">
        <v>28</v>
      </c>
      <c r="G3175" s="74">
        <v>5</v>
      </c>
      <c r="H3175" s="74">
        <v>2</v>
      </c>
    </row>
    <row r="3176" spans="2:8" x14ac:dyDescent="0.2">
      <c r="B3176" s="74">
        <v>301</v>
      </c>
      <c r="C3176" s="74">
        <v>3</v>
      </c>
      <c r="D3176" s="74">
        <v>10</v>
      </c>
      <c r="E3176" s="74">
        <v>2001</v>
      </c>
      <c r="F3176" s="74">
        <v>48</v>
      </c>
      <c r="G3176" s="74">
        <v>5</v>
      </c>
      <c r="H3176" s="74">
        <v>4</v>
      </c>
    </row>
    <row r="3177" spans="2:8" x14ac:dyDescent="0.2">
      <c r="B3177" s="74">
        <v>302</v>
      </c>
      <c r="C3177" s="74">
        <v>6</v>
      </c>
      <c r="D3177" s="74">
        <v>10</v>
      </c>
      <c r="E3177" s="74">
        <v>2001</v>
      </c>
      <c r="F3177" s="74">
        <v>30</v>
      </c>
      <c r="G3177" s="74">
        <v>5</v>
      </c>
      <c r="H3177" s="74">
        <v>2</v>
      </c>
    </row>
    <row r="3178" spans="2:8" x14ac:dyDescent="0.2">
      <c r="B3178" s="74">
        <v>303</v>
      </c>
      <c r="C3178" s="74">
        <v>10</v>
      </c>
      <c r="D3178" s="74">
        <v>10</v>
      </c>
      <c r="E3178" s="74">
        <v>2001</v>
      </c>
      <c r="F3178" s="74">
        <v>47</v>
      </c>
      <c r="G3178" s="74">
        <v>5</v>
      </c>
      <c r="H3178" s="74">
        <v>4</v>
      </c>
    </row>
    <row r="3179" spans="2:8" x14ac:dyDescent="0.2">
      <c r="B3179" s="74">
        <v>304</v>
      </c>
      <c r="C3179" s="74">
        <v>13</v>
      </c>
      <c r="D3179" s="74">
        <v>10</v>
      </c>
      <c r="E3179" s="74">
        <v>2001</v>
      </c>
      <c r="F3179" s="74">
        <v>59</v>
      </c>
      <c r="G3179" s="74">
        <v>5</v>
      </c>
      <c r="H3179" s="74">
        <v>5</v>
      </c>
    </row>
    <row r="3180" spans="2:8" x14ac:dyDescent="0.2">
      <c r="B3180" s="74">
        <v>305</v>
      </c>
      <c r="C3180" s="74">
        <v>17</v>
      </c>
      <c r="D3180" s="74">
        <v>10</v>
      </c>
      <c r="E3180" s="74">
        <v>2001</v>
      </c>
      <c r="F3180" s="74">
        <v>38</v>
      </c>
      <c r="G3180" s="74">
        <v>5</v>
      </c>
      <c r="H3180" s="74">
        <v>3</v>
      </c>
    </row>
    <row r="3181" spans="2:8" x14ac:dyDescent="0.2">
      <c r="B3181" s="74">
        <v>306</v>
      </c>
      <c r="C3181" s="74">
        <v>20</v>
      </c>
      <c r="D3181" s="74">
        <v>10</v>
      </c>
      <c r="E3181" s="74">
        <v>2001</v>
      </c>
      <c r="F3181" s="74">
        <v>56</v>
      </c>
      <c r="G3181" s="74">
        <v>5</v>
      </c>
      <c r="H3181" s="74">
        <v>5</v>
      </c>
    </row>
    <row r="3182" spans="2:8" x14ac:dyDescent="0.2">
      <c r="B3182" s="74">
        <v>307</v>
      </c>
      <c r="C3182" s="74">
        <v>24</v>
      </c>
      <c r="D3182" s="74">
        <v>10</v>
      </c>
      <c r="E3182" s="74">
        <v>2001</v>
      </c>
      <c r="F3182" s="74">
        <v>16</v>
      </c>
      <c r="G3182" s="74">
        <v>5</v>
      </c>
      <c r="H3182" s="74">
        <v>1</v>
      </c>
    </row>
    <row r="3183" spans="2:8" x14ac:dyDescent="0.2">
      <c r="B3183" s="74">
        <v>308</v>
      </c>
      <c r="C3183" s="74">
        <v>27</v>
      </c>
      <c r="D3183" s="74">
        <v>10</v>
      </c>
      <c r="E3183" s="74">
        <v>2001</v>
      </c>
      <c r="F3183" s="74">
        <v>29</v>
      </c>
      <c r="G3183" s="74">
        <v>5</v>
      </c>
      <c r="H3183" s="74">
        <v>2</v>
      </c>
    </row>
    <row r="3184" spans="2:8" x14ac:dyDescent="0.2">
      <c r="B3184" s="74">
        <v>309</v>
      </c>
      <c r="C3184" s="74">
        <v>31</v>
      </c>
      <c r="D3184" s="74">
        <v>10</v>
      </c>
      <c r="E3184" s="74">
        <v>2001</v>
      </c>
      <c r="F3184" s="74">
        <v>11</v>
      </c>
      <c r="G3184" s="74">
        <v>5</v>
      </c>
      <c r="H3184" s="74">
        <v>1</v>
      </c>
    </row>
    <row r="3185" spans="2:8" x14ac:dyDescent="0.2">
      <c r="B3185" s="74">
        <v>310</v>
      </c>
      <c r="C3185" s="74">
        <v>3</v>
      </c>
      <c r="D3185" s="74">
        <v>11</v>
      </c>
      <c r="E3185" s="74">
        <v>2001</v>
      </c>
      <c r="F3185" s="74">
        <v>31</v>
      </c>
      <c r="G3185" s="74">
        <v>5</v>
      </c>
      <c r="H3185" s="74">
        <v>3</v>
      </c>
    </row>
    <row r="3186" spans="2:8" x14ac:dyDescent="0.2">
      <c r="B3186" s="74">
        <v>311</v>
      </c>
      <c r="C3186" s="74">
        <v>7</v>
      </c>
      <c r="D3186" s="74">
        <v>11</v>
      </c>
      <c r="E3186" s="74">
        <v>2001</v>
      </c>
      <c r="F3186" s="74">
        <v>30</v>
      </c>
      <c r="G3186" s="74">
        <v>5</v>
      </c>
      <c r="H3186" s="74">
        <v>2</v>
      </c>
    </row>
    <row r="3187" spans="2:8" x14ac:dyDescent="0.2">
      <c r="B3187" s="74">
        <v>312</v>
      </c>
      <c r="C3187" s="74">
        <v>10</v>
      </c>
      <c r="D3187" s="74">
        <v>11</v>
      </c>
      <c r="E3187" s="74">
        <v>2001</v>
      </c>
      <c r="F3187" s="74">
        <v>47</v>
      </c>
      <c r="G3187" s="74">
        <v>5</v>
      </c>
      <c r="H3187" s="74">
        <v>4</v>
      </c>
    </row>
    <row r="3188" spans="2:8" x14ac:dyDescent="0.2">
      <c r="B3188" s="74">
        <v>313</v>
      </c>
      <c r="C3188" s="74">
        <v>14</v>
      </c>
      <c r="D3188" s="74">
        <v>11</v>
      </c>
      <c r="E3188" s="74">
        <v>2001</v>
      </c>
      <c r="F3188" s="74">
        <v>16</v>
      </c>
      <c r="G3188" s="74">
        <v>5</v>
      </c>
      <c r="H3188" s="74">
        <v>1</v>
      </c>
    </row>
    <row r="3189" spans="2:8" x14ac:dyDescent="0.2">
      <c r="B3189" s="74">
        <v>314</v>
      </c>
      <c r="C3189" s="74">
        <v>17</v>
      </c>
      <c r="D3189" s="74">
        <v>11</v>
      </c>
      <c r="E3189" s="74">
        <v>2001</v>
      </c>
      <c r="F3189" s="74">
        <v>37</v>
      </c>
      <c r="G3189" s="74">
        <v>5</v>
      </c>
      <c r="H3189" s="74">
        <v>3</v>
      </c>
    </row>
    <row r="3190" spans="2:8" x14ac:dyDescent="0.2">
      <c r="B3190" s="74">
        <v>315</v>
      </c>
      <c r="C3190" s="74">
        <v>21</v>
      </c>
      <c r="D3190" s="74">
        <v>11</v>
      </c>
      <c r="E3190" s="74">
        <v>2001</v>
      </c>
      <c r="F3190" s="74">
        <v>28</v>
      </c>
      <c r="G3190" s="74">
        <v>5</v>
      </c>
      <c r="H3190" s="74">
        <v>2</v>
      </c>
    </row>
    <row r="3191" spans="2:8" x14ac:dyDescent="0.2">
      <c r="B3191" s="74">
        <v>316</v>
      </c>
      <c r="C3191" s="74">
        <v>24</v>
      </c>
      <c r="D3191" s="74">
        <v>11</v>
      </c>
      <c r="E3191" s="74">
        <v>2001</v>
      </c>
      <c r="F3191" s="74">
        <v>24</v>
      </c>
      <c r="G3191" s="74">
        <v>5</v>
      </c>
      <c r="H3191" s="74">
        <v>2</v>
      </c>
    </row>
    <row r="3192" spans="2:8" x14ac:dyDescent="0.2">
      <c r="B3192" s="74">
        <v>317</v>
      </c>
      <c r="C3192" s="74">
        <v>28</v>
      </c>
      <c r="D3192" s="74">
        <v>11</v>
      </c>
      <c r="E3192" s="74">
        <v>2001</v>
      </c>
      <c r="F3192" s="74">
        <v>30</v>
      </c>
      <c r="G3192" s="74">
        <v>5</v>
      </c>
      <c r="H3192" s="74">
        <v>2</v>
      </c>
    </row>
    <row r="3193" spans="2:8" x14ac:dyDescent="0.2">
      <c r="B3193" s="74">
        <v>318</v>
      </c>
      <c r="C3193" s="74">
        <v>1</v>
      </c>
      <c r="D3193" s="74">
        <v>12</v>
      </c>
      <c r="E3193" s="74">
        <v>2001</v>
      </c>
      <c r="F3193" s="74">
        <v>31</v>
      </c>
      <c r="G3193" s="74">
        <v>5</v>
      </c>
      <c r="H3193" s="74">
        <v>3</v>
      </c>
    </row>
    <row r="3194" spans="2:8" x14ac:dyDescent="0.2">
      <c r="B3194" s="74">
        <v>319</v>
      </c>
      <c r="C3194" s="74">
        <v>5</v>
      </c>
      <c r="D3194" s="74">
        <v>12</v>
      </c>
      <c r="E3194" s="74">
        <v>2001</v>
      </c>
      <c r="F3194" s="74">
        <v>19</v>
      </c>
      <c r="G3194" s="74">
        <v>5</v>
      </c>
      <c r="H3194" s="74">
        <v>1</v>
      </c>
    </row>
    <row r="3195" spans="2:8" x14ac:dyDescent="0.2">
      <c r="B3195" s="74">
        <v>320</v>
      </c>
      <c r="C3195" s="74">
        <v>8</v>
      </c>
      <c r="D3195" s="74">
        <v>12</v>
      </c>
      <c r="E3195" s="74">
        <v>2001</v>
      </c>
      <c r="F3195" s="74">
        <v>22</v>
      </c>
      <c r="G3195" s="74">
        <v>5</v>
      </c>
      <c r="H3195" s="74">
        <v>2</v>
      </c>
    </row>
    <row r="3196" spans="2:8" x14ac:dyDescent="0.2">
      <c r="B3196" s="74">
        <v>321</v>
      </c>
      <c r="C3196" s="74">
        <v>12</v>
      </c>
      <c r="D3196" s="74">
        <v>12</v>
      </c>
      <c r="E3196" s="74">
        <v>2001</v>
      </c>
      <c r="F3196" s="74">
        <v>49</v>
      </c>
      <c r="G3196" s="74">
        <v>5</v>
      </c>
      <c r="H3196" s="74">
        <v>4</v>
      </c>
    </row>
    <row r="3197" spans="2:8" x14ac:dyDescent="0.2">
      <c r="B3197" s="74">
        <v>322</v>
      </c>
      <c r="C3197" s="74">
        <v>15</v>
      </c>
      <c r="D3197" s="74">
        <v>12</v>
      </c>
      <c r="E3197" s="74">
        <v>2001</v>
      </c>
      <c r="F3197" s="74">
        <v>47</v>
      </c>
      <c r="G3197" s="74">
        <v>5</v>
      </c>
      <c r="H3197" s="74">
        <v>4</v>
      </c>
    </row>
    <row r="3198" spans="2:8" x14ac:dyDescent="0.2">
      <c r="B3198" s="74">
        <v>323</v>
      </c>
      <c r="C3198" s="74">
        <v>19</v>
      </c>
      <c r="D3198" s="74">
        <v>12</v>
      </c>
      <c r="E3198" s="74">
        <v>2001</v>
      </c>
      <c r="F3198" s="74">
        <v>26</v>
      </c>
      <c r="G3198" s="74">
        <v>5</v>
      </c>
      <c r="H3198" s="74">
        <v>2</v>
      </c>
    </row>
    <row r="3199" spans="2:8" x14ac:dyDescent="0.2">
      <c r="B3199" s="74">
        <v>324</v>
      </c>
      <c r="C3199" s="74">
        <v>22</v>
      </c>
      <c r="D3199" s="74">
        <v>12</v>
      </c>
      <c r="E3199" s="74">
        <v>2001</v>
      </c>
      <c r="F3199" s="74">
        <v>47</v>
      </c>
      <c r="G3199" s="74">
        <v>5</v>
      </c>
      <c r="H3199" s="74">
        <v>4</v>
      </c>
    </row>
    <row r="3200" spans="2:8" x14ac:dyDescent="0.2">
      <c r="B3200" s="74">
        <v>325</v>
      </c>
      <c r="C3200" s="74">
        <v>29</v>
      </c>
      <c r="D3200" s="74">
        <v>12</v>
      </c>
      <c r="E3200" s="74">
        <v>2001</v>
      </c>
      <c r="F3200" s="74">
        <v>21</v>
      </c>
      <c r="G3200" s="74">
        <v>5</v>
      </c>
      <c r="H3200" s="74">
        <v>2</v>
      </c>
    </row>
    <row r="3201" spans="2:8" x14ac:dyDescent="0.2">
      <c r="B3201" s="74">
        <v>326</v>
      </c>
      <c r="C3201" s="74">
        <v>5</v>
      </c>
      <c r="D3201" s="74">
        <v>1</v>
      </c>
      <c r="E3201" s="74">
        <v>2002</v>
      </c>
      <c r="F3201" s="74">
        <v>44</v>
      </c>
      <c r="G3201" s="74">
        <v>5</v>
      </c>
      <c r="H3201" s="74">
        <v>4</v>
      </c>
    </row>
    <row r="3202" spans="2:8" x14ac:dyDescent="0.2">
      <c r="B3202" s="74">
        <v>327</v>
      </c>
      <c r="C3202" s="74">
        <v>9</v>
      </c>
      <c r="D3202" s="74">
        <v>1</v>
      </c>
      <c r="E3202" s="74">
        <v>2002</v>
      </c>
      <c r="F3202" s="74">
        <v>32</v>
      </c>
      <c r="G3202" s="74">
        <v>5</v>
      </c>
      <c r="H3202" s="74">
        <v>3</v>
      </c>
    </row>
    <row r="3203" spans="2:8" x14ac:dyDescent="0.2">
      <c r="B3203" s="74">
        <v>328</v>
      </c>
      <c r="C3203" s="74">
        <v>12</v>
      </c>
      <c r="D3203" s="74">
        <v>1</v>
      </c>
      <c r="E3203" s="74">
        <v>2002</v>
      </c>
      <c r="F3203" s="74">
        <v>14</v>
      </c>
      <c r="G3203" s="74">
        <v>5</v>
      </c>
      <c r="H3203" s="74">
        <v>1</v>
      </c>
    </row>
    <row r="3204" spans="2:8" x14ac:dyDescent="0.2">
      <c r="B3204" s="74">
        <v>329</v>
      </c>
      <c r="C3204" s="74">
        <v>16</v>
      </c>
      <c r="D3204" s="74">
        <v>1</v>
      </c>
      <c r="E3204" s="74">
        <v>2002</v>
      </c>
      <c r="F3204" s="74">
        <v>35</v>
      </c>
      <c r="G3204" s="74">
        <v>5</v>
      </c>
      <c r="H3204" s="74">
        <v>3</v>
      </c>
    </row>
    <row r="3205" spans="2:8" x14ac:dyDescent="0.2">
      <c r="B3205" s="74">
        <v>330</v>
      </c>
      <c r="C3205" s="74">
        <v>19</v>
      </c>
      <c r="D3205" s="74">
        <v>1</v>
      </c>
      <c r="E3205" s="74">
        <v>2002</v>
      </c>
      <c r="F3205" s="74">
        <v>14</v>
      </c>
      <c r="G3205" s="74">
        <v>5</v>
      </c>
      <c r="H3205" s="74">
        <v>1</v>
      </c>
    </row>
    <row r="3206" spans="2:8" x14ac:dyDescent="0.2">
      <c r="B3206" s="74">
        <v>331</v>
      </c>
      <c r="C3206" s="74">
        <v>23</v>
      </c>
      <c r="D3206" s="74">
        <v>1</v>
      </c>
      <c r="E3206" s="74">
        <v>2002</v>
      </c>
      <c r="F3206" s="74">
        <v>37</v>
      </c>
      <c r="G3206" s="74">
        <v>5</v>
      </c>
      <c r="H3206" s="74">
        <v>3</v>
      </c>
    </row>
    <row r="3207" spans="2:8" x14ac:dyDescent="0.2">
      <c r="B3207" s="74">
        <v>332</v>
      </c>
      <c r="C3207" s="74">
        <v>26</v>
      </c>
      <c r="D3207" s="74">
        <v>1</v>
      </c>
      <c r="E3207" s="74">
        <v>2002</v>
      </c>
      <c r="F3207" s="74">
        <v>44</v>
      </c>
      <c r="G3207" s="74">
        <v>5</v>
      </c>
      <c r="H3207" s="74">
        <v>4</v>
      </c>
    </row>
    <row r="3208" spans="2:8" x14ac:dyDescent="0.2">
      <c r="B3208" s="74">
        <v>333</v>
      </c>
      <c r="C3208" s="74">
        <v>30</v>
      </c>
      <c r="D3208" s="74">
        <v>1</v>
      </c>
      <c r="E3208" s="74">
        <v>2002</v>
      </c>
      <c r="F3208" s="74">
        <v>52</v>
      </c>
      <c r="G3208" s="74">
        <v>5</v>
      </c>
      <c r="H3208" s="74">
        <v>5</v>
      </c>
    </row>
    <row r="3209" spans="2:8" x14ac:dyDescent="0.2">
      <c r="B3209" s="74">
        <v>334</v>
      </c>
      <c r="C3209" s="74">
        <v>2</v>
      </c>
      <c r="D3209" s="74">
        <v>2</v>
      </c>
      <c r="E3209" s="74">
        <v>2002</v>
      </c>
      <c r="F3209" s="74">
        <v>24</v>
      </c>
      <c r="G3209" s="74">
        <v>5</v>
      </c>
      <c r="H3209" s="74">
        <v>2</v>
      </c>
    </row>
    <row r="3210" spans="2:8" x14ac:dyDescent="0.2">
      <c r="B3210" s="74">
        <v>335</v>
      </c>
      <c r="C3210" s="74">
        <v>6</v>
      </c>
      <c r="D3210" s="74">
        <v>2</v>
      </c>
      <c r="E3210" s="74">
        <v>2002</v>
      </c>
      <c r="F3210" s="74">
        <v>59</v>
      </c>
      <c r="G3210" s="74">
        <v>5</v>
      </c>
      <c r="H3210" s="74">
        <v>5</v>
      </c>
    </row>
    <row r="3211" spans="2:8" x14ac:dyDescent="0.2">
      <c r="B3211" s="74">
        <v>336</v>
      </c>
      <c r="C3211" s="74">
        <v>9</v>
      </c>
      <c r="D3211" s="74">
        <v>2</v>
      </c>
      <c r="E3211" s="74">
        <v>2002</v>
      </c>
      <c r="F3211" s="74">
        <v>30</v>
      </c>
      <c r="G3211" s="74">
        <v>5</v>
      </c>
      <c r="H3211" s="74">
        <v>2</v>
      </c>
    </row>
    <row r="3212" spans="2:8" x14ac:dyDescent="0.2">
      <c r="B3212" s="74">
        <v>337</v>
      </c>
      <c r="C3212" s="74">
        <v>16</v>
      </c>
      <c r="D3212" s="74">
        <v>2</v>
      </c>
      <c r="E3212" s="74">
        <v>2002</v>
      </c>
      <c r="F3212" s="74">
        <v>16</v>
      </c>
      <c r="G3212" s="74">
        <v>5</v>
      </c>
      <c r="H3212" s="74">
        <v>1</v>
      </c>
    </row>
    <row r="3213" spans="2:8" x14ac:dyDescent="0.2">
      <c r="B3213" s="74">
        <v>338</v>
      </c>
      <c r="C3213" s="74">
        <v>20</v>
      </c>
      <c r="D3213" s="74">
        <v>2</v>
      </c>
      <c r="E3213" s="74">
        <v>2002</v>
      </c>
      <c r="F3213" s="74">
        <v>36</v>
      </c>
      <c r="G3213" s="74">
        <v>5</v>
      </c>
      <c r="H3213" s="74">
        <v>3</v>
      </c>
    </row>
    <row r="3214" spans="2:8" x14ac:dyDescent="0.2">
      <c r="B3214" s="74">
        <v>339</v>
      </c>
      <c r="C3214" s="74">
        <v>23</v>
      </c>
      <c r="D3214" s="74">
        <v>2</v>
      </c>
      <c r="E3214" s="74">
        <v>2002</v>
      </c>
      <c r="F3214" s="74">
        <v>27</v>
      </c>
      <c r="G3214" s="74">
        <v>5</v>
      </c>
      <c r="H3214" s="74">
        <v>2</v>
      </c>
    </row>
    <row r="3215" spans="2:8" x14ac:dyDescent="0.2">
      <c r="B3215" s="74">
        <v>340</v>
      </c>
      <c r="C3215" s="74">
        <v>27</v>
      </c>
      <c r="D3215" s="74">
        <v>2</v>
      </c>
      <c r="E3215" s="74">
        <v>2002</v>
      </c>
      <c r="F3215" s="74">
        <v>33</v>
      </c>
      <c r="G3215" s="74">
        <v>5</v>
      </c>
      <c r="H3215" s="74">
        <v>3</v>
      </c>
    </row>
    <row r="3216" spans="2:8" x14ac:dyDescent="0.2">
      <c r="B3216" s="74">
        <v>341</v>
      </c>
      <c r="C3216" s="74">
        <v>2</v>
      </c>
      <c r="D3216" s="74">
        <v>3</v>
      </c>
      <c r="E3216" s="74">
        <v>2002</v>
      </c>
      <c r="F3216" s="74">
        <v>16</v>
      </c>
      <c r="G3216" s="74">
        <v>5</v>
      </c>
      <c r="H3216" s="74">
        <v>1</v>
      </c>
    </row>
    <row r="3217" spans="2:8" x14ac:dyDescent="0.2">
      <c r="B3217" s="74">
        <v>342</v>
      </c>
      <c r="C3217" s="74">
        <v>6</v>
      </c>
      <c r="D3217" s="74">
        <v>3</v>
      </c>
      <c r="E3217" s="74">
        <v>2002</v>
      </c>
      <c r="F3217" s="74">
        <v>16</v>
      </c>
      <c r="G3217" s="74">
        <v>5</v>
      </c>
      <c r="H3217" s="74">
        <v>1</v>
      </c>
    </row>
    <row r="3218" spans="2:8" x14ac:dyDescent="0.2">
      <c r="B3218" s="74">
        <v>343</v>
      </c>
      <c r="C3218" s="74">
        <v>9</v>
      </c>
      <c r="D3218" s="74">
        <v>3</v>
      </c>
      <c r="E3218" s="74">
        <v>2002</v>
      </c>
      <c r="F3218" s="74">
        <v>12</v>
      </c>
      <c r="G3218" s="74">
        <v>5</v>
      </c>
      <c r="H3218" s="74">
        <v>1</v>
      </c>
    </row>
    <row r="3219" spans="2:8" x14ac:dyDescent="0.2">
      <c r="B3219" s="74">
        <v>344</v>
      </c>
      <c r="C3219" s="74">
        <v>13</v>
      </c>
      <c r="D3219" s="74">
        <v>3</v>
      </c>
      <c r="E3219" s="74">
        <v>2002</v>
      </c>
      <c r="F3219" s="74">
        <v>10</v>
      </c>
      <c r="G3219" s="74">
        <v>5</v>
      </c>
      <c r="H3219" s="74">
        <v>0</v>
      </c>
    </row>
    <row r="3220" spans="2:8" x14ac:dyDescent="0.2">
      <c r="B3220" s="74">
        <v>345</v>
      </c>
      <c r="C3220" s="74">
        <v>16</v>
      </c>
      <c r="D3220" s="74">
        <v>3</v>
      </c>
      <c r="E3220" s="74">
        <v>2002</v>
      </c>
      <c r="F3220" s="74">
        <v>51</v>
      </c>
      <c r="G3220" s="74">
        <v>5</v>
      </c>
      <c r="H3220" s="74">
        <v>5</v>
      </c>
    </row>
    <row r="3221" spans="2:8" x14ac:dyDescent="0.2">
      <c r="B3221" s="74">
        <v>346</v>
      </c>
      <c r="C3221" s="74">
        <v>20</v>
      </c>
      <c r="D3221" s="74">
        <v>3</v>
      </c>
      <c r="E3221" s="74">
        <v>2002</v>
      </c>
      <c r="F3221" s="74">
        <v>41</v>
      </c>
      <c r="G3221" s="74">
        <v>5</v>
      </c>
      <c r="H3221" s="74">
        <v>4</v>
      </c>
    </row>
    <row r="3222" spans="2:8" x14ac:dyDescent="0.2">
      <c r="B3222" s="74">
        <v>347</v>
      </c>
      <c r="C3222" s="74">
        <v>23</v>
      </c>
      <c r="D3222" s="74">
        <v>3</v>
      </c>
      <c r="E3222" s="74">
        <v>2002</v>
      </c>
      <c r="F3222" s="74">
        <v>12</v>
      </c>
      <c r="G3222" s="74">
        <v>5</v>
      </c>
      <c r="H3222" s="74">
        <v>1</v>
      </c>
    </row>
    <row r="3223" spans="2:8" x14ac:dyDescent="0.2">
      <c r="B3223" s="74">
        <v>348</v>
      </c>
      <c r="C3223" s="74">
        <v>27</v>
      </c>
      <c r="D3223" s="74">
        <v>3</v>
      </c>
      <c r="E3223" s="74">
        <v>2002</v>
      </c>
      <c r="F3223" s="74">
        <v>19</v>
      </c>
      <c r="G3223" s="74">
        <v>5</v>
      </c>
      <c r="H3223" s="74">
        <v>1</v>
      </c>
    </row>
    <row r="3224" spans="2:8" x14ac:dyDescent="0.2">
      <c r="B3224" s="74">
        <v>349</v>
      </c>
      <c r="C3224" s="74">
        <v>30</v>
      </c>
      <c r="D3224" s="74">
        <v>3</v>
      </c>
      <c r="E3224" s="74">
        <v>2002</v>
      </c>
      <c r="F3224" s="74">
        <v>54</v>
      </c>
      <c r="G3224" s="74">
        <v>5</v>
      </c>
      <c r="H3224" s="74">
        <v>5</v>
      </c>
    </row>
    <row r="3225" spans="2:8" x14ac:dyDescent="0.2">
      <c r="B3225" s="74">
        <v>350</v>
      </c>
      <c r="C3225" s="74">
        <v>3</v>
      </c>
      <c r="D3225" s="74">
        <v>4</v>
      </c>
      <c r="E3225" s="74">
        <v>2002</v>
      </c>
      <c r="F3225" s="74">
        <v>15</v>
      </c>
      <c r="G3225" s="74">
        <v>5</v>
      </c>
      <c r="H3225" s="74">
        <v>1</v>
      </c>
    </row>
    <row r="3226" spans="2:8" x14ac:dyDescent="0.2">
      <c r="B3226" s="74">
        <v>351</v>
      </c>
      <c r="C3226" s="74">
        <v>6</v>
      </c>
      <c r="D3226" s="74">
        <v>4</v>
      </c>
      <c r="E3226" s="74">
        <v>2002</v>
      </c>
      <c r="F3226" s="74">
        <v>24</v>
      </c>
      <c r="G3226" s="74">
        <v>5</v>
      </c>
      <c r="H3226" s="74">
        <v>2</v>
      </c>
    </row>
    <row r="3227" spans="2:8" x14ac:dyDescent="0.2">
      <c r="B3227" s="74">
        <v>352</v>
      </c>
      <c r="C3227" s="74">
        <v>10</v>
      </c>
      <c r="D3227" s="74">
        <v>4</v>
      </c>
      <c r="E3227" s="74">
        <v>2002</v>
      </c>
      <c r="F3227" s="74">
        <v>20</v>
      </c>
      <c r="G3227" s="74">
        <v>5</v>
      </c>
      <c r="H3227" s="74">
        <v>1</v>
      </c>
    </row>
    <row r="3228" spans="2:8" x14ac:dyDescent="0.2">
      <c r="B3228" s="74">
        <v>353</v>
      </c>
      <c r="C3228" s="74">
        <v>13</v>
      </c>
      <c r="D3228" s="74">
        <v>4</v>
      </c>
      <c r="E3228" s="74">
        <v>2002</v>
      </c>
      <c r="F3228" s="74">
        <v>23</v>
      </c>
      <c r="G3228" s="74">
        <v>5</v>
      </c>
      <c r="H3228" s="74">
        <v>2</v>
      </c>
    </row>
    <row r="3229" spans="2:8" x14ac:dyDescent="0.2">
      <c r="B3229" s="74">
        <v>354</v>
      </c>
      <c r="C3229" s="74">
        <v>17</v>
      </c>
      <c r="D3229" s="74">
        <v>4</v>
      </c>
      <c r="E3229" s="74">
        <v>2002</v>
      </c>
      <c r="F3229" s="74">
        <v>7</v>
      </c>
      <c r="G3229" s="74">
        <v>5</v>
      </c>
      <c r="H3229" s="74">
        <v>0</v>
      </c>
    </row>
    <row r="3230" spans="2:8" x14ac:dyDescent="0.2">
      <c r="B3230" s="74">
        <v>355</v>
      </c>
      <c r="C3230" s="74">
        <v>20</v>
      </c>
      <c r="D3230" s="74">
        <v>4</v>
      </c>
      <c r="E3230" s="74">
        <v>2002</v>
      </c>
      <c r="F3230" s="74">
        <v>14</v>
      </c>
      <c r="G3230" s="74">
        <v>5</v>
      </c>
      <c r="H3230" s="74">
        <v>1</v>
      </c>
    </row>
    <row r="3231" spans="2:8" x14ac:dyDescent="0.2">
      <c r="B3231" s="74">
        <v>356</v>
      </c>
      <c r="C3231" s="74">
        <v>24</v>
      </c>
      <c r="D3231" s="74">
        <v>4</v>
      </c>
      <c r="E3231" s="74">
        <v>2002</v>
      </c>
      <c r="F3231" s="74">
        <v>56</v>
      </c>
      <c r="G3231" s="74">
        <v>5</v>
      </c>
      <c r="H3231" s="74">
        <v>5</v>
      </c>
    </row>
    <row r="3232" spans="2:8" x14ac:dyDescent="0.2">
      <c r="B3232" s="74">
        <v>357</v>
      </c>
      <c r="C3232" s="74">
        <v>27</v>
      </c>
      <c r="D3232" s="74">
        <v>4</v>
      </c>
      <c r="E3232" s="74">
        <v>2002</v>
      </c>
      <c r="F3232" s="74">
        <v>30</v>
      </c>
      <c r="G3232" s="74">
        <v>5</v>
      </c>
      <c r="H3232" s="74">
        <v>2</v>
      </c>
    </row>
    <row r="3233" spans="2:8" x14ac:dyDescent="0.2">
      <c r="B3233" s="74">
        <v>358</v>
      </c>
      <c r="C3233" s="74">
        <v>4</v>
      </c>
      <c r="D3233" s="74">
        <v>5</v>
      </c>
      <c r="E3233" s="74">
        <v>2002</v>
      </c>
      <c r="F3233" s="74">
        <v>21</v>
      </c>
      <c r="G3233" s="74">
        <v>5</v>
      </c>
      <c r="H3233" s="74">
        <v>2</v>
      </c>
    </row>
    <row r="3234" spans="2:8" x14ac:dyDescent="0.2">
      <c r="B3234" s="74">
        <v>359</v>
      </c>
      <c r="C3234" s="74">
        <v>8</v>
      </c>
      <c r="D3234" s="74">
        <v>5</v>
      </c>
      <c r="E3234" s="74">
        <v>2002</v>
      </c>
      <c r="F3234" s="74">
        <v>13</v>
      </c>
      <c r="G3234" s="74">
        <v>5</v>
      </c>
      <c r="H3234" s="74">
        <v>1</v>
      </c>
    </row>
    <row r="3235" spans="2:8" x14ac:dyDescent="0.2">
      <c r="B3235" s="74">
        <v>360</v>
      </c>
      <c r="C3235" s="74">
        <v>11</v>
      </c>
      <c r="D3235" s="74">
        <v>5</v>
      </c>
      <c r="E3235" s="74">
        <v>2002</v>
      </c>
      <c r="F3235" s="74">
        <v>53</v>
      </c>
      <c r="G3235" s="74">
        <v>5</v>
      </c>
      <c r="H3235" s="74">
        <v>5</v>
      </c>
    </row>
    <row r="3236" spans="2:8" x14ac:dyDescent="0.2">
      <c r="B3236" s="74">
        <v>361</v>
      </c>
      <c r="C3236" s="74">
        <v>15</v>
      </c>
      <c r="D3236" s="74">
        <v>5</v>
      </c>
      <c r="E3236" s="74">
        <v>2002</v>
      </c>
      <c r="F3236" s="74">
        <v>16</v>
      </c>
      <c r="G3236" s="74">
        <v>5</v>
      </c>
      <c r="H3236" s="74">
        <v>1</v>
      </c>
    </row>
    <row r="3237" spans="2:8" x14ac:dyDescent="0.2">
      <c r="B3237" s="74">
        <v>362</v>
      </c>
      <c r="C3237" s="74">
        <v>18</v>
      </c>
      <c r="D3237" s="74">
        <v>5</v>
      </c>
      <c r="E3237" s="74">
        <v>2002</v>
      </c>
      <c r="F3237" s="74">
        <v>7</v>
      </c>
      <c r="G3237" s="74">
        <v>5</v>
      </c>
      <c r="H3237" s="74">
        <v>0</v>
      </c>
    </row>
    <row r="3238" spans="2:8" x14ac:dyDescent="0.2">
      <c r="B3238" s="74">
        <v>363</v>
      </c>
      <c r="C3238" s="74">
        <v>22</v>
      </c>
      <c r="D3238" s="74">
        <v>5</v>
      </c>
      <c r="E3238" s="74">
        <v>2002</v>
      </c>
      <c r="F3238" s="74">
        <v>47</v>
      </c>
      <c r="G3238" s="74">
        <v>5</v>
      </c>
      <c r="H3238" s="74">
        <v>4</v>
      </c>
    </row>
    <row r="3239" spans="2:8" x14ac:dyDescent="0.2">
      <c r="B3239" s="74">
        <v>364</v>
      </c>
      <c r="C3239" s="74">
        <v>25</v>
      </c>
      <c r="D3239" s="74">
        <v>5</v>
      </c>
      <c r="E3239" s="74">
        <v>2002</v>
      </c>
      <c r="F3239" s="74">
        <v>51</v>
      </c>
      <c r="G3239" s="74">
        <v>5</v>
      </c>
      <c r="H3239" s="74">
        <v>5</v>
      </c>
    </row>
    <row r="3240" spans="2:8" x14ac:dyDescent="0.2">
      <c r="B3240" s="74">
        <v>365</v>
      </c>
      <c r="C3240" s="74">
        <v>29</v>
      </c>
      <c r="D3240" s="74">
        <v>5</v>
      </c>
      <c r="E3240" s="74">
        <v>2002</v>
      </c>
      <c r="F3240" s="74">
        <v>58</v>
      </c>
      <c r="G3240" s="74">
        <v>5</v>
      </c>
      <c r="H3240" s="74">
        <v>5</v>
      </c>
    </row>
    <row r="3241" spans="2:8" x14ac:dyDescent="0.2">
      <c r="B3241" s="74">
        <v>366</v>
      </c>
      <c r="C3241" s="74">
        <v>1</v>
      </c>
      <c r="D3241" s="74">
        <v>6</v>
      </c>
      <c r="E3241" s="74">
        <v>2002</v>
      </c>
      <c r="F3241" s="74">
        <v>21</v>
      </c>
      <c r="G3241" s="74">
        <v>5</v>
      </c>
      <c r="H3241" s="74">
        <v>2</v>
      </c>
    </row>
    <row r="3242" spans="2:8" x14ac:dyDescent="0.2">
      <c r="B3242" s="74">
        <v>367</v>
      </c>
      <c r="C3242" s="74">
        <v>5</v>
      </c>
      <c r="D3242" s="74">
        <v>6</v>
      </c>
      <c r="E3242" s="74">
        <v>2002</v>
      </c>
      <c r="F3242" s="74">
        <v>12</v>
      </c>
      <c r="G3242" s="74">
        <v>5</v>
      </c>
      <c r="H3242" s="74">
        <v>1</v>
      </c>
    </row>
    <row r="3243" spans="2:8" x14ac:dyDescent="0.2">
      <c r="B3243" s="74">
        <v>368</v>
      </c>
      <c r="C3243" s="74">
        <v>8</v>
      </c>
      <c r="D3243" s="74">
        <v>6</v>
      </c>
      <c r="E3243" s="74">
        <v>2002</v>
      </c>
      <c r="F3243" s="74">
        <v>44</v>
      </c>
      <c r="G3243" s="74">
        <v>5</v>
      </c>
      <c r="H3243" s="74">
        <v>4</v>
      </c>
    </row>
    <row r="3244" spans="2:8" x14ac:dyDescent="0.2">
      <c r="B3244" s="74">
        <v>369</v>
      </c>
      <c r="C3244" s="74">
        <v>12</v>
      </c>
      <c r="D3244" s="74">
        <v>6</v>
      </c>
      <c r="E3244" s="74">
        <v>2002</v>
      </c>
      <c r="F3244" s="74">
        <v>35</v>
      </c>
      <c r="G3244" s="74">
        <v>5</v>
      </c>
      <c r="H3244" s="74">
        <v>3</v>
      </c>
    </row>
    <row r="3245" spans="2:8" x14ac:dyDescent="0.2">
      <c r="B3245" s="74">
        <v>370</v>
      </c>
      <c r="C3245" s="74">
        <v>15</v>
      </c>
      <c r="D3245" s="74">
        <v>6</v>
      </c>
      <c r="E3245" s="74">
        <v>2002</v>
      </c>
      <c r="F3245" s="74">
        <v>1</v>
      </c>
      <c r="G3245" s="74">
        <v>5</v>
      </c>
      <c r="H3245" s="74">
        <v>0</v>
      </c>
    </row>
    <row r="3246" spans="2:8" x14ac:dyDescent="0.2">
      <c r="B3246" s="74">
        <v>371</v>
      </c>
      <c r="C3246" s="74">
        <v>19</v>
      </c>
      <c r="D3246" s="74">
        <v>6</v>
      </c>
      <c r="E3246" s="74">
        <v>2002</v>
      </c>
      <c r="F3246" s="74">
        <v>60</v>
      </c>
      <c r="G3246" s="74">
        <v>5</v>
      </c>
      <c r="H3246" s="74">
        <v>5</v>
      </c>
    </row>
    <row r="3247" spans="2:8" x14ac:dyDescent="0.2">
      <c r="B3247" s="74">
        <v>372</v>
      </c>
      <c r="C3247" s="74">
        <v>22</v>
      </c>
      <c r="D3247" s="74">
        <v>6</v>
      </c>
      <c r="E3247" s="74">
        <v>2002</v>
      </c>
      <c r="F3247" s="74">
        <v>16</v>
      </c>
      <c r="G3247" s="74">
        <v>5</v>
      </c>
      <c r="H3247" s="74">
        <v>1</v>
      </c>
    </row>
    <row r="3248" spans="2:8" x14ac:dyDescent="0.2">
      <c r="B3248" s="74">
        <v>373</v>
      </c>
      <c r="C3248" s="74">
        <v>26</v>
      </c>
      <c r="D3248" s="74">
        <v>6</v>
      </c>
      <c r="E3248" s="74">
        <v>2002</v>
      </c>
      <c r="F3248" s="74">
        <v>5</v>
      </c>
      <c r="G3248" s="74">
        <v>5</v>
      </c>
      <c r="H3248" s="74">
        <v>0</v>
      </c>
    </row>
    <row r="3249" spans="2:8" x14ac:dyDescent="0.2">
      <c r="B3249" s="74">
        <v>374</v>
      </c>
      <c r="C3249" s="74">
        <v>29</v>
      </c>
      <c r="D3249" s="74">
        <v>6</v>
      </c>
      <c r="E3249" s="74">
        <v>2002</v>
      </c>
      <c r="F3249" s="74">
        <v>44</v>
      </c>
      <c r="G3249" s="74">
        <v>5</v>
      </c>
      <c r="H3249" s="74">
        <v>4</v>
      </c>
    </row>
    <row r="3250" spans="2:8" x14ac:dyDescent="0.2">
      <c r="B3250" s="74">
        <v>375</v>
      </c>
      <c r="C3250" s="74">
        <v>3</v>
      </c>
      <c r="D3250" s="74">
        <v>7</v>
      </c>
      <c r="E3250" s="74">
        <v>2002</v>
      </c>
      <c r="F3250" s="74">
        <v>58</v>
      </c>
      <c r="G3250" s="74">
        <v>5</v>
      </c>
      <c r="H3250" s="74">
        <v>5</v>
      </c>
    </row>
    <row r="3251" spans="2:8" x14ac:dyDescent="0.2">
      <c r="B3251" s="74">
        <v>376</v>
      </c>
      <c r="C3251" s="74">
        <v>6</v>
      </c>
      <c r="D3251" s="74">
        <v>7</v>
      </c>
      <c r="E3251" s="74">
        <v>2002</v>
      </c>
      <c r="F3251" s="74">
        <v>35</v>
      </c>
      <c r="G3251" s="74">
        <v>5</v>
      </c>
      <c r="H3251" s="74">
        <v>3</v>
      </c>
    </row>
    <row r="3252" spans="2:8" x14ac:dyDescent="0.2">
      <c r="B3252" s="74">
        <v>377</v>
      </c>
      <c r="C3252" s="74">
        <v>10</v>
      </c>
      <c r="D3252" s="74">
        <v>7</v>
      </c>
      <c r="E3252" s="74">
        <v>2002</v>
      </c>
      <c r="F3252" s="74">
        <v>12</v>
      </c>
      <c r="G3252" s="74">
        <v>5</v>
      </c>
      <c r="H3252" s="74">
        <v>1</v>
      </c>
    </row>
    <row r="3253" spans="2:8" x14ac:dyDescent="0.2">
      <c r="B3253" s="74">
        <v>378</v>
      </c>
      <c r="C3253" s="74">
        <v>13</v>
      </c>
      <c r="D3253" s="74">
        <v>7</v>
      </c>
      <c r="E3253" s="74">
        <v>2002</v>
      </c>
      <c r="F3253" s="74">
        <v>5</v>
      </c>
      <c r="G3253" s="74">
        <v>5</v>
      </c>
      <c r="H3253" s="74">
        <v>0</v>
      </c>
    </row>
    <row r="3254" spans="2:8" x14ac:dyDescent="0.2">
      <c r="B3254" s="74">
        <v>379</v>
      </c>
      <c r="C3254" s="74">
        <v>17</v>
      </c>
      <c r="D3254" s="74">
        <v>7</v>
      </c>
      <c r="E3254" s="74">
        <v>2002</v>
      </c>
      <c r="F3254" s="74">
        <v>33</v>
      </c>
      <c r="G3254" s="74">
        <v>5</v>
      </c>
      <c r="H3254" s="74">
        <v>3</v>
      </c>
    </row>
    <row r="3255" spans="2:8" x14ac:dyDescent="0.2">
      <c r="B3255" s="74">
        <v>380</v>
      </c>
      <c r="C3255" s="74">
        <v>20</v>
      </c>
      <c r="D3255" s="74">
        <v>7</v>
      </c>
      <c r="E3255" s="74">
        <v>2002</v>
      </c>
      <c r="F3255" s="74">
        <v>31</v>
      </c>
      <c r="G3255" s="74">
        <v>5</v>
      </c>
      <c r="H3255" s="74">
        <v>3</v>
      </c>
    </row>
    <row r="3256" spans="2:8" x14ac:dyDescent="0.2">
      <c r="B3256" s="74">
        <v>381</v>
      </c>
      <c r="C3256" s="74">
        <v>24</v>
      </c>
      <c r="D3256" s="74">
        <v>7</v>
      </c>
      <c r="E3256" s="74">
        <v>2002</v>
      </c>
      <c r="F3256" s="74">
        <v>10</v>
      </c>
      <c r="G3256" s="74">
        <v>5</v>
      </c>
      <c r="H3256" s="74">
        <v>0</v>
      </c>
    </row>
    <row r="3257" spans="2:8" x14ac:dyDescent="0.2">
      <c r="B3257" s="74">
        <v>382</v>
      </c>
      <c r="C3257" s="74">
        <v>27</v>
      </c>
      <c r="D3257" s="74">
        <v>7</v>
      </c>
      <c r="E3257" s="74">
        <v>2002</v>
      </c>
      <c r="F3257" s="74">
        <v>37</v>
      </c>
      <c r="G3257" s="74">
        <v>5</v>
      </c>
      <c r="H3257" s="74">
        <v>3</v>
      </c>
    </row>
    <row r="3258" spans="2:8" x14ac:dyDescent="0.2">
      <c r="B3258" s="74">
        <v>383</v>
      </c>
      <c r="C3258" s="74">
        <v>31</v>
      </c>
      <c r="D3258" s="74">
        <v>7</v>
      </c>
      <c r="E3258" s="74">
        <v>2002</v>
      </c>
      <c r="F3258" s="74">
        <v>50</v>
      </c>
      <c r="G3258" s="74">
        <v>5</v>
      </c>
      <c r="H3258" s="74">
        <v>4</v>
      </c>
    </row>
    <row r="3259" spans="2:8" x14ac:dyDescent="0.2">
      <c r="B3259" s="74">
        <v>384</v>
      </c>
      <c r="C3259" s="74">
        <v>3</v>
      </c>
      <c r="D3259" s="74">
        <v>8</v>
      </c>
      <c r="E3259" s="74">
        <v>2002</v>
      </c>
      <c r="F3259" s="74">
        <v>40</v>
      </c>
      <c r="G3259" s="74">
        <v>5</v>
      </c>
      <c r="H3259" s="74">
        <v>3</v>
      </c>
    </row>
    <row r="3260" spans="2:8" x14ac:dyDescent="0.2">
      <c r="B3260" s="74">
        <v>385</v>
      </c>
      <c r="C3260" s="74">
        <v>7</v>
      </c>
      <c r="D3260" s="74">
        <v>8</v>
      </c>
      <c r="E3260" s="74">
        <v>2002</v>
      </c>
      <c r="F3260" s="74">
        <v>5</v>
      </c>
      <c r="G3260" s="74">
        <v>5</v>
      </c>
      <c r="H3260" s="74">
        <v>0</v>
      </c>
    </row>
    <row r="3261" spans="2:8" x14ac:dyDescent="0.2">
      <c r="B3261" s="74">
        <v>386</v>
      </c>
      <c r="C3261" s="74">
        <v>10</v>
      </c>
      <c r="D3261" s="74">
        <v>8</v>
      </c>
      <c r="E3261" s="74">
        <v>2002</v>
      </c>
      <c r="F3261" s="74">
        <v>17</v>
      </c>
      <c r="G3261" s="74">
        <v>5</v>
      </c>
      <c r="H3261" s="74">
        <v>1</v>
      </c>
    </row>
    <row r="3262" spans="2:8" x14ac:dyDescent="0.2">
      <c r="B3262" s="74">
        <v>387</v>
      </c>
      <c r="C3262" s="74">
        <v>14</v>
      </c>
      <c r="D3262" s="74">
        <v>8</v>
      </c>
      <c r="E3262" s="74">
        <v>2002</v>
      </c>
      <c r="F3262" s="74">
        <v>43</v>
      </c>
      <c r="G3262" s="74">
        <v>5</v>
      </c>
      <c r="H3262" s="74">
        <v>4</v>
      </c>
    </row>
    <row r="3263" spans="2:8" x14ac:dyDescent="0.2">
      <c r="B3263" s="74">
        <v>388</v>
      </c>
      <c r="C3263" s="74">
        <v>17</v>
      </c>
      <c r="D3263" s="74">
        <v>8</v>
      </c>
      <c r="E3263" s="74">
        <v>2002</v>
      </c>
      <c r="F3263" s="74">
        <v>23</v>
      </c>
      <c r="G3263" s="74">
        <v>5</v>
      </c>
      <c r="H3263" s="74">
        <v>2</v>
      </c>
    </row>
    <row r="3264" spans="2:8" x14ac:dyDescent="0.2">
      <c r="B3264" s="74">
        <v>389</v>
      </c>
      <c r="C3264" s="74">
        <v>21</v>
      </c>
      <c r="D3264" s="74">
        <v>8</v>
      </c>
      <c r="E3264" s="74">
        <v>2002</v>
      </c>
      <c r="F3264" s="74">
        <v>43</v>
      </c>
      <c r="G3264" s="74">
        <v>5</v>
      </c>
      <c r="H3264" s="74">
        <v>4</v>
      </c>
    </row>
    <row r="3265" spans="2:8" x14ac:dyDescent="0.2">
      <c r="B3265" s="74">
        <v>390</v>
      </c>
      <c r="C3265" s="74">
        <v>24</v>
      </c>
      <c r="D3265" s="74">
        <v>8</v>
      </c>
      <c r="E3265" s="74">
        <v>2002</v>
      </c>
      <c r="F3265" s="74">
        <v>38</v>
      </c>
      <c r="G3265" s="74">
        <v>5</v>
      </c>
      <c r="H3265" s="74">
        <v>3</v>
      </c>
    </row>
    <row r="3266" spans="2:8" x14ac:dyDescent="0.2">
      <c r="B3266" s="74">
        <v>391</v>
      </c>
      <c r="C3266" s="74">
        <v>28</v>
      </c>
      <c r="D3266" s="74">
        <v>8</v>
      </c>
      <c r="E3266" s="74">
        <v>2002</v>
      </c>
      <c r="F3266" s="74">
        <v>40</v>
      </c>
      <c r="G3266" s="74">
        <v>5</v>
      </c>
      <c r="H3266" s="74">
        <v>3</v>
      </c>
    </row>
    <row r="3267" spans="2:8" x14ac:dyDescent="0.2">
      <c r="B3267" s="74">
        <v>392</v>
      </c>
      <c r="C3267" s="74">
        <v>31</v>
      </c>
      <c r="D3267" s="74">
        <v>8</v>
      </c>
      <c r="E3267" s="74">
        <v>2002</v>
      </c>
      <c r="F3267" s="74">
        <v>15</v>
      </c>
      <c r="G3267" s="74">
        <v>5</v>
      </c>
      <c r="H3267" s="74">
        <v>1</v>
      </c>
    </row>
    <row r="3268" spans="2:8" x14ac:dyDescent="0.2">
      <c r="B3268" s="74">
        <v>393</v>
      </c>
      <c r="C3268" s="74">
        <v>4</v>
      </c>
      <c r="D3268" s="74">
        <v>9</v>
      </c>
      <c r="E3268" s="74">
        <v>2002</v>
      </c>
      <c r="F3268" s="74">
        <v>35</v>
      </c>
      <c r="G3268" s="74">
        <v>5</v>
      </c>
      <c r="H3268" s="74">
        <v>3</v>
      </c>
    </row>
    <row r="3269" spans="2:8" x14ac:dyDescent="0.2">
      <c r="B3269" s="74">
        <v>394</v>
      </c>
      <c r="C3269" s="74">
        <v>7</v>
      </c>
      <c r="D3269" s="74">
        <v>9</v>
      </c>
      <c r="E3269" s="74">
        <v>2002</v>
      </c>
      <c r="F3269" s="74">
        <v>45</v>
      </c>
      <c r="G3269" s="74">
        <v>5</v>
      </c>
      <c r="H3269" s="74">
        <v>4</v>
      </c>
    </row>
    <row r="3270" spans="2:8" x14ac:dyDescent="0.2">
      <c r="B3270" s="74">
        <v>395</v>
      </c>
      <c r="C3270" s="74">
        <v>11</v>
      </c>
      <c r="D3270" s="74">
        <v>9</v>
      </c>
      <c r="E3270" s="74">
        <v>2002</v>
      </c>
      <c r="F3270" s="74">
        <v>10</v>
      </c>
      <c r="G3270" s="74">
        <v>5</v>
      </c>
      <c r="H3270" s="74">
        <v>0</v>
      </c>
    </row>
    <row r="3271" spans="2:8" x14ac:dyDescent="0.2">
      <c r="B3271" s="74">
        <v>396</v>
      </c>
      <c r="C3271" s="74">
        <v>14</v>
      </c>
      <c r="D3271" s="74">
        <v>9</v>
      </c>
      <c r="E3271" s="74">
        <v>2002</v>
      </c>
      <c r="F3271" s="74">
        <v>34</v>
      </c>
      <c r="G3271" s="74">
        <v>5</v>
      </c>
      <c r="H3271" s="74">
        <v>3</v>
      </c>
    </row>
    <row r="3272" spans="2:8" x14ac:dyDescent="0.2">
      <c r="B3272" s="74">
        <v>397</v>
      </c>
      <c r="C3272" s="74">
        <v>18</v>
      </c>
      <c r="D3272" s="74">
        <v>9</v>
      </c>
      <c r="E3272" s="74">
        <v>2002</v>
      </c>
      <c r="F3272" s="74">
        <v>1</v>
      </c>
      <c r="G3272" s="74">
        <v>5</v>
      </c>
      <c r="H3272" s="74">
        <v>0</v>
      </c>
    </row>
    <row r="3273" spans="2:8" x14ac:dyDescent="0.2">
      <c r="B3273" s="74">
        <v>398</v>
      </c>
      <c r="C3273" s="74">
        <v>21</v>
      </c>
      <c r="D3273" s="74">
        <v>9</v>
      </c>
      <c r="E3273" s="74">
        <v>2002</v>
      </c>
      <c r="F3273" s="74">
        <v>36</v>
      </c>
      <c r="G3273" s="74">
        <v>5</v>
      </c>
      <c r="H3273" s="74">
        <v>3</v>
      </c>
    </row>
    <row r="3274" spans="2:8" x14ac:dyDescent="0.2">
      <c r="B3274" s="74">
        <v>399</v>
      </c>
      <c r="C3274" s="74">
        <v>25</v>
      </c>
      <c r="D3274" s="74">
        <v>9</v>
      </c>
      <c r="E3274" s="74">
        <v>2002</v>
      </c>
      <c r="F3274" s="74">
        <v>47</v>
      </c>
      <c r="G3274" s="74">
        <v>5</v>
      </c>
      <c r="H3274" s="74">
        <v>4</v>
      </c>
    </row>
    <row r="3275" spans="2:8" x14ac:dyDescent="0.2">
      <c r="B3275" s="74">
        <v>400</v>
      </c>
      <c r="C3275" s="74">
        <v>28</v>
      </c>
      <c r="D3275" s="74">
        <v>9</v>
      </c>
      <c r="E3275" s="74">
        <v>2002</v>
      </c>
      <c r="F3275" s="74">
        <v>54</v>
      </c>
      <c r="G3275" s="74">
        <v>5</v>
      </c>
      <c r="H3275" s="74">
        <v>5</v>
      </c>
    </row>
    <row r="3276" spans="2:8" x14ac:dyDescent="0.2">
      <c r="B3276" s="74">
        <v>401</v>
      </c>
      <c r="C3276" s="74">
        <v>2</v>
      </c>
      <c r="D3276" s="74">
        <v>10</v>
      </c>
      <c r="E3276" s="74">
        <v>2002</v>
      </c>
      <c r="F3276" s="74">
        <v>11</v>
      </c>
      <c r="G3276" s="74">
        <v>5</v>
      </c>
      <c r="H3276" s="74">
        <v>1</v>
      </c>
    </row>
    <row r="3277" spans="2:8" x14ac:dyDescent="0.2">
      <c r="B3277" s="74">
        <v>402</v>
      </c>
      <c r="C3277" s="74">
        <v>5</v>
      </c>
      <c r="D3277" s="74">
        <v>10</v>
      </c>
      <c r="E3277" s="74">
        <v>2002</v>
      </c>
      <c r="F3277" s="74">
        <v>16</v>
      </c>
      <c r="G3277" s="74">
        <v>5</v>
      </c>
      <c r="H3277" s="74">
        <v>1</v>
      </c>
    </row>
    <row r="3278" spans="2:8" x14ac:dyDescent="0.2">
      <c r="B3278" s="74">
        <v>403</v>
      </c>
      <c r="C3278" s="74">
        <v>9</v>
      </c>
      <c r="D3278" s="74">
        <v>10</v>
      </c>
      <c r="E3278" s="74">
        <v>2002</v>
      </c>
      <c r="F3278" s="74">
        <v>60</v>
      </c>
      <c r="G3278" s="74">
        <v>5</v>
      </c>
      <c r="H3278" s="74">
        <v>5</v>
      </c>
    </row>
    <row r="3279" spans="2:8" x14ac:dyDescent="0.2">
      <c r="B3279" s="74">
        <v>404</v>
      </c>
      <c r="C3279" s="74">
        <v>12</v>
      </c>
      <c r="D3279" s="74">
        <v>10</v>
      </c>
      <c r="E3279" s="74">
        <v>2002</v>
      </c>
      <c r="F3279" s="74">
        <v>40</v>
      </c>
      <c r="G3279" s="74">
        <v>5</v>
      </c>
      <c r="H3279" s="74">
        <v>3</v>
      </c>
    </row>
    <row r="3280" spans="2:8" x14ac:dyDescent="0.2">
      <c r="B3280" s="74">
        <v>405</v>
      </c>
      <c r="C3280" s="74">
        <v>16</v>
      </c>
      <c r="D3280" s="74">
        <v>10</v>
      </c>
      <c r="E3280" s="74">
        <v>2002</v>
      </c>
      <c r="F3280" s="74">
        <v>29</v>
      </c>
      <c r="G3280" s="74">
        <v>5</v>
      </c>
      <c r="H3280" s="74">
        <v>2</v>
      </c>
    </row>
    <row r="3281" spans="2:8" x14ac:dyDescent="0.2">
      <c r="B3281" s="74">
        <v>406</v>
      </c>
      <c r="C3281" s="74">
        <v>19</v>
      </c>
      <c r="D3281" s="74">
        <v>10</v>
      </c>
      <c r="E3281" s="74">
        <v>2002</v>
      </c>
      <c r="F3281" s="74">
        <v>38</v>
      </c>
      <c r="G3281" s="74">
        <v>5</v>
      </c>
      <c r="H3281" s="74">
        <v>3</v>
      </c>
    </row>
    <row r="3282" spans="2:8" x14ac:dyDescent="0.2">
      <c r="B3282" s="74">
        <v>407</v>
      </c>
      <c r="C3282" s="74">
        <v>23</v>
      </c>
      <c r="D3282" s="74">
        <v>10</v>
      </c>
      <c r="E3282" s="74">
        <v>2002</v>
      </c>
      <c r="F3282" s="74">
        <v>22</v>
      </c>
      <c r="G3282" s="74">
        <v>5</v>
      </c>
      <c r="H3282" s="74">
        <v>2</v>
      </c>
    </row>
    <row r="3283" spans="2:8" x14ac:dyDescent="0.2">
      <c r="B3283" s="74">
        <v>408</v>
      </c>
      <c r="C3283" s="74">
        <v>26</v>
      </c>
      <c r="D3283" s="74">
        <v>10</v>
      </c>
      <c r="E3283" s="74">
        <v>2002</v>
      </c>
      <c r="F3283" s="74">
        <v>56</v>
      </c>
      <c r="G3283" s="74">
        <v>5</v>
      </c>
      <c r="H3283" s="74">
        <v>5</v>
      </c>
    </row>
    <row r="3284" spans="2:8" x14ac:dyDescent="0.2">
      <c r="B3284" s="74">
        <v>409</v>
      </c>
      <c r="C3284" s="74">
        <v>30</v>
      </c>
      <c r="D3284" s="74">
        <v>10</v>
      </c>
      <c r="E3284" s="74">
        <v>2002</v>
      </c>
      <c r="F3284" s="74">
        <v>31</v>
      </c>
      <c r="G3284" s="74">
        <v>5</v>
      </c>
      <c r="H3284" s="74">
        <v>3</v>
      </c>
    </row>
    <row r="3285" spans="2:8" x14ac:dyDescent="0.2">
      <c r="B3285" s="74">
        <v>410</v>
      </c>
      <c r="C3285" s="74">
        <v>2</v>
      </c>
      <c r="D3285" s="74">
        <v>11</v>
      </c>
      <c r="E3285" s="74">
        <v>2002</v>
      </c>
      <c r="F3285" s="74">
        <v>8</v>
      </c>
      <c r="G3285" s="74">
        <v>5</v>
      </c>
      <c r="H3285" s="74">
        <v>0</v>
      </c>
    </row>
    <row r="3286" spans="2:8" x14ac:dyDescent="0.2">
      <c r="B3286" s="74">
        <v>411</v>
      </c>
      <c r="C3286" s="74">
        <v>6</v>
      </c>
      <c r="D3286" s="74">
        <v>11</v>
      </c>
      <c r="E3286" s="74">
        <v>2002</v>
      </c>
      <c r="F3286" s="74">
        <v>45</v>
      </c>
      <c r="G3286" s="74">
        <v>5</v>
      </c>
      <c r="H3286" s="74">
        <v>4</v>
      </c>
    </row>
    <row r="3287" spans="2:8" x14ac:dyDescent="0.2">
      <c r="B3287" s="74">
        <v>412</v>
      </c>
      <c r="C3287" s="74">
        <v>9</v>
      </c>
      <c r="D3287" s="74">
        <v>11</v>
      </c>
      <c r="E3287" s="74">
        <v>2002</v>
      </c>
      <c r="F3287" s="74">
        <v>59</v>
      </c>
      <c r="G3287" s="74">
        <v>5</v>
      </c>
      <c r="H3287" s="74">
        <v>5</v>
      </c>
    </row>
    <row r="3288" spans="2:8" x14ac:dyDescent="0.2">
      <c r="B3288" s="74">
        <v>413</v>
      </c>
      <c r="C3288" s="74">
        <v>13</v>
      </c>
      <c r="D3288" s="74">
        <v>11</v>
      </c>
      <c r="E3288" s="74">
        <v>2002</v>
      </c>
      <c r="F3288" s="74">
        <v>2</v>
      </c>
      <c r="G3288" s="74">
        <v>5</v>
      </c>
      <c r="H3288" s="74">
        <v>0</v>
      </c>
    </row>
    <row r="3289" spans="2:8" x14ac:dyDescent="0.2">
      <c r="B3289" s="74">
        <v>414</v>
      </c>
      <c r="C3289" s="74">
        <v>16</v>
      </c>
      <c r="D3289" s="74">
        <v>11</v>
      </c>
      <c r="E3289" s="74">
        <v>2002</v>
      </c>
      <c r="F3289" s="74">
        <v>45</v>
      </c>
      <c r="G3289" s="74">
        <v>5</v>
      </c>
      <c r="H3289" s="74">
        <v>4</v>
      </c>
    </row>
    <row r="3290" spans="2:8" x14ac:dyDescent="0.2">
      <c r="B3290" s="74">
        <v>415</v>
      </c>
      <c r="C3290" s="74">
        <v>20</v>
      </c>
      <c r="D3290" s="74">
        <v>11</v>
      </c>
      <c r="E3290" s="74">
        <v>2002</v>
      </c>
      <c r="F3290" s="74">
        <v>27</v>
      </c>
      <c r="G3290" s="74">
        <v>5</v>
      </c>
      <c r="H3290" s="74">
        <v>2</v>
      </c>
    </row>
    <row r="3291" spans="2:8" x14ac:dyDescent="0.2">
      <c r="B3291" s="74">
        <v>416</v>
      </c>
      <c r="C3291" s="74">
        <v>23</v>
      </c>
      <c r="D3291" s="74">
        <v>11</v>
      </c>
      <c r="E3291" s="74">
        <v>2002</v>
      </c>
      <c r="F3291" s="74">
        <v>54</v>
      </c>
      <c r="G3291" s="74">
        <v>5</v>
      </c>
      <c r="H3291" s="74">
        <v>5</v>
      </c>
    </row>
    <row r="3292" spans="2:8" x14ac:dyDescent="0.2">
      <c r="B3292" s="74">
        <v>417</v>
      </c>
      <c r="C3292" s="74">
        <v>27</v>
      </c>
      <c r="D3292" s="74">
        <v>11</v>
      </c>
      <c r="E3292" s="74">
        <v>2002</v>
      </c>
      <c r="F3292" s="74">
        <v>42</v>
      </c>
      <c r="G3292" s="74">
        <v>5</v>
      </c>
      <c r="H3292" s="74">
        <v>4</v>
      </c>
    </row>
    <row r="3293" spans="2:8" x14ac:dyDescent="0.2">
      <c r="B3293" s="74">
        <v>418</v>
      </c>
      <c r="C3293" s="74">
        <v>30</v>
      </c>
      <c r="D3293" s="74">
        <v>11</v>
      </c>
      <c r="E3293" s="74">
        <v>2002</v>
      </c>
      <c r="F3293" s="74">
        <v>15</v>
      </c>
      <c r="G3293" s="74">
        <v>5</v>
      </c>
      <c r="H3293" s="74">
        <v>1</v>
      </c>
    </row>
    <row r="3294" spans="2:8" x14ac:dyDescent="0.2">
      <c r="B3294" s="74">
        <v>419</v>
      </c>
      <c r="C3294" s="74">
        <v>4</v>
      </c>
      <c r="D3294" s="74">
        <v>12</v>
      </c>
      <c r="E3294" s="74">
        <v>2002</v>
      </c>
      <c r="F3294" s="74">
        <v>16</v>
      </c>
      <c r="G3294" s="74">
        <v>5</v>
      </c>
      <c r="H3294" s="74">
        <v>1</v>
      </c>
    </row>
    <row r="3295" spans="2:8" x14ac:dyDescent="0.2">
      <c r="B3295" s="74">
        <v>420</v>
      </c>
      <c r="C3295" s="74">
        <v>7</v>
      </c>
      <c r="D3295" s="74">
        <v>12</v>
      </c>
      <c r="E3295" s="74">
        <v>2002</v>
      </c>
      <c r="F3295" s="74">
        <v>57</v>
      </c>
      <c r="G3295" s="74">
        <v>5</v>
      </c>
      <c r="H3295" s="74">
        <v>5</v>
      </c>
    </row>
    <row r="3296" spans="2:8" x14ac:dyDescent="0.2">
      <c r="B3296" s="74">
        <v>421</v>
      </c>
      <c r="C3296" s="74">
        <v>11</v>
      </c>
      <c r="D3296" s="74">
        <v>12</v>
      </c>
      <c r="E3296" s="74">
        <v>2002</v>
      </c>
      <c r="F3296" s="74">
        <v>5</v>
      </c>
      <c r="G3296" s="74">
        <v>5</v>
      </c>
      <c r="H3296" s="74">
        <v>0</v>
      </c>
    </row>
    <row r="3297" spans="2:8" x14ac:dyDescent="0.2">
      <c r="B3297" s="74">
        <v>422</v>
      </c>
      <c r="C3297" s="74">
        <v>14</v>
      </c>
      <c r="D3297" s="74">
        <v>12</v>
      </c>
      <c r="E3297" s="74">
        <v>2002</v>
      </c>
      <c r="F3297" s="74">
        <v>55</v>
      </c>
      <c r="G3297" s="74">
        <v>5</v>
      </c>
      <c r="H3297" s="74">
        <v>5</v>
      </c>
    </row>
    <row r="3298" spans="2:8" x14ac:dyDescent="0.2">
      <c r="B3298" s="74">
        <v>423</v>
      </c>
      <c r="C3298" s="74">
        <v>18</v>
      </c>
      <c r="D3298" s="74">
        <v>12</v>
      </c>
      <c r="E3298" s="74">
        <v>2002</v>
      </c>
      <c r="F3298" s="74">
        <v>32</v>
      </c>
      <c r="G3298" s="74">
        <v>5</v>
      </c>
      <c r="H3298" s="74">
        <v>3</v>
      </c>
    </row>
    <row r="3299" spans="2:8" x14ac:dyDescent="0.2">
      <c r="B3299" s="74">
        <v>424</v>
      </c>
      <c r="C3299" s="74">
        <v>21</v>
      </c>
      <c r="D3299" s="74">
        <v>12</v>
      </c>
      <c r="E3299" s="74">
        <v>2002</v>
      </c>
      <c r="F3299" s="74">
        <v>59</v>
      </c>
      <c r="G3299" s="74">
        <v>5</v>
      </c>
      <c r="H3299" s="74">
        <v>5</v>
      </c>
    </row>
    <row r="3300" spans="2:8" x14ac:dyDescent="0.2">
      <c r="B3300" s="74">
        <v>425</v>
      </c>
      <c r="C3300" s="74">
        <v>28</v>
      </c>
      <c r="D3300" s="74">
        <v>12</v>
      </c>
      <c r="E3300" s="74">
        <v>2002</v>
      </c>
      <c r="F3300" s="74">
        <v>47</v>
      </c>
      <c r="G3300" s="74">
        <v>5</v>
      </c>
      <c r="H3300" s="74">
        <v>4</v>
      </c>
    </row>
    <row r="3301" spans="2:8" x14ac:dyDescent="0.2">
      <c r="B3301" s="74">
        <v>426</v>
      </c>
      <c r="C3301" s="74">
        <v>4</v>
      </c>
      <c r="D3301" s="74">
        <v>1</v>
      </c>
      <c r="E3301" s="74">
        <v>2003</v>
      </c>
      <c r="F3301" s="74">
        <v>30</v>
      </c>
      <c r="G3301" s="74">
        <v>5</v>
      </c>
      <c r="H3301" s="74">
        <v>2</v>
      </c>
    </row>
    <row r="3302" spans="2:8" x14ac:dyDescent="0.2">
      <c r="B3302" s="74">
        <v>427</v>
      </c>
      <c r="C3302" s="74">
        <v>8</v>
      </c>
      <c r="D3302" s="74">
        <v>1</v>
      </c>
      <c r="E3302" s="74">
        <v>2003</v>
      </c>
      <c r="F3302" s="74">
        <v>3</v>
      </c>
      <c r="G3302" s="74">
        <v>5</v>
      </c>
      <c r="H3302" s="74">
        <v>0</v>
      </c>
    </row>
    <row r="3303" spans="2:8" x14ac:dyDescent="0.2">
      <c r="B3303" s="74">
        <v>428</v>
      </c>
      <c r="C3303" s="74">
        <v>11</v>
      </c>
      <c r="D3303" s="74">
        <v>1</v>
      </c>
      <c r="E3303" s="74">
        <v>2003</v>
      </c>
      <c r="F3303" s="74">
        <v>46</v>
      </c>
      <c r="G3303" s="74">
        <v>5</v>
      </c>
      <c r="H3303" s="74">
        <v>4</v>
      </c>
    </row>
    <row r="3304" spans="2:8" x14ac:dyDescent="0.2">
      <c r="B3304" s="74">
        <v>429</v>
      </c>
      <c r="C3304" s="74">
        <v>15</v>
      </c>
      <c r="D3304" s="74">
        <v>1</v>
      </c>
      <c r="E3304" s="74">
        <v>2003</v>
      </c>
      <c r="F3304" s="74">
        <v>26</v>
      </c>
      <c r="G3304" s="74">
        <v>5</v>
      </c>
      <c r="H3304" s="74">
        <v>2</v>
      </c>
    </row>
    <row r="3305" spans="2:8" x14ac:dyDescent="0.2">
      <c r="B3305" s="74">
        <v>430</v>
      </c>
      <c r="C3305" s="74">
        <v>18</v>
      </c>
      <c r="D3305" s="74">
        <v>1</v>
      </c>
      <c r="E3305" s="74">
        <v>2003</v>
      </c>
      <c r="F3305" s="74">
        <v>38</v>
      </c>
      <c r="G3305" s="74">
        <v>5</v>
      </c>
      <c r="H3305" s="74">
        <v>3</v>
      </c>
    </row>
    <row r="3306" spans="2:8" x14ac:dyDescent="0.2">
      <c r="B3306" s="74">
        <v>431</v>
      </c>
      <c r="C3306" s="74">
        <v>22</v>
      </c>
      <c r="D3306" s="74">
        <v>1</v>
      </c>
      <c r="E3306" s="74">
        <v>2003</v>
      </c>
      <c r="F3306" s="74">
        <v>47</v>
      </c>
      <c r="G3306" s="74">
        <v>5</v>
      </c>
      <c r="H3306" s="74">
        <v>4</v>
      </c>
    </row>
    <row r="3307" spans="2:8" x14ac:dyDescent="0.2">
      <c r="B3307" s="74">
        <v>432</v>
      </c>
      <c r="C3307" s="74">
        <v>25</v>
      </c>
      <c r="D3307" s="74">
        <v>1</v>
      </c>
      <c r="E3307" s="74">
        <v>2003</v>
      </c>
      <c r="F3307" s="74">
        <v>4</v>
      </c>
      <c r="G3307" s="74">
        <v>5</v>
      </c>
      <c r="H3307" s="74">
        <v>0</v>
      </c>
    </row>
    <row r="3308" spans="2:8" x14ac:dyDescent="0.2">
      <c r="B3308" s="74">
        <v>433</v>
      </c>
      <c r="C3308" s="74">
        <v>29</v>
      </c>
      <c r="D3308" s="74">
        <v>1</v>
      </c>
      <c r="E3308" s="74">
        <v>2003</v>
      </c>
      <c r="F3308" s="74">
        <v>54</v>
      </c>
      <c r="G3308" s="74">
        <v>5</v>
      </c>
      <c r="H3308" s="74">
        <v>5</v>
      </c>
    </row>
    <row r="3309" spans="2:8" x14ac:dyDescent="0.2">
      <c r="B3309" s="74">
        <v>434</v>
      </c>
      <c r="C3309" s="74">
        <v>1</v>
      </c>
      <c r="D3309" s="74">
        <v>2</v>
      </c>
      <c r="E3309" s="74">
        <v>2003</v>
      </c>
      <c r="F3309" s="74">
        <v>30</v>
      </c>
      <c r="G3309" s="74">
        <v>5</v>
      </c>
      <c r="H3309" s="74">
        <v>2</v>
      </c>
    </row>
    <row r="3310" spans="2:8" x14ac:dyDescent="0.2">
      <c r="B3310" s="74">
        <v>435</v>
      </c>
      <c r="C3310" s="74">
        <v>5</v>
      </c>
      <c r="D3310" s="74">
        <v>2</v>
      </c>
      <c r="E3310" s="74">
        <v>2003</v>
      </c>
      <c r="F3310" s="74">
        <v>43</v>
      </c>
      <c r="G3310" s="74">
        <v>5</v>
      </c>
      <c r="H3310" s="74">
        <v>4</v>
      </c>
    </row>
    <row r="3311" spans="2:8" x14ac:dyDescent="0.2">
      <c r="B3311" s="74">
        <v>436</v>
      </c>
      <c r="C3311" s="74">
        <v>8</v>
      </c>
      <c r="D3311" s="74">
        <v>2</v>
      </c>
      <c r="E3311" s="74">
        <v>2003</v>
      </c>
      <c r="F3311" s="74">
        <v>48</v>
      </c>
      <c r="G3311" s="74">
        <v>5</v>
      </c>
      <c r="H3311" s="74">
        <v>4</v>
      </c>
    </row>
    <row r="3312" spans="2:8" x14ac:dyDescent="0.2">
      <c r="B3312" s="74">
        <v>437</v>
      </c>
      <c r="C3312" s="74">
        <v>12</v>
      </c>
      <c r="D3312" s="74">
        <v>2</v>
      </c>
      <c r="E3312" s="74">
        <v>2003</v>
      </c>
      <c r="F3312" s="74">
        <v>30</v>
      </c>
      <c r="G3312" s="74">
        <v>5</v>
      </c>
      <c r="H3312" s="74">
        <v>2</v>
      </c>
    </row>
    <row r="3313" spans="2:8" x14ac:dyDescent="0.2">
      <c r="B3313" s="74">
        <v>438</v>
      </c>
      <c r="C3313" s="74">
        <v>15</v>
      </c>
      <c r="D3313" s="74">
        <v>2</v>
      </c>
      <c r="E3313" s="74">
        <v>2003</v>
      </c>
      <c r="F3313" s="74">
        <v>11</v>
      </c>
      <c r="G3313" s="74">
        <v>5</v>
      </c>
      <c r="H3313" s="74">
        <v>1</v>
      </c>
    </row>
    <row r="3314" spans="2:8" x14ac:dyDescent="0.2">
      <c r="B3314" s="74">
        <v>439</v>
      </c>
      <c r="C3314" s="74">
        <v>19</v>
      </c>
      <c r="D3314" s="74">
        <v>2</v>
      </c>
      <c r="E3314" s="74">
        <v>2003</v>
      </c>
      <c r="F3314" s="74">
        <v>43</v>
      </c>
      <c r="G3314" s="74">
        <v>5</v>
      </c>
      <c r="H3314" s="74">
        <v>4</v>
      </c>
    </row>
    <row r="3315" spans="2:8" x14ac:dyDescent="0.2">
      <c r="B3315" s="74">
        <v>440</v>
      </c>
      <c r="C3315" s="74">
        <v>22</v>
      </c>
      <c r="D3315" s="74">
        <v>2</v>
      </c>
      <c r="E3315" s="74">
        <v>2003</v>
      </c>
      <c r="F3315" s="74">
        <v>5</v>
      </c>
      <c r="G3315" s="74">
        <v>5</v>
      </c>
      <c r="H3315" s="74">
        <v>0</v>
      </c>
    </row>
    <row r="3316" spans="2:8" x14ac:dyDescent="0.2">
      <c r="B3316" s="74">
        <v>441</v>
      </c>
      <c r="C3316" s="74">
        <v>26</v>
      </c>
      <c r="D3316" s="74">
        <v>2</v>
      </c>
      <c r="E3316" s="74">
        <v>2003</v>
      </c>
      <c r="F3316" s="74">
        <v>59</v>
      </c>
      <c r="G3316" s="74">
        <v>5</v>
      </c>
      <c r="H3316" s="74">
        <v>5</v>
      </c>
    </row>
    <row r="3317" spans="2:8" x14ac:dyDescent="0.2">
      <c r="B3317" s="74">
        <v>442</v>
      </c>
      <c r="C3317" s="74">
        <v>1</v>
      </c>
      <c r="D3317" s="74">
        <v>3</v>
      </c>
      <c r="E3317" s="74">
        <v>2003</v>
      </c>
      <c r="F3317" s="74">
        <v>59</v>
      </c>
      <c r="G3317" s="74">
        <v>5</v>
      </c>
      <c r="H3317" s="74">
        <v>5</v>
      </c>
    </row>
    <row r="3318" spans="2:8" x14ac:dyDescent="0.2">
      <c r="B3318" s="74">
        <v>443</v>
      </c>
      <c r="C3318" s="74">
        <v>8</v>
      </c>
      <c r="D3318" s="74">
        <v>3</v>
      </c>
      <c r="E3318" s="74">
        <v>2003</v>
      </c>
      <c r="F3318" s="74">
        <v>52</v>
      </c>
      <c r="G3318" s="74">
        <v>5</v>
      </c>
      <c r="H3318" s="74">
        <v>5</v>
      </c>
    </row>
    <row r="3319" spans="2:8" x14ac:dyDescent="0.2">
      <c r="B3319" s="74">
        <v>444</v>
      </c>
      <c r="C3319" s="74">
        <v>12</v>
      </c>
      <c r="D3319" s="74">
        <v>3</v>
      </c>
      <c r="E3319" s="74">
        <v>2003</v>
      </c>
      <c r="F3319" s="74">
        <v>3</v>
      </c>
      <c r="G3319" s="74">
        <v>5</v>
      </c>
      <c r="H3319" s="74">
        <v>0</v>
      </c>
    </row>
    <row r="3320" spans="2:8" x14ac:dyDescent="0.2">
      <c r="B3320" s="74">
        <v>445</v>
      </c>
      <c r="C3320" s="74">
        <v>15</v>
      </c>
      <c r="D3320" s="74">
        <v>3</v>
      </c>
      <c r="E3320" s="74">
        <v>2003</v>
      </c>
      <c r="F3320" s="74">
        <v>32</v>
      </c>
      <c r="G3320" s="74">
        <v>5</v>
      </c>
      <c r="H3320" s="74">
        <v>3</v>
      </c>
    </row>
    <row r="3321" spans="2:8" x14ac:dyDescent="0.2">
      <c r="B3321" s="74">
        <v>446</v>
      </c>
      <c r="C3321" s="74">
        <v>19</v>
      </c>
      <c r="D3321" s="74">
        <v>3</v>
      </c>
      <c r="E3321" s="74">
        <v>2003</v>
      </c>
      <c r="F3321" s="74">
        <v>12</v>
      </c>
      <c r="G3321" s="74">
        <v>5</v>
      </c>
      <c r="H3321" s="74">
        <v>1</v>
      </c>
    </row>
    <row r="3322" spans="2:8" x14ac:dyDescent="0.2">
      <c r="B3322" s="74">
        <v>447</v>
      </c>
      <c r="C3322" s="74">
        <v>22</v>
      </c>
      <c r="D3322" s="74">
        <v>3</v>
      </c>
      <c r="E3322" s="74">
        <v>2003</v>
      </c>
      <c r="F3322" s="74">
        <v>25</v>
      </c>
      <c r="G3322" s="74">
        <v>5</v>
      </c>
      <c r="H3322" s="74">
        <v>2</v>
      </c>
    </row>
    <row r="3323" spans="2:8" x14ac:dyDescent="0.2">
      <c r="B3323" s="74">
        <v>448</v>
      </c>
      <c r="C3323" s="74">
        <v>26</v>
      </c>
      <c r="D3323" s="74">
        <v>3</v>
      </c>
      <c r="E3323" s="74">
        <v>2003</v>
      </c>
      <c r="F3323" s="74">
        <v>9</v>
      </c>
      <c r="G3323" s="74">
        <v>5</v>
      </c>
      <c r="H3323" s="74">
        <v>0</v>
      </c>
    </row>
    <row r="3324" spans="2:8" x14ac:dyDescent="0.2">
      <c r="B3324" s="74">
        <v>449</v>
      </c>
      <c r="C3324" s="74">
        <v>29</v>
      </c>
      <c r="D3324" s="74">
        <v>3</v>
      </c>
      <c r="E3324" s="74">
        <v>2003</v>
      </c>
      <c r="F3324" s="74">
        <v>49</v>
      </c>
      <c r="G3324" s="74">
        <v>5</v>
      </c>
      <c r="H3324" s="74">
        <v>4</v>
      </c>
    </row>
    <row r="3325" spans="2:8" x14ac:dyDescent="0.2">
      <c r="B3325" s="74">
        <v>450</v>
      </c>
      <c r="C3325" s="74">
        <v>2</v>
      </c>
      <c r="D3325" s="74">
        <v>4</v>
      </c>
      <c r="E3325" s="74">
        <v>2003</v>
      </c>
      <c r="F3325" s="74">
        <v>9</v>
      </c>
      <c r="G3325" s="74">
        <v>5</v>
      </c>
      <c r="H3325" s="74">
        <v>0</v>
      </c>
    </row>
    <row r="3326" spans="2:8" x14ac:dyDescent="0.2">
      <c r="B3326" s="74">
        <v>451</v>
      </c>
      <c r="C3326" s="74">
        <v>5</v>
      </c>
      <c r="D3326" s="74">
        <v>4</v>
      </c>
      <c r="E3326" s="74">
        <v>2003</v>
      </c>
      <c r="F3326" s="74">
        <v>53</v>
      </c>
      <c r="G3326" s="74">
        <v>5</v>
      </c>
      <c r="H3326" s="74">
        <v>5</v>
      </c>
    </row>
    <row r="3327" spans="2:8" x14ac:dyDescent="0.2">
      <c r="B3327" s="74">
        <v>452</v>
      </c>
      <c r="C3327" s="74">
        <v>9</v>
      </c>
      <c r="D3327" s="74">
        <v>4</v>
      </c>
      <c r="E3327" s="74">
        <v>2003</v>
      </c>
      <c r="F3327" s="74">
        <v>36</v>
      </c>
      <c r="G3327" s="74">
        <v>5</v>
      </c>
      <c r="H3327" s="74">
        <v>3</v>
      </c>
    </row>
    <row r="3328" spans="2:8" x14ac:dyDescent="0.2">
      <c r="B3328" s="74">
        <v>453</v>
      </c>
      <c r="C3328" s="74">
        <v>12</v>
      </c>
      <c r="D3328" s="74">
        <v>4</v>
      </c>
      <c r="E3328" s="74">
        <v>2003</v>
      </c>
      <c r="F3328" s="74">
        <v>20</v>
      </c>
      <c r="G3328" s="74">
        <v>5</v>
      </c>
      <c r="H3328" s="74">
        <v>1</v>
      </c>
    </row>
    <row r="3329" spans="2:8" x14ac:dyDescent="0.2">
      <c r="B3329" s="74">
        <v>454</v>
      </c>
      <c r="C3329" s="74">
        <v>16</v>
      </c>
      <c r="D3329" s="74">
        <v>4</v>
      </c>
      <c r="E3329" s="74">
        <v>2003</v>
      </c>
      <c r="F3329" s="74">
        <v>46</v>
      </c>
      <c r="G3329" s="74">
        <v>5</v>
      </c>
      <c r="H3329" s="74">
        <v>4</v>
      </c>
    </row>
    <row r="3330" spans="2:8" x14ac:dyDescent="0.2">
      <c r="B3330" s="74">
        <v>455</v>
      </c>
      <c r="C3330" s="74">
        <v>19</v>
      </c>
      <c r="D3330" s="74">
        <v>4</v>
      </c>
      <c r="E3330" s="74">
        <v>2003</v>
      </c>
      <c r="F3330" s="74">
        <v>14</v>
      </c>
      <c r="G3330" s="74">
        <v>5</v>
      </c>
      <c r="H3330" s="74">
        <v>1</v>
      </c>
    </row>
    <row r="3331" spans="2:8" x14ac:dyDescent="0.2">
      <c r="B3331" s="74">
        <v>456</v>
      </c>
      <c r="C3331" s="74">
        <v>23</v>
      </c>
      <c r="D3331" s="74">
        <v>4</v>
      </c>
      <c r="E3331" s="74">
        <v>2003</v>
      </c>
      <c r="F3331" s="74">
        <v>33</v>
      </c>
      <c r="G3331" s="74">
        <v>5</v>
      </c>
      <c r="H3331" s="74">
        <v>3</v>
      </c>
    </row>
    <row r="3332" spans="2:8" x14ac:dyDescent="0.2">
      <c r="B3332" s="74">
        <v>457</v>
      </c>
      <c r="C3332" s="74">
        <v>26</v>
      </c>
      <c r="D3332" s="74">
        <v>4</v>
      </c>
      <c r="E3332" s="74">
        <v>2003</v>
      </c>
      <c r="F3332" s="74">
        <v>17</v>
      </c>
      <c r="G3332" s="74">
        <v>5</v>
      </c>
      <c r="H3332" s="74">
        <v>1</v>
      </c>
    </row>
    <row r="3333" spans="2:8" x14ac:dyDescent="0.2">
      <c r="B3333" s="74">
        <v>458</v>
      </c>
      <c r="C3333" s="74">
        <v>30</v>
      </c>
      <c r="D3333" s="74">
        <v>4</v>
      </c>
      <c r="E3333" s="74">
        <v>2003</v>
      </c>
      <c r="F3333" s="74">
        <v>34</v>
      </c>
      <c r="G3333" s="74">
        <v>5</v>
      </c>
      <c r="H3333" s="74">
        <v>3</v>
      </c>
    </row>
    <row r="3334" spans="2:8" x14ac:dyDescent="0.2">
      <c r="B3334" s="74">
        <v>459</v>
      </c>
      <c r="C3334" s="74">
        <v>3</v>
      </c>
      <c r="D3334" s="74">
        <v>5</v>
      </c>
      <c r="E3334" s="74">
        <v>2003</v>
      </c>
      <c r="F3334" s="74">
        <v>49</v>
      </c>
      <c r="G3334" s="74">
        <v>5</v>
      </c>
      <c r="H3334" s="74">
        <v>4</v>
      </c>
    </row>
    <row r="3335" spans="2:8" x14ac:dyDescent="0.2">
      <c r="B3335" s="74">
        <v>460</v>
      </c>
      <c r="C3335" s="74">
        <v>7</v>
      </c>
      <c r="D3335" s="74">
        <v>5</v>
      </c>
      <c r="E3335" s="74">
        <v>2003</v>
      </c>
      <c r="F3335" s="74">
        <v>37</v>
      </c>
      <c r="G3335" s="74">
        <v>5</v>
      </c>
      <c r="H3335" s="74">
        <v>3</v>
      </c>
    </row>
    <row r="3336" spans="2:8" x14ac:dyDescent="0.2">
      <c r="B3336" s="74">
        <v>461</v>
      </c>
      <c r="C3336" s="74">
        <v>10</v>
      </c>
      <c r="D3336" s="74">
        <v>5</v>
      </c>
      <c r="E3336" s="74">
        <v>2003</v>
      </c>
      <c r="F3336" s="74">
        <v>15</v>
      </c>
      <c r="G3336" s="74">
        <v>5</v>
      </c>
      <c r="H3336" s="74">
        <v>1</v>
      </c>
    </row>
    <row r="3337" spans="2:8" x14ac:dyDescent="0.2">
      <c r="B3337" s="74">
        <v>462</v>
      </c>
      <c r="C3337" s="74">
        <v>14</v>
      </c>
      <c r="D3337" s="74">
        <v>5</v>
      </c>
      <c r="E3337" s="74">
        <v>2003</v>
      </c>
      <c r="F3337" s="74">
        <v>26</v>
      </c>
      <c r="G3337" s="74">
        <v>5</v>
      </c>
      <c r="H3337" s="74">
        <v>2</v>
      </c>
    </row>
    <row r="3338" spans="2:8" x14ac:dyDescent="0.2">
      <c r="B3338" s="74">
        <v>463</v>
      </c>
      <c r="C3338" s="74">
        <v>17</v>
      </c>
      <c r="D3338" s="74">
        <v>5</v>
      </c>
      <c r="E3338" s="74">
        <v>2003</v>
      </c>
      <c r="F3338" s="74">
        <v>3</v>
      </c>
      <c r="G3338" s="74">
        <v>5</v>
      </c>
      <c r="H3338" s="74">
        <v>0</v>
      </c>
    </row>
    <row r="3339" spans="2:8" x14ac:dyDescent="0.2">
      <c r="B3339" s="74">
        <v>464</v>
      </c>
      <c r="C3339" s="74">
        <v>21</v>
      </c>
      <c r="D3339" s="74">
        <v>5</v>
      </c>
      <c r="E3339" s="74">
        <v>2003</v>
      </c>
      <c r="F3339" s="74">
        <v>24</v>
      </c>
      <c r="G3339" s="74">
        <v>5</v>
      </c>
      <c r="H3339" s="74">
        <v>2</v>
      </c>
    </row>
    <row r="3340" spans="2:8" x14ac:dyDescent="0.2">
      <c r="B3340" s="74">
        <v>465</v>
      </c>
      <c r="C3340" s="74">
        <v>24</v>
      </c>
      <c r="D3340" s="74">
        <v>5</v>
      </c>
      <c r="E3340" s="74">
        <v>2003</v>
      </c>
      <c r="F3340" s="74">
        <v>22</v>
      </c>
      <c r="G3340" s="74">
        <v>5</v>
      </c>
      <c r="H3340" s="74">
        <v>2</v>
      </c>
    </row>
    <row r="3341" spans="2:8" x14ac:dyDescent="0.2">
      <c r="B3341" s="74">
        <v>466</v>
      </c>
      <c r="C3341" s="74">
        <v>28</v>
      </c>
      <c r="D3341" s="74">
        <v>5</v>
      </c>
      <c r="E3341" s="74">
        <v>2003</v>
      </c>
      <c r="F3341" s="74">
        <v>30</v>
      </c>
      <c r="G3341" s="74">
        <v>5</v>
      </c>
      <c r="H3341" s="74">
        <v>2</v>
      </c>
    </row>
    <row r="3342" spans="2:8" x14ac:dyDescent="0.2">
      <c r="B3342" s="74">
        <v>467</v>
      </c>
      <c r="C3342" s="74">
        <v>31</v>
      </c>
      <c r="D3342" s="74">
        <v>5</v>
      </c>
      <c r="E3342" s="74">
        <v>2003</v>
      </c>
      <c r="F3342" s="74">
        <v>18</v>
      </c>
      <c r="G3342" s="74">
        <v>5</v>
      </c>
      <c r="H3342" s="74">
        <v>1</v>
      </c>
    </row>
    <row r="3343" spans="2:8" x14ac:dyDescent="0.2">
      <c r="B3343" s="74">
        <v>468</v>
      </c>
      <c r="C3343" s="74">
        <v>4</v>
      </c>
      <c r="D3343" s="74">
        <v>6</v>
      </c>
      <c r="E3343" s="74">
        <v>2003</v>
      </c>
      <c r="F3343" s="74">
        <v>51</v>
      </c>
      <c r="G3343" s="74">
        <v>5</v>
      </c>
      <c r="H3343" s="74">
        <v>5</v>
      </c>
    </row>
    <row r="3344" spans="2:8" x14ac:dyDescent="0.2">
      <c r="B3344" s="74">
        <v>469</v>
      </c>
      <c r="C3344" s="74">
        <v>7</v>
      </c>
      <c r="D3344" s="74">
        <v>6</v>
      </c>
      <c r="E3344" s="74">
        <v>2003</v>
      </c>
      <c r="F3344" s="74">
        <v>13</v>
      </c>
      <c r="G3344" s="74">
        <v>5</v>
      </c>
      <c r="H3344" s="74">
        <v>1</v>
      </c>
    </row>
    <row r="3345" spans="2:8" x14ac:dyDescent="0.2">
      <c r="B3345" s="74">
        <v>470</v>
      </c>
      <c r="C3345" s="74">
        <v>11</v>
      </c>
      <c r="D3345" s="74">
        <v>6</v>
      </c>
      <c r="E3345" s="74">
        <v>2003</v>
      </c>
      <c r="F3345" s="74">
        <v>8</v>
      </c>
      <c r="G3345" s="74">
        <v>5</v>
      </c>
      <c r="H3345" s="74">
        <v>0</v>
      </c>
    </row>
    <row r="3346" spans="2:8" x14ac:dyDescent="0.2">
      <c r="B3346" s="74">
        <v>471</v>
      </c>
      <c r="C3346" s="74">
        <v>14</v>
      </c>
      <c r="D3346" s="74">
        <v>6</v>
      </c>
      <c r="E3346" s="74">
        <v>2003</v>
      </c>
      <c r="F3346" s="74">
        <v>36</v>
      </c>
      <c r="G3346" s="74">
        <v>5</v>
      </c>
      <c r="H3346" s="74">
        <v>3</v>
      </c>
    </row>
    <row r="3347" spans="2:8" x14ac:dyDescent="0.2">
      <c r="B3347" s="74">
        <v>472</v>
      </c>
      <c r="C3347" s="74">
        <v>18</v>
      </c>
      <c r="D3347" s="74">
        <v>6</v>
      </c>
      <c r="E3347" s="74">
        <v>2003</v>
      </c>
      <c r="F3347" s="74">
        <v>51</v>
      </c>
      <c r="G3347" s="74">
        <v>5</v>
      </c>
      <c r="H3347" s="74">
        <v>5</v>
      </c>
    </row>
    <row r="3348" spans="2:8" x14ac:dyDescent="0.2">
      <c r="B3348" s="74">
        <v>473</v>
      </c>
      <c r="C3348" s="74">
        <v>21</v>
      </c>
      <c r="D3348" s="74">
        <v>6</v>
      </c>
      <c r="E3348" s="74">
        <v>2003</v>
      </c>
      <c r="F3348" s="74">
        <v>23</v>
      </c>
      <c r="G3348" s="74">
        <v>5</v>
      </c>
      <c r="H3348" s="74">
        <v>2</v>
      </c>
    </row>
    <row r="3349" spans="2:8" x14ac:dyDescent="0.2">
      <c r="B3349" s="74">
        <v>474</v>
      </c>
      <c r="C3349" s="74">
        <v>25</v>
      </c>
      <c r="D3349" s="74">
        <v>6</v>
      </c>
      <c r="E3349" s="74">
        <v>2003</v>
      </c>
      <c r="F3349" s="74">
        <v>32</v>
      </c>
      <c r="G3349" s="74">
        <v>5</v>
      </c>
      <c r="H3349" s="74">
        <v>3</v>
      </c>
    </row>
    <row r="3350" spans="2:8" x14ac:dyDescent="0.2">
      <c r="B3350" s="74">
        <v>475</v>
      </c>
      <c r="C3350" s="74">
        <v>28</v>
      </c>
      <c r="D3350" s="74">
        <v>6</v>
      </c>
      <c r="E3350" s="74">
        <v>2003</v>
      </c>
      <c r="F3350" s="74">
        <v>8</v>
      </c>
      <c r="G3350" s="74">
        <v>5</v>
      </c>
      <c r="H3350" s="74">
        <v>0</v>
      </c>
    </row>
    <row r="3351" spans="2:8" x14ac:dyDescent="0.2">
      <c r="B3351" s="74">
        <v>476</v>
      </c>
      <c r="C3351" s="74">
        <v>2</v>
      </c>
      <c r="D3351" s="74">
        <v>7</v>
      </c>
      <c r="E3351" s="74">
        <v>2003</v>
      </c>
      <c r="F3351" s="74">
        <v>17</v>
      </c>
      <c r="G3351" s="74">
        <v>5</v>
      </c>
      <c r="H3351" s="74">
        <v>1</v>
      </c>
    </row>
    <row r="3352" spans="2:8" x14ac:dyDescent="0.2">
      <c r="B3352" s="74">
        <v>477</v>
      </c>
      <c r="C3352" s="74">
        <v>5</v>
      </c>
      <c r="D3352" s="74">
        <v>7</v>
      </c>
      <c r="E3352" s="74">
        <v>2003</v>
      </c>
      <c r="F3352" s="74">
        <v>18</v>
      </c>
      <c r="G3352" s="74">
        <v>5</v>
      </c>
      <c r="H3352" s="74">
        <v>1</v>
      </c>
    </row>
    <row r="3353" spans="2:8" x14ac:dyDescent="0.2">
      <c r="B3353" s="74">
        <v>478</v>
      </c>
      <c r="C3353" s="74">
        <v>9</v>
      </c>
      <c r="D3353" s="74">
        <v>7</v>
      </c>
      <c r="E3353" s="74">
        <v>2003</v>
      </c>
      <c r="F3353" s="74">
        <v>21</v>
      </c>
      <c r="G3353" s="74">
        <v>5</v>
      </c>
      <c r="H3353" s="74">
        <v>2</v>
      </c>
    </row>
    <row r="3354" spans="2:8" x14ac:dyDescent="0.2">
      <c r="B3354" s="74">
        <v>479</v>
      </c>
      <c r="C3354" s="74">
        <v>12</v>
      </c>
      <c r="D3354" s="74">
        <v>7</v>
      </c>
      <c r="E3354" s="74">
        <v>2003</v>
      </c>
      <c r="F3354" s="74">
        <v>41</v>
      </c>
      <c r="G3354" s="74">
        <v>5</v>
      </c>
      <c r="H3354" s="74">
        <v>4</v>
      </c>
    </row>
    <row r="3355" spans="2:8" x14ac:dyDescent="0.2">
      <c r="B3355" s="74">
        <v>480</v>
      </c>
      <c r="C3355" s="74">
        <v>16</v>
      </c>
      <c r="D3355" s="74">
        <v>7</v>
      </c>
      <c r="E3355" s="74">
        <v>2003</v>
      </c>
      <c r="F3355" s="74">
        <v>49</v>
      </c>
      <c r="G3355" s="74">
        <v>5</v>
      </c>
      <c r="H3355" s="74">
        <v>4</v>
      </c>
    </row>
    <row r="3356" spans="2:8" x14ac:dyDescent="0.2">
      <c r="B3356" s="74">
        <v>481</v>
      </c>
      <c r="C3356" s="74">
        <v>19</v>
      </c>
      <c r="D3356" s="74">
        <v>7</v>
      </c>
      <c r="E3356" s="74">
        <v>2003</v>
      </c>
      <c r="F3356" s="74">
        <v>22</v>
      </c>
      <c r="G3356" s="74">
        <v>5</v>
      </c>
      <c r="H3356" s="74">
        <v>2</v>
      </c>
    </row>
    <row r="3357" spans="2:8" x14ac:dyDescent="0.2">
      <c r="B3357" s="74">
        <v>482</v>
      </c>
      <c r="C3357" s="74">
        <v>23</v>
      </c>
      <c r="D3357" s="74">
        <v>7</v>
      </c>
      <c r="E3357" s="74">
        <v>2003</v>
      </c>
      <c r="F3357" s="74">
        <v>53</v>
      </c>
      <c r="G3357" s="74">
        <v>5</v>
      </c>
      <c r="H3357" s="74">
        <v>5</v>
      </c>
    </row>
    <row r="3358" spans="2:8" x14ac:dyDescent="0.2">
      <c r="B3358" s="74">
        <v>483</v>
      </c>
      <c r="C3358" s="74">
        <v>26</v>
      </c>
      <c r="D3358" s="74">
        <v>7</v>
      </c>
      <c r="E3358" s="74">
        <v>2003</v>
      </c>
      <c r="F3358" s="74">
        <v>44</v>
      </c>
      <c r="G3358" s="74">
        <v>5</v>
      </c>
      <c r="H3358" s="74">
        <v>4</v>
      </c>
    </row>
    <row r="3359" spans="2:8" x14ac:dyDescent="0.2">
      <c r="B3359" s="74">
        <v>484</v>
      </c>
      <c r="C3359" s="74">
        <v>30</v>
      </c>
      <c r="D3359" s="74">
        <v>7</v>
      </c>
      <c r="E3359" s="74">
        <v>2003</v>
      </c>
      <c r="F3359" s="74">
        <v>17</v>
      </c>
      <c r="G3359" s="74">
        <v>5</v>
      </c>
      <c r="H3359" s="74">
        <v>1</v>
      </c>
    </row>
    <row r="3360" spans="2:8" x14ac:dyDescent="0.2">
      <c r="B3360" s="74">
        <v>485</v>
      </c>
      <c r="C3360" s="74">
        <v>2</v>
      </c>
      <c r="D3360" s="74">
        <v>8</v>
      </c>
      <c r="E3360" s="74">
        <v>2003</v>
      </c>
      <c r="F3360" s="74">
        <v>19</v>
      </c>
      <c r="G3360" s="74">
        <v>5</v>
      </c>
      <c r="H3360" s="74">
        <v>1</v>
      </c>
    </row>
    <row r="3361" spans="2:8" x14ac:dyDescent="0.2">
      <c r="B3361" s="74">
        <v>486</v>
      </c>
      <c r="C3361" s="74">
        <v>6</v>
      </c>
      <c r="D3361" s="74">
        <v>8</v>
      </c>
      <c r="E3361" s="74">
        <v>2003</v>
      </c>
      <c r="F3361" s="74">
        <v>30</v>
      </c>
      <c r="G3361" s="74">
        <v>5</v>
      </c>
      <c r="H3361" s="74">
        <v>2</v>
      </c>
    </row>
    <row r="3362" spans="2:8" x14ac:dyDescent="0.2">
      <c r="B3362" s="74">
        <v>487</v>
      </c>
      <c r="C3362" s="74">
        <v>9</v>
      </c>
      <c r="D3362" s="74">
        <v>8</v>
      </c>
      <c r="E3362" s="74">
        <v>2003</v>
      </c>
      <c r="F3362" s="74">
        <v>54</v>
      </c>
      <c r="G3362" s="74">
        <v>5</v>
      </c>
      <c r="H3362" s="74">
        <v>5</v>
      </c>
    </row>
    <row r="3363" spans="2:8" x14ac:dyDescent="0.2">
      <c r="B3363" s="74">
        <v>488</v>
      </c>
      <c r="C3363" s="74">
        <v>13</v>
      </c>
      <c r="D3363" s="74">
        <v>8</v>
      </c>
      <c r="E3363" s="74">
        <v>2003</v>
      </c>
      <c r="F3363" s="74">
        <v>15</v>
      </c>
      <c r="G3363" s="74">
        <v>5</v>
      </c>
      <c r="H3363" s="74">
        <v>1</v>
      </c>
    </row>
    <row r="3364" spans="2:8" x14ac:dyDescent="0.2">
      <c r="B3364" s="74">
        <v>489</v>
      </c>
      <c r="C3364" s="74">
        <v>16</v>
      </c>
      <c r="D3364" s="74">
        <v>8</v>
      </c>
      <c r="E3364" s="74">
        <v>2003</v>
      </c>
      <c r="F3364" s="74">
        <v>33</v>
      </c>
      <c r="G3364" s="74">
        <v>5</v>
      </c>
      <c r="H3364" s="74">
        <v>3</v>
      </c>
    </row>
    <row r="3365" spans="2:8" x14ac:dyDescent="0.2">
      <c r="B3365" s="74">
        <v>490</v>
      </c>
      <c r="C3365" s="74">
        <v>20</v>
      </c>
      <c r="D3365" s="74">
        <v>8</v>
      </c>
      <c r="E3365" s="74">
        <v>2003</v>
      </c>
      <c r="F3365" s="74">
        <v>23</v>
      </c>
      <c r="G3365" s="74">
        <v>5</v>
      </c>
      <c r="H3365" s="74">
        <v>2</v>
      </c>
    </row>
    <row r="3366" spans="2:8" x14ac:dyDescent="0.2">
      <c r="B3366" s="74">
        <v>491</v>
      </c>
      <c r="C3366" s="74">
        <v>23</v>
      </c>
      <c r="D3366" s="74">
        <v>8</v>
      </c>
      <c r="E3366" s="74">
        <v>2003</v>
      </c>
      <c r="F3366" s="74">
        <v>9</v>
      </c>
      <c r="G3366" s="74">
        <v>5</v>
      </c>
      <c r="H3366" s="74">
        <v>0</v>
      </c>
    </row>
    <row r="3367" spans="2:8" x14ac:dyDescent="0.2">
      <c r="B3367" s="74">
        <v>492</v>
      </c>
      <c r="C3367" s="74">
        <v>27</v>
      </c>
      <c r="D3367" s="74">
        <v>8</v>
      </c>
      <c r="E3367" s="74">
        <v>2003</v>
      </c>
      <c r="F3367" s="74">
        <v>56</v>
      </c>
      <c r="G3367" s="74">
        <v>5</v>
      </c>
      <c r="H3367" s="74">
        <v>5</v>
      </c>
    </row>
    <row r="3368" spans="2:8" x14ac:dyDescent="0.2">
      <c r="B3368" s="74">
        <v>493</v>
      </c>
      <c r="C3368" s="74">
        <v>30</v>
      </c>
      <c r="D3368" s="74">
        <v>8</v>
      </c>
      <c r="E3368" s="74">
        <v>2003</v>
      </c>
      <c r="F3368" s="74">
        <v>42</v>
      </c>
      <c r="G3368" s="74">
        <v>5</v>
      </c>
      <c r="H3368" s="74">
        <v>4</v>
      </c>
    </row>
    <row r="3369" spans="2:8" x14ac:dyDescent="0.2">
      <c r="B3369" s="74">
        <v>494</v>
      </c>
      <c r="C3369" s="74">
        <v>3</v>
      </c>
      <c r="D3369" s="74">
        <v>9</v>
      </c>
      <c r="E3369" s="74">
        <v>2003</v>
      </c>
      <c r="F3369" s="74">
        <v>18</v>
      </c>
      <c r="G3369" s="74">
        <v>5</v>
      </c>
      <c r="H3369" s="74">
        <v>1</v>
      </c>
    </row>
    <row r="3370" spans="2:8" x14ac:dyDescent="0.2">
      <c r="B3370" s="74">
        <v>495</v>
      </c>
      <c r="C3370" s="74">
        <v>6</v>
      </c>
      <c r="D3370" s="74">
        <v>9</v>
      </c>
      <c r="E3370" s="74">
        <v>2003</v>
      </c>
      <c r="F3370" s="74">
        <v>29</v>
      </c>
      <c r="G3370" s="74">
        <v>5</v>
      </c>
      <c r="H3370" s="74">
        <v>2</v>
      </c>
    </row>
    <row r="3371" spans="2:8" x14ac:dyDescent="0.2">
      <c r="B3371" s="74">
        <v>496</v>
      </c>
      <c r="C3371" s="74">
        <v>10</v>
      </c>
      <c r="D3371" s="74">
        <v>9</v>
      </c>
      <c r="E3371" s="74">
        <v>2003</v>
      </c>
      <c r="F3371" s="74">
        <v>59</v>
      </c>
      <c r="G3371" s="74">
        <v>5</v>
      </c>
      <c r="H3371" s="74">
        <v>5</v>
      </c>
    </row>
    <row r="3372" spans="2:8" x14ac:dyDescent="0.2">
      <c r="B3372" s="74">
        <v>497</v>
      </c>
      <c r="C3372" s="74">
        <v>13</v>
      </c>
      <c r="D3372" s="74">
        <v>9</v>
      </c>
      <c r="E3372" s="74">
        <v>2003</v>
      </c>
      <c r="F3372" s="74">
        <v>58</v>
      </c>
      <c r="G3372" s="74">
        <v>5</v>
      </c>
      <c r="H3372" s="74">
        <v>5</v>
      </c>
    </row>
    <row r="3373" spans="2:8" x14ac:dyDescent="0.2">
      <c r="B3373" s="74">
        <v>498</v>
      </c>
      <c r="C3373" s="74">
        <v>17</v>
      </c>
      <c r="D3373" s="74">
        <v>9</v>
      </c>
      <c r="E3373" s="74">
        <v>2003</v>
      </c>
      <c r="F3373" s="74">
        <v>57</v>
      </c>
      <c r="G3373" s="74">
        <v>5</v>
      </c>
      <c r="H3373" s="74">
        <v>5</v>
      </c>
    </row>
    <row r="3374" spans="2:8" x14ac:dyDescent="0.2">
      <c r="B3374" s="74">
        <v>499</v>
      </c>
      <c r="C3374" s="74">
        <v>20</v>
      </c>
      <c r="D3374" s="74">
        <v>9</v>
      </c>
      <c r="E3374" s="74">
        <v>2003</v>
      </c>
      <c r="F3374" s="74">
        <v>44</v>
      </c>
      <c r="G3374" s="74">
        <v>5</v>
      </c>
      <c r="H3374" s="74">
        <v>4</v>
      </c>
    </row>
    <row r="3375" spans="2:8" x14ac:dyDescent="0.2">
      <c r="B3375" s="74">
        <v>500</v>
      </c>
      <c r="C3375" s="74">
        <v>27</v>
      </c>
      <c r="D3375" s="74">
        <v>9</v>
      </c>
      <c r="E3375" s="74">
        <v>2003</v>
      </c>
      <c r="F3375" s="74">
        <v>38</v>
      </c>
      <c r="G3375" s="74">
        <v>5</v>
      </c>
      <c r="H3375" s="74">
        <v>3</v>
      </c>
    </row>
    <row r="3376" spans="2:8" x14ac:dyDescent="0.2">
      <c r="B3376" s="74">
        <v>501</v>
      </c>
      <c r="C3376" s="74">
        <v>1</v>
      </c>
      <c r="D3376" s="74">
        <v>10</v>
      </c>
      <c r="E3376" s="74">
        <v>2003</v>
      </c>
      <c r="F3376" s="74">
        <v>16</v>
      </c>
      <c r="G3376" s="74">
        <v>5</v>
      </c>
      <c r="H3376" s="74">
        <v>1</v>
      </c>
    </row>
    <row r="3377" spans="2:8" x14ac:dyDescent="0.2">
      <c r="B3377" s="74">
        <v>502</v>
      </c>
      <c r="C3377" s="74">
        <v>4</v>
      </c>
      <c r="D3377" s="74">
        <v>10</v>
      </c>
      <c r="E3377" s="74">
        <v>2003</v>
      </c>
      <c r="F3377" s="74">
        <v>24</v>
      </c>
      <c r="G3377" s="74">
        <v>5</v>
      </c>
      <c r="H3377" s="74">
        <v>2</v>
      </c>
    </row>
    <row r="3378" spans="2:8" x14ac:dyDescent="0.2">
      <c r="B3378" s="74">
        <v>503</v>
      </c>
      <c r="C3378" s="74">
        <v>8</v>
      </c>
      <c r="D3378" s="74">
        <v>10</v>
      </c>
      <c r="E3378" s="74">
        <v>2003</v>
      </c>
      <c r="F3378" s="74">
        <v>49</v>
      </c>
      <c r="G3378" s="74">
        <v>5</v>
      </c>
      <c r="H3378" s="74">
        <v>4</v>
      </c>
    </row>
    <row r="3379" spans="2:8" x14ac:dyDescent="0.2">
      <c r="B3379" s="74">
        <v>504</v>
      </c>
      <c r="C3379" s="74">
        <v>11</v>
      </c>
      <c r="D3379" s="74">
        <v>10</v>
      </c>
      <c r="E3379" s="74">
        <v>2003</v>
      </c>
      <c r="F3379" s="74">
        <v>50</v>
      </c>
      <c r="G3379" s="74">
        <v>5</v>
      </c>
      <c r="H3379" s="74">
        <v>4</v>
      </c>
    </row>
    <row r="3380" spans="2:8" x14ac:dyDescent="0.2">
      <c r="B3380" s="74">
        <v>505</v>
      </c>
      <c r="C3380" s="74">
        <v>15</v>
      </c>
      <c r="D3380" s="74">
        <v>10</v>
      </c>
      <c r="E3380" s="74">
        <v>2003</v>
      </c>
      <c r="F3380" s="74">
        <v>46</v>
      </c>
      <c r="G3380" s="74">
        <v>5</v>
      </c>
      <c r="H3380" s="74">
        <v>4</v>
      </c>
    </row>
    <row r="3381" spans="2:8" x14ac:dyDescent="0.2">
      <c r="B3381" s="74">
        <v>506</v>
      </c>
      <c r="C3381" s="74">
        <v>18</v>
      </c>
      <c r="D3381" s="74">
        <v>10</v>
      </c>
      <c r="E3381" s="74">
        <v>2003</v>
      </c>
      <c r="F3381" s="74">
        <v>38</v>
      </c>
      <c r="G3381" s="74">
        <v>5</v>
      </c>
      <c r="H3381" s="74">
        <v>3</v>
      </c>
    </row>
    <row r="3382" spans="2:8" x14ac:dyDescent="0.2">
      <c r="B3382" s="74">
        <v>507</v>
      </c>
      <c r="C3382" s="74">
        <v>22</v>
      </c>
      <c r="D3382" s="74">
        <v>10</v>
      </c>
      <c r="E3382" s="74">
        <v>2003</v>
      </c>
      <c r="F3382" s="74">
        <v>33</v>
      </c>
      <c r="G3382" s="74">
        <v>5</v>
      </c>
      <c r="H3382" s="74">
        <v>3</v>
      </c>
    </row>
    <row r="3383" spans="2:8" x14ac:dyDescent="0.2">
      <c r="B3383" s="74">
        <v>508</v>
      </c>
      <c r="C3383" s="74">
        <v>25</v>
      </c>
      <c r="D3383" s="74">
        <v>10</v>
      </c>
      <c r="E3383" s="74">
        <v>2003</v>
      </c>
      <c r="F3383" s="74">
        <v>45</v>
      </c>
      <c r="G3383" s="74">
        <v>5</v>
      </c>
      <c r="H3383" s="74">
        <v>4</v>
      </c>
    </row>
    <row r="3384" spans="2:8" x14ac:dyDescent="0.2">
      <c r="B3384" s="74">
        <v>509</v>
      </c>
      <c r="C3384" s="74">
        <v>29</v>
      </c>
      <c r="D3384" s="74">
        <v>10</v>
      </c>
      <c r="E3384" s="74">
        <v>2003</v>
      </c>
      <c r="F3384" s="74">
        <v>28</v>
      </c>
      <c r="G3384" s="74">
        <v>5</v>
      </c>
      <c r="H3384" s="74">
        <v>2</v>
      </c>
    </row>
    <row r="3385" spans="2:8" x14ac:dyDescent="0.2">
      <c r="B3385" s="74">
        <v>510</v>
      </c>
      <c r="C3385" s="74">
        <v>1</v>
      </c>
      <c r="D3385" s="74">
        <v>11</v>
      </c>
      <c r="E3385" s="74">
        <v>2003</v>
      </c>
      <c r="F3385" s="74">
        <v>4</v>
      </c>
      <c r="G3385" s="74">
        <v>5</v>
      </c>
      <c r="H3385" s="74">
        <v>0</v>
      </c>
    </row>
    <row r="3386" spans="2:8" x14ac:dyDescent="0.2">
      <c r="B3386" s="74">
        <v>511</v>
      </c>
      <c r="C3386" s="74">
        <v>5</v>
      </c>
      <c r="D3386" s="74">
        <v>11</v>
      </c>
      <c r="E3386" s="74">
        <v>2003</v>
      </c>
      <c r="F3386" s="74">
        <v>3</v>
      </c>
      <c r="G3386" s="74">
        <v>5</v>
      </c>
      <c r="H3386" s="74">
        <v>0</v>
      </c>
    </row>
    <row r="3387" spans="2:8" x14ac:dyDescent="0.2">
      <c r="B3387" s="74">
        <v>512</v>
      </c>
      <c r="C3387" s="74">
        <v>8</v>
      </c>
      <c r="D3387" s="74">
        <v>11</v>
      </c>
      <c r="E3387" s="74">
        <v>2003</v>
      </c>
      <c r="F3387" s="74">
        <v>53</v>
      </c>
      <c r="G3387" s="74">
        <v>5</v>
      </c>
      <c r="H3387" s="74">
        <v>5</v>
      </c>
    </row>
    <row r="3388" spans="2:8" x14ac:dyDescent="0.2">
      <c r="B3388" s="74">
        <v>513</v>
      </c>
      <c r="C3388" s="74">
        <v>12</v>
      </c>
      <c r="D3388" s="74">
        <v>11</v>
      </c>
      <c r="E3388" s="74">
        <v>2003</v>
      </c>
      <c r="F3388" s="74">
        <v>33</v>
      </c>
      <c r="G3388" s="74">
        <v>5</v>
      </c>
      <c r="H3388" s="74">
        <v>3</v>
      </c>
    </row>
    <row r="3389" spans="2:8" x14ac:dyDescent="0.2">
      <c r="B3389" s="74">
        <v>514</v>
      </c>
      <c r="C3389" s="74">
        <v>15</v>
      </c>
      <c r="D3389" s="74">
        <v>11</v>
      </c>
      <c r="E3389" s="74">
        <v>2003</v>
      </c>
      <c r="F3389" s="74">
        <v>51</v>
      </c>
      <c r="G3389" s="74">
        <v>5</v>
      </c>
      <c r="H3389" s="74">
        <v>5</v>
      </c>
    </row>
    <row r="3390" spans="2:8" x14ac:dyDescent="0.2">
      <c r="B3390" s="74">
        <v>515</v>
      </c>
      <c r="C3390" s="74">
        <v>19</v>
      </c>
      <c r="D3390" s="74">
        <v>11</v>
      </c>
      <c r="E3390" s="74">
        <v>2003</v>
      </c>
      <c r="F3390" s="74">
        <v>45</v>
      </c>
      <c r="G3390" s="74">
        <v>5</v>
      </c>
      <c r="H3390" s="74">
        <v>4</v>
      </c>
    </row>
    <row r="3391" spans="2:8" x14ac:dyDescent="0.2">
      <c r="B3391" s="74">
        <v>516</v>
      </c>
      <c r="C3391" s="74">
        <v>22</v>
      </c>
      <c r="D3391" s="74">
        <v>11</v>
      </c>
      <c r="E3391" s="74">
        <v>2003</v>
      </c>
      <c r="F3391" s="74">
        <v>35</v>
      </c>
      <c r="G3391" s="74">
        <v>5</v>
      </c>
      <c r="H3391" s="74">
        <v>3</v>
      </c>
    </row>
    <row r="3392" spans="2:8" x14ac:dyDescent="0.2">
      <c r="B3392" s="74">
        <v>517</v>
      </c>
      <c r="C3392" s="74">
        <v>26</v>
      </c>
      <c r="D3392" s="74">
        <v>11</v>
      </c>
      <c r="E3392" s="74">
        <v>2003</v>
      </c>
      <c r="F3392" s="74">
        <v>38</v>
      </c>
      <c r="G3392" s="74">
        <v>5</v>
      </c>
      <c r="H3392" s="74">
        <v>3</v>
      </c>
    </row>
    <row r="3393" spans="2:8" x14ac:dyDescent="0.2">
      <c r="B3393" s="74">
        <v>518</v>
      </c>
      <c r="C3393" s="74">
        <v>29</v>
      </c>
      <c r="D3393" s="74">
        <v>11</v>
      </c>
      <c r="E3393" s="74">
        <v>2003</v>
      </c>
      <c r="F3393" s="74">
        <v>18</v>
      </c>
      <c r="G3393" s="74">
        <v>5</v>
      </c>
      <c r="H3393" s="74">
        <v>1</v>
      </c>
    </row>
    <row r="3394" spans="2:8" x14ac:dyDescent="0.2">
      <c r="B3394" s="74">
        <v>519</v>
      </c>
      <c r="C3394" s="74">
        <v>3</v>
      </c>
      <c r="D3394" s="74">
        <v>12</v>
      </c>
      <c r="E3394" s="74">
        <v>2003</v>
      </c>
      <c r="F3394" s="74">
        <v>42</v>
      </c>
      <c r="G3394" s="74">
        <v>5</v>
      </c>
      <c r="H3394" s="74">
        <v>4</v>
      </c>
    </row>
    <row r="3395" spans="2:8" x14ac:dyDescent="0.2">
      <c r="B3395" s="74">
        <v>520</v>
      </c>
      <c r="C3395" s="74">
        <v>6</v>
      </c>
      <c r="D3395" s="74">
        <v>12</v>
      </c>
      <c r="E3395" s="74">
        <v>2003</v>
      </c>
      <c r="F3395" s="74">
        <v>9</v>
      </c>
      <c r="G3395" s="74">
        <v>5</v>
      </c>
      <c r="H3395" s="74">
        <v>0</v>
      </c>
    </row>
    <row r="3396" spans="2:8" x14ac:dyDescent="0.2">
      <c r="B3396" s="74">
        <v>521</v>
      </c>
      <c r="C3396" s="74">
        <v>10</v>
      </c>
      <c r="D3396" s="74">
        <v>12</v>
      </c>
      <c r="E3396" s="74">
        <v>2003</v>
      </c>
      <c r="F3396" s="74">
        <v>15</v>
      </c>
      <c r="G3396" s="74">
        <v>5</v>
      </c>
      <c r="H3396" s="74">
        <v>1</v>
      </c>
    </row>
    <row r="3397" spans="2:8" x14ac:dyDescent="0.2">
      <c r="B3397" s="74">
        <v>522</v>
      </c>
      <c r="C3397" s="74">
        <v>13</v>
      </c>
      <c r="D3397" s="74">
        <v>12</v>
      </c>
      <c r="E3397" s="74">
        <v>2003</v>
      </c>
      <c r="F3397" s="74">
        <v>14</v>
      </c>
      <c r="G3397" s="74">
        <v>5</v>
      </c>
      <c r="H3397" s="74">
        <v>1</v>
      </c>
    </row>
    <row r="3398" spans="2:8" x14ac:dyDescent="0.2">
      <c r="B3398" s="74">
        <v>523</v>
      </c>
      <c r="C3398" s="74">
        <v>17</v>
      </c>
      <c r="D3398" s="74">
        <v>12</v>
      </c>
      <c r="E3398" s="74">
        <v>2003</v>
      </c>
      <c r="F3398" s="74">
        <v>28</v>
      </c>
      <c r="G3398" s="74">
        <v>5</v>
      </c>
      <c r="H3398" s="74">
        <v>2</v>
      </c>
    </row>
    <row r="3399" spans="2:8" x14ac:dyDescent="0.2">
      <c r="B3399" s="74">
        <v>524</v>
      </c>
      <c r="C3399" s="74">
        <v>20</v>
      </c>
      <c r="D3399" s="74">
        <v>12</v>
      </c>
      <c r="E3399" s="74">
        <v>2003</v>
      </c>
      <c r="F3399" s="74">
        <v>19</v>
      </c>
      <c r="G3399" s="74">
        <v>5</v>
      </c>
      <c r="H3399" s="74">
        <v>1</v>
      </c>
    </row>
    <row r="3400" spans="2:8" x14ac:dyDescent="0.2">
      <c r="B3400" s="74">
        <v>525</v>
      </c>
      <c r="C3400" s="74">
        <v>27</v>
      </c>
      <c r="D3400" s="74">
        <v>12</v>
      </c>
      <c r="E3400" s="74">
        <v>2003</v>
      </c>
      <c r="F3400" s="74">
        <v>8</v>
      </c>
      <c r="G3400" s="74">
        <v>5</v>
      </c>
      <c r="H3400" s="74">
        <v>0</v>
      </c>
    </row>
    <row r="3401" spans="2:8" x14ac:dyDescent="0.2">
      <c r="B3401" s="74">
        <v>526</v>
      </c>
      <c r="C3401" s="74">
        <v>3</v>
      </c>
      <c r="D3401" s="74">
        <v>1</v>
      </c>
      <c r="E3401" s="74">
        <v>2004</v>
      </c>
      <c r="F3401" s="74">
        <v>55</v>
      </c>
      <c r="G3401" s="74">
        <v>5</v>
      </c>
      <c r="H3401" s="74">
        <v>5</v>
      </c>
    </row>
    <row r="3402" spans="2:8" x14ac:dyDescent="0.2">
      <c r="B3402" s="74">
        <v>527</v>
      </c>
      <c r="C3402" s="74">
        <v>7</v>
      </c>
      <c r="D3402" s="74">
        <v>1</v>
      </c>
      <c r="E3402" s="74">
        <v>2004</v>
      </c>
      <c r="F3402" s="74">
        <v>6</v>
      </c>
      <c r="G3402" s="74">
        <v>5</v>
      </c>
      <c r="H3402" s="74">
        <v>0</v>
      </c>
    </row>
    <row r="3403" spans="2:8" x14ac:dyDescent="0.2">
      <c r="B3403" s="74">
        <v>528</v>
      </c>
      <c r="C3403" s="74">
        <v>10</v>
      </c>
      <c r="D3403" s="74">
        <v>1</v>
      </c>
      <c r="E3403" s="74">
        <v>2004</v>
      </c>
      <c r="F3403" s="74">
        <v>8</v>
      </c>
      <c r="G3403" s="74">
        <v>5</v>
      </c>
      <c r="H3403" s="74">
        <v>0</v>
      </c>
    </row>
    <row r="3404" spans="2:8" x14ac:dyDescent="0.2">
      <c r="B3404" s="74">
        <v>529</v>
      </c>
      <c r="C3404" s="74">
        <v>14</v>
      </c>
      <c r="D3404" s="74">
        <v>1</v>
      </c>
      <c r="E3404" s="74">
        <v>2004</v>
      </c>
      <c r="F3404" s="74">
        <v>38</v>
      </c>
      <c r="G3404" s="74">
        <v>5</v>
      </c>
      <c r="H3404" s="74">
        <v>3</v>
      </c>
    </row>
    <row r="3405" spans="2:8" x14ac:dyDescent="0.2">
      <c r="B3405" s="74">
        <v>530</v>
      </c>
      <c r="C3405" s="74">
        <v>17</v>
      </c>
      <c r="D3405" s="74">
        <v>1</v>
      </c>
      <c r="E3405" s="74">
        <v>2004</v>
      </c>
      <c r="F3405" s="74">
        <v>6</v>
      </c>
      <c r="G3405" s="74">
        <v>5</v>
      </c>
      <c r="H3405" s="74">
        <v>0</v>
      </c>
    </row>
    <row r="3406" spans="2:8" x14ac:dyDescent="0.2">
      <c r="B3406" s="74">
        <v>531</v>
      </c>
      <c r="C3406" s="74">
        <v>21</v>
      </c>
      <c r="D3406" s="74">
        <v>1</v>
      </c>
      <c r="E3406" s="74">
        <v>2004</v>
      </c>
      <c r="F3406" s="74">
        <v>18</v>
      </c>
      <c r="G3406" s="74">
        <v>5</v>
      </c>
      <c r="H3406" s="74">
        <v>1</v>
      </c>
    </row>
    <row r="3407" spans="2:8" x14ac:dyDescent="0.2">
      <c r="B3407" s="74">
        <v>532</v>
      </c>
      <c r="C3407" s="74">
        <v>24</v>
      </c>
      <c r="D3407" s="74">
        <v>1</v>
      </c>
      <c r="E3407" s="74">
        <v>2004</v>
      </c>
      <c r="F3407" s="74">
        <v>9</v>
      </c>
      <c r="G3407" s="74">
        <v>5</v>
      </c>
      <c r="H3407" s="74">
        <v>0</v>
      </c>
    </row>
    <row r="3408" spans="2:8" x14ac:dyDescent="0.2">
      <c r="B3408" s="74">
        <v>533</v>
      </c>
      <c r="C3408" s="74">
        <v>28</v>
      </c>
      <c r="D3408" s="74">
        <v>1</v>
      </c>
      <c r="E3408" s="74">
        <v>2004</v>
      </c>
      <c r="F3408" s="74">
        <v>21</v>
      </c>
      <c r="G3408" s="74">
        <v>5</v>
      </c>
      <c r="H3408" s="74">
        <v>2</v>
      </c>
    </row>
    <row r="3409" spans="2:8" x14ac:dyDescent="0.2">
      <c r="B3409" s="74">
        <v>534</v>
      </c>
      <c r="C3409" s="74">
        <v>31</v>
      </c>
      <c r="D3409" s="74">
        <v>1</v>
      </c>
      <c r="E3409" s="74">
        <v>2004</v>
      </c>
      <c r="F3409" s="74">
        <v>31</v>
      </c>
      <c r="G3409" s="74">
        <v>5</v>
      </c>
      <c r="H3409" s="74">
        <v>3</v>
      </c>
    </row>
    <row r="3410" spans="2:8" x14ac:dyDescent="0.2">
      <c r="B3410" s="74">
        <v>535</v>
      </c>
      <c r="C3410" s="74">
        <v>4</v>
      </c>
      <c r="D3410" s="74">
        <v>2</v>
      </c>
      <c r="E3410" s="74">
        <v>2004</v>
      </c>
      <c r="F3410" s="74">
        <v>6</v>
      </c>
      <c r="G3410" s="74">
        <v>5</v>
      </c>
      <c r="H3410" s="74">
        <v>0</v>
      </c>
    </row>
    <row r="3411" spans="2:8" x14ac:dyDescent="0.2">
      <c r="B3411" s="74">
        <v>536</v>
      </c>
      <c r="C3411" s="74">
        <v>7</v>
      </c>
      <c r="D3411" s="74">
        <v>2</v>
      </c>
      <c r="E3411" s="74">
        <v>2004</v>
      </c>
      <c r="F3411" s="74">
        <v>37</v>
      </c>
      <c r="G3411" s="74">
        <v>5</v>
      </c>
      <c r="H3411" s="74">
        <v>3</v>
      </c>
    </row>
    <row r="3412" spans="2:8" x14ac:dyDescent="0.2">
      <c r="B3412" s="74">
        <v>537</v>
      </c>
      <c r="C3412" s="74">
        <v>11</v>
      </c>
      <c r="D3412" s="74">
        <v>2</v>
      </c>
      <c r="E3412" s="74">
        <v>2004</v>
      </c>
      <c r="F3412" s="74">
        <v>39</v>
      </c>
      <c r="G3412" s="74">
        <v>5</v>
      </c>
      <c r="H3412" s="74">
        <v>3</v>
      </c>
    </row>
    <row r="3413" spans="2:8" x14ac:dyDescent="0.2">
      <c r="B3413" s="74">
        <v>538</v>
      </c>
      <c r="C3413" s="74">
        <v>14</v>
      </c>
      <c r="D3413" s="74">
        <v>2</v>
      </c>
      <c r="E3413" s="74">
        <v>2004</v>
      </c>
      <c r="F3413" s="74">
        <v>52</v>
      </c>
      <c r="G3413" s="74">
        <v>5</v>
      </c>
      <c r="H3413" s="74">
        <v>5</v>
      </c>
    </row>
    <row r="3414" spans="2:8" x14ac:dyDescent="0.2">
      <c r="B3414" s="74">
        <v>539</v>
      </c>
      <c r="C3414" s="74">
        <v>18</v>
      </c>
      <c r="D3414" s="74">
        <v>2</v>
      </c>
      <c r="E3414" s="74">
        <v>2004</v>
      </c>
      <c r="F3414" s="74">
        <v>47</v>
      </c>
      <c r="G3414" s="74">
        <v>5</v>
      </c>
      <c r="H3414" s="74">
        <v>4</v>
      </c>
    </row>
    <row r="3415" spans="2:8" x14ac:dyDescent="0.2">
      <c r="B3415" s="74">
        <v>540</v>
      </c>
      <c r="C3415" s="74">
        <v>21</v>
      </c>
      <c r="D3415" s="74">
        <v>2</v>
      </c>
      <c r="E3415" s="74">
        <v>2004</v>
      </c>
      <c r="F3415" s="74">
        <v>28</v>
      </c>
      <c r="G3415" s="74">
        <v>5</v>
      </c>
      <c r="H3415" s="74">
        <v>2</v>
      </c>
    </row>
    <row r="3416" spans="2:8" x14ac:dyDescent="0.2">
      <c r="B3416" s="74">
        <v>541</v>
      </c>
      <c r="C3416" s="74">
        <v>28</v>
      </c>
      <c r="D3416" s="74">
        <v>2</v>
      </c>
      <c r="E3416" s="74">
        <v>2004</v>
      </c>
      <c r="F3416" s="74">
        <v>49</v>
      </c>
      <c r="G3416" s="74">
        <v>5</v>
      </c>
      <c r="H3416" s="74">
        <v>4</v>
      </c>
    </row>
    <row r="3417" spans="2:8" x14ac:dyDescent="0.2">
      <c r="B3417" s="74">
        <v>542</v>
      </c>
      <c r="C3417" s="74">
        <v>3</v>
      </c>
      <c r="D3417" s="74">
        <v>3</v>
      </c>
      <c r="E3417" s="74">
        <v>2004</v>
      </c>
      <c r="F3417" s="74">
        <v>35</v>
      </c>
      <c r="G3417" s="74">
        <v>5</v>
      </c>
      <c r="H3417" s="74">
        <v>3</v>
      </c>
    </row>
    <row r="3418" spans="2:8" x14ac:dyDescent="0.2">
      <c r="B3418" s="74">
        <v>543</v>
      </c>
      <c r="C3418" s="74">
        <v>6</v>
      </c>
      <c r="D3418" s="74">
        <v>3</v>
      </c>
      <c r="E3418" s="74">
        <v>2004</v>
      </c>
      <c r="F3418" s="74">
        <v>49</v>
      </c>
      <c r="G3418" s="74">
        <v>5</v>
      </c>
      <c r="H3418" s="74">
        <v>4</v>
      </c>
    </row>
    <row r="3419" spans="2:8" x14ac:dyDescent="0.2">
      <c r="B3419" s="74">
        <v>544</v>
      </c>
      <c r="C3419" s="74">
        <v>10</v>
      </c>
      <c r="D3419" s="74">
        <v>3</v>
      </c>
      <c r="E3419" s="74">
        <v>2004</v>
      </c>
      <c r="F3419" s="74">
        <v>17</v>
      </c>
      <c r="G3419" s="74">
        <v>5</v>
      </c>
      <c r="H3419" s="74">
        <v>1</v>
      </c>
    </row>
    <row r="3420" spans="2:8" x14ac:dyDescent="0.2">
      <c r="B3420" s="74">
        <v>545</v>
      </c>
      <c r="C3420" s="74">
        <v>13</v>
      </c>
      <c r="D3420" s="74">
        <v>3</v>
      </c>
      <c r="E3420" s="74">
        <v>2004</v>
      </c>
      <c r="F3420" s="74">
        <v>40</v>
      </c>
      <c r="G3420" s="74">
        <v>5</v>
      </c>
      <c r="H3420" s="74">
        <v>3</v>
      </c>
    </row>
    <row r="3421" spans="2:8" x14ac:dyDescent="0.2">
      <c r="B3421" s="74">
        <v>546</v>
      </c>
      <c r="C3421" s="74">
        <v>17</v>
      </c>
      <c r="D3421" s="74">
        <v>3</v>
      </c>
      <c r="E3421" s="74">
        <v>2004</v>
      </c>
      <c r="F3421" s="74">
        <v>13</v>
      </c>
      <c r="G3421" s="74">
        <v>5</v>
      </c>
      <c r="H3421" s="74">
        <v>1</v>
      </c>
    </row>
    <row r="3422" spans="2:8" x14ac:dyDescent="0.2">
      <c r="B3422" s="74">
        <v>547</v>
      </c>
      <c r="C3422" s="74">
        <v>20</v>
      </c>
      <c r="D3422" s="74">
        <v>3</v>
      </c>
      <c r="E3422" s="74">
        <v>2004</v>
      </c>
      <c r="F3422" s="74">
        <v>28</v>
      </c>
      <c r="G3422" s="74">
        <v>5</v>
      </c>
      <c r="H3422" s="74">
        <v>2</v>
      </c>
    </row>
    <row r="3423" spans="2:8" x14ac:dyDescent="0.2">
      <c r="B3423" s="74">
        <v>548</v>
      </c>
      <c r="C3423" s="74">
        <v>24</v>
      </c>
      <c r="D3423" s="74">
        <v>3</v>
      </c>
      <c r="E3423" s="74">
        <v>2004</v>
      </c>
      <c r="F3423" s="74">
        <v>59</v>
      </c>
      <c r="G3423" s="74">
        <v>5</v>
      </c>
      <c r="H3423" s="74">
        <v>5</v>
      </c>
    </row>
    <row r="3424" spans="2:8" x14ac:dyDescent="0.2">
      <c r="B3424" s="74">
        <v>549</v>
      </c>
      <c r="C3424" s="74">
        <v>27</v>
      </c>
      <c r="D3424" s="74">
        <v>3</v>
      </c>
      <c r="E3424" s="74">
        <v>2004</v>
      </c>
      <c r="F3424" s="74">
        <v>46</v>
      </c>
      <c r="G3424" s="74">
        <v>5</v>
      </c>
      <c r="H3424" s="74">
        <v>4</v>
      </c>
    </row>
    <row r="3425" spans="2:8" x14ac:dyDescent="0.2">
      <c r="B3425" s="74">
        <v>550</v>
      </c>
      <c r="C3425" s="74">
        <v>31</v>
      </c>
      <c r="D3425" s="74">
        <v>3</v>
      </c>
      <c r="E3425" s="74">
        <v>2004</v>
      </c>
      <c r="F3425" s="74">
        <v>39</v>
      </c>
      <c r="G3425" s="74">
        <v>5</v>
      </c>
      <c r="H3425" s="74">
        <v>3</v>
      </c>
    </row>
    <row r="3426" spans="2:8" x14ac:dyDescent="0.2">
      <c r="B3426" s="74">
        <v>551</v>
      </c>
      <c r="C3426" s="74">
        <v>3</v>
      </c>
      <c r="D3426" s="74">
        <v>4</v>
      </c>
      <c r="E3426" s="74">
        <v>2004</v>
      </c>
      <c r="F3426" s="74">
        <v>12</v>
      </c>
      <c r="G3426" s="74">
        <v>5</v>
      </c>
      <c r="H3426" s="74">
        <v>1</v>
      </c>
    </row>
    <row r="3427" spans="2:8" x14ac:dyDescent="0.2">
      <c r="B3427" s="74">
        <v>552</v>
      </c>
      <c r="C3427" s="74">
        <v>7</v>
      </c>
      <c r="D3427" s="74">
        <v>4</v>
      </c>
      <c r="E3427" s="74">
        <v>2004</v>
      </c>
      <c r="F3427" s="74">
        <v>49</v>
      </c>
      <c r="G3427" s="74">
        <v>5</v>
      </c>
      <c r="H3427" s="74">
        <v>4</v>
      </c>
    </row>
    <row r="3428" spans="2:8" x14ac:dyDescent="0.2">
      <c r="B3428" s="74">
        <v>553</v>
      </c>
      <c r="C3428" s="74">
        <v>10</v>
      </c>
      <c r="D3428" s="74">
        <v>4</v>
      </c>
      <c r="E3428" s="74">
        <v>2004</v>
      </c>
      <c r="F3428" s="74">
        <v>54</v>
      </c>
      <c r="G3428" s="74">
        <v>5</v>
      </c>
      <c r="H3428" s="74">
        <v>5</v>
      </c>
    </row>
    <row r="3429" spans="2:8" x14ac:dyDescent="0.2">
      <c r="B3429" s="74">
        <v>554</v>
      </c>
      <c r="C3429" s="74">
        <v>14</v>
      </c>
      <c r="D3429" s="74">
        <v>4</v>
      </c>
      <c r="E3429" s="74">
        <v>2004</v>
      </c>
      <c r="F3429" s="74">
        <v>60</v>
      </c>
      <c r="G3429" s="74">
        <v>5</v>
      </c>
      <c r="H3429" s="74">
        <v>5</v>
      </c>
    </row>
    <row r="3430" spans="2:8" x14ac:dyDescent="0.2">
      <c r="B3430" s="74">
        <v>555</v>
      </c>
      <c r="C3430" s="74">
        <v>17</v>
      </c>
      <c r="D3430" s="74">
        <v>4</v>
      </c>
      <c r="E3430" s="74">
        <v>2004</v>
      </c>
      <c r="F3430" s="74">
        <v>45</v>
      </c>
      <c r="G3430" s="74">
        <v>5</v>
      </c>
      <c r="H3430" s="74">
        <v>4</v>
      </c>
    </row>
    <row r="3431" spans="2:8" x14ac:dyDescent="0.2">
      <c r="B3431" s="74">
        <v>556</v>
      </c>
      <c r="C3431" s="74">
        <v>21</v>
      </c>
      <c r="D3431" s="74">
        <v>4</v>
      </c>
      <c r="E3431" s="74">
        <v>2004</v>
      </c>
      <c r="F3431" s="74">
        <v>17</v>
      </c>
      <c r="G3431" s="74">
        <v>5</v>
      </c>
      <c r="H3431" s="74">
        <v>1</v>
      </c>
    </row>
    <row r="3432" spans="2:8" x14ac:dyDescent="0.2">
      <c r="B3432" s="74">
        <v>557</v>
      </c>
      <c r="C3432" s="74">
        <v>24</v>
      </c>
      <c r="D3432" s="74">
        <v>4</v>
      </c>
      <c r="E3432" s="74">
        <v>2004</v>
      </c>
      <c r="F3432" s="74">
        <v>8</v>
      </c>
      <c r="G3432" s="74">
        <v>5</v>
      </c>
      <c r="H3432" s="74">
        <v>0</v>
      </c>
    </row>
    <row r="3433" spans="2:8" x14ac:dyDescent="0.2">
      <c r="B3433" s="74">
        <v>558</v>
      </c>
      <c r="C3433" s="74">
        <v>28</v>
      </c>
      <c r="D3433" s="74">
        <v>4</v>
      </c>
      <c r="E3433" s="74">
        <v>2004</v>
      </c>
      <c r="F3433" s="74">
        <v>31</v>
      </c>
      <c r="G3433" s="74">
        <v>5</v>
      </c>
      <c r="H3433" s="74">
        <v>3</v>
      </c>
    </row>
    <row r="3434" spans="2:8" x14ac:dyDescent="0.2">
      <c r="B3434" s="74">
        <v>559</v>
      </c>
      <c r="C3434" s="74">
        <v>1</v>
      </c>
      <c r="D3434" s="74">
        <v>5</v>
      </c>
      <c r="E3434" s="74">
        <v>2004</v>
      </c>
      <c r="F3434" s="74">
        <v>17</v>
      </c>
      <c r="G3434" s="74">
        <v>5</v>
      </c>
      <c r="H3434" s="74">
        <v>1</v>
      </c>
    </row>
    <row r="3435" spans="2:8" x14ac:dyDescent="0.2">
      <c r="B3435" s="74">
        <v>560</v>
      </c>
      <c r="C3435" s="74">
        <v>5</v>
      </c>
      <c r="D3435" s="74">
        <v>5</v>
      </c>
      <c r="E3435" s="74">
        <v>2004</v>
      </c>
      <c r="F3435" s="74">
        <v>2</v>
      </c>
      <c r="G3435" s="74">
        <v>5</v>
      </c>
      <c r="H3435" s="74">
        <v>0</v>
      </c>
    </row>
    <row r="3436" spans="2:8" x14ac:dyDescent="0.2">
      <c r="B3436" s="74">
        <v>561</v>
      </c>
      <c r="C3436" s="74">
        <v>8</v>
      </c>
      <c r="D3436" s="74">
        <v>5</v>
      </c>
      <c r="E3436" s="74">
        <v>2004</v>
      </c>
      <c r="F3436" s="74">
        <v>55</v>
      </c>
      <c r="G3436" s="74">
        <v>5</v>
      </c>
      <c r="H3436" s="74">
        <v>5</v>
      </c>
    </row>
    <row r="3437" spans="2:8" x14ac:dyDescent="0.2">
      <c r="B3437" s="74">
        <v>562</v>
      </c>
      <c r="C3437" s="74">
        <v>12</v>
      </c>
      <c r="D3437" s="74">
        <v>5</v>
      </c>
      <c r="E3437" s="74">
        <v>2004</v>
      </c>
      <c r="F3437" s="74">
        <v>57</v>
      </c>
      <c r="G3437" s="74">
        <v>5</v>
      </c>
      <c r="H3437" s="74">
        <v>5</v>
      </c>
    </row>
    <row r="3438" spans="2:8" x14ac:dyDescent="0.2">
      <c r="B3438" s="74">
        <v>563</v>
      </c>
      <c r="C3438" s="74">
        <v>15</v>
      </c>
      <c r="D3438" s="74">
        <v>5</v>
      </c>
      <c r="E3438" s="74">
        <v>2004</v>
      </c>
      <c r="F3438" s="74">
        <v>51</v>
      </c>
      <c r="G3438" s="74">
        <v>5</v>
      </c>
      <c r="H3438" s="74">
        <v>5</v>
      </c>
    </row>
    <row r="3439" spans="2:8" x14ac:dyDescent="0.2">
      <c r="B3439" s="74">
        <v>564</v>
      </c>
      <c r="C3439" s="74">
        <v>19</v>
      </c>
      <c r="D3439" s="74">
        <v>5</v>
      </c>
      <c r="E3439" s="74">
        <v>2004</v>
      </c>
      <c r="F3439" s="74">
        <v>10</v>
      </c>
      <c r="G3439" s="74">
        <v>5</v>
      </c>
      <c r="H3439" s="74">
        <v>0</v>
      </c>
    </row>
    <row r="3440" spans="2:8" x14ac:dyDescent="0.2">
      <c r="B3440" s="74">
        <v>565</v>
      </c>
      <c r="C3440" s="74">
        <v>22</v>
      </c>
      <c r="D3440" s="74">
        <v>5</v>
      </c>
      <c r="E3440" s="74">
        <v>2004</v>
      </c>
      <c r="F3440" s="74">
        <v>45</v>
      </c>
      <c r="G3440" s="74">
        <v>5</v>
      </c>
      <c r="H3440" s="74">
        <v>4</v>
      </c>
    </row>
    <row r="3441" spans="2:8" x14ac:dyDescent="0.2">
      <c r="B3441" s="74">
        <v>566</v>
      </c>
      <c r="C3441" s="74">
        <v>26</v>
      </c>
      <c r="D3441" s="74">
        <v>5</v>
      </c>
      <c r="E3441" s="74">
        <v>2004</v>
      </c>
      <c r="F3441" s="74">
        <v>13</v>
      </c>
      <c r="G3441" s="74">
        <v>5</v>
      </c>
      <c r="H3441" s="74">
        <v>1</v>
      </c>
    </row>
    <row r="3442" spans="2:8" x14ac:dyDescent="0.2">
      <c r="B3442" s="74">
        <v>567</v>
      </c>
      <c r="C3442" s="74">
        <v>29</v>
      </c>
      <c r="D3442" s="74">
        <v>5</v>
      </c>
      <c r="E3442" s="74">
        <v>2004</v>
      </c>
      <c r="F3442" s="74">
        <v>41</v>
      </c>
      <c r="G3442" s="74">
        <v>5</v>
      </c>
      <c r="H3442" s="74">
        <v>4</v>
      </c>
    </row>
    <row r="3443" spans="2:8" x14ac:dyDescent="0.2">
      <c r="B3443" s="74">
        <v>568</v>
      </c>
      <c r="C3443" s="74">
        <v>2</v>
      </c>
      <c r="D3443" s="74">
        <v>6</v>
      </c>
      <c r="E3443" s="74">
        <v>2004</v>
      </c>
      <c r="F3443" s="74">
        <v>13</v>
      </c>
      <c r="G3443" s="74">
        <v>5</v>
      </c>
      <c r="H3443" s="74">
        <v>1</v>
      </c>
    </row>
    <row r="3444" spans="2:8" x14ac:dyDescent="0.2">
      <c r="B3444" s="74">
        <v>569</v>
      </c>
      <c r="C3444" s="74">
        <v>5</v>
      </c>
      <c r="D3444" s="74">
        <v>6</v>
      </c>
      <c r="E3444" s="74">
        <v>2004</v>
      </c>
      <c r="F3444" s="74">
        <v>3</v>
      </c>
      <c r="G3444" s="74">
        <v>5</v>
      </c>
      <c r="H3444" s="74">
        <v>0</v>
      </c>
    </row>
    <row r="3445" spans="2:8" x14ac:dyDescent="0.2">
      <c r="B3445" s="74">
        <v>570</v>
      </c>
      <c r="C3445" s="74">
        <v>9</v>
      </c>
      <c r="D3445" s="74">
        <v>6</v>
      </c>
      <c r="E3445" s="74">
        <v>2004</v>
      </c>
      <c r="F3445" s="74">
        <v>51</v>
      </c>
      <c r="G3445" s="74">
        <v>5</v>
      </c>
      <c r="H3445" s="74">
        <v>5</v>
      </c>
    </row>
    <row r="3446" spans="2:8" x14ac:dyDescent="0.2">
      <c r="B3446" s="74">
        <v>571</v>
      </c>
      <c r="C3446" s="74">
        <v>12</v>
      </c>
      <c r="D3446" s="74">
        <v>6</v>
      </c>
      <c r="E3446" s="74">
        <v>2004</v>
      </c>
      <c r="F3446" s="74">
        <v>51</v>
      </c>
      <c r="G3446" s="74">
        <v>5</v>
      </c>
      <c r="H3446" s="74">
        <v>5</v>
      </c>
    </row>
    <row r="3447" spans="2:8" x14ac:dyDescent="0.2">
      <c r="B3447" s="74">
        <v>572</v>
      </c>
      <c r="C3447" s="74">
        <v>16</v>
      </c>
      <c r="D3447" s="74">
        <v>6</v>
      </c>
      <c r="E3447" s="74">
        <v>2004</v>
      </c>
      <c r="F3447" s="74">
        <v>9</v>
      </c>
      <c r="G3447" s="74">
        <v>5</v>
      </c>
      <c r="H3447" s="74">
        <v>0</v>
      </c>
    </row>
    <row r="3448" spans="2:8" x14ac:dyDescent="0.2">
      <c r="B3448" s="74">
        <v>573</v>
      </c>
      <c r="C3448" s="74">
        <v>19</v>
      </c>
      <c r="D3448" s="74">
        <v>6</v>
      </c>
      <c r="E3448" s="74">
        <v>2004</v>
      </c>
      <c r="F3448" s="74">
        <v>40</v>
      </c>
      <c r="G3448" s="74">
        <v>5</v>
      </c>
      <c r="H3448" s="74">
        <v>3</v>
      </c>
    </row>
    <row r="3449" spans="2:8" x14ac:dyDescent="0.2">
      <c r="B3449" s="74">
        <v>574</v>
      </c>
      <c r="C3449" s="74">
        <v>23</v>
      </c>
      <c r="D3449" s="74">
        <v>6</v>
      </c>
      <c r="E3449" s="74">
        <v>2004</v>
      </c>
      <c r="F3449" s="74">
        <v>44</v>
      </c>
      <c r="G3449" s="74">
        <v>5</v>
      </c>
      <c r="H3449" s="74">
        <v>4</v>
      </c>
    </row>
    <row r="3450" spans="2:8" x14ac:dyDescent="0.2">
      <c r="B3450" s="74">
        <v>575</v>
      </c>
      <c r="C3450" s="74">
        <v>26</v>
      </c>
      <c r="D3450" s="74">
        <v>6</v>
      </c>
      <c r="E3450" s="74">
        <v>2004</v>
      </c>
      <c r="F3450" s="74">
        <v>35</v>
      </c>
      <c r="G3450" s="74">
        <v>5</v>
      </c>
      <c r="H3450" s="74">
        <v>3</v>
      </c>
    </row>
    <row r="3451" spans="2:8" x14ac:dyDescent="0.2">
      <c r="B3451" s="74">
        <v>576</v>
      </c>
      <c r="C3451" s="74">
        <v>30</v>
      </c>
      <c r="D3451" s="74">
        <v>6</v>
      </c>
      <c r="E3451" s="74">
        <v>2004</v>
      </c>
      <c r="F3451" s="74">
        <v>7</v>
      </c>
      <c r="G3451" s="74">
        <v>5</v>
      </c>
      <c r="H3451" s="74">
        <v>0</v>
      </c>
    </row>
    <row r="3452" spans="2:8" x14ac:dyDescent="0.2">
      <c r="B3452" s="74">
        <v>577</v>
      </c>
      <c r="C3452" s="74">
        <v>3</v>
      </c>
      <c r="D3452" s="74">
        <v>7</v>
      </c>
      <c r="E3452" s="74">
        <v>2004</v>
      </c>
      <c r="F3452" s="74">
        <v>8</v>
      </c>
      <c r="G3452" s="74">
        <v>5</v>
      </c>
      <c r="H3452" s="74">
        <v>0</v>
      </c>
    </row>
    <row r="3453" spans="2:8" x14ac:dyDescent="0.2">
      <c r="B3453" s="74">
        <v>578</v>
      </c>
      <c r="C3453" s="74">
        <v>7</v>
      </c>
      <c r="D3453" s="74">
        <v>7</v>
      </c>
      <c r="E3453" s="74">
        <v>2004</v>
      </c>
      <c r="F3453" s="74">
        <v>56</v>
      </c>
      <c r="G3453" s="74">
        <v>5</v>
      </c>
      <c r="H3453" s="74">
        <v>5</v>
      </c>
    </row>
    <row r="3454" spans="2:8" x14ac:dyDescent="0.2">
      <c r="B3454" s="74">
        <v>579</v>
      </c>
      <c r="C3454" s="74">
        <v>10</v>
      </c>
      <c r="D3454" s="74">
        <v>7</v>
      </c>
      <c r="E3454" s="74">
        <v>2004</v>
      </c>
      <c r="F3454" s="74">
        <v>4</v>
      </c>
      <c r="G3454" s="74">
        <v>5</v>
      </c>
      <c r="H3454" s="74">
        <v>0</v>
      </c>
    </row>
    <row r="3455" spans="2:8" x14ac:dyDescent="0.2">
      <c r="B3455" s="74">
        <v>580</v>
      </c>
      <c r="C3455" s="74">
        <v>14</v>
      </c>
      <c r="D3455" s="74">
        <v>7</v>
      </c>
      <c r="E3455" s="74">
        <v>2004</v>
      </c>
      <c r="F3455" s="74">
        <v>15</v>
      </c>
      <c r="G3455" s="74">
        <v>5</v>
      </c>
      <c r="H3455" s="74">
        <v>1</v>
      </c>
    </row>
    <row r="3456" spans="2:8" x14ac:dyDescent="0.2">
      <c r="B3456" s="74">
        <v>581</v>
      </c>
      <c r="C3456" s="74">
        <v>17</v>
      </c>
      <c r="D3456" s="74">
        <v>7</v>
      </c>
      <c r="E3456" s="74">
        <v>2004</v>
      </c>
      <c r="F3456" s="74">
        <v>39</v>
      </c>
      <c r="G3456" s="74">
        <v>5</v>
      </c>
      <c r="H3456" s="74">
        <v>3</v>
      </c>
    </row>
    <row r="3457" spans="2:8" x14ac:dyDescent="0.2">
      <c r="B3457" s="74">
        <v>582</v>
      </c>
      <c r="C3457" s="74">
        <v>21</v>
      </c>
      <c r="D3457" s="74">
        <v>7</v>
      </c>
      <c r="E3457" s="74">
        <v>2004</v>
      </c>
      <c r="F3457" s="74">
        <v>45</v>
      </c>
      <c r="G3457" s="74">
        <v>5</v>
      </c>
      <c r="H3457" s="74">
        <v>4</v>
      </c>
    </row>
    <row r="3458" spans="2:8" x14ac:dyDescent="0.2">
      <c r="B3458" s="74">
        <v>583</v>
      </c>
      <c r="C3458" s="74">
        <v>24</v>
      </c>
      <c r="D3458" s="74">
        <v>7</v>
      </c>
      <c r="E3458" s="74">
        <v>2004</v>
      </c>
      <c r="F3458" s="74">
        <v>43</v>
      </c>
      <c r="G3458" s="74">
        <v>5</v>
      </c>
      <c r="H3458" s="74">
        <v>4</v>
      </c>
    </row>
    <row r="3459" spans="2:8" x14ac:dyDescent="0.2">
      <c r="B3459" s="74">
        <v>584</v>
      </c>
      <c r="C3459" s="74">
        <v>28</v>
      </c>
      <c r="D3459" s="74">
        <v>7</v>
      </c>
      <c r="E3459" s="74">
        <v>2004</v>
      </c>
      <c r="F3459" s="74">
        <v>32</v>
      </c>
      <c r="G3459" s="74">
        <v>5</v>
      </c>
      <c r="H3459" s="74">
        <v>3</v>
      </c>
    </row>
    <row r="3460" spans="2:8" x14ac:dyDescent="0.2">
      <c r="B3460" s="74">
        <v>585</v>
      </c>
      <c r="C3460" s="74">
        <v>31</v>
      </c>
      <c r="D3460" s="74">
        <v>7</v>
      </c>
      <c r="E3460" s="74">
        <v>2004</v>
      </c>
      <c r="F3460" s="74">
        <v>57</v>
      </c>
      <c r="G3460" s="74">
        <v>5</v>
      </c>
      <c r="H3460" s="74">
        <v>5</v>
      </c>
    </row>
    <row r="3461" spans="2:8" x14ac:dyDescent="0.2">
      <c r="B3461" s="74">
        <v>586</v>
      </c>
      <c r="C3461" s="74">
        <v>4</v>
      </c>
      <c r="D3461" s="74">
        <v>8</v>
      </c>
      <c r="E3461" s="74">
        <v>2004</v>
      </c>
      <c r="F3461" s="74">
        <v>54</v>
      </c>
      <c r="G3461" s="74">
        <v>5</v>
      </c>
      <c r="H3461" s="74">
        <v>5</v>
      </c>
    </row>
    <row r="3462" spans="2:8" x14ac:dyDescent="0.2">
      <c r="B3462" s="74">
        <v>587</v>
      </c>
      <c r="C3462" s="74">
        <v>7</v>
      </c>
      <c r="D3462" s="74">
        <v>8</v>
      </c>
      <c r="E3462" s="74">
        <v>2004</v>
      </c>
      <c r="F3462" s="74">
        <v>60</v>
      </c>
      <c r="G3462" s="74">
        <v>5</v>
      </c>
      <c r="H3462" s="74">
        <v>5</v>
      </c>
    </row>
    <row r="3463" spans="2:8" x14ac:dyDescent="0.2">
      <c r="B3463" s="74">
        <v>588</v>
      </c>
      <c r="C3463" s="74">
        <v>11</v>
      </c>
      <c r="D3463" s="74">
        <v>8</v>
      </c>
      <c r="E3463" s="74">
        <v>2004</v>
      </c>
      <c r="F3463" s="74">
        <v>53</v>
      </c>
      <c r="G3463" s="74">
        <v>5</v>
      </c>
      <c r="H3463" s="74">
        <v>5</v>
      </c>
    </row>
    <row r="3464" spans="2:8" x14ac:dyDescent="0.2">
      <c r="B3464" s="74">
        <v>589</v>
      </c>
      <c r="C3464" s="74">
        <v>14</v>
      </c>
      <c r="D3464" s="74">
        <v>8</v>
      </c>
      <c r="E3464" s="74">
        <v>2004</v>
      </c>
      <c r="F3464" s="74">
        <v>6</v>
      </c>
      <c r="G3464" s="74">
        <v>5</v>
      </c>
      <c r="H3464" s="74">
        <v>0</v>
      </c>
    </row>
    <row r="3465" spans="2:8" x14ac:dyDescent="0.2">
      <c r="B3465" s="74">
        <v>590</v>
      </c>
      <c r="C3465" s="74">
        <v>18</v>
      </c>
      <c r="D3465" s="74">
        <v>8</v>
      </c>
      <c r="E3465" s="74">
        <v>2004</v>
      </c>
      <c r="F3465" s="74">
        <v>4</v>
      </c>
      <c r="G3465" s="74">
        <v>5</v>
      </c>
      <c r="H3465" s="74">
        <v>0</v>
      </c>
    </row>
    <row r="3466" spans="2:8" x14ac:dyDescent="0.2">
      <c r="B3466" s="74">
        <v>591</v>
      </c>
      <c r="C3466" s="74">
        <v>21</v>
      </c>
      <c r="D3466" s="74">
        <v>8</v>
      </c>
      <c r="E3466" s="74">
        <v>2004</v>
      </c>
      <c r="F3466" s="74">
        <v>34</v>
      </c>
      <c r="G3466" s="74">
        <v>5</v>
      </c>
      <c r="H3466" s="74">
        <v>3</v>
      </c>
    </row>
    <row r="3467" spans="2:8" x14ac:dyDescent="0.2">
      <c r="B3467" s="74">
        <v>592</v>
      </c>
      <c r="C3467" s="74">
        <v>25</v>
      </c>
      <c r="D3467" s="74">
        <v>8</v>
      </c>
      <c r="E3467" s="74">
        <v>2004</v>
      </c>
      <c r="F3467" s="74">
        <v>13</v>
      </c>
      <c r="G3467" s="74">
        <v>5</v>
      </c>
      <c r="H3467" s="74">
        <v>1</v>
      </c>
    </row>
    <row r="3468" spans="2:8" x14ac:dyDescent="0.2">
      <c r="B3468" s="74">
        <v>593</v>
      </c>
      <c r="C3468" s="74">
        <v>28</v>
      </c>
      <c r="D3468" s="74">
        <v>8</v>
      </c>
      <c r="E3468" s="74">
        <v>2004</v>
      </c>
      <c r="F3468" s="74">
        <v>25</v>
      </c>
      <c r="G3468" s="74">
        <v>5</v>
      </c>
      <c r="H3468" s="74">
        <v>2</v>
      </c>
    </row>
    <row r="3469" spans="2:8" x14ac:dyDescent="0.2">
      <c r="B3469" s="74">
        <v>594</v>
      </c>
      <c r="C3469" s="74">
        <v>1</v>
      </c>
      <c r="D3469" s="74">
        <v>9</v>
      </c>
      <c r="E3469" s="74">
        <v>2004</v>
      </c>
      <c r="F3469" s="74">
        <v>13</v>
      </c>
      <c r="G3469" s="74">
        <v>5</v>
      </c>
      <c r="H3469" s="74">
        <v>1</v>
      </c>
    </row>
    <row r="3470" spans="2:8" x14ac:dyDescent="0.2">
      <c r="B3470" s="74">
        <v>595</v>
      </c>
      <c r="C3470" s="74">
        <v>4</v>
      </c>
      <c r="D3470" s="74">
        <v>9</v>
      </c>
      <c r="E3470" s="74">
        <v>2004</v>
      </c>
      <c r="F3470" s="74">
        <v>50</v>
      </c>
      <c r="G3470" s="74">
        <v>5</v>
      </c>
      <c r="H3470" s="74">
        <v>4</v>
      </c>
    </row>
    <row r="3471" spans="2:8" x14ac:dyDescent="0.2">
      <c r="B3471" s="74">
        <v>596</v>
      </c>
      <c r="C3471" s="74">
        <v>8</v>
      </c>
      <c r="D3471" s="74">
        <v>9</v>
      </c>
      <c r="E3471" s="74">
        <v>2004</v>
      </c>
      <c r="F3471" s="74">
        <v>54</v>
      </c>
      <c r="G3471" s="74">
        <v>5</v>
      </c>
      <c r="H3471" s="74">
        <v>5</v>
      </c>
    </row>
    <row r="3472" spans="2:8" x14ac:dyDescent="0.2">
      <c r="B3472" s="74">
        <v>597</v>
      </c>
      <c r="C3472" s="74">
        <v>11</v>
      </c>
      <c r="D3472" s="74">
        <v>9</v>
      </c>
      <c r="E3472" s="74">
        <v>2004</v>
      </c>
      <c r="F3472" s="74">
        <v>56</v>
      </c>
      <c r="G3472" s="74">
        <v>5</v>
      </c>
      <c r="H3472" s="74">
        <v>5</v>
      </c>
    </row>
    <row r="3473" spans="2:8" x14ac:dyDescent="0.2">
      <c r="B3473" s="74">
        <v>598</v>
      </c>
      <c r="C3473" s="74">
        <v>15</v>
      </c>
      <c r="D3473" s="74">
        <v>9</v>
      </c>
      <c r="E3473" s="74">
        <v>2004</v>
      </c>
      <c r="F3473" s="74">
        <v>50</v>
      </c>
      <c r="G3473" s="74">
        <v>5</v>
      </c>
      <c r="H3473" s="74">
        <v>4</v>
      </c>
    </row>
    <row r="3474" spans="2:8" x14ac:dyDescent="0.2">
      <c r="B3474" s="74">
        <v>599</v>
      </c>
      <c r="C3474" s="74">
        <v>18</v>
      </c>
      <c r="D3474" s="74">
        <v>9</v>
      </c>
      <c r="E3474" s="74">
        <v>2004</v>
      </c>
      <c r="F3474" s="74">
        <v>23</v>
      </c>
      <c r="G3474" s="74">
        <v>5</v>
      </c>
      <c r="H3474" s="74">
        <v>2</v>
      </c>
    </row>
    <row r="3475" spans="2:8" x14ac:dyDescent="0.2">
      <c r="B3475" s="74">
        <v>600</v>
      </c>
      <c r="C3475" s="74">
        <v>22</v>
      </c>
      <c r="D3475" s="74">
        <v>9</v>
      </c>
      <c r="E3475" s="74">
        <v>2004</v>
      </c>
      <c r="F3475" s="74">
        <v>31</v>
      </c>
      <c r="G3475" s="74">
        <v>5</v>
      </c>
      <c r="H3475" s="74">
        <v>3</v>
      </c>
    </row>
    <row r="3476" spans="2:8" x14ac:dyDescent="0.2">
      <c r="B3476" s="74">
        <v>601</v>
      </c>
      <c r="C3476" s="74">
        <v>25</v>
      </c>
      <c r="D3476" s="74">
        <v>9</v>
      </c>
      <c r="E3476" s="74">
        <v>2004</v>
      </c>
      <c r="F3476" s="74">
        <v>10</v>
      </c>
      <c r="G3476" s="74">
        <v>5</v>
      </c>
      <c r="H3476" s="74">
        <v>0</v>
      </c>
    </row>
    <row r="3477" spans="2:8" x14ac:dyDescent="0.2">
      <c r="B3477" s="74">
        <v>602</v>
      </c>
      <c r="C3477" s="74">
        <v>29</v>
      </c>
      <c r="D3477" s="74">
        <v>9</v>
      </c>
      <c r="E3477" s="74">
        <v>2004</v>
      </c>
      <c r="F3477" s="74">
        <v>55</v>
      </c>
      <c r="G3477" s="74">
        <v>5</v>
      </c>
      <c r="H3477" s="74">
        <v>5</v>
      </c>
    </row>
    <row r="3478" spans="2:8" x14ac:dyDescent="0.2">
      <c r="B3478" s="74">
        <v>603</v>
      </c>
      <c r="C3478" s="74">
        <v>2</v>
      </c>
      <c r="D3478" s="74">
        <v>10</v>
      </c>
      <c r="E3478" s="74">
        <v>2004</v>
      </c>
      <c r="F3478" s="74">
        <v>12</v>
      </c>
      <c r="G3478" s="74">
        <v>5</v>
      </c>
      <c r="H3478" s="74">
        <v>1</v>
      </c>
    </row>
    <row r="3479" spans="2:8" x14ac:dyDescent="0.2">
      <c r="B3479" s="74">
        <v>604</v>
      </c>
      <c r="C3479" s="74">
        <v>6</v>
      </c>
      <c r="D3479" s="74">
        <v>10</v>
      </c>
      <c r="E3479" s="74">
        <v>2004</v>
      </c>
      <c r="F3479" s="74">
        <v>15</v>
      </c>
      <c r="G3479" s="74">
        <v>5</v>
      </c>
      <c r="H3479" s="74">
        <v>1</v>
      </c>
    </row>
    <row r="3480" spans="2:8" x14ac:dyDescent="0.2">
      <c r="B3480" s="74">
        <v>605</v>
      </c>
      <c r="C3480" s="74">
        <v>9</v>
      </c>
      <c r="D3480" s="74">
        <v>10</v>
      </c>
      <c r="E3480" s="74">
        <v>2004</v>
      </c>
      <c r="F3480" s="74">
        <v>49</v>
      </c>
      <c r="G3480" s="74">
        <v>5</v>
      </c>
      <c r="H3480" s="74">
        <v>4</v>
      </c>
    </row>
    <row r="3481" spans="2:8" x14ac:dyDescent="0.2">
      <c r="B3481" s="74">
        <v>606</v>
      </c>
      <c r="C3481" s="74">
        <v>13</v>
      </c>
      <c r="D3481" s="74">
        <v>10</v>
      </c>
      <c r="E3481" s="74">
        <v>2004</v>
      </c>
      <c r="F3481" s="74">
        <v>32</v>
      </c>
      <c r="G3481" s="74">
        <v>5</v>
      </c>
      <c r="H3481" s="74">
        <v>3</v>
      </c>
    </row>
    <row r="3482" spans="2:8" x14ac:dyDescent="0.2">
      <c r="B3482" s="74">
        <v>607</v>
      </c>
      <c r="C3482" s="74">
        <v>16</v>
      </c>
      <c r="D3482" s="74">
        <v>10</v>
      </c>
      <c r="E3482" s="74">
        <v>2004</v>
      </c>
      <c r="F3482" s="74">
        <v>19</v>
      </c>
      <c r="G3482" s="74">
        <v>5</v>
      </c>
      <c r="H3482" s="74">
        <v>1</v>
      </c>
    </row>
    <row r="3483" spans="2:8" x14ac:dyDescent="0.2">
      <c r="B3483" s="74">
        <v>608</v>
      </c>
      <c r="C3483" s="74">
        <v>20</v>
      </c>
      <c r="D3483" s="74">
        <v>10</v>
      </c>
      <c r="E3483" s="74">
        <v>2004</v>
      </c>
      <c r="F3483" s="74">
        <v>24</v>
      </c>
      <c r="G3483" s="74">
        <v>5</v>
      </c>
      <c r="H3483" s="74">
        <v>2</v>
      </c>
    </row>
    <row r="3484" spans="2:8" x14ac:dyDescent="0.2">
      <c r="B3484" s="74">
        <v>609</v>
      </c>
      <c r="C3484" s="74">
        <v>23</v>
      </c>
      <c r="D3484" s="74">
        <v>10</v>
      </c>
      <c r="E3484" s="74">
        <v>2004</v>
      </c>
      <c r="F3484" s="74">
        <v>6</v>
      </c>
      <c r="G3484" s="74">
        <v>5</v>
      </c>
      <c r="H3484" s="74">
        <v>0</v>
      </c>
    </row>
    <row r="3485" spans="2:8" x14ac:dyDescent="0.2">
      <c r="B3485" s="74">
        <v>610</v>
      </c>
      <c r="C3485" s="74">
        <v>27</v>
      </c>
      <c r="D3485" s="74">
        <v>10</v>
      </c>
      <c r="E3485" s="74">
        <v>2004</v>
      </c>
      <c r="F3485" s="74">
        <v>47</v>
      </c>
      <c r="G3485" s="74">
        <v>5</v>
      </c>
      <c r="H3485" s="74">
        <v>4</v>
      </c>
    </row>
    <row r="3486" spans="2:8" x14ac:dyDescent="0.2">
      <c r="B3486" s="74">
        <v>611</v>
      </c>
      <c r="C3486" s="74">
        <v>30</v>
      </c>
      <c r="D3486" s="74">
        <v>10</v>
      </c>
      <c r="E3486" s="74">
        <v>2004</v>
      </c>
      <c r="F3486" s="74">
        <v>48</v>
      </c>
      <c r="G3486" s="74">
        <v>5</v>
      </c>
      <c r="H3486" s="74">
        <v>4</v>
      </c>
    </row>
    <row r="3487" spans="2:8" x14ac:dyDescent="0.2">
      <c r="B3487" s="74">
        <v>612</v>
      </c>
      <c r="C3487" s="74">
        <v>3</v>
      </c>
      <c r="D3487" s="74">
        <v>11</v>
      </c>
      <c r="E3487" s="74">
        <v>2004</v>
      </c>
      <c r="F3487" s="74">
        <v>53</v>
      </c>
      <c r="G3487" s="74">
        <v>5</v>
      </c>
      <c r="H3487" s="74">
        <v>5</v>
      </c>
    </row>
    <row r="3488" spans="2:8" x14ac:dyDescent="0.2">
      <c r="B3488" s="74">
        <v>613</v>
      </c>
      <c r="C3488" s="74">
        <v>6</v>
      </c>
      <c r="D3488" s="74">
        <v>11</v>
      </c>
      <c r="E3488" s="74">
        <v>2004</v>
      </c>
      <c r="F3488" s="74">
        <v>6</v>
      </c>
      <c r="G3488" s="74">
        <v>5</v>
      </c>
      <c r="H3488" s="74">
        <v>0</v>
      </c>
    </row>
    <row r="3489" spans="2:8" x14ac:dyDescent="0.2">
      <c r="B3489" s="74">
        <v>614</v>
      </c>
      <c r="C3489" s="74">
        <v>10</v>
      </c>
      <c r="D3489" s="74">
        <v>11</v>
      </c>
      <c r="E3489" s="74">
        <v>2004</v>
      </c>
      <c r="F3489" s="74">
        <v>57</v>
      </c>
      <c r="G3489" s="74">
        <v>5</v>
      </c>
      <c r="H3489" s="74">
        <v>5</v>
      </c>
    </row>
    <row r="3490" spans="2:8" x14ac:dyDescent="0.2">
      <c r="B3490" s="74">
        <v>615</v>
      </c>
      <c r="C3490" s="74">
        <v>13</v>
      </c>
      <c r="D3490" s="74">
        <v>11</v>
      </c>
      <c r="E3490" s="74">
        <v>2004</v>
      </c>
      <c r="F3490" s="74">
        <v>51</v>
      </c>
      <c r="G3490" s="74">
        <v>5</v>
      </c>
      <c r="H3490" s="74">
        <v>5</v>
      </c>
    </row>
    <row r="3491" spans="2:8" x14ac:dyDescent="0.2">
      <c r="B3491" s="74">
        <v>616</v>
      </c>
      <c r="C3491" s="74">
        <v>17</v>
      </c>
      <c r="D3491" s="74">
        <v>11</v>
      </c>
      <c r="E3491" s="74">
        <v>2004</v>
      </c>
      <c r="F3491" s="74">
        <v>12</v>
      </c>
      <c r="G3491" s="74">
        <v>5</v>
      </c>
      <c r="H3491" s="74">
        <v>1</v>
      </c>
    </row>
    <row r="3492" spans="2:8" x14ac:dyDescent="0.2">
      <c r="B3492" s="74">
        <v>617</v>
      </c>
      <c r="C3492" s="74">
        <v>20</v>
      </c>
      <c r="D3492" s="74">
        <v>11</v>
      </c>
      <c r="E3492" s="74">
        <v>2004</v>
      </c>
      <c r="F3492" s="74">
        <v>33</v>
      </c>
      <c r="G3492" s="74">
        <v>5</v>
      </c>
      <c r="H3492" s="74">
        <v>3</v>
      </c>
    </row>
    <row r="3493" spans="2:8" x14ac:dyDescent="0.2">
      <c r="B3493" s="74">
        <v>618</v>
      </c>
      <c r="C3493" s="74">
        <v>24</v>
      </c>
      <c r="D3493" s="74">
        <v>11</v>
      </c>
      <c r="E3493" s="74">
        <v>2004</v>
      </c>
      <c r="F3493" s="74">
        <v>24</v>
      </c>
      <c r="G3493" s="74">
        <v>5</v>
      </c>
      <c r="H3493" s="74">
        <v>2</v>
      </c>
    </row>
    <row r="3494" spans="2:8" x14ac:dyDescent="0.2">
      <c r="B3494" s="74">
        <v>619</v>
      </c>
      <c r="C3494" s="74">
        <v>27</v>
      </c>
      <c r="D3494" s="74">
        <v>11</v>
      </c>
      <c r="E3494" s="74">
        <v>2004</v>
      </c>
      <c r="F3494" s="74">
        <v>8</v>
      </c>
      <c r="G3494" s="74">
        <v>5</v>
      </c>
      <c r="H3494" s="74">
        <v>0</v>
      </c>
    </row>
    <row r="3495" spans="2:8" x14ac:dyDescent="0.2">
      <c r="B3495" s="74">
        <v>620</v>
      </c>
      <c r="C3495" s="74">
        <v>1</v>
      </c>
      <c r="D3495" s="74">
        <v>12</v>
      </c>
      <c r="E3495" s="74">
        <v>2004</v>
      </c>
      <c r="F3495" s="74">
        <v>32</v>
      </c>
      <c r="G3495" s="74">
        <v>5</v>
      </c>
      <c r="H3495" s="74">
        <v>3</v>
      </c>
    </row>
    <row r="3496" spans="2:8" x14ac:dyDescent="0.2">
      <c r="B3496" s="74">
        <v>621</v>
      </c>
      <c r="C3496" s="74">
        <v>4</v>
      </c>
      <c r="D3496" s="74">
        <v>12</v>
      </c>
      <c r="E3496" s="74">
        <v>2004</v>
      </c>
      <c r="F3496" s="74">
        <v>57</v>
      </c>
      <c r="G3496" s="74">
        <v>5</v>
      </c>
      <c r="H3496" s="74">
        <v>5</v>
      </c>
    </row>
    <row r="3497" spans="2:8" x14ac:dyDescent="0.2">
      <c r="B3497" s="74">
        <v>622</v>
      </c>
      <c r="C3497" s="74">
        <v>8</v>
      </c>
      <c r="D3497" s="74">
        <v>12</v>
      </c>
      <c r="E3497" s="74">
        <v>2004</v>
      </c>
      <c r="F3497" s="74">
        <v>50</v>
      </c>
      <c r="G3497" s="74">
        <v>5</v>
      </c>
      <c r="H3497" s="74">
        <v>4</v>
      </c>
    </row>
    <row r="3498" spans="2:8" x14ac:dyDescent="0.2">
      <c r="B3498" s="74">
        <v>623</v>
      </c>
      <c r="C3498" s="74">
        <v>11</v>
      </c>
      <c r="D3498" s="74">
        <v>12</v>
      </c>
      <c r="E3498" s="74">
        <v>2004</v>
      </c>
      <c r="F3498" s="74">
        <v>9</v>
      </c>
      <c r="G3498" s="74">
        <v>5</v>
      </c>
      <c r="H3498" s="74">
        <v>0</v>
      </c>
    </row>
    <row r="3499" spans="2:8" x14ac:dyDescent="0.2">
      <c r="B3499" s="74">
        <v>624</v>
      </c>
      <c r="C3499" s="74">
        <v>15</v>
      </c>
      <c r="D3499" s="74">
        <v>12</v>
      </c>
      <c r="E3499" s="74">
        <v>2004</v>
      </c>
      <c r="F3499" s="74">
        <v>8</v>
      </c>
      <c r="G3499" s="74">
        <v>5</v>
      </c>
      <c r="H3499" s="74">
        <v>0</v>
      </c>
    </row>
    <row r="3500" spans="2:8" x14ac:dyDescent="0.2">
      <c r="B3500" s="74">
        <v>625</v>
      </c>
      <c r="C3500" s="74">
        <v>18</v>
      </c>
      <c r="D3500" s="74">
        <v>12</v>
      </c>
      <c r="E3500" s="74">
        <v>2004</v>
      </c>
      <c r="F3500" s="74">
        <v>24</v>
      </c>
      <c r="G3500" s="74">
        <v>5</v>
      </c>
      <c r="H3500" s="74">
        <v>2</v>
      </c>
    </row>
    <row r="3501" spans="2:8" x14ac:dyDescent="0.2">
      <c r="B3501" s="74">
        <v>626</v>
      </c>
      <c r="C3501" s="74">
        <v>22</v>
      </c>
      <c r="D3501" s="74">
        <v>12</v>
      </c>
      <c r="E3501" s="74">
        <v>2004</v>
      </c>
      <c r="F3501" s="74">
        <v>7</v>
      </c>
      <c r="G3501" s="74">
        <v>5</v>
      </c>
      <c r="H3501" s="74">
        <v>0</v>
      </c>
    </row>
    <row r="3502" spans="2:8" x14ac:dyDescent="0.2">
      <c r="B3502" s="74">
        <v>627</v>
      </c>
      <c r="C3502" s="74">
        <v>29</v>
      </c>
      <c r="D3502" s="74">
        <v>12</v>
      </c>
      <c r="E3502" s="74">
        <v>2004</v>
      </c>
      <c r="F3502" s="74">
        <v>56</v>
      </c>
      <c r="G3502" s="74">
        <v>5</v>
      </c>
      <c r="H3502" s="74">
        <v>5</v>
      </c>
    </row>
    <row r="3503" spans="2:8" x14ac:dyDescent="0.2">
      <c r="B3503" s="74">
        <v>628</v>
      </c>
      <c r="C3503" s="74">
        <v>5</v>
      </c>
      <c r="D3503" s="74">
        <v>1</v>
      </c>
      <c r="E3503" s="74">
        <v>2005</v>
      </c>
      <c r="F3503" s="74">
        <v>58</v>
      </c>
      <c r="G3503" s="74">
        <v>5</v>
      </c>
      <c r="H3503" s="74">
        <v>5</v>
      </c>
    </row>
    <row r="3504" spans="2:8" x14ac:dyDescent="0.2">
      <c r="B3504" s="74">
        <v>629</v>
      </c>
      <c r="C3504" s="74">
        <v>8</v>
      </c>
      <c r="D3504" s="74">
        <v>1</v>
      </c>
      <c r="E3504" s="74">
        <v>2005</v>
      </c>
      <c r="F3504" s="74">
        <v>51</v>
      </c>
      <c r="G3504" s="74">
        <v>5</v>
      </c>
      <c r="H3504" s="74">
        <v>5</v>
      </c>
    </row>
    <row r="3505" spans="2:8" x14ac:dyDescent="0.2">
      <c r="B3505" s="74">
        <v>630</v>
      </c>
      <c r="C3505" s="74">
        <v>12</v>
      </c>
      <c r="D3505" s="74">
        <v>1</v>
      </c>
      <c r="E3505" s="74">
        <v>2005</v>
      </c>
      <c r="F3505" s="74">
        <v>12</v>
      </c>
      <c r="G3505" s="74">
        <v>5</v>
      </c>
      <c r="H3505" s="74">
        <v>1</v>
      </c>
    </row>
    <row r="3506" spans="2:8" x14ac:dyDescent="0.2">
      <c r="B3506" s="74">
        <v>631</v>
      </c>
      <c r="C3506" s="74">
        <v>15</v>
      </c>
      <c r="D3506" s="74">
        <v>1</v>
      </c>
      <c r="E3506" s="74">
        <v>2005</v>
      </c>
      <c r="F3506" s="74">
        <v>44</v>
      </c>
      <c r="G3506" s="74">
        <v>5</v>
      </c>
      <c r="H3506" s="74">
        <v>4</v>
      </c>
    </row>
    <row r="3507" spans="2:8" x14ac:dyDescent="0.2">
      <c r="B3507" s="74">
        <v>632</v>
      </c>
      <c r="C3507" s="74">
        <v>19</v>
      </c>
      <c r="D3507" s="74">
        <v>1</v>
      </c>
      <c r="E3507" s="74">
        <v>2005</v>
      </c>
      <c r="F3507" s="74">
        <v>19</v>
      </c>
      <c r="G3507" s="74">
        <v>5</v>
      </c>
      <c r="H3507" s="74">
        <v>1</v>
      </c>
    </row>
    <row r="3508" spans="2:8" x14ac:dyDescent="0.2">
      <c r="B3508" s="74">
        <v>633</v>
      </c>
      <c r="C3508" s="74">
        <v>22</v>
      </c>
      <c r="D3508" s="74">
        <v>1</v>
      </c>
      <c r="E3508" s="74">
        <v>2005</v>
      </c>
      <c r="F3508" s="74">
        <v>11</v>
      </c>
      <c r="G3508" s="74">
        <v>5</v>
      </c>
      <c r="H3508" s="74">
        <v>1</v>
      </c>
    </row>
    <row r="3509" spans="2:8" x14ac:dyDescent="0.2">
      <c r="B3509" s="74">
        <v>634</v>
      </c>
      <c r="C3509" s="74">
        <v>26</v>
      </c>
      <c r="D3509" s="74">
        <v>1</v>
      </c>
      <c r="E3509" s="74">
        <v>2005</v>
      </c>
      <c r="F3509" s="74">
        <v>10</v>
      </c>
      <c r="G3509" s="74">
        <v>5</v>
      </c>
      <c r="H3509" s="74">
        <v>0</v>
      </c>
    </row>
    <row r="3510" spans="2:8" x14ac:dyDescent="0.2">
      <c r="B3510" s="74">
        <v>635</v>
      </c>
      <c r="C3510" s="74">
        <v>29</v>
      </c>
      <c r="D3510" s="74">
        <v>1</v>
      </c>
      <c r="E3510" s="74">
        <v>2005</v>
      </c>
      <c r="F3510" s="74">
        <v>20</v>
      </c>
      <c r="G3510" s="74">
        <v>5</v>
      </c>
      <c r="H3510" s="74">
        <v>1</v>
      </c>
    </row>
    <row r="3511" spans="2:8" x14ac:dyDescent="0.2">
      <c r="B3511" s="74">
        <v>636</v>
      </c>
      <c r="C3511" s="74">
        <v>2</v>
      </c>
      <c r="D3511" s="74">
        <v>2</v>
      </c>
      <c r="E3511" s="74">
        <v>2005</v>
      </c>
      <c r="F3511" s="74">
        <v>28</v>
      </c>
      <c r="G3511" s="74">
        <v>5</v>
      </c>
      <c r="H3511" s="74">
        <v>2</v>
      </c>
    </row>
    <row r="3512" spans="2:8" x14ac:dyDescent="0.2">
      <c r="B3512" s="74">
        <v>637</v>
      </c>
      <c r="C3512" s="74">
        <v>5</v>
      </c>
      <c r="D3512" s="74">
        <v>2</v>
      </c>
      <c r="E3512" s="74">
        <v>2005</v>
      </c>
      <c r="F3512" s="74">
        <v>11</v>
      </c>
      <c r="G3512" s="74">
        <v>5</v>
      </c>
      <c r="H3512" s="74">
        <v>1</v>
      </c>
    </row>
    <row r="3513" spans="2:8" x14ac:dyDescent="0.2">
      <c r="B3513" s="74">
        <v>638</v>
      </c>
      <c r="C3513" s="74">
        <v>12</v>
      </c>
      <c r="D3513" s="74">
        <v>2</v>
      </c>
      <c r="E3513" s="74">
        <v>2005</v>
      </c>
      <c r="F3513" s="74">
        <v>11</v>
      </c>
      <c r="G3513" s="74">
        <v>5</v>
      </c>
      <c r="H3513" s="74">
        <v>1</v>
      </c>
    </row>
    <row r="3514" spans="2:8" x14ac:dyDescent="0.2">
      <c r="B3514" s="74">
        <v>639</v>
      </c>
      <c r="C3514" s="74">
        <v>16</v>
      </c>
      <c r="D3514" s="74">
        <v>2</v>
      </c>
      <c r="E3514" s="74">
        <v>2005</v>
      </c>
      <c r="F3514" s="74">
        <v>45</v>
      </c>
      <c r="G3514" s="74">
        <v>5</v>
      </c>
      <c r="H3514" s="74">
        <v>4</v>
      </c>
    </row>
    <row r="3515" spans="2:8" x14ac:dyDescent="0.2">
      <c r="B3515" s="74">
        <v>640</v>
      </c>
      <c r="C3515" s="74">
        <v>19</v>
      </c>
      <c r="D3515" s="74">
        <v>2</v>
      </c>
      <c r="E3515" s="74">
        <v>2005</v>
      </c>
      <c r="F3515" s="74">
        <v>19</v>
      </c>
      <c r="G3515" s="74">
        <v>5</v>
      </c>
      <c r="H3515" s="74">
        <v>1</v>
      </c>
    </row>
    <row r="3516" spans="2:8" x14ac:dyDescent="0.2">
      <c r="B3516" s="74">
        <v>641</v>
      </c>
      <c r="C3516" s="74">
        <v>23</v>
      </c>
      <c r="D3516" s="74">
        <v>2</v>
      </c>
      <c r="E3516" s="74">
        <v>2005</v>
      </c>
      <c r="F3516" s="74">
        <v>1</v>
      </c>
      <c r="G3516" s="74">
        <v>5</v>
      </c>
      <c r="H3516" s="74">
        <v>0</v>
      </c>
    </row>
    <row r="3517" spans="2:8" x14ac:dyDescent="0.2">
      <c r="B3517" s="74">
        <v>642</v>
      </c>
      <c r="C3517" s="74">
        <v>26</v>
      </c>
      <c r="D3517" s="74">
        <v>2</v>
      </c>
      <c r="E3517" s="74">
        <v>2005</v>
      </c>
      <c r="F3517" s="74">
        <v>44</v>
      </c>
      <c r="G3517" s="74">
        <v>5</v>
      </c>
      <c r="H3517" s="74">
        <v>4</v>
      </c>
    </row>
    <row r="3518" spans="2:8" x14ac:dyDescent="0.2">
      <c r="B3518" s="74">
        <v>643</v>
      </c>
      <c r="C3518" s="74">
        <v>2</v>
      </c>
      <c r="D3518" s="74">
        <v>3</v>
      </c>
      <c r="E3518" s="74">
        <v>2005</v>
      </c>
      <c r="F3518" s="74">
        <v>40</v>
      </c>
      <c r="G3518" s="74">
        <v>5</v>
      </c>
      <c r="H3518" s="74">
        <v>3</v>
      </c>
    </row>
    <row r="3519" spans="2:8" x14ac:dyDescent="0.2">
      <c r="B3519" s="74">
        <v>644</v>
      </c>
      <c r="C3519" s="74">
        <v>5</v>
      </c>
      <c r="D3519" s="74">
        <v>3</v>
      </c>
      <c r="E3519" s="74">
        <v>2005</v>
      </c>
      <c r="F3519" s="74">
        <v>34</v>
      </c>
      <c r="G3519" s="74">
        <v>5</v>
      </c>
      <c r="H3519" s="74">
        <v>3</v>
      </c>
    </row>
    <row r="3520" spans="2:8" x14ac:dyDescent="0.2">
      <c r="B3520" s="74">
        <v>645</v>
      </c>
      <c r="C3520" s="74">
        <v>9</v>
      </c>
      <c r="D3520" s="74">
        <v>3</v>
      </c>
      <c r="E3520" s="74">
        <v>2005</v>
      </c>
      <c r="F3520" s="74">
        <v>54</v>
      </c>
      <c r="G3520" s="74">
        <v>5</v>
      </c>
      <c r="H3520" s="74">
        <v>5</v>
      </c>
    </row>
    <row r="3521" spans="2:8" x14ac:dyDescent="0.2">
      <c r="B3521" s="74">
        <v>646</v>
      </c>
      <c r="C3521" s="74">
        <v>12</v>
      </c>
      <c r="D3521" s="74">
        <v>3</v>
      </c>
      <c r="E3521" s="74">
        <v>2005</v>
      </c>
      <c r="F3521" s="74">
        <v>49</v>
      </c>
      <c r="G3521" s="74">
        <v>5</v>
      </c>
      <c r="H3521" s="74">
        <v>4</v>
      </c>
    </row>
    <row r="3522" spans="2:8" x14ac:dyDescent="0.2">
      <c r="B3522" s="74">
        <v>647</v>
      </c>
      <c r="C3522" s="74">
        <v>16</v>
      </c>
      <c r="D3522" s="74">
        <v>3</v>
      </c>
      <c r="E3522" s="74">
        <v>2005</v>
      </c>
      <c r="F3522" s="74">
        <v>12</v>
      </c>
      <c r="G3522" s="74">
        <v>5</v>
      </c>
      <c r="H3522" s="74">
        <v>1</v>
      </c>
    </row>
    <row r="3523" spans="2:8" x14ac:dyDescent="0.2">
      <c r="B3523" s="74">
        <v>648</v>
      </c>
      <c r="C3523" s="74">
        <v>19</v>
      </c>
      <c r="D3523" s="74">
        <v>3</v>
      </c>
      <c r="E3523" s="74">
        <v>2005</v>
      </c>
      <c r="F3523" s="74">
        <v>45</v>
      </c>
      <c r="G3523" s="74">
        <v>5</v>
      </c>
      <c r="H3523" s="74">
        <v>4</v>
      </c>
    </row>
    <row r="3524" spans="2:8" x14ac:dyDescent="0.2">
      <c r="B3524" s="74">
        <v>649</v>
      </c>
      <c r="C3524" s="74">
        <v>23</v>
      </c>
      <c r="D3524" s="74">
        <v>3</v>
      </c>
      <c r="E3524" s="74">
        <v>2005</v>
      </c>
      <c r="F3524" s="74">
        <v>33</v>
      </c>
      <c r="G3524" s="74">
        <v>5</v>
      </c>
      <c r="H3524" s="74">
        <v>3</v>
      </c>
    </row>
    <row r="3525" spans="2:8" x14ac:dyDescent="0.2">
      <c r="B3525" s="74">
        <v>650</v>
      </c>
      <c r="C3525" s="74">
        <v>26</v>
      </c>
      <c r="D3525" s="74">
        <v>3</v>
      </c>
      <c r="E3525" s="74">
        <v>2005</v>
      </c>
      <c r="F3525" s="74">
        <v>10</v>
      </c>
      <c r="G3525" s="74">
        <v>5</v>
      </c>
      <c r="H3525" s="74">
        <v>0</v>
      </c>
    </row>
    <row r="3526" spans="2:8" x14ac:dyDescent="0.2">
      <c r="B3526" s="74">
        <v>651</v>
      </c>
      <c r="C3526" s="74">
        <v>30</v>
      </c>
      <c r="D3526" s="74">
        <v>3</v>
      </c>
      <c r="E3526" s="74">
        <v>2005</v>
      </c>
      <c r="F3526" s="74">
        <v>48</v>
      </c>
      <c r="G3526" s="74">
        <v>5</v>
      </c>
      <c r="H3526" s="74">
        <v>4</v>
      </c>
    </row>
    <row r="3527" spans="2:8" x14ac:dyDescent="0.2">
      <c r="B3527" s="74">
        <v>652</v>
      </c>
      <c r="C3527" s="74">
        <v>2</v>
      </c>
      <c r="D3527" s="74">
        <v>4</v>
      </c>
      <c r="E3527" s="74">
        <v>2005</v>
      </c>
      <c r="F3527" s="74">
        <v>10</v>
      </c>
      <c r="G3527" s="74">
        <v>5</v>
      </c>
      <c r="H3527" s="74">
        <v>0</v>
      </c>
    </row>
    <row r="3528" spans="2:8" x14ac:dyDescent="0.2">
      <c r="B3528" s="74">
        <v>653</v>
      </c>
      <c r="C3528" s="74">
        <v>6</v>
      </c>
      <c r="D3528" s="74">
        <v>4</v>
      </c>
      <c r="E3528" s="74">
        <v>2005</v>
      </c>
      <c r="F3528" s="74">
        <v>9</v>
      </c>
      <c r="G3528" s="74">
        <v>5</v>
      </c>
      <c r="H3528" s="74">
        <v>0</v>
      </c>
    </row>
    <row r="3529" spans="2:8" x14ac:dyDescent="0.2">
      <c r="B3529" s="74">
        <v>654</v>
      </c>
      <c r="C3529" s="74">
        <v>9</v>
      </c>
      <c r="D3529" s="74">
        <v>4</v>
      </c>
      <c r="E3529" s="74">
        <v>2005</v>
      </c>
      <c r="F3529" s="74">
        <v>41</v>
      </c>
      <c r="G3529" s="74">
        <v>5</v>
      </c>
      <c r="H3529" s="74">
        <v>4</v>
      </c>
    </row>
    <row r="3530" spans="2:8" x14ac:dyDescent="0.2">
      <c r="B3530" s="74">
        <v>655</v>
      </c>
      <c r="C3530" s="74">
        <v>13</v>
      </c>
      <c r="D3530" s="74">
        <v>4</v>
      </c>
      <c r="E3530" s="74">
        <v>2005</v>
      </c>
      <c r="F3530" s="74">
        <v>43</v>
      </c>
      <c r="G3530" s="74">
        <v>5</v>
      </c>
      <c r="H3530" s="74">
        <v>4</v>
      </c>
    </row>
    <row r="3531" spans="2:8" x14ac:dyDescent="0.2">
      <c r="B3531" s="74">
        <v>656</v>
      </c>
      <c r="C3531" s="74">
        <v>16</v>
      </c>
      <c r="D3531" s="74">
        <v>4</v>
      </c>
      <c r="E3531" s="74">
        <v>2005</v>
      </c>
      <c r="F3531" s="74">
        <v>35</v>
      </c>
      <c r="G3531" s="74">
        <v>5</v>
      </c>
      <c r="H3531" s="74">
        <v>3</v>
      </c>
    </row>
    <row r="3532" spans="2:8" x14ac:dyDescent="0.2">
      <c r="B3532" s="74">
        <v>657</v>
      </c>
      <c r="C3532" s="74">
        <v>20</v>
      </c>
      <c r="D3532" s="74">
        <v>4</v>
      </c>
      <c r="E3532" s="74">
        <v>2005</v>
      </c>
      <c r="F3532" s="74">
        <v>60</v>
      </c>
      <c r="G3532" s="74">
        <v>5</v>
      </c>
      <c r="H3532" s="74">
        <v>5</v>
      </c>
    </row>
    <row r="3533" spans="2:8" x14ac:dyDescent="0.2">
      <c r="B3533" s="74">
        <v>658</v>
      </c>
      <c r="C3533" s="74">
        <v>23</v>
      </c>
      <c r="D3533" s="74">
        <v>4</v>
      </c>
      <c r="E3533" s="74">
        <v>2005</v>
      </c>
      <c r="F3533" s="74">
        <v>11</v>
      </c>
      <c r="G3533" s="74">
        <v>5</v>
      </c>
      <c r="H3533" s="74">
        <v>1</v>
      </c>
    </row>
    <row r="3534" spans="2:8" x14ac:dyDescent="0.2">
      <c r="B3534" s="74">
        <v>659</v>
      </c>
      <c r="C3534" s="74">
        <v>27</v>
      </c>
      <c r="D3534" s="74">
        <v>4</v>
      </c>
      <c r="E3534" s="74">
        <v>2005</v>
      </c>
      <c r="F3534" s="74">
        <v>51</v>
      </c>
      <c r="G3534" s="74">
        <v>5</v>
      </c>
      <c r="H3534" s="74">
        <v>5</v>
      </c>
    </row>
    <row r="3535" spans="2:8" x14ac:dyDescent="0.2">
      <c r="B3535" s="74">
        <v>660</v>
      </c>
      <c r="C3535" s="74">
        <v>30</v>
      </c>
      <c r="D3535" s="74">
        <v>4</v>
      </c>
      <c r="E3535" s="74">
        <v>2005</v>
      </c>
      <c r="F3535" s="74">
        <v>46</v>
      </c>
      <c r="G3535" s="74">
        <v>5</v>
      </c>
      <c r="H3535" s="74">
        <v>4</v>
      </c>
    </row>
    <row r="3536" spans="2:8" x14ac:dyDescent="0.2">
      <c r="B3536" s="74">
        <v>661</v>
      </c>
      <c r="C3536" s="74">
        <v>4</v>
      </c>
      <c r="D3536" s="74">
        <v>5</v>
      </c>
      <c r="E3536" s="74">
        <v>2005</v>
      </c>
      <c r="F3536" s="74">
        <v>55</v>
      </c>
      <c r="G3536" s="74">
        <v>5</v>
      </c>
      <c r="H3536" s="74">
        <v>5</v>
      </c>
    </row>
    <row r="3537" spans="2:8" x14ac:dyDescent="0.2">
      <c r="B3537" s="74">
        <v>662</v>
      </c>
      <c r="C3537" s="74">
        <v>7</v>
      </c>
      <c r="D3537" s="74">
        <v>5</v>
      </c>
      <c r="E3537" s="74">
        <v>2005</v>
      </c>
      <c r="F3537" s="74">
        <v>18</v>
      </c>
      <c r="G3537" s="74">
        <v>5</v>
      </c>
      <c r="H3537" s="74">
        <v>1</v>
      </c>
    </row>
    <row r="3538" spans="2:8" x14ac:dyDescent="0.2">
      <c r="B3538" s="74">
        <v>663</v>
      </c>
      <c r="C3538" s="74">
        <v>11</v>
      </c>
      <c r="D3538" s="74">
        <v>5</v>
      </c>
      <c r="E3538" s="74">
        <v>2005</v>
      </c>
      <c r="F3538" s="74">
        <v>27</v>
      </c>
      <c r="G3538" s="74">
        <v>5</v>
      </c>
      <c r="H3538" s="74">
        <v>2</v>
      </c>
    </row>
    <row r="3539" spans="2:8" x14ac:dyDescent="0.2">
      <c r="B3539" s="74">
        <v>664</v>
      </c>
      <c r="C3539" s="74">
        <v>14</v>
      </c>
      <c r="D3539" s="74">
        <v>5</v>
      </c>
      <c r="E3539" s="74">
        <v>2005</v>
      </c>
      <c r="F3539" s="74">
        <v>38</v>
      </c>
      <c r="G3539" s="74">
        <v>5</v>
      </c>
      <c r="H3539" s="74">
        <v>3</v>
      </c>
    </row>
    <row r="3540" spans="2:8" x14ac:dyDescent="0.2">
      <c r="B3540" s="74">
        <v>665</v>
      </c>
      <c r="C3540" s="74">
        <v>18</v>
      </c>
      <c r="D3540" s="74">
        <v>5</v>
      </c>
      <c r="E3540" s="74">
        <v>2005</v>
      </c>
      <c r="F3540" s="74">
        <v>25</v>
      </c>
      <c r="G3540" s="74">
        <v>5</v>
      </c>
      <c r="H3540" s="74">
        <v>2</v>
      </c>
    </row>
    <row r="3541" spans="2:8" x14ac:dyDescent="0.2">
      <c r="B3541" s="74">
        <v>666</v>
      </c>
      <c r="C3541" s="74">
        <v>21</v>
      </c>
      <c r="D3541" s="74">
        <v>5</v>
      </c>
      <c r="E3541" s="74">
        <v>2005</v>
      </c>
      <c r="F3541" s="74">
        <v>45</v>
      </c>
      <c r="G3541" s="74">
        <v>5</v>
      </c>
      <c r="H3541" s="74">
        <v>4</v>
      </c>
    </row>
    <row r="3542" spans="2:8" x14ac:dyDescent="0.2">
      <c r="B3542" s="74">
        <v>667</v>
      </c>
      <c r="C3542" s="74">
        <v>25</v>
      </c>
      <c r="D3542" s="74">
        <v>5</v>
      </c>
      <c r="E3542" s="74">
        <v>2005</v>
      </c>
      <c r="F3542" s="74">
        <v>49</v>
      </c>
      <c r="G3542" s="74">
        <v>5</v>
      </c>
      <c r="H3542" s="74">
        <v>4</v>
      </c>
    </row>
    <row r="3543" spans="2:8" x14ac:dyDescent="0.2">
      <c r="B3543" s="74">
        <v>668</v>
      </c>
      <c r="C3543" s="74">
        <v>28</v>
      </c>
      <c r="D3543" s="74">
        <v>5</v>
      </c>
      <c r="E3543" s="74">
        <v>2005</v>
      </c>
      <c r="F3543" s="74">
        <v>14</v>
      </c>
      <c r="G3543" s="74">
        <v>5</v>
      </c>
      <c r="H3543" s="74">
        <v>1</v>
      </c>
    </row>
    <row r="3544" spans="2:8" x14ac:dyDescent="0.2">
      <c r="B3544" s="74">
        <v>669</v>
      </c>
      <c r="C3544" s="74">
        <v>1</v>
      </c>
      <c r="D3544" s="74">
        <v>6</v>
      </c>
      <c r="E3544" s="74">
        <v>2005</v>
      </c>
      <c r="F3544" s="74">
        <v>49</v>
      </c>
      <c r="G3544" s="74">
        <v>5</v>
      </c>
      <c r="H3544" s="74">
        <v>4</v>
      </c>
    </row>
    <row r="3545" spans="2:8" x14ac:dyDescent="0.2">
      <c r="B3545" s="74">
        <v>670</v>
      </c>
      <c r="C3545" s="74">
        <v>4</v>
      </c>
      <c r="D3545" s="74">
        <v>6</v>
      </c>
      <c r="E3545" s="74">
        <v>2005</v>
      </c>
      <c r="F3545" s="74">
        <v>48</v>
      </c>
      <c r="G3545" s="74">
        <v>5</v>
      </c>
      <c r="H3545" s="74">
        <v>4</v>
      </c>
    </row>
    <row r="3546" spans="2:8" x14ac:dyDescent="0.2">
      <c r="B3546" s="74">
        <v>671</v>
      </c>
      <c r="C3546" s="74">
        <v>8</v>
      </c>
      <c r="D3546" s="74">
        <v>6</v>
      </c>
      <c r="E3546" s="74">
        <v>2005</v>
      </c>
      <c r="F3546" s="74">
        <v>9</v>
      </c>
      <c r="G3546" s="74">
        <v>5</v>
      </c>
      <c r="H3546" s="74">
        <v>0</v>
      </c>
    </row>
    <row r="3547" spans="2:8" x14ac:dyDescent="0.2">
      <c r="B3547" s="74">
        <v>672</v>
      </c>
      <c r="C3547" s="74">
        <v>11</v>
      </c>
      <c r="D3547" s="74">
        <v>6</v>
      </c>
      <c r="E3547" s="74">
        <v>2005</v>
      </c>
      <c r="F3547" s="74">
        <v>28</v>
      </c>
      <c r="G3547" s="74">
        <v>5</v>
      </c>
      <c r="H3547" s="74">
        <v>2</v>
      </c>
    </row>
    <row r="3548" spans="2:8" x14ac:dyDescent="0.2">
      <c r="B3548" s="74">
        <v>673</v>
      </c>
      <c r="C3548" s="74">
        <v>15</v>
      </c>
      <c r="D3548" s="74">
        <v>6</v>
      </c>
      <c r="E3548" s="74">
        <v>2005</v>
      </c>
      <c r="F3548" s="74">
        <v>20</v>
      </c>
      <c r="G3548" s="74">
        <v>5</v>
      </c>
      <c r="H3548" s="74">
        <v>1</v>
      </c>
    </row>
    <row r="3549" spans="2:8" x14ac:dyDescent="0.2">
      <c r="B3549" s="74">
        <v>674</v>
      </c>
      <c r="C3549" s="74">
        <v>18</v>
      </c>
      <c r="D3549" s="74">
        <v>6</v>
      </c>
      <c r="E3549" s="74">
        <v>2005</v>
      </c>
      <c r="F3549" s="74">
        <v>42</v>
      </c>
      <c r="G3549" s="74">
        <v>5</v>
      </c>
      <c r="H3549" s="74">
        <v>4</v>
      </c>
    </row>
    <row r="3550" spans="2:8" x14ac:dyDescent="0.2">
      <c r="B3550" s="74">
        <v>675</v>
      </c>
      <c r="C3550" s="74">
        <v>22</v>
      </c>
      <c r="D3550" s="74">
        <v>6</v>
      </c>
      <c r="E3550" s="74">
        <v>2005</v>
      </c>
      <c r="F3550" s="74">
        <v>43</v>
      </c>
      <c r="G3550" s="74">
        <v>5</v>
      </c>
      <c r="H3550" s="74">
        <v>4</v>
      </c>
    </row>
    <row r="3551" spans="2:8" x14ac:dyDescent="0.2">
      <c r="B3551" s="74">
        <v>676</v>
      </c>
      <c r="C3551" s="74">
        <v>25</v>
      </c>
      <c r="D3551" s="74">
        <v>6</v>
      </c>
      <c r="E3551" s="74">
        <v>2005</v>
      </c>
      <c r="F3551" s="74">
        <v>41</v>
      </c>
      <c r="G3551" s="74">
        <v>5</v>
      </c>
      <c r="H3551" s="74">
        <v>4</v>
      </c>
    </row>
    <row r="3552" spans="2:8" x14ac:dyDescent="0.2">
      <c r="B3552" s="74">
        <v>677</v>
      </c>
      <c r="C3552" s="74">
        <v>29</v>
      </c>
      <c r="D3552" s="74">
        <v>6</v>
      </c>
      <c r="E3552" s="74">
        <v>2005</v>
      </c>
      <c r="F3552" s="74">
        <v>32</v>
      </c>
      <c r="G3552" s="74">
        <v>5</v>
      </c>
      <c r="H3552" s="74">
        <v>3</v>
      </c>
    </row>
    <row r="3553" spans="2:8" x14ac:dyDescent="0.2">
      <c r="B3553" s="74">
        <v>678</v>
      </c>
      <c r="C3553" s="74">
        <v>2</v>
      </c>
      <c r="D3553" s="74">
        <v>7</v>
      </c>
      <c r="E3553" s="74">
        <v>2005</v>
      </c>
      <c r="F3553" s="74">
        <v>40</v>
      </c>
      <c r="G3553" s="74">
        <v>5</v>
      </c>
      <c r="H3553" s="74">
        <v>3</v>
      </c>
    </row>
    <row r="3554" spans="2:8" x14ac:dyDescent="0.2">
      <c r="B3554" s="74">
        <v>679</v>
      </c>
      <c r="C3554" s="74">
        <v>6</v>
      </c>
      <c r="D3554" s="74">
        <v>7</v>
      </c>
      <c r="E3554" s="74">
        <v>2005</v>
      </c>
      <c r="F3554" s="74">
        <v>58</v>
      </c>
      <c r="G3554" s="74">
        <v>5</v>
      </c>
      <c r="H3554" s="74">
        <v>5</v>
      </c>
    </row>
    <row r="3555" spans="2:8" x14ac:dyDescent="0.2">
      <c r="B3555" s="74">
        <v>680</v>
      </c>
      <c r="C3555" s="74">
        <v>9</v>
      </c>
      <c r="D3555" s="74">
        <v>7</v>
      </c>
      <c r="E3555" s="74">
        <v>2005</v>
      </c>
      <c r="F3555" s="74">
        <v>3</v>
      </c>
      <c r="G3555" s="74">
        <v>5</v>
      </c>
      <c r="H3555" s="74">
        <v>0</v>
      </c>
    </row>
    <row r="3556" spans="2:8" x14ac:dyDescent="0.2">
      <c r="B3556" s="74">
        <v>681</v>
      </c>
      <c r="C3556" s="74">
        <v>13</v>
      </c>
      <c r="D3556" s="74">
        <v>7</v>
      </c>
      <c r="E3556" s="74">
        <v>2005</v>
      </c>
      <c r="F3556" s="74">
        <v>58</v>
      </c>
      <c r="G3556" s="74">
        <v>5</v>
      </c>
      <c r="H3556" s="74">
        <v>5</v>
      </c>
    </row>
    <row r="3557" spans="2:8" x14ac:dyDescent="0.2">
      <c r="B3557" s="74">
        <v>682</v>
      </c>
      <c r="C3557" s="74">
        <v>16</v>
      </c>
      <c r="D3557" s="74">
        <v>7</v>
      </c>
      <c r="E3557" s="74">
        <v>2005</v>
      </c>
      <c r="F3557" s="74">
        <v>4</v>
      </c>
      <c r="G3557" s="74">
        <v>5</v>
      </c>
      <c r="H3557" s="74">
        <v>0</v>
      </c>
    </row>
    <row r="3558" spans="2:8" x14ac:dyDescent="0.2">
      <c r="B3558" s="74">
        <v>683</v>
      </c>
      <c r="C3558" s="74">
        <v>20</v>
      </c>
      <c r="D3558" s="74">
        <v>7</v>
      </c>
      <c r="E3558" s="74">
        <v>2005</v>
      </c>
      <c r="F3558" s="74">
        <v>2</v>
      </c>
      <c r="G3558" s="74">
        <v>5</v>
      </c>
      <c r="H3558" s="74">
        <v>0</v>
      </c>
    </row>
    <row r="3559" spans="2:8" x14ac:dyDescent="0.2">
      <c r="B3559" s="74">
        <v>684</v>
      </c>
      <c r="C3559" s="74">
        <v>23</v>
      </c>
      <c r="D3559" s="74">
        <v>7</v>
      </c>
      <c r="E3559" s="74">
        <v>2005</v>
      </c>
      <c r="F3559" s="74">
        <v>19</v>
      </c>
      <c r="G3559" s="74">
        <v>5</v>
      </c>
      <c r="H3559" s="74">
        <v>1</v>
      </c>
    </row>
    <row r="3560" spans="2:8" x14ac:dyDescent="0.2">
      <c r="B3560" s="74">
        <v>685</v>
      </c>
      <c r="C3560" s="74">
        <v>27</v>
      </c>
      <c r="D3560" s="74">
        <v>7</v>
      </c>
      <c r="E3560" s="74">
        <v>2005</v>
      </c>
      <c r="F3560" s="74">
        <v>12</v>
      </c>
      <c r="G3560" s="74">
        <v>5</v>
      </c>
      <c r="H3560" s="74">
        <v>1</v>
      </c>
    </row>
    <row r="3561" spans="2:8" x14ac:dyDescent="0.2">
      <c r="B3561" s="74">
        <v>686</v>
      </c>
      <c r="C3561" s="74">
        <v>30</v>
      </c>
      <c r="D3561" s="74">
        <v>7</v>
      </c>
      <c r="E3561" s="74">
        <v>2005</v>
      </c>
      <c r="F3561" s="74">
        <v>15</v>
      </c>
      <c r="G3561" s="74">
        <v>5</v>
      </c>
      <c r="H3561" s="74">
        <v>1</v>
      </c>
    </row>
    <row r="3562" spans="2:8" x14ac:dyDescent="0.2">
      <c r="B3562" s="74">
        <v>687</v>
      </c>
      <c r="C3562" s="74">
        <v>3</v>
      </c>
      <c r="D3562" s="74">
        <v>8</v>
      </c>
      <c r="E3562" s="74">
        <v>2005</v>
      </c>
      <c r="F3562" s="74">
        <v>41</v>
      </c>
      <c r="G3562" s="74">
        <v>5</v>
      </c>
      <c r="H3562" s="74">
        <v>4</v>
      </c>
    </row>
    <row r="3563" spans="2:8" x14ac:dyDescent="0.2">
      <c r="B3563" s="74">
        <v>688</v>
      </c>
      <c r="C3563" s="74">
        <v>6</v>
      </c>
      <c r="D3563" s="74">
        <v>8</v>
      </c>
      <c r="E3563" s="74">
        <v>2005</v>
      </c>
      <c r="F3563" s="74">
        <v>21</v>
      </c>
      <c r="G3563" s="74">
        <v>5</v>
      </c>
      <c r="H3563" s="74">
        <v>2</v>
      </c>
    </row>
    <row r="3564" spans="2:8" x14ac:dyDescent="0.2">
      <c r="B3564" s="74">
        <v>689</v>
      </c>
      <c r="C3564" s="74">
        <v>10</v>
      </c>
      <c r="D3564" s="74">
        <v>8</v>
      </c>
      <c r="E3564" s="74">
        <v>2005</v>
      </c>
      <c r="F3564" s="74">
        <v>49</v>
      </c>
      <c r="G3564" s="74">
        <v>5</v>
      </c>
      <c r="H3564" s="74">
        <v>4</v>
      </c>
    </row>
    <row r="3565" spans="2:8" x14ac:dyDescent="0.2">
      <c r="B3565" s="74">
        <v>690</v>
      </c>
      <c r="C3565" s="74">
        <v>13</v>
      </c>
      <c r="D3565" s="74">
        <v>8</v>
      </c>
      <c r="E3565" s="74">
        <v>2005</v>
      </c>
      <c r="F3565" s="74">
        <v>12</v>
      </c>
      <c r="G3565" s="74">
        <v>5</v>
      </c>
      <c r="H3565" s="74">
        <v>1</v>
      </c>
    </row>
    <row r="3566" spans="2:8" x14ac:dyDescent="0.2">
      <c r="B3566" s="74">
        <v>691</v>
      </c>
      <c r="C3566" s="74">
        <v>17</v>
      </c>
      <c r="D3566" s="74">
        <v>8</v>
      </c>
      <c r="E3566" s="74">
        <v>2005</v>
      </c>
      <c r="F3566" s="74">
        <v>37</v>
      </c>
      <c r="G3566" s="74">
        <v>5</v>
      </c>
      <c r="H3566" s="74">
        <v>3</v>
      </c>
    </row>
    <row r="3567" spans="2:8" x14ac:dyDescent="0.2">
      <c r="B3567" s="74">
        <v>692</v>
      </c>
      <c r="C3567" s="74">
        <v>20</v>
      </c>
      <c r="D3567" s="74">
        <v>8</v>
      </c>
      <c r="E3567" s="74">
        <v>2005</v>
      </c>
      <c r="F3567" s="74">
        <v>58</v>
      </c>
      <c r="G3567" s="74">
        <v>5</v>
      </c>
      <c r="H3567" s="74">
        <v>5</v>
      </c>
    </row>
    <row r="3568" spans="2:8" x14ac:dyDescent="0.2">
      <c r="B3568" s="74">
        <v>693</v>
      </c>
      <c r="C3568" s="74">
        <v>24</v>
      </c>
      <c r="D3568" s="74">
        <v>8</v>
      </c>
      <c r="E3568" s="74">
        <v>2005</v>
      </c>
      <c r="F3568" s="74">
        <v>31</v>
      </c>
      <c r="G3568" s="74">
        <v>5</v>
      </c>
      <c r="H3568" s="74">
        <v>3</v>
      </c>
    </row>
    <row r="3569" spans="2:8" x14ac:dyDescent="0.2">
      <c r="B3569" s="74">
        <v>694</v>
      </c>
      <c r="C3569" s="74">
        <v>27</v>
      </c>
      <c r="D3569" s="74">
        <v>8</v>
      </c>
      <c r="E3569" s="74">
        <v>2005</v>
      </c>
      <c r="F3569" s="74">
        <v>37</v>
      </c>
      <c r="G3569" s="74">
        <v>5</v>
      </c>
      <c r="H3569" s="74">
        <v>3</v>
      </c>
    </row>
    <row r="3570" spans="2:8" x14ac:dyDescent="0.2">
      <c r="B3570" s="74">
        <v>695</v>
      </c>
      <c r="C3570" s="74">
        <v>31</v>
      </c>
      <c r="D3570" s="74">
        <v>8</v>
      </c>
      <c r="E3570" s="74">
        <v>2005</v>
      </c>
      <c r="F3570" s="74">
        <v>6</v>
      </c>
      <c r="G3570" s="74">
        <v>5</v>
      </c>
      <c r="H3570" s="74">
        <v>0</v>
      </c>
    </row>
    <row r="3571" spans="2:8" x14ac:dyDescent="0.2">
      <c r="B3571" s="74">
        <v>696</v>
      </c>
      <c r="C3571" s="74">
        <v>3</v>
      </c>
      <c r="D3571" s="74">
        <v>9</v>
      </c>
      <c r="E3571" s="74">
        <v>2005</v>
      </c>
      <c r="F3571" s="74">
        <v>53</v>
      </c>
      <c r="G3571" s="74">
        <v>5</v>
      </c>
      <c r="H3571" s="74">
        <v>5</v>
      </c>
    </row>
    <row r="3572" spans="2:8" x14ac:dyDescent="0.2">
      <c r="B3572" s="74">
        <v>697</v>
      </c>
      <c r="C3572" s="74">
        <v>10</v>
      </c>
      <c r="D3572" s="74">
        <v>9</v>
      </c>
      <c r="E3572" s="74">
        <v>2005</v>
      </c>
      <c r="F3572" s="74">
        <v>28</v>
      </c>
      <c r="G3572" s="74">
        <v>5</v>
      </c>
      <c r="H3572" s="74">
        <v>2</v>
      </c>
    </row>
    <row r="3573" spans="2:8" x14ac:dyDescent="0.2">
      <c r="B3573" s="74">
        <v>698</v>
      </c>
      <c r="C3573" s="74">
        <v>14</v>
      </c>
      <c r="D3573" s="74">
        <v>9</v>
      </c>
      <c r="E3573" s="74">
        <v>2005</v>
      </c>
      <c r="F3573" s="74">
        <v>55</v>
      </c>
      <c r="G3573" s="74">
        <v>5</v>
      </c>
      <c r="H3573" s="74">
        <v>5</v>
      </c>
    </row>
    <row r="3574" spans="2:8" x14ac:dyDescent="0.2">
      <c r="B3574" s="74">
        <v>699</v>
      </c>
      <c r="C3574" s="74">
        <v>19</v>
      </c>
      <c r="D3574" s="74">
        <v>9</v>
      </c>
      <c r="E3574" s="74">
        <v>2005</v>
      </c>
      <c r="F3574" s="74">
        <v>54</v>
      </c>
      <c r="G3574" s="74">
        <v>5</v>
      </c>
      <c r="H3574" s="74">
        <v>5</v>
      </c>
    </row>
    <row r="3575" spans="2:8" x14ac:dyDescent="0.2">
      <c r="B3575" s="74">
        <v>700</v>
      </c>
      <c r="C3575" s="74">
        <v>21</v>
      </c>
      <c r="D3575" s="74">
        <v>9</v>
      </c>
      <c r="E3575" s="74">
        <v>2005</v>
      </c>
      <c r="F3575" s="74">
        <v>31</v>
      </c>
      <c r="G3575" s="74">
        <v>5</v>
      </c>
      <c r="H3575" s="74">
        <v>3</v>
      </c>
    </row>
    <row r="3576" spans="2:8" x14ac:dyDescent="0.2">
      <c r="B3576" s="74">
        <v>701</v>
      </c>
      <c r="C3576" s="74">
        <v>24</v>
      </c>
      <c r="D3576" s="74">
        <v>9</v>
      </c>
      <c r="E3576" s="74">
        <v>2005</v>
      </c>
      <c r="F3576" s="74">
        <v>60</v>
      </c>
      <c r="G3576" s="74">
        <v>5</v>
      </c>
      <c r="H3576" s="74">
        <v>5</v>
      </c>
    </row>
    <row r="3577" spans="2:8" x14ac:dyDescent="0.2">
      <c r="B3577" s="74">
        <v>702</v>
      </c>
      <c r="C3577" s="74">
        <v>28</v>
      </c>
      <c r="D3577" s="74">
        <v>9</v>
      </c>
      <c r="E3577" s="74">
        <v>2005</v>
      </c>
      <c r="F3577" s="74">
        <v>45</v>
      </c>
      <c r="G3577" s="74">
        <v>5</v>
      </c>
      <c r="H3577" s="74">
        <v>4</v>
      </c>
    </row>
    <row r="3578" spans="2:8" x14ac:dyDescent="0.2">
      <c r="B3578" s="74">
        <v>703</v>
      </c>
      <c r="C3578" s="74">
        <v>1</v>
      </c>
      <c r="D3578" s="74">
        <v>10</v>
      </c>
      <c r="E3578" s="74">
        <v>2005</v>
      </c>
      <c r="F3578" s="74">
        <v>11</v>
      </c>
      <c r="G3578" s="74">
        <v>5</v>
      </c>
      <c r="H3578" s="74">
        <v>1</v>
      </c>
    </row>
    <row r="3579" spans="2:8" x14ac:dyDescent="0.2">
      <c r="B3579" s="74">
        <v>704</v>
      </c>
      <c r="C3579" s="74">
        <v>5</v>
      </c>
      <c r="D3579" s="74">
        <v>10</v>
      </c>
      <c r="E3579" s="74">
        <v>2005</v>
      </c>
      <c r="F3579" s="74">
        <v>18</v>
      </c>
      <c r="G3579" s="74">
        <v>5</v>
      </c>
      <c r="H3579" s="74">
        <v>1</v>
      </c>
    </row>
    <row r="3580" spans="2:8" x14ac:dyDescent="0.2">
      <c r="B3580" s="74">
        <v>705</v>
      </c>
      <c r="C3580" s="74">
        <v>8</v>
      </c>
      <c r="D3580" s="74">
        <v>10</v>
      </c>
      <c r="E3580" s="74">
        <v>2005</v>
      </c>
      <c r="F3580" s="74">
        <v>26</v>
      </c>
      <c r="G3580" s="74">
        <v>5</v>
      </c>
      <c r="H3580" s="74">
        <v>2</v>
      </c>
    </row>
    <row r="3581" spans="2:8" x14ac:dyDescent="0.2">
      <c r="B3581" s="74">
        <v>706</v>
      </c>
      <c r="C3581" s="74">
        <v>15</v>
      </c>
      <c r="D3581" s="74">
        <v>10</v>
      </c>
      <c r="E3581" s="74">
        <v>2005</v>
      </c>
      <c r="F3581" s="74">
        <v>2</v>
      </c>
      <c r="G3581" s="74">
        <v>5</v>
      </c>
      <c r="H3581" s="74">
        <v>0</v>
      </c>
    </row>
    <row r="3582" spans="2:8" x14ac:dyDescent="0.2">
      <c r="B3582" s="74">
        <v>707</v>
      </c>
      <c r="C3582" s="74">
        <v>19</v>
      </c>
      <c r="D3582" s="74">
        <v>10</v>
      </c>
      <c r="E3582" s="74">
        <v>2005</v>
      </c>
      <c r="F3582" s="74">
        <v>10</v>
      </c>
      <c r="G3582" s="74">
        <v>5</v>
      </c>
      <c r="H3582" s="74">
        <v>0</v>
      </c>
    </row>
    <row r="3583" spans="2:8" x14ac:dyDescent="0.2">
      <c r="B3583" s="74">
        <v>708</v>
      </c>
      <c r="C3583" s="74">
        <v>22</v>
      </c>
      <c r="D3583" s="74">
        <v>10</v>
      </c>
      <c r="E3583" s="74">
        <v>2005</v>
      </c>
      <c r="F3583" s="74">
        <v>9</v>
      </c>
      <c r="G3583" s="74">
        <v>5</v>
      </c>
      <c r="H3583" s="74">
        <v>0</v>
      </c>
    </row>
    <row r="3584" spans="2:8" x14ac:dyDescent="0.2">
      <c r="B3584" s="74">
        <v>709</v>
      </c>
      <c r="C3584" s="74">
        <v>26</v>
      </c>
      <c r="D3584" s="74">
        <v>10</v>
      </c>
      <c r="E3584" s="74">
        <v>2005</v>
      </c>
      <c r="F3584" s="74">
        <v>6</v>
      </c>
      <c r="G3584" s="74">
        <v>5</v>
      </c>
      <c r="H3584" s="74">
        <v>0</v>
      </c>
    </row>
    <row r="3585" spans="2:8" x14ac:dyDescent="0.2">
      <c r="B3585" s="74">
        <v>710</v>
      </c>
      <c r="C3585" s="74">
        <v>29</v>
      </c>
      <c r="D3585" s="74">
        <v>10</v>
      </c>
      <c r="E3585" s="74">
        <v>2005</v>
      </c>
      <c r="F3585" s="74">
        <v>39</v>
      </c>
      <c r="G3585" s="74">
        <v>5</v>
      </c>
      <c r="H3585" s="74">
        <v>3</v>
      </c>
    </row>
    <row r="3586" spans="2:8" x14ac:dyDescent="0.2">
      <c r="B3586" s="74">
        <v>711</v>
      </c>
      <c r="C3586" s="74">
        <v>5</v>
      </c>
      <c r="D3586" s="74">
        <v>11</v>
      </c>
      <c r="E3586" s="74">
        <v>2005</v>
      </c>
      <c r="F3586" s="74">
        <v>40</v>
      </c>
      <c r="G3586" s="74">
        <v>5</v>
      </c>
      <c r="H3586" s="74">
        <v>3</v>
      </c>
    </row>
    <row r="3587" spans="2:8" x14ac:dyDescent="0.2">
      <c r="B3587" s="74">
        <v>712</v>
      </c>
      <c r="C3587" s="74">
        <v>9</v>
      </c>
      <c r="D3587" s="74">
        <v>11</v>
      </c>
      <c r="E3587" s="74">
        <v>2005</v>
      </c>
      <c r="F3587" s="74">
        <v>8</v>
      </c>
      <c r="G3587" s="74">
        <v>5</v>
      </c>
      <c r="H3587" s="74">
        <v>0</v>
      </c>
    </row>
    <row r="3588" spans="2:8" x14ac:dyDescent="0.2">
      <c r="B3588" s="74">
        <v>713</v>
      </c>
      <c r="C3588" s="74">
        <v>12</v>
      </c>
      <c r="D3588" s="74">
        <v>11</v>
      </c>
      <c r="E3588" s="74">
        <v>2005</v>
      </c>
      <c r="F3588" s="74">
        <v>12</v>
      </c>
      <c r="G3588" s="74">
        <v>5</v>
      </c>
      <c r="H3588" s="74">
        <v>1</v>
      </c>
    </row>
    <row r="3589" spans="2:8" x14ac:dyDescent="0.2">
      <c r="B3589" s="74">
        <v>714</v>
      </c>
      <c r="C3589" s="74">
        <v>16</v>
      </c>
      <c r="D3589" s="74">
        <v>11</v>
      </c>
      <c r="E3589" s="74">
        <v>2005</v>
      </c>
      <c r="F3589" s="74">
        <v>7</v>
      </c>
      <c r="G3589" s="74">
        <v>5</v>
      </c>
      <c r="H3589" s="74">
        <v>0</v>
      </c>
    </row>
    <row r="3590" spans="2:8" x14ac:dyDescent="0.2">
      <c r="B3590" s="74">
        <v>1</v>
      </c>
      <c r="C3590" s="74">
        <v>11</v>
      </c>
      <c r="D3590" s="74">
        <v>3</v>
      </c>
      <c r="E3590" s="74">
        <v>1996</v>
      </c>
      <c r="F3590" s="74">
        <v>33</v>
      </c>
      <c r="G3590" s="74">
        <v>6</v>
      </c>
      <c r="H3590" s="74">
        <v>3</v>
      </c>
    </row>
    <row r="3591" spans="2:8" x14ac:dyDescent="0.2">
      <c r="B3591" s="74">
        <v>2</v>
      </c>
      <c r="C3591" s="74">
        <v>18</v>
      </c>
      <c r="D3591" s="74">
        <v>3</v>
      </c>
      <c r="E3591" s="74">
        <v>1996</v>
      </c>
      <c r="F3591" s="74">
        <v>41</v>
      </c>
      <c r="G3591" s="74">
        <v>6</v>
      </c>
      <c r="H3591" s="74">
        <v>4</v>
      </c>
    </row>
    <row r="3592" spans="2:8" x14ac:dyDescent="0.2">
      <c r="B3592" s="74">
        <v>3</v>
      </c>
      <c r="C3592" s="74">
        <v>25</v>
      </c>
      <c r="D3592" s="74">
        <v>3</v>
      </c>
      <c r="E3592" s="74">
        <v>1996</v>
      </c>
      <c r="F3592" s="74">
        <v>47</v>
      </c>
      <c r="G3592" s="74">
        <v>6</v>
      </c>
      <c r="H3592" s="74">
        <v>4</v>
      </c>
    </row>
    <row r="3593" spans="2:8" x14ac:dyDescent="0.2">
      <c r="B3593" s="74">
        <v>4</v>
      </c>
      <c r="C3593" s="74">
        <v>1</v>
      </c>
      <c r="D3593" s="74">
        <v>4</v>
      </c>
      <c r="E3593" s="74">
        <v>1996</v>
      </c>
      <c r="F3593" s="74">
        <v>5</v>
      </c>
      <c r="G3593" s="74">
        <v>6</v>
      </c>
      <c r="H3593" s="74">
        <v>0</v>
      </c>
    </row>
    <row r="3594" spans="2:8" x14ac:dyDescent="0.2">
      <c r="B3594" s="74">
        <v>5</v>
      </c>
      <c r="C3594" s="74">
        <v>8</v>
      </c>
      <c r="D3594" s="74">
        <v>4</v>
      </c>
      <c r="E3594" s="74">
        <v>1996</v>
      </c>
      <c r="F3594" s="74">
        <v>2</v>
      </c>
      <c r="G3594" s="74">
        <v>6</v>
      </c>
      <c r="H3594" s="74">
        <v>0</v>
      </c>
    </row>
    <row r="3595" spans="2:8" x14ac:dyDescent="0.2">
      <c r="B3595" s="74">
        <v>6</v>
      </c>
      <c r="C3595" s="74">
        <v>15</v>
      </c>
      <c r="D3595" s="74">
        <v>4</v>
      </c>
      <c r="E3595" s="74">
        <v>1996</v>
      </c>
      <c r="F3595" s="74">
        <v>47</v>
      </c>
      <c r="G3595" s="74">
        <v>6</v>
      </c>
      <c r="H3595" s="74">
        <v>4</v>
      </c>
    </row>
    <row r="3596" spans="2:8" x14ac:dyDescent="0.2">
      <c r="B3596" s="74">
        <v>7</v>
      </c>
      <c r="C3596" s="74">
        <v>22</v>
      </c>
      <c r="D3596" s="74">
        <v>4</v>
      </c>
      <c r="E3596" s="74">
        <v>1996</v>
      </c>
      <c r="F3596" s="74">
        <v>5</v>
      </c>
      <c r="G3596" s="74">
        <v>6</v>
      </c>
      <c r="H3596" s="74">
        <v>0</v>
      </c>
    </row>
    <row r="3597" spans="2:8" x14ac:dyDescent="0.2">
      <c r="B3597" s="74">
        <v>8</v>
      </c>
      <c r="C3597" s="74">
        <v>29</v>
      </c>
      <c r="D3597" s="74">
        <v>4</v>
      </c>
      <c r="E3597" s="74">
        <v>1996</v>
      </c>
      <c r="F3597" s="74">
        <v>37</v>
      </c>
      <c r="G3597" s="74">
        <v>6</v>
      </c>
      <c r="H3597" s="74">
        <v>3</v>
      </c>
    </row>
    <row r="3598" spans="2:8" x14ac:dyDescent="0.2">
      <c r="B3598" s="74">
        <v>9</v>
      </c>
      <c r="C3598" s="74">
        <v>6</v>
      </c>
      <c r="D3598" s="74">
        <v>5</v>
      </c>
      <c r="E3598" s="74">
        <v>1996</v>
      </c>
      <c r="F3598" s="74">
        <v>60</v>
      </c>
      <c r="G3598" s="74">
        <v>6</v>
      </c>
      <c r="H3598" s="74">
        <v>5</v>
      </c>
    </row>
    <row r="3599" spans="2:8" x14ac:dyDescent="0.2">
      <c r="B3599" s="74">
        <v>10</v>
      </c>
      <c r="C3599" s="74">
        <v>13</v>
      </c>
      <c r="D3599" s="74">
        <v>5</v>
      </c>
      <c r="E3599" s="74">
        <v>1996</v>
      </c>
      <c r="F3599" s="74">
        <v>38</v>
      </c>
      <c r="G3599" s="74">
        <v>6</v>
      </c>
      <c r="H3599" s="74">
        <v>3</v>
      </c>
    </row>
    <row r="3600" spans="2:8" x14ac:dyDescent="0.2">
      <c r="B3600" s="74">
        <v>11</v>
      </c>
      <c r="C3600" s="74">
        <v>20</v>
      </c>
      <c r="D3600" s="74">
        <v>5</v>
      </c>
      <c r="E3600" s="74">
        <v>1996</v>
      </c>
      <c r="F3600" s="74">
        <v>38</v>
      </c>
      <c r="G3600" s="74">
        <v>6</v>
      </c>
      <c r="H3600" s="74">
        <v>3</v>
      </c>
    </row>
    <row r="3601" spans="2:8" x14ac:dyDescent="0.2">
      <c r="B3601" s="74">
        <v>12</v>
      </c>
      <c r="C3601" s="74">
        <v>27</v>
      </c>
      <c r="D3601" s="74">
        <v>5</v>
      </c>
      <c r="E3601" s="74">
        <v>1996</v>
      </c>
      <c r="F3601" s="74">
        <v>4</v>
      </c>
      <c r="G3601" s="74">
        <v>6</v>
      </c>
      <c r="H3601" s="74">
        <v>0</v>
      </c>
    </row>
    <row r="3602" spans="2:8" x14ac:dyDescent="0.2">
      <c r="B3602" s="74">
        <v>13</v>
      </c>
      <c r="C3602" s="74">
        <v>3</v>
      </c>
      <c r="D3602" s="74">
        <v>6</v>
      </c>
      <c r="E3602" s="74">
        <v>1996</v>
      </c>
      <c r="F3602" s="74">
        <v>56</v>
      </c>
      <c r="G3602" s="74">
        <v>6</v>
      </c>
      <c r="H3602" s="74">
        <v>5</v>
      </c>
    </row>
    <row r="3603" spans="2:8" x14ac:dyDescent="0.2">
      <c r="B3603" s="74">
        <v>14</v>
      </c>
      <c r="C3603" s="74">
        <v>10</v>
      </c>
      <c r="D3603" s="74">
        <v>6</v>
      </c>
      <c r="E3603" s="74">
        <v>1996</v>
      </c>
      <c r="F3603" s="74">
        <v>53</v>
      </c>
      <c r="G3603" s="74">
        <v>6</v>
      </c>
      <c r="H3603" s="74">
        <v>5</v>
      </c>
    </row>
    <row r="3604" spans="2:8" x14ac:dyDescent="0.2">
      <c r="B3604" s="74">
        <v>15</v>
      </c>
      <c r="C3604" s="74">
        <v>17</v>
      </c>
      <c r="D3604" s="74">
        <v>6</v>
      </c>
      <c r="E3604" s="74">
        <v>1996</v>
      </c>
      <c r="F3604" s="74">
        <v>51</v>
      </c>
      <c r="G3604" s="74">
        <v>6</v>
      </c>
      <c r="H3604" s="74">
        <v>5</v>
      </c>
    </row>
    <row r="3605" spans="2:8" x14ac:dyDescent="0.2">
      <c r="B3605" s="74">
        <v>16</v>
      </c>
      <c r="C3605" s="74">
        <v>24</v>
      </c>
      <c r="D3605" s="74">
        <v>6</v>
      </c>
      <c r="E3605" s="74">
        <v>1996</v>
      </c>
      <c r="F3605" s="74">
        <v>34</v>
      </c>
      <c r="G3605" s="74">
        <v>6</v>
      </c>
      <c r="H3605" s="74">
        <v>3</v>
      </c>
    </row>
    <row r="3606" spans="2:8" x14ac:dyDescent="0.2">
      <c r="B3606" s="74">
        <v>17</v>
      </c>
      <c r="C3606" s="74">
        <v>1</v>
      </c>
      <c r="D3606" s="74">
        <v>7</v>
      </c>
      <c r="E3606" s="74">
        <v>1996</v>
      </c>
      <c r="F3606" s="74">
        <v>13</v>
      </c>
      <c r="G3606" s="74">
        <v>6</v>
      </c>
      <c r="H3606" s="74">
        <v>1</v>
      </c>
    </row>
    <row r="3607" spans="2:8" x14ac:dyDescent="0.2">
      <c r="B3607" s="74">
        <v>18</v>
      </c>
      <c r="C3607" s="74">
        <v>8</v>
      </c>
      <c r="D3607" s="74">
        <v>7</v>
      </c>
      <c r="E3607" s="74">
        <v>1996</v>
      </c>
      <c r="F3607" s="74">
        <v>23</v>
      </c>
      <c r="G3607" s="74">
        <v>6</v>
      </c>
      <c r="H3607" s="74">
        <v>2</v>
      </c>
    </row>
    <row r="3608" spans="2:8" x14ac:dyDescent="0.2">
      <c r="B3608" s="74">
        <v>19</v>
      </c>
      <c r="C3608" s="74">
        <v>15</v>
      </c>
      <c r="D3608" s="74">
        <v>7</v>
      </c>
      <c r="E3608" s="74">
        <v>1996</v>
      </c>
      <c r="F3608" s="74">
        <v>24</v>
      </c>
      <c r="G3608" s="74">
        <v>6</v>
      </c>
      <c r="H3608" s="74">
        <v>2</v>
      </c>
    </row>
    <row r="3609" spans="2:8" x14ac:dyDescent="0.2">
      <c r="B3609" s="74">
        <v>20</v>
      </c>
      <c r="C3609" s="74">
        <v>22</v>
      </c>
      <c r="D3609" s="74">
        <v>7</v>
      </c>
      <c r="E3609" s="74">
        <v>1996</v>
      </c>
      <c r="F3609" s="74">
        <v>11</v>
      </c>
      <c r="G3609" s="74">
        <v>6</v>
      </c>
      <c r="H3609" s="74">
        <v>1</v>
      </c>
    </row>
    <row r="3610" spans="2:8" x14ac:dyDescent="0.2">
      <c r="B3610" s="74">
        <v>21</v>
      </c>
      <c r="C3610" s="74">
        <v>29</v>
      </c>
      <c r="D3610" s="74">
        <v>7</v>
      </c>
      <c r="E3610" s="74">
        <v>1996</v>
      </c>
      <c r="F3610" s="74">
        <v>36</v>
      </c>
      <c r="G3610" s="74">
        <v>6</v>
      </c>
      <c r="H3610" s="74">
        <v>3</v>
      </c>
    </row>
    <row r="3611" spans="2:8" x14ac:dyDescent="0.2">
      <c r="B3611" s="74">
        <v>22</v>
      </c>
      <c r="C3611" s="74">
        <v>5</v>
      </c>
      <c r="D3611" s="74">
        <v>8</v>
      </c>
      <c r="E3611" s="74">
        <v>1996</v>
      </c>
      <c r="F3611" s="74">
        <v>46</v>
      </c>
      <c r="G3611" s="74">
        <v>6</v>
      </c>
      <c r="H3611" s="74">
        <v>4</v>
      </c>
    </row>
    <row r="3612" spans="2:8" x14ac:dyDescent="0.2">
      <c r="B3612" s="74">
        <v>23</v>
      </c>
      <c r="C3612" s="74">
        <v>12</v>
      </c>
      <c r="D3612" s="74">
        <v>8</v>
      </c>
      <c r="E3612" s="74">
        <v>1996</v>
      </c>
      <c r="F3612" s="74">
        <v>37</v>
      </c>
      <c r="G3612" s="74">
        <v>6</v>
      </c>
      <c r="H3612" s="74">
        <v>3</v>
      </c>
    </row>
    <row r="3613" spans="2:8" x14ac:dyDescent="0.2">
      <c r="B3613" s="74">
        <v>24</v>
      </c>
      <c r="C3613" s="74">
        <v>19</v>
      </c>
      <c r="D3613" s="74">
        <v>8</v>
      </c>
      <c r="E3613" s="74">
        <v>1996</v>
      </c>
      <c r="F3613" s="74">
        <v>43</v>
      </c>
      <c r="G3613" s="74">
        <v>6</v>
      </c>
      <c r="H3613" s="74">
        <v>4</v>
      </c>
    </row>
    <row r="3614" spans="2:8" x14ac:dyDescent="0.2">
      <c r="B3614" s="74">
        <v>25</v>
      </c>
      <c r="C3614" s="74">
        <v>25</v>
      </c>
      <c r="D3614" s="74">
        <v>8</v>
      </c>
      <c r="E3614" s="74">
        <v>1996</v>
      </c>
      <c r="F3614" s="74">
        <v>43</v>
      </c>
      <c r="G3614" s="74">
        <v>6</v>
      </c>
      <c r="H3614" s="74">
        <v>4</v>
      </c>
    </row>
    <row r="3615" spans="2:8" x14ac:dyDescent="0.2">
      <c r="B3615" s="74">
        <v>26</v>
      </c>
      <c r="C3615" s="74">
        <v>1</v>
      </c>
      <c r="D3615" s="74">
        <v>9</v>
      </c>
      <c r="E3615" s="74">
        <v>1996</v>
      </c>
      <c r="F3615" s="74">
        <v>22</v>
      </c>
      <c r="G3615" s="74">
        <v>6</v>
      </c>
      <c r="H3615" s="74">
        <v>2</v>
      </c>
    </row>
    <row r="3616" spans="2:8" x14ac:dyDescent="0.2">
      <c r="B3616" s="74">
        <v>27</v>
      </c>
      <c r="C3616" s="74">
        <v>8</v>
      </c>
      <c r="D3616" s="74">
        <v>9</v>
      </c>
      <c r="E3616" s="74">
        <v>1996</v>
      </c>
      <c r="F3616" s="74">
        <v>20</v>
      </c>
      <c r="G3616" s="74">
        <v>6</v>
      </c>
      <c r="H3616" s="74">
        <v>1</v>
      </c>
    </row>
    <row r="3617" spans="2:8" x14ac:dyDescent="0.2">
      <c r="B3617" s="74">
        <v>28</v>
      </c>
      <c r="C3617" s="74">
        <v>15</v>
      </c>
      <c r="D3617" s="74">
        <v>9</v>
      </c>
      <c r="E3617" s="74">
        <v>1996</v>
      </c>
      <c r="F3617" s="74">
        <v>54</v>
      </c>
      <c r="G3617" s="74">
        <v>6</v>
      </c>
      <c r="H3617" s="74">
        <v>5</v>
      </c>
    </row>
    <row r="3618" spans="2:8" x14ac:dyDescent="0.2">
      <c r="B3618" s="74">
        <v>29</v>
      </c>
      <c r="C3618" s="74">
        <v>22</v>
      </c>
      <c r="D3618" s="74">
        <v>9</v>
      </c>
      <c r="E3618" s="74">
        <v>1996</v>
      </c>
      <c r="F3618" s="74">
        <v>3</v>
      </c>
      <c r="G3618" s="74">
        <v>6</v>
      </c>
      <c r="H3618" s="74">
        <v>0</v>
      </c>
    </row>
    <row r="3619" spans="2:8" x14ac:dyDescent="0.2">
      <c r="B3619" s="74">
        <v>30</v>
      </c>
      <c r="C3619" s="74">
        <v>29</v>
      </c>
      <c r="D3619" s="74">
        <v>9</v>
      </c>
      <c r="E3619" s="74">
        <v>1996</v>
      </c>
      <c r="F3619" s="74">
        <v>14</v>
      </c>
      <c r="G3619" s="74">
        <v>6</v>
      </c>
      <c r="H3619" s="74">
        <v>1</v>
      </c>
    </row>
    <row r="3620" spans="2:8" x14ac:dyDescent="0.2">
      <c r="B3620" s="74">
        <v>31</v>
      </c>
      <c r="C3620" s="74">
        <v>6</v>
      </c>
      <c r="D3620" s="74">
        <v>10</v>
      </c>
      <c r="E3620" s="74">
        <v>1996</v>
      </c>
      <c r="F3620" s="74">
        <v>45</v>
      </c>
      <c r="G3620" s="74">
        <v>6</v>
      </c>
      <c r="H3620" s="74">
        <v>4</v>
      </c>
    </row>
    <row r="3621" spans="2:8" x14ac:dyDescent="0.2">
      <c r="B3621" s="74">
        <v>32</v>
      </c>
      <c r="C3621" s="74">
        <v>13</v>
      </c>
      <c r="D3621" s="74">
        <v>10</v>
      </c>
      <c r="E3621" s="74">
        <v>1996</v>
      </c>
      <c r="F3621" s="74">
        <v>44</v>
      </c>
      <c r="G3621" s="74">
        <v>6</v>
      </c>
      <c r="H3621" s="74">
        <v>4</v>
      </c>
    </row>
    <row r="3622" spans="2:8" x14ac:dyDescent="0.2">
      <c r="B3622" s="74">
        <v>33</v>
      </c>
      <c r="C3622" s="74">
        <v>20</v>
      </c>
      <c r="D3622" s="74">
        <v>10</v>
      </c>
      <c r="E3622" s="74">
        <v>1996</v>
      </c>
      <c r="F3622" s="74">
        <v>39</v>
      </c>
      <c r="G3622" s="74">
        <v>6</v>
      </c>
      <c r="H3622" s="74">
        <v>3</v>
      </c>
    </row>
    <row r="3623" spans="2:8" x14ac:dyDescent="0.2">
      <c r="B3623" s="74">
        <v>34</v>
      </c>
      <c r="C3623" s="74">
        <v>27</v>
      </c>
      <c r="D3623" s="74">
        <v>10</v>
      </c>
      <c r="E3623" s="74">
        <v>1996</v>
      </c>
      <c r="F3623" s="74">
        <v>17</v>
      </c>
      <c r="G3623" s="74">
        <v>6</v>
      </c>
      <c r="H3623" s="74">
        <v>1</v>
      </c>
    </row>
    <row r="3624" spans="2:8" x14ac:dyDescent="0.2">
      <c r="B3624" s="74">
        <v>35</v>
      </c>
      <c r="C3624" s="74">
        <v>3</v>
      </c>
      <c r="D3624" s="74">
        <v>11</v>
      </c>
      <c r="E3624" s="74">
        <v>1996</v>
      </c>
      <c r="F3624" s="74">
        <v>4</v>
      </c>
      <c r="G3624" s="74">
        <v>6</v>
      </c>
      <c r="H3624" s="74">
        <v>0</v>
      </c>
    </row>
    <row r="3625" spans="2:8" x14ac:dyDescent="0.2">
      <c r="B3625" s="74">
        <v>36</v>
      </c>
      <c r="C3625" s="74">
        <v>10</v>
      </c>
      <c r="D3625" s="74">
        <v>11</v>
      </c>
      <c r="E3625" s="74">
        <v>1996</v>
      </c>
      <c r="F3625" s="74">
        <v>25</v>
      </c>
      <c r="G3625" s="74">
        <v>6</v>
      </c>
      <c r="H3625" s="74">
        <v>2</v>
      </c>
    </row>
    <row r="3626" spans="2:8" x14ac:dyDescent="0.2">
      <c r="B3626" s="74">
        <v>37</v>
      </c>
      <c r="C3626" s="74">
        <v>17</v>
      </c>
      <c r="D3626" s="74">
        <v>11</v>
      </c>
      <c r="E3626" s="74">
        <v>1996</v>
      </c>
      <c r="F3626" s="74">
        <v>60</v>
      </c>
      <c r="G3626" s="74">
        <v>6</v>
      </c>
      <c r="H3626" s="74">
        <v>5</v>
      </c>
    </row>
    <row r="3627" spans="2:8" x14ac:dyDescent="0.2">
      <c r="B3627" s="74">
        <v>38</v>
      </c>
      <c r="C3627" s="74">
        <v>24</v>
      </c>
      <c r="D3627" s="74">
        <v>11</v>
      </c>
      <c r="E3627" s="74">
        <v>1996</v>
      </c>
      <c r="F3627" s="74">
        <v>54</v>
      </c>
      <c r="G3627" s="74">
        <v>6</v>
      </c>
      <c r="H3627" s="74">
        <v>5</v>
      </c>
    </row>
    <row r="3628" spans="2:8" x14ac:dyDescent="0.2">
      <c r="B3628" s="74">
        <v>39</v>
      </c>
      <c r="C3628" s="74">
        <v>1</v>
      </c>
      <c r="D3628" s="74">
        <v>12</v>
      </c>
      <c r="E3628" s="74">
        <v>1996</v>
      </c>
      <c r="F3628" s="74">
        <v>12</v>
      </c>
      <c r="G3628" s="74">
        <v>6</v>
      </c>
      <c r="H3628" s="74">
        <v>1</v>
      </c>
    </row>
    <row r="3629" spans="2:8" x14ac:dyDescent="0.2">
      <c r="B3629" s="74">
        <v>40</v>
      </c>
      <c r="C3629" s="74">
        <v>8</v>
      </c>
      <c r="D3629" s="74">
        <v>12</v>
      </c>
      <c r="E3629" s="74">
        <v>1996</v>
      </c>
      <c r="F3629" s="74">
        <v>8</v>
      </c>
      <c r="G3629" s="74">
        <v>6</v>
      </c>
      <c r="H3629" s="74">
        <v>0</v>
      </c>
    </row>
    <row r="3630" spans="2:8" x14ac:dyDescent="0.2">
      <c r="B3630" s="74">
        <v>41</v>
      </c>
      <c r="C3630" s="74">
        <v>15</v>
      </c>
      <c r="D3630" s="74">
        <v>12</v>
      </c>
      <c r="E3630" s="74">
        <v>1996</v>
      </c>
      <c r="F3630" s="74">
        <v>47</v>
      </c>
      <c r="G3630" s="74">
        <v>6</v>
      </c>
      <c r="H3630" s="74">
        <v>4</v>
      </c>
    </row>
    <row r="3631" spans="2:8" x14ac:dyDescent="0.2">
      <c r="B3631" s="74">
        <v>42</v>
      </c>
      <c r="C3631" s="74">
        <v>22</v>
      </c>
      <c r="D3631" s="74">
        <v>12</v>
      </c>
      <c r="E3631" s="74">
        <v>1996</v>
      </c>
      <c r="F3631" s="74">
        <v>11</v>
      </c>
      <c r="G3631" s="74">
        <v>6</v>
      </c>
      <c r="H3631" s="74">
        <v>1</v>
      </c>
    </row>
    <row r="3632" spans="2:8" x14ac:dyDescent="0.2">
      <c r="B3632" s="74">
        <v>43</v>
      </c>
      <c r="C3632" s="74">
        <v>29</v>
      </c>
      <c r="D3632" s="74">
        <v>12</v>
      </c>
      <c r="E3632" s="74">
        <v>1996</v>
      </c>
      <c r="F3632" s="74">
        <v>17</v>
      </c>
      <c r="G3632" s="74">
        <v>6</v>
      </c>
      <c r="H3632" s="74">
        <v>1</v>
      </c>
    </row>
    <row r="3633" spans="2:8" x14ac:dyDescent="0.2">
      <c r="B3633" s="74">
        <v>44</v>
      </c>
      <c r="C3633" s="74">
        <v>5</v>
      </c>
      <c r="D3633" s="74">
        <v>1</v>
      </c>
      <c r="E3633" s="74">
        <v>1997</v>
      </c>
      <c r="F3633" s="74">
        <v>44</v>
      </c>
      <c r="G3633" s="74">
        <v>6</v>
      </c>
      <c r="H3633" s="74">
        <v>4</v>
      </c>
    </row>
    <row r="3634" spans="2:8" x14ac:dyDescent="0.2">
      <c r="B3634" s="74">
        <v>45</v>
      </c>
      <c r="C3634" s="74">
        <v>12</v>
      </c>
      <c r="D3634" s="74">
        <v>1</v>
      </c>
      <c r="E3634" s="74">
        <v>1997</v>
      </c>
      <c r="F3634" s="74">
        <v>53</v>
      </c>
      <c r="G3634" s="74">
        <v>6</v>
      </c>
      <c r="H3634" s="74">
        <v>5</v>
      </c>
    </row>
    <row r="3635" spans="2:8" x14ac:dyDescent="0.2">
      <c r="B3635" s="74">
        <v>46</v>
      </c>
      <c r="C3635" s="74">
        <v>19</v>
      </c>
      <c r="D3635" s="74">
        <v>1</v>
      </c>
      <c r="E3635" s="74">
        <v>1997</v>
      </c>
      <c r="F3635" s="74">
        <v>23</v>
      </c>
      <c r="G3635" s="74">
        <v>6</v>
      </c>
      <c r="H3635" s="74">
        <v>2</v>
      </c>
    </row>
    <row r="3636" spans="2:8" x14ac:dyDescent="0.2">
      <c r="B3636" s="74">
        <v>47</v>
      </c>
      <c r="C3636" s="74">
        <v>26</v>
      </c>
      <c r="D3636" s="74">
        <v>1</v>
      </c>
      <c r="E3636" s="74">
        <v>1997</v>
      </c>
      <c r="F3636" s="74">
        <v>56</v>
      </c>
      <c r="G3636" s="74">
        <v>6</v>
      </c>
      <c r="H3636" s="74">
        <v>5</v>
      </c>
    </row>
    <row r="3637" spans="2:8" x14ac:dyDescent="0.2">
      <c r="B3637" s="74">
        <v>48</v>
      </c>
      <c r="C3637" s="74">
        <v>2</v>
      </c>
      <c r="D3637" s="74">
        <v>2</v>
      </c>
      <c r="E3637" s="74">
        <v>1997</v>
      </c>
      <c r="F3637" s="74">
        <v>50</v>
      </c>
      <c r="G3637" s="74">
        <v>6</v>
      </c>
      <c r="H3637" s="74">
        <v>4</v>
      </c>
    </row>
    <row r="3638" spans="2:8" x14ac:dyDescent="0.2">
      <c r="B3638" s="74">
        <v>49</v>
      </c>
      <c r="C3638" s="74">
        <v>9</v>
      </c>
      <c r="D3638" s="74">
        <v>2</v>
      </c>
      <c r="E3638" s="74">
        <v>1997</v>
      </c>
      <c r="F3638" s="74">
        <v>55</v>
      </c>
      <c r="G3638" s="74">
        <v>6</v>
      </c>
      <c r="H3638" s="74">
        <v>5</v>
      </c>
    </row>
    <row r="3639" spans="2:8" x14ac:dyDescent="0.2">
      <c r="B3639" s="74">
        <v>50</v>
      </c>
      <c r="C3639" s="74">
        <v>16</v>
      </c>
      <c r="D3639" s="74">
        <v>2</v>
      </c>
      <c r="E3639" s="74">
        <v>1997</v>
      </c>
      <c r="F3639" s="74">
        <v>6</v>
      </c>
      <c r="G3639" s="74">
        <v>6</v>
      </c>
      <c r="H3639" s="74">
        <v>0</v>
      </c>
    </row>
    <row r="3640" spans="2:8" x14ac:dyDescent="0.2">
      <c r="B3640" s="74">
        <v>51</v>
      </c>
      <c r="C3640" s="74">
        <v>23</v>
      </c>
      <c r="D3640" s="74">
        <v>2</v>
      </c>
      <c r="E3640" s="74">
        <v>1997</v>
      </c>
      <c r="F3640" s="74">
        <v>47</v>
      </c>
      <c r="G3640" s="74">
        <v>6</v>
      </c>
      <c r="H3640" s="74">
        <v>4</v>
      </c>
    </row>
    <row r="3641" spans="2:8" x14ac:dyDescent="0.2">
      <c r="B3641" s="74">
        <v>52</v>
      </c>
      <c r="C3641" s="74">
        <v>2</v>
      </c>
      <c r="D3641" s="74">
        <v>3</v>
      </c>
      <c r="E3641" s="74">
        <v>1997</v>
      </c>
      <c r="F3641" s="74">
        <v>46</v>
      </c>
      <c r="G3641" s="74">
        <v>6</v>
      </c>
      <c r="H3641" s="74">
        <v>4</v>
      </c>
    </row>
    <row r="3642" spans="2:8" x14ac:dyDescent="0.2">
      <c r="B3642" s="74">
        <v>53</v>
      </c>
      <c r="C3642" s="74">
        <v>9</v>
      </c>
      <c r="D3642" s="74">
        <v>3</v>
      </c>
      <c r="E3642" s="74">
        <v>1997</v>
      </c>
      <c r="F3642" s="74">
        <v>16</v>
      </c>
      <c r="G3642" s="74">
        <v>6</v>
      </c>
      <c r="H3642" s="74">
        <v>1</v>
      </c>
    </row>
    <row r="3643" spans="2:8" x14ac:dyDescent="0.2">
      <c r="B3643" s="74">
        <v>54</v>
      </c>
      <c r="C3643" s="74">
        <v>16</v>
      </c>
      <c r="D3643" s="74">
        <v>3</v>
      </c>
      <c r="E3643" s="74">
        <v>1997</v>
      </c>
      <c r="F3643" s="74">
        <v>36</v>
      </c>
      <c r="G3643" s="74">
        <v>6</v>
      </c>
      <c r="H3643" s="74">
        <v>3</v>
      </c>
    </row>
    <row r="3644" spans="2:8" x14ac:dyDescent="0.2">
      <c r="B3644" s="74">
        <v>55</v>
      </c>
      <c r="C3644" s="74">
        <v>23</v>
      </c>
      <c r="D3644" s="74">
        <v>3</v>
      </c>
      <c r="E3644" s="74">
        <v>1997</v>
      </c>
      <c r="F3644" s="74">
        <v>52</v>
      </c>
      <c r="G3644" s="74">
        <v>6</v>
      </c>
      <c r="H3644" s="74">
        <v>5</v>
      </c>
    </row>
    <row r="3645" spans="2:8" x14ac:dyDescent="0.2">
      <c r="B3645" s="74">
        <v>56</v>
      </c>
      <c r="C3645" s="74">
        <v>30</v>
      </c>
      <c r="D3645" s="74">
        <v>3</v>
      </c>
      <c r="E3645" s="74">
        <v>1997</v>
      </c>
      <c r="F3645" s="74">
        <v>2</v>
      </c>
      <c r="G3645" s="74">
        <v>6</v>
      </c>
      <c r="H3645" s="74">
        <v>0</v>
      </c>
    </row>
    <row r="3646" spans="2:8" x14ac:dyDescent="0.2">
      <c r="B3646" s="74">
        <v>57</v>
      </c>
      <c r="C3646" s="74">
        <v>6</v>
      </c>
      <c r="D3646" s="74">
        <v>4</v>
      </c>
      <c r="E3646" s="74">
        <v>1997</v>
      </c>
      <c r="F3646" s="74">
        <v>59</v>
      </c>
      <c r="G3646" s="74">
        <v>6</v>
      </c>
      <c r="H3646" s="74">
        <v>5</v>
      </c>
    </row>
    <row r="3647" spans="2:8" x14ac:dyDescent="0.2">
      <c r="B3647" s="74">
        <v>58</v>
      </c>
      <c r="C3647" s="74">
        <v>13</v>
      </c>
      <c r="D3647" s="74">
        <v>4</v>
      </c>
      <c r="E3647" s="74">
        <v>1997</v>
      </c>
      <c r="F3647" s="74">
        <v>44</v>
      </c>
      <c r="G3647" s="74">
        <v>6</v>
      </c>
      <c r="H3647" s="74">
        <v>4</v>
      </c>
    </row>
    <row r="3648" spans="2:8" x14ac:dyDescent="0.2">
      <c r="B3648" s="74">
        <v>59</v>
      </c>
      <c r="C3648" s="74">
        <v>20</v>
      </c>
      <c r="D3648" s="74">
        <v>4</v>
      </c>
      <c r="E3648" s="74">
        <v>1997</v>
      </c>
      <c r="F3648" s="74">
        <v>54</v>
      </c>
      <c r="G3648" s="74">
        <v>6</v>
      </c>
      <c r="H3648" s="74">
        <v>5</v>
      </c>
    </row>
    <row r="3649" spans="2:8" x14ac:dyDescent="0.2">
      <c r="B3649" s="74">
        <v>60</v>
      </c>
      <c r="C3649" s="74">
        <v>27</v>
      </c>
      <c r="D3649" s="74">
        <v>4</v>
      </c>
      <c r="E3649" s="74">
        <v>1997</v>
      </c>
      <c r="F3649" s="74">
        <v>20</v>
      </c>
      <c r="G3649" s="74">
        <v>6</v>
      </c>
      <c r="H3649" s="74">
        <v>1</v>
      </c>
    </row>
    <row r="3650" spans="2:8" x14ac:dyDescent="0.2">
      <c r="B3650" s="74">
        <v>61</v>
      </c>
      <c r="C3650" s="74">
        <v>4</v>
      </c>
      <c r="D3650" s="74">
        <v>5</v>
      </c>
      <c r="E3650" s="74">
        <v>1997</v>
      </c>
      <c r="F3650" s="74">
        <v>44</v>
      </c>
      <c r="G3650" s="74">
        <v>6</v>
      </c>
      <c r="H3650" s="74">
        <v>4</v>
      </c>
    </row>
    <row r="3651" spans="2:8" x14ac:dyDescent="0.2">
      <c r="B3651" s="74">
        <v>62</v>
      </c>
      <c r="C3651" s="74">
        <v>11</v>
      </c>
      <c r="D3651" s="74">
        <v>5</v>
      </c>
      <c r="E3651" s="74">
        <v>1997</v>
      </c>
      <c r="F3651" s="74">
        <v>31</v>
      </c>
      <c r="G3651" s="74">
        <v>6</v>
      </c>
      <c r="H3651" s="74">
        <v>3</v>
      </c>
    </row>
    <row r="3652" spans="2:8" x14ac:dyDescent="0.2">
      <c r="B3652" s="74">
        <v>63</v>
      </c>
      <c r="C3652" s="74">
        <v>18</v>
      </c>
      <c r="D3652" s="74">
        <v>5</v>
      </c>
      <c r="E3652" s="74">
        <v>1997</v>
      </c>
      <c r="F3652" s="74">
        <v>40</v>
      </c>
      <c r="G3652" s="74">
        <v>6</v>
      </c>
      <c r="H3652" s="74">
        <v>3</v>
      </c>
    </row>
    <row r="3653" spans="2:8" x14ac:dyDescent="0.2">
      <c r="B3653" s="74">
        <v>64</v>
      </c>
      <c r="C3653" s="74">
        <v>25</v>
      </c>
      <c r="D3653" s="74">
        <v>5</v>
      </c>
      <c r="E3653" s="74">
        <v>1997</v>
      </c>
      <c r="F3653" s="74">
        <v>12</v>
      </c>
      <c r="G3653" s="74">
        <v>6</v>
      </c>
      <c r="H3653" s="74">
        <v>1</v>
      </c>
    </row>
    <row r="3654" spans="2:8" x14ac:dyDescent="0.2">
      <c r="B3654" s="74">
        <v>65</v>
      </c>
      <c r="C3654" s="74">
        <v>1</v>
      </c>
      <c r="D3654" s="74">
        <v>6</v>
      </c>
      <c r="E3654" s="74">
        <v>1997</v>
      </c>
      <c r="F3654" s="74">
        <v>34</v>
      </c>
      <c r="G3654" s="74">
        <v>6</v>
      </c>
      <c r="H3654" s="74">
        <v>3</v>
      </c>
    </row>
    <row r="3655" spans="2:8" x14ac:dyDescent="0.2">
      <c r="B3655" s="74">
        <v>66</v>
      </c>
      <c r="C3655" s="74">
        <v>8</v>
      </c>
      <c r="D3655" s="74">
        <v>6</v>
      </c>
      <c r="E3655" s="74">
        <v>1997</v>
      </c>
      <c r="F3655" s="74">
        <v>13</v>
      </c>
      <c r="G3655" s="74">
        <v>6</v>
      </c>
      <c r="H3655" s="74">
        <v>1</v>
      </c>
    </row>
    <row r="3656" spans="2:8" x14ac:dyDescent="0.2">
      <c r="B3656" s="74">
        <v>67</v>
      </c>
      <c r="C3656" s="74">
        <v>15</v>
      </c>
      <c r="D3656" s="74">
        <v>6</v>
      </c>
      <c r="E3656" s="74">
        <v>1997</v>
      </c>
      <c r="F3656" s="74">
        <v>12</v>
      </c>
      <c r="G3656" s="74">
        <v>6</v>
      </c>
      <c r="H3656" s="74">
        <v>1</v>
      </c>
    </row>
    <row r="3657" spans="2:8" x14ac:dyDescent="0.2">
      <c r="B3657" s="74">
        <v>68</v>
      </c>
      <c r="C3657" s="74">
        <v>22</v>
      </c>
      <c r="D3657" s="74">
        <v>6</v>
      </c>
      <c r="E3657" s="74">
        <v>1997</v>
      </c>
      <c r="F3657" s="74">
        <v>59</v>
      </c>
      <c r="G3657" s="74">
        <v>6</v>
      </c>
      <c r="H3657" s="74">
        <v>5</v>
      </c>
    </row>
    <row r="3658" spans="2:8" x14ac:dyDescent="0.2">
      <c r="B3658" s="74">
        <v>69</v>
      </c>
      <c r="C3658" s="74">
        <v>29</v>
      </c>
      <c r="D3658" s="74">
        <v>6</v>
      </c>
      <c r="E3658" s="74">
        <v>1997</v>
      </c>
      <c r="F3658" s="74">
        <v>45</v>
      </c>
      <c r="G3658" s="74">
        <v>6</v>
      </c>
      <c r="H3658" s="74">
        <v>4</v>
      </c>
    </row>
    <row r="3659" spans="2:8" x14ac:dyDescent="0.2">
      <c r="B3659" s="74">
        <v>70</v>
      </c>
      <c r="C3659" s="74">
        <v>6</v>
      </c>
      <c r="D3659" s="74">
        <v>7</v>
      </c>
      <c r="E3659" s="74">
        <v>1997</v>
      </c>
      <c r="F3659" s="74">
        <v>58</v>
      </c>
      <c r="G3659" s="74">
        <v>6</v>
      </c>
      <c r="H3659" s="74">
        <v>5</v>
      </c>
    </row>
    <row r="3660" spans="2:8" x14ac:dyDescent="0.2">
      <c r="B3660" s="74">
        <v>71</v>
      </c>
      <c r="C3660" s="74">
        <v>13</v>
      </c>
      <c r="D3660" s="74">
        <v>7</v>
      </c>
      <c r="E3660" s="74">
        <v>1997</v>
      </c>
      <c r="F3660" s="74">
        <v>27</v>
      </c>
      <c r="G3660" s="74">
        <v>6</v>
      </c>
      <c r="H3660" s="74">
        <v>2</v>
      </c>
    </row>
    <row r="3661" spans="2:8" x14ac:dyDescent="0.2">
      <c r="B3661" s="74">
        <v>72</v>
      </c>
      <c r="C3661" s="74">
        <v>20</v>
      </c>
      <c r="D3661" s="74">
        <v>7</v>
      </c>
      <c r="E3661" s="74">
        <v>1997</v>
      </c>
      <c r="F3661" s="74">
        <v>44</v>
      </c>
      <c r="G3661" s="74">
        <v>6</v>
      </c>
      <c r="H3661" s="74">
        <v>4</v>
      </c>
    </row>
    <row r="3662" spans="2:8" x14ac:dyDescent="0.2">
      <c r="B3662" s="74">
        <v>73</v>
      </c>
      <c r="C3662" s="74">
        <v>27</v>
      </c>
      <c r="D3662" s="74">
        <v>7</v>
      </c>
      <c r="E3662" s="74">
        <v>1997</v>
      </c>
      <c r="F3662" s="74">
        <v>26</v>
      </c>
      <c r="G3662" s="74">
        <v>6</v>
      </c>
      <c r="H3662" s="74">
        <v>2</v>
      </c>
    </row>
    <row r="3663" spans="2:8" x14ac:dyDescent="0.2">
      <c r="B3663" s="74">
        <v>74</v>
      </c>
      <c r="C3663" s="74">
        <v>3</v>
      </c>
      <c r="D3663" s="74">
        <v>8</v>
      </c>
      <c r="E3663" s="74">
        <v>1997</v>
      </c>
      <c r="F3663" s="74">
        <v>37</v>
      </c>
      <c r="G3663" s="74">
        <v>6</v>
      </c>
      <c r="H3663" s="74">
        <v>3</v>
      </c>
    </row>
    <row r="3664" spans="2:8" x14ac:dyDescent="0.2">
      <c r="B3664" s="74">
        <v>75</v>
      </c>
      <c r="C3664" s="74">
        <v>10</v>
      </c>
      <c r="D3664" s="74">
        <v>8</v>
      </c>
      <c r="E3664" s="74">
        <v>1997</v>
      </c>
      <c r="F3664" s="74">
        <v>21</v>
      </c>
      <c r="G3664" s="74">
        <v>6</v>
      </c>
      <c r="H3664" s="74">
        <v>2</v>
      </c>
    </row>
    <row r="3665" spans="2:8" x14ac:dyDescent="0.2">
      <c r="B3665" s="74">
        <v>76</v>
      </c>
      <c r="C3665" s="74">
        <v>17</v>
      </c>
      <c r="D3665" s="74">
        <v>8</v>
      </c>
      <c r="E3665" s="74">
        <v>1997</v>
      </c>
      <c r="F3665" s="74">
        <v>53</v>
      </c>
      <c r="G3665" s="74">
        <v>6</v>
      </c>
      <c r="H3665" s="74">
        <v>5</v>
      </c>
    </row>
    <row r="3666" spans="2:8" x14ac:dyDescent="0.2">
      <c r="B3666" s="74">
        <v>77</v>
      </c>
      <c r="C3666" s="74">
        <v>24</v>
      </c>
      <c r="D3666" s="74">
        <v>8</v>
      </c>
      <c r="E3666" s="74">
        <v>1997</v>
      </c>
      <c r="F3666" s="74">
        <v>21</v>
      </c>
      <c r="G3666" s="74">
        <v>6</v>
      </c>
      <c r="H3666" s="74">
        <v>2</v>
      </c>
    </row>
    <row r="3667" spans="2:8" x14ac:dyDescent="0.2">
      <c r="B3667" s="74">
        <v>78</v>
      </c>
      <c r="C3667" s="74">
        <v>31</v>
      </c>
      <c r="D3667" s="74">
        <v>8</v>
      </c>
      <c r="E3667" s="74">
        <v>1997</v>
      </c>
      <c r="F3667" s="74">
        <v>31</v>
      </c>
      <c r="G3667" s="74">
        <v>6</v>
      </c>
      <c r="H3667" s="74">
        <v>3</v>
      </c>
    </row>
    <row r="3668" spans="2:8" x14ac:dyDescent="0.2">
      <c r="B3668" s="74">
        <v>79</v>
      </c>
      <c r="C3668" s="74">
        <v>7</v>
      </c>
      <c r="D3668" s="74">
        <v>9</v>
      </c>
      <c r="E3668" s="74">
        <v>1997</v>
      </c>
      <c r="F3668" s="74">
        <v>17</v>
      </c>
      <c r="G3668" s="74">
        <v>6</v>
      </c>
      <c r="H3668" s="74">
        <v>1</v>
      </c>
    </row>
    <row r="3669" spans="2:8" x14ac:dyDescent="0.2">
      <c r="B3669" s="74">
        <v>80</v>
      </c>
      <c r="C3669" s="74">
        <v>14</v>
      </c>
      <c r="D3669" s="74">
        <v>9</v>
      </c>
      <c r="E3669" s="74">
        <v>1997</v>
      </c>
      <c r="F3669" s="74">
        <v>28</v>
      </c>
      <c r="G3669" s="74">
        <v>6</v>
      </c>
      <c r="H3669" s="74">
        <v>2</v>
      </c>
    </row>
    <row r="3670" spans="2:8" x14ac:dyDescent="0.2">
      <c r="B3670" s="74">
        <v>81</v>
      </c>
      <c r="C3670" s="74">
        <v>21</v>
      </c>
      <c r="D3670" s="74">
        <v>9</v>
      </c>
      <c r="E3670" s="74">
        <v>1997</v>
      </c>
      <c r="F3670" s="74">
        <v>23</v>
      </c>
      <c r="G3670" s="74">
        <v>6</v>
      </c>
      <c r="H3670" s="74">
        <v>2</v>
      </c>
    </row>
    <row r="3671" spans="2:8" x14ac:dyDescent="0.2">
      <c r="B3671" s="74">
        <v>82</v>
      </c>
      <c r="C3671" s="74">
        <v>28</v>
      </c>
      <c r="D3671" s="74">
        <v>9</v>
      </c>
      <c r="E3671" s="74">
        <v>1997</v>
      </c>
      <c r="F3671" s="74">
        <v>15</v>
      </c>
      <c r="G3671" s="74">
        <v>6</v>
      </c>
      <c r="H3671" s="74">
        <v>1</v>
      </c>
    </row>
    <row r="3672" spans="2:8" x14ac:dyDescent="0.2">
      <c r="B3672" s="74">
        <v>83</v>
      </c>
      <c r="C3672" s="74">
        <v>5</v>
      </c>
      <c r="D3672" s="74">
        <v>10</v>
      </c>
      <c r="E3672" s="74">
        <v>1997</v>
      </c>
      <c r="F3672" s="74">
        <v>15</v>
      </c>
      <c r="G3672" s="74">
        <v>6</v>
      </c>
      <c r="H3672" s="74">
        <v>1</v>
      </c>
    </row>
    <row r="3673" spans="2:8" x14ac:dyDescent="0.2">
      <c r="B3673" s="74">
        <v>84</v>
      </c>
      <c r="C3673" s="74">
        <v>12</v>
      </c>
      <c r="D3673" s="74">
        <v>10</v>
      </c>
      <c r="E3673" s="74">
        <v>1997</v>
      </c>
      <c r="F3673" s="74">
        <v>40</v>
      </c>
      <c r="G3673" s="74">
        <v>6</v>
      </c>
      <c r="H3673" s="74">
        <v>3</v>
      </c>
    </row>
    <row r="3674" spans="2:8" x14ac:dyDescent="0.2">
      <c r="B3674" s="74">
        <v>85</v>
      </c>
      <c r="C3674" s="74">
        <v>19</v>
      </c>
      <c r="D3674" s="74">
        <v>10</v>
      </c>
      <c r="E3674" s="74">
        <v>1997</v>
      </c>
      <c r="F3674" s="74">
        <v>6</v>
      </c>
      <c r="G3674" s="74">
        <v>6</v>
      </c>
      <c r="H3674" s="74">
        <v>0</v>
      </c>
    </row>
    <row r="3675" spans="2:8" x14ac:dyDescent="0.2">
      <c r="B3675" s="74">
        <v>86</v>
      </c>
      <c r="C3675" s="74">
        <v>26</v>
      </c>
      <c r="D3675" s="74">
        <v>10</v>
      </c>
      <c r="E3675" s="74">
        <v>1997</v>
      </c>
      <c r="F3675" s="74">
        <v>22</v>
      </c>
      <c r="G3675" s="74">
        <v>6</v>
      </c>
      <c r="H3675" s="74">
        <v>2</v>
      </c>
    </row>
    <row r="3676" spans="2:8" x14ac:dyDescent="0.2">
      <c r="B3676" s="74">
        <v>87</v>
      </c>
      <c r="C3676" s="74">
        <v>2</v>
      </c>
      <c r="D3676" s="74">
        <v>11</v>
      </c>
      <c r="E3676" s="74">
        <v>1997</v>
      </c>
      <c r="F3676" s="74">
        <v>5</v>
      </c>
      <c r="G3676" s="74">
        <v>6</v>
      </c>
      <c r="H3676" s="74">
        <v>0</v>
      </c>
    </row>
    <row r="3677" spans="2:8" x14ac:dyDescent="0.2">
      <c r="B3677" s="74">
        <v>88</v>
      </c>
      <c r="C3677" s="74">
        <v>9</v>
      </c>
      <c r="D3677" s="74">
        <v>11</v>
      </c>
      <c r="E3677" s="74">
        <v>1997</v>
      </c>
      <c r="F3677" s="74">
        <v>18</v>
      </c>
      <c r="G3677" s="74">
        <v>6</v>
      </c>
      <c r="H3677" s="74">
        <v>1</v>
      </c>
    </row>
    <row r="3678" spans="2:8" x14ac:dyDescent="0.2">
      <c r="B3678" s="74">
        <v>89</v>
      </c>
      <c r="C3678" s="74">
        <v>16</v>
      </c>
      <c r="D3678" s="74">
        <v>11</v>
      </c>
      <c r="E3678" s="74">
        <v>1997</v>
      </c>
      <c r="F3678" s="74">
        <v>55</v>
      </c>
      <c r="G3678" s="74">
        <v>6</v>
      </c>
      <c r="H3678" s="74">
        <v>5</v>
      </c>
    </row>
    <row r="3679" spans="2:8" x14ac:dyDescent="0.2">
      <c r="B3679" s="74">
        <v>90</v>
      </c>
      <c r="C3679" s="74">
        <v>23</v>
      </c>
      <c r="D3679" s="74">
        <v>11</v>
      </c>
      <c r="E3679" s="74">
        <v>1997</v>
      </c>
      <c r="F3679" s="74">
        <v>52</v>
      </c>
      <c r="G3679" s="74">
        <v>6</v>
      </c>
      <c r="H3679" s="74">
        <v>5</v>
      </c>
    </row>
    <row r="3680" spans="2:8" x14ac:dyDescent="0.2">
      <c r="B3680" s="74">
        <v>91</v>
      </c>
      <c r="C3680" s="74">
        <v>30</v>
      </c>
      <c r="D3680" s="74">
        <v>11</v>
      </c>
      <c r="E3680" s="74">
        <v>1997</v>
      </c>
      <c r="F3680" s="74">
        <v>2</v>
      </c>
      <c r="G3680" s="74">
        <v>6</v>
      </c>
      <c r="H3680" s="74">
        <v>0</v>
      </c>
    </row>
    <row r="3681" spans="2:8" x14ac:dyDescent="0.2">
      <c r="B3681" s="74">
        <v>92</v>
      </c>
      <c r="C3681" s="74">
        <v>7</v>
      </c>
      <c r="D3681" s="74">
        <v>12</v>
      </c>
      <c r="E3681" s="74">
        <v>1997</v>
      </c>
      <c r="F3681" s="74">
        <v>24</v>
      </c>
      <c r="G3681" s="74">
        <v>6</v>
      </c>
      <c r="H3681" s="74">
        <v>2</v>
      </c>
    </row>
    <row r="3682" spans="2:8" x14ac:dyDescent="0.2">
      <c r="B3682" s="74">
        <v>93</v>
      </c>
      <c r="C3682" s="74">
        <v>14</v>
      </c>
      <c r="D3682" s="74">
        <v>12</v>
      </c>
      <c r="E3682" s="74">
        <v>1997</v>
      </c>
      <c r="F3682" s="74">
        <v>36</v>
      </c>
      <c r="G3682" s="74">
        <v>6</v>
      </c>
      <c r="H3682" s="74">
        <v>3</v>
      </c>
    </row>
    <row r="3683" spans="2:8" x14ac:dyDescent="0.2">
      <c r="B3683" s="74">
        <v>94</v>
      </c>
      <c r="C3683" s="74">
        <v>21</v>
      </c>
      <c r="D3683" s="74">
        <v>12</v>
      </c>
      <c r="E3683" s="74">
        <v>1997</v>
      </c>
      <c r="F3683" s="74">
        <v>8</v>
      </c>
      <c r="G3683" s="74">
        <v>6</v>
      </c>
      <c r="H3683" s="74">
        <v>0</v>
      </c>
    </row>
    <row r="3684" spans="2:8" x14ac:dyDescent="0.2">
      <c r="B3684" s="74">
        <v>95</v>
      </c>
      <c r="C3684" s="74">
        <v>28</v>
      </c>
      <c r="D3684" s="74">
        <v>12</v>
      </c>
      <c r="E3684" s="74">
        <v>1997</v>
      </c>
      <c r="F3684" s="74">
        <v>45</v>
      </c>
      <c r="G3684" s="74">
        <v>6</v>
      </c>
      <c r="H3684" s="74">
        <v>4</v>
      </c>
    </row>
    <row r="3685" spans="2:8" x14ac:dyDescent="0.2">
      <c r="B3685" s="74">
        <v>96</v>
      </c>
      <c r="C3685" s="74">
        <v>4</v>
      </c>
      <c r="D3685" s="74">
        <v>1</v>
      </c>
      <c r="E3685" s="74">
        <v>1998</v>
      </c>
      <c r="F3685" s="74">
        <v>40</v>
      </c>
      <c r="G3685" s="74">
        <v>6</v>
      </c>
      <c r="H3685" s="74">
        <v>3</v>
      </c>
    </row>
    <row r="3686" spans="2:8" x14ac:dyDescent="0.2">
      <c r="B3686" s="74">
        <v>97</v>
      </c>
      <c r="C3686" s="74">
        <v>11</v>
      </c>
      <c r="D3686" s="74">
        <v>1</v>
      </c>
      <c r="E3686" s="74">
        <v>1998</v>
      </c>
      <c r="F3686" s="74">
        <v>35</v>
      </c>
      <c r="G3686" s="74">
        <v>6</v>
      </c>
      <c r="H3686" s="74">
        <v>3</v>
      </c>
    </row>
    <row r="3687" spans="2:8" x14ac:dyDescent="0.2">
      <c r="B3687" s="74">
        <v>98</v>
      </c>
      <c r="C3687" s="74">
        <v>18</v>
      </c>
      <c r="D3687" s="74">
        <v>1</v>
      </c>
      <c r="E3687" s="74">
        <v>1998</v>
      </c>
      <c r="F3687" s="74">
        <v>13</v>
      </c>
      <c r="G3687" s="74">
        <v>6</v>
      </c>
      <c r="H3687" s="74">
        <v>1</v>
      </c>
    </row>
    <row r="3688" spans="2:8" x14ac:dyDescent="0.2">
      <c r="B3688" s="74">
        <v>99</v>
      </c>
      <c r="C3688" s="74">
        <v>25</v>
      </c>
      <c r="D3688" s="74">
        <v>1</v>
      </c>
      <c r="E3688" s="74">
        <v>1998</v>
      </c>
      <c r="F3688" s="74">
        <v>60</v>
      </c>
      <c r="G3688" s="74">
        <v>6</v>
      </c>
      <c r="H3688" s="74">
        <v>5</v>
      </c>
    </row>
    <row r="3689" spans="2:8" x14ac:dyDescent="0.2">
      <c r="B3689" s="74">
        <v>100</v>
      </c>
      <c r="C3689" s="74">
        <v>1</v>
      </c>
      <c r="D3689" s="74">
        <v>2</v>
      </c>
      <c r="E3689" s="74">
        <v>1998</v>
      </c>
      <c r="F3689" s="74">
        <v>51</v>
      </c>
      <c r="G3689" s="74">
        <v>6</v>
      </c>
      <c r="H3689" s="74">
        <v>5</v>
      </c>
    </row>
    <row r="3690" spans="2:8" x14ac:dyDescent="0.2">
      <c r="B3690" s="74">
        <v>101</v>
      </c>
      <c r="C3690" s="74">
        <v>8</v>
      </c>
      <c r="D3690" s="74">
        <v>2</v>
      </c>
      <c r="E3690" s="74">
        <v>1998</v>
      </c>
      <c r="F3690" s="74">
        <v>18</v>
      </c>
      <c r="G3690" s="74">
        <v>6</v>
      </c>
      <c r="H3690" s="74">
        <v>1</v>
      </c>
    </row>
    <row r="3691" spans="2:8" x14ac:dyDescent="0.2">
      <c r="B3691" s="74">
        <v>102</v>
      </c>
      <c r="C3691" s="74">
        <v>15</v>
      </c>
      <c r="D3691" s="74">
        <v>2</v>
      </c>
      <c r="E3691" s="74">
        <v>1998</v>
      </c>
      <c r="F3691" s="74">
        <v>20</v>
      </c>
      <c r="G3691" s="74">
        <v>6</v>
      </c>
      <c r="H3691" s="74">
        <v>1</v>
      </c>
    </row>
    <row r="3692" spans="2:8" x14ac:dyDescent="0.2">
      <c r="B3692" s="74">
        <v>103</v>
      </c>
      <c r="C3692" s="74">
        <v>22</v>
      </c>
      <c r="D3692" s="74">
        <v>2</v>
      </c>
      <c r="E3692" s="74">
        <v>1998</v>
      </c>
      <c r="F3692" s="74">
        <v>49</v>
      </c>
      <c r="G3692" s="74">
        <v>6</v>
      </c>
      <c r="H3692" s="74">
        <v>4</v>
      </c>
    </row>
    <row r="3693" spans="2:8" x14ac:dyDescent="0.2">
      <c r="B3693" s="74">
        <v>104</v>
      </c>
      <c r="C3693" s="74">
        <v>1</v>
      </c>
      <c r="D3693" s="74">
        <v>3</v>
      </c>
      <c r="E3693" s="74">
        <v>1998</v>
      </c>
      <c r="F3693" s="74">
        <v>4</v>
      </c>
      <c r="G3693" s="74">
        <v>6</v>
      </c>
      <c r="H3693" s="74">
        <v>0</v>
      </c>
    </row>
    <row r="3694" spans="2:8" x14ac:dyDescent="0.2">
      <c r="B3694" s="74">
        <v>105</v>
      </c>
      <c r="C3694" s="74">
        <v>8</v>
      </c>
      <c r="D3694" s="74">
        <v>3</v>
      </c>
      <c r="E3694" s="74">
        <v>1998</v>
      </c>
      <c r="F3694" s="74">
        <v>49</v>
      </c>
      <c r="G3694" s="74">
        <v>6</v>
      </c>
      <c r="H3694" s="74">
        <v>4</v>
      </c>
    </row>
    <row r="3695" spans="2:8" x14ac:dyDescent="0.2">
      <c r="B3695" s="74">
        <v>106</v>
      </c>
      <c r="C3695" s="74">
        <v>15</v>
      </c>
      <c r="D3695" s="74">
        <v>3</v>
      </c>
      <c r="E3695" s="74">
        <v>1998</v>
      </c>
      <c r="F3695" s="74">
        <v>35</v>
      </c>
      <c r="G3695" s="74">
        <v>6</v>
      </c>
      <c r="H3695" s="74">
        <v>3</v>
      </c>
    </row>
    <row r="3696" spans="2:8" x14ac:dyDescent="0.2">
      <c r="B3696" s="74">
        <v>107</v>
      </c>
      <c r="C3696" s="74">
        <v>22</v>
      </c>
      <c r="D3696" s="74">
        <v>3</v>
      </c>
      <c r="E3696" s="74">
        <v>1998</v>
      </c>
      <c r="F3696" s="74">
        <v>51</v>
      </c>
      <c r="G3696" s="74">
        <v>6</v>
      </c>
      <c r="H3696" s="74">
        <v>5</v>
      </c>
    </row>
    <row r="3697" spans="2:8" x14ac:dyDescent="0.2">
      <c r="B3697" s="74">
        <v>108</v>
      </c>
      <c r="C3697" s="74">
        <v>29</v>
      </c>
      <c r="D3697" s="74">
        <v>3</v>
      </c>
      <c r="E3697" s="74">
        <v>1998</v>
      </c>
      <c r="F3697" s="74">
        <v>59</v>
      </c>
      <c r="G3697" s="74">
        <v>6</v>
      </c>
      <c r="H3697" s="74">
        <v>5</v>
      </c>
    </row>
    <row r="3698" spans="2:8" x14ac:dyDescent="0.2">
      <c r="B3698" s="74">
        <v>109</v>
      </c>
      <c r="C3698" s="74">
        <v>4</v>
      </c>
      <c r="D3698" s="74">
        <v>4</v>
      </c>
      <c r="E3698" s="74">
        <v>1998</v>
      </c>
      <c r="F3698" s="74">
        <v>1</v>
      </c>
      <c r="G3698" s="74">
        <v>6</v>
      </c>
      <c r="H3698" s="74">
        <v>0</v>
      </c>
    </row>
    <row r="3699" spans="2:8" x14ac:dyDescent="0.2">
      <c r="B3699" s="74">
        <v>110</v>
      </c>
      <c r="C3699" s="74">
        <v>11</v>
      </c>
      <c r="D3699" s="74">
        <v>4</v>
      </c>
      <c r="E3699" s="74">
        <v>1998</v>
      </c>
      <c r="F3699" s="74">
        <v>52</v>
      </c>
      <c r="G3699" s="74">
        <v>6</v>
      </c>
      <c r="H3699" s="74">
        <v>5</v>
      </c>
    </row>
    <row r="3700" spans="2:8" x14ac:dyDescent="0.2">
      <c r="B3700" s="74">
        <v>111</v>
      </c>
      <c r="C3700" s="74">
        <v>18</v>
      </c>
      <c r="D3700" s="74">
        <v>4</v>
      </c>
      <c r="E3700" s="74">
        <v>1998</v>
      </c>
      <c r="F3700" s="74">
        <v>22</v>
      </c>
      <c r="G3700" s="74">
        <v>6</v>
      </c>
      <c r="H3700" s="74">
        <v>2</v>
      </c>
    </row>
    <row r="3701" spans="2:8" x14ac:dyDescent="0.2">
      <c r="B3701" s="74">
        <v>112</v>
      </c>
      <c r="C3701" s="74">
        <v>25</v>
      </c>
      <c r="D3701" s="74">
        <v>4</v>
      </c>
      <c r="E3701" s="74">
        <v>1998</v>
      </c>
      <c r="F3701" s="74">
        <v>42</v>
      </c>
      <c r="G3701" s="74">
        <v>6</v>
      </c>
      <c r="H3701" s="74">
        <v>4</v>
      </c>
    </row>
    <row r="3702" spans="2:8" x14ac:dyDescent="0.2">
      <c r="B3702" s="74">
        <v>113</v>
      </c>
      <c r="C3702" s="74">
        <v>2</v>
      </c>
      <c r="D3702" s="74">
        <v>5</v>
      </c>
      <c r="E3702" s="74">
        <v>1998</v>
      </c>
      <c r="F3702" s="74">
        <v>7</v>
      </c>
      <c r="G3702" s="74">
        <v>6</v>
      </c>
      <c r="H3702" s="74">
        <v>0</v>
      </c>
    </row>
    <row r="3703" spans="2:8" x14ac:dyDescent="0.2">
      <c r="B3703" s="74">
        <v>114</v>
      </c>
      <c r="C3703" s="74">
        <v>9</v>
      </c>
      <c r="D3703" s="74">
        <v>5</v>
      </c>
      <c r="E3703" s="74">
        <v>1998</v>
      </c>
      <c r="F3703" s="74">
        <v>37</v>
      </c>
      <c r="G3703" s="74">
        <v>6</v>
      </c>
      <c r="H3703" s="74">
        <v>3</v>
      </c>
    </row>
    <row r="3704" spans="2:8" x14ac:dyDescent="0.2">
      <c r="B3704" s="74">
        <v>115</v>
      </c>
      <c r="C3704" s="74">
        <v>16</v>
      </c>
      <c r="D3704" s="74">
        <v>5</v>
      </c>
      <c r="E3704" s="74">
        <v>1998</v>
      </c>
      <c r="F3704" s="74">
        <v>38</v>
      </c>
      <c r="G3704" s="74">
        <v>6</v>
      </c>
      <c r="H3704" s="74">
        <v>3</v>
      </c>
    </row>
    <row r="3705" spans="2:8" x14ac:dyDescent="0.2">
      <c r="B3705" s="74">
        <v>116</v>
      </c>
      <c r="C3705" s="74">
        <v>23</v>
      </c>
      <c r="D3705" s="74">
        <v>5</v>
      </c>
      <c r="E3705" s="74">
        <v>1998</v>
      </c>
      <c r="F3705" s="74">
        <v>51</v>
      </c>
      <c r="G3705" s="74">
        <v>6</v>
      </c>
      <c r="H3705" s="74">
        <v>5</v>
      </c>
    </row>
    <row r="3706" spans="2:8" x14ac:dyDescent="0.2">
      <c r="B3706" s="74">
        <v>117</v>
      </c>
      <c r="C3706" s="74">
        <v>30</v>
      </c>
      <c r="D3706" s="74">
        <v>5</v>
      </c>
      <c r="E3706" s="74">
        <v>1998</v>
      </c>
      <c r="F3706" s="74">
        <v>25</v>
      </c>
      <c r="G3706" s="74">
        <v>6</v>
      </c>
      <c r="H3706" s="74">
        <v>2</v>
      </c>
    </row>
    <row r="3707" spans="2:8" x14ac:dyDescent="0.2">
      <c r="B3707" s="74">
        <v>118</v>
      </c>
      <c r="C3707" s="74">
        <v>6</v>
      </c>
      <c r="D3707" s="74">
        <v>6</v>
      </c>
      <c r="E3707" s="74">
        <v>1998</v>
      </c>
      <c r="F3707" s="74">
        <v>56</v>
      </c>
      <c r="G3707" s="74">
        <v>6</v>
      </c>
      <c r="H3707" s="74">
        <v>5</v>
      </c>
    </row>
    <row r="3708" spans="2:8" x14ac:dyDescent="0.2">
      <c r="B3708" s="74">
        <v>119</v>
      </c>
      <c r="C3708" s="74">
        <v>13</v>
      </c>
      <c r="D3708" s="74">
        <v>6</v>
      </c>
      <c r="E3708" s="74">
        <v>1998</v>
      </c>
      <c r="F3708" s="74">
        <v>38</v>
      </c>
      <c r="G3708" s="74">
        <v>6</v>
      </c>
      <c r="H3708" s="74">
        <v>3</v>
      </c>
    </row>
    <row r="3709" spans="2:8" x14ac:dyDescent="0.2">
      <c r="B3709" s="74">
        <v>120</v>
      </c>
      <c r="C3709" s="74">
        <v>20</v>
      </c>
      <c r="D3709" s="74">
        <v>6</v>
      </c>
      <c r="E3709" s="74">
        <v>1998</v>
      </c>
      <c r="F3709" s="74">
        <v>3</v>
      </c>
      <c r="G3709" s="74">
        <v>6</v>
      </c>
      <c r="H3709" s="74">
        <v>0</v>
      </c>
    </row>
    <row r="3710" spans="2:8" x14ac:dyDescent="0.2">
      <c r="B3710" s="74">
        <v>121</v>
      </c>
      <c r="C3710" s="74">
        <v>27</v>
      </c>
      <c r="D3710" s="74">
        <v>6</v>
      </c>
      <c r="E3710" s="74">
        <v>1998</v>
      </c>
      <c r="F3710" s="74">
        <v>55</v>
      </c>
      <c r="G3710" s="74">
        <v>6</v>
      </c>
      <c r="H3710" s="74">
        <v>5</v>
      </c>
    </row>
    <row r="3711" spans="2:8" x14ac:dyDescent="0.2">
      <c r="B3711" s="74">
        <v>122</v>
      </c>
      <c r="C3711" s="74">
        <v>4</v>
      </c>
      <c r="D3711" s="74">
        <v>7</v>
      </c>
      <c r="E3711" s="74">
        <v>1998</v>
      </c>
      <c r="F3711" s="74">
        <v>17</v>
      </c>
      <c r="G3711" s="74">
        <v>6</v>
      </c>
      <c r="H3711" s="74">
        <v>1</v>
      </c>
    </row>
    <row r="3712" spans="2:8" x14ac:dyDescent="0.2">
      <c r="B3712" s="74">
        <v>123</v>
      </c>
      <c r="C3712" s="74">
        <v>11</v>
      </c>
      <c r="D3712" s="74">
        <v>7</v>
      </c>
      <c r="E3712" s="74">
        <v>1998</v>
      </c>
      <c r="F3712" s="74">
        <v>26</v>
      </c>
      <c r="G3712" s="74">
        <v>6</v>
      </c>
      <c r="H3712" s="74">
        <v>2</v>
      </c>
    </row>
    <row r="3713" spans="2:8" x14ac:dyDescent="0.2">
      <c r="B3713" s="74">
        <v>124</v>
      </c>
      <c r="C3713" s="74">
        <v>18</v>
      </c>
      <c r="D3713" s="74">
        <v>7</v>
      </c>
      <c r="E3713" s="74">
        <v>1998</v>
      </c>
      <c r="F3713" s="74">
        <v>41</v>
      </c>
      <c r="G3713" s="74">
        <v>6</v>
      </c>
      <c r="H3713" s="74">
        <v>4</v>
      </c>
    </row>
    <row r="3714" spans="2:8" x14ac:dyDescent="0.2">
      <c r="B3714" s="74">
        <v>125</v>
      </c>
      <c r="C3714" s="74">
        <v>25</v>
      </c>
      <c r="D3714" s="74">
        <v>7</v>
      </c>
      <c r="E3714" s="74">
        <v>1998</v>
      </c>
      <c r="F3714" s="74">
        <v>41</v>
      </c>
      <c r="G3714" s="74">
        <v>6</v>
      </c>
      <c r="H3714" s="74">
        <v>4</v>
      </c>
    </row>
    <row r="3715" spans="2:8" x14ac:dyDescent="0.2">
      <c r="B3715" s="74">
        <v>126</v>
      </c>
      <c r="C3715" s="74">
        <v>1</v>
      </c>
      <c r="D3715" s="74">
        <v>8</v>
      </c>
      <c r="E3715" s="74">
        <v>1998</v>
      </c>
      <c r="F3715" s="74">
        <v>40</v>
      </c>
      <c r="G3715" s="74">
        <v>6</v>
      </c>
      <c r="H3715" s="74">
        <v>3</v>
      </c>
    </row>
    <row r="3716" spans="2:8" x14ac:dyDescent="0.2">
      <c r="B3716" s="74">
        <v>127</v>
      </c>
      <c r="C3716" s="74">
        <v>8</v>
      </c>
      <c r="D3716" s="74">
        <v>8</v>
      </c>
      <c r="E3716" s="74">
        <v>1998</v>
      </c>
      <c r="F3716" s="74">
        <v>50</v>
      </c>
      <c r="G3716" s="74">
        <v>6</v>
      </c>
      <c r="H3716" s="74">
        <v>4</v>
      </c>
    </row>
    <row r="3717" spans="2:8" x14ac:dyDescent="0.2">
      <c r="B3717" s="74">
        <v>128</v>
      </c>
      <c r="C3717" s="74">
        <v>15</v>
      </c>
      <c r="D3717" s="74">
        <v>8</v>
      </c>
      <c r="E3717" s="74">
        <v>1998</v>
      </c>
      <c r="F3717" s="74">
        <v>18</v>
      </c>
      <c r="G3717" s="74">
        <v>6</v>
      </c>
      <c r="H3717" s="74">
        <v>1</v>
      </c>
    </row>
    <row r="3718" spans="2:8" x14ac:dyDescent="0.2">
      <c r="B3718" s="74">
        <v>129</v>
      </c>
      <c r="C3718" s="74">
        <v>22</v>
      </c>
      <c r="D3718" s="74">
        <v>8</v>
      </c>
      <c r="E3718" s="74">
        <v>1998</v>
      </c>
      <c r="F3718" s="74">
        <v>32</v>
      </c>
      <c r="G3718" s="74">
        <v>6</v>
      </c>
      <c r="H3718" s="74">
        <v>3</v>
      </c>
    </row>
    <row r="3719" spans="2:8" x14ac:dyDescent="0.2">
      <c r="B3719" s="74">
        <v>130</v>
      </c>
      <c r="C3719" s="74">
        <v>29</v>
      </c>
      <c r="D3719" s="74">
        <v>8</v>
      </c>
      <c r="E3719" s="74">
        <v>1998</v>
      </c>
      <c r="F3719" s="74">
        <v>29</v>
      </c>
      <c r="G3719" s="74">
        <v>6</v>
      </c>
      <c r="H3719" s="74">
        <v>2</v>
      </c>
    </row>
    <row r="3720" spans="2:8" x14ac:dyDescent="0.2">
      <c r="B3720" s="74">
        <v>131</v>
      </c>
      <c r="C3720" s="74">
        <v>5</v>
      </c>
      <c r="D3720" s="74">
        <v>9</v>
      </c>
      <c r="E3720" s="74">
        <v>1998</v>
      </c>
      <c r="F3720" s="74">
        <v>44</v>
      </c>
      <c r="G3720" s="74">
        <v>6</v>
      </c>
      <c r="H3720" s="74">
        <v>4</v>
      </c>
    </row>
    <row r="3721" spans="2:8" x14ac:dyDescent="0.2">
      <c r="B3721" s="74">
        <v>132</v>
      </c>
      <c r="C3721" s="74">
        <v>12</v>
      </c>
      <c r="D3721" s="74">
        <v>9</v>
      </c>
      <c r="E3721" s="74">
        <v>1998</v>
      </c>
      <c r="F3721" s="74">
        <v>7</v>
      </c>
      <c r="G3721" s="74">
        <v>6</v>
      </c>
      <c r="H3721" s="74">
        <v>0</v>
      </c>
    </row>
    <row r="3722" spans="2:8" x14ac:dyDescent="0.2">
      <c r="B3722" s="74">
        <v>133</v>
      </c>
      <c r="C3722" s="74">
        <v>19</v>
      </c>
      <c r="D3722" s="74">
        <v>9</v>
      </c>
      <c r="E3722" s="74">
        <v>1998</v>
      </c>
      <c r="F3722" s="74">
        <v>5</v>
      </c>
      <c r="G3722" s="74">
        <v>6</v>
      </c>
      <c r="H3722" s="74">
        <v>0</v>
      </c>
    </row>
    <row r="3723" spans="2:8" x14ac:dyDescent="0.2">
      <c r="B3723" s="74">
        <v>134</v>
      </c>
      <c r="C3723" s="74">
        <v>26</v>
      </c>
      <c r="D3723" s="74">
        <v>9</v>
      </c>
      <c r="E3723" s="74">
        <v>1998</v>
      </c>
      <c r="F3723" s="74">
        <v>4</v>
      </c>
      <c r="G3723" s="74">
        <v>6</v>
      </c>
      <c r="H3723" s="74">
        <v>0</v>
      </c>
    </row>
    <row r="3724" spans="2:8" x14ac:dyDescent="0.2">
      <c r="B3724" s="74">
        <v>135</v>
      </c>
      <c r="C3724" s="74">
        <v>3</v>
      </c>
      <c r="D3724" s="74">
        <v>10</v>
      </c>
      <c r="E3724" s="74">
        <v>1998</v>
      </c>
      <c r="F3724" s="74">
        <v>22</v>
      </c>
      <c r="G3724" s="74">
        <v>6</v>
      </c>
      <c r="H3724" s="74">
        <v>2</v>
      </c>
    </row>
    <row r="3725" spans="2:8" x14ac:dyDescent="0.2">
      <c r="B3725" s="74">
        <v>136</v>
      </c>
      <c r="C3725" s="74">
        <v>10</v>
      </c>
      <c r="D3725" s="74">
        <v>10</v>
      </c>
      <c r="E3725" s="74">
        <v>1998</v>
      </c>
      <c r="F3725" s="74">
        <v>59</v>
      </c>
      <c r="G3725" s="74">
        <v>6</v>
      </c>
      <c r="H3725" s="74">
        <v>5</v>
      </c>
    </row>
    <row r="3726" spans="2:8" x14ac:dyDescent="0.2">
      <c r="B3726" s="74">
        <v>137</v>
      </c>
      <c r="C3726" s="74">
        <v>17</v>
      </c>
      <c r="D3726" s="74">
        <v>10</v>
      </c>
      <c r="E3726" s="74">
        <v>1998</v>
      </c>
      <c r="F3726" s="74">
        <v>49</v>
      </c>
      <c r="G3726" s="74">
        <v>6</v>
      </c>
      <c r="H3726" s="74">
        <v>4</v>
      </c>
    </row>
    <row r="3727" spans="2:8" x14ac:dyDescent="0.2">
      <c r="B3727" s="74">
        <v>138</v>
      </c>
      <c r="C3727" s="74">
        <v>24</v>
      </c>
      <c r="D3727" s="74">
        <v>10</v>
      </c>
      <c r="E3727" s="74">
        <v>1998</v>
      </c>
      <c r="F3727" s="74">
        <v>27</v>
      </c>
      <c r="G3727" s="74">
        <v>6</v>
      </c>
      <c r="H3727" s="74">
        <v>2</v>
      </c>
    </row>
    <row r="3728" spans="2:8" x14ac:dyDescent="0.2">
      <c r="B3728" s="74">
        <v>139</v>
      </c>
      <c r="C3728" s="74">
        <v>31</v>
      </c>
      <c r="D3728" s="74">
        <v>10</v>
      </c>
      <c r="E3728" s="74">
        <v>1998</v>
      </c>
      <c r="F3728" s="74">
        <v>3</v>
      </c>
      <c r="G3728" s="74">
        <v>6</v>
      </c>
      <c r="H3728" s="74">
        <v>0</v>
      </c>
    </row>
    <row r="3729" spans="2:8" x14ac:dyDescent="0.2">
      <c r="B3729" s="74">
        <v>140</v>
      </c>
      <c r="C3729" s="74">
        <v>7</v>
      </c>
      <c r="D3729" s="74">
        <v>11</v>
      </c>
      <c r="E3729" s="74">
        <v>1998</v>
      </c>
      <c r="F3729" s="74">
        <v>7</v>
      </c>
      <c r="G3729" s="74">
        <v>6</v>
      </c>
      <c r="H3729" s="74">
        <v>0</v>
      </c>
    </row>
    <row r="3730" spans="2:8" x14ac:dyDescent="0.2">
      <c r="B3730" s="74">
        <v>141</v>
      </c>
      <c r="C3730" s="74">
        <v>14</v>
      </c>
      <c r="D3730" s="74">
        <v>11</v>
      </c>
      <c r="E3730" s="74">
        <v>1998</v>
      </c>
      <c r="F3730" s="74">
        <v>58</v>
      </c>
      <c r="G3730" s="74">
        <v>6</v>
      </c>
      <c r="H3730" s="74">
        <v>5</v>
      </c>
    </row>
    <row r="3731" spans="2:8" x14ac:dyDescent="0.2">
      <c r="B3731" s="74">
        <v>142</v>
      </c>
      <c r="C3731" s="74">
        <v>21</v>
      </c>
      <c r="D3731" s="74">
        <v>11</v>
      </c>
      <c r="E3731" s="74">
        <v>1998</v>
      </c>
      <c r="F3731" s="74">
        <v>8</v>
      </c>
      <c r="G3731" s="74">
        <v>6</v>
      </c>
      <c r="H3731" s="74">
        <v>0</v>
      </c>
    </row>
    <row r="3732" spans="2:8" x14ac:dyDescent="0.2">
      <c r="B3732" s="74">
        <v>143</v>
      </c>
      <c r="C3732" s="74">
        <v>28</v>
      </c>
      <c r="D3732" s="74">
        <v>11</v>
      </c>
      <c r="E3732" s="74">
        <v>1998</v>
      </c>
      <c r="F3732" s="74">
        <v>53</v>
      </c>
      <c r="G3732" s="74">
        <v>6</v>
      </c>
      <c r="H3732" s="74">
        <v>5</v>
      </c>
    </row>
    <row r="3733" spans="2:8" x14ac:dyDescent="0.2">
      <c r="B3733" s="74">
        <v>144</v>
      </c>
      <c r="C3733" s="74">
        <v>5</v>
      </c>
      <c r="D3733" s="74">
        <v>12</v>
      </c>
      <c r="E3733" s="74">
        <v>1998</v>
      </c>
      <c r="F3733" s="74">
        <v>55</v>
      </c>
      <c r="G3733" s="74">
        <v>6</v>
      </c>
      <c r="H3733" s="74">
        <v>5</v>
      </c>
    </row>
    <row r="3734" spans="2:8" x14ac:dyDescent="0.2">
      <c r="B3734" s="74">
        <v>145</v>
      </c>
      <c r="C3734" s="74">
        <v>12</v>
      </c>
      <c r="D3734" s="74">
        <v>12</v>
      </c>
      <c r="E3734" s="74">
        <v>1998</v>
      </c>
      <c r="F3734" s="74">
        <v>31</v>
      </c>
      <c r="G3734" s="74">
        <v>6</v>
      </c>
      <c r="H3734" s="74">
        <v>3</v>
      </c>
    </row>
    <row r="3735" spans="2:8" x14ac:dyDescent="0.2">
      <c r="B3735" s="74">
        <v>146</v>
      </c>
      <c r="C3735" s="74">
        <v>19</v>
      </c>
      <c r="D3735" s="74">
        <v>12</v>
      </c>
      <c r="E3735" s="74">
        <v>1998</v>
      </c>
      <c r="F3735" s="74">
        <v>32</v>
      </c>
      <c r="G3735" s="74">
        <v>6</v>
      </c>
      <c r="H3735" s="74">
        <v>3</v>
      </c>
    </row>
    <row r="3736" spans="2:8" x14ac:dyDescent="0.2">
      <c r="B3736" s="74">
        <v>147</v>
      </c>
      <c r="C3736" s="74">
        <v>24</v>
      </c>
      <c r="D3736" s="74">
        <v>12</v>
      </c>
      <c r="E3736" s="74">
        <v>1998</v>
      </c>
      <c r="F3736" s="74">
        <v>16</v>
      </c>
      <c r="G3736" s="74">
        <v>6</v>
      </c>
      <c r="H3736" s="74">
        <v>1</v>
      </c>
    </row>
    <row r="3737" spans="2:8" x14ac:dyDescent="0.2">
      <c r="B3737" s="74">
        <v>148</v>
      </c>
      <c r="C3737" s="74">
        <v>31</v>
      </c>
      <c r="D3737" s="74">
        <v>12</v>
      </c>
      <c r="E3737" s="74">
        <v>1998</v>
      </c>
      <c r="F3737" s="74">
        <v>35</v>
      </c>
      <c r="G3737" s="74">
        <v>6</v>
      </c>
      <c r="H3737" s="74">
        <v>3</v>
      </c>
    </row>
    <row r="3738" spans="2:8" x14ac:dyDescent="0.2">
      <c r="B3738" s="74">
        <v>149</v>
      </c>
      <c r="C3738" s="74">
        <v>9</v>
      </c>
      <c r="D3738" s="74">
        <v>1</v>
      </c>
      <c r="E3738" s="74">
        <v>1999</v>
      </c>
      <c r="F3738" s="74">
        <v>20</v>
      </c>
      <c r="G3738" s="74">
        <v>6</v>
      </c>
      <c r="H3738" s="74">
        <v>1</v>
      </c>
    </row>
    <row r="3739" spans="2:8" x14ac:dyDescent="0.2">
      <c r="B3739" s="74">
        <v>150</v>
      </c>
      <c r="C3739" s="74">
        <v>16</v>
      </c>
      <c r="D3739" s="74">
        <v>1</v>
      </c>
      <c r="E3739" s="74">
        <v>1999</v>
      </c>
      <c r="F3739" s="74">
        <v>54</v>
      </c>
      <c r="G3739" s="74">
        <v>6</v>
      </c>
      <c r="H3739" s="74">
        <v>5</v>
      </c>
    </row>
    <row r="3740" spans="2:8" x14ac:dyDescent="0.2">
      <c r="B3740" s="74">
        <v>151</v>
      </c>
      <c r="C3740" s="74">
        <v>23</v>
      </c>
      <c r="D3740" s="74">
        <v>1</v>
      </c>
      <c r="E3740" s="74">
        <v>1999</v>
      </c>
      <c r="F3740" s="74">
        <v>20</v>
      </c>
      <c r="G3740" s="74">
        <v>6</v>
      </c>
      <c r="H3740" s="74">
        <v>1</v>
      </c>
    </row>
    <row r="3741" spans="2:8" x14ac:dyDescent="0.2">
      <c r="B3741" s="74">
        <v>152</v>
      </c>
      <c r="C3741" s="74">
        <v>30</v>
      </c>
      <c r="D3741" s="74">
        <v>1</v>
      </c>
      <c r="E3741" s="74">
        <v>1999</v>
      </c>
      <c r="F3741" s="74">
        <v>29</v>
      </c>
      <c r="G3741" s="74">
        <v>6</v>
      </c>
      <c r="H3741" s="74">
        <v>2</v>
      </c>
    </row>
    <row r="3742" spans="2:8" x14ac:dyDescent="0.2">
      <c r="B3742" s="74">
        <v>153</v>
      </c>
      <c r="C3742" s="74">
        <v>6</v>
      </c>
      <c r="D3742" s="74">
        <v>2</v>
      </c>
      <c r="E3742" s="74">
        <v>1999</v>
      </c>
      <c r="F3742" s="74">
        <v>30</v>
      </c>
      <c r="G3742" s="74">
        <v>6</v>
      </c>
      <c r="H3742" s="74">
        <v>2</v>
      </c>
    </row>
    <row r="3743" spans="2:8" x14ac:dyDescent="0.2">
      <c r="B3743" s="74">
        <v>154</v>
      </c>
      <c r="C3743" s="74">
        <v>13</v>
      </c>
      <c r="D3743" s="74">
        <v>2</v>
      </c>
      <c r="E3743" s="74">
        <v>1999</v>
      </c>
      <c r="F3743" s="74">
        <v>48</v>
      </c>
      <c r="G3743" s="74">
        <v>6</v>
      </c>
      <c r="H3743" s="74">
        <v>4</v>
      </c>
    </row>
    <row r="3744" spans="2:8" x14ac:dyDescent="0.2">
      <c r="B3744" s="74">
        <v>155</v>
      </c>
      <c r="C3744" s="74">
        <v>20</v>
      </c>
      <c r="D3744" s="74">
        <v>2</v>
      </c>
      <c r="E3744" s="74">
        <v>1999</v>
      </c>
      <c r="F3744" s="74">
        <v>30</v>
      </c>
      <c r="G3744" s="74">
        <v>6</v>
      </c>
      <c r="H3744" s="74">
        <v>2</v>
      </c>
    </row>
    <row r="3745" spans="2:8" x14ac:dyDescent="0.2">
      <c r="B3745" s="74">
        <v>156</v>
      </c>
      <c r="C3745" s="74">
        <v>27</v>
      </c>
      <c r="D3745" s="74">
        <v>2</v>
      </c>
      <c r="E3745" s="74">
        <v>1999</v>
      </c>
      <c r="F3745" s="74">
        <v>49</v>
      </c>
      <c r="G3745" s="74">
        <v>6</v>
      </c>
      <c r="H3745" s="74">
        <v>4</v>
      </c>
    </row>
    <row r="3746" spans="2:8" x14ac:dyDescent="0.2">
      <c r="B3746" s="74">
        <v>157</v>
      </c>
      <c r="C3746" s="74">
        <v>6</v>
      </c>
      <c r="D3746" s="74">
        <v>3</v>
      </c>
      <c r="E3746" s="74">
        <v>1999</v>
      </c>
      <c r="F3746" s="74">
        <v>21</v>
      </c>
      <c r="G3746" s="74">
        <v>6</v>
      </c>
      <c r="H3746" s="74">
        <v>2</v>
      </c>
    </row>
    <row r="3747" spans="2:8" x14ac:dyDescent="0.2">
      <c r="B3747" s="74">
        <v>158</v>
      </c>
      <c r="C3747" s="74">
        <v>13</v>
      </c>
      <c r="D3747" s="74">
        <v>3</v>
      </c>
      <c r="E3747" s="74">
        <v>1999</v>
      </c>
      <c r="F3747" s="74">
        <v>4</v>
      </c>
      <c r="G3747" s="74">
        <v>6</v>
      </c>
      <c r="H3747" s="74">
        <v>0</v>
      </c>
    </row>
    <row r="3748" spans="2:8" x14ac:dyDescent="0.2">
      <c r="B3748" s="74">
        <v>159</v>
      </c>
      <c r="C3748" s="74">
        <v>20</v>
      </c>
      <c r="D3748" s="74">
        <v>3</v>
      </c>
      <c r="E3748" s="74">
        <v>1999</v>
      </c>
      <c r="F3748" s="74">
        <v>35</v>
      </c>
      <c r="G3748" s="74">
        <v>6</v>
      </c>
      <c r="H3748" s="74">
        <v>3</v>
      </c>
    </row>
    <row r="3749" spans="2:8" x14ac:dyDescent="0.2">
      <c r="B3749" s="74">
        <v>160</v>
      </c>
      <c r="C3749" s="74">
        <v>27</v>
      </c>
      <c r="D3749" s="74">
        <v>3</v>
      </c>
      <c r="E3749" s="74">
        <v>1999</v>
      </c>
      <c r="F3749" s="74">
        <v>54</v>
      </c>
      <c r="G3749" s="74">
        <v>6</v>
      </c>
      <c r="H3749" s="74">
        <v>5</v>
      </c>
    </row>
    <row r="3750" spans="2:8" x14ac:dyDescent="0.2">
      <c r="B3750" s="74">
        <v>161</v>
      </c>
      <c r="C3750" s="74">
        <v>3</v>
      </c>
      <c r="D3750" s="74">
        <v>4</v>
      </c>
      <c r="E3750" s="74">
        <v>1999</v>
      </c>
      <c r="F3750" s="74">
        <v>41</v>
      </c>
      <c r="G3750" s="74">
        <v>6</v>
      </c>
      <c r="H3750" s="74">
        <v>4</v>
      </c>
    </row>
    <row r="3751" spans="2:8" x14ac:dyDescent="0.2">
      <c r="B3751" s="74">
        <v>162</v>
      </c>
      <c r="C3751" s="74">
        <v>10</v>
      </c>
      <c r="D3751" s="74">
        <v>4</v>
      </c>
      <c r="E3751" s="74">
        <v>1999</v>
      </c>
      <c r="F3751" s="74">
        <v>21</v>
      </c>
      <c r="G3751" s="74">
        <v>6</v>
      </c>
      <c r="H3751" s="74">
        <v>2</v>
      </c>
    </row>
    <row r="3752" spans="2:8" x14ac:dyDescent="0.2">
      <c r="B3752" s="74">
        <v>163</v>
      </c>
      <c r="C3752" s="74">
        <v>17</v>
      </c>
      <c r="D3752" s="74">
        <v>4</v>
      </c>
      <c r="E3752" s="74">
        <v>1999</v>
      </c>
      <c r="F3752" s="74">
        <v>8</v>
      </c>
      <c r="G3752" s="74">
        <v>6</v>
      </c>
      <c r="H3752" s="74">
        <v>0</v>
      </c>
    </row>
    <row r="3753" spans="2:8" x14ac:dyDescent="0.2">
      <c r="B3753" s="74">
        <v>164</v>
      </c>
      <c r="C3753" s="74">
        <v>24</v>
      </c>
      <c r="D3753" s="74">
        <v>4</v>
      </c>
      <c r="E3753" s="74">
        <v>1999</v>
      </c>
      <c r="F3753" s="74">
        <v>28</v>
      </c>
      <c r="G3753" s="74">
        <v>6</v>
      </c>
      <c r="H3753" s="74">
        <v>2</v>
      </c>
    </row>
    <row r="3754" spans="2:8" x14ac:dyDescent="0.2">
      <c r="B3754" s="74">
        <v>165</v>
      </c>
      <c r="C3754" s="74">
        <v>1</v>
      </c>
      <c r="D3754" s="74">
        <v>5</v>
      </c>
      <c r="E3754" s="74">
        <v>1999</v>
      </c>
      <c r="F3754" s="74">
        <v>35</v>
      </c>
      <c r="G3754" s="74">
        <v>6</v>
      </c>
      <c r="H3754" s="74">
        <v>3</v>
      </c>
    </row>
    <row r="3755" spans="2:8" x14ac:dyDescent="0.2">
      <c r="B3755" s="74">
        <v>166</v>
      </c>
      <c r="C3755" s="74">
        <v>8</v>
      </c>
      <c r="D3755" s="74">
        <v>5</v>
      </c>
      <c r="E3755" s="74">
        <v>1999</v>
      </c>
      <c r="F3755" s="74">
        <v>22</v>
      </c>
      <c r="G3755" s="74">
        <v>6</v>
      </c>
      <c r="H3755" s="74">
        <v>2</v>
      </c>
    </row>
    <row r="3756" spans="2:8" x14ac:dyDescent="0.2">
      <c r="B3756" s="74">
        <v>167</v>
      </c>
      <c r="C3756" s="74">
        <v>15</v>
      </c>
      <c r="D3756" s="74">
        <v>5</v>
      </c>
      <c r="E3756" s="74">
        <v>1999</v>
      </c>
      <c r="F3756" s="74">
        <v>33</v>
      </c>
      <c r="G3756" s="74">
        <v>6</v>
      </c>
      <c r="H3756" s="74">
        <v>3</v>
      </c>
    </row>
    <row r="3757" spans="2:8" x14ac:dyDescent="0.2">
      <c r="B3757" s="74">
        <v>168</v>
      </c>
      <c r="C3757" s="74">
        <v>22</v>
      </c>
      <c r="D3757" s="74">
        <v>5</v>
      </c>
      <c r="E3757" s="74">
        <v>1999</v>
      </c>
      <c r="F3757" s="74">
        <v>31</v>
      </c>
      <c r="G3757" s="74">
        <v>6</v>
      </c>
      <c r="H3757" s="74">
        <v>3</v>
      </c>
    </row>
    <row r="3758" spans="2:8" x14ac:dyDescent="0.2">
      <c r="B3758" s="74">
        <v>169</v>
      </c>
      <c r="C3758" s="74">
        <v>29</v>
      </c>
      <c r="D3758" s="74">
        <v>5</v>
      </c>
      <c r="E3758" s="74">
        <v>1999</v>
      </c>
      <c r="F3758" s="74">
        <v>1</v>
      </c>
      <c r="G3758" s="74">
        <v>6</v>
      </c>
      <c r="H3758" s="74">
        <v>0</v>
      </c>
    </row>
    <row r="3759" spans="2:8" x14ac:dyDescent="0.2">
      <c r="B3759" s="74">
        <v>170</v>
      </c>
      <c r="C3759" s="74">
        <v>5</v>
      </c>
      <c r="D3759" s="74">
        <v>6</v>
      </c>
      <c r="E3759" s="74">
        <v>1999</v>
      </c>
      <c r="F3759" s="74">
        <v>46</v>
      </c>
      <c r="G3759" s="74">
        <v>6</v>
      </c>
      <c r="H3759" s="74">
        <v>4</v>
      </c>
    </row>
    <row r="3760" spans="2:8" x14ac:dyDescent="0.2">
      <c r="B3760" s="74">
        <v>171</v>
      </c>
      <c r="C3760" s="74">
        <v>12</v>
      </c>
      <c r="D3760" s="74">
        <v>6</v>
      </c>
      <c r="E3760" s="74">
        <v>1999</v>
      </c>
      <c r="F3760" s="74">
        <v>46</v>
      </c>
      <c r="G3760" s="74">
        <v>6</v>
      </c>
      <c r="H3760" s="74">
        <v>4</v>
      </c>
    </row>
    <row r="3761" spans="2:8" x14ac:dyDescent="0.2">
      <c r="B3761" s="74">
        <v>172</v>
      </c>
      <c r="C3761" s="74">
        <v>19</v>
      </c>
      <c r="D3761" s="74">
        <v>6</v>
      </c>
      <c r="E3761" s="74">
        <v>1999</v>
      </c>
      <c r="F3761" s="74">
        <v>10</v>
      </c>
      <c r="G3761" s="74">
        <v>6</v>
      </c>
      <c r="H3761" s="74">
        <v>0</v>
      </c>
    </row>
    <row r="3762" spans="2:8" x14ac:dyDescent="0.2">
      <c r="B3762" s="74">
        <v>173</v>
      </c>
      <c r="C3762" s="74">
        <v>26</v>
      </c>
      <c r="D3762" s="74">
        <v>6</v>
      </c>
      <c r="E3762" s="74">
        <v>1999</v>
      </c>
      <c r="F3762" s="74">
        <v>50</v>
      </c>
      <c r="G3762" s="74">
        <v>6</v>
      </c>
      <c r="H3762" s="74">
        <v>4</v>
      </c>
    </row>
    <row r="3763" spans="2:8" x14ac:dyDescent="0.2">
      <c r="B3763" s="74">
        <v>174</v>
      </c>
      <c r="C3763" s="74">
        <v>3</v>
      </c>
      <c r="D3763" s="74">
        <v>7</v>
      </c>
      <c r="E3763" s="74">
        <v>1999</v>
      </c>
      <c r="F3763" s="74">
        <v>59</v>
      </c>
      <c r="G3763" s="74">
        <v>6</v>
      </c>
      <c r="H3763" s="74">
        <v>5</v>
      </c>
    </row>
    <row r="3764" spans="2:8" x14ac:dyDescent="0.2">
      <c r="B3764" s="74">
        <v>175</v>
      </c>
      <c r="C3764" s="74">
        <v>10</v>
      </c>
      <c r="D3764" s="74">
        <v>7</v>
      </c>
      <c r="E3764" s="74">
        <v>1999</v>
      </c>
      <c r="F3764" s="74">
        <v>50</v>
      </c>
      <c r="G3764" s="74">
        <v>6</v>
      </c>
      <c r="H3764" s="74">
        <v>4</v>
      </c>
    </row>
    <row r="3765" spans="2:8" x14ac:dyDescent="0.2">
      <c r="B3765" s="74">
        <v>176</v>
      </c>
      <c r="C3765" s="74">
        <v>17</v>
      </c>
      <c r="D3765" s="74">
        <v>7</v>
      </c>
      <c r="E3765" s="74">
        <v>1999</v>
      </c>
      <c r="F3765" s="74">
        <v>3</v>
      </c>
      <c r="G3765" s="74">
        <v>6</v>
      </c>
      <c r="H3765" s="74">
        <v>0</v>
      </c>
    </row>
    <row r="3766" spans="2:8" x14ac:dyDescent="0.2">
      <c r="B3766" s="74">
        <v>177</v>
      </c>
      <c r="C3766" s="74">
        <v>24</v>
      </c>
      <c r="D3766" s="74">
        <v>7</v>
      </c>
      <c r="E3766" s="74">
        <v>1999</v>
      </c>
      <c r="F3766" s="74">
        <v>38</v>
      </c>
      <c r="G3766" s="74">
        <v>6</v>
      </c>
      <c r="H3766" s="74">
        <v>3</v>
      </c>
    </row>
    <row r="3767" spans="2:8" x14ac:dyDescent="0.2">
      <c r="B3767" s="74">
        <v>178</v>
      </c>
      <c r="C3767" s="74">
        <v>31</v>
      </c>
      <c r="D3767" s="74">
        <v>7</v>
      </c>
      <c r="E3767" s="74">
        <v>1999</v>
      </c>
      <c r="F3767" s="74">
        <v>33</v>
      </c>
      <c r="G3767" s="74">
        <v>6</v>
      </c>
      <c r="H3767" s="74">
        <v>3</v>
      </c>
    </row>
    <row r="3768" spans="2:8" x14ac:dyDescent="0.2">
      <c r="B3768" s="74">
        <v>179</v>
      </c>
      <c r="C3768" s="74">
        <v>7</v>
      </c>
      <c r="D3768" s="74">
        <v>8</v>
      </c>
      <c r="E3768" s="74">
        <v>1999</v>
      </c>
      <c r="F3768" s="74">
        <v>23</v>
      </c>
      <c r="G3768" s="74">
        <v>6</v>
      </c>
      <c r="H3768" s="74">
        <v>2</v>
      </c>
    </row>
    <row r="3769" spans="2:8" x14ac:dyDescent="0.2">
      <c r="B3769" s="74">
        <v>180</v>
      </c>
      <c r="C3769" s="74">
        <v>14</v>
      </c>
      <c r="D3769" s="74">
        <v>8</v>
      </c>
      <c r="E3769" s="74">
        <v>1999</v>
      </c>
      <c r="F3769" s="74">
        <v>23</v>
      </c>
      <c r="G3769" s="74">
        <v>6</v>
      </c>
      <c r="H3769" s="74">
        <v>2</v>
      </c>
    </row>
    <row r="3770" spans="2:8" x14ac:dyDescent="0.2">
      <c r="B3770" s="74">
        <v>181</v>
      </c>
      <c r="C3770" s="74">
        <v>21</v>
      </c>
      <c r="D3770" s="74">
        <v>8</v>
      </c>
      <c r="E3770" s="74">
        <v>1999</v>
      </c>
      <c r="F3770" s="74">
        <v>27</v>
      </c>
      <c r="G3770" s="74">
        <v>6</v>
      </c>
      <c r="H3770" s="74">
        <v>2</v>
      </c>
    </row>
    <row r="3771" spans="2:8" x14ac:dyDescent="0.2">
      <c r="B3771" s="74">
        <v>182</v>
      </c>
      <c r="C3771" s="74">
        <v>28</v>
      </c>
      <c r="D3771" s="74">
        <v>8</v>
      </c>
      <c r="E3771" s="74">
        <v>1999</v>
      </c>
      <c r="F3771" s="74">
        <v>3</v>
      </c>
      <c r="G3771" s="74">
        <v>6</v>
      </c>
      <c r="H3771" s="74">
        <v>0</v>
      </c>
    </row>
    <row r="3772" spans="2:8" x14ac:dyDescent="0.2">
      <c r="B3772" s="74">
        <v>183</v>
      </c>
      <c r="C3772" s="74">
        <v>4</v>
      </c>
      <c r="D3772" s="74">
        <v>9</v>
      </c>
      <c r="E3772" s="74">
        <v>1999</v>
      </c>
      <c r="F3772" s="74">
        <v>2</v>
      </c>
      <c r="G3772" s="74">
        <v>6</v>
      </c>
      <c r="H3772" s="74">
        <v>0</v>
      </c>
    </row>
    <row r="3773" spans="2:8" x14ac:dyDescent="0.2">
      <c r="B3773" s="74">
        <v>184</v>
      </c>
      <c r="C3773" s="74">
        <v>11</v>
      </c>
      <c r="D3773" s="74">
        <v>9</v>
      </c>
      <c r="E3773" s="74">
        <v>1999</v>
      </c>
      <c r="F3773" s="74">
        <v>34</v>
      </c>
      <c r="G3773" s="74">
        <v>6</v>
      </c>
      <c r="H3773" s="74">
        <v>3</v>
      </c>
    </row>
    <row r="3774" spans="2:8" x14ac:dyDescent="0.2">
      <c r="B3774" s="74">
        <v>185</v>
      </c>
      <c r="C3774" s="74">
        <v>18</v>
      </c>
      <c r="D3774" s="74">
        <v>9</v>
      </c>
      <c r="E3774" s="74">
        <v>1999</v>
      </c>
      <c r="F3774" s="74">
        <v>55</v>
      </c>
      <c r="G3774" s="74">
        <v>6</v>
      </c>
      <c r="H3774" s="74">
        <v>5</v>
      </c>
    </row>
    <row r="3775" spans="2:8" x14ac:dyDescent="0.2">
      <c r="B3775" s="74">
        <v>186</v>
      </c>
      <c r="C3775" s="74">
        <v>25</v>
      </c>
      <c r="D3775" s="74">
        <v>9</v>
      </c>
      <c r="E3775" s="74">
        <v>1999</v>
      </c>
      <c r="F3775" s="74">
        <v>23</v>
      </c>
      <c r="G3775" s="74">
        <v>6</v>
      </c>
      <c r="H3775" s="74">
        <v>2</v>
      </c>
    </row>
    <row r="3776" spans="2:8" x14ac:dyDescent="0.2">
      <c r="B3776" s="74">
        <v>187</v>
      </c>
      <c r="C3776" s="74">
        <v>2</v>
      </c>
      <c r="D3776" s="74">
        <v>10</v>
      </c>
      <c r="E3776" s="74">
        <v>1999</v>
      </c>
      <c r="F3776" s="74">
        <v>48</v>
      </c>
      <c r="G3776" s="74">
        <v>6</v>
      </c>
      <c r="H3776" s="74">
        <v>4</v>
      </c>
    </row>
    <row r="3777" spans="2:8" x14ac:dyDescent="0.2">
      <c r="B3777" s="74">
        <v>188</v>
      </c>
      <c r="C3777" s="74">
        <v>10</v>
      </c>
      <c r="D3777" s="74">
        <v>10</v>
      </c>
      <c r="E3777" s="74">
        <v>1999</v>
      </c>
      <c r="F3777" s="74">
        <v>17</v>
      </c>
      <c r="G3777" s="74">
        <v>6</v>
      </c>
      <c r="H3777" s="74">
        <v>1</v>
      </c>
    </row>
    <row r="3778" spans="2:8" x14ac:dyDescent="0.2">
      <c r="B3778" s="74">
        <v>189</v>
      </c>
      <c r="C3778" s="74">
        <v>16</v>
      </c>
      <c r="D3778" s="74">
        <v>10</v>
      </c>
      <c r="E3778" s="74">
        <v>1999</v>
      </c>
      <c r="F3778" s="74">
        <v>15</v>
      </c>
      <c r="G3778" s="74">
        <v>6</v>
      </c>
      <c r="H3778" s="74">
        <v>1</v>
      </c>
    </row>
    <row r="3779" spans="2:8" x14ac:dyDescent="0.2">
      <c r="B3779" s="74">
        <v>190</v>
      </c>
      <c r="C3779" s="74">
        <v>24</v>
      </c>
      <c r="D3779" s="74">
        <v>10</v>
      </c>
      <c r="E3779" s="74">
        <v>1999</v>
      </c>
      <c r="F3779" s="74">
        <v>5</v>
      </c>
      <c r="G3779" s="74">
        <v>6</v>
      </c>
      <c r="H3779" s="74">
        <v>0</v>
      </c>
    </row>
    <row r="3780" spans="2:8" x14ac:dyDescent="0.2">
      <c r="B3780" s="74">
        <v>191</v>
      </c>
      <c r="C3780" s="74">
        <v>31</v>
      </c>
      <c r="D3780" s="74">
        <v>10</v>
      </c>
      <c r="E3780" s="74">
        <v>1999</v>
      </c>
      <c r="F3780" s="74">
        <v>23</v>
      </c>
      <c r="G3780" s="74">
        <v>6</v>
      </c>
      <c r="H3780" s="74">
        <v>2</v>
      </c>
    </row>
    <row r="3781" spans="2:8" x14ac:dyDescent="0.2">
      <c r="B3781" s="74">
        <v>192</v>
      </c>
      <c r="C3781" s="74">
        <v>6</v>
      </c>
      <c r="D3781" s="74">
        <v>11</v>
      </c>
      <c r="E3781" s="74">
        <v>1999</v>
      </c>
      <c r="F3781" s="74">
        <v>54</v>
      </c>
      <c r="G3781" s="74">
        <v>6</v>
      </c>
      <c r="H3781" s="74">
        <v>5</v>
      </c>
    </row>
    <row r="3782" spans="2:8" x14ac:dyDescent="0.2">
      <c r="B3782" s="74">
        <v>193</v>
      </c>
      <c r="C3782" s="74">
        <v>13</v>
      </c>
      <c r="D3782" s="74">
        <v>11</v>
      </c>
      <c r="E3782" s="74">
        <v>1999</v>
      </c>
      <c r="F3782" s="74">
        <v>19</v>
      </c>
      <c r="G3782" s="74">
        <v>6</v>
      </c>
      <c r="H3782" s="74">
        <v>1</v>
      </c>
    </row>
    <row r="3783" spans="2:8" x14ac:dyDescent="0.2">
      <c r="B3783" s="74">
        <v>194</v>
      </c>
      <c r="C3783" s="74">
        <v>20</v>
      </c>
      <c r="D3783" s="74">
        <v>11</v>
      </c>
      <c r="E3783" s="74">
        <v>1999</v>
      </c>
      <c r="F3783" s="74">
        <v>33</v>
      </c>
      <c r="G3783" s="74">
        <v>6</v>
      </c>
      <c r="H3783" s="74">
        <v>3</v>
      </c>
    </row>
    <row r="3784" spans="2:8" x14ac:dyDescent="0.2">
      <c r="B3784" s="74">
        <v>195</v>
      </c>
      <c r="C3784" s="74">
        <v>27</v>
      </c>
      <c r="D3784" s="74">
        <v>11</v>
      </c>
      <c r="E3784" s="74">
        <v>1999</v>
      </c>
      <c r="F3784" s="74">
        <v>32</v>
      </c>
      <c r="G3784" s="74">
        <v>6</v>
      </c>
      <c r="H3784" s="74">
        <v>3</v>
      </c>
    </row>
    <row r="3785" spans="2:8" x14ac:dyDescent="0.2">
      <c r="B3785" s="74">
        <v>196</v>
      </c>
      <c r="C3785" s="74">
        <v>4</v>
      </c>
      <c r="D3785" s="74">
        <v>12</v>
      </c>
      <c r="E3785" s="74">
        <v>1999</v>
      </c>
      <c r="F3785" s="74">
        <v>7</v>
      </c>
      <c r="G3785" s="74">
        <v>6</v>
      </c>
      <c r="H3785" s="74">
        <v>0</v>
      </c>
    </row>
    <row r="3786" spans="2:8" x14ac:dyDescent="0.2">
      <c r="B3786" s="74">
        <v>197</v>
      </c>
      <c r="C3786" s="74">
        <v>11</v>
      </c>
      <c r="D3786" s="74">
        <v>12</v>
      </c>
      <c r="E3786" s="74">
        <v>1999</v>
      </c>
      <c r="F3786" s="74">
        <v>5</v>
      </c>
      <c r="G3786" s="74">
        <v>6</v>
      </c>
      <c r="H3786" s="74">
        <v>0</v>
      </c>
    </row>
    <row r="3787" spans="2:8" x14ac:dyDescent="0.2">
      <c r="B3787" s="74">
        <v>198</v>
      </c>
      <c r="C3787" s="74">
        <v>18</v>
      </c>
      <c r="D3787" s="74">
        <v>12</v>
      </c>
      <c r="E3787" s="74">
        <v>1999</v>
      </c>
      <c r="F3787" s="74">
        <v>8</v>
      </c>
      <c r="G3787" s="74">
        <v>6</v>
      </c>
      <c r="H3787" s="74">
        <v>0</v>
      </c>
    </row>
    <row r="3788" spans="2:8" x14ac:dyDescent="0.2">
      <c r="B3788" s="74">
        <v>199</v>
      </c>
      <c r="C3788" s="74">
        <v>24</v>
      </c>
      <c r="D3788" s="74">
        <v>12</v>
      </c>
      <c r="E3788" s="74">
        <v>1999</v>
      </c>
      <c r="F3788" s="74">
        <v>50</v>
      </c>
      <c r="G3788" s="74">
        <v>6</v>
      </c>
      <c r="H3788" s="74">
        <v>4</v>
      </c>
    </row>
    <row r="3789" spans="2:8" x14ac:dyDescent="0.2">
      <c r="B3789" s="74">
        <v>200</v>
      </c>
      <c r="C3789" s="74">
        <v>31</v>
      </c>
      <c r="D3789" s="74">
        <v>12</v>
      </c>
      <c r="E3789" s="74">
        <v>1999</v>
      </c>
      <c r="F3789" s="74">
        <v>19</v>
      </c>
      <c r="G3789" s="74">
        <v>6</v>
      </c>
      <c r="H3789" s="74">
        <v>1</v>
      </c>
    </row>
    <row r="3790" spans="2:8" x14ac:dyDescent="0.2">
      <c r="B3790" s="74">
        <v>201</v>
      </c>
      <c r="C3790" s="74">
        <v>8</v>
      </c>
      <c r="D3790" s="74">
        <v>1</v>
      </c>
      <c r="E3790" s="74">
        <v>2000</v>
      </c>
      <c r="F3790" s="74">
        <v>20</v>
      </c>
      <c r="G3790" s="74">
        <v>6</v>
      </c>
      <c r="H3790" s="74">
        <v>1</v>
      </c>
    </row>
    <row r="3791" spans="2:8" x14ac:dyDescent="0.2">
      <c r="B3791" s="74">
        <v>202</v>
      </c>
      <c r="C3791" s="74">
        <v>15</v>
      </c>
      <c r="D3791" s="74">
        <v>1</v>
      </c>
      <c r="E3791" s="74">
        <v>2000</v>
      </c>
      <c r="F3791" s="74">
        <v>45</v>
      </c>
      <c r="G3791" s="74">
        <v>6</v>
      </c>
      <c r="H3791" s="74">
        <v>4</v>
      </c>
    </row>
    <row r="3792" spans="2:8" x14ac:dyDescent="0.2">
      <c r="B3792" s="74">
        <v>203</v>
      </c>
      <c r="C3792" s="74">
        <v>22</v>
      </c>
      <c r="D3792" s="74">
        <v>1</v>
      </c>
      <c r="E3792" s="74">
        <v>2000</v>
      </c>
      <c r="F3792" s="74">
        <v>47</v>
      </c>
      <c r="G3792" s="74">
        <v>6</v>
      </c>
      <c r="H3792" s="74">
        <v>4</v>
      </c>
    </row>
    <row r="3793" spans="2:8" x14ac:dyDescent="0.2">
      <c r="B3793" s="74">
        <v>204</v>
      </c>
      <c r="C3793" s="74">
        <v>29</v>
      </c>
      <c r="D3793" s="74">
        <v>1</v>
      </c>
      <c r="E3793" s="74">
        <v>2000</v>
      </c>
      <c r="F3793" s="74">
        <v>29</v>
      </c>
      <c r="G3793" s="74">
        <v>6</v>
      </c>
      <c r="H3793" s="74">
        <v>2</v>
      </c>
    </row>
    <row r="3794" spans="2:8" x14ac:dyDescent="0.2">
      <c r="B3794" s="74">
        <v>205</v>
      </c>
      <c r="C3794" s="74">
        <v>5</v>
      </c>
      <c r="D3794" s="74">
        <v>2</v>
      </c>
      <c r="E3794" s="74">
        <v>2000</v>
      </c>
      <c r="F3794" s="74">
        <v>40</v>
      </c>
      <c r="G3794" s="74">
        <v>6</v>
      </c>
      <c r="H3794" s="74">
        <v>3</v>
      </c>
    </row>
    <row r="3795" spans="2:8" x14ac:dyDescent="0.2">
      <c r="B3795" s="74">
        <v>206</v>
      </c>
      <c r="C3795" s="74">
        <v>12</v>
      </c>
      <c r="D3795" s="74">
        <v>2</v>
      </c>
      <c r="E3795" s="74">
        <v>2000</v>
      </c>
      <c r="F3795" s="74">
        <v>51</v>
      </c>
      <c r="G3795" s="74">
        <v>6</v>
      </c>
      <c r="H3795" s="74">
        <v>5</v>
      </c>
    </row>
    <row r="3796" spans="2:8" x14ac:dyDescent="0.2">
      <c r="B3796" s="74">
        <v>207</v>
      </c>
      <c r="C3796" s="74">
        <v>19</v>
      </c>
      <c r="D3796" s="74">
        <v>2</v>
      </c>
      <c r="E3796" s="74">
        <v>2000</v>
      </c>
      <c r="F3796" s="74">
        <v>53</v>
      </c>
      <c r="G3796" s="74">
        <v>6</v>
      </c>
      <c r="H3796" s="74">
        <v>5</v>
      </c>
    </row>
    <row r="3797" spans="2:8" x14ac:dyDescent="0.2">
      <c r="B3797" s="74">
        <v>208</v>
      </c>
      <c r="C3797" s="74">
        <v>26</v>
      </c>
      <c r="D3797" s="74">
        <v>2</v>
      </c>
      <c r="E3797" s="74">
        <v>2000</v>
      </c>
      <c r="F3797" s="74">
        <v>25</v>
      </c>
      <c r="G3797" s="74">
        <v>6</v>
      </c>
      <c r="H3797" s="74">
        <v>2</v>
      </c>
    </row>
    <row r="3798" spans="2:8" x14ac:dyDescent="0.2">
      <c r="B3798" s="74">
        <v>209</v>
      </c>
      <c r="C3798" s="74">
        <v>4</v>
      </c>
      <c r="D3798" s="74">
        <v>3</v>
      </c>
      <c r="E3798" s="74">
        <v>2000</v>
      </c>
      <c r="F3798" s="74">
        <v>26</v>
      </c>
      <c r="G3798" s="74">
        <v>6</v>
      </c>
      <c r="H3798" s="74">
        <v>2</v>
      </c>
    </row>
    <row r="3799" spans="2:8" x14ac:dyDescent="0.2">
      <c r="B3799" s="74">
        <v>210</v>
      </c>
      <c r="C3799" s="74">
        <v>11</v>
      </c>
      <c r="D3799" s="74">
        <v>3</v>
      </c>
      <c r="E3799" s="74">
        <v>2000</v>
      </c>
      <c r="F3799" s="74">
        <v>32</v>
      </c>
      <c r="G3799" s="74">
        <v>6</v>
      </c>
      <c r="H3799" s="74">
        <v>3</v>
      </c>
    </row>
    <row r="3800" spans="2:8" x14ac:dyDescent="0.2">
      <c r="B3800" s="74">
        <v>211</v>
      </c>
      <c r="C3800" s="74">
        <v>18</v>
      </c>
      <c r="D3800" s="74">
        <v>3</v>
      </c>
      <c r="E3800" s="74">
        <v>2000</v>
      </c>
      <c r="F3800" s="74">
        <v>33</v>
      </c>
      <c r="G3800" s="74">
        <v>6</v>
      </c>
      <c r="H3800" s="74">
        <v>3</v>
      </c>
    </row>
    <row r="3801" spans="2:8" x14ac:dyDescent="0.2">
      <c r="B3801" s="74">
        <v>212</v>
      </c>
      <c r="C3801" s="74">
        <v>25</v>
      </c>
      <c r="D3801" s="74">
        <v>3</v>
      </c>
      <c r="E3801" s="74">
        <v>2000</v>
      </c>
      <c r="F3801" s="74">
        <v>6</v>
      </c>
      <c r="G3801" s="74">
        <v>6</v>
      </c>
      <c r="H3801" s="74">
        <v>0</v>
      </c>
    </row>
    <row r="3802" spans="2:8" x14ac:dyDescent="0.2">
      <c r="B3802" s="74">
        <v>213</v>
      </c>
      <c r="C3802" s="74">
        <v>1</v>
      </c>
      <c r="D3802" s="74">
        <v>4</v>
      </c>
      <c r="E3802" s="74">
        <v>2000</v>
      </c>
      <c r="F3802" s="74">
        <v>32</v>
      </c>
      <c r="G3802" s="74">
        <v>6</v>
      </c>
      <c r="H3802" s="74">
        <v>3</v>
      </c>
    </row>
    <row r="3803" spans="2:8" x14ac:dyDescent="0.2">
      <c r="B3803" s="74">
        <v>214</v>
      </c>
      <c r="C3803" s="74">
        <v>8</v>
      </c>
      <c r="D3803" s="74">
        <v>4</v>
      </c>
      <c r="E3803" s="74">
        <v>2000</v>
      </c>
      <c r="F3803" s="74">
        <v>31</v>
      </c>
      <c r="G3803" s="74">
        <v>6</v>
      </c>
      <c r="H3803" s="74">
        <v>3</v>
      </c>
    </row>
    <row r="3804" spans="2:8" x14ac:dyDescent="0.2">
      <c r="B3804" s="74">
        <v>215</v>
      </c>
      <c r="C3804" s="74">
        <v>15</v>
      </c>
      <c r="D3804" s="74">
        <v>4</v>
      </c>
      <c r="E3804" s="74">
        <v>2000</v>
      </c>
      <c r="F3804" s="74">
        <v>46</v>
      </c>
      <c r="G3804" s="74">
        <v>6</v>
      </c>
      <c r="H3804" s="74">
        <v>4</v>
      </c>
    </row>
    <row r="3805" spans="2:8" x14ac:dyDescent="0.2">
      <c r="B3805" s="74">
        <v>216</v>
      </c>
      <c r="C3805" s="74">
        <v>22</v>
      </c>
      <c r="D3805" s="74">
        <v>4</v>
      </c>
      <c r="E3805" s="74">
        <v>2000</v>
      </c>
      <c r="F3805" s="74">
        <v>14</v>
      </c>
      <c r="G3805" s="74">
        <v>6</v>
      </c>
      <c r="H3805" s="74">
        <v>1</v>
      </c>
    </row>
    <row r="3806" spans="2:8" x14ac:dyDescent="0.2">
      <c r="B3806" s="74">
        <v>217</v>
      </c>
      <c r="C3806" s="74">
        <v>29</v>
      </c>
      <c r="D3806" s="74">
        <v>4</v>
      </c>
      <c r="E3806" s="74">
        <v>2000</v>
      </c>
      <c r="F3806" s="74">
        <v>45</v>
      </c>
      <c r="G3806" s="74">
        <v>6</v>
      </c>
      <c r="H3806" s="74">
        <v>4</v>
      </c>
    </row>
    <row r="3807" spans="2:8" x14ac:dyDescent="0.2">
      <c r="B3807" s="74">
        <v>218</v>
      </c>
      <c r="C3807" s="74">
        <v>6</v>
      </c>
      <c r="D3807" s="74">
        <v>5</v>
      </c>
      <c r="E3807" s="74">
        <v>2000</v>
      </c>
      <c r="F3807" s="74">
        <v>12</v>
      </c>
      <c r="G3807" s="74">
        <v>6</v>
      </c>
      <c r="H3807" s="74">
        <v>1</v>
      </c>
    </row>
    <row r="3808" spans="2:8" x14ac:dyDescent="0.2">
      <c r="B3808" s="74">
        <v>219</v>
      </c>
      <c r="C3808" s="74">
        <v>13</v>
      </c>
      <c r="D3808" s="74">
        <v>5</v>
      </c>
      <c r="E3808" s="74">
        <v>2000</v>
      </c>
      <c r="F3808" s="74">
        <v>36</v>
      </c>
      <c r="G3808" s="74">
        <v>6</v>
      </c>
      <c r="H3808" s="74">
        <v>3</v>
      </c>
    </row>
    <row r="3809" spans="2:8" x14ac:dyDescent="0.2">
      <c r="B3809" s="74">
        <v>220</v>
      </c>
      <c r="C3809" s="74">
        <v>20</v>
      </c>
      <c r="D3809" s="74">
        <v>5</v>
      </c>
      <c r="E3809" s="74">
        <v>2000</v>
      </c>
      <c r="F3809" s="74">
        <v>14</v>
      </c>
      <c r="G3809" s="74">
        <v>6</v>
      </c>
      <c r="H3809" s="74">
        <v>1</v>
      </c>
    </row>
    <row r="3810" spans="2:8" x14ac:dyDescent="0.2">
      <c r="B3810" s="74">
        <v>221</v>
      </c>
      <c r="C3810" s="74">
        <v>27</v>
      </c>
      <c r="D3810" s="74">
        <v>5</v>
      </c>
      <c r="E3810" s="74">
        <v>2000</v>
      </c>
      <c r="F3810" s="74">
        <v>27</v>
      </c>
      <c r="G3810" s="74">
        <v>6</v>
      </c>
      <c r="H3810" s="74">
        <v>2</v>
      </c>
    </row>
    <row r="3811" spans="2:8" x14ac:dyDescent="0.2">
      <c r="B3811" s="74">
        <v>222</v>
      </c>
      <c r="C3811" s="74">
        <v>3</v>
      </c>
      <c r="D3811" s="74">
        <v>6</v>
      </c>
      <c r="E3811" s="74">
        <v>2000</v>
      </c>
      <c r="F3811" s="74">
        <v>19</v>
      </c>
      <c r="G3811" s="74">
        <v>6</v>
      </c>
      <c r="H3811" s="74">
        <v>1</v>
      </c>
    </row>
    <row r="3812" spans="2:8" x14ac:dyDescent="0.2">
      <c r="B3812" s="74">
        <v>223</v>
      </c>
      <c r="C3812" s="74">
        <v>10</v>
      </c>
      <c r="D3812" s="74">
        <v>6</v>
      </c>
      <c r="E3812" s="74">
        <v>2000</v>
      </c>
      <c r="F3812" s="74">
        <v>6</v>
      </c>
      <c r="G3812" s="74">
        <v>6</v>
      </c>
      <c r="H3812" s="74">
        <v>0</v>
      </c>
    </row>
    <row r="3813" spans="2:8" x14ac:dyDescent="0.2">
      <c r="B3813" s="74">
        <v>224</v>
      </c>
      <c r="C3813" s="74">
        <v>17</v>
      </c>
      <c r="D3813" s="74">
        <v>6</v>
      </c>
      <c r="E3813" s="74">
        <v>2000</v>
      </c>
      <c r="F3813" s="74">
        <v>21</v>
      </c>
      <c r="G3813" s="74">
        <v>6</v>
      </c>
      <c r="H3813" s="74">
        <v>2</v>
      </c>
    </row>
    <row r="3814" spans="2:8" x14ac:dyDescent="0.2">
      <c r="B3814" s="74">
        <v>225</v>
      </c>
      <c r="C3814" s="74">
        <v>24</v>
      </c>
      <c r="D3814" s="74">
        <v>6</v>
      </c>
      <c r="E3814" s="74">
        <v>2000</v>
      </c>
      <c r="F3814" s="74">
        <v>58</v>
      </c>
      <c r="G3814" s="74">
        <v>6</v>
      </c>
      <c r="H3814" s="74">
        <v>5</v>
      </c>
    </row>
    <row r="3815" spans="2:8" x14ac:dyDescent="0.2">
      <c r="B3815" s="74">
        <v>226</v>
      </c>
      <c r="C3815" s="74">
        <v>1</v>
      </c>
      <c r="D3815" s="74">
        <v>7</v>
      </c>
      <c r="E3815" s="74">
        <v>2000</v>
      </c>
      <c r="F3815" s="74">
        <v>1</v>
      </c>
      <c r="G3815" s="74">
        <v>6</v>
      </c>
      <c r="H3815" s="74">
        <v>0</v>
      </c>
    </row>
    <row r="3816" spans="2:8" x14ac:dyDescent="0.2">
      <c r="B3816" s="74">
        <v>227</v>
      </c>
      <c r="C3816" s="74">
        <v>8</v>
      </c>
      <c r="D3816" s="74">
        <v>7</v>
      </c>
      <c r="E3816" s="74">
        <v>2000</v>
      </c>
      <c r="F3816" s="74">
        <v>48</v>
      </c>
      <c r="G3816" s="74">
        <v>6</v>
      </c>
      <c r="H3816" s="74">
        <v>4</v>
      </c>
    </row>
    <row r="3817" spans="2:8" x14ac:dyDescent="0.2">
      <c r="B3817" s="74">
        <v>228</v>
      </c>
      <c r="C3817" s="74">
        <v>15</v>
      </c>
      <c r="D3817" s="74">
        <v>7</v>
      </c>
      <c r="E3817" s="74">
        <v>2000</v>
      </c>
      <c r="F3817" s="74">
        <v>13</v>
      </c>
      <c r="G3817" s="74">
        <v>6</v>
      </c>
      <c r="H3817" s="74">
        <v>1</v>
      </c>
    </row>
    <row r="3818" spans="2:8" x14ac:dyDescent="0.2">
      <c r="B3818" s="74">
        <v>229</v>
      </c>
      <c r="C3818" s="74">
        <v>22</v>
      </c>
      <c r="D3818" s="74">
        <v>7</v>
      </c>
      <c r="E3818" s="74">
        <v>2000</v>
      </c>
      <c r="F3818" s="74">
        <v>13</v>
      </c>
      <c r="G3818" s="74">
        <v>6</v>
      </c>
      <c r="H3818" s="74">
        <v>1</v>
      </c>
    </row>
    <row r="3819" spans="2:8" x14ac:dyDescent="0.2">
      <c r="B3819" s="74">
        <v>230</v>
      </c>
      <c r="C3819" s="74">
        <v>29</v>
      </c>
      <c r="D3819" s="74">
        <v>7</v>
      </c>
      <c r="E3819" s="74">
        <v>2000</v>
      </c>
      <c r="F3819" s="74">
        <v>53</v>
      </c>
      <c r="G3819" s="74">
        <v>6</v>
      </c>
      <c r="H3819" s="74">
        <v>5</v>
      </c>
    </row>
    <row r="3820" spans="2:8" x14ac:dyDescent="0.2">
      <c r="B3820" s="74">
        <v>231</v>
      </c>
      <c r="C3820" s="74">
        <v>5</v>
      </c>
      <c r="D3820" s="74">
        <v>8</v>
      </c>
      <c r="E3820" s="74">
        <v>2000</v>
      </c>
      <c r="F3820" s="74">
        <v>36</v>
      </c>
      <c r="G3820" s="74">
        <v>6</v>
      </c>
      <c r="H3820" s="74">
        <v>3</v>
      </c>
    </row>
    <row r="3821" spans="2:8" x14ac:dyDescent="0.2">
      <c r="B3821" s="74">
        <v>232</v>
      </c>
      <c r="C3821" s="74">
        <v>12</v>
      </c>
      <c r="D3821" s="74">
        <v>8</v>
      </c>
      <c r="E3821" s="74">
        <v>2000</v>
      </c>
      <c r="F3821" s="74">
        <v>59</v>
      </c>
      <c r="G3821" s="74">
        <v>6</v>
      </c>
      <c r="H3821" s="74">
        <v>5</v>
      </c>
    </row>
    <row r="3822" spans="2:8" x14ac:dyDescent="0.2">
      <c r="B3822" s="74">
        <v>233</v>
      </c>
      <c r="C3822" s="74">
        <v>19</v>
      </c>
      <c r="D3822" s="74">
        <v>8</v>
      </c>
      <c r="E3822" s="74">
        <v>2000</v>
      </c>
      <c r="F3822" s="74">
        <v>32</v>
      </c>
      <c r="G3822" s="74">
        <v>6</v>
      </c>
      <c r="H3822" s="74">
        <v>3</v>
      </c>
    </row>
    <row r="3823" spans="2:8" x14ac:dyDescent="0.2">
      <c r="B3823" s="74">
        <v>234</v>
      </c>
      <c r="C3823" s="74">
        <v>26</v>
      </c>
      <c r="D3823" s="74">
        <v>8</v>
      </c>
      <c r="E3823" s="74">
        <v>2000</v>
      </c>
      <c r="F3823" s="74">
        <v>41</v>
      </c>
      <c r="G3823" s="74">
        <v>6</v>
      </c>
      <c r="H3823" s="74">
        <v>4</v>
      </c>
    </row>
    <row r="3824" spans="2:8" x14ac:dyDescent="0.2">
      <c r="B3824" s="74">
        <v>235</v>
      </c>
      <c r="C3824" s="74">
        <v>2</v>
      </c>
      <c r="D3824" s="74">
        <v>9</v>
      </c>
      <c r="E3824" s="74">
        <v>2000</v>
      </c>
      <c r="F3824" s="74">
        <v>22</v>
      </c>
      <c r="G3824" s="74">
        <v>6</v>
      </c>
      <c r="H3824" s="74">
        <v>2</v>
      </c>
    </row>
    <row r="3825" spans="2:8" x14ac:dyDescent="0.2">
      <c r="B3825" s="74">
        <v>236</v>
      </c>
      <c r="C3825" s="74">
        <v>9</v>
      </c>
      <c r="D3825" s="74">
        <v>9</v>
      </c>
      <c r="E3825" s="74">
        <v>2000</v>
      </c>
      <c r="F3825" s="74">
        <v>60</v>
      </c>
      <c r="G3825" s="74">
        <v>6</v>
      </c>
      <c r="H3825" s="74">
        <v>5</v>
      </c>
    </row>
    <row r="3826" spans="2:8" x14ac:dyDescent="0.2">
      <c r="B3826" s="74">
        <v>237</v>
      </c>
      <c r="C3826" s="74">
        <v>16</v>
      </c>
      <c r="D3826" s="74">
        <v>9</v>
      </c>
      <c r="E3826" s="74">
        <v>2000</v>
      </c>
      <c r="F3826" s="74">
        <v>57</v>
      </c>
      <c r="G3826" s="74">
        <v>6</v>
      </c>
      <c r="H3826" s="74">
        <v>5</v>
      </c>
    </row>
    <row r="3827" spans="2:8" x14ac:dyDescent="0.2">
      <c r="B3827" s="74">
        <v>238</v>
      </c>
      <c r="C3827" s="74">
        <v>23</v>
      </c>
      <c r="D3827" s="74">
        <v>9</v>
      </c>
      <c r="E3827" s="74">
        <v>2000</v>
      </c>
      <c r="F3827" s="74">
        <v>42</v>
      </c>
      <c r="G3827" s="74">
        <v>6</v>
      </c>
      <c r="H3827" s="74">
        <v>4</v>
      </c>
    </row>
    <row r="3828" spans="2:8" x14ac:dyDescent="0.2">
      <c r="B3828" s="74">
        <v>239</v>
      </c>
      <c r="C3828" s="74">
        <v>30</v>
      </c>
      <c r="D3828" s="74">
        <v>9</v>
      </c>
      <c r="E3828" s="74">
        <v>2000</v>
      </c>
      <c r="F3828" s="74">
        <v>6</v>
      </c>
      <c r="G3828" s="74">
        <v>6</v>
      </c>
      <c r="H3828" s="74">
        <v>0</v>
      </c>
    </row>
    <row r="3829" spans="2:8" x14ac:dyDescent="0.2">
      <c r="B3829" s="74">
        <v>240</v>
      </c>
      <c r="C3829" s="74">
        <v>7</v>
      </c>
      <c r="D3829" s="74">
        <v>10</v>
      </c>
      <c r="E3829" s="74">
        <v>2000</v>
      </c>
      <c r="F3829" s="74">
        <v>38</v>
      </c>
      <c r="G3829" s="74">
        <v>6</v>
      </c>
      <c r="H3829" s="74">
        <v>3</v>
      </c>
    </row>
    <row r="3830" spans="2:8" x14ac:dyDescent="0.2">
      <c r="B3830" s="74">
        <v>241</v>
      </c>
      <c r="C3830" s="74">
        <v>14</v>
      </c>
      <c r="D3830" s="74">
        <v>10</v>
      </c>
      <c r="E3830" s="74">
        <v>2000</v>
      </c>
      <c r="F3830" s="74">
        <v>31</v>
      </c>
      <c r="G3830" s="74">
        <v>6</v>
      </c>
      <c r="H3830" s="74">
        <v>3</v>
      </c>
    </row>
    <row r="3831" spans="2:8" x14ac:dyDescent="0.2">
      <c r="B3831" s="74">
        <v>242</v>
      </c>
      <c r="C3831" s="74">
        <v>21</v>
      </c>
      <c r="D3831" s="74">
        <v>10</v>
      </c>
      <c r="E3831" s="74">
        <v>2000</v>
      </c>
      <c r="F3831" s="74">
        <v>56</v>
      </c>
      <c r="G3831" s="74">
        <v>6</v>
      </c>
      <c r="H3831" s="74">
        <v>5</v>
      </c>
    </row>
    <row r="3832" spans="2:8" x14ac:dyDescent="0.2">
      <c r="B3832" s="74">
        <v>243</v>
      </c>
      <c r="C3832" s="74">
        <v>28</v>
      </c>
      <c r="D3832" s="74">
        <v>10</v>
      </c>
      <c r="E3832" s="74">
        <v>2000</v>
      </c>
      <c r="F3832" s="74">
        <v>11</v>
      </c>
      <c r="G3832" s="74">
        <v>6</v>
      </c>
      <c r="H3832" s="74">
        <v>1</v>
      </c>
    </row>
    <row r="3833" spans="2:8" x14ac:dyDescent="0.2">
      <c r="B3833" s="74">
        <v>244</v>
      </c>
      <c r="C3833" s="74">
        <v>4</v>
      </c>
      <c r="D3833" s="74">
        <v>11</v>
      </c>
      <c r="E3833" s="74">
        <v>2000</v>
      </c>
      <c r="F3833" s="74">
        <v>33</v>
      </c>
      <c r="G3833" s="74">
        <v>6</v>
      </c>
      <c r="H3833" s="74">
        <v>3</v>
      </c>
    </row>
    <row r="3834" spans="2:8" x14ac:dyDescent="0.2">
      <c r="B3834" s="74">
        <v>245</v>
      </c>
      <c r="C3834" s="74">
        <v>11</v>
      </c>
      <c r="D3834" s="74">
        <v>11</v>
      </c>
      <c r="E3834" s="74">
        <v>2000</v>
      </c>
      <c r="F3834" s="74">
        <v>60</v>
      </c>
      <c r="G3834" s="74">
        <v>6</v>
      </c>
      <c r="H3834" s="74">
        <v>5</v>
      </c>
    </row>
    <row r="3835" spans="2:8" x14ac:dyDescent="0.2">
      <c r="B3835" s="74">
        <v>246</v>
      </c>
      <c r="C3835" s="74">
        <v>18</v>
      </c>
      <c r="D3835" s="74">
        <v>11</v>
      </c>
      <c r="E3835" s="74">
        <v>2000</v>
      </c>
      <c r="F3835" s="74">
        <v>37</v>
      </c>
      <c r="G3835" s="74">
        <v>6</v>
      </c>
      <c r="H3835" s="74">
        <v>3</v>
      </c>
    </row>
    <row r="3836" spans="2:8" x14ac:dyDescent="0.2">
      <c r="B3836" s="74">
        <v>247</v>
      </c>
      <c r="C3836" s="74">
        <v>25</v>
      </c>
      <c r="D3836" s="74">
        <v>11</v>
      </c>
      <c r="E3836" s="74">
        <v>2000</v>
      </c>
      <c r="F3836" s="74">
        <v>46</v>
      </c>
      <c r="G3836" s="74">
        <v>6</v>
      </c>
      <c r="H3836" s="74">
        <v>4</v>
      </c>
    </row>
    <row r="3837" spans="2:8" x14ac:dyDescent="0.2">
      <c r="B3837" s="74">
        <v>248</v>
      </c>
      <c r="C3837" s="74">
        <v>2</v>
      </c>
      <c r="D3837" s="74">
        <v>12</v>
      </c>
      <c r="E3837" s="74">
        <v>2000</v>
      </c>
      <c r="F3837" s="74">
        <v>32</v>
      </c>
      <c r="G3837" s="74">
        <v>6</v>
      </c>
      <c r="H3837" s="74">
        <v>3</v>
      </c>
    </row>
    <row r="3838" spans="2:8" x14ac:dyDescent="0.2">
      <c r="B3838" s="74">
        <v>249</v>
      </c>
      <c r="C3838" s="74">
        <v>9</v>
      </c>
      <c r="D3838" s="74">
        <v>12</v>
      </c>
      <c r="E3838" s="74">
        <v>2000</v>
      </c>
      <c r="F3838" s="74">
        <v>49</v>
      </c>
      <c r="G3838" s="74">
        <v>6</v>
      </c>
      <c r="H3838" s="74">
        <v>4</v>
      </c>
    </row>
    <row r="3839" spans="2:8" x14ac:dyDescent="0.2">
      <c r="B3839" s="74">
        <v>250</v>
      </c>
      <c r="C3839" s="74">
        <v>16</v>
      </c>
      <c r="D3839" s="74">
        <v>12</v>
      </c>
      <c r="E3839" s="74">
        <v>2000</v>
      </c>
      <c r="F3839" s="74">
        <v>7</v>
      </c>
      <c r="G3839" s="74">
        <v>6</v>
      </c>
      <c r="H3839" s="74">
        <v>0</v>
      </c>
    </row>
    <row r="3840" spans="2:8" x14ac:dyDescent="0.2">
      <c r="B3840" s="74">
        <v>251</v>
      </c>
      <c r="C3840" s="74">
        <v>23</v>
      </c>
      <c r="D3840" s="74">
        <v>12</v>
      </c>
      <c r="E3840" s="74">
        <v>2000</v>
      </c>
      <c r="F3840" s="74">
        <v>30</v>
      </c>
      <c r="G3840" s="74">
        <v>6</v>
      </c>
      <c r="H3840" s="74">
        <v>2</v>
      </c>
    </row>
    <row r="3841" spans="2:8" x14ac:dyDescent="0.2">
      <c r="B3841" s="74">
        <v>252</v>
      </c>
      <c r="C3841" s="74">
        <v>30</v>
      </c>
      <c r="D3841" s="74">
        <v>12</v>
      </c>
      <c r="E3841" s="74">
        <v>2000</v>
      </c>
      <c r="F3841" s="74">
        <v>26</v>
      </c>
      <c r="G3841" s="74">
        <v>6</v>
      </c>
      <c r="H3841" s="74">
        <v>2</v>
      </c>
    </row>
    <row r="3842" spans="2:8" x14ac:dyDescent="0.2">
      <c r="B3842" s="74">
        <v>253</v>
      </c>
      <c r="C3842" s="74">
        <v>6</v>
      </c>
      <c r="D3842" s="74">
        <v>1</v>
      </c>
      <c r="E3842" s="74">
        <v>2001</v>
      </c>
      <c r="F3842" s="74">
        <v>37</v>
      </c>
      <c r="G3842" s="74">
        <v>6</v>
      </c>
      <c r="H3842" s="74">
        <v>3</v>
      </c>
    </row>
    <row r="3843" spans="2:8" x14ac:dyDescent="0.2">
      <c r="B3843" s="74">
        <v>254</v>
      </c>
      <c r="C3843" s="74">
        <v>13</v>
      </c>
      <c r="D3843" s="74">
        <v>1</v>
      </c>
      <c r="E3843" s="74">
        <v>2001</v>
      </c>
      <c r="F3843" s="74">
        <v>1</v>
      </c>
      <c r="G3843" s="74">
        <v>6</v>
      </c>
      <c r="H3843" s="74">
        <v>0</v>
      </c>
    </row>
    <row r="3844" spans="2:8" x14ac:dyDescent="0.2">
      <c r="B3844" s="74">
        <v>255</v>
      </c>
      <c r="C3844" s="74">
        <v>20</v>
      </c>
      <c r="D3844" s="74">
        <v>1</v>
      </c>
      <c r="E3844" s="74">
        <v>2001</v>
      </c>
      <c r="F3844" s="74">
        <v>16</v>
      </c>
      <c r="G3844" s="74">
        <v>6</v>
      </c>
      <c r="H3844" s="74">
        <v>1</v>
      </c>
    </row>
    <row r="3845" spans="2:8" x14ac:dyDescent="0.2">
      <c r="B3845" s="74">
        <v>256</v>
      </c>
      <c r="C3845" s="74">
        <v>27</v>
      </c>
      <c r="D3845" s="74">
        <v>1</v>
      </c>
      <c r="E3845" s="74">
        <v>2001</v>
      </c>
      <c r="F3845" s="74">
        <v>32</v>
      </c>
      <c r="G3845" s="74">
        <v>6</v>
      </c>
      <c r="H3845" s="74">
        <v>3</v>
      </c>
    </row>
    <row r="3846" spans="2:8" x14ac:dyDescent="0.2">
      <c r="B3846" s="74">
        <v>257</v>
      </c>
      <c r="C3846" s="74">
        <v>3</v>
      </c>
      <c r="D3846" s="74">
        <v>2</v>
      </c>
      <c r="E3846" s="74">
        <v>2001</v>
      </c>
      <c r="F3846" s="74">
        <v>19</v>
      </c>
      <c r="G3846" s="74">
        <v>6</v>
      </c>
      <c r="H3846" s="74">
        <v>1</v>
      </c>
    </row>
    <row r="3847" spans="2:8" x14ac:dyDescent="0.2">
      <c r="B3847" s="74">
        <v>258</v>
      </c>
      <c r="C3847" s="74">
        <v>10</v>
      </c>
      <c r="D3847" s="74">
        <v>2</v>
      </c>
      <c r="E3847" s="74">
        <v>2001</v>
      </c>
      <c r="F3847" s="74">
        <v>50</v>
      </c>
      <c r="G3847" s="74">
        <v>6</v>
      </c>
      <c r="H3847" s="74">
        <v>4</v>
      </c>
    </row>
    <row r="3848" spans="2:8" x14ac:dyDescent="0.2">
      <c r="B3848" s="74">
        <v>259</v>
      </c>
      <c r="C3848" s="74">
        <v>17</v>
      </c>
      <c r="D3848" s="74">
        <v>2</v>
      </c>
      <c r="E3848" s="74">
        <v>2001</v>
      </c>
      <c r="F3848" s="74">
        <v>58</v>
      </c>
      <c r="G3848" s="74">
        <v>6</v>
      </c>
      <c r="H3848" s="74">
        <v>5</v>
      </c>
    </row>
    <row r="3849" spans="2:8" x14ac:dyDescent="0.2">
      <c r="B3849" s="74">
        <v>260</v>
      </c>
      <c r="C3849" s="74">
        <v>24</v>
      </c>
      <c r="D3849" s="74">
        <v>2</v>
      </c>
      <c r="E3849" s="74">
        <v>2001</v>
      </c>
      <c r="F3849" s="74">
        <v>33</v>
      </c>
      <c r="G3849" s="74">
        <v>6</v>
      </c>
      <c r="H3849" s="74">
        <v>3</v>
      </c>
    </row>
    <row r="3850" spans="2:8" x14ac:dyDescent="0.2">
      <c r="B3850" s="74">
        <v>261</v>
      </c>
      <c r="C3850" s="74">
        <v>3</v>
      </c>
      <c r="D3850" s="74">
        <v>3</v>
      </c>
      <c r="E3850" s="74">
        <v>2001</v>
      </c>
      <c r="F3850" s="74">
        <v>16</v>
      </c>
      <c r="G3850" s="74">
        <v>6</v>
      </c>
      <c r="H3850" s="74">
        <v>1</v>
      </c>
    </row>
    <row r="3851" spans="2:8" x14ac:dyDescent="0.2">
      <c r="B3851" s="74">
        <v>262</v>
      </c>
      <c r="C3851" s="74">
        <v>10</v>
      </c>
      <c r="D3851" s="74">
        <v>3</v>
      </c>
      <c r="E3851" s="74">
        <v>2001</v>
      </c>
      <c r="F3851" s="74">
        <v>11</v>
      </c>
      <c r="G3851" s="74">
        <v>6</v>
      </c>
      <c r="H3851" s="74">
        <v>1</v>
      </c>
    </row>
    <row r="3852" spans="2:8" x14ac:dyDescent="0.2">
      <c r="B3852" s="74">
        <v>263</v>
      </c>
      <c r="C3852" s="74">
        <v>17</v>
      </c>
      <c r="D3852" s="74">
        <v>3</v>
      </c>
      <c r="E3852" s="74">
        <v>2001</v>
      </c>
      <c r="F3852" s="74">
        <v>43</v>
      </c>
      <c r="G3852" s="74">
        <v>6</v>
      </c>
      <c r="H3852" s="74">
        <v>4</v>
      </c>
    </row>
    <row r="3853" spans="2:8" x14ac:dyDescent="0.2">
      <c r="B3853" s="74">
        <v>264</v>
      </c>
      <c r="C3853" s="74">
        <v>24</v>
      </c>
      <c r="D3853" s="74">
        <v>3</v>
      </c>
      <c r="E3853" s="74">
        <v>2001</v>
      </c>
      <c r="F3853" s="74">
        <v>33</v>
      </c>
      <c r="G3853" s="74">
        <v>6</v>
      </c>
      <c r="H3853" s="74">
        <v>3</v>
      </c>
    </row>
    <row r="3854" spans="2:8" x14ac:dyDescent="0.2">
      <c r="B3854" s="74">
        <v>265</v>
      </c>
      <c r="C3854" s="74">
        <v>31</v>
      </c>
      <c r="D3854" s="74">
        <v>3</v>
      </c>
      <c r="E3854" s="74">
        <v>2001</v>
      </c>
      <c r="F3854" s="74">
        <v>34</v>
      </c>
      <c r="G3854" s="74">
        <v>6</v>
      </c>
      <c r="H3854" s="74">
        <v>3</v>
      </c>
    </row>
    <row r="3855" spans="2:8" x14ac:dyDescent="0.2">
      <c r="B3855" s="74">
        <v>266</v>
      </c>
      <c r="C3855" s="74">
        <v>7</v>
      </c>
      <c r="D3855" s="74">
        <v>4</v>
      </c>
      <c r="E3855" s="74">
        <v>2001</v>
      </c>
      <c r="F3855" s="74">
        <v>46</v>
      </c>
      <c r="G3855" s="74">
        <v>6</v>
      </c>
      <c r="H3855" s="74">
        <v>4</v>
      </c>
    </row>
    <row r="3856" spans="2:8" x14ac:dyDescent="0.2">
      <c r="B3856" s="74">
        <v>267</v>
      </c>
      <c r="C3856" s="74">
        <v>14</v>
      </c>
      <c r="D3856" s="74">
        <v>4</v>
      </c>
      <c r="E3856" s="74">
        <v>2001</v>
      </c>
      <c r="F3856" s="74">
        <v>46</v>
      </c>
      <c r="G3856" s="74">
        <v>6</v>
      </c>
      <c r="H3856" s="74">
        <v>4</v>
      </c>
    </row>
    <row r="3857" spans="2:8" x14ac:dyDescent="0.2">
      <c r="B3857" s="74">
        <v>268</v>
      </c>
      <c r="C3857" s="74">
        <v>21</v>
      </c>
      <c r="D3857" s="74">
        <v>4</v>
      </c>
      <c r="E3857" s="74">
        <v>2001</v>
      </c>
      <c r="F3857" s="74">
        <v>33</v>
      </c>
      <c r="G3857" s="74">
        <v>6</v>
      </c>
      <c r="H3857" s="74">
        <v>3</v>
      </c>
    </row>
    <row r="3858" spans="2:8" x14ac:dyDescent="0.2">
      <c r="B3858" s="74">
        <v>269</v>
      </c>
      <c r="C3858" s="74">
        <v>28</v>
      </c>
      <c r="D3858" s="74">
        <v>4</v>
      </c>
      <c r="E3858" s="74">
        <v>2001</v>
      </c>
      <c r="F3858" s="74">
        <v>49</v>
      </c>
      <c r="G3858" s="74">
        <v>6</v>
      </c>
      <c r="H3858" s="74">
        <v>4</v>
      </c>
    </row>
    <row r="3859" spans="2:8" x14ac:dyDescent="0.2">
      <c r="B3859" s="74">
        <v>270</v>
      </c>
      <c r="C3859" s="74">
        <v>5</v>
      </c>
      <c r="D3859" s="74">
        <v>5</v>
      </c>
      <c r="E3859" s="74">
        <v>2001</v>
      </c>
      <c r="F3859" s="74">
        <v>9</v>
      </c>
      <c r="G3859" s="74">
        <v>6</v>
      </c>
      <c r="H3859" s="74">
        <v>0</v>
      </c>
    </row>
    <row r="3860" spans="2:8" x14ac:dyDescent="0.2">
      <c r="B3860" s="74">
        <v>271</v>
      </c>
      <c r="C3860" s="74">
        <v>12</v>
      </c>
      <c r="D3860" s="74">
        <v>5</v>
      </c>
      <c r="E3860" s="74">
        <v>2001</v>
      </c>
      <c r="F3860" s="74">
        <v>24</v>
      </c>
      <c r="G3860" s="74">
        <v>6</v>
      </c>
      <c r="H3860" s="74">
        <v>2</v>
      </c>
    </row>
    <row r="3861" spans="2:8" x14ac:dyDescent="0.2">
      <c r="B3861" s="74">
        <v>272</v>
      </c>
      <c r="C3861" s="74">
        <v>19</v>
      </c>
      <c r="D3861" s="74">
        <v>5</v>
      </c>
      <c r="E3861" s="74">
        <v>2001</v>
      </c>
      <c r="F3861" s="74">
        <v>24</v>
      </c>
      <c r="G3861" s="74">
        <v>6</v>
      </c>
      <c r="H3861" s="74">
        <v>2</v>
      </c>
    </row>
    <row r="3862" spans="2:8" x14ac:dyDescent="0.2">
      <c r="B3862" s="74">
        <v>273</v>
      </c>
      <c r="C3862" s="74">
        <v>26</v>
      </c>
      <c r="D3862" s="74">
        <v>5</v>
      </c>
      <c r="E3862" s="74">
        <v>2001</v>
      </c>
      <c r="F3862" s="74">
        <v>17</v>
      </c>
      <c r="G3862" s="74">
        <v>6</v>
      </c>
      <c r="H3862" s="74">
        <v>1</v>
      </c>
    </row>
    <row r="3863" spans="2:8" x14ac:dyDescent="0.2">
      <c r="B3863" s="74">
        <v>274</v>
      </c>
      <c r="C3863" s="74">
        <v>2</v>
      </c>
      <c r="D3863" s="74">
        <v>6</v>
      </c>
      <c r="E3863" s="74">
        <v>2001</v>
      </c>
      <c r="F3863" s="74">
        <v>26</v>
      </c>
      <c r="G3863" s="74">
        <v>6</v>
      </c>
      <c r="H3863" s="74">
        <v>2</v>
      </c>
    </row>
    <row r="3864" spans="2:8" x14ac:dyDescent="0.2">
      <c r="B3864" s="74">
        <v>275</v>
      </c>
      <c r="C3864" s="74">
        <v>9</v>
      </c>
      <c r="D3864" s="74">
        <v>6</v>
      </c>
      <c r="E3864" s="74">
        <v>2001</v>
      </c>
      <c r="F3864" s="74">
        <v>37</v>
      </c>
      <c r="G3864" s="74">
        <v>6</v>
      </c>
      <c r="H3864" s="74">
        <v>3</v>
      </c>
    </row>
    <row r="3865" spans="2:8" x14ac:dyDescent="0.2">
      <c r="B3865" s="74">
        <v>276</v>
      </c>
      <c r="C3865" s="74">
        <v>16</v>
      </c>
      <c r="D3865" s="74">
        <v>6</v>
      </c>
      <c r="E3865" s="74">
        <v>2001</v>
      </c>
      <c r="F3865" s="74">
        <v>57</v>
      </c>
      <c r="G3865" s="74">
        <v>6</v>
      </c>
      <c r="H3865" s="74">
        <v>5</v>
      </c>
    </row>
    <row r="3866" spans="2:8" x14ac:dyDescent="0.2">
      <c r="B3866" s="74">
        <v>277</v>
      </c>
      <c r="C3866" s="74">
        <v>23</v>
      </c>
      <c r="D3866" s="74">
        <v>6</v>
      </c>
      <c r="E3866" s="74">
        <v>2001</v>
      </c>
      <c r="F3866" s="74">
        <v>52</v>
      </c>
      <c r="G3866" s="74">
        <v>6</v>
      </c>
      <c r="H3866" s="74">
        <v>5</v>
      </c>
    </row>
    <row r="3867" spans="2:8" x14ac:dyDescent="0.2">
      <c r="B3867" s="74">
        <v>278</v>
      </c>
      <c r="C3867" s="74">
        <v>30</v>
      </c>
      <c r="D3867" s="74">
        <v>6</v>
      </c>
      <c r="E3867" s="74">
        <v>2001</v>
      </c>
      <c r="F3867" s="74">
        <v>31</v>
      </c>
      <c r="G3867" s="74">
        <v>6</v>
      </c>
      <c r="H3867" s="74">
        <v>3</v>
      </c>
    </row>
    <row r="3868" spans="2:8" x14ac:dyDescent="0.2">
      <c r="B3868" s="74">
        <v>279</v>
      </c>
      <c r="C3868" s="74">
        <v>7</v>
      </c>
      <c r="D3868" s="74">
        <v>7</v>
      </c>
      <c r="E3868" s="74">
        <v>2001</v>
      </c>
      <c r="F3868" s="74">
        <v>47</v>
      </c>
      <c r="G3868" s="74">
        <v>6</v>
      </c>
      <c r="H3868" s="74">
        <v>4</v>
      </c>
    </row>
    <row r="3869" spans="2:8" x14ac:dyDescent="0.2">
      <c r="B3869" s="74">
        <v>280</v>
      </c>
      <c r="C3869" s="74">
        <v>14</v>
      </c>
      <c r="D3869" s="74">
        <v>7</v>
      </c>
      <c r="E3869" s="74">
        <v>2001</v>
      </c>
      <c r="F3869" s="74">
        <v>20</v>
      </c>
      <c r="G3869" s="74">
        <v>6</v>
      </c>
      <c r="H3869" s="74">
        <v>1</v>
      </c>
    </row>
    <row r="3870" spans="2:8" x14ac:dyDescent="0.2">
      <c r="B3870" s="74">
        <v>281</v>
      </c>
      <c r="C3870" s="74">
        <v>21</v>
      </c>
      <c r="D3870" s="74">
        <v>7</v>
      </c>
      <c r="E3870" s="74">
        <v>2001</v>
      </c>
      <c r="F3870" s="74">
        <v>38</v>
      </c>
      <c r="G3870" s="74">
        <v>6</v>
      </c>
      <c r="H3870" s="74">
        <v>3</v>
      </c>
    </row>
    <row r="3871" spans="2:8" x14ac:dyDescent="0.2">
      <c r="B3871" s="74">
        <v>282</v>
      </c>
      <c r="C3871" s="74">
        <v>28</v>
      </c>
      <c r="D3871" s="74">
        <v>7</v>
      </c>
      <c r="E3871" s="74">
        <v>2001</v>
      </c>
      <c r="F3871" s="74">
        <v>23</v>
      </c>
      <c r="G3871" s="74">
        <v>6</v>
      </c>
      <c r="H3871" s="74">
        <v>2</v>
      </c>
    </row>
    <row r="3872" spans="2:8" x14ac:dyDescent="0.2">
      <c r="B3872" s="74">
        <v>283</v>
      </c>
      <c r="C3872" s="74">
        <v>1</v>
      </c>
      <c r="D3872" s="74">
        <v>8</v>
      </c>
      <c r="E3872" s="74">
        <v>2001</v>
      </c>
      <c r="F3872" s="74">
        <v>42</v>
      </c>
      <c r="G3872" s="74">
        <v>6</v>
      </c>
      <c r="H3872" s="74">
        <v>4</v>
      </c>
    </row>
    <row r="3873" spans="2:8" x14ac:dyDescent="0.2">
      <c r="B3873" s="74">
        <v>284</v>
      </c>
      <c r="C3873" s="74">
        <v>4</v>
      </c>
      <c r="D3873" s="74">
        <v>8</v>
      </c>
      <c r="E3873" s="74">
        <v>2001</v>
      </c>
      <c r="F3873" s="74">
        <v>7</v>
      </c>
      <c r="G3873" s="74">
        <v>6</v>
      </c>
      <c r="H3873" s="74">
        <v>0</v>
      </c>
    </row>
    <row r="3874" spans="2:8" x14ac:dyDescent="0.2">
      <c r="B3874" s="74">
        <v>285</v>
      </c>
      <c r="C3874" s="74">
        <v>8</v>
      </c>
      <c r="D3874" s="74">
        <v>8</v>
      </c>
      <c r="E3874" s="74">
        <v>2001</v>
      </c>
      <c r="F3874" s="74">
        <v>37</v>
      </c>
      <c r="G3874" s="74">
        <v>6</v>
      </c>
      <c r="H3874" s="74">
        <v>3</v>
      </c>
    </row>
    <row r="3875" spans="2:8" x14ac:dyDescent="0.2">
      <c r="B3875" s="74">
        <v>286</v>
      </c>
      <c r="C3875" s="74">
        <v>11</v>
      </c>
      <c r="D3875" s="74">
        <v>8</v>
      </c>
      <c r="E3875" s="74">
        <v>2001</v>
      </c>
      <c r="F3875" s="74">
        <v>35</v>
      </c>
      <c r="G3875" s="74">
        <v>6</v>
      </c>
      <c r="H3875" s="74">
        <v>3</v>
      </c>
    </row>
    <row r="3876" spans="2:8" x14ac:dyDescent="0.2">
      <c r="B3876" s="74">
        <v>287</v>
      </c>
      <c r="C3876" s="74">
        <v>15</v>
      </c>
      <c r="D3876" s="74">
        <v>8</v>
      </c>
      <c r="E3876" s="74">
        <v>2001</v>
      </c>
      <c r="F3876" s="74">
        <v>13</v>
      </c>
      <c r="G3876" s="74">
        <v>6</v>
      </c>
      <c r="H3876" s="74">
        <v>1</v>
      </c>
    </row>
    <row r="3877" spans="2:8" x14ac:dyDescent="0.2">
      <c r="B3877" s="74">
        <v>288</v>
      </c>
      <c r="C3877" s="74">
        <v>18</v>
      </c>
      <c r="D3877" s="74">
        <v>8</v>
      </c>
      <c r="E3877" s="74">
        <v>2001</v>
      </c>
      <c r="F3877" s="74">
        <v>17</v>
      </c>
      <c r="G3877" s="74">
        <v>6</v>
      </c>
      <c r="H3877" s="74">
        <v>1</v>
      </c>
    </row>
    <row r="3878" spans="2:8" x14ac:dyDescent="0.2">
      <c r="B3878" s="74">
        <v>289</v>
      </c>
      <c r="C3878" s="74">
        <v>22</v>
      </c>
      <c r="D3878" s="74">
        <v>8</v>
      </c>
      <c r="E3878" s="74">
        <v>2001</v>
      </c>
      <c r="F3878" s="74">
        <v>25</v>
      </c>
      <c r="G3878" s="74">
        <v>6</v>
      </c>
      <c r="H3878" s="74">
        <v>2</v>
      </c>
    </row>
    <row r="3879" spans="2:8" x14ac:dyDescent="0.2">
      <c r="B3879" s="74">
        <v>290</v>
      </c>
      <c r="C3879" s="74">
        <v>25</v>
      </c>
      <c r="D3879" s="74">
        <v>8</v>
      </c>
      <c r="E3879" s="74">
        <v>2001</v>
      </c>
      <c r="F3879" s="74">
        <v>26</v>
      </c>
      <c r="G3879" s="74">
        <v>6</v>
      </c>
      <c r="H3879" s="74">
        <v>2</v>
      </c>
    </row>
    <row r="3880" spans="2:8" x14ac:dyDescent="0.2">
      <c r="B3880" s="74">
        <v>291</v>
      </c>
      <c r="C3880" s="74">
        <v>29</v>
      </c>
      <c r="D3880" s="74">
        <v>8</v>
      </c>
      <c r="E3880" s="74">
        <v>2001</v>
      </c>
      <c r="F3880" s="74">
        <v>17</v>
      </c>
      <c r="G3880" s="74">
        <v>6</v>
      </c>
      <c r="H3880" s="74">
        <v>1</v>
      </c>
    </row>
    <row r="3881" spans="2:8" x14ac:dyDescent="0.2">
      <c r="B3881" s="74">
        <v>292</v>
      </c>
      <c r="C3881" s="74">
        <v>1</v>
      </c>
      <c r="D3881" s="74">
        <v>9</v>
      </c>
      <c r="E3881" s="74">
        <v>2001</v>
      </c>
      <c r="F3881" s="74">
        <v>13</v>
      </c>
      <c r="G3881" s="74">
        <v>6</v>
      </c>
      <c r="H3881" s="74">
        <v>1</v>
      </c>
    </row>
    <row r="3882" spans="2:8" x14ac:dyDescent="0.2">
      <c r="B3882" s="74">
        <v>293</v>
      </c>
      <c r="C3882" s="74">
        <v>5</v>
      </c>
      <c r="D3882" s="74">
        <v>9</v>
      </c>
      <c r="E3882" s="74">
        <v>2001</v>
      </c>
      <c r="F3882" s="74">
        <v>7</v>
      </c>
      <c r="G3882" s="74">
        <v>6</v>
      </c>
      <c r="H3882" s="74">
        <v>0</v>
      </c>
    </row>
    <row r="3883" spans="2:8" x14ac:dyDescent="0.2">
      <c r="B3883" s="74">
        <v>294</v>
      </c>
      <c r="C3883" s="74">
        <v>8</v>
      </c>
      <c r="D3883" s="74">
        <v>9</v>
      </c>
      <c r="E3883" s="74">
        <v>2001</v>
      </c>
      <c r="F3883" s="74">
        <v>25</v>
      </c>
      <c r="G3883" s="74">
        <v>6</v>
      </c>
      <c r="H3883" s="74">
        <v>2</v>
      </c>
    </row>
    <row r="3884" spans="2:8" x14ac:dyDescent="0.2">
      <c r="B3884" s="74">
        <v>295</v>
      </c>
      <c r="C3884" s="74">
        <v>12</v>
      </c>
      <c r="D3884" s="74">
        <v>9</v>
      </c>
      <c r="E3884" s="74">
        <v>2001</v>
      </c>
      <c r="F3884" s="74">
        <v>50</v>
      </c>
      <c r="G3884" s="74">
        <v>6</v>
      </c>
      <c r="H3884" s="74">
        <v>4</v>
      </c>
    </row>
    <row r="3885" spans="2:8" x14ac:dyDescent="0.2">
      <c r="B3885" s="74">
        <v>296</v>
      </c>
      <c r="C3885" s="74">
        <v>15</v>
      </c>
      <c r="D3885" s="74">
        <v>9</v>
      </c>
      <c r="E3885" s="74">
        <v>2001</v>
      </c>
      <c r="F3885" s="74">
        <v>46</v>
      </c>
      <c r="G3885" s="74">
        <v>6</v>
      </c>
      <c r="H3885" s="74">
        <v>4</v>
      </c>
    </row>
    <row r="3886" spans="2:8" x14ac:dyDescent="0.2">
      <c r="B3886" s="74">
        <v>297</v>
      </c>
      <c r="C3886" s="74">
        <v>19</v>
      </c>
      <c r="D3886" s="74">
        <v>9</v>
      </c>
      <c r="E3886" s="74">
        <v>2001</v>
      </c>
      <c r="F3886" s="74">
        <v>36</v>
      </c>
      <c r="G3886" s="74">
        <v>6</v>
      </c>
      <c r="H3886" s="74">
        <v>3</v>
      </c>
    </row>
    <row r="3887" spans="2:8" x14ac:dyDescent="0.2">
      <c r="B3887" s="74">
        <v>298</v>
      </c>
      <c r="C3887" s="74">
        <v>22</v>
      </c>
      <c r="D3887" s="74">
        <v>9</v>
      </c>
      <c r="E3887" s="74">
        <v>2001</v>
      </c>
      <c r="F3887" s="74">
        <v>60</v>
      </c>
      <c r="G3887" s="74">
        <v>6</v>
      </c>
      <c r="H3887" s="74">
        <v>5</v>
      </c>
    </row>
    <row r="3888" spans="2:8" x14ac:dyDescent="0.2">
      <c r="B3888" s="74">
        <v>299</v>
      </c>
      <c r="C3888" s="74">
        <v>26</v>
      </c>
      <c r="D3888" s="74">
        <v>9</v>
      </c>
      <c r="E3888" s="74">
        <v>2001</v>
      </c>
      <c r="F3888" s="74">
        <v>49</v>
      </c>
      <c r="G3888" s="74">
        <v>6</v>
      </c>
      <c r="H3888" s="74">
        <v>4</v>
      </c>
    </row>
    <row r="3889" spans="2:8" x14ac:dyDescent="0.2">
      <c r="B3889" s="74">
        <v>300</v>
      </c>
      <c r="C3889" s="74">
        <v>29</v>
      </c>
      <c r="D3889" s="74">
        <v>9</v>
      </c>
      <c r="E3889" s="74">
        <v>2001</v>
      </c>
      <c r="F3889" s="74">
        <v>24</v>
      </c>
      <c r="G3889" s="74">
        <v>6</v>
      </c>
      <c r="H3889" s="74">
        <v>2</v>
      </c>
    </row>
    <row r="3890" spans="2:8" x14ac:dyDescent="0.2">
      <c r="B3890" s="74">
        <v>301</v>
      </c>
      <c r="C3890" s="74">
        <v>3</v>
      </c>
      <c r="D3890" s="74">
        <v>10</v>
      </c>
      <c r="E3890" s="74">
        <v>2001</v>
      </c>
      <c r="F3890" s="74">
        <v>9</v>
      </c>
      <c r="G3890" s="74">
        <v>6</v>
      </c>
      <c r="H3890" s="74">
        <v>0</v>
      </c>
    </row>
    <row r="3891" spans="2:8" x14ac:dyDescent="0.2">
      <c r="B3891" s="74">
        <v>302</v>
      </c>
      <c r="C3891" s="74">
        <v>6</v>
      </c>
      <c r="D3891" s="74">
        <v>10</v>
      </c>
      <c r="E3891" s="74">
        <v>2001</v>
      </c>
      <c r="F3891" s="74">
        <v>41</v>
      </c>
      <c r="G3891" s="74">
        <v>6</v>
      </c>
      <c r="H3891" s="74">
        <v>4</v>
      </c>
    </row>
    <row r="3892" spans="2:8" x14ac:dyDescent="0.2">
      <c r="B3892" s="74">
        <v>303</v>
      </c>
      <c r="C3892" s="74">
        <v>10</v>
      </c>
      <c r="D3892" s="74">
        <v>10</v>
      </c>
      <c r="E3892" s="74">
        <v>2001</v>
      </c>
      <c r="F3892" s="74">
        <v>17</v>
      </c>
      <c r="G3892" s="74">
        <v>6</v>
      </c>
      <c r="H3892" s="74">
        <v>1</v>
      </c>
    </row>
    <row r="3893" spans="2:8" x14ac:dyDescent="0.2">
      <c r="B3893" s="74">
        <v>304</v>
      </c>
      <c r="C3893" s="74">
        <v>13</v>
      </c>
      <c r="D3893" s="74">
        <v>10</v>
      </c>
      <c r="E3893" s="74">
        <v>2001</v>
      </c>
      <c r="F3893" s="74">
        <v>41</v>
      </c>
      <c r="G3893" s="74">
        <v>6</v>
      </c>
      <c r="H3893" s="74">
        <v>4</v>
      </c>
    </row>
    <row r="3894" spans="2:8" x14ac:dyDescent="0.2">
      <c r="B3894" s="74">
        <v>305</v>
      </c>
      <c r="C3894" s="74">
        <v>17</v>
      </c>
      <c r="D3894" s="74">
        <v>10</v>
      </c>
      <c r="E3894" s="74">
        <v>2001</v>
      </c>
      <c r="F3894" s="74">
        <v>53</v>
      </c>
      <c r="G3894" s="74">
        <v>6</v>
      </c>
      <c r="H3894" s="74">
        <v>5</v>
      </c>
    </row>
    <row r="3895" spans="2:8" x14ac:dyDescent="0.2">
      <c r="B3895" s="74">
        <v>306</v>
      </c>
      <c r="C3895" s="74">
        <v>20</v>
      </c>
      <c r="D3895" s="74">
        <v>10</v>
      </c>
      <c r="E3895" s="74">
        <v>2001</v>
      </c>
      <c r="F3895" s="74">
        <v>47</v>
      </c>
      <c r="G3895" s="74">
        <v>6</v>
      </c>
      <c r="H3895" s="74">
        <v>4</v>
      </c>
    </row>
    <row r="3896" spans="2:8" x14ac:dyDescent="0.2">
      <c r="B3896" s="74">
        <v>307</v>
      </c>
      <c r="C3896" s="74">
        <v>24</v>
      </c>
      <c r="D3896" s="74">
        <v>10</v>
      </c>
      <c r="E3896" s="74">
        <v>2001</v>
      </c>
      <c r="F3896" s="74">
        <v>44</v>
      </c>
      <c r="G3896" s="74">
        <v>6</v>
      </c>
      <c r="H3896" s="74">
        <v>4</v>
      </c>
    </row>
    <row r="3897" spans="2:8" x14ac:dyDescent="0.2">
      <c r="B3897" s="74">
        <v>308</v>
      </c>
      <c r="C3897" s="74">
        <v>27</v>
      </c>
      <c r="D3897" s="74">
        <v>10</v>
      </c>
      <c r="E3897" s="74">
        <v>2001</v>
      </c>
      <c r="F3897" s="74">
        <v>39</v>
      </c>
      <c r="G3897" s="74">
        <v>6</v>
      </c>
      <c r="H3897" s="74">
        <v>3</v>
      </c>
    </row>
    <row r="3898" spans="2:8" x14ac:dyDescent="0.2">
      <c r="B3898" s="74">
        <v>309</v>
      </c>
      <c r="C3898" s="74">
        <v>31</v>
      </c>
      <c r="D3898" s="74">
        <v>10</v>
      </c>
      <c r="E3898" s="74">
        <v>2001</v>
      </c>
      <c r="F3898" s="74">
        <v>4</v>
      </c>
      <c r="G3898" s="74">
        <v>6</v>
      </c>
      <c r="H3898" s="74">
        <v>0</v>
      </c>
    </row>
    <row r="3899" spans="2:8" x14ac:dyDescent="0.2">
      <c r="B3899" s="74">
        <v>310</v>
      </c>
      <c r="C3899" s="74">
        <v>3</v>
      </c>
      <c r="D3899" s="74">
        <v>11</v>
      </c>
      <c r="E3899" s="74">
        <v>2001</v>
      </c>
      <c r="F3899" s="74">
        <v>32</v>
      </c>
      <c r="G3899" s="74">
        <v>6</v>
      </c>
      <c r="H3899" s="74">
        <v>3</v>
      </c>
    </row>
    <row r="3900" spans="2:8" x14ac:dyDescent="0.2">
      <c r="B3900" s="74">
        <v>311</v>
      </c>
      <c r="C3900" s="74">
        <v>7</v>
      </c>
      <c r="D3900" s="74">
        <v>11</v>
      </c>
      <c r="E3900" s="74">
        <v>2001</v>
      </c>
      <c r="F3900" s="74">
        <v>38</v>
      </c>
      <c r="G3900" s="74">
        <v>6</v>
      </c>
      <c r="H3900" s="74">
        <v>3</v>
      </c>
    </row>
    <row r="3901" spans="2:8" x14ac:dyDescent="0.2">
      <c r="B3901" s="74">
        <v>312</v>
      </c>
      <c r="C3901" s="74">
        <v>10</v>
      </c>
      <c r="D3901" s="74">
        <v>11</v>
      </c>
      <c r="E3901" s="74">
        <v>2001</v>
      </c>
      <c r="F3901" s="74">
        <v>23</v>
      </c>
      <c r="G3901" s="74">
        <v>6</v>
      </c>
      <c r="H3901" s="74">
        <v>2</v>
      </c>
    </row>
    <row r="3902" spans="2:8" x14ac:dyDescent="0.2">
      <c r="B3902" s="74">
        <v>313</v>
      </c>
      <c r="C3902" s="74">
        <v>14</v>
      </c>
      <c r="D3902" s="74">
        <v>11</v>
      </c>
      <c r="E3902" s="74">
        <v>2001</v>
      </c>
      <c r="F3902" s="74">
        <v>37</v>
      </c>
      <c r="G3902" s="74">
        <v>6</v>
      </c>
      <c r="H3902" s="74">
        <v>3</v>
      </c>
    </row>
    <row r="3903" spans="2:8" x14ac:dyDescent="0.2">
      <c r="B3903" s="74">
        <v>314</v>
      </c>
      <c r="C3903" s="74">
        <v>17</v>
      </c>
      <c r="D3903" s="74">
        <v>11</v>
      </c>
      <c r="E3903" s="74">
        <v>2001</v>
      </c>
      <c r="F3903" s="74">
        <v>34</v>
      </c>
      <c r="G3903" s="74">
        <v>6</v>
      </c>
      <c r="H3903" s="74">
        <v>3</v>
      </c>
    </row>
    <row r="3904" spans="2:8" x14ac:dyDescent="0.2">
      <c r="B3904" s="74">
        <v>315</v>
      </c>
      <c r="C3904" s="74">
        <v>21</v>
      </c>
      <c r="D3904" s="74">
        <v>11</v>
      </c>
      <c r="E3904" s="74">
        <v>2001</v>
      </c>
      <c r="F3904" s="74">
        <v>22</v>
      </c>
      <c r="G3904" s="74">
        <v>6</v>
      </c>
      <c r="H3904" s="74">
        <v>2</v>
      </c>
    </row>
    <row r="3905" spans="2:8" x14ac:dyDescent="0.2">
      <c r="B3905" s="74">
        <v>316</v>
      </c>
      <c r="C3905" s="74">
        <v>24</v>
      </c>
      <c r="D3905" s="74">
        <v>11</v>
      </c>
      <c r="E3905" s="74">
        <v>2001</v>
      </c>
      <c r="F3905" s="74">
        <v>43</v>
      </c>
      <c r="G3905" s="74">
        <v>6</v>
      </c>
      <c r="H3905" s="74">
        <v>4</v>
      </c>
    </row>
    <row r="3906" spans="2:8" x14ac:dyDescent="0.2">
      <c r="B3906" s="74">
        <v>317</v>
      </c>
      <c r="C3906" s="74">
        <v>28</v>
      </c>
      <c r="D3906" s="74">
        <v>11</v>
      </c>
      <c r="E3906" s="74">
        <v>2001</v>
      </c>
      <c r="F3906" s="74">
        <v>35</v>
      </c>
      <c r="G3906" s="74">
        <v>6</v>
      </c>
      <c r="H3906" s="74">
        <v>3</v>
      </c>
    </row>
    <row r="3907" spans="2:8" x14ac:dyDescent="0.2">
      <c r="B3907" s="74">
        <v>318</v>
      </c>
      <c r="C3907" s="74">
        <v>1</v>
      </c>
      <c r="D3907" s="74">
        <v>12</v>
      </c>
      <c r="E3907" s="74">
        <v>2001</v>
      </c>
      <c r="F3907" s="74">
        <v>20</v>
      </c>
      <c r="G3907" s="74">
        <v>6</v>
      </c>
      <c r="H3907" s="74">
        <v>1</v>
      </c>
    </row>
    <row r="3908" spans="2:8" x14ac:dyDescent="0.2">
      <c r="B3908" s="74">
        <v>319</v>
      </c>
      <c r="C3908" s="74">
        <v>5</v>
      </c>
      <c r="D3908" s="74">
        <v>12</v>
      </c>
      <c r="E3908" s="74">
        <v>2001</v>
      </c>
      <c r="F3908" s="74">
        <v>48</v>
      </c>
      <c r="G3908" s="74">
        <v>6</v>
      </c>
      <c r="H3908" s="74">
        <v>4</v>
      </c>
    </row>
    <row r="3909" spans="2:8" x14ac:dyDescent="0.2">
      <c r="B3909" s="74">
        <v>320</v>
      </c>
      <c r="C3909" s="74">
        <v>8</v>
      </c>
      <c r="D3909" s="74">
        <v>12</v>
      </c>
      <c r="E3909" s="74">
        <v>2001</v>
      </c>
      <c r="F3909" s="74">
        <v>27</v>
      </c>
      <c r="G3909" s="74">
        <v>6</v>
      </c>
      <c r="H3909" s="74">
        <v>2</v>
      </c>
    </row>
    <row r="3910" spans="2:8" x14ac:dyDescent="0.2">
      <c r="B3910" s="74">
        <v>321</v>
      </c>
      <c r="C3910" s="74">
        <v>12</v>
      </c>
      <c r="D3910" s="74">
        <v>12</v>
      </c>
      <c r="E3910" s="74">
        <v>2001</v>
      </c>
      <c r="F3910" s="74">
        <v>4</v>
      </c>
      <c r="G3910" s="74">
        <v>6</v>
      </c>
      <c r="H3910" s="74">
        <v>0</v>
      </c>
    </row>
    <row r="3911" spans="2:8" x14ac:dyDescent="0.2">
      <c r="B3911" s="74">
        <v>322</v>
      </c>
      <c r="C3911" s="74">
        <v>15</v>
      </c>
      <c r="D3911" s="74">
        <v>12</v>
      </c>
      <c r="E3911" s="74">
        <v>2001</v>
      </c>
      <c r="F3911" s="74">
        <v>56</v>
      </c>
      <c r="G3911" s="74">
        <v>6</v>
      </c>
      <c r="H3911" s="74">
        <v>5</v>
      </c>
    </row>
    <row r="3912" spans="2:8" x14ac:dyDescent="0.2">
      <c r="B3912" s="74">
        <v>323</v>
      </c>
      <c r="C3912" s="74">
        <v>19</v>
      </c>
      <c r="D3912" s="74">
        <v>12</v>
      </c>
      <c r="E3912" s="74">
        <v>2001</v>
      </c>
      <c r="F3912" s="74">
        <v>40</v>
      </c>
      <c r="G3912" s="74">
        <v>6</v>
      </c>
      <c r="H3912" s="74">
        <v>3</v>
      </c>
    </row>
    <row r="3913" spans="2:8" x14ac:dyDescent="0.2">
      <c r="B3913" s="74">
        <v>324</v>
      </c>
      <c r="C3913" s="74">
        <v>22</v>
      </c>
      <c r="D3913" s="74">
        <v>12</v>
      </c>
      <c r="E3913" s="74">
        <v>2001</v>
      </c>
      <c r="F3913" s="74">
        <v>25</v>
      </c>
      <c r="G3913" s="74">
        <v>6</v>
      </c>
      <c r="H3913" s="74">
        <v>2</v>
      </c>
    </row>
    <row r="3914" spans="2:8" x14ac:dyDescent="0.2">
      <c r="B3914" s="74">
        <v>325</v>
      </c>
      <c r="C3914" s="74">
        <v>29</v>
      </c>
      <c r="D3914" s="74">
        <v>12</v>
      </c>
      <c r="E3914" s="74">
        <v>2001</v>
      </c>
      <c r="F3914" s="74">
        <v>53</v>
      </c>
      <c r="G3914" s="74">
        <v>6</v>
      </c>
      <c r="H3914" s="74">
        <v>5</v>
      </c>
    </row>
    <row r="3915" spans="2:8" x14ac:dyDescent="0.2">
      <c r="B3915" s="74">
        <v>326</v>
      </c>
      <c r="C3915" s="74">
        <v>5</v>
      </c>
      <c r="D3915" s="74">
        <v>1</v>
      </c>
      <c r="E3915" s="74">
        <v>2002</v>
      </c>
      <c r="F3915" s="74">
        <v>21</v>
      </c>
      <c r="G3915" s="74">
        <v>6</v>
      </c>
      <c r="H3915" s="74">
        <v>2</v>
      </c>
    </row>
    <row r="3916" spans="2:8" x14ac:dyDescent="0.2">
      <c r="B3916" s="74">
        <v>327</v>
      </c>
      <c r="C3916" s="74">
        <v>9</v>
      </c>
      <c r="D3916" s="74">
        <v>1</v>
      </c>
      <c r="E3916" s="74">
        <v>2002</v>
      </c>
      <c r="F3916" s="74">
        <v>48</v>
      </c>
      <c r="G3916" s="74">
        <v>6</v>
      </c>
      <c r="H3916" s="74">
        <v>4</v>
      </c>
    </row>
    <row r="3917" spans="2:8" x14ac:dyDescent="0.2">
      <c r="B3917" s="74">
        <v>328</v>
      </c>
      <c r="C3917" s="74">
        <v>12</v>
      </c>
      <c r="D3917" s="74">
        <v>1</v>
      </c>
      <c r="E3917" s="74">
        <v>2002</v>
      </c>
      <c r="F3917" s="74">
        <v>21</v>
      </c>
      <c r="G3917" s="74">
        <v>6</v>
      </c>
      <c r="H3917" s="74">
        <v>2</v>
      </c>
    </row>
    <row r="3918" spans="2:8" x14ac:dyDescent="0.2">
      <c r="B3918" s="74">
        <v>329</v>
      </c>
      <c r="C3918" s="74">
        <v>16</v>
      </c>
      <c r="D3918" s="74">
        <v>1</v>
      </c>
      <c r="E3918" s="74">
        <v>2002</v>
      </c>
      <c r="F3918" s="74">
        <v>10</v>
      </c>
      <c r="G3918" s="74">
        <v>6</v>
      </c>
      <c r="H3918" s="74">
        <v>0</v>
      </c>
    </row>
    <row r="3919" spans="2:8" x14ac:dyDescent="0.2">
      <c r="B3919" s="74">
        <v>330</v>
      </c>
      <c r="C3919" s="74">
        <v>19</v>
      </c>
      <c r="D3919" s="74">
        <v>1</v>
      </c>
      <c r="E3919" s="74">
        <v>2002</v>
      </c>
      <c r="F3919" s="74">
        <v>51</v>
      </c>
      <c r="G3919" s="74">
        <v>6</v>
      </c>
      <c r="H3919" s="74">
        <v>5</v>
      </c>
    </row>
    <row r="3920" spans="2:8" x14ac:dyDescent="0.2">
      <c r="B3920" s="74">
        <v>331</v>
      </c>
      <c r="C3920" s="74">
        <v>23</v>
      </c>
      <c r="D3920" s="74">
        <v>1</v>
      </c>
      <c r="E3920" s="74">
        <v>2002</v>
      </c>
      <c r="F3920" s="74">
        <v>13</v>
      </c>
      <c r="G3920" s="74">
        <v>6</v>
      </c>
      <c r="H3920" s="74">
        <v>1</v>
      </c>
    </row>
    <row r="3921" spans="2:8" x14ac:dyDescent="0.2">
      <c r="B3921" s="74">
        <v>332</v>
      </c>
      <c r="C3921" s="74">
        <v>26</v>
      </c>
      <c r="D3921" s="74">
        <v>1</v>
      </c>
      <c r="E3921" s="74">
        <v>2002</v>
      </c>
      <c r="F3921" s="74">
        <v>34</v>
      </c>
      <c r="G3921" s="74">
        <v>6</v>
      </c>
      <c r="H3921" s="74">
        <v>3</v>
      </c>
    </row>
    <row r="3922" spans="2:8" x14ac:dyDescent="0.2">
      <c r="B3922" s="74">
        <v>333</v>
      </c>
      <c r="C3922" s="74">
        <v>30</v>
      </c>
      <c r="D3922" s="74">
        <v>1</v>
      </c>
      <c r="E3922" s="74">
        <v>2002</v>
      </c>
      <c r="F3922" s="74">
        <v>4</v>
      </c>
      <c r="G3922" s="74">
        <v>6</v>
      </c>
      <c r="H3922" s="74">
        <v>0</v>
      </c>
    </row>
    <row r="3923" spans="2:8" x14ac:dyDescent="0.2">
      <c r="B3923" s="74">
        <v>334</v>
      </c>
      <c r="C3923" s="74">
        <v>2</v>
      </c>
      <c r="D3923" s="74">
        <v>2</v>
      </c>
      <c r="E3923" s="74">
        <v>2002</v>
      </c>
      <c r="F3923" s="74">
        <v>23</v>
      </c>
      <c r="G3923" s="74">
        <v>6</v>
      </c>
      <c r="H3923" s="74">
        <v>2</v>
      </c>
    </row>
    <row r="3924" spans="2:8" x14ac:dyDescent="0.2">
      <c r="B3924" s="74">
        <v>335</v>
      </c>
      <c r="C3924" s="74">
        <v>6</v>
      </c>
      <c r="D3924" s="74">
        <v>2</v>
      </c>
      <c r="E3924" s="74">
        <v>2002</v>
      </c>
      <c r="F3924" s="74">
        <v>7</v>
      </c>
      <c r="G3924" s="74">
        <v>6</v>
      </c>
      <c r="H3924" s="74">
        <v>0</v>
      </c>
    </row>
    <row r="3925" spans="2:8" x14ac:dyDescent="0.2">
      <c r="B3925" s="74">
        <v>336</v>
      </c>
      <c r="C3925" s="74">
        <v>9</v>
      </c>
      <c r="D3925" s="74">
        <v>2</v>
      </c>
      <c r="E3925" s="74">
        <v>2002</v>
      </c>
      <c r="F3925" s="74">
        <v>26</v>
      </c>
      <c r="G3925" s="74">
        <v>6</v>
      </c>
      <c r="H3925" s="74">
        <v>2</v>
      </c>
    </row>
    <row r="3926" spans="2:8" x14ac:dyDescent="0.2">
      <c r="B3926" s="74">
        <v>337</v>
      </c>
      <c r="C3926" s="74">
        <v>16</v>
      </c>
      <c r="D3926" s="74">
        <v>2</v>
      </c>
      <c r="E3926" s="74">
        <v>2002</v>
      </c>
      <c r="F3926" s="74">
        <v>4</v>
      </c>
      <c r="G3926" s="74">
        <v>6</v>
      </c>
      <c r="H3926" s="74">
        <v>0</v>
      </c>
    </row>
    <row r="3927" spans="2:8" x14ac:dyDescent="0.2">
      <c r="B3927" s="74">
        <v>338</v>
      </c>
      <c r="C3927" s="74">
        <v>20</v>
      </c>
      <c r="D3927" s="74">
        <v>2</v>
      </c>
      <c r="E3927" s="74">
        <v>2002</v>
      </c>
      <c r="F3927" s="74">
        <v>4</v>
      </c>
      <c r="G3927" s="74">
        <v>6</v>
      </c>
      <c r="H3927" s="74">
        <v>0</v>
      </c>
    </row>
    <row r="3928" spans="2:8" x14ac:dyDescent="0.2">
      <c r="B3928" s="74">
        <v>339</v>
      </c>
      <c r="C3928" s="74">
        <v>23</v>
      </c>
      <c r="D3928" s="74">
        <v>2</v>
      </c>
      <c r="E3928" s="74">
        <v>2002</v>
      </c>
      <c r="F3928" s="74">
        <v>50</v>
      </c>
      <c r="G3928" s="74">
        <v>6</v>
      </c>
      <c r="H3928" s="74">
        <v>4</v>
      </c>
    </row>
    <row r="3929" spans="2:8" x14ac:dyDescent="0.2">
      <c r="B3929" s="74">
        <v>340</v>
      </c>
      <c r="C3929" s="74">
        <v>27</v>
      </c>
      <c r="D3929" s="74">
        <v>2</v>
      </c>
      <c r="E3929" s="74">
        <v>2002</v>
      </c>
      <c r="F3929" s="74">
        <v>12</v>
      </c>
      <c r="G3929" s="74">
        <v>6</v>
      </c>
      <c r="H3929" s="74">
        <v>1</v>
      </c>
    </row>
    <row r="3930" spans="2:8" x14ac:dyDescent="0.2">
      <c r="B3930" s="74">
        <v>341</v>
      </c>
      <c r="C3930" s="74">
        <v>2</v>
      </c>
      <c r="D3930" s="74">
        <v>3</v>
      </c>
      <c r="E3930" s="74">
        <v>2002</v>
      </c>
      <c r="F3930" s="74">
        <v>5</v>
      </c>
      <c r="G3930" s="74">
        <v>6</v>
      </c>
      <c r="H3930" s="74">
        <v>0</v>
      </c>
    </row>
    <row r="3931" spans="2:8" x14ac:dyDescent="0.2">
      <c r="B3931" s="74">
        <v>342</v>
      </c>
      <c r="C3931" s="74">
        <v>6</v>
      </c>
      <c r="D3931" s="74">
        <v>3</v>
      </c>
      <c r="E3931" s="74">
        <v>2002</v>
      </c>
      <c r="F3931" s="74">
        <v>34</v>
      </c>
      <c r="G3931" s="74">
        <v>6</v>
      </c>
      <c r="H3931" s="74">
        <v>3</v>
      </c>
    </row>
    <row r="3932" spans="2:8" x14ac:dyDescent="0.2">
      <c r="B3932" s="74">
        <v>343</v>
      </c>
      <c r="C3932" s="74">
        <v>9</v>
      </c>
      <c r="D3932" s="74">
        <v>3</v>
      </c>
      <c r="E3932" s="74">
        <v>2002</v>
      </c>
      <c r="F3932" s="74">
        <v>41</v>
      </c>
      <c r="G3932" s="74">
        <v>6</v>
      </c>
      <c r="H3932" s="74">
        <v>4</v>
      </c>
    </row>
    <row r="3933" spans="2:8" x14ac:dyDescent="0.2">
      <c r="B3933" s="74">
        <v>344</v>
      </c>
      <c r="C3933" s="74">
        <v>13</v>
      </c>
      <c r="D3933" s="74">
        <v>3</v>
      </c>
      <c r="E3933" s="74">
        <v>2002</v>
      </c>
      <c r="F3933" s="74">
        <v>14</v>
      </c>
      <c r="G3933" s="74">
        <v>6</v>
      </c>
      <c r="H3933" s="74">
        <v>1</v>
      </c>
    </row>
    <row r="3934" spans="2:8" x14ac:dyDescent="0.2">
      <c r="B3934" s="74">
        <v>345</v>
      </c>
      <c r="C3934" s="74">
        <v>16</v>
      </c>
      <c r="D3934" s="74">
        <v>3</v>
      </c>
      <c r="E3934" s="74">
        <v>2002</v>
      </c>
      <c r="F3934" s="74">
        <v>22</v>
      </c>
      <c r="G3934" s="74">
        <v>6</v>
      </c>
      <c r="H3934" s="74">
        <v>2</v>
      </c>
    </row>
    <row r="3935" spans="2:8" x14ac:dyDescent="0.2">
      <c r="B3935" s="74">
        <v>346</v>
      </c>
      <c r="C3935" s="74">
        <v>20</v>
      </c>
      <c r="D3935" s="74">
        <v>3</v>
      </c>
      <c r="E3935" s="74">
        <v>2002</v>
      </c>
      <c r="F3935" s="74">
        <v>12</v>
      </c>
      <c r="G3935" s="74">
        <v>6</v>
      </c>
      <c r="H3935" s="74">
        <v>1</v>
      </c>
    </row>
    <row r="3936" spans="2:8" x14ac:dyDescent="0.2">
      <c r="B3936" s="74">
        <v>347</v>
      </c>
      <c r="C3936" s="74">
        <v>23</v>
      </c>
      <c r="D3936" s="74">
        <v>3</v>
      </c>
      <c r="E3936" s="74">
        <v>2002</v>
      </c>
      <c r="F3936" s="74">
        <v>48</v>
      </c>
      <c r="G3936" s="74">
        <v>6</v>
      </c>
      <c r="H3936" s="74">
        <v>4</v>
      </c>
    </row>
    <row r="3937" spans="2:8" x14ac:dyDescent="0.2">
      <c r="B3937" s="74">
        <v>348</v>
      </c>
      <c r="C3937" s="74">
        <v>27</v>
      </c>
      <c r="D3937" s="74">
        <v>3</v>
      </c>
      <c r="E3937" s="74">
        <v>2002</v>
      </c>
      <c r="F3937" s="74">
        <v>30</v>
      </c>
      <c r="G3937" s="74">
        <v>6</v>
      </c>
      <c r="H3937" s="74">
        <v>2</v>
      </c>
    </row>
    <row r="3938" spans="2:8" x14ac:dyDescent="0.2">
      <c r="B3938" s="74">
        <v>349</v>
      </c>
      <c r="C3938" s="74">
        <v>30</v>
      </c>
      <c r="D3938" s="74">
        <v>3</v>
      </c>
      <c r="E3938" s="74">
        <v>2002</v>
      </c>
      <c r="F3938" s="74">
        <v>28</v>
      </c>
      <c r="G3938" s="74">
        <v>6</v>
      </c>
      <c r="H3938" s="74">
        <v>2</v>
      </c>
    </row>
    <row r="3939" spans="2:8" x14ac:dyDescent="0.2">
      <c r="B3939" s="74">
        <v>350</v>
      </c>
      <c r="C3939" s="74">
        <v>3</v>
      </c>
      <c r="D3939" s="74">
        <v>4</v>
      </c>
      <c r="E3939" s="74">
        <v>2002</v>
      </c>
      <c r="F3939" s="74">
        <v>57</v>
      </c>
      <c r="G3939" s="74">
        <v>6</v>
      </c>
      <c r="H3939" s="74">
        <v>5</v>
      </c>
    </row>
    <row r="3940" spans="2:8" x14ac:dyDescent="0.2">
      <c r="B3940" s="74">
        <v>351</v>
      </c>
      <c r="C3940" s="74">
        <v>6</v>
      </c>
      <c r="D3940" s="74">
        <v>4</v>
      </c>
      <c r="E3940" s="74">
        <v>2002</v>
      </c>
      <c r="F3940" s="74">
        <v>41</v>
      </c>
      <c r="G3940" s="74">
        <v>6</v>
      </c>
      <c r="H3940" s="74">
        <v>4</v>
      </c>
    </row>
    <row r="3941" spans="2:8" x14ac:dyDescent="0.2">
      <c r="B3941" s="74">
        <v>352</v>
      </c>
      <c r="C3941" s="74">
        <v>10</v>
      </c>
      <c r="D3941" s="74">
        <v>4</v>
      </c>
      <c r="E3941" s="74">
        <v>2002</v>
      </c>
      <c r="F3941" s="74">
        <v>44</v>
      </c>
      <c r="G3941" s="74">
        <v>6</v>
      </c>
      <c r="H3941" s="74">
        <v>4</v>
      </c>
    </row>
    <row r="3942" spans="2:8" x14ac:dyDescent="0.2">
      <c r="B3942" s="74">
        <v>353</v>
      </c>
      <c r="C3942" s="74">
        <v>13</v>
      </c>
      <c r="D3942" s="74">
        <v>4</v>
      </c>
      <c r="E3942" s="74">
        <v>2002</v>
      </c>
      <c r="F3942" s="74">
        <v>19</v>
      </c>
      <c r="G3942" s="74">
        <v>6</v>
      </c>
      <c r="H3942" s="74">
        <v>1</v>
      </c>
    </row>
    <row r="3943" spans="2:8" x14ac:dyDescent="0.2">
      <c r="B3943" s="74">
        <v>354</v>
      </c>
      <c r="C3943" s="74">
        <v>17</v>
      </c>
      <c r="D3943" s="74">
        <v>4</v>
      </c>
      <c r="E3943" s="74">
        <v>2002</v>
      </c>
      <c r="F3943" s="74">
        <v>41</v>
      </c>
      <c r="G3943" s="74">
        <v>6</v>
      </c>
      <c r="H3943" s="74">
        <v>4</v>
      </c>
    </row>
    <row r="3944" spans="2:8" x14ac:dyDescent="0.2">
      <c r="B3944" s="74">
        <v>355</v>
      </c>
      <c r="C3944" s="74">
        <v>20</v>
      </c>
      <c r="D3944" s="74">
        <v>4</v>
      </c>
      <c r="E3944" s="74">
        <v>2002</v>
      </c>
      <c r="F3944" s="74">
        <v>23</v>
      </c>
      <c r="G3944" s="74">
        <v>6</v>
      </c>
      <c r="H3944" s="74">
        <v>2</v>
      </c>
    </row>
    <row r="3945" spans="2:8" x14ac:dyDescent="0.2">
      <c r="B3945" s="74">
        <v>356</v>
      </c>
      <c r="C3945" s="74">
        <v>24</v>
      </c>
      <c r="D3945" s="74">
        <v>4</v>
      </c>
      <c r="E3945" s="74">
        <v>2002</v>
      </c>
      <c r="F3945" s="74">
        <v>21</v>
      </c>
      <c r="G3945" s="74">
        <v>6</v>
      </c>
      <c r="H3945" s="74">
        <v>2</v>
      </c>
    </row>
    <row r="3946" spans="2:8" x14ac:dyDescent="0.2">
      <c r="B3946" s="74">
        <v>357</v>
      </c>
      <c r="C3946" s="74">
        <v>27</v>
      </c>
      <c r="D3946" s="74">
        <v>4</v>
      </c>
      <c r="E3946" s="74">
        <v>2002</v>
      </c>
      <c r="F3946" s="74">
        <v>35</v>
      </c>
      <c r="G3946" s="74">
        <v>6</v>
      </c>
      <c r="H3946" s="74">
        <v>3</v>
      </c>
    </row>
    <row r="3947" spans="2:8" x14ac:dyDescent="0.2">
      <c r="B3947" s="74">
        <v>358</v>
      </c>
      <c r="C3947" s="74">
        <v>4</v>
      </c>
      <c r="D3947" s="74">
        <v>5</v>
      </c>
      <c r="E3947" s="74">
        <v>2002</v>
      </c>
      <c r="F3947" s="74">
        <v>17</v>
      </c>
      <c r="G3947" s="74">
        <v>6</v>
      </c>
      <c r="H3947" s="74">
        <v>1</v>
      </c>
    </row>
    <row r="3948" spans="2:8" x14ac:dyDescent="0.2">
      <c r="B3948" s="74">
        <v>359</v>
      </c>
      <c r="C3948" s="74">
        <v>8</v>
      </c>
      <c r="D3948" s="74">
        <v>5</v>
      </c>
      <c r="E3948" s="74">
        <v>2002</v>
      </c>
      <c r="F3948" s="74">
        <v>19</v>
      </c>
      <c r="G3948" s="74">
        <v>6</v>
      </c>
      <c r="H3948" s="74">
        <v>1</v>
      </c>
    </row>
    <row r="3949" spans="2:8" x14ac:dyDescent="0.2">
      <c r="B3949" s="74">
        <v>360</v>
      </c>
      <c r="C3949" s="74">
        <v>11</v>
      </c>
      <c r="D3949" s="74">
        <v>5</v>
      </c>
      <c r="E3949" s="74">
        <v>2002</v>
      </c>
      <c r="F3949" s="74">
        <v>23</v>
      </c>
      <c r="G3949" s="74">
        <v>6</v>
      </c>
      <c r="H3949" s="74">
        <v>2</v>
      </c>
    </row>
    <row r="3950" spans="2:8" x14ac:dyDescent="0.2">
      <c r="B3950" s="74">
        <v>361</v>
      </c>
      <c r="C3950" s="74">
        <v>15</v>
      </c>
      <c r="D3950" s="74">
        <v>5</v>
      </c>
      <c r="E3950" s="74">
        <v>2002</v>
      </c>
      <c r="F3950" s="74">
        <v>59</v>
      </c>
      <c r="G3950" s="74">
        <v>6</v>
      </c>
      <c r="H3950" s="74">
        <v>5</v>
      </c>
    </row>
    <row r="3951" spans="2:8" x14ac:dyDescent="0.2">
      <c r="B3951" s="74">
        <v>362</v>
      </c>
      <c r="C3951" s="74">
        <v>18</v>
      </c>
      <c r="D3951" s="74">
        <v>5</v>
      </c>
      <c r="E3951" s="74">
        <v>2002</v>
      </c>
      <c r="F3951" s="74">
        <v>56</v>
      </c>
      <c r="G3951" s="74">
        <v>6</v>
      </c>
      <c r="H3951" s="74">
        <v>5</v>
      </c>
    </row>
    <row r="3952" spans="2:8" x14ac:dyDescent="0.2">
      <c r="B3952" s="74">
        <v>363</v>
      </c>
      <c r="C3952" s="74">
        <v>22</v>
      </c>
      <c r="D3952" s="74">
        <v>5</v>
      </c>
      <c r="E3952" s="74">
        <v>2002</v>
      </c>
      <c r="F3952" s="74">
        <v>19</v>
      </c>
      <c r="G3952" s="74">
        <v>6</v>
      </c>
      <c r="H3952" s="74">
        <v>1</v>
      </c>
    </row>
    <row r="3953" spans="2:8" x14ac:dyDescent="0.2">
      <c r="B3953" s="74">
        <v>364</v>
      </c>
      <c r="C3953" s="74">
        <v>25</v>
      </c>
      <c r="D3953" s="74">
        <v>5</v>
      </c>
      <c r="E3953" s="74">
        <v>2002</v>
      </c>
      <c r="F3953" s="74">
        <v>57</v>
      </c>
      <c r="G3953" s="74">
        <v>6</v>
      </c>
      <c r="H3953" s="74">
        <v>5</v>
      </c>
    </row>
    <row r="3954" spans="2:8" x14ac:dyDescent="0.2">
      <c r="B3954" s="74">
        <v>365</v>
      </c>
      <c r="C3954" s="74">
        <v>29</v>
      </c>
      <c r="D3954" s="74">
        <v>5</v>
      </c>
      <c r="E3954" s="74">
        <v>2002</v>
      </c>
      <c r="F3954" s="74">
        <v>23</v>
      </c>
      <c r="G3954" s="74">
        <v>6</v>
      </c>
      <c r="H3954" s="74">
        <v>2</v>
      </c>
    </row>
    <row r="3955" spans="2:8" x14ac:dyDescent="0.2">
      <c r="B3955" s="74">
        <v>366</v>
      </c>
      <c r="C3955" s="74">
        <v>1</v>
      </c>
      <c r="D3955" s="74">
        <v>6</v>
      </c>
      <c r="E3955" s="74">
        <v>2002</v>
      </c>
      <c r="F3955" s="74">
        <v>15</v>
      </c>
      <c r="G3955" s="74">
        <v>6</v>
      </c>
      <c r="H3955" s="74">
        <v>1</v>
      </c>
    </row>
    <row r="3956" spans="2:8" x14ac:dyDescent="0.2">
      <c r="B3956" s="74">
        <v>367</v>
      </c>
      <c r="C3956" s="74">
        <v>5</v>
      </c>
      <c r="D3956" s="74">
        <v>6</v>
      </c>
      <c r="E3956" s="74">
        <v>2002</v>
      </c>
      <c r="F3956" s="74">
        <v>10</v>
      </c>
      <c r="G3956" s="74">
        <v>6</v>
      </c>
      <c r="H3956" s="74">
        <v>0</v>
      </c>
    </row>
    <row r="3957" spans="2:8" x14ac:dyDescent="0.2">
      <c r="B3957" s="74">
        <v>368</v>
      </c>
      <c r="C3957" s="74">
        <v>8</v>
      </c>
      <c r="D3957" s="74">
        <v>6</v>
      </c>
      <c r="E3957" s="74">
        <v>2002</v>
      </c>
      <c r="F3957" s="74">
        <v>29</v>
      </c>
      <c r="G3957" s="74">
        <v>6</v>
      </c>
      <c r="H3957" s="74">
        <v>2</v>
      </c>
    </row>
    <row r="3958" spans="2:8" x14ac:dyDescent="0.2">
      <c r="B3958" s="74">
        <v>369</v>
      </c>
      <c r="C3958" s="74">
        <v>12</v>
      </c>
      <c r="D3958" s="74">
        <v>6</v>
      </c>
      <c r="E3958" s="74">
        <v>2002</v>
      </c>
      <c r="F3958" s="74">
        <v>14</v>
      </c>
      <c r="G3958" s="74">
        <v>6</v>
      </c>
      <c r="H3958" s="74">
        <v>1</v>
      </c>
    </row>
    <row r="3959" spans="2:8" x14ac:dyDescent="0.2">
      <c r="B3959" s="74">
        <v>370</v>
      </c>
      <c r="C3959" s="74">
        <v>15</v>
      </c>
      <c r="D3959" s="74">
        <v>6</v>
      </c>
      <c r="E3959" s="74">
        <v>2002</v>
      </c>
      <c r="F3959" s="74">
        <v>40</v>
      </c>
      <c r="G3959" s="74">
        <v>6</v>
      </c>
      <c r="H3959" s="74">
        <v>3</v>
      </c>
    </row>
    <row r="3960" spans="2:8" x14ac:dyDescent="0.2">
      <c r="B3960" s="74">
        <v>371</v>
      </c>
      <c r="C3960" s="74">
        <v>19</v>
      </c>
      <c r="D3960" s="74">
        <v>6</v>
      </c>
      <c r="E3960" s="74">
        <v>2002</v>
      </c>
      <c r="F3960" s="74">
        <v>18</v>
      </c>
      <c r="G3960" s="74">
        <v>6</v>
      </c>
      <c r="H3960" s="74">
        <v>1</v>
      </c>
    </row>
    <row r="3961" spans="2:8" x14ac:dyDescent="0.2">
      <c r="B3961" s="74">
        <v>372</v>
      </c>
      <c r="C3961" s="74">
        <v>22</v>
      </c>
      <c r="D3961" s="74">
        <v>6</v>
      </c>
      <c r="E3961" s="74">
        <v>2002</v>
      </c>
      <c r="F3961" s="74">
        <v>39</v>
      </c>
      <c r="G3961" s="74">
        <v>6</v>
      </c>
      <c r="H3961" s="74">
        <v>3</v>
      </c>
    </row>
    <row r="3962" spans="2:8" x14ac:dyDescent="0.2">
      <c r="B3962" s="74">
        <v>373</v>
      </c>
      <c r="C3962" s="74">
        <v>26</v>
      </c>
      <c r="D3962" s="74">
        <v>6</v>
      </c>
      <c r="E3962" s="74">
        <v>2002</v>
      </c>
      <c r="F3962" s="74">
        <v>1</v>
      </c>
      <c r="G3962" s="74">
        <v>6</v>
      </c>
      <c r="H3962" s="74">
        <v>0</v>
      </c>
    </row>
    <row r="3963" spans="2:8" x14ac:dyDescent="0.2">
      <c r="B3963" s="74">
        <v>374</v>
      </c>
      <c r="C3963" s="74">
        <v>29</v>
      </c>
      <c r="D3963" s="74">
        <v>6</v>
      </c>
      <c r="E3963" s="74">
        <v>2002</v>
      </c>
      <c r="F3963" s="74">
        <v>16</v>
      </c>
      <c r="G3963" s="74">
        <v>6</v>
      </c>
      <c r="H3963" s="74">
        <v>1</v>
      </c>
    </row>
    <row r="3964" spans="2:8" x14ac:dyDescent="0.2">
      <c r="B3964" s="74">
        <v>375</v>
      </c>
      <c r="C3964" s="74">
        <v>3</v>
      </c>
      <c r="D3964" s="74">
        <v>7</v>
      </c>
      <c r="E3964" s="74">
        <v>2002</v>
      </c>
      <c r="F3964" s="74">
        <v>1</v>
      </c>
      <c r="G3964" s="74">
        <v>6</v>
      </c>
      <c r="H3964" s="74">
        <v>0</v>
      </c>
    </row>
    <row r="3965" spans="2:8" x14ac:dyDescent="0.2">
      <c r="B3965" s="74">
        <v>376</v>
      </c>
      <c r="C3965" s="74">
        <v>6</v>
      </c>
      <c r="D3965" s="74">
        <v>7</v>
      </c>
      <c r="E3965" s="74">
        <v>2002</v>
      </c>
      <c r="F3965" s="74">
        <v>48</v>
      </c>
      <c r="G3965" s="74">
        <v>6</v>
      </c>
      <c r="H3965" s="74">
        <v>4</v>
      </c>
    </row>
    <row r="3966" spans="2:8" x14ac:dyDescent="0.2">
      <c r="B3966" s="74">
        <v>377</v>
      </c>
      <c r="C3966" s="74">
        <v>10</v>
      </c>
      <c r="D3966" s="74">
        <v>7</v>
      </c>
      <c r="E3966" s="74">
        <v>2002</v>
      </c>
      <c r="F3966" s="74">
        <v>27</v>
      </c>
      <c r="G3966" s="74">
        <v>6</v>
      </c>
      <c r="H3966" s="74">
        <v>2</v>
      </c>
    </row>
    <row r="3967" spans="2:8" x14ac:dyDescent="0.2">
      <c r="B3967" s="74">
        <v>378</v>
      </c>
      <c r="C3967" s="74">
        <v>13</v>
      </c>
      <c r="D3967" s="74">
        <v>7</v>
      </c>
      <c r="E3967" s="74">
        <v>2002</v>
      </c>
      <c r="F3967" s="74">
        <v>38</v>
      </c>
      <c r="G3967" s="74">
        <v>6</v>
      </c>
      <c r="H3967" s="74">
        <v>3</v>
      </c>
    </row>
    <row r="3968" spans="2:8" x14ac:dyDescent="0.2">
      <c r="B3968" s="74">
        <v>379</v>
      </c>
      <c r="C3968" s="74">
        <v>17</v>
      </c>
      <c r="D3968" s="74">
        <v>7</v>
      </c>
      <c r="E3968" s="74">
        <v>2002</v>
      </c>
      <c r="F3968" s="74">
        <v>40</v>
      </c>
      <c r="G3968" s="74">
        <v>6</v>
      </c>
      <c r="H3968" s="74">
        <v>3</v>
      </c>
    </row>
    <row r="3969" spans="2:8" x14ac:dyDescent="0.2">
      <c r="B3969" s="74">
        <v>380</v>
      </c>
      <c r="C3969" s="74">
        <v>20</v>
      </c>
      <c r="D3969" s="74">
        <v>7</v>
      </c>
      <c r="E3969" s="74">
        <v>2002</v>
      </c>
      <c r="F3969" s="74">
        <v>57</v>
      </c>
      <c r="G3969" s="74">
        <v>6</v>
      </c>
      <c r="H3969" s="74">
        <v>5</v>
      </c>
    </row>
    <row r="3970" spans="2:8" x14ac:dyDescent="0.2">
      <c r="B3970" s="74">
        <v>381</v>
      </c>
      <c r="C3970" s="74">
        <v>24</v>
      </c>
      <c r="D3970" s="74">
        <v>7</v>
      </c>
      <c r="E3970" s="74">
        <v>2002</v>
      </c>
      <c r="F3970" s="74">
        <v>55</v>
      </c>
      <c r="G3970" s="74">
        <v>6</v>
      </c>
      <c r="H3970" s="74">
        <v>5</v>
      </c>
    </row>
    <row r="3971" spans="2:8" x14ac:dyDescent="0.2">
      <c r="B3971" s="74">
        <v>382</v>
      </c>
      <c r="C3971" s="74">
        <v>27</v>
      </c>
      <c r="D3971" s="74">
        <v>7</v>
      </c>
      <c r="E3971" s="74">
        <v>2002</v>
      </c>
      <c r="F3971" s="74">
        <v>34</v>
      </c>
      <c r="G3971" s="74">
        <v>6</v>
      </c>
      <c r="H3971" s="74">
        <v>3</v>
      </c>
    </row>
    <row r="3972" spans="2:8" x14ac:dyDescent="0.2">
      <c r="B3972" s="74">
        <v>383</v>
      </c>
      <c r="C3972" s="74">
        <v>31</v>
      </c>
      <c r="D3972" s="74">
        <v>7</v>
      </c>
      <c r="E3972" s="74">
        <v>2002</v>
      </c>
      <c r="F3972" s="74">
        <v>14</v>
      </c>
      <c r="G3972" s="74">
        <v>6</v>
      </c>
      <c r="H3972" s="74">
        <v>1</v>
      </c>
    </row>
    <row r="3973" spans="2:8" x14ac:dyDescent="0.2">
      <c r="B3973" s="74">
        <v>384</v>
      </c>
      <c r="C3973" s="74">
        <v>3</v>
      </c>
      <c r="D3973" s="74">
        <v>8</v>
      </c>
      <c r="E3973" s="74">
        <v>2002</v>
      </c>
      <c r="F3973" s="74">
        <v>52</v>
      </c>
      <c r="G3973" s="74">
        <v>6</v>
      </c>
      <c r="H3973" s="74">
        <v>5</v>
      </c>
    </row>
    <row r="3974" spans="2:8" x14ac:dyDescent="0.2">
      <c r="B3974" s="74">
        <v>385</v>
      </c>
      <c r="C3974" s="74">
        <v>7</v>
      </c>
      <c r="D3974" s="74">
        <v>8</v>
      </c>
      <c r="E3974" s="74">
        <v>2002</v>
      </c>
      <c r="F3974" s="74">
        <v>16</v>
      </c>
      <c r="G3974" s="74">
        <v>6</v>
      </c>
      <c r="H3974" s="74">
        <v>1</v>
      </c>
    </row>
    <row r="3975" spans="2:8" x14ac:dyDescent="0.2">
      <c r="B3975" s="74">
        <v>386</v>
      </c>
      <c r="C3975" s="74">
        <v>10</v>
      </c>
      <c r="D3975" s="74">
        <v>8</v>
      </c>
      <c r="E3975" s="74">
        <v>2002</v>
      </c>
      <c r="F3975" s="74">
        <v>35</v>
      </c>
      <c r="G3975" s="74">
        <v>6</v>
      </c>
      <c r="H3975" s="74">
        <v>3</v>
      </c>
    </row>
    <row r="3976" spans="2:8" x14ac:dyDescent="0.2">
      <c r="B3976" s="74">
        <v>387</v>
      </c>
      <c r="C3976" s="74">
        <v>14</v>
      </c>
      <c r="D3976" s="74">
        <v>8</v>
      </c>
      <c r="E3976" s="74">
        <v>2002</v>
      </c>
      <c r="F3976" s="74">
        <v>22</v>
      </c>
      <c r="G3976" s="74">
        <v>6</v>
      </c>
      <c r="H3976" s="74">
        <v>2</v>
      </c>
    </row>
    <row r="3977" spans="2:8" x14ac:dyDescent="0.2">
      <c r="B3977" s="74">
        <v>388</v>
      </c>
      <c r="C3977" s="74">
        <v>17</v>
      </c>
      <c r="D3977" s="74">
        <v>8</v>
      </c>
      <c r="E3977" s="74">
        <v>2002</v>
      </c>
      <c r="F3977" s="74">
        <v>36</v>
      </c>
      <c r="G3977" s="74">
        <v>6</v>
      </c>
      <c r="H3977" s="74">
        <v>3</v>
      </c>
    </row>
    <row r="3978" spans="2:8" x14ac:dyDescent="0.2">
      <c r="B3978" s="74">
        <v>389</v>
      </c>
      <c r="C3978" s="74">
        <v>21</v>
      </c>
      <c r="D3978" s="74">
        <v>8</v>
      </c>
      <c r="E3978" s="74">
        <v>2002</v>
      </c>
      <c r="F3978" s="74">
        <v>5</v>
      </c>
      <c r="G3978" s="74">
        <v>6</v>
      </c>
      <c r="H3978" s="74">
        <v>0</v>
      </c>
    </row>
    <row r="3979" spans="2:8" x14ac:dyDescent="0.2">
      <c r="B3979" s="74">
        <v>390</v>
      </c>
      <c r="C3979" s="74">
        <v>24</v>
      </c>
      <c r="D3979" s="74">
        <v>8</v>
      </c>
      <c r="E3979" s="74">
        <v>2002</v>
      </c>
      <c r="F3979" s="74">
        <v>53</v>
      </c>
      <c r="G3979" s="74">
        <v>6</v>
      </c>
      <c r="H3979" s="74">
        <v>5</v>
      </c>
    </row>
    <row r="3980" spans="2:8" x14ac:dyDescent="0.2">
      <c r="B3980" s="74">
        <v>391</v>
      </c>
      <c r="C3980" s="74">
        <v>28</v>
      </c>
      <c r="D3980" s="74">
        <v>8</v>
      </c>
      <c r="E3980" s="74">
        <v>2002</v>
      </c>
      <c r="F3980" s="74">
        <v>4</v>
      </c>
      <c r="G3980" s="74">
        <v>6</v>
      </c>
      <c r="H3980" s="74">
        <v>0</v>
      </c>
    </row>
    <row r="3981" spans="2:8" x14ac:dyDescent="0.2">
      <c r="B3981" s="74">
        <v>392</v>
      </c>
      <c r="C3981" s="74">
        <v>31</v>
      </c>
      <c r="D3981" s="74">
        <v>8</v>
      </c>
      <c r="E3981" s="74">
        <v>2002</v>
      </c>
      <c r="F3981" s="74">
        <v>23</v>
      </c>
      <c r="G3981" s="74">
        <v>6</v>
      </c>
      <c r="H3981" s="74">
        <v>2</v>
      </c>
    </row>
    <row r="3982" spans="2:8" x14ac:dyDescent="0.2">
      <c r="B3982" s="74">
        <v>393</v>
      </c>
      <c r="C3982" s="74">
        <v>4</v>
      </c>
      <c r="D3982" s="74">
        <v>9</v>
      </c>
      <c r="E3982" s="74">
        <v>2002</v>
      </c>
      <c r="F3982" s="74">
        <v>40</v>
      </c>
      <c r="G3982" s="74">
        <v>6</v>
      </c>
      <c r="H3982" s="74">
        <v>3</v>
      </c>
    </row>
    <row r="3983" spans="2:8" x14ac:dyDescent="0.2">
      <c r="B3983" s="74">
        <v>394</v>
      </c>
      <c r="C3983" s="74">
        <v>7</v>
      </c>
      <c r="D3983" s="74">
        <v>9</v>
      </c>
      <c r="E3983" s="74">
        <v>2002</v>
      </c>
      <c r="F3983" s="74">
        <v>35</v>
      </c>
      <c r="G3983" s="74">
        <v>6</v>
      </c>
      <c r="H3983" s="74">
        <v>3</v>
      </c>
    </row>
    <row r="3984" spans="2:8" x14ac:dyDescent="0.2">
      <c r="B3984" s="74">
        <v>395</v>
      </c>
      <c r="C3984" s="74">
        <v>11</v>
      </c>
      <c r="D3984" s="74">
        <v>9</v>
      </c>
      <c r="E3984" s="74">
        <v>2002</v>
      </c>
      <c r="F3984" s="74">
        <v>20</v>
      </c>
      <c r="G3984" s="74">
        <v>6</v>
      </c>
      <c r="H3984" s="74">
        <v>1</v>
      </c>
    </row>
    <row r="3985" spans="2:8" x14ac:dyDescent="0.2">
      <c r="B3985" s="74">
        <v>396</v>
      </c>
      <c r="C3985" s="74">
        <v>14</v>
      </c>
      <c r="D3985" s="74">
        <v>9</v>
      </c>
      <c r="E3985" s="74">
        <v>2002</v>
      </c>
      <c r="F3985" s="74">
        <v>42</v>
      </c>
      <c r="G3985" s="74">
        <v>6</v>
      </c>
      <c r="H3985" s="74">
        <v>4</v>
      </c>
    </row>
    <row r="3986" spans="2:8" x14ac:dyDescent="0.2">
      <c r="B3986" s="74">
        <v>397</v>
      </c>
      <c r="C3986" s="74">
        <v>18</v>
      </c>
      <c r="D3986" s="74">
        <v>9</v>
      </c>
      <c r="E3986" s="74">
        <v>2002</v>
      </c>
      <c r="F3986" s="74">
        <v>46</v>
      </c>
      <c r="G3986" s="74">
        <v>6</v>
      </c>
      <c r="H3986" s="74">
        <v>4</v>
      </c>
    </row>
    <row r="3987" spans="2:8" x14ac:dyDescent="0.2">
      <c r="B3987" s="74">
        <v>398</v>
      </c>
      <c r="C3987" s="74">
        <v>21</v>
      </c>
      <c r="D3987" s="74">
        <v>9</v>
      </c>
      <c r="E3987" s="74">
        <v>2002</v>
      </c>
      <c r="F3987" s="74">
        <v>22</v>
      </c>
      <c r="G3987" s="74">
        <v>6</v>
      </c>
      <c r="H3987" s="74">
        <v>2</v>
      </c>
    </row>
    <row r="3988" spans="2:8" x14ac:dyDescent="0.2">
      <c r="B3988" s="74">
        <v>399</v>
      </c>
      <c r="C3988" s="74">
        <v>25</v>
      </c>
      <c r="D3988" s="74">
        <v>9</v>
      </c>
      <c r="E3988" s="74">
        <v>2002</v>
      </c>
      <c r="F3988" s="74">
        <v>11</v>
      </c>
      <c r="G3988" s="74">
        <v>6</v>
      </c>
      <c r="H3988" s="74">
        <v>1</v>
      </c>
    </row>
    <row r="3989" spans="2:8" x14ac:dyDescent="0.2">
      <c r="B3989" s="74">
        <v>400</v>
      </c>
      <c r="C3989" s="74">
        <v>28</v>
      </c>
      <c r="D3989" s="74">
        <v>9</v>
      </c>
      <c r="E3989" s="74">
        <v>2002</v>
      </c>
      <c r="F3989" s="74">
        <v>28</v>
      </c>
      <c r="G3989" s="74">
        <v>6</v>
      </c>
      <c r="H3989" s="74">
        <v>2</v>
      </c>
    </row>
    <row r="3990" spans="2:8" x14ac:dyDescent="0.2">
      <c r="B3990" s="74">
        <v>401</v>
      </c>
      <c r="C3990" s="74">
        <v>2</v>
      </c>
      <c r="D3990" s="74">
        <v>10</v>
      </c>
      <c r="E3990" s="74">
        <v>2002</v>
      </c>
      <c r="F3990" s="74">
        <v>43</v>
      </c>
      <c r="G3990" s="74">
        <v>6</v>
      </c>
      <c r="H3990" s="74">
        <v>4</v>
      </c>
    </row>
    <row r="3991" spans="2:8" x14ac:dyDescent="0.2">
      <c r="B3991" s="74">
        <v>402</v>
      </c>
      <c r="C3991" s="74">
        <v>5</v>
      </c>
      <c r="D3991" s="74">
        <v>10</v>
      </c>
      <c r="E3991" s="74">
        <v>2002</v>
      </c>
      <c r="F3991" s="74">
        <v>56</v>
      </c>
      <c r="G3991" s="74">
        <v>6</v>
      </c>
      <c r="H3991" s="74">
        <v>5</v>
      </c>
    </row>
    <row r="3992" spans="2:8" x14ac:dyDescent="0.2">
      <c r="B3992" s="74">
        <v>403</v>
      </c>
      <c r="C3992" s="74">
        <v>9</v>
      </c>
      <c r="D3992" s="74">
        <v>10</v>
      </c>
      <c r="E3992" s="74">
        <v>2002</v>
      </c>
      <c r="F3992" s="74">
        <v>27</v>
      </c>
      <c r="G3992" s="74">
        <v>6</v>
      </c>
      <c r="H3992" s="74">
        <v>2</v>
      </c>
    </row>
    <row r="3993" spans="2:8" x14ac:dyDescent="0.2">
      <c r="B3993" s="74">
        <v>404</v>
      </c>
      <c r="C3993" s="74">
        <v>12</v>
      </c>
      <c r="D3993" s="74">
        <v>10</v>
      </c>
      <c r="E3993" s="74">
        <v>2002</v>
      </c>
      <c r="F3993" s="74">
        <v>28</v>
      </c>
      <c r="G3993" s="74">
        <v>6</v>
      </c>
      <c r="H3993" s="74">
        <v>2</v>
      </c>
    </row>
    <row r="3994" spans="2:8" x14ac:dyDescent="0.2">
      <c r="B3994" s="74">
        <v>405</v>
      </c>
      <c r="C3994" s="74">
        <v>16</v>
      </c>
      <c r="D3994" s="74">
        <v>10</v>
      </c>
      <c r="E3994" s="74">
        <v>2002</v>
      </c>
      <c r="F3994" s="74">
        <v>47</v>
      </c>
      <c r="G3994" s="74">
        <v>6</v>
      </c>
      <c r="H3994" s="74">
        <v>4</v>
      </c>
    </row>
    <row r="3995" spans="2:8" x14ac:dyDescent="0.2">
      <c r="B3995" s="74">
        <v>406</v>
      </c>
      <c r="C3995" s="74">
        <v>19</v>
      </c>
      <c r="D3995" s="74">
        <v>10</v>
      </c>
      <c r="E3995" s="74">
        <v>2002</v>
      </c>
      <c r="F3995" s="74">
        <v>2</v>
      </c>
      <c r="G3995" s="74">
        <v>6</v>
      </c>
      <c r="H3995" s="74">
        <v>0</v>
      </c>
    </row>
    <row r="3996" spans="2:8" x14ac:dyDescent="0.2">
      <c r="B3996" s="74">
        <v>407</v>
      </c>
      <c r="C3996" s="74">
        <v>23</v>
      </c>
      <c r="D3996" s="74">
        <v>10</v>
      </c>
      <c r="E3996" s="74">
        <v>2002</v>
      </c>
      <c r="F3996" s="74">
        <v>57</v>
      </c>
      <c r="G3996" s="74">
        <v>6</v>
      </c>
      <c r="H3996" s="74">
        <v>5</v>
      </c>
    </row>
    <row r="3997" spans="2:8" x14ac:dyDescent="0.2">
      <c r="B3997" s="74">
        <v>408</v>
      </c>
      <c r="C3997" s="74">
        <v>26</v>
      </c>
      <c r="D3997" s="74">
        <v>10</v>
      </c>
      <c r="E3997" s="74">
        <v>2002</v>
      </c>
      <c r="F3997" s="74">
        <v>14</v>
      </c>
      <c r="G3997" s="74">
        <v>6</v>
      </c>
      <c r="H3997" s="74">
        <v>1</v>
      </c>
    </row>
    <row r="3998" spans="2:8" x14ac:dyDescent="0.2">
      <c r="B3998" s="74">
        <v>409</v>
      </c>
      <c r="C3998" s="74">
        <v>30</v>
      </c>
      <c r="D3998" s="74">
        <v>10</v>
      </c>
      <c r="E3998" s="74">
        <v>2002</v>
      </c>
      <c r="F3998" s="74">
        <v>34</v>
      </c>
      <c r="G3998" s="74">
        <v>6</v>
      </c>
      <c r="H3998" s="74">
        <v>3</v>
      </c>
    </row>
    <row r="3999" spans="2:8" x14ac:dyDescent="0.2">
      <c r="B3999" s="74">
        <v>410</v>
      </c>
      <c r="C3999" s="74">
        <v>2</v>
      </c>
      <c r="D3999" s="74">
        <v>11</v>
      </c>
      <c r="E3999" s="74">
        <v>2002</v>
      </c>
      <c r="F3999" s="74">
        <v>38</v>
      </c>
      <c r="G3999" s="74">
        <v>6</v>
      </c>
      <c r="H3999" s="74">
        <v>3</v>
      </c>
    </row>
    <row r="4000" spans="2:8" x14ac:dyDescent="0.2">
      <c r="B4000" s="74">
        <v>411</v>
      </c>
      <c r="C4000" s="74">
        <v>6</v>
      </c>
      <c r="D4000" s="74">
        <v>11</v>
      </c>
      <c r="E4000" s="74">
        <v>2002</v>
      </c>
      <c r="F4000" s="74">
        <v>38</v>
      </c>
      <c r="G4000" s="74">
        <v>6</v>
      </c>
      <c r="H4000" s="74">
        <v>3</v>
      </c>
    </row>
    <row r="4001" spans="2:8" x14ac:dyDescent="0.2">
      <c r="B4001" s="74">
        <v>412</v>
      </c>
      <c r="C4001" s="74">
        <v>9</v>
      </c>
      <c r="D4001" s="74">
        <v>11</v>
      </c>
      <c r="E4001" s="74">
        <v>2002</v>
      </c>
      <c r="F4001" s="74">
        <v>12</v>
      </c>
      <c r="G4001" s="74">
        <v>6</v>
      </c>
      <c r="H4001" s="74">
        <v>1</v>
      </c>
    </row>
    <row r="4002" spans="2:8" x14ac:dyDescent="0.2">
      <c r="B4002" s="74">
        <v>413</v>
      </c>
      <c r="C4002" s="74">
        <v>13</v>
      </c>
      <c r="D4002" s="74">
        <v>11</v>
      </c>
      <c r="E4002" s="74">
        <v>2002</v>
      </c>
      <c r="F4002" s="74">
        <v>4</v>
      </c>
      <c r="G4002" s="74">
        <v>6</v>
      </c>
      <c r="H4002" s="74">
        <v>0</v>
      </c>
    </row>
    <row r="4003" spans="2:8" x14ac:dyDescent="0.2">
      <c r="B4003" s="74">
        <v>414</v>
      </c>
      <c r="C4003" s="74">
        <v>16</v>
      </c>
      <c r="D4003" s="74">
        <v>11</v>
      </c>
      <c r="E4003" s="74">
        <v>2002</v>
      </c>
      <c r="F4003" s="74">
        <v>16</v>
      </c>
      <c r="G4003" s="74">
        <v>6</v>
      </c>
      <c r="H4003" s="74">
        <v>1</v>
      </c>
    </row>
    <row r="4004" spans="2:8" x14ac:dyDescent="0.2">
      <c r="B4004" s="74">
        <v>415</v>
      </c>
      <c r="C4004" s="74">
        <v>20</v>
      </c>
      <c r="D4004" s="74">
        <v>11</v>
      </c>
      <c r="E4004" s="74">
        <v>2002</v>
      </c>
      <c r="F4004" s="74">
        <v>42</v>
      </c>
      <c r="G4004" s="74">
        <v>6</v>
      </c>
      <c r="H4004" s="74">
        <v>4</v>
      </c>
    </row>
    <row r="4005" spans="2:8" x14ac:dyDescent="0.2">
      <c r="B4005" s="74">
        <v>416</v>
      </c>
      <c r="C4005" s="74">
        <v>23</v>
      </c>
      <c r="D4005" s="74">
        <v>11</v>
      </c>
      <c r="E4005" s="74">
        <v>2002</v>
      </c>
      <c r="F4005" s="74">
        <v>33</v>
      </c>
      <c r="G4005" s="74">
        <v>6</v>
      </c>
      <c r="H4005" s="74">
        <v>3</v>
      </c>
    </row>
    <row r="4006" spans="2:8" x14ac:dyDescent="0.2">
      <c r="B4006" s="74">
        <v>417</v>
      </c>
      <c r="C4006" s="74">
        <v>27</v>
      </c>
      <c r="D4006" s="74">
        <v>11</v>
      </c>
      <c r="E4006" s="74">
        <v>2002</v>
      </c>
      <c r="F4006" s="74">
        <v>34</v>
      </c>
      <c r="G4006" s="74">
        <v>6</v>
      </c>
      <c r="H4006" s="74">
        <v>3</v>
      </c>
    </row>
    <row r="4007" spans="2:8" x14ac:dyDescent="0.2">
      <c r="B4007" s="74">
        <v>418</v>
      </c>
      <c r="C4007" s="74">
        <v>30</v>
      </c>
      <c r="D4007" s="74">
        <v>11</v>
      </c>
      <c r="E4007" s="74">
        <v>2002</v>
      </c>
      <c r="F4007" s="74">
        <v>52</v>
      </c>
      <c r="G4007" s="74">
        <v>6</v>
      </c>
      <c r="H4007" s="74">
        <v>5</v>
      </c>
    </row>
    <row r="4008" spans="2:8" x14ac:dyDescent="0.2">
      <c r="B4008" s="74">
        <v>419</v>
      </c>
      <c r="C4008" s="74">
        <v>4</v>
      </c>
      <c r="D4008" s="74">
        <v>12</v>
      </c>
      <c r="E4008" s="74">
        <v>2002</v>
      </c>
      <c r="F4008" s="74">
        <v>9</v>
      </c>
      <c r="G4008" s="74">
        <v>6</v>
      </c>
      <c r="H4008" s="74">
        <v>0</v>
      </c>
    </row>
    <row r="4009" spans="2:8" x14ac:dyDescent="0.2">
      <c r="B4009" s="74">
        <v>420</v>
      </c>
      <c r="C4009" s="74">
        <v>7</v>
      </c>
      <c r="D4009" s="74">
        <v>12</v>
      </c>
      <c r="E4009" s="74">
        <v>2002</v>
      </c>
      <c r="F4009" s="74">
        <v>29</v>
      </c>
      <c r="G4009" s="74">
        <v>6</v>
      </c>
      <c r="H4009" s="74">
        <v>2</v>
      </c>
    </row>
    <row r="4010" spans="2:8" x14ac:dyDescent="0.2">
      <c r="B4010" s="74">
        <v>421</v>
      </c>
      <c r="C4010" s="74">
        <v>11</v>
      </c>
      <c r="D4010" s="74">
        <v>12</v>
      </c>
      <c r="E4010" s="74">
        <v>2002</v>
      </c>
      <c r="F4010" s="74">
        <v>51</v>
      </c>
      <c r="G4010" s="74">
        <v>6</v>
      </c>
      <c r="H4010" s="74">
        <v>5</v>
      </c>
    </row>
    <row r="4011" spans="2:8" x14ac:dyDescent="0.2">
      <c r="B4011" s="74">
        <v>422</v>
      </c>
      <c r="C4011" s="74">
        <v>14</v>
      </c>
      <c r="D4011" s="74">
        <v>12</v>
      </c>
      <c r="E4011" s="74">
        <v>2002</v>
      </c>
      <c r="F4011" s="74">
        <v>43</v>
      </c>
      <c r="G4011" s="74">
        <v>6</v>
      </c>
      <c r="H4011" s="74">
        <v>4</v>
      </c>
    </row>
    <row r="4012" spans="2:8" x14ac:dyDescent="0.2">
      <c r="B4012" s="74">
        <v>423</v>
      </c>
      <c r="C4012" s="74">
        <v>18</v>
      </c>
      <c r="D4012" s="74">
        <v>12</v>
      </c>
      <c r="E4012" s="74">
        <v>2002</v>
      </c>
      <c r="F4012" s="74">
        <v>53</v>
      </c>
      <c r="G4012" s="74">
        <v>6</v>
      </c>
      <c r="H4012" s="74">
        <v>5</v>
      </c>
    </row>
    <row r="4013" spans="2:8" x14ac:dyDescent="0.2">
      <c r="B4013" s="74">
        <v>424</v>
      </c>
      <c r="C4013" s="74">
        <v>21</v>
      </c>
      <c r="D4013" s="74">
        <v>12</v>
      </c>
      <c r="E4013" s="74">
        <v>2002</v>
      </c>
      <c r="F4013" s="74">
        <v>46</v>
      </c>
      <c r="G4013" s="74">
        <v>6</v>
      </c>
      <c r="H4013" s="74">
        <v>4</v>
      </c>
    </row>
    <row r="4014" spans="2:8" x14ac:dyDescent="0.2">
      <c r="B4014" s="74">
        <v>425</v>
      </c>
      <c r="C4014" s="74">
        <v>28</v>
      </c>
      <c r="D4014" s="74">
        <v>12</v>
      </c>
      <c r="E4014" s="74">
        <v>2002</v>
      </c>
      <c r="F4014" s="74">
        <v>42</v>
      </c>
      <c r="G4014" s="74">
        <v>6</v>
      </c>
      <c r="H4014" s="74">
        <v>4</v>
      </c>
    </row>
    <row r="4015" spans="2:8" x14ac:dyDescent="0.2">
      <c r="B4015" s="74">
        <v>426</v>
      </c>
      <c r="C4015" s="74">
        <v>4</v>
      </c>
      <c r="D4015" s="74">
        <v>1</v>
      </c>
      <c r="E4015" s="74">
        <v>2003</v>
      </c>
      <c r="F4015" s="74">
        <v>37</v>
      </c>
      <c r="G4015" s="74">
        <v>6</v>
      </c>
      <c r="H4015" s="74">
        <v>3</v>
      </c>
    </row>
    <row r="4016" spans="2:8" x14ac:dyDescent="0.2">
      <c r="B4016" s="74">
        <v>427</v>
      </c>
      <c r="C4016" s="74">
        <v>8</v>
      </c>
      <c r="D4016" s="74">
        <v>1</v>
      </c>
      <c r="E4016" s="74">
        <v>2003</v>
      </c>
      <c r="F4016" s="74">
        <v>14</v>
      </c>
      <c r="G4016" s="74">
        <v>6</v>
      </c>
      <c r="H4016" s="74">
        <v>1</v>
      </c>
    </row>
    <row r="4017" spans="2:8" x14ac:dyDescent="0.2">
      <c r="B4017" s="74">
        <v>428</v>
      </c>
      <c r="C4017" s="74">
        <v>11</v>
      </c>
      <c r="D4017" s="74">
        <v>1</v>
      </c>
      <c r="E4017" s="74">
        <v>2003</v>
      </c>
      <c r="F4017" s="74">
        <v>30</v>
      </c>
      <c r="G4017" s="74">
        <v>6</v>
      </c>
      <c r="H4017" s="74">
        <v>2</v>
      </c>
    </row>
    <row r="4018" spans="2:8" x14ac:dyDescent="0.2">
      <c r="B4018" s="74">
        <v>429</v>
      </c>
      <c r="C4018" s="74">
        <v>15</v>
      </c>
      <c r="D4018" s="74">
        <v>1</v>
      </c>
      <c r="E4018" s="74">
        <v>2003</v>
      </c>
      <c r="F4018" s="74">
        <v>43</v>
      </c>
      <c r="G4018" s="74">
        <v>6</v>
      </c>
      <c r="H4018" s="74">
        <v>4</v>
      </c>
    </row>
    <row r="4019" spans="2:8" x14ac:dyDescent="0.2">
      <c r="B4019" s="74">
        <v>430</v>
      </c>
      <c r="C4019" s="74">
        <v>18</v>
      </c>
      <c r="D4019" s="74">
        <v>1</v>
      </c>
      <c r="E4019" s="74">
        <v>2003</v>
      </c>
      <c r="F4019" s="74">
        <v>8</v>
      </c>
      <c r="G4019" s="74">
        <v>6</v>
      </c>
      <c r="H4019" s="74">
        <v>0</v>
      </c>
    </row>
    <row r="4020" spans="2:8" x14ac:dyDescent="0.2">
      <c r="B4020" s="74">
        <v>431</v>
      </c>
      <c r="C4020" s="74">
        <v>22</v>
      </c>
      <c r="D4020" s="74">
        <v>1</v>
      </c>
      <c r="E4020" s="74">
        <v>2003</v>
      </c>
      <c r="F4020" s="74">
        <v>52</v>
      </c>
      <c r="G4020" s="74">
        <v>6</v>
      </c>
      <c r="H4020" s="74">
        <v>5</v>
      </c>
    </row>
    <row r="4021" spans="2:8" x14ac:dyDescent="0.2">
      <c r="B4021" s="74">
        <v>432</v>
      </c>
      <c r="C4021" s="74">
        <v>25</v>
      </c>
      <c r="D4021" s="74">
        <v>1</v>
      </c>
      <c r="E4021" s="74">
        <v>2003</v>
      </c>
      <c r="F4021" s="74">
        <v>39</v>
      </c>
      <c r="G4021" s="74">
        <v>6</v>
      </c>
      <c r="H4021" s="74">
        <v>3</v>
      </c>
    </row>
    <row r="4022" spans="2:8" x14ac:dyDescent="0.2">
      <c r="B4022" s="74">
        <v>433</v>
      </c>
      <c r="C4022" s="74">
        <v>29</v>
      </c>
      <c r="D4022" s="74">
        <v>1</v>
      </c>
      <c r="E4022" s="74">
        <v>2003</v>
      </c>
      <c r="F4022" s="74">
        <v>30</v>
      </c>
      <c r="G4022" s="74">
        <v>6</v>
      </c>
      <c r="H4022" s="74">
        <v>2</v>
      </c>
    </row>
    <row r="4023" spans="2:8" x14ac:dyDescent="0.2">
      <c r="B4023" s="74">
        <v>434</v>
      </c>
      <c r="C4023" s="74">
        <v>1</v>
      </c>
      <c r="D4023" s="74">
        <v>2</v>
      </c>
      <c r="E4023" s="74">
        <v>2003</v>
      </c>
      <c r="F4023" s="74">
        <v>10</v>
      </c>
      <c r="G4023" s="74">
        <v>6</v>
      </c>
      <c r="H4023" s="74">
        <v>0</v>
      </c>
    </row>
    <row r="4024" spans="2:8" x14ac:dyDescent="0.2">
      <c r="B4024" s="74">
        <v>435</v>
      </c>
      <c r="C4024" s="74">
        <v>5</v>
      </c>
      <c r="D4024" s="74">
        <v>2</v>
      </c>
      <c r="E4024" s="74">
        <v>2003</v>
      </c>
      <c r="F4024" s="74">
        <v>10</v>
      </c>
      <c r="G4024" s="74">
        <v>6</v>
      </c>
      <c r="H4024" s="74">
        <v>0</v>
      </c>
    </row>
    <row r="4025" spans="2:8" x14ac:dyDescent="0.2">
      <c r="B4025" s="74">
        <v>436</v>
      </c>
      <c r="C4025" s="74">
        <v>8</v>
      </c>
      <c r="D4025" s="74">
        <v>2</v>
      </c>
      <c r="E4025" s="74">
        <v>2003</v>
      </c>
      <c r="F4025" s="74">
        <v>7</v>
      </c>
      <c r="G4025" s="74">
        <v>6</v>
      </c>
      <c r="H4025" s="74">
        <v>0</v>
      </c>
    </row>
    <row r="4026" spans="2:8" x14ac:dyDescent="0.2">
      <c r="B4026" s="74">
        <v>437</v>
      </c>
      <c r="C4026" s="74">
        <v>12</v>
      </c>
      <c r="D4026" s="74">
        <v>2</v>
      </c>
      <c r="E4026" s="74">
        <v>2003</v>
      </c>
      <c r="F4026" s="74">
        <v>7</v>
      </c>
      <c r="G4026" s="74">
        <v>6</v>
      </c>
      <c r="H4026" s="74">
        <v>0</v>
      </c>
    </row>
    <row r="4027" spans="2:8" x14ac:dyDescent="0.2">
      <c r="B4027" s="74">
        <v>438</v>
      </c>
      <c r="C4027" s="74">
        <v>15</v>
      </c>
      <c r="D4027" s="74">
        <v>2</v>
      </c>
      <c r="E4027" s="74">
        <v>2003</v>
      </c>
      <c r="F4027" s="74">
        <v>5</v>
      </c>
      <c r="G4027" s="74">
        <v>6</v>
      </c>
      <c r="H4027" s="74">
        <v>0</v>
      </c>
    </row>
    <row r="4028" spans="2:8" x14ac:dyDescent="0.2">
      <c r="B4028" s="74">
        <v>439</v>
      </c>
      <c r="C4028" s="74">
        <v>19</v>
      </c>
      <c r="D4028" s="74">
        <v>2</v>
      </c>
      <c r="E4028" s="74">
        <v>2003</v>
      </c>
      <c r="F4028" s="74">
        <v>57</v>
      </c>
      <c r="G4028" s="74">
        <v>6</v>
      </c>
      <c r="H4028" s="74">
        <v>5</v>
      </c>
    </row>
    <row r="4029" spans="2:8" x14ac:dyDescent="0.2">
      <c r="B4029" s="74">
        <v>440</v>
      </c>
      <c r="C4029" s="74">
        <v>22</v>
      </c>
      <c r="D4029" s="74">
        <v>2</v>
      </c>
      <c r="E4029" s="74">
        <v>2003</v>
      </c>
      <c r="F4029" s="74">
        <v>3</v>
      </c>
      <c r="G4029" s="74">
        <v>6</v>
      </c>
      <c r="H4029" s="74">
        <v>0</v>
      </c>
    </row>
    <row r="4030" spans="2:8" x14ac:dyDescent="0.2">
      <c r="B4030" s="74">
        <v>441</v>
      </c>
      <c r="C4030" s="74">
        <v>26</v>
      </c>
      <c r="D4030" s="74">
        <v>2</v>
      </c>
      <c r="E4030" s="74">
        <v>2003</v>
      </c>
      <c r="F4030" s="74">
        <v>21</v>
      </c>
      <c r="G4030" s="74">
        <v>6</v>
      </c>
      <c r="H4030" s="74">
        <v>2</v>
      </c>
    </row>
    <row r="4031" spans="2:8" x14ac:dyDescent="0.2">
      <c r="B4031" s="74">
        <v>442</v>
      </c>
      <c r="C4031" s="74">
        <v>1</v>
      </c>
      <c r="D4031" s="74">
        <v>3</v>
      </c>
      <c r="E4031" s="74">
        <v>2003</v>
      </c>
      <c r="F4031" s="74">
        <v>37</v>
      </c>
      <c r="G4031" s="74">
        <v>6</v>
      </c>
      <c r="H4031" s="74">
        <v>3</v>
      </c>
    </row>
    <row r="4032" spans="2:8" x14ac:dyDescent="0.2">
      <c r="B4032" s="74">
        <v>443</v>
      </c>
      <c r="C4032" s="74">
        <v>8</v>
      </c>
      <c r="D4032" s="74">
        <v>3</v>
      </c>
      <c r="E4032" s="74">
        <v>2003</v>
      </c>
      <c r="F4032" s="74">
        <v>48</v>
      </c>
      <c r="G4032" s="74">
        <v>6</v>
      </c>
      <c r="H4032" s="74">
        <v>4</v>
      </c>
    </row>
    <row r="4033" spans="2:8" x14ac:dyDescent="0.2">
      <c r="B4033" s="74">
        <v>444</v>
      </c>
      <c r="C4033" s="74">
        <v>12</v>
      </c>
      <c r="D4033" s="74">
        <v>3</v>
      </c>
      <c r="E4033" s="74">
        <v>2003</v>
      </c>
      <c r="F4033" s="74">
        <v>33</v>
      </c>
      <c r="G4033" s="74">
        <v>6</v>
      </c>
      <c r="H4033" s="74">
        <v>3</v>
      </c>
    </row>
    <row r="4034" spans="2:8" x14ac:dyDescent="0.2">
      <c r="B4034" s="74">
        <v>445</v>
      </c>
      <c r="C4034" s="74">
        <v>15</v>
      </c>
      <c r="D4034" s="74">
        <v>3</v>
      </c>
      <c r="E4034" s="74">
        <v>2003</v>
      </c>
      <c r="F4034" s="74">
        <v>20</v>
      </c>
      <c r="G4034" s="74">
        <v>6</v>
      </c>
      <c r="H4034" s="74">
        <v>1</v>
      </c>
    </row>
    <row r="4035" spans="2:8" x14ac:dyDescent="0.2">
      <c r="B4035" s="74">
        <v>446</v>
      </c>
      <c r="C4035" s="74">
        <v>19</v>
      </c>
      <c r="D4035" s="74">
        <v>3</v>
      </c>
      <c r="E4035" s="74">
        <v>2003</v>
      </c>
      <c r="F4035" s="74">
        <v>17</v>
      </c>
      <c r="G4035" s="74">
        <v>6</v>
      </c>
      <c r="H4035" s="74">
        <v>1</v>
      </c>
    </row>
    <row r="4036" spans="2:8" x14ac:dyDescent="0.2">
      <c r="B4036" s="74">
        <v>447</v>
      </c>
      <c r="C4036" s="74">
        <v>22</v>
      </c>
      <c r="D4036" s="74">
        <v>3</v>
      </c>
      <c r="E4036" s="74">
        <v>2003</v>
      </c>
      <c r="F4036" s="74">
        <v>42</v>
      </c>
      <c r="G4036" s="74">
        <v>6</v>
      </c>
      <c r="H4036" s="74">
        <v>4</v>
      </c>
    </row>
    <row r="4037" spans="2:8" x14ac:dyDescent="0.2">
      <c r="B4037" s="74">
        <v>448</v>
      </c>
      <c r="C4037" s="74">
        <v>26</v>
      </c>
      <c r="D4037" s="74">
        <v>3</v>
      </c>
      <c r="E4037" s="74">
        <v>2003</v>
      </c>
      <c r="F4037" s="74">
        <v>51</v>
      </c>
      <c r="G4037" s="74">
        <v>6</v>
      </c>
      <c r="H4037" s="74">
        <v>5</v>
      </c>
    </row>
    <row r="4038" spans="2:8" x14ac:dyDescent="0.2">
      <c r="B4038" s="74">
        <v>449</v>
      </c>
      <c r="C4038" s="74">
        <v>29</v>
      </c>
      <c r="D4038" s="74">
        <v>3</v>
      </c>
      <c r="E4038" s="74">
        <v>2003</v>
      </c>
      <c r="F4038" s="74">
        <v>8</v>
      </c>
      <c r="G4038" s="74">
        <v>6</v>
      </c>
      <c r="H4038" s="74">
        <v>0</v>
      </c>
    </row>
    <row r="4039" spans="2:8" x14ac:dyDescent="0.2">
      <c r="B4039" s="74">
        <v>450</v>
      </c>
      <c r="C4039" s="74">
        <v>2</v>
      </c>
      <c r="D4039" s="74">
        <v>4</v>
      </c>
      <c r="E4039" s="74">
        <v>2003</v>
      </c>
      <c r="F4039" s="74">
        <v>50</v>
      </c>
      <c r="G4039" s="74">
        <v>6</v>
      </c>
      <c r="H4039" s="74">
        <v>4</v>
      </c>
    </row>
    <row r="4040" spans="2:8" x14ac:dyDescent="0.2">
      <c r="B4040" s="74">
        <v>451</v>
      </c>
      <c r="C4040" s="74">
        <v>5</v>
      </c>
      <c r="D4040" s="74">
        <v>4</v>
      </c>
      <c r="E4040" s="74">
        <v>2003</v>
      </c>
      <c r="F4040" s="74">
        <v>28</v>
      </c>
      <c r="G4040" s="74">
        <v>6</v>
      </c>
      <c r="H4040" s="74">
        <v>2</v>
      </c>
    </row>
    <row r="4041" spans="2:8" x14ac:dyDescent="0.2">
      <c r="B4041" s="74">
        <v>452</v>
      </c>
      <c r="C4041" s="74">
        <v>9</v>
      </c>
      <c r="D4041" s="74">
        <v>4</v>
      </c>
      <c r="E4041" s="74">
        <v>2003</v>
      </c>
      <c r="F4041" s="74">
        <v>30</v>
      </c>
      <c r="G4041" s="74">
        <v>6</v>
      </c>
      <c r="H4041" s="74">
        <v>2</v>
      </c>
    </row>
    <row r="4042" spans="2:8" x14ac:dyDescent="0.2">
      <c r="B4042" s="74">
        <v>453</v>
      </c>
      <c r="C4042" s="74">
        <v>12</v>
      </c>
      <c r="D4042" s="74">
        <v>4</v>
      </c>
      <c r="E4042" s="74">
        <v>2003</v>
      </c>
      <c r="F4042" s="74">
        <v>23</v>
      </c>
      <c r="G4042" s="74">
        <v>6</v>
      </c>
      <c r="H4042" s="74">
        <v>2</v>
      </c>
    </row>
    <row r="4043" spans="2:8" x14ac:dyDescent="0.2">
      <c r="B4043" s="74">
        <v>454</v>
      </c>
      <c r="C4043" s="74">
        <v>16</v>
      </c>
      <c r="D4043" s="74">
        <v>4</v>
      </c>
      <c r="E4043" s="74">
        <v>2003</v>
      </c>
      <c r="F4043" s="74">
        <v>24</v>
      </c>
      <c r="G4043" s="74">
        <v>6</v>
      </c>
      <c r="H4043" s="74">
        <v>2</v>
      </c>
    </row>
    <row r="4044" spans="2:8" x14ac:dyDescent="0.2">
      <c r="B4044" s="74">
        <v>455</v>
      </c>
      <c r="C4044" s="74">
        <v>19</v>
      </c>
      <c r="D4044" s="74">
        <v>4</v>
      </c>
      <c r="E4044" s="74">
        <v>2003</v>
      </c>
      <c r="F4044" s="74">
        <v>59</v>
      </c>
      <c r="G4044" s="74">
        <v>6</v>
      </c>
      <c r="H4044" s="74">
        <v>5</v>
      </c>
    </row>
    <row r="4045" spans="2:8" x14ac:dyDescent="0.2">
      <c r="B4045" s="74">
        <v>456</v>
      </c>
      <c r="C4045" s="74">
        <v>23</v>
      </c>
      <c r="D4045" s="74">
        <v>4</v>
      </c>
      <c r="E4045" s="74">
        <v>2003</v>
      </c>
      <c r="F4045" s="74">
        <v>3</v>
      </c>
      <c r="G4045" s="74">
        <v>6</v>
      </c>
      <c r="H4045" s="74">
        <v>0</v>
      </c>
    </row>
    <row r="4046" spans="2:8" x14ac:dyDescent="0.2">
      <c r="B4046" s="74">
        <v>457</v>
      </c>
      <c r="C4046" s="74">
        <v>26</v>
      </c>
      <c r="D4046" s="74">
        <v>4</v>
      </c>
      <c r="E4046" s="74">
        <v>2003</v>
      </c>
      <c r="F4046" s="74">
        <v>32</v>
      </c>
      <c r="G4046" s="74">
        <v>6</v>
      </c>
      <c r="H4046" s="74">
        <v>3</v>
      </c>
    </row>
    <row r="4047" spans="2:8" x14ac:dyDescent="0.2">
      <c r="B4047" s="74">
        <v>458</v>
      </c>
      <c r="C4047" s="74">
        <v>30</v>
      </c>
      <c r="D4047" s="74">
        <v>4</v>
      </c>
      <c r="E4047" s="74">
        <v>2003</v>
      </c>
      <c r="F4047" s="74">
        <v>24</v>
      </c>
      <c r="G4047" s="74">
        <v>6</v>
      </c>
      <c r="H4047" s="74">
        <v>2</v>
      </c>
    </row>
    <row r="4048" spans="2:8" x14ac:dyDescent="0.2">
      <c r="B4048" s="74">
        <v>459</v>
      </c>
      <c r="C4048" s="74">
        <v>3</v>
      </c>
      <c r="D4048" s="74">
        <v>5</v>
      </c>
      <c r="E4048" s="74">
        <v>2003</v>
      </c>
      <c r="F4048" s="74">
        <v>39</v>
      </c>
      <c r="G4048" s="74">
        <v>6</v>
      </c>
      <c r="H4048" s="74">
        <v>3</v>
      </c>
    </row>
    <row r="4049" spans="2:8" x14ac:dyDescent="0.2">
      <c r="B4049" s="74">
        <v>460</v>
      </c>
      <c r="C4049" s="74">
        <v>7</v>
      </c>
      <c r="D4049" s="74">
        <v>5</v>
      </c>
      <c r="E4049" s="74">
        <v>2003</v>
      </c>
      <c r="F4049" s="74">
        <v>49</v>
      </c>
      <c r="G4049" s="74">
        <v>6</v>
      </c>
      <c r="H4049" s="74">
        <v>4</v>
      </c>
    </row>
    <row r="4050" spans="2:8" x14ac:dyDescent="0.2">
      <c r="B4050" s="74">
        <v>461</v>
      </c>
      <c r="C4050" s="74">
        <v>10</v>
      </c>
      <c r="D4050" s="74">
        <v>5</v>
      </c>
      <c r="E4050" s="74">
        <v>2003</v>
      </c>
      <c r="F4050" s="74">
        <v>60</v>
      </c>
      <c r="G4050" s="74">
        <v>6</v>
      </c>
      <c r="H4050" s="74">
        <v>5</v>
      </c>
    </row>
    <row r="4051" spans="2:8" x14ac:dyDescent="0.2">
      <c r="B4051" s="74">
        <v>462</v>
      </c>
      <c r="C4051" s="74">
        <v>14</v>
      </c>
      <c r="D4051" s="74">
        <v>5</v>
      </c>
      <c r="E4051" s="74">
        <v>2003</v>
      </c>
      <c r="F4051" s="74">
        <v>22</v>
      </c>
      <c r="G4051" s="74">
        <v>6</v>
      </c>
      <c r="H4051" s="74">
        <v>2</v>
      </c>
    </row>
    <row r="4052" spans="2:8" x14ac:dyDescent="0.2">
      <c r="B4052" s="74">
        <v>463</v>
      </c>
      <c r="C4052" s="74">
        <v>17</v>
      </c>
      <c r="D4052" s="74">
        <v>5</v>
      </c>
      <c r="E4052" s="74">
        <v>2003</v>
      </c>
      <c r="F4052" s="74">
        <v>53</v>
      </c>
      <c r="G4052" s="74">
        <v>6</v>
      </c>
      <c r="H4052" s="74">
        <v>5</v>
      </c>
    </row>
    <row r="4053" spans="2:8" x14ac:dyDescent="0.2">
      <c r="B4053" s="74">
        <v>464</v>
      </c>
      <c r="C4053" s="74">
        <v>21</v>
      </c>
      <c r="D4053" s="74">
        <v>5</v>
      </c>
      <c r="E4053" s="74">
        <v>2003</v>
      </c>
      <c r="F4053" s="74">
        <v>50</v>
      </c>
      <c r="G4053" s="74">
        <v>6</v>
      </c>
      <c r="H4053" s="74">
        <v>4</v>
      </c>
    </row>
    <row r="4054" spans="2:8" x14ac:dyDescent="0.2">
      <c r="B4054" s="74">
        <v>465</v>
      </c>
      <c r="C4054" s="74">
        <v>24</v>
      </c>
      <c r="D4054" s="74">
        <v>5</v>
      </c>
      <c r="E4054" s="74">
        <v>2003</v>
      </c>
      <c r="F4054" s="74">
        <v>51</v>
      </c>
      <c r="G4054" s="74">
        <v>6</v>
      </c>
      <c r="H4054" s="74">
        <v>5</v>
      </c>
    </row>
    <row r="4055" spans="2:8" x14ac:dyDescent="0.2">
      <c r="B4055" s="74">
        <v>466</v>
      </c>
      <c r="C4055" s="74">
        <v>28</v>
      </c>
      <c r="D4055" s="74">
        <v>5</v>
      </c>
      <c r="E4055" s="74">
        <v>2003</v>
      </c>
      <c r="F4055" s="74">
        <v>11</v>
      </c>
      <c r="G4055" s="74">
        <v>6</v>
      </c>
      <c r="H4055" s="74">
        <v>1</v>
      </c>
    </row>
    <row r="4056" spans="2:8" x14ac:dyDescent="0.2">
      <c r="B4056" s="74">
        <v>467</v>
      </c>
      <c r="C4056" s="74">
        <v>31</v>
      </c>
      <c r="D4056" s="74">
        <v>5</v>
      </c>
      <c r="E4056" s="74">
        <v>2003</v>
      </c>
      <c r="F4056" s="74">
        <v>60</v>
      </c>
      <c r="G4056" s="74">
        <v>6</v>
      </c>
      <c r="H4056" s="74">
        <v>5</v>
      </c>
    </row>
    <row r="4057" spans="2:8" x14ac:dyDescent="0.2">
      <c r="B4057" s="74">
        <v>468</v>
      </c>
      <c r="C4057" s="74">
        <v>4</v>
      </c>
      <c r="D4057" s="74">
        <v>6</v>
      </c>
      <c r="E4057" s="74">
        <v>2003</v>
      </c>
      <c r="F4057" s="74">
        <v>5</v>
      </c>
      <c r="G4057" s="74">
        <v>6</v>
      </c>
      <c r="H4057" s="74">
        <v>0</v>
      </c>
    </row>
    <row r="4058" spans="2:8" x14ac:dyDescent="0.2">
      <c r="B4058" s="74">
        <v>469</v>
      </c>
      <c r="C4058" s="74">
        <v>7</v>
      </c>
      <c r="D4058" s="74">
        <v>6</v>
      </c>
      <c r="E4058" s="74">
        <v>2003</v>
      </c>
      <c r="F4058" s="74">
        <v>26</v>
      </c>
      <c r="G4058" s="74">
        <v>6</v>
      </c>
      <c r="H4058" s="74">
        <v>2</v>
      </c>
    </row>
    <row r="4059" spans="2:8" x14ac:dyDescent="0.2">
      <c r="B4059" s="74">
        <v>470</v>
      </c>
      <c r="C4059" s="74">
        <v>11</v>
      </c>
      <c r="D4059" s="74">
        <v>6</v>
      </c>
      <c r="E4059" s="74">
        <v>2003</v>
      </c>
      <c r="F4059" s="74">
        <v>37</v>
      </c>
      <c r="G4059" s="74">
        <v>6</v>
      </c>
      <c r="H4059" s="74">
        <v>3</v>
      </c>
    </row>
    <row r="4060" spans="2:8" x14ac:dyDescent="0.2">
      <c r="B4060" s="74">
        <v>471</v>
      </c>
      <c r="C4060" s="74">
        <v>14</v>
      </c>
      <c r="D4060" s="74">
        <v>6</v>
      </c>
      <c r="E4060" s="74">
        <v>2003</v>
      </c>
      <c r="F4060" s="74">
        <v>32</v>
      </c>
      <c r="G4060" s="74">
        <v>6</v>
      </c>
      <c r="H4060" s="74">
        <v>3</v>
      </c>
    </row>
    <row r="4061" spans="2:8" x14ac:dyDescent="0.2">
      <c r="B4061" s="74">
        <v>472</v>
      </c>
      <c r="C4061" s="74">
        <v>18</v>
      </c>
      <c r="D4061" s="74">
        <v>6</v>
      </c>
      <c r="E4061" s="74">
        <v>2003</v>
      </c>
      <c r="F4061" s="74">
        <v>4</v>
      </c>
      <c r="G4061" s="74">
        <v>6</v>
      </c>
      <c r="H4061" s="74">
        <v>0</v>
      </c>
    </row>
    <row r="4062" spans="2:8" x14ac:dyDescent="0.2">
      <c r="B4062" s="74">
        <v>473</v>
      </c>
      <c r="C4062" s="74">
        <v>21</v>
      </c>
      <c r="D4062" s="74">
        <v>6</v>
      </c>
      <c r="E4062" s="74">
        <v>2003</v>
      </c>
      <c r="F4062" s="74">
        <v>41</v>
      </c>
      <c r="G4062" s="74">
        <v>6</v>
      </c>
      <c r="H4062" s="74">
        <v>4</v>
      </c>
    </row>
    <row r="4063" spans="2:8" x14ac:dyDescent="0.2">
      <c r="B4063" s="74">
        <v>474</v>
      </c>
      <c r="C4063" s="74">
        <v>25</v>
      </c>
      <c r="D4063" s="74">
        <v>6</v>
      </c>
      <c r="E4063" s="74">
        <v>2003</v>
      </c>
      <c r="F4063" s="74">
        <v>40</v>
      </c>
      <c r="G4063" s="74">
        <v>6</v>
      </c>
      <c r="H4063" s="74">
        <v>3</v>
      </c>
    </row>
    <row r="4064" spans="2:8" x14ac:dyDescent="0.2">
      <c r="B4064" s="74">
        <v>475</v>
      </c>
      <c r="C4064" s="74">
        <v>28</v>
      </c>
      <c r="D4064" s="74">
        <v>6</v>
      </c>
      <c r="E4064" s="74">
        <v>2003</v>
      </c>
      <c r="F4064" s="74">
        <v>22</v>
      </c>
      <c r="G4064" s="74">
        <v>6</v>
      </c>
      <c r="H4064" s="74">
        <v>2</v>
      </c>
    </row>
    <row r="4065" spans="2:8" x14ac:dyDescent="0.2">
      <c r="B4065" s="74">
        <v>476</v>
      </c>
      <c r="C4065" s="74">
        <v>2</v>
      </c>
      <c r="D4065" s="74">
        <v>7</v>
      </c>
      <c r="E4065" s="74">
        <v>2003</v>
      </c>
      <c r="F4065" s="74">
        <v>58</v>
      </c>
      <c r="G4065" s="74">
        <v>6</v>
      </c>
      <c r="H4065" s="74">
        <v>5</v>
      </c>
    </row>
    <row r="4066" spans="2:8" x14ac:dyDescent="0.2">
      <c r="B4066" s="74">
        <v>477</v>
      </c>
      <c r="C4066" s="74">
        <v>5</v>
      </c>
      <c r="D4066" s="74">
        <v>7</v>
      </c>
      <c r="E4066" s="74">
        <v>2003</v>
      </c>
      <c r="F4066" s="74">
        <v>38</v>
      </c>
      <c r="G4066" s="74">
        <v>6</v>
      </c>
      <c r="H4066" s="74">
        <v>3</v>
      </c>
    </row>
    <row r="4067" spans="2:8" x14ac:dyDescent="0.2">
      <c r="B4067" s="74">
        <v>478</v>
      </c>
      <c r="C4067" s="74">
        <v>9</v>
      </c>
      <c r="D4067" s="74">
        <v>7</v>
      </c>
      <c r="E4067" s="74">
        <v>2003</v>
      </c>
      <c r="F4067" s="74">
        <v>25</v>
      </c>
      <c r="G4067" s="74">
        <v>6</v>
      </c>
      <c r="H4067" s="74">
        <v>2</v>
      </c>
    </row>
    <row r="4068" spans="2:8" x14ac:dyDescent="0.2">
      <c r="B4068" s="74">
        <v>479</v>
      </c>
      <c r="C4068" s="74">
        <v>12</v>
      </c>
      <c r="D4068" s="74">
        <v>7</v>
      </c>
      <c r="E4068" s="74">
        <v>2003</v>
      </c>
      <c r="F4068" s="74">
        <v>46</v>
      </c>
      <c r="G4068" s="74">
        <v>6</v>
      </c>
      <c r="H4068" s="74">
        <v>4</v>
      </c>
    </row>
    <row r="4069" spans="2:8" x14ac:dyDescent="0.2">
      <c r="B4069" s="74">
        <v>480</v>
      </c>
      <c r="C4069" s="74">
        <v>16</v>
      </c>
      <c r="D4069" s="74">
        <v>7</v>
      </c>
      <c r="E4069" s="74">
        <v>2003</v>
      </c>
      <c r="F4069" s="74">
        <v>41</v>
      </c>
      <c r="G4069" s="74">
        <v>6</v>
      </c>
      <c r="H4069" s="74">
        <v>4</v>
      </c>
    </row>
    <row r="4070" spans="2:8" x14ac:dyDescent="0.2">
      <c r="B4070" s="74">
        <v>481</v>
      </c>
      <c r="C4070" s="74">
        <v>19</v>
      </c>
      <c r="D4070" s="74">
        <v>7</v>
      </c>
      <c r="E4070" s="74">
        <v>2003</v>
      </c>
      <c r="F4070" s="74">
        <v>13</v>
      </c>
      <c r="G4070" s="74">
        <v>6</v>
      </c>
      <c r="H4070" s="74">
        <v>1</v>
      </c>
    </row>
    <row r="4071" spans="2:8" x14ac:dyDescent="0.2">
      <c r="B4071" s="74">
        <v>482</v>
      </c>
      <c r="C4071" s="74">
        <v>23</v>
      </c>
      <c r="D4071" s="74">
        <v>7</v>
      </c>
      <c r="E4071" s="74">
        <v>2003</v>
      </c>
      <c r="F4071" s="74">
        <v>54</v>
      </c>
      <c r="G4071" s="74">
        <v>6</v>
      </c>
      <c r="H4071" s="74">
        <v>5</v>
      </c>
    </row>
    <row r="4072" spans="2:8" x14ac:dyDescent="0.2">
      <c r="B4072" s="74">
        <v>483</v>
      </c>
      <c r="C4072" s="74">
        <v>26</v>
      </c>
      <c r="D4072" s="74">
        <v>7</v>
      </c>
      <c r="E4072" s="74">
        <v>2003</v>
      </c>
      <c r="F4072" s="74">
        <v>59</v>
      </c>
      <c r="G4072" s="74">
        <v>6</v>
      </c>
      <c r="H4072" s="74">
        <v>5</v>
      </c>
    </row>
    <row r="4073" spans="2:8" x14ac:dyDescent="0.2">
      <c r="B4073" s="74">
        <v>484</v>
      </c>
      <c r="C4073" s="74">
        <v>30</v>
      </c>
      <c r="D4073" s="74">
        <v>7</v>
      </c>
      <c r="E4073" s="74">
        <v>2003</v>
      </c>
      <c r="F4073" s="74">
        <v>49</v>
      </c>
      <c r="G4073" s="74">
        <v>6</v>
      </c>
      <c r="H4073" s="74">
        <v>4</v>
      </c>
    </row>
    <row r="4074" spans="2:8" x14ac:dyDescent="0.2">
      <c r="B4074" s="74">
        <v>485</v>
      </c>
      <c r="C4074" s="74">
        <v>2</v>
      </c>
      <c r="D4074" s="74">
        <v>8</v>
      </c>
      <c r="E4074" s="74">
        <v>2003</v>
      </c>
      <c r="F4074" s="74">
        <v>57</v>
      </c>
      <c r="G4074" s="74">
        <v>6</v>
      </c>
      <c r="H4074" s="74">
        <v>5</v>
      </c>
    </row>
    <row r="4075" spans="2:8" x14ac:dyDescent="0.2">
      <c r="B4075" s="74">
        <v>486</v>
      </c>
      <c r="C4075" s="74">
        <v>6</v>
      </c>
      <c r="D4075" s="74">
        <v>8</v>
      </c>
      <c r="E4075" s="74">
        <v>2003</v>
      </c>
      <c r="F4075" s="74">
        <v>14</v>
      </c>
      <c r="G4075" s="74">
        <v>6</v>
      </c>
      <c r="H4075" s="74">
        <v>1</v>
      </c>
    </row>
    <row r="4076" spans="2:8" x14ac:dyDescent="0.2">
      <c r="B4076" s="74">
        <v>487</v>
      </c>
      <c r="C4076" s="74">
        <v>9</v>
      </c>
      <c r="D4076" s="74">
        <v>8</v>
      </c>
      <c r="E4076" s="74">
        <v>2003</v>
      </c>
      <c r="F4076" s="74">
        <v>8</v>
      </c>
      <c r="G4076" s="74">
        <v>6</v>
      </c>
      <c r="H4076" s="74">
        <v>0</v>
      </c>
    </row>
    <row r="4077" spans="2:8" x14ac:dyDescent="0.2">
      <c r="B4077" s="74">
        <v>488</v>
      </c>
      <c r="C4077" s="74">
        <v>13</v>
      </c>
      <c r="D4077" s="74">
        <v>8</v>
      </c>
      <c r="E4077" s="74">
        <v>2003</v>
      </c>
      <c r="F4077" s="74">
        <v>57</v>
      </c>
      <c r="G4077" s="74">
        <v>6</v>
      </c>
      <c r="H4077" s="74">
        <v>5</v>
      </c>
    </row>
    <row r="4078" spans="2:8" x14ac:dyDescent="0.2">
      <c r="B4078" s="74">
        <v>489</v>
      </c>
      <c r="C4078" s="74">
        <v>16</v>
      </c>
      <c r="D4078" s="74">
        <v>8</v>
      </c>
      <c r="E4078" s="74">
        <v>2003</v>
      </c>
      <c r="F4078" s="74">
        <v>59</v>
      </c>
      <c r="G4078" s="74">
        <v>6</v>
      </c>
      <c r="H4078" s="74">
        <v>5</v>
      </c>
    </row>
    <row r="4079" spans="2:8" x14ac:dyDescent="0.2">
      <c r="B4079" s="74">
        <v>490</v>
      </c>
      <c r="C4079" s="74">
        <v>20</v>
      </c>
      <c r="D4079" s="74">
        <v>8</v>
      </c>
      <c r="E4079" s="74">
        <v>2003</v>
      </c>
      <c r="F4079" s="74">
        <v>58</v>
      </c>
      <c r="G4079" s="74">
        <v>6</v>
      </c>
      <c r="H4079" s="74">
        <v>5</v>
      </c>
    </row>
    <row r="4080" spans="2:8" x14ac:dyDescent="0.2">
      <c r="B4080" s="74">
        <v>491</v>
      </c>
      <c r="C4080" s="74">
        <v>23</v>
      </c>
      <c r="D4080" s="74">
        <v>8</v>
      </c>
      <c r="E4080" s="74">
        <v>2003</v>
      </c>
      <c r="F4080" s="74">
        <v>1</v>
      </c>
      <c r="G4080" s="74">
        <v>6</v>
      </c>
      <c r="H4080" s="74">
        <v>0</v>
      </c>
    </row>
    <row r="4081" spans="2:8" x14ac:dyDescent="0.2">
      <c r="B4081" s="74">
        <v>492</v>
      </c>
      <c r="C4081" s="74">
        <v>27</v>
      </c>
      <c r="D4081" s="74">
        <v>8</v>
      </c>
      <c r="E4081" s="74">
        <v>2003</v>
      </c>
      <c r="F4081" s="74">
        <v>18</v>
      </c>
      <c r="G4081" s="74">
        <v>6</v>
      </c>
      <c r="H4081" s="74">
        <v>1</v>
      </c>
    </row>
    <row r="4082" spans="2:8" x14ac:dyDescent="0.2">
      <c r="B4082" s="74">
        <v>493</v>
      </c>
      <c r="C4082" s="74">
        <v>30</v>
      </c>
      <c r="D4082" s="74">
        <v>8</v>
      </c>
      <c r="E4082" s="74">
        <v>2003</v>
      </c>
      <c r="F4082" s="74">
        <v>24</v>
      </c>
      <c r="G4082" s="74">
        <v>6</v>
      </c>
      <c r="H4082" s="74">
        <v>2</v>
      </c>
    </row>
    <row r="4083" spans="2:8" x14ac:dyDescent="0.2">
      <c r="B4083" s="74">
        <v>494</v>
      </c>
      <c r="C4083" s="74">
        <v>3</v>
      </c>
      <c r="D4083" s="74">
        <v>9</v>
      </c>
      <c r="E4083" s="74">
        <v>2003</v>
      </c>
      <c r="F4083" s="74">
        <v>20</v>
      </c>
      <c r="G4083" s="74">
        <v>6</v>
      </c>
      <c r="H4083" s="74">
        <v>1</v>
      </c>
    </row>
    <row r="4084" spans="2:8" x14ac:dyDescent="0.2">
      <c r="B4084" s="74">
        <v>495</v>
      </c>
      <c r="C4084" s="74">
        <v>6</v>
      </c>
      <c r="D4084" s="74">
        <v>9</v>
      </c>
      <c r="E4084" s="74">
        <v>2003</v>
      </c>
      <c r="F4084" s="74">
        <v>49</v>
      </c>
      <c r="G4084" s="74">
        <v>6</v>
      </c>
      <c r="H4084" s="74">
        <v>4</v>
      </c>
    </row>
    <row r="4085" spans="2:8" x14ac:dyDescent="0.2">
      <c r="B4085" s="74">
        <v>496</v>
      </c>
      <c r="C4085" s="74">
        <v>10</v>
      </c>
      <c r="D4085" s="74">
        <v>9</v>
      </c>
      <c r="E4085" s="74">
        <v>2003</v>
      </c>
      <c r="F4085" s="74">
        <v>10</v>
      </c>
      <c r="G4085" s="74">
        <v>6</v>
      </c>
      <c r="H4085" s="74">
        <v>0</v>
      </c>
    </row>
    <row r="4086" spans="2:8" x14ac:dyDescent="0.2">
      <c r="B4086" s="74">
        <v>497</v>
      </c>
      <c r="C4086" s="74">
        <v>13</v>
      </c>
      <c r="D4086" s="74">
        <v>9</v>
      </c>
      <c r="E4086" s="74">
        <v>2003</v>
      </c>
      <c r="F4086" s="74">
        <v>20</v>
      </c>
      <c r="G4086" s="74">
        <v>6</v>
      </c>
      <c r="H4086" s="74">
        <v>1</v>
      </c>
    </row>
    <row r="4087" spans="2:8" x14ac:dyDescent="0.2">
      <c r="B4087" s="74">
        <v>498</v>
      </c>
      <c r="C4087" s="74">
        <v>17</v>
      </c>
      <c r="D4087" s="74">
        <v>9</v>
      </c>
      <c r="E4087" s="74">
        <v>2003</v>
      </c>
      <c r="F4087" s="74">
        <v>50</v>
      </c>
      <c r="G4087" s="74">
        <v>6</v>
      </c>
      <c r="H4087" s="74">
        <v>4</v>
      </c>
    </row>
    <row r="4088" spans="2:8" x14ac:dyDescent="0.2">
      <c r="B4088" s="74">
        <v>499</v>
      </c>
      <c r="C4088" s="74">
        <v>20</v>
      </c>
      <c r="D4088" s="74">
        <v>9</v>
      </c>
      <c r="E4088" s="74">
        <v>2003</v>
      </c>
      <c r="F4088" s="74">
        <v>4</v>
      </c>
      <c r="G4088" s="74">
        <v>6</v>
      </c>
      <c r="H4088" s="74">
        <v>0</v>
      </c>
    </row>
    <row r="4089" spans="2:8" x14ac:dyDescent="0.2">
      <c r="B4089" s="74">
        <v>500</v>
      </c>
      <c r="C4089" s="74">
        <v>27</v>
      </c>
      <c r="D4089" s="74">
        <v>9</v>
      </c>
      <c r="E4089" s="74">
        <v>2003</v>
      </c>
      <c r="F4089" s="74">
        <v>36</v>
      </c>
      <c r="G4089" s="74">
        <v>6</v>
      </c>
      <c r="H4089" s="74">
        <v>3</v>
      </c>
    </row>
    <row r="4090" spans="2:8" x14ac:dyDescent="0.2">
      <c r="B4090" s="74">
        <v>501</v>
      </c>
      <c r="C4090" s="74">
        <v>1</v>
      </c>
      <c r="D4090" s="74">
        <v>10</v>
      </c>
      <c r="E4090" s="74">
        <v>2003</v>
      </c>
      <c r="F4090" s="74">
        <v>39</v>
      </c>
      <c r="G4090" s="74">
        <v>6</v>
      </c>
      <c r="H4090" s="74">
        <v>3</v>
      </c>
    </row>
    <row r="4091" spans="2:8" x14ac:dyDescent="0.2">
      <c r="B4091" s="74">
        <v>502</v>
      </c>
      <c r="C4091" s="74">
        <v>4</v>
      </c>
      <c r="D4091" s="74">
        <v>10</v>
      </c>
      <c r="E4091" s="74">
        <v>2003</v>
      </c>
      <c r="F4091" s="74">
        <v>13</v>
      </c>
      <c r="G4091" s="74">
        <v>6</v>
      </c>
      <c r="H4091" s="74">
        <v>1</v>
      </c>
    </row>
    <row r="4092" spans="2:8" x14ac:dyDescent="0.2">
      <c r="B4092" s="74">
        <v>503</v>
      </c>
      <c r="C4092" s="74">
        <v>8</v>
      </c>
      <c r="D4092" s="74">
        <v>10</v>
      </c>
      <c r="E4092" s="74">
        <v>2003</v>
      </c>
      <c r="F4092" s="74">
        <v>7</v>
      </c>
      <c r="G4092" s="74">
        <v>6</v>
      </c>
      <c r="H4092" s="74">
        <v>0</v>
      </c>
    </row>
    <row r="4093" spans="2:8" x14ac:dyDescent="0.2">
      <c r="B4093" s="74">
        <v>504</v>
      </c>
      <c r="C4093" s="74">
        <v>11</v>
      </c>
      <c r="D4093" s="74">
        <v>10</v>
      </c>
      <c r="E4093" s="74">
        <v>2003</v>
      </c>
      <c r="F4093" s="74">
        <v>30</v>
      </c>
      <c r="G4093" s="74">
        <v>6</v>
      </c>
      <c r="H4093" s="74">
        <v>2</v>
      </c>
    </row>
    <row r="4094" spans="2:8" x14ac:dyDescent="0.2">
      <c r="B4094" s="74">
        <v>505</v>
      </c>
      <c r="C4094" s="74">
        <v>15</v>
      </c>
      <c r="D4094" s="74">
        <v>10</v>
      </c>
      <c r="E4094" s="74">
        <v>2003</v>
      </c>
      <c r="F4094" s="74">
        <v>28</v>
      </c>
      <c r="G4094" s="74">
        <v>6</v>
      </c>
      <c r="H4094" s="74">
        <v>2</v>
      </c>
    </row>
    <row r="4095" spans="2:8" x14ac:dyDescent="0.2">
      <c r="B4095" s="74">
        <v>506</v>
      </c>
      <c r="C4095" s="74">
        <v>18</v>
      </c>
      <c r="D4095" s="74">
        <v>10</v>
      </c>
      <c r="E4095" s="74">
        <v>2003</v>
      </c>
      <c r="F4095" s="74">
        <v>4</v>
      </c>
      <c r="G4095" s="74">
        <v>6</v>
      </c>
      <c r="H4095" s="74">
        <v>0</v>
      </c>
    </row>
    <row r="4096" spans="2:8" x14ac:dyDescent="0.2">
      <c r="B4096" s="74">
        <v>507</v>
      </c>
      <c r="C4096" s="74">
        <v>22</v>
      </c>
      <c r="D4096" s="74">
        <v>10</v>
      </c>
      <c r="E4096" s="74">
        <v>2003</v>
      </c>
      <c r="F4096" s="74">
        <v>3</v>
      </c>
      <c r="G4096" s="74">
        <v>6</v>
      </c>
      <c r="H4096" s="74">
        <v>0</v>
      </c>
    </row>
    <row r="4097" spans="2:8" x14ac:dyDescent="0.2">
      <c r="B4097" s="74">
        <v>508</v>
      </c>
      <c r="C4097" s="74">
        <v>25</v>
      </c>
      <c r="D4097" s="74">
        <v>10</v>
      </c>
      <c r="E4097" s="74">
        <v>2003</v>
      </c>
      <c r="F4097" s="74">
        <v>10</v>
      </c>
      <c r="G4097" s="74">
        <v>6</v>
      </c>
      <c r="H4097" s="74">
        <v>0</v>
      </c>
    </row>
    <row r="4098" spans="2:8" x14ac:dyDescent="0.2">
      <c r="B4098" s="74">
        <v>509</v>
      </c>
      <c r="C4098" s="74">
        <v>29</v>
      </c>
      <c r="D4098" s="74">
        <v>10</v>
      </c>
      <c r="E4098" s="74">
        <v>2003</v>
      </c>
      <c r="F4098" s="74">
        <v>33</v>
      </c>
      <c r="G4098" s="74">
        <v>6</v>
      </c>
      <c r="H4098" s="74">
        <v>3</v>
      </c>
    </row>
    <row r="4099" spans="2:8" x14ac:dyDescent="0.2">
      <c r="B4099" s="74">
        <v>510</v>
      </c>
      <c r="C4099" s="74">
        <v>1</v>
      </c>
      <c r="D4099" s="74">
        <v>11</v>
      </c>
      <c r="E4099" s="74">
        <v>2003</v>
      </c>
      <c r="F4099" s="74">
        <v>41</v>
      </c>
      <c r="G4099" s="74">
        <v>6</v>
      </c>
      <c r="H4099" s="74">
        <v>4</v>
      </c>
    </row>
    <row r="4100" spans="2:8" x14ac:dyDescent="0.2">
      <c r="B4100" s="74">
        <v>511</v>
      </c>
      <c r="C4100" s="74">
        <v>5</v>
      </c>
      <c r="D4100" s="74">
        <v>11</v>
      </c>
      <c r="E4100" s="74">
        <v>2003</v>
      </c>
      <c r="F4100" s="74">
        <v>4</v>
      </c>
      <c r="G4100" s="74">
        <v>6</v>
      </c>
      <c r="H4100" s="74">
        <v>0</v>
      </c>
    </row>
    <row r="4101" spans="2:8" x14ac:dyDescent="0.2">
      <c r="B4101" s="74">
        <v>512</v>
      </c>
      <c r="C4101" s="74">
        <v>8</v>
      </c>
      <c r="D4101" s="74">
        <v>11</v>
      </c>
      <c r="E4101" s="74">
        <v>2003</v>
      </c>
      <c r="F4101" s="74">
        <v>31</v>
      </c>
      <c r="G4101" s="74">
        <v>6</v>
      </c>
      <c r="H4101" s="74">
        <v>3</v>
      </c>
    </row>
    <row r="4102" spans="2:8" x14ac:dyDescent="0.2">
      <c r="B4102" s="74">
        <v>513</v>
      </c>
      <c r="C4102" s="74">
        <v>12</v>
      </c>
      <c r="D4102" s="74">
        <v>11</v>
      </c>
      <c r="E4102" s="74">
        <v>2003</v>
      </c>
      <c r="F4102" s="74">
        <v>39</v>
      </c>
      <c r="G4102" s="74">
        <v>6</v>
      </c>
      <c r="H4102" s="74">
        <v>3</v>
      </c>
    </row>
    <row r="4103" spans="2:8" x14ac:dyDescent="0.2">
      <c r="B4103" s="74">
        <v>514</v>
      </c>
      <c r="C4103" s="74">
        <v>15</v>
      </c>
      <c r="D4103" s="74">
        <v>11</v>
      </c>
      <c r="E4103" s="74">
        <v>2003</v>
      </c>
      <c r="F4103" s="74">
        <v>42</v>
      </c>
      <c r="G4103" s="74">
        <v>6</v>
      </c>
      <c r="H4103" s="74">
        <v>4</v>
      </c>
    </row>
    <row r="4104" spans="2:8" x14ac:dyDescent="0.2">
      <c r="B4104" s="74">
        <v>515</v>
      </c>
      <c r="C4104" s="74">
        <v>19</v>
      </c>
      <c r="D4104" s="74">
        <v>11</v>
      </c>
      <c r="E4104" s="74">
        <v>2003</v>
      </c>
      <c r="F4104" s="74">
        <v>48</v>
      </c>
      <c r="G4104" s="74">
        <v>6</v>
      </c>
      <c r="H4104" s="74">
        <v>4</v>
      </c>
    </row>
    <row r="4105" spans="2:8" x14ac:dyDescent="0.2">
      <c r="B4105" s="74">
        <v>516</v>
      </c>
      <c r="C4105" s="74">
        <v>22</v>
      </c>
      <c r="D4105" s="74">
        <v>11</v>
      </c>
      <c r="E4105" s="74">
        <v>2003</v>
      </c>
      <c r="F4105" s="74">
        <v>33</v>
      </c>
      <c r="G4105" s="74">
        <v>6</v>
      </c>
      <c r="H4105" s="74">
        <v>3</v>
      </c>
    </row>
    <row r="4106" spans="2:8" x14ac:dyDescent="0.2">
      <c r="B4106" s="74">
        <v>517</v>
      </c>
      <c r="C4106" s="74">
        <v>26</v>
      </c>
      <c r="D4106" s="74">
        <v>11</v>
      </c>
      <c r="E4106" s="74">
        <v>2003</v>
      </c>
      <c r="F4106" s="74">
        <v>7</v>
      </c>
      <c r="G4106" s="74">
        <v>6</v>
      </c>
      <c r="H4106" s="74">
        <v>0</v>
      </c>
    </row>
    <row r="4107" spans="2:8" x14ac:dyDescent="0.2">
      <c r="B4107" s="74">
        <v>518</v>
      </c>
      <c r="C4107" s="74">
        <v>29</v>
      </c>
      <c r="D4107" s="74">
        <v>11</v>
      </c>
      <c r="E4107" s="74">
        <v>2003</v>
      </c>
      <c r="F4107" s="74">
        <v>10</v>
      </c>
      <c r="G4107" s="74">
        <v>6</v>
      </c>
      <c r="H4107" s="74">
        <v>0</v>
      </c>
    </row>
    <row r="4108" spans="2:8" x14ac:dyDescent="0.2">
      <c r="B4108" s="74">
        <v>519</v>
      </c>
      <c r="C4108" s="74">
        <v>3</v>
      </c>
      <c r="D4108" s="74">
        <v>12</v>
      </c>
      <c r="E4108" s="74">
        <v>2003</v>
      </c>
      <c r="F4108" s="74">
        <v>22</v>
      </c>
      <c r="G4108" s="74">
        <v>6</v>
      </c>
      <c r="H4108" s="74">
        <v>2</v>
      </c>
    </row>
    <row r="4109" spans="2:8" x14ac:dyDescent="0.2">
      <c r="B4109" s="74">
        <v>520</v>
      </c>
      <c r="C4109" s="74">
        <v>6</v>
      </c>
      <c r="D4109" s="74">
        <v>12</v>
      </c>
      <c r="E4109" s="74">
        <v>2003</v>
      </c>
      <c r="F4109" s="74">
        <v>12</v>
      </c>
      <c r="G4109" s="74">
        <v>6</v>
      </c>
      <c r="H4109" s="74">
        <v>1</v>
      </c>
    </row>
    <row r="4110" spans="2:8" x14ac:dyDescent="0.2">
      <c r="B4110" s="74">
        <v>521</v>
      </c>
      <c r="C4110" s="74">
        <v>10</v>
      </c>
      <c r="D4110" s="74">
        <v>12</v>
      </c>
      <c r="E4110" s="74">
        <v>2003</v>
      </c>
      <c r="F4110" s="74">
        <v>45</v>
      </c>
      <c r="G4110" s="74">
        <v>6</v>
      </c>
      <c r="H4110" s="74">
        <v>4</v>
      </c>
    </row>
    <row r="4111" spans="2:8" x14ac:dyDescent="0.2">
      <c r="B4111" s="74">
        <v>522</v>
      </c>
      <c r="C4111" s="74">
        <v>13</v>
      </c>
      <c r="D4111" s="74">
        <v>12</v>
      </c>
      <c r="E4111" s="74">
        <v>2003</v>
      </c>
      <c r="F4111" s="74">
        <v>6</v>
      </c>
      <c r="G4111" s="74">
        <v>6</v>
      </c>
      <c r="H4111" s="74">
        <v>0</v>
      </c>
    </row>
    <row r="4112" spans="2:8" x14ac:dyDescent="0.2">
      <c r="B4112" s="74">
        <v>523</v>
      </c>
      <c r="C4112" s="74">
        <v>17</v>
      </c>
      <c r="D4112" s="74">
        <v>12</v>
      </c>
      <c r="E4112" s="74">
        <v>2003</v>
      </c>
      <c r="F4112" s="74">
        <v>44</v>
      </c>
      <c r="G4112" s="74">
        <v>6</v>
      </c>
      <c r="H4112" s="74">
        <v>4</v>
      </c>
    </row>
    <row r="4113" spans="2:8" x14ac:dyDescent="0.2">
      <c r="B4113" s="74">
        <v>524</v>
      </c>
      <c r="C4113" s="74">
        <v>20</v>
      </c>
      <c r="D4113" s="74">
        <v>12</v>
      </c>
      <c r="E4113" s="74">
        <v>2003</v>
      </c>
      <c r="F4113" s="74">
        <v>41</v>
      </c>
      <c r="G4113" s="74">
        <v>6</v>
      </c>
      <c r="H4113" s="74">
        <v>4</v>
      </c>
    </row>
    <row r="4114" spans="2:8" x14ac:dyDescent="0.2">
      <c r="B4114" s="74">
        <v>525</v>
      </c>
      <c r="C4114" s="74">
        <v>27</v>
      </c>
      <c r="D4114" s="74">
        <v>12</v>
      </c>
      <c r="E4114" s="74">
        <v>2003</v>
      </c>
      <c r="F4114" s="74">
        <v>10</v>
      </c>
      <c r="G4114" s="74">
        <v>6</v>
      </c>
      <c r="H4114" s="74">
        <v>0</v>
      </c>
    </row>
    <row r="4115" spans="2:8" x14ac:dyDescent="0.2">
      <c r="B4115" s="74">
        <v>526</v>
      </c>
      <c r="C4115" s="74">
        <v>3</v>
      </c>
      <c r="D4115" s="74">
        <v>1</v>
      </c>
      <c r="E4115" s="74">
        <v>2004</v>
      </c>
      <c r="F4115" s="74">
        <v>31</v>
      </c>
      <c r="G4115" s="74">
        <v>6</v>
      </c>
      <c r="H4115" s="74">
        <v>3</v>
      </c>
    </row>
    <row r="4116" spans="2:8" x14ac:dyDescent="0.2">
      <c r="B4116" s="74">
        <v>527</v>
      </c>
      <c r="C4116" s="74">
        <v>7</v>
      </c>
      <c r="D4116" s="74">
        <v>1</v>
      </c>
      <c r="E4116" s="74">
        <v>2004</v>
      </c>
      <c r="F4116" s="74">
        <v>26</v>
      </c>
      <c r="G4116" s="74">
        <v>6</v>
      </c>
      <c r="H4116" s="74">
        <v>2</v>
      </c>
    </row>
    <row r="4117" spans="2:8" x14ac:dyDescent="0.2">
      <c r="B4117" s="74">
        <v>528</v>
      </c>
      <c r="C4117" s="74">
        <v>10</v>
      </c>
      <c r="D4117" s="74">
        <v>1</v>
      </c>
      <c r="E4117" s="74">
        <v>2004</v>
      </c>
      <c r="F4117" s="74">
        <v>31</v>
      </c>
      <c r="G4117" s="74">
        <v>6</v>
      </c>
      <c r="H4117" s="74">
        <v>3</v>
      </c>
    </row>
    <row r="4118" spans="2:8" x14ac:dyDescent="0.2">
      <c r="B4118" s="74">
        <v>529</v>
      </c>
      <c r="C4118" s="74">
        <v>14</v>
      </c>
      <c r="D4118" s="74">
        <v>1</v>
      </c>
      <c r="E4118" s="74">
        <v>2004</v>
      </c>
      <c r="F4118" s="74">
        <v>1</v>
      </c>
      <c r="G4118" s="74">
        <v>6</v>
      </c>
      <c r="H4118" s="74">
        <v>0</v>
      </c>
    </row>
    <row r="4119" spans="2:8" x14ac:dyDescent="0.2">
      <c r="B4119" s="74">
        <v>530</v>
      </c>
      <c r="C4119" s="74">
        <v>17</v>
      </c>
      <c r="D4119" s="74">
        <v>1</v>
      </c>
      <c r="E4119" s="74">
        <v>2004</v>
      </c>
      <c r="F4119" s="74">
        <v>49</v>
      </c>
      <c r="G4119" s="74">
        <v>6</v>
      </c>
      <c r="H4119" s="74">
        <v>4</v>
      </c>
    </row>
    <row r="4120" spans="2:8" x14ac:dyDescent="0.2">
      <c r="B4120" s="74">
        <v>531</v>
      </c>
      <c r="C4120" s="74">
        <v>21</v>
      </c>
      <c r="D4120" s="74">
        <v>1</v>
      </c>
      <c r="E4120" s="74">
        <v>2004</v>
      </c>
      <c r="F4120" s="74">
        <v>50</v>
      </c>
      <c r="G4120" s="74">
        <v>6</v>
      </c>
      <c r="H4120" s="74">
        <v>4</v>
      </c>
    </row>
    <row r="4121" spans="2:8" x14ac:dyDescent="0.2">
      <c r="B4121" s="74">
        <v>532</v>
      </c>
      <c r="C4121" s="74">
        <v>24</v>
      </c>
      <c r="D4121" s="74">
        <v>1</v>
      </c>
      <c r="E4121" s="74">
        <v>2004</v>
      </c>
      <c r="F4121" s="74">
        <v>52</v>
      </c>
      <c r="G4121" s="74">
        <v>6</v>
      </c>
      <c r="H4121" s="74">
        <v>5</v>
      </c>
    </row>
    <row r="4122" spans="2:8" x14ac:dyDescent="0.2">
      <c r="B4122" s="74">
        <v>533</v>
      </c>
      <c r="C4122" s="74">
        <v>28</v>
      </c>
      <c r="D4122" s="74">
        <v>1</v>
      </c>
      <c r="E4122" s="74">
        <v>2004</v>
      </c>
      <c r="F4122" s="74">
        <v>53</v>
      </c>
      <c r="G4122" s="74">
        <v>6</v>
      </c>
      <c r="H4122" s="74">
        <v>5</v>
      </c>
    </row>
    <row r="4123" spans="2:8" x14ac:dyDescent="0.2">
      <c r="B4123" s="74">
        <v>534</v>
      </c>
      <c r="C4123" s="74">
        <v>31</v>
      </c>
      <c r="D4123" s="74">
        <v>1</v>
      </c>
      <c r="E4123" s="74">
        <v>2004</v>
      </c>
      <c r="F4123" s="74">
        <v>3</v>
      </c>
      <c r="G4123" s="74">
        <v>6</v>
      </c>
      <c r="H4123" s="74">
        <v>0</v>
      </c>
    </row>
    <row r="4124" spans="2:8" x14ac:dyDescent="0.2">
      <c r="B4124" s="74">
        <v>535</v>
      </c>
      <c r="C4124" s="74">
        <v>4</v>
      </c>
      <c r="D4124" s="74">
        <v>2</v>
      </c>
      <c r="E4124" s="74">
        <v>2004</v>
      </c>
      <c r="F4124" s="74">
        <v>28</v>
      </c>
      <c r="G4124" s="74">
        <v>6</v>
      </c>
      <c r="H4124" s="74">
        <v>2</v>
      </c>
    </row>
    <row r="4125" spans="2:8" x14ac:dyDescent="0.2">
      <c r="B4125" s="74">
        <v>536</v>
      </c>
      <c r="C4125" s="74">
        <v>7</v>
      </c>
      <c r="D4125" s="74">
        <v>2</v>
      </c>
      <c r="E4125" s="74">
        <v>2004</v>
      </c>
      <c r="F4125" s="74">
        <v>23</v>
      </c>
      <c r="G4125" s="74">
        <v>6</v>
      </c>
      <c r="H4125" s="74">
        <v>2</v>
      </c>
    </row>
    <row r="4126" spans="2:8" x14ac:dyDescent="0.2">
      <c r="B4126" s="74">
        <v>537</v>
      </c>
      <c r="C4126" s="74">
        <v>11</v>
      </c>
      <c r="D4126" s="74">
        <v>2</v>
      </c>
      <c r="E4126" s="74">
        <v>2004</v>
      </c>
      <c r="F4126" s="74">
        <v>7</v>
      </c>
      <c r="G4126" s="74">
        <v>6</v>
      </c>
      <c r="H4126" s="74">
        <v>0</v>
      </c>
    </row>
    <row r="4127" spans="2:8" x14ac:dyDescent="0.2">
      <c r="B4127" s="74">
        <v>538</v>
      </c>
      <c r="C4127" s="74">
        <v>14</v>
      </c>
      <c r="D4127" s="74">
        <v>2</v>
      </c>
      <c r="E4127" s="74">
        <v>2004</v>
      </c>
      <c r="F4127" s="74">
        <v>3</v>
      </c>
      <c r="G4127" s="74">
        <v>6</v>
      </c>
      <c r="H4127" s="74">
        <v>0</v>
      </c>
    </row>
    <row r="4128" spans="2:8" x14ac:dyDescent="0.2">
      <c r="B4128" s="74">
        <v>539</v>
      </c>
      <c r="C4128" s="74">
        <v>18</v>
      </c>
      <c r="D4128" s="74">
        <v>2</v>
      </c>
      <c r="E4128" s="74">
        <v>2004</v>
      </c>
      <c r="F4128" s="74">
        <v>19</v>
      </c>
      <c r="G4128" s="74">
        <v>6</v>
      </c>
      <c r="H4128" s="74">
        <v>1</v>
      </c>
    </row>
    <row r="4129" spans="2:8" x14ac:dyDescent="0.2">
      <c r="B4129" s="74">
        <v>540</v>
      </c>
      <c r="C4129" s="74">
        <v>21</v>
      </c>
      <c r="D4129" s="74">
        <v>2</v>
      </c>
      <c r="E4129" s="74">
        <v>2004</v>
      </c>
      <c r="F4129" s="74">
        <v>49</v>
      </c>
      <c r="G4129" s="74">
        <v>6</v>
      </c>
      <c r="H4129" s="74">
        <v>4</v>
      </c>
    </row>
    <row r="4130" spans="2:8" x14ac:dyDescent="0.2">
      <c r="B4130" s="74">
        <v>541</v>
      </c>
      <c r="C4130" s="74">
        <v>28</v>
      </c>
      <c r="D4130" s="74">
        <v>2</v>
      </c>
      <c r="E4130" s="74">
        <v>2004</v>
      </c>
      <c r="F4130" s="74">
        <v>52</v>
      </c>
      <c r="G4130" s="74">
        <v>6</v>
      </c>
      <c r="H4130" s="74">
        <v>5</v>
      </c>
    </row>
    <row r="4131" spans="2:8" x14ac:dyDescent="0.2">
      <c r="B4131" s="74">
        <v>542</v>
      </c>
      <c r="C4131" s="74">
        <v>3</v>
      </c>
      <c r="D4131" s="74">
        <v>3</v>
      </c>
      <c r="E4131" s="74">
        <v>2004</v>
      </c>
      <c r="F4131" s="74">
        <v>6</v>
      </c>
      <c r="G4131" s="74">
        <v>6</v>
      </c>
      <c r="H4131" s="74">
        <v>0</v>
      </c>
    </row>
    <row r="4132" spans="2:8" x14ac:dyDescent="0.2">
      <c r="B4132" s="74">
        <v>543</v>
      </c>
      <c r="C4132" s="74">
        <v>6</v>
      </c>
      <c r="D4132" s="74">
        <v>3</v>
      </c>
      <c r="E4132" s="74">
        <v>2004</v>
      </c>
      <c r="F4132" s="74">
        <v>46</v>
      </c>
      <c r="G4132" s="74">
        <v>6</v>
      </c>
      <c r="H4132" s="74">
        <v>4</v>
      </c>
    </row>
    <row r="4133" spans="2:8" x14ac:dyDescent="0.2">
      <c r="B4133" s="74">
        <v>544</v>
      </c>
      <c r="C4133" s="74">
        <v>10</v>
      </c>
      <c r="D4133" s="74">
        <v>3</v>
      </c>
      <c r="E4133" s="74">
        <v>2004</v>
      </c>
      <c r="F4133" s="74">
        <v>34</v>
      </c>
      <c r="G4133" s="74">
        <v>6</v>
      </c>
      <c r="H4133" s="74">
        <v>3</v>
      </c>
    </row>
    <row r="4134" spans="2:8" x14ac:dyDescent="0.2">
      <c r="B4134" s="74">
        <v>545</v>
      </c>
      <c r="C4134" s="74">
        <v>13</v>
      </c>
      <c r="D4134" s="74">
        <v>3</v>
      </c>
      <c r="E4134" s="74">
        <v>2004</v>
      </c>
      <c r="F4134" s="74">
        <v>17</v>
      </c>
      <c r="G4134" s="74">
        <v>6</v>
      </c>
      <c r="H4134" s="74">
        <v>1</v>
      </c>
    </row>
    <row r="4135" spans="2:8" x14ac:dyDescent="0.2">
      <c r="B4135" s="74">
        <v>546</v>
      </c>
      <c r="C4135" s="74">
        <v>17</v>
      </c>
      <c r="D4135" s="74">
        <v>3</v>
      </c>
      <c r="E4135" s="74">
        <v>2004</v>
      </c>
      <c r="F4135" s="74">
        <v>5</v>
      </c>
      <c r="G4135" s="74">
        <v>6</v>
      </c>
      <c r="H4135" s="74">
        <v>0</v>
      </c>
    </row>
    <row r="4136" spans="2:8" x14ac:dyDescent="0.2">
      <c r="B4136" s="74">
        <v>547</v>
      </c>
      <c r="C4136" s="74">
        <v>20</v>
      </c>
      <c r="D4136" s="74">
        <v>3</v>
      </c>
      <c r="E4136" s="74">
        <v>2004</v>
      </c>
      <c r="F4136" s="74">
        <v>30</v>
      </c>
      <c r="G4136" s="74">
        <v>6</v>
      </c>
      <c r="H4136" s="74">
        <v>2</v>
      </c>
    </row>
    <row r="4137" spans="2:8" x14ac:dyDescent="0.2">
      <c r="B4137" s="74">
        <v>548</v>
      </c>
      <c r="C4137" s="74">
        <v>24</v>
      </c>
      <c r="D4137" s="74">
        <v>3</v>
      </c>
      <c r="E4137" s="74">
        <v>2004</v>
      </c>
      <c r="F4137" s="74">
        <v>58</v>
      </c>
      <c r="G4137" s="74">
        <v>6</v>
      </c>
      <c r="H4137" s="74">
        <v>5</v>
      </c>
    </row>
    <row r="4138" spans="2:8" x14ac:dyDescent="0.2">
      <c r="B4138" s="74">
        <v>549</v>
      </c>
      <c r="C4138" s="74">
        <v>27</v>
      </c>
      <c r="D4138" s="74">
        <v>3</v>
      </c>
      <c r="E4138" s="74">
        <v>2004</v>
      </c>
      <c r="F4138" s="74">
        <v>8</v>
      </c>
      <c r="G4138" s="74">
        <v>6</v>
      </c>
      <c r="H4138" s="74">
        <v>0</v>
      </c>
    </row>
    <row r="4139" spans="2:8" x14ac:dyDescent="0.2">
      <c r="B4139" s="74">
        <v>550</v>
      </c>
      <c r="C4139" s="74">
        <v>31</v>
      </c>
      <c r="D4139" s="74">
        <v>3</v>
      </c>
      <c r="E4139" s="74">
        <v>2004</v>
      </c>
      <c r="F4139" s="74">
        <v>45</v>
      </c>
      <c r="G4139" s="74">
        <v>6</v>
      </c>
      <c r="H4139" s="74">
        <v>4</v>
      </c>
    </row>
    <row r="4140" spans="2:8" x14ac:dyDescent="0.2">
      <c r="B4140" s="74">
        <v>551</v>
      </c>
      <c r="C4140" s="74">
        <v>3</v>
      </c>
      <c r="D4140" s="74">
        <v>4</v>
      </c>
      <c r="E4140" s="74">
        <v>2004</v>
      </c>
      <c r="F4140" s="74">
        <v>46</v>
      </c>
      <c r="G4140" s="74">
        <v>6</v>
      </c>
      <c r="H4140" s="74">
        <v>4</v>
      </c>
    </row>
    <row r="4141" spans="2:8" x14ac:dyDescent="0.2">
      <c r="B4141" s="74">
        <v>552</v>
      </c>
      <c r="C4141" s="74">
        <v>7</v>
      </c>
      <c r="D4141" s="74">
        <v>4</v>
      </c>
      <c r="E4141" s="74">
        <v>2004</v>
      </c>
      <c r="F4141" s="74">
        <v>9</v>
      </c>
      <c r="G4141" s="74">
        <v>6</v>
      </c>
      <c r="H4141" s="74">
        <v>0</v>
      </c>
    </row>
    <row r="4142" spans="2:8" x14ac:dyDescent="0.2">
      <c r="B4142" s="74">
        <v>553</v>
      </c>
      <c r="C4142" s="74">
        <v>10</v>
      </c>
      <c r="D4142" s="74">
        <v>4</v>
      </c>
      <c r="E4142" s="74">
        <v>2004</v>
      </c>
      <c r="F4142" s="74">
        <v>4</v>
      </c>
      <c r="G4142" s="74">
        <v>6</v>
      </c>
      <c r="H4142" s="74">
        <v>0</v>
      </c>
    </row>
    <row r="4143" spans="2:8" x14ac:dyDescent="0.2">
      <c r="B4143" s="74">
        <v>554</v>
      </c>
      <c r="C4143" s="74">
        <v>14</v>
      </c>
      <c r="D4143" s="74">
        <v>4</v>
      </c>
      <c r="E4143" s="74">
        <v>2004</v>
      </c>
      <c r="F4143" s="74">
        <v>42</v>
      </c>
      <c r="G4143" s="74">
        <v>6</v>
      </c>
      <c r="H4143" s="74">
        <v>4</v>
      </c>
    </row>
    <row r="4144" spans="2:8" x14ac:dyDescent="0.2">
      <c r="B4144" s="74">
        <v>555</v>
      </c>
      <c r="C4144" s="74">
        <v>17</v>
      </c>
      <c r="D4144" s="74">
        <v>4</v>
      </c>
      <c r="E4144" s="74">
        <v>2004</v>
      </c>
      <c r="F4144" s="74">
        <v>31</v>
      </c>
      <c r="G4144" s="74">
        <v>6</v>
      </c>
      <c r="H4144" s="74">
        <v>3</v>
      </c>
    </row>
    <row r="4145" spans="2:8" x14ac:dyDescent="0.2">
      <c r="B4145" s="74">
        <v>556</v>
      </c>
      <c r="C4145" s="74">
        <v>21</v>
      </c>
      <c r="D4145" s="74">
        <v>4</v>
      </c>
      <c r="E4145" s="74">
        <v>2004</v>
      </c>
      <c r="F4145" s="74">
        <v>10</v>
      </c>
      <c r="G4145" s="74">
        <v>6</v>
      </c>
      <c r="H4145" s="74">
        <v>0</v>
      </c>
    </row>
    <row r="4146" spans="2:8" x14ac:dyDescent="0.2">
      <c r="B4146" s="74">
        <v>557</v>
      </c>
      <c r="C4146" s="74">
        <v>24</v>
      </c>
      <c r="D4146" s="74">
        <v>4</v>
      </c>
      <c r="E4146" s="74">
        <v>2004</v>
      </c>
      <c r="F4146" s="74">
        <v>12</v>
      </c>
      <c r="G4146" s="74">
        <v>6</v>
      </c>
      <c r="H4146" s="74">
        <v>1</v>
      </c>
    </row>
    <row r="4147" spans="2:8" x14ac:dyDescent="0.2">
      <c r="B4147" s="74">
        <v>558</v>
      </c>
      <c r="C4147" s="74">
        <v>28</v>
      </c>
      <c r="D4147" s="74">
        <v>4</v>
      </c>
      <c r="E4147" s="74">
        <v>2004</v>
      </c>
      <c r="F4147" s="74">
        <v>14</v>
      </c>
      <c r="G4147" s="74">
        <v>6</v>
      </c>
      <c r="H4147" s="74">
        <v>1</v>
      </c>
    </row>
    <row r="4148" spans="2:8" x14ac:dyDescent="0.2">
      <c r="B4148" s="74">
        <v>559</v>
      </c>
      <c r="C4148" s="74">
        <v>1</v>
      </c>
      <c r="D4148" s="74">
        <v>5</v>
      </c>
      <c r="E4148" s="74">
        <v>2004</v>
      </c>
      <c r="F4148" s="74">
        <v>6</v>
      </c>
      <c r="G4148" s="74">
        <v>6</v>
      </c>
      <c r="H4148" s="74">
        <v>0</v>
      </c>
    </row>
    <row r="4149" spans="2:8" x14ac:dyDescent="0.2">
      <c r="B4149" s="74">
        <v>560</v>
      </c>
      <c r="C4149" s="74">
        <v>5</v>
      </c>
      <c r="D4149" s="74">
        <v>5</v>
      </c>
      <c r="E4149" s="74">
        <v>2004</v>
      </c>
      <c r="F4149" s="74">
        <v>58</v>
      </c>
      <c r="G4149" s="74">
        <v>6</v>
      </c>
      <c r="H4149" s="74">
        <v>5</v>
      </c>
    </row>
    <row r="4150" spans="2:8" x14ac:dyDescent="0.2">
      <c r="B4150" s="74">
        <v>561</v>
      </c>
      <c r="C4150" s="74">
        <v>8</v>
      </c>
      <c r="D4150" s="74">
        <v>5</v>
      </c>
      <c r="E4150" s="74">
        <v>2004</v>
      </c>
      <c r="F4150" s="74">
        <v>1</v>
      </c>
      <c r="G4150" s="74">
        <v>6</v>
      </c>
      <c r="H4150" s="74">
        <v>0</v>
      </c>
    </row>
    <row r="4151" spans="2:8" x14ac:dyDescent="0.2">
      <c r="B4151" s="74">
        <v>562</v>
      </c>
      <c r="C4151" s="74">
        <v>12</v>
      </c>
      <c r="D4151" s="74">
        <v>5</v>
      </c>
      <c r="E4151" s="74">
        <v>2004</v>
      </c>
      <c r="F4151" s="74">
        <v>55</v>
      </c>
      <c r="G4151" s="74">
        <v>6</v>
      </c>
      <c r="H4151" s="74">
        <v>5</v>
      </c>
    </row>
    <row r="4152" spans="2:8" x14ac:dyDescent="0.2">
      <c r="B4152" s="74">
        <v>563</v>
      </c>
      <c r="C4152" s="74">
        <v>15</v>
      </c>
      <c r="D4152" s="74">
        <v>5</v>
      </c>
      <c r="E4152" s="74">
        <v>2004</v>
      </c>
      <c r="F4152" s="74">
        <v>5</v>
      </c>
      <c r="G4152" s="74">
        <v>6</v>
      </c>
      <c r="H4152" s="74">
        <v>0</v>
      </c>
    </row>
    <row r="4153" spans="2:8" x14ac:dyDescent="0.2">
      <c r="B4153" s="74">
        <v>564</v>
      </c>
      <c r="C4153" s="74">
        <v>19</v>
      </c>
      <c r="D4153" s="74">
        <v>5</v>
      </c>
      <c r="E4153" s="74">
        <v>2004</v>
      </c>
      <c r="F4153" s="74">
        <v>49</v>
      </c>
      <c r="G4153" s="74">
        <v>6</v>
      </c>
      <c r="H4153" s="74">
        <v>4</v>
      </c>
    </row>
    <row r="4154" spans="2:8" x14ac:dyDescent="0.2">
      <c r="B4154" s="74">
        <v>565</v>
      </c>
      <c r="C4154" s="74">
        <v>22</v>
      </c>
      <c r="D4154" s="74">
        <v>5</v>
      </c>
      <c r="E4154" s="74">
        <v>2004</v>
      </c>
      <c r="F4154" s="74">
        <v>34</v>
      </c>
      <c r="G4154" s="74">
        <v>6</v>
      </c>
      <c r="H4154" s="74">
        <v>3</v>
      </c>
    </row>
    <row r="4155" spans="2:8" x14ac:dyDescent="0.2">
      <c r="B4155" s="74">
        <v>566</v>
      </c>
      <c r="C4155" s="74">
        <v>26</v>
      </c>
      <c r="D4155" s="74">
        <v>5</v>
      </c>
      <c r="E4155" s="74">
        <v>2004</v>
      </c>
      <c r="F4155" s="74">
        <v>37</v>
      </c>
      <c r="G4155" s="74">
        <v>6</v>
      </c>
      <c r="H4155" s="74">
        <v>3</v>
      </c>
    </row>
    <row r="4156" spans="2:8" x14ac:dyDescent="0.2">
      <c r="B4156" s="74">
        <v>567</v>
      </c>
      <c r="C4156" s="74">
        <v>29</v>
      </c>
      <c r="D4156" s="74">
        <v>5</v>
      </c>
      <c r="E4156" s="74">
        <v>2004</v>
      </c>
      <c r="F4156" s="74">
        <v>31</v>
      </c>
      <c r="G4156" s="74">
        <v>6</v>
      </c>
      <c r="H4156" s="74">
        <v>3</v>
      </c>
    </row>
    <row r="4157" spans="2:8" x14ac:dyDescent="0.2">
      <c r="B4157" s="74">
        <v>568</v>
      </c>
      <c r="C4157" s="74">
        <v>2</v>
      </c>
      <c r="D4157" s="74">
        <v>6</v>
      </c>
      <c r="E4157" s="74">
        <v>2004</v>
      </c>
      <c r="F4157" s="74">
        <v>22</v>
      </c>
      <c r="G4157" s="74">
        <v>6</v>
      </c>
      <c r="H4157" s="74">
        <v>2</v>
      </c>
    </row>
    <row r="4158" spans="2:8" x14ac:dyDescent="0.2">
      <c r="B4158" s="74">
        <v>569</v>
      </c>
      <c r="C4158" s="74">
        <v>5</v>
      </c>
      <c r="D4158" s="74">
        <v>6</v>
      </c>
      <c r="E4158" s="74">
        <v>2004</v>
      </c>
      <c r="F4158" s="74">
        <v>57</v>
      </c>
      <c r="G4158" s="74">
        <v>6</v>
      </c>
      <c r="H4158" s="74">
        <v>5</v>
      </c>
    </row>
    <row r="4159" spans="2:8" x14ac:dyDescent="0.2">
      <c r="B4159" s="74">
        <v>570</v>
      </c>
      <c r="C4159" s="74">
        <v>9</v>
      </c>
      <c r="D4159" s="74">
        <v>6</v>
      </c>
      <c r="E4159" s="74">
        <v>2004</v>
      </c>
      <c r="F4159" s="74">
        <v>15</v>
      </c>
      <c r="G4159" s="74">
        <v>6</v>
      </c>
      <c r="H4159" s="74">
        <v>1</v>
      </c>
    </row>
    <row r="4160" spans="2:8" x14ac:dyDescent="0.2">
      <c r="B4160" s="74">
        <v>571</v>
      </c>
      <c r="C4160" s="74">
        <v>12</v>
      </c>
      <c r="D4160" s="74">
        <v>6</v>
      </c>
      <c r="E4160" s="74">
        <v>2004</v>
      </c>
      <c r="F4160" s="74">
        <v>50</v>
      </c>
      <c r="G4160" s="74">
        <v>6</v>
      </c>
      <c r="H4160" s="74">
        <v>4</v>
      </c>
    </row>
    <row r="4161" spans="2:8" x14ac:dyDescent="0.2">
      <c r="B4161" s="74">
        <v>572</v>
      </c>
      <c r="C4161" s="74">
        <v>16</v>
      </c>
      <c r="D4161" s="74">
        <v>6</v>
      </c>
      <c r="E4161" s="74">
        <v>2004</v>
      </c>
      <c r="F4161" s="74">
        <v>16</v>
      </c>
      <c r="G4161" s="74">
        <v>6</v>
      </c>
      <c r="H4161" s="74">
        <v>1</v>
      </c>
    </row>
    <row r="4162" spans="2:8" x14ac:dyDescent="0.2">
      <c r="B4162" s="74">
        <v>573</v>
      </c>
      <c r="C4162" s="74">
        <v>19</v>
      </c>
      <c r="D4162" s="74">
        <v>6</v>
      </c>
      <c r="E4162" s="74">
        <v>2004</v>
      </c>
      <c r="F4162" s="74">
        <v>22</v>
      </c>
      <c r="G4162" s="74">
        <v>6</v>
      </c>
      <c r="H4162" s="74">
        <v>2</v>
      </c>
    </row>
    <row r="4163" spans="2:8" x14ac:dyDescent="0.2">
      <c r="B4163" s="74">
        <v>574</v>
      </c>
      <c r="C4163" s="74">
        <v>23</v>
      </c>
      <c r="D4163" s="74">
        <v>6</v>
      </c>
      <c r="E4163" s="74">
        <v>2004</v>
      </c>
      <c r="F4163" s="74">
        <v>17</v>
      </c>
      <c r="G4163" s="74">
        <v>6</v>
      </c>
      <c r="H4163" s="74">
        <v>1</v>
      </c>
    </row>
    <row r="4164" spans="2:8" x14ac:dyDescent="0.2">
      <c r="B4164" s="74">
        <v>575</v>
      </c>
      <c r="C4164" s="74">
        <v>26</v>
      </c>
      <c r="D4164" s="74">
        <v>6</v>
      </c>
      <c r="E4164" s="74">
        <v>2004</v>
      </c>
      <c r="F4164" s="74">
        <v>5</v>
      </c>
      <c r="G4164" s="74">
        <v>6</v>
      </c>
      <c r="H4164" s="74">
        <v>0</v>
      </c>
    </row>
    <row r="4165" spans="2:8" x14ac:dyDescent="0.2">
      <c r="B4165" s="74">
        <v>576</v>
      </c>
      <c r="C4165" s="74">
        <v>30</v>
      </c>
      <c r="D4165" s="74">
        <v>6</v>
      </c>
      <c r="E4165" s="74">
        <v>2004</v>
      </c>
      <c r="F4165" s="74">
        <v>8</v>
      </c>
      <c r="G4165" s="74">
        <v>6</v>
      </c>
      <c r="H4165" s="74">
        <v>0</v>
      </c>
    </row>
    <row r="4166" spans="2:8" x14ac:dyDescent="0.2">
      <c r="B4166" s="74">
        <v>577</v>
      </c>
      <c r="C4166" s="74">
        <v>3</v>
      </c>
      <c r="D4166" s="74">
        <v>7</v>
      </c>
      <c r="E4166" s="74">
        <v>2004</v>
      </c>
      <c r="F4166" s="74">
        <v>24</v>
      </c>
      <c r="G4166" s="74">
        <v>6</v>
      </c>
      <c r="H4166" s="74">
        <v>2</v>
      </c>
    </row>
    <row r="4167" spans="2:8" x14ac:dyDescent="0.2">
      <c r="B4167" s="74">
        <v>578</v>
      </c>
      <c r="C4167" s="74">
        <v>7</v>
      </c>
      <c r="D4167" s="74">
        <v>7</v>
      </c>
      <c r="E4167" s="74">
        <v>2004</v>
      </c>
      <c r="F4167" s="74">
        <v>23</v>
      </c>
      <c r="G4167" s="74">
        <v>6</v>
      </c>
      <c r="H4167" s="74">
        <v>2</v>
      </c>
    </row>
    <row r="4168" spans="2:8" x14ac:dyDescent="0.2">
      <c r="B4168" s="74">
        <v>579</v>
      </c>
      <c r="C4168" s="74">
        <v>10</v>
      </c>
      <c r="D4168" s="74">
        <v>7</v>
      </c>
      <c r="E4168" s="74">
        <v>2004</v>
      </c>
      <c r="F4168" s="74">
        <v>9</v>
      </c>
      <c r="G4168" s="74">
        <v>6</v>
      </c>
      <c r="H4168" s="74">
        <v>0</v>
      </c>
    </row>
    <row r="4169" spans="2:8" x14ac:dyDescent="0.2">
      <c r="B4169" s="74">
        <v>580</v>
      </c>
      <c r="C4169" s="74">
        <v>14</v>
      </c>
      <c r="D4169" s="74">
        <v>7</v>
      </c>
      <c r="E4169" s="74">
        <v>2004</v>
      </c>
      <c r="F4169" s="74">
        <v>47</v>
      </c>
      <c r="G4169" s="74">
        <v>6</v>
      </c>
      <c r="H4169" s="74">
        <v>4</v>
      </c>
    </row>
    <row r="4170" spans="2:8" x14ac:dyDescent="0.2">
      <c r="B4170" s="74">
        <v>581</v>
      </c>
      <c r="C4170" s="74">
        <v>17</v>
      </c>
      <c r="D4170" s="74">
        <v>7</v>
      </c>
      <c r="E4170" s="74">
        <v>2004</v>
      </c>
      <c r="F4170" s="74">
        <v>17</v>
      </c>
      <c r="G4170" s="74">
        <v>6</v>
      </c>
      <c r="H4170" s="74">
        <v>1</v>
      </c>
    </row>
    <row r="4171" spans="2:8" x14ac:dyDescent="0.2">
      <c r="B4171" s="74">
        <v>582</v>
      </c>
      <c r="C4171" s="74">
        <v>21</v>
      </c>
      <c r="D4171" s="74">
        <v>7</v>
      </c>
      <c r="E4171" s="74">
        <v>2004</v>
      </c>
      <c r="F4171" s="74">
        <v>51</v>
      </c>
      <c r="G4171" s="74">
        <v>6</v>
      </c>
      <c r="H4171" s="74">
        <v>5</v>
      </c>
    </row>
    <row r="4172" spans="2:8" x14ac:dyDescent="0.2">
      <c r="B4172" s="74">
        <v>583</v>
      </c>
      <c r="C4172" s="74">
        <v>24</v>
      </c>
      <c r="D4172" s="74">
        <v>7</v>
      </c>
      <c r="E4172" s="74">
        <v>2004</v>
      </c>
      <c r="F4172" s="74">
        <v>7</v>
      </c>
      <c r="G4172" s="74">
        <v>6</v>
      </c>
      <c r="H4172" s="74">
        <v>0</v>
      </c>
    </row>
    <row r="4173" spans="2:8" x14ac:dyDescent="0.2">
      <c r="B4173" s="74">
        <v>584</v>
      </c>
      <c r="C4173" s="74">
        <v>28</v>
      </c>
      <c r="D4173" s="74">
        <v>7</v>
      </c>
      <c r="E4173" s="74">
        <v>2004</v>
      </c>
      <c r="F4173" s="74">
        <v>8</v>
      </c>
      <c r="G4173" s="74">
        <v>6</v>
      </c>
      <c r="H4173" s="74">
        <v>0</v>
      </c>
    </row>
    <row r="4174" spans="2:8" x14ac:dyDescent="0.2">
      <c r="B4174" s="74">
        <v>585</v>
      </c>
      <c r="C4174" s="74">
        <v>31</v>
      </c>
      <c r="D4174" s="74">
        <v>7</v>
      </c>
      <c r="E4174" s="74">
        <v>2004</v>
      </c>
      <c r="F4174" s="74">
        <v>36</v>
      </c>
      <c r="G4174" s="74">
        <v>6</v>
      </c>
      <c r="H4174" s="74">
        <v>3</v>
      </c>
    </row>
    <row r="4175" spans="2:8" x14ac:dyDescent="0.2">
      <c r="B4175" s="74">
        <v>586</v>
      </c>
      <c r="C4175" s="74">
        <v>4</v>
      </c>
      <c r="D4175" s="74">
        <v>8</v>
      </c>
      <c r="E4175" s="74">
        <v>2004</v>
      </c>
      <c r="F4175" s="74">
        <v>39</v>
      </c>
      <c r="G4175" s="74">
        <v>6</v>
      </c>
      <c r="H4175" s="74">
        <v>3</v>
      </c>
    </row>
    <row r="4176" spans="2:8" x14ac:dyDescent="0.2">
      <c r="B4176" s="74">
        <v>587</v>
      </c>
      <c r="C4176" s="74">
        <v>7</v>
      </c>
      <c r="D4176" s="74">
        <v>8</v>
      </c>
      <c r="E4176" s="74">
        <v>2004</v>
      </c>
      <c r="F4176" s="74">
        <v>29</v>
      </c>
      <c r="G4176" s="74">
        <v>6</v>
      </c>
      <c r="H4176" s="74">
        <v>2</v>
      </c>
    </row>
    <row r="4177" spans="2:8" x14ac:dyDescent="0.2">
      <c r="B4177" s="74">
        <v>588</v>
      </c>
      <c r="C4177" s="74">
        <v>11</v>
      </c>
      <c r="D4177" s="74">
        <v>8</v>
      </c>
      <c r="E4177" s="74">
        <v>2004</v>
      </c>
      <c r="F4177" s="74">
        <v>11</v>
      </c>
      <c r="G4177" s="74">
        <v>6</v>
      </c>
      <c r="H4177" s="74">
        <v>1</v>
      </c>
    </row>
    <row r="4178" spans="2:8" x14ac:dyDescent="0.2">
      <c r="B4178" s="74">
        <v>589</v>
      </c>
      <c r="C4178" s="74">
        <v>14</v>
      </c>
      <c r="D4178" s="74">
        <v>8</v>
      </c>
      <c r="E4178" s="74">
        <v>2004</v>
      </c>
      <c r="F4178" s="74">
        <v>8</v>
      </c>
      <c r="G4178" s="74">
        <v>6</v>
      </c>
      <c r="H4178" s="74">
        <v>0</v>
      </c>
    </row>
    <row r="4179" spans="2:8" x14ac:dyDescent="0.2">
      <c r="B4179" s="74">
        <v>590</v>
      </c>
      <c r="C4179" s="74">
        <v>18</v>
      </c>
      <c r="D4179" s="74">
        <v>8</v>
      </c>
      <c r="E4179" s="74">
        <v>2004</v>
      </c>
      <c r="F4179" s="74">
        <v>28</v>
      </c>
      <c r="G4179" s="74">
        <v>6</v>
      </c>
      <c r="H4179" s="74">
        <v>2</v>
      </c>
    </row>
    <row r="4180" spans="2:8" x14ac:dyDescent="0.2">
      <c r="B4180" s="74">
        <v>591</v>
      </c>
      <c r="C4180" s="74">
        <v>21</v>
      </c>
      <c r="D4180" s="74">
        <v>8</v>
      </c>
      <c r="E4180" s="74">
        <v>2004</v>
      </c>
      <c r="F4180" s="74">
        <v>1</v>
      </c>
      <c r="G4180" s="74">
        <v>6</v>
      </c>
      <c r="H4180" s="74">
        <v>0</v>
      </c>
    </row>
    <row r="4181" spans="2:8" x14ac:dyDescent="0.2">
      <c r="B4181" s="74">
        <v>592</v>
      </c>
      <c r="C4181" s="74">
        <v>25</v>
      </c>
      <c r="D4181" s="74">
        <v>8</v>
      </c>
      <c r="E4181" s="74">
        <v>2004</v>
      </c>
      <c r="F4181" s="74">
        <v>42</v>
      </c>
      <c r="G4181" s="74">
        <v>6</v>
      </c>
      <c r="H4181" s="74">
        <v>4</v>
      </c>
    </row>
    <row r="4182" spans="2:8" x14ac:dyDescent="0.2">
      <c r="B4182" s="74">
        <v>593</v>
      </c>
      <c r="C4182" s="74">
        <v>28</v>
      </c>
      <c r="D4182" s="74">
        <v>8</v>
      </c>
      <c r="E4182" s="74">
        <v>2004</v>
      </c>
      <c r="F4182" s="74">
        <v>49</v>
      </c>
      <c r="G4182" s="74">
        <v>6</v>
      </c>
      <c r="H4182" s="74">
        <v>4</v>
      </c>
    </row>
    <row r="4183" spans="2:8" x14ac:dyDescent="0.2">
      <c r="B4183" s="74">
        <v>594</v>
      </c>
      <c r="C4183" s="74">
        <v>1</v>
      </c>
      <c r="D4183" s="74">
        <v>9</v>
      </c>
      <c r="E4183" s="74">
        <v>2004</v>
      </c>
      <c r="F4183" s="74">
        <v>47</v>
      </c>
      <c r="G4183" s="74">
        <v>6</v>
      </c>
      <c r="H4183" s="74">
        <v>4</v>
      </c>
    </row>
    <row r="4184" spans="2:8" x14ac:dyDescent="0.2">
      <c r="B4184" s="74">
        <v>595</v>
      </c>
      <c r="C4184" s="74">
        <v>4</v>
      </c>
      <c r="D4184" s="74">
        <v>9</v>
      </c>
      <c r="E4184" s="74">
        <v>2004</v>
      </c>
      <c r="F4184" s="74">
        <v>25</v>
      </c>
      <c r="G4184" s="74">
        <v>6</v>
      </c>
      <c r="H4184" s="74">
        <v>2</v>
      </c>
    </row>
    <row r="4185" spans="2:8" x14ac:dyDescent="0.2">
      <c r="B4185" s="74">
        <v>596</v>
      </c>
      <c r="C4185" s="74">
        <v>8</v>
      </c>
      <c r="D4185" s="74">
        <v>9</v>
      </c>
      <c r="E4185" s="74">
        <v>2004</v>
      </c>
      <c r="F4185" s="74">
        <v>14</v>
      </c>
      <c r="G4185" s="74">
        <v>6</v>
      </c>
      <c r="H4185" s="74">
        <v>1</v>
      </c>
    </row>
    <row r="4186" spans="2:8" x14ac:dyDescent="0.2">
      <c r="B4186" s="74">
        <v>597</v>
      </c>
      <c r="C4186" s="74">
        <v>11</v>
      </c>
      <c r="D4186" s="74">
        <v>9</v>
      </c>
      <c r="E4186" s="74">
        <v>2004</v>
      </c>
      <c r="F4186" s="74">
        <v>29</v>
      </c>
      <c r="G4186" s="74">
        <v>6</v>
      </c>
      <c r="H4186" s="74">
        <v>2</v>
      </c>
    </row>
    <row r="4187" spans="2:8" x14ac:dyDescent="0.2">
      <c r="B4187" s="74">
        <v>598</v>
      </c>
      <c r="C4187" s="74">
        <v>15</v>
      </c>
      <c r="D4187" s="74">
        <v>9</v>
      </c>
      <c r="E4187" s="74">
        <v>2004</v>
      </c>
      <c r="F4187" s="74">
        <v>34</v>
      </c>
      <c r="G4187" s="74">
        <v>6</v>
      </c>
      <c r="H4187" s="74">
        <v>3</v>
      </c>
    </row>
    <row r="4188" spans="2:8" x14ac:dyDescent="0.2">
      <c r="B4188" s="74">
        <v>599</v>
      </c>
      <c r="C4188" s="74">
        <v>18</v>
      </c>
      <c r="D4188" s="74">
        <v>9</v>
      </c>
      <c r="E4188" s="74">
        <v>2004</v>
      </c>
      <c r="F4188" s="74">
        <v>4</v>
      </c>
      <c r="G4188" s="74">
        <v>6</v>
      </c>
      <c r="H4188" s="74">
        <v>0</v>
      </c>
    </row>
    <row r="4189" spans="2:8" x14ac:dyDescent="0.2">
      <c r="B4189" s="74">
        <v>600</v>
      </c>
      <c r="C4189" s="74">
        <v>22</v>
      </c>
      <c r="D4189" s="74">
        <v>9</v>
      </c>
      <c r="E4189" s="74">
        <v>2004</v>
      </c>
      <c r="F4189" s="74">
        <v>16</v>
      </c>
      <c r="G4189" s="74">
        <v>6</v>
      </c>
      <c r="H4189" s="74">
        <v>1</v>
      </c>
    </row>
    <row r="4190" spans="2:8" x14ac:dyDescent="0.2">
      <c r="B4190" s="74">
        <v>601</v>
      </c>
      <c r="C4190" s="74">
        <v>25</v>
      </c>
      <c r="D4190" s="74">
        <v>9</v>
      </c>
      <c r="E4190" s="74">
        <v>2004</v>
      </c>
      <c r="F4190" s="74">
        <v>22</v>
      </c>
      <c r="G4190" s="74">
        <v>6</v>
      </c>
      <c r="H4190" s="74">
        <v>2</v>
      </c>
    </row>
    <row r="4191" spans="2:8" x14ac:dyDescent="0.2">
      <c r="B4191" s="74">
        <v>602</v>
      </c>
      <c r="C4191" s="74">
        <v>29</v>
      </c>
      <c r="D4191" s="74">
        <v>9</v>
      </c>
      <c r="E4191" s="74">
        <v>2004</v>
      </c>
      <c r="F4191" s="74">
        <v>46</v>
      </c>
      <c r="G4191" s="74">
        <v>6</v>
      </c>
      <c r="H4191" s="74">
        <v>4</v>
      </c>
    </row>
    <row r="4192" spans="2:8" x14ac:dyDescent="0.2">
      <c r="B4192" s="74">
        <v>603</v>
      </c>
      <c r="C4192" s="74">
        <v>2</v>
      </c>
      <c r="D4192" s="74">
        <v>10</v>
      </c>
      <c r="E4192" s="74">
        <v>2004</v>
      </c>
      <c r="F4192" s="74">
        <v>44</v>
      </c>
      <c r="G4192" s="74">
        <v>6</v>
      </c>
      <c r="H4192" s="74">
        <v>4</v>
      </c>
    </row>
    <row r="4193" spans="2:8" x14ac:dyDescent="0.2">
      <c r="B4193" s="74">
        <v>604</v>
      </c>
      <c r="C4193" s="74">
        <v>6</v>
      </c>
      <c r="D4193" s="74">
        <v>10</v>
      </c>
      <c r="E4193" s="74">
        <v>2004</v>
      </c>
      <c r="F4193" s="74">
        <v>46</v>
      </c>
      <c r="G4193" s="74">
        <v>6</v>
      </c>
      <c r="H4193" s="74">
        <v>4</v>
      </c>
    </row>
    <row r="4194" spans="2:8" x14ac:dyDescent="0.2">
      <c r="B4194" s="74">
        <v>605</v>
      </c>
      <c r="C4194" s="74">
        <v>9</v>
      </c>
      <c r="D4194" s="74">
        <v>10</v>
      </c>
      <c r="E4194" s="74">
        <v>2004</v>
      </c>
      <c r="F4194" s="74">
        <v>24</v>
      </c>
      <c r="G4194" s="74">
        <v>6</v>
      </c>
      <c r="H4194" s="74">
        <v>2</v>
      </c>
    </row>
    <row r="4195" spans="2:8" x14ac:dyDescent="0.2">
      <c r="B4195" s="74">
        <v>606</v>
      </c>
      <c r="C4195" s="74">
        <v>13</v>
      </c>
      <c r="D4195" s="74">
        <v>10</v>
      </c>
      <c r="E4195" s="74">
        <v>2004</v>
      </c>
      <c r="F4195" s="74">
        <v>35</v>
      </c>
      <c r="G4195" s="74">
        <v>6</v>
      </c>
      <c r="H4195" s="74">
        <v>3</v>
      </c>
    </row>
    <row r="4196" spans="2:8" x14ac:dyDescent="0.2">
      <c r="B4196" s="74">
        <v>607</v>
      </c>
      <c r="C4196" s="74">
        <v>16</v>
      </c>
      <c r="D4196" s="74">
        <v>10</v>
      </c>
      <c r="E4196" s="74">
        <v>2004</v>
      </c>
      <c r="F4196" s="74">
        <v>41</v>
      </c>
      <c r="G4196" s="74">
        <v>6</v>
      </c>
      <c r="H4196" s="74">
        <v>4</v>
      </c>
    </row>
    <row r="4197" spans="2:8" x14ac:dyDescent="0.2">
      <c r="B4197" s="74">
        <v>608</v>
      </c>
      <c r="C4197" s="74">
        <v>20</v>
      </c>
      <c r="D4197" s="74">
        <v>10</v>
      </c>
      <c r="E4197" s="74">
        <v>2004</v>
      </c>
      <c r="F4197" s="74">
        <v>13</v>
      </c>
      <c r="G4197" s="74">
        <v>6</v>
      </c>
      <c r="H4197" s="74">
        <v>1</v>
      </c>
    </row>
    <row r="4198" spans="2:8" x14ac:dyDescent="0.2">
      <c r="B4198" s="74">
        <v>609</v>
      </c>
      <c r="C4198" s="74">
        <v>23</v>
      </c>
      <c r="D4198" s="74">
        <v>10</v>
      </c>
      <c r="E4198" s="74">
        <v>2004</v>
      </c>
      <c r="F4198" s="74">
        <v>58</v>
      </c>
      <c r="G4198" s="74">
        <v>6</v>
      </c>
      <c r="H4198" s="74">
        <v>5</v>
      </c>
    </row>
    <row r="4199" spans="2:8" x14ac:dyDescent="0.2">
      <c r="B4199" s="74">
        <v>610</v>
      </c>
      <c r="C4199" s="74">
        <v>27</v>
      </c>
      <c r="D4199" s="74">
        <v>10</v>
      </c>
      <c r="E4199" s="74">
        <v>2004</v>
      </c>
      <c r="F4199" s="74">
        <v>45</v>
      </c>
      <c r="G4199" s="74">
        <v>6</v>
      </c>
      <c r="H4199" s="74">
        <v>4</v>
      </c>
    </row>
    <row r="4200" spans="2:8" x14ac:dyDescent="0.2">
      <c r="B4200" s="74">
        <v>611</v>
      </c>
      <c r="C4200" s="74">
        <v>30</v>
      </c>
      <c r="D4200" s="74">
        <v>10</v>
      </c>
      <c r="E4200" s="74">
        <v>2004</v>
      </c>
      <c r="F4200" s="74">
        <v>49</v>
      </c>
      <c r="G4200" s="74">
        <v>6</v>
      </c>
      <c r="H4200" s="74">
        <v>4</v>
      </c>
    </row>
    <row r="4201" spans="2:8" x14ac:dyDescent="0.2">
      <c r="B4201" s="74">
        <v>612</v>
      </c>
      <c r="C4201" s="74">
        <v>3</v>
      </c>
      <c r="D4201" s="74">
        <v>11</v>
      </c>
      <c r="E4201" s="74">
        <v>2004</v>
      </c>
      <c r="F4201" s="74">
        <v>18</v>
      </c>
      <c r="G4201" s="74">
        <v>6</v>
      </c>
      <c r="H4201" s="74">
        <v>1</v>
      </c>
    </row>
    <row r="4202" spans="2:8" x14ac:dyDescent="0.2">
      <c r="B4202" s="74">
        <v>613</v>
      </c>
      <c r="C4202" s="74">
        <v>6</v>
      </c>
      <c r="D4202" s="74">
        <v>11</v>
      </c>
      <c r="E4202" s="74">
        <v>2004</v>
      </c>
      <c r="F4202" s="74">
        <v>19</v>
      </c>
      <c r="G4202" s="74">
        <v>6</v>
      </c>
      <c r="H4202" s="74">
        <v>1</v>
      </c>
    </row>
    <row r="4203" spans="2:8" x14ac:dyDescent="0.2">
      <c r="B4203" s="74">
        <v>614</v>
      </c>
      <c r="C4203" s="74">
        <v>10</v>
      </c>
      <c r="D4203" s="74">
        <v>11</v>
      </c>
      <c r="E4203" s="74">
        <v>2004</v>
      </c>
      <c r="F4203" s="74">
        <v>16</v>
      </c>
      <c r="G4203" s="74">
        <v>6</v>
      </c>
      <c r="H4203" s="74">
        <v>1</v>
      </c>
    </row>
    <row r="4204" spans="2:8" x14ac:dyDescent="0.2">
      <c r="B4204" s="74">
        <v>615</v>
      </c>
      <c r="C4204" s="74">
        <v>13</v>
      </c>
      <c r="D4204" s="74">
        <v>11</v>
      </c>
      <c r="E4204" s="74">
        <v>2004</v>
      </c>
      <c r="F4204" s="74">
        <v>5</v>
      </c>
      <c r="G4204" s="74">
        <v>6</v>
      </c>
      <c r="H4204" s="74">
        <v>0</v>
      </c>
    </row>
    <row r="4205" spans="2:8" x14ac:dyDescent="0.2">
      <c r="B4205" s="74">
        <v>616</v>
      </c>
      <c r="C4205" s="74">
        <v>17</v>
      </c>
      <c r="D4205" s="74">
        <v>11</v>
      </c>
      <c r="E4205" s="74">
        <v>2004</v>
      </c>
      <c r="F4205" s="74">
        <v>2</v>
      </c>
      <c r="G4205" s="74">
        <v>6</v>
      </c>
      <c r="H4205" s="74">
        <v>0</v>
      </c>
    </row>
    <row r="4206" spans="2:8" x14ac:dyDescent="0.2">
      <c r="B4206" s="74">
        <v>617</v>
      </c>
      <c r="C4206" s="74">
        <v>20</v>
      </c>
      <c r="D4206" s="74">
        <v>11</v>
      </c>
      <c r="E4206" s="74">
        <v>2004</v>
      </c>
      <c r="F4206" s="74">
        <v>3</v>
      </c>
      <c r="G4206" s="74">
        <v>6</v>
      </c>
      <c r="H4206" s="74">
        <v>0</v>
      </c>
    </row>
    <row r="4207" spans="2:8" x14ac:dyDescent="0.2">
      <c r="B4207" s="74">
        <v>618</v>
      </c>
      <c r="C4207" s="74">
        <v>24</v>
      </c>
      <c r="D4207" s="74">
        <v>11</v>
      </c>
      <c r="E4207" s="74">
        <v>2004</v>
      </c>
      <c r="F4207" s="74">
        <v>13</v>
      </c>
      <c r="G4207" s="74">
        <v>6</v>
      </c>
      <c r="H4207" s="74">
        <v>1</v>
      </c>
    </row>
    <row r="4208" spans="2:8" x14ac:dyDescent="0.2">
      <c r="B4208" s="74">
        <v>619</v>
      </c>
      <c r="C4208" s="74">
        <v>27</v>
      </c>
      <c r="D4208" s="74">
        <v>11</v>
      </c>
      <c r="E4208" s="74">
        <v>2004</v>
      </c>
      <c r="F4208" s="74">
        <v>19</v>
      </c>
      <c r="G4208" s="74">
        <v>6</v>
      </c>
      <c r="H4208" s="74">
        <v>1</v>
      </c>
    </row>
    <row r="4209" spans="2:8" x14ac:dyDescent="0.2">
      <c r="B4209" s="74">
        <v>620</v>
      </c>
      <c r="C4209" s="74">
        <v>1</v>
      </c>
      <c r="D4209" s="74">
        <v>12</v>
      </c>
      <c r="E4209" s="74">
        <v>2004</v>
      </c>
      <c r="F4209" s="74">
        <v>3</v>
      </c>
      <c r="G4209" s="74">
        <v>6</v>
      </c>
      <c r="H4209" s="74">
        <v>0</v>
      </c>
    </row>
    <row r="4210" spans="2:8" x14ac:dyDescent="0.2">
      <c r="B4210" s="74">
        <v>621</v>
      </c>
      <c r="C4210" s="74">
        <v>4</v>
      </c>
      <c r="D4210" s="74">
        <v>12</v>
      </c>
      <c r="E4210" s="74">
        <v>2004</v>
      </c>
      <c r="F4210" s="74">
        <v>49</v>
      </c>
      <c r="G4210" s="74">
        <v>6</v>
      </c>
      <c r="H4210" s="74">
        <v>4</v>
      </c>
    </row>
    <row r="4211" spans="2:8" x14ac:dyDescent="0.2">
      <c r="B4211" s="74">
        <v>622</v>
      </c>
      <c r="C4211" s="74">
        <v>8</v>
      </c>
      <c r="D4211" s="74">
        <v>12</v>
      </c>
      <c r="E4211" s="74">
        <v>2004</v>
      </c>
      <c r="F4211" s="74">
        <v>38</v>
      </c>
      <c r="G4211" s="74">
        <v>6</v>
      </c>
      <c r="H4211" s="74">
        <v>3</v>
      </c>
    </row>
    <row r="4212" spans="2:8" x14ac:dyDescent="0.2">
      <c r="B4212" s="74">
        <v>623</v>
      </c>
      <c r="C4212" s="74">
        <v>11</v>
      </c>
      <c r="D4212" s="74">
        <v>12</v>
      </c>
      <c r="E4212" s="74">
        <v>2004</v>
      </c>
      <c r="F4212" s="74">
        <v>49</v>
      </c>
      <c r="G4212" s="74">
        <v>6</v>
      </c>
      <c r="H4212" s="74">
        <v>4</v>
      </c>
    </row>
    <row r="4213" spans="2:8" x14ac:dyDescent="0.2">
      <c r="B4213" s="74">
        <v>624</v>
      </c>
      <c r="C4213" s="74">
        <v>15</v>
      </c>
      <c r="D4213" s="74">
        <v>12</v>
      </c>
      <c r="E4213" s="74">
        <v>2004</v>
      </c>
      <c r="F4213" s="74">
        <v>43</v>
      </c>
      <c r="G4213" s="74">
        <v>6</v>
      </c>
      <c r="H4213" s="74">
        <v>4</v>
      </c>
    </row>
    <row r="4214" spans="2:8" x14ac:dyDescent="0.2">
      <c r="B4214" s="74">
        <v>625</v>
      </c>
      <c r="C4214" s="74">
        <v>18</v>
      </c>
      <c r="D4214" s="74">
        <v>12</v>
      </c>
      <c r="E4214" s="74">
        <v>2004</v>
      </c>
      <c r="F4214" s="74">
        <v>40</v>
      </c>
      <c r="G4214" s="74">
        <v>6</v>
      </c>
      <c r="H4214" s="74">
        <v>3</v>
      </c>
    </row>
    <row r="4215" spans="2:8" x14ac:dyDescent="0.2">
      <c r="B4215" s="74">
        <v>626</v>
      </c>
      <c r="C4215" s="74">
        <v>22</v>
      </c>
      <c r="D4215" s="74">
        <v>12</v>
      </c>
      <c r="E4215" s="74">
        <v>2004</v>
      </c>
      <c r="F4215" s="74">
        <v>39</v>
      </c>
      <c r="G4215" s="74">
        <v>6</v>
      </c>
      <c r="H4215" s="74">
        <v>3</v>
      </c>
    </row>
    <row r="4216" spans="2:8" x14ac:dyDescent="0.2">
      <c r="B4216" s="74">
        <v>627</v>
      </c>
      <c r="C4216" s="74">
        <v>29</v>
      </c>
      <c r="D4216" s="74">
        <v>12</v>
      </c>
      <c r="E4216" s="74">
        <v>2004</v>
      </c>
      <c r="F4216" s="74">
        <v>1</v>
      </c>
      <c r="G4216" s="74">
        <v>6</v>
      </c>
      <c r="H4216" s="74">
        <v>0</v>
      </c>
    </row>
    <row r="4217" spans="2:8" x14ac:dyDescent="0.2">
      <c r="B4217" s="74">
        <v>628</v>
      </c>
      <c r="C4217" s="74">
        <v>5</v>
      </c>
      <c r="D4217" s="74">
        <v>1</v>
      </c>
      <c r="E4217" s="74">
        <v>2005</v>
      </c>
      <c r="F4217" s="74">
        <v>30</v>
      </c>
      <c r="G4217" s="74">
        <v>6</v>
      </c>
      <c r="H4217" s="74">
        <v>2</v>
      </c>
    </row>
    <row r="4218" spans="2:8" x14ac:dyDescent="0.2">
      <c r="B4218" s="74">
        <v>629</v>
      </c>
      <c r="C4218" s="74">
        <v>8</v>
      </c>
      <c r="D4218" s="74">
        <v>1</v>
      </c>
      <c r="E4218" s="74">
        <v>2005</v>
      </c>
      <c r="F4218" s="74">
        <v>15</v>
      </c>
      <c r="G4218" s="74">
        <v>6</v>
      </c>
      <c r="H4218" s="74">
        <v>1</v>
      </c>
    </row>
    <row r="4219" spans="2:8" x14ac:dyDescent="0.2">
      <c r="B4219" s="74">
        <v>630</v>
      </c>
      <c r="C4219" s="74">
        <v>12</v>
      </c>
      <c r="D4219" s="74">
        <v>1</v>
      </c>
      <c r="E4219" s="74">
        <v>2005</v>
      </c>
      <c r="F4219" s="74">
        <v>45</v>
      </c>
      <c r="G4219" s="74">
        <v>6</v>
      </c>
      <c r="H4219" s="74">
        <v>4</v>
      </c>
    </row>
    <row r="4220" spans="2:8" x14ac:dyDescent="0.2">
      <c r="B4220" s="74">
        <v>631</v>
      </c>
      <c r="C4220" s="74">
        <v>15</v>
      </c>
      <c r="D4220" s="74">
        <v>1</v>
      </c>
      <c r="E4220" s="74">
        <v>2005</v>
      </c>
      <c r="F4220" s="74">
        <v>32</v>
      </c>
      <c r="G4220" s="74">
        <v>6</v>
      </c>
      <c r="H4220" s="74">
        <v>3</v>
      </c>
    </row>
    <row r="4221" spans="2:8" x14ac:dyDescent="0.2">
      <c r="B4221" s="74">
        <v>632</v>
      </c>
      <c r="C4221" s="74">
        <v>19</v>
      </c>
      <c r="D4221" s="74">
        <v>1</v>
      </c>
      <c r="E4221" s="74">
        <v>2005</v>
      </c>
      <c r="F4221" s="74">
        <v>28</v>
      </c>
      <c r="G4221" s="74">
        <v>6</v>
      </c>
      <c r="H4221" s="74">
        <v>2</v>
      </c>
    </row>
    <row r="4222" spans="2:8" x14ac:dyDescent="0.2">
      <c r="B4222" s="74">
        <v>633</v>
      </c>
      <c r="C4222" s="74">
        <v>22</v>
      </c>
      <c r="D4222" s="74">
        <v>1</v>
      </c>
      <c r="E4222" s="74">
        <v>2005</v>
      </c>
      <c r="F4222" s="74">
        <v>22</v>
      </c>
      <c r="G4222" s="74">
        <v>6</v>
      </c>
      <c r="H4222" s="74">
        <v>2</v>
      </c>
    </row>
    <row r="4223" spans="2:8" x14ac:dyDescent="0.2">
      <c r="B4223" s="74">
        <v>634</v>
      </c>
      <c r="C4223" s="74">
        <v>26</v>
      </c>
      <c r="D4223" s="74">
        <v>1</v>
      </c>
      <c r="E4223" s="74">
        <v>2005</v>
      </c>
      <c r="F4223" s="74">
        <v>56</v>
      </c>
      <c r="G4223" s="74">
        <v>6</v>
      </c>
      <c r="H4223" s="74">
        <v>5</v>
      </c>
    </row>
    <row r="4224" spans="2:8" x14ac:dyDescent="0.2">
      <c r="B4224" s="74">
        <v>635</v>
      </c>
      <c r="C4224" s="74">
        <v>29</v>
      </c>
      <c r="D4224" s="74">
        <v>1</v>
      </c>
      <c r="E4224" s="74">
        <v>2005</v>
      </c>
      <c r="F4224" s="74">
        <v>26</v>
      </c>
      <c r="G4224" s="74">
        <v>6</v>
      </c>
      <c r="H4224" s="74">
        <v>2</v>
      </c>
    </row>
    <row r="4225" spans="2:8" x14ac:dyDescent="0.2">
      <c r="B4225" s="74">
        <v>636</v>
      </c>
      <c r="C4225" s="74">
        <v>2</v>
      </c>
      <c r="D4225" s="74">
        <v>2</v>
      </c>
      <c r="E4225" s="74">
        <v>2005</v>
      </c>
      <c r="F4225" s="74">
        <v>26</v>
      </c>
      <c r="G4225" s="74">
        <v>6</v>
      </c>
      <c r="H4225" s="74">
        <v>2</v>
      </c>
    </row>
    <row r="4226" spans="2:8" x14ac:dyDescent="0.2">
      <c r="B4226" s="74">
        <v>637</v>
      </c>
      <c r="C4226" s="74">
        <v>5</v>
      </c>
      <c r="D4226" s="74">
        <v>2</v>
      </c>
      <c r="E4226" s="74">
        <v>2005</v>
      </c>
      <c r="F4226" s="74">
        <v>18</v>
      </c>
      <c r="G4226" s="74">
        <v>6</v>
      </c>
      <c r="H4226" s="74">
        <v>1</v>
      </c>
    </row>
    <row r="4227" spans="2:8" x14ac:dyDescent="0.2">
      <c r="B4227" s="74">
        <v>638</v>
      </c>
      <c r="C4227" s="74">
        <v>12</v>
      </c>
      <c r="D4227" s="74">
        <v>2</v>
      </c>
      <c r="E4227" s="74">
        <v>2005</v>
      </c>
      <c r="F4227" s="74">
        <v>36</v>
      </c>
      <c r="G4227" s="74">
        <v>6</v>
      </c>
      <c r="H4227" s="74">
        <v>3</v>
      </c>
    </row>
    <row r="4228" spans="2:8" x14ac:dyDescent="0.2">
      <c r="B4228" s="74">
        <v>639</v>
      </c>
      <c r="C4228" s="74">
        <v>16</v>
      </c>
      <c r="D4228" s="74">
        <v>2</v>
      </c>
      <c r="E4228" s="74">
        <v>2005</v>
      </c>
      <c r="F4228" s="74">
        <v>13</v>
      </c>
      <c r="G4228" s="74">
        <v>6</v>
      </c>
      <c r="H4228" s="74">
        <v>1</v>
      </c>
    </row>
    <row r="4229" spans="2:8" x14ac:dyDescent="0.2">
      <c r="B4229" s="74">
        <v>640</v>
      </c>
      <c r="C4229" s="74">
        <v>19</v>
      </c>
      <c r="D4229" s="74">
        <v>2</v>
      </c>
      <c r="E4229" s="74">
        <v>2005</v>
      </c>
      <c r="F4229" s="74">
        <v>60</v>
      </c>
      <c r="G4229" s="74">
        <v>6</v>
      </c>
      <c r="H4229" s="74">
        <v>5</v>
      </c>
    </row>
    <row r="4230" spans="2:8" x14ac:dyDescent="0.2">
      <c r="B4230" s="74">
        <v>641</v>
      </c>
      <c r="C4230" s="74">
        <v>23</v>
      </c>
      <c r="D4230" s="74">
        <v>2</v>
      </c>
      <c r="E4230" s="74">
        <v>2005</v>
      </c>
      <c r="F4230" s="74">
        <v>34</v>
      </c>
      <c r="G4230" s="74">
        <v>6</v>
      </c>
      <c r="H4230" s="74">
        <v>3</v>
      </c>
    </row>
    <row r="4231" spans="2:8" x14ac:dyDescent="0.2">
      <c r="B4231" s="74">
        <v>642</v>
      </c>
      <c r="C4231" s="74">
        <v>26</v>
      </c>
      <c r="D4231" s="74">
        <v>2</v>
      </c>
      <c r="E4231" s="74">
        <v>2005</v>
      </c>
      <c r="F4231" s="74">
        <v>40</v>
      </c>
      <c r="G4231" s="74">
        <v>6</v>
      </c>
      <c r="H4231" s="74">
        <v>3</v>
      </c>
    </row>
    <row r="4232" spans="2:8" x14ac:dyDescent="0.2">
      <c r="B4232" s="74">
        <v>643</v>
      </c>
      <c r="C4232" s="74">
        <v>2</v>
      </c>
      <c r="D4232" s="74">
        <v>3</v>
      </c>
      <c r="E4232" s="74">
        <v>2005</v>
      </c>
      <c r="F4232" s="74">
        <v>42</v>
      </c>
      <c r="G4232" s="74">
        <v>6</v>
      </c>
      <c r="H4232" s="74">
        <v>4</v>
      </c>
    </row>
    <row r="4233" spans="2:8" x14ac:dyDescent="0.2">
      <c r="B4233" s="74">
        <v>644</v>
      </c>
      <c r="C4233" s="74">
        <v>5</v>
      </c>
      <c r="D4233" s="74">
        <v>3</v>
      </c>
      <c r="E4233" s="74">
        <v>2005</v>
      </c>
      <c r="F4233" s="74">
        <v>14</v>
      </c>
      <c r="G4233" s="74">
        <v>6</v>
      </c>
      <c r="H4233" s="74">
        <v>1</v>
      </c>
    </row>
    <row r="4234" spans="2:8" x14ac:dyDescent="0.2">
      <c r="B4234" s="74">
        <v>645</v>
      </c>
      <c r="C4234" s="74">
        <v>9</v>
      </c>
      <c r="D4234" s="74">
        <v>3</v>
      </c>
      <c r="E4234" s="74">
        <v>2005</v>
      </c>
      <c r="F4234" s="74">
        <v>3</v>
      </c>
      <c r="G4234" s="74">
        <v>6</v>
      </c>
      <c r="H4234" s="74">
        <v>0</v>
      </c>
    </row>
    <row r="4235" spans="2:8" x14ac:dyDescent="0.2">
      <c r="B4235" s="74">
        <v>646</v>
      </c>
      <c r="C4235" s="74">
        <v>12</v>
      </c>
      <c r="D4235" s="74">
        <v>3</v>
      </c>
      <c r="E4235" s="74">
        <v>2005</v>
      </c>
      <c r="F4235" s="74">
        <v>10</v>
      </c>
      <c r="G4235" s="74">
        <v>6</v>
      </c>
      <c r="H4235" s="74">
        <v>0</v>
      </c>
    </row>
    <row r="4236" spans="2:8" x14ac:dyDescent="0.2">
      <c r="B4236" s="74">
        <v>647</v>
      </c>
      <c r="C4236" s="74">
        <v>16</v>
      </c>
      <c r="D4236" s="74">
        <v>3</v>
      </c>
      <c r="E4236" s="74">
        <v>2005</v>
      </c>
      <c r="F4236" s="74">
        <v>54</v>
      </c>
      <c r="G4236" s="74">
        <v>6</v>
      </c>
      <c r="H4236" s="74">
        <v>5</v>
      </c>
    </row>
    <row r="4237" spans="2:8" x14ac:dyDescent="0.2">
      <c r="B4237" s="74">
        <v>648</v>
      </c>
      <c r="C4237" s="74">
        <v>19</v>
      </c>
      <c r="D4237" s="74">
        <v>3</v>
      </c>
      <c r="E4237" s="74">
        <v>2005</v>
      </c>
      <c r="F4237" s="74">
        <v>29</v>
      </c>
      <c r="G4237" s="74">
        <v>6</v>
      </c>
      <c r="H4237" s="74">
        <v>2</v>
      </c>
    </row>
    <row r="4238" spans="2:8" x14ac:dyDescent="0.2">
      <c r="B4238" s="74">
        <v>649</v>
      </c>
      <c r="C4238" s="74">
        <v>23</v>
      </c>
      <c r="D4238" s="74">
        <v>3</v>
      </c>
      <c r="E4238" s="74">
        <v>2005</v>
      </c>
      <c r="F4238" s="74">
        <v>24</v>
      </c>
      <c r="G4238" s="74">
        <v>6</v>
      </c>
      <c r="H4238" s="74">
        <v>2</v>
      </c>
    </row>
    <row r="4239" spans="2:8" x14ac:dyDescent="0.2">
      <c r="B4239" s="74">
        <v>650</v>
      </c>
      <c r="C4239" s="74">
        <v>26</v>
      </c>
      <c r="D4239" s="74">
        <v>3</v>
      </c>
      <c r="E4239" s="74">
        <v>2005</v>
      </c>
      <c r="F4239" s="74">
        <v>24</v>
      </c>
      <c r="G4239" s="74">
        <v>6</v>
      </c>
      <c r="H4239" s="74">
        <v>2</v>
      </c>
    </row>
    <row r="4240" spans="2:8" x14ac:dyDescent="0.2">
      <c r="B4240" s="74">
        <v>651</v>
      </c>
      <c r="C4240" s="74">
        <v>30</v>
      </c>
      <c r="D4240" s="74">
        <v>3</v>
      </c>
      <c r="E4240" s="74">
        <v>2005</v>
      </c>
      <c r="F4240" s="74">
        <v>60</v>
      </c>
      <c r="G4240" s="74">
        <v>6</v>
      </c>
      <c r="H4240" s="74">
        <v>5</v>
      </c>
    </row>
    <row r="4241" spans="2:8" x14ac:dyDescent="0.2">
      <c r="B4241" s="74">
        <v>652</v>
      </c>
      <c r="C4241" s="74">
        <v>2</v>
      </c>
      <c r="D4241" s="74">
        <v>4</v>
      </c>
      <c r="E4241" s="74">
        <v>2005</v>
      </c>
      <c r="F4241" s="74">
        <v>20</v>
      </c>
      <c r="G4241" s="74">
        <v>6</v>
      </c>
      <c r="H4241" s="74">
        <v>1</v>
      </c>
    </row>
    <row r="4242" spans="2:8" x14ac:dyDescent="0.2">
      <c r="B4242" s="74">
        <v>653</v>
      </c>
      <c r="C4242" s="74">
        <v>6</v>
      </c>
      <c r="D4242" s="74">
        <v>4</v>
      </c>
      <c r="E4242" s="74">
        <v>2005</v>
      </c>
      <c r="F4242" s="74">
        <v>5</v>
      </c>
      <c r="G4242" s="74">
        <v>6</v>
      </c>
      <c r="H4242" s="74">
        <v>0</v>
      </c>
    </row>
    <row r="4243" spans="2:8" x14ac:dyDescent="0.2">
      <c r="B4243" s="74">
        <v>654</v>
      </c>
      <c r="C4243" s="74">
        <v>9</v>
      </c>
      <c r="D4243" s="74">
        <v>4</v>
      </c>
      <c r="E4243" s="74">
        <v>2005</v>
      </c>
      <c r="F4243" s="74">
        <v>6</v>
      </c>
      <c r="G4243" s="74">
        <v>6</v>
      </c>
      <c r="H4243" s="74">
        <v>0</v>
      </c>
    </row>
    <row r="4244" spans="2:8" x14ac:dyDescent="0.2">
      <c r="B4244" s="74">
        <v>655</v>
      </c>
      <c r="C4244" s="74">
        <v>13</v>
      </c>
      <c r="D4244" s="74">
        <v>4</v>
      </c>
      <c r="E4244" s="74">
        <v>2005</v>
      </c>
      <c r="F4244" s="74">
        <v>48</v>
      </c>
      <c r="G4244" s="74">
        <v>6</v>
      </c>
      <c r="H4244" s="74">
        <v>4</v>
      </c>
    </row>
    <row r="4245" spans="2:8" x14ac:dyDescent="0.2">
      <c r="B4245" s="74">
        <v>656</v>
      </c>
      <c r="C4245" s="74">
        <v>16</v>
      </c>
      <c r="D4245" s="74">
        <v>4</v>
      </c>
      <c r="E4245" s="74">
        <v>2005</v>
      </c>
      <c r="F4245" s="74">
        <v>51</v>
      </c>
      <c r="G4245" s="74">
        <v>6</v>
      </c>
      <c r="H4245" s="74">
        <v>5</v>
      </c>
    </row>
    <row r="4246" spans="2:8" x14ac:dyDescent="0.2">
      <c r="B4246" s="74">
        <v>657</v>
      </c>
      <c r="C4246" s="74">
        <v>20</v>
      </c>
      <c r="D4246" s="74">
        <v>4</v>
      </c>
      <c r="E4246" s="74">
        <v>2005</v>
      </c>
      <c r="F4246" s="74">
        <v>16</v>
      </c>
      <c r="G4246" s="74">
        <v>6</v>
      </c>
      <c r="H4246" s="74">
        <v>1</v>
      </c>
    </row>
    <row r="4247" spans="2:8" x14ac:dyDescent="0.2">
      <c r="B4247" s="74">
        <v>658</v>
      </c>
      <c r="C4247" s="74">
        <v>23</v>
      </c>
      <c r="D4247" s="74">
        <v>4</v>
      </c>
      <c r="E4247" s="74">
        <v>2005</v>
      </c>
      <c r="F4247" s="74">
        <v>6</v>
      </c>
      <c r="G4247" s="74">
        <v>6</v>
      </c>
      <c r="H4247" s="74">
        <v>0</v>
      </c>
    </row>
    <row r="4248" spans="2:8" x14ac:dyDescent="0.2">
      <c r="B4248" s="74">
        <v>659</v>
      </c>
      <c r="C4248" s="74">
        <v>27</v>
      </c>
      <c r="D4248" s="74">
        <v>4</v>
      </c>
      <c r="E4248" s="74">
        <v>2005</v>
      </c>
      <c r="F4248" s="74">
        <v>52</v>
      </c>
      <c r="G4248" s="74">
        <v>6</v>
      </c>
      <c r="H4248" s="74">
        <v>5</v>
      </c>
    </row>
    <row r="4249" spans="2:8" x14ac:dyDescent="0.2">
      <c r="B4249" s="74">
        <v>660</v>
      </c>
      <c r="C4249" s="74">
        <v>30</v>
      </c>
      <c r="D4249" s="74">
        <v>4</v>
      </c>
      <c r="E4249" s="74">
        <v>2005</v>
      </c>
      <c r="F4249" s="74">
        <v>11</v>
      </c>
      <c r="G4249" s="74">
        <v>6</v>
      </c>
      <c r="H4249" s="74">
        <v>1</v>
      </c>
    </row>
    <row r="4250" spans="2:8" x14ac:dyDescent="0.2">
      <c r="B4250" s="74">
        <v>661</v>
      </c>
      <c r="C4250" s="74">
        <v>4</v>
      </c>
      <c r="D4250" s="74">
        <v>5</v>
      </c>
      <c r="E4250" s="74">
        <v>2005</v>
      </c>
      <c r="F4250" s="74">
        <v>36</v>
      </c>
      <c r="G4250" s="74">
        <v>6</v>
      </c>
      <c r="H4250" s="74">
        <v>3</v>
      </c>
    </row>
    <row r="4251" spans="2:8" x14ac:dyDescent="0.2">
      <c r="B4251" s="74">
        <v>662</v>
      </c>
      <c r="C4251" s="74">
        <v>7</v>
      </c>
      <c r="D4251" s="74">
        <v>5</v>
      </c>
      <c r="E4251" s="74">
        <v>2005</v>
      </c>
      <c r="F4251" s="74">
        <v>23</v>
      </c>
      <c r="G4251" s="74">
        <v>6</v>
      </c>
      <c r="H4251" s="74">
        <v>2</v>
      </c>
    </row>
    <row r="4252" spans="2:8" x14ac:dyDescent="0.2">
      <c r="B4252" s="74">
        <v>663</v>
      </c>
      <c r="C4252" s="74">
        <v>11</v>
      </c>
      <c r="D4252" s="74">
        <v>5</v>
      </c>
      <c r="E4252" s="74">
        <v>2005</v>
      </c>
      <c r="F4252" s="74">
        <v>51</v>
      </c>
      <c r="G4252" s="74">
        <v>6</v>
      </c>
      <c r="H4252" s="74">
        <v>5</v>
      </c>
    </row>
    <row r="4253" spans="2:8" x14ac:dyDescent="0.2">
      <c r="B4253" s="74">
        <v>664</v>
      </c>
      <c r="C4253" s="74">
        <v>14</v>
      </c>
      <c r="D4253" s="74">
        <v>5</v>
      </c>
      <c r="E4253" s="74">
        <v>2005</v>
      </c>
      <c r="F4253" s="74">
        <v>36</v>
      </c>
      <c r="G4253" s="74">
        <v>6</v>
      </c>
      <c r="H4253" s="74">
        <v>3</v>
      </c>
    </row>
    <row r="4254" spans="2:8" x14ac:dyDescent="0.2">
      <c r="B4254" s="74">
        <v>665</v>
      </c>
      <c r="C4254" s="74">
        <v>18</v>
      </c>
      <c r="D4254" s="74">
        <v>5</v>
      </c>
      <c r="E4254" s="74">
        <v>2005</v>
      </c>
      <c r="F4254" s="74">
        <v>18</v>
      </c>
      <c r="G4254" s="74">
        <v>6</v>
      </c>
      <c r="H4254" s="74">
        <v>1</v>
      </c>
    </row>
    <row r="4255" spans="2:8" x14ac:dyDescent="0.2">
      <c r="B4255" s="74">
        <v>666</v>
      </c>
      <c r="C4255" s="74">
        <v>21</v>
      </c>
      <c r="D4255" s="74">
        <v>5</v>
      </c>
      <c r="E4255" s="74">
        <v>2005</v>
      </c>
      <c r="F4255" s="74">
        <v>55</v>
      </c>
      <c r="G4255" s="74">
        <v>6</v>
      </c>
      <c r="H4255" s="74">
        <v>5</v>
      </c>
    </row>
    <row r="4256" spans="2:8" x14ac:dyDescent="0.2">
      <c r="B4256" s="74">
        <v>667</v>
      </c>
      <c r="C4256" s="74">
        <v>25</v>
      </c>
      <c r="D4256" s="74">
        <v>5</v>
      </c>
      <c r="E4256" s="74">
        <v>2005</v>
      </c>
      <c r="F4256" s="74">
        <v>1</v>
      </c>
      <c r="G4256" s="74">
        <v>6</v>
      </c>
      <c r="H4256" s="74">
        <v>0</v>
      </c>
    </row>
    <row r="4257" spans="2:8" x14ac:dyDescent="0.2">
      <c r="B4257" s="74">
        <v>668</v>
      </c>
      <c r="C4257" s="74">
        <v>28</v>
      </c>
      <c r="D4257" s="74">
        <v>5</v>
      </c>
      <c r="E4257" s="74">
        <v>2005</v>
      </c>
      <c r="F4257" s="74">
        <v>1</v>
      </c>
      <c r="G4257" s="74">
        <v>6</v>
      </c>
      <c r="H4257" s="74">
        <v>0</v>
      </c>
    </row>
    <row r="4258" spans="2:8" x14ac:dyDescent="0.2">
      <c r="B4258" s="74">
        <v>669</v>
      </c>
      <c r="C4258" s="74">
        <v>1</v>
      </c>
      <c r="D4258" s="74">
        <v>6</v>
      </c>
      <c r="E4258" s="74">
        <v>2005</v>
      </c>
      <c r="F4258" s="74">
        <v>27</v>
      </c>
      <c r="G4258" s="74">
        <v>6</v>
      </c>
      <c r="H4258" s="74">
        <v>2</v>
      </c>
    </row>
    <row r="4259" spans="2:8" x14ac:dyDescent="0.2">
      <c r="B4259" s="74">
        <v>670</v>
      </c>
      <c r="C4259" s="74">
        <v>4</v>
      </c>
      <c r="D4259" s="74">
        <v>6</v>
      </c>
      <c r="E4259" s="74">
        <v>2005</v>
      </c>
      <c r="F4259" s="74">
        <v>22</v>
      </c>
      <c r="G4259" s="74">
        <v>6</v>
      </c>
      <c r="H4259" s="74">
        <v>2</v>
      </c>
    </row>
    <row r="4260" spans="2:8" x14ac:dyDescent="0.2">
      <c r="B4260" s="74">
        <v>671</v>
      </c>
      <c r="C4260" s="74">
        <v>8</v>
      </c>
      <c r="D4260" s="74">
        <v>6</v>
      </c>
      <c r="E4260" s="74">
        <v>2005</v>
      </c>
      <c r="F4260" s="74">
        <v>38</v>
      </c>
      <c r="G4260" s="74">
        <v>6</v>
      </c>
      <c r="H4260" s="74">
        <v>3</v>
      </c>
    </row>
    <row r="4261" spans="2:8" x14ac:dyDescent="0.2">
      <c r="B4261" s="74">
        <v>672</v>
      </c>
      <c r="C4261" s="74">
        <v>11</v>
      </c>
      <c r="D4261" s="74">
        <v>6</v>
      </c>
      <c r="E4261" s="74">
        <v>2005</v>
      </c>
      <c r="F4261" s="74">
        <v>24</v>
      </c>
      <c r="G4261" s="74">
        <v>6</v>
      </c>
      <c r="H4261" s="74">
        <v>2</v>
      </c>
    </row>
    <row r="4262" spans="2:8" x14ac:dyDescent="0.2">
      <c r="B4262" s="74">
        <v>673</v>
      </c>
      <c r="C4262" s="74">
        <v>15</v>
      </c>
      <c r="D4262" s="74">
        <v>6</v>
      </c>
      <c r="E4262" s="74">
        <v>2005</v>
      </c>
      <c r="F4262" s="74">
        <v>34</v>
      </c>
      <c r="G4262" s="74">
        <v>6</v>
      </c>
      <c r="H4262" s="74">
        <v>3</v>
      </c>
    </row>
    <row r="4263" spans="2:8" x14ac:dyDescent="0.2">
      <c r="B4263" s="74">
        <v>674</v>
      </c>
      <c r="C4263" s="74">
        <v>18</v>
      </c>
      <c r="D4263" s="74">
        <v>6</v>
      </c>
      <c r="E4263" s="74">
        <v>2005</v>
      </c>
      <c r="F4263" s="74">
        <v>38</v>
      </c>
      <c r="G4263" s="74">
        <v>6</v>
      </c>
      <c r="H4263" s="74">
        <v>3</v>
      </c>
    </row>
    <row r="4264" spans="2:8" x14ac:dyDescent="0.2">
      <c r="B4264" s="74">
        <v>675</v>
      </c>
      <c r="C4264" s="74">
        <v>22</v>
      </c>
      <c r="D4264" s="74">
        <v>6</v>
      </c>
      <c r="E4264" s="74">
        <v>2005</v>
      </c>
      <c r="F4264" s="74">
        <v>24</v>
      </c>
      <c r="G4264" s="74">
        <v>6</v>
      </c>
      <c r="H4264" s="74">
        <v>2</v>
      </c>
    </row>
    <row r="4265" spans="2:8" x14ac:dyDescent="0.2">
      <c r="B4265" s="74">
        <v>676</v>
      </c>
      <c r="C4265" s="74">
        <v>25</v>
      </c>
      <c r="D4265" s="74">
        <v>6</v>
      </c>
      <c r="E4265" s="74">
        <v>2005</v>
      </c>
      <c r="F4265" s="74">
        <v>42</v>
      </c>
      <c r="G4265" s="74">
        <v>6</v>
      </c>
      <c r="H4265" s="74">
        <v>4</v>
      </c>
    </row>
    <row r="4266" spans="2:8" x14ac:dyDescent="0.2">
      <c r="B4266" s="74">
        <v>677</v>
      </c>
      <c r="C4266" s="74">
        <v>29</v>
      </c>
      <c r="D4266" s="74">
        <v>6</v>
      </c>
      <c r="E4266" s="74">
        <v>2005</v>
      </c>
      <c r="F4266" s="74">
        <v>55</v>
      </c>
      <c r="G4266" s="74">
        <v>6</v>
      </c>
      <c r="H4266" s="74">
        <v>5</v>
      </c>
    </row>
    <row r="4267" spans="2:8" x14ac:dyDescent="0.2">
      <c r="B4267" s="74">
        <v>678</v>
      </c>
      <c r="C4267" s="74">
        <v>2</v>
      </c>
      <c r="D4267" s="74">
        <v>7</v>
      </c>
      <c r="E4267" s="74">
        <v>2005</v>
      </c>
      <c r="F4267" s="74">
        <v>42</v>
      </c>
      <c r="G4267" s="74">
        <v>6</v>
      </c>
      <c r="H4267" s="74">
        <v>4</v>
      </c>
    </row>
    <row r="4268" spans="2:8" x14ac:dyDescent="0.2">
      <c r="B4268" s="74">
        <v>679</v>
      </c>
      <c r="C4268" s="74">
        <v>6</v>
      </c>
      <c r="D4268" s="74">
        <v>7</v>
      </c>
      <c r="E4268" s="74">
        <v>2005</v>
      </c>
      <c r="F4268" s="74">
        <v>25</v>
      </c>
      <c r="G4268" s="74">
        <v>6</v>
      </c>
      <c r="H4268" s="74">
        <v>2</v>
      </c>
    </row>
    <row r="4269" spans="2:8" x14ac:dyDescent="0.2">
      <c r="B4269" s="74">
        <v>680</v>
      </c>
      <c r="C4269" s="74">
        <v>9</v>
      </c>
      <c r="D4269" s="74">
        <v>7</v>
      </c>
      <c r="E4269" s="74">
        <v>2005</v>
      </c>
      <c r="F4269" s="74">
        <v>22</v>
      </c>
      <c r="G4269" s="74">
        <v>6</v>
      </c>
      <c r="H4269" s="74">
        <v>2</v>
      </c>
    </row>
    <row r="4270" spans="2:8" x14ac:dyDescent="0.2">
      <c r="B4270" s="74">
        <v>681</v>
      </c>
      <c r="C4270" s="74">
        <v>13</v>
      </c>
      <c r="D4270" s="74">
        <v>7</v>
      </c>
      <c r="E4270" s="74">
        <v>2005</v>
      </c>
      <c r="F4270" s="74">
        <v>38</v>
      </c>
      <c r="G4270" s="74">
        <v>6</v>
      </c>
      <c r="H4270" s="74">
        <v>3</v>
      </c>
    </row>
    <row r="4271" spans="2:8" x14ac:dyDescent="0.2">
      <c r="B4271" s="74">
        <v>682</v>
      </c>
      <c r="C4271" s="74">
        <v>16</v>
      </c>
      <c r="D4271" s="74">
        <v>7</v>
      </c>
      <c r="E4271" s="74">
        <v>2005</v>
      </c>
      <c r="F4271" s="74">
        <v>27</v>
      </c>
      <c r="G4271" s="74">
        <v>6</v>
      </c>
      <c r="H4271" s="74">
        <v>2</v>
      </c>
    </row>
    <row r="4272" spans="2:8" x14ac:dyDescent="0.2">
      <c r="B4272" s="74">
        <v>683</v>
      </c>
      <c r="C4272" s="74">
        <v>20</v>
      </c>
      <c r="D4272" s="74">
        <v>7</v>
      </c>
      <c r="E4272" s="74">
        <v>2005</v>
      </c>
      <c r="F4272" s="74">
        <v>35</v>
      </c>
      <c r="G4272" s="74">
        <v>6</v>
      </c>
      <c r="H4272" s="74">
        <v>3</v>
      </c>
    </row>
    <row r="4273" spans="2:8" x14ac:dyDescent="0.2">
      <c r="B4273" s="74">
        <v>684</v>
      </c>
      <c r="C4273" s="74">
        <v>23</v>
      </c>
      <c r="D4273" s="74">
        <v>7</v>
      </c>
      <c r="E4273" s="74">
        <v>2005</v>
      </c>
      <c r="F4273" s="74">
        <v>17</v>
      </c>
      <c r="G4273" s="74">
        <v>6</v>
      </c>
      <c r="H4273" s="74">
        <v>1</v>
      </c>
    </row>
    <row r="4274" spans="2:8" x14ac:dyDescent="0.2">
      <c r="B4274" s="74">
        <v>685</v>
      </c>
      <c r="C4274" s="74">
        <v>27</v>
      </c>
      <c r="D4274" s="74">
        <v>7</v>
      </c>
      <c r="E4274" s="74">
        <v>2005</v>
      </c>
      <c r="F4274" s="74">
        <v>43</v>
      </c>
      <c r="G4274" s="74">
        <v>6</v>
      </c>
      <c r="H4274" s="74">
        <v>4</v>
      </c>
    </row>
    <row r="4275" spans="2:8" x14ac:dyDescent="0.2">
      <c r="B4275" s="74">
        <v>686</v>
      </c>
      <c r="C4275" s="74">
        <v>30</v>
      </c>
      <c r="D4275" s="74">
        <v>7</v>
      </c>
      <c r="E4275" s="74">
        <v>2005</v>
      </c>
      <c r="F4275" s="74">
        <v>26</v>
      </c>
      <c r="G4275" s="74">
        <v>6</v>
      </c>
      <c r="H4275" s="74">
        <v>2</v>
      </c>
    </row>
    <row r="4276" spans="2:8" x14ac:dyDescent="0.2">
      <c r="B4276" s="74">
        <v>687</v>
      </c>
      <c r="C4276" s="74">
        <v>3</v>
      </c>
      <c r="D4276" s="74">
        <v>8</v>
      </c>
      <c r="E4276" s="74">
        <v>2005</v>
      </c>
      <c r="F4276" s="74">
        <v>14</v>
      </c>
      <c r="G4276" s="74">
        <v>6</v>
      </c>
      <c r="H4276" s="74">
        <v>1</v>
      </c>
    </row>
    <row r="4277" spans="2:8" x14ac:dyDescent="0.2">
      <c r="B4277" s="74">
        <v>688</v>
      </c>
      <c r="C4277" s="74">
        <v>6</v>
      </c>
      <c r="D4277" s="74">
        <v>8</v>
      </c>
      <c r="E4277" s="74">
        <v>2005</v>
      </c>
      <c r="F4277" s="74">
        <v>35</v>
      </c>
      <c r="G4277" s="74">
        <v>6</v>
      </c>
      <c r="H4277" s="74">
        <v>3</v>
      </c>
    </row>
    <row r="4278" spans="2:8" x14ac:dyDescent="0.2">
      <c r="B4278" s="74">
        <v>689</v>
      </c>
      <c r="C4278" s="74">
        <v>10</v>
      </c>
      <c r="D4278" s="74">
        <v>8</v>
      </c>
      <c r="E4278" s="74">
        <v>2005</v>
      </c>
      <c r="F4278" s="74">
        <v>51</v>
      </c>
      <c r="G4278" s="74">
        <v>6</v>
      </c>
      <c r="H4278" s="74">
        <v>5</v>
      </c>
    </row>
    <row r="4279" spans="2:8" x14ac:dyDescent="0.2">
      <c r="B4279" s="74">
        <v>690</v>
      </c>
      <c r="C4279" s="74">
        <v>13</v>
      </c>
      <c r="D4279" s="74">
        <v>8</v>
      </c>
      <c r="E4279" s="74">
        <v>2005</v>
      </c>
      <c r="F4279" s="74">
        <v>53</v>
      </c>
      <c r="G4279" s="74">
        <v>6</v>
      </c>
      <c r="H4279" s="74">
        <v>5</v>
      </c>
    </row>
    <row r="4280" spans="2:8" x14ac:dyDescent="0.2">
      <c r="B4280" s="74">
        <v>691</v>
      </c>
      <c r="C4280" s="74">
        <v>17</v>
      </c>
      <c r="D4280" s="74">
        <v>8</v>
      </c>
      <c r="E4280" s="74">
        <v>2005</v>
      </c>
      <c r="F4280" s="74">
        <v>50</v>
      </c>
      <c r="G4280" s="74">
        <v>6</v>
      </c>
      <c r="H4280" s="74">
        <v>4</v>
      </c>
    </row>
    <row r="4281" spans="2:8" x14ac:dyDescent="0.2">
      <c r="B4281" s="74">
        <v>692</v>
      </c>
      <c r="C4281" s="74">
        <v>20</v>
      </c>
      <c r="D4281" s="74">
        <v>8</v>
      </c>
      <c r="E4281" s="74">
        <v>2005</v>
      </c>
      <c r="F4281" s="74">
        <v>57</v>
      </c>
      <c r="G4281" s="74">
        <v>6</v>
      </c>
      <c r="H4281" s="74">
        <v>5</v>
      </c>
    </row>
    <row r="4282" spans="2:8" x14ac:dyDescent="0.2">
      <c r="B4282" s="74">
        <v>693</v>
      </c>
      <c r="C4282" s="74">
        <v>24</v>
      </c>
      <c r="D4282" s="74">
        <v>8</v>
      </c>
      <c r="E4282" s="74">
        <v>2005</v>
      </c>
      <c r="F4282" s="74">
        <v>13</v>
      </c>
      <c r="G4282" s="74">
        <v>6</v>
      </c>
      <c r="H4282" s="74">
        <v>1</v>
      </c>
    </row>
    <row r="4283" spans="2:8" x14ac:dyDescent="0.2">
      <c r="B4283" s="74">
        <v>694</v>
      </c>
      <c r="C4283" s="74">
        <v>27</v>
      </c>
      <c r="D4283" s="74">
        <v>8</v>
      </c>
      <c r="E4283" s="74">
        <v>2005</v>
      </c>
      <c r="F4283" s="74">
        <v>41</v>
      </c>
      <c r="G4283" s="74">
        <v>6</v>
      </c>
      <c r="H4283" s="74">
        <v>4</v>
      </c>
    </row>
    <row r="4284" spans="2:8" x14ac:dyDescent="0.2">
      <c r="B4284" s="74">
        <v>695</v>
      </c>
      <c r="C4284" s="74">
        <v>31</v>
      </c>
      <c r="D4284" s="74">
        <v>8</v>
      </c>
      <c r="E4284" s="74">
        <v>2005</v>
      </c>
      <c r="F4284" s="74">
        <v>11</v>
      </c>
      <c r="G4284" s="74">
        <v>6</v>
      </c>
      <c r="H4284" s="74">
        <v>1</v>
      </c>
    </row>
    <row r="4285" spans="2:8" x14ac:dyDescent="0.2">
      <c r="B4285" s="74">
        <v>696</v>
      </c>
      <c r="C4285" s="74">
        <v>3</v>
      </c>
      <c r="D4285" s="74">
        <v>9</v>
      </c>
      <c r="E4285" s="74">
        <v>2005</v>
      </c>
      <c r="F4285" s="74">
        <v>9</v>
      </c>
      <c r="G4285" s="74">
        <v>6</v>
      </c>
      <c r="H4285" s="74">
        <v>0</v>
      </c>
    </row>
    <row r="4286" spans="2:8" x14ac:dyDescent="0.2">
      <c r="B4286" s="74">
        <v>697</v>
      </c>
      <c r="C4286" s="74">
        <v>10</v>
      </c>
      <c r="D4286" s="74">
        <v>9</v>
      </c>
      <c r="E4286" s="74">
        <v>2005</v>
      </c>
      <c r="F4286" s="74">
        <v>51</v>
      </c>
      <c r="G4286" s="74">
        <v>6</v>
      </c>
      <c r="H4286" s="74">
        <v>5</v>
      </c>
    </row>
    <row r="4287" spans="2:8" x14ac:dyDescent="0.2">
      <c r="B4287" s="74">
        <v>698</v>
      </c>
      <c r="C4287" s="74">
        <v>14</v>
      </c>
      <c r="D4287" s="74">
        <v>9</v>
      </c>
      <c r="E4287" s="74">
        <v>2005</v>
      </c>
      <c r="F4287" s="74">
        <v>12</v>
      </c>
      <c r="G4287" s="74">
        <v>6</v>
      </c>
      <c r="H4287" s="74">
        <v>1</v>
      </c>
    </row>
    <row r="4288" spans="2:8" x14ac:dyDescent="0.2">
      <c r="B4288" s="74">
        <v>699</v>
      </c>
      <c r="C4288" s="74">
        <v>19</v>
      </c>
      <c r="D4288" s="74">
        <v>9</v>
      </c>
      <c r="E4288" s="74">
        <v>2005</v>
      </c>
      <c r="F4288" s="74">
        <v>48</v>
      </c>
      <c r="G4288" s="74">
        <v>6</v>
      </c>
      <c r="H4288" s="74">
        <v>4</v>
      </c>
    </row>
    <row r="4289" spans="2:8" x14ac:dyDescent="0.2">
      <c r="B4289" s="74">
        <v>700</v>
      </c>
      <c r="C4289" s="74">
        <v>21</v>
      </c>
      <c r="D4289" s="74">
        <v>9</v>
      </c>
      <c r="E4289" s="74">
        <v>2005</v>
      </c>
      <c r="F4289" s="74">
        <v>14</v>
      </c>
      <c r="G4289" s="74">
        <v>6</v>
      </c>
      <c r="H4289" s="74">
        <v>1</v>
      </c>
    </row>
    <row r="4290" spans="2:8" x14ac:dyDescent="0.2">
      <c r="B4290" s="74">
        <v>701</v>
      </c>
      <c r="C4290" s="74">
        <v>24</v>
      </c>
      <c r="D4290" s="74">
        <v>9</v>
      </c>
      <c r="E4290" s="74">
        <v>2005</v>
      </c>
      <c r="F4290" s="74">
        <v>48</v>
      </c>
      <c r="G4290" s="74">
        <v>6</v>
      </c>
      <c r="H4290" s="74">
        <v>4</v>
      </c>
    </row>
    <row r="4291" spans="2:8" x14ac:dyDescent="0.2">
      <c r="B4291" s="74">
        <v>702</v>
      </c>
      <c r="C4291" s="74">
        <v>28</v>
      </c>
      <c r="D4291" s="74">
        <v>9</v>
      </c>
      <c r="E4291" s="74">
        <v>2005</v>
      </c>
      <c r="F4291" s="74">
        <v>57</v>
      </c>
      <c r="G4291" s="74">
        <v>6</v>
      </c>
      <c r="H4291" s="74">
        <v>5</v>
      </c>
    </row>
    <row r="4292" spans="2:8" x14ac:dyDescent="0.2">
      <c r="B4292" s="74">
        <v>703</v>
      </c>
      <c r="C4292" s="74">
        <v>1</v>
      </c>
      <c r="D4292" s="74">
        <v>10</v>
      </c>
      <c r="E4292" s="74">
        <v>2005</v>
      </c>
      <c r="F4292" s="74">
        <v>27</v>
      </c>
      <c r="G4292" s="74">
        <v>6</v>
      </c>
      <c r="H4292" s="74">
        <v>2</v>
      </c>
    </row>
    <row r="4293" spans="2:8" x14ac:dyDescent="0.2">
      <c r="B4293" s="74">
        <v>704</v>
      </c>
      <c r="C4293" s="74">
        <v>5</v>
      </c>
      <c r="D4293" s="74">
        <v>10</v>
      </c>
      <c r="E4293" s="74">
        <v>2005</v>
      </c>
      <c r="F4293" s="74">
        <v>4</v>
      </c>
      <c r="G4293" s="74">
        <v>6</v>
      </c>
      <c r="H4293" s="74">
        <v>0</v>
      </c>
    </row>
    <row r="4294" spans="2:8" x14ac:dyDescent="0.2">
      <c r="B4294" s="74">
        <v>705</v>
      </c>
      <c r="C4294" s="74">
        <v>8</v>
      </c>
      <c r="D4294" s="74">
        <v>10</v>
      </c>
      <c r="E4294" s="74">
        <v>2005</v>
      </c>
      <c r="F4294" s="74">
        <v>43</v>
      </c>
      <c r="G4294" s="74">
        <v>6</v>
      </c>
      <c r="H4294" s="74">
        <v>4</v>
      </c>
    </row>
    <row r="4295" spans="2:8" x14ac:dyDescent="0.2">
      <c r="B4295" s="74">
        <v>706</v>
      </c>
      <c r="C4295" s="74">
        <v>15</v>
      </c>
      <c r="D4295" s="74">
        <v>10</v>
      </c>
      <c r="E4295" s="74">
        <v>2005</v>
      </c>
      <c r="F4295" s="74">
        <v>60</v>
      </c>
      <c r="G4295" s="74">
        <v>6</v>
      </c>
      <c r="H4295" s="74">
        <v>5</v>
      </c>
    </row>
    <row r="4296" spans="2:8" x14ac:dyDescent="0.2">
      <c r="B4296" s="74">
        <v>707</v>
      </c>
      <c r="C4296" s="74">
        <v>19</v>
      </c>
      <c r="D4296" s="74">
        <v>10</v>
      </c>
      <c r="E4296" s="74">
        <v>2005</v>
      </c>
      <c r="F4296" s="74">
        <v>36</v>
      </c>
      <c r="G4296" s="74">
        <v>6</v>
      </c>
      <c r="H4296" s="74">
        <v>3</v>
      </c>
    </row>
    <row r="4297" spans="2:8" x14ac:dyDescent="0.2">
      <c r="B4297" s="74">
        <v>708</v>
      </c>
      <c r="C4297" s="74">
        <v>22</v>
      </c>
      <c r="D4297" s="74">
        <v>10</v>
      </c>
      <c r="E4297" s="74">
        <v>2005</v>
      </c>
      <c r="F4297" s="74">
        <v>7</v>
      </c>
      <c r="G4297" s="74">
        <v>6</v>
      </c>
      <c r="H4297" s="74">
        <v>0</v>
      </c>
    </row>
    <row r="4298" spans="2:8" x14ac:dyDescent="0.2">
      <c r="B4298" s="74">
        <v>709</v>
      </c>
      <c r="C4298" s="74">
        <v>26</v>
      </c>
      <c r="D4298" s="74">
        <v>10</v>
      </c>
      <c r="E4298" s="74">
        <v>2005</v>
      </c>
      <c r="F4298" s="74">
        <v>4</v>
      </c>
      <c r="G4298" s="74">
        <v>6</v>
      </c>
      <c r="H4298" s="74">
        <v>0</v>
      </c>
    </row>
    <row r="4299" spans="2:8" x14ac:dyDescent="0.2">
      <c r="B4299" s="74">
        <v>710</v>
      </c>
      <c r="C4299" s="74">
        <v>29</v>
      </c>
      <c r="D4299" s="74">
        <v>10</v>
      </c>
      <c r="E4299" s="74">
        <v>2005</v>
      </c>
      <c r="F4299" s="74">
        <v>34</v>
      </c>
      <c r="G4299" s="74">
        <v>6</v>
      </c>
      <c r="H4299" s="74">
        <v>3</v>
      </c>
    </row>
    <row r="4300" spans="2:8" x14ac:dyDescent="0.2">
      <c r="B4300" s="74">
        <v>711</v>
      </c>
      <c r="C4300" s="74">
        <v>5</v>
      </c>
      <c r="D4300" s="74">
        <v>11</v>
      </c>
      <c r="E4300" s="74">
        <v>2005</v>
      </c>
      <c r="F4300" s="74">
        <v>33</v>
      </c>
      <c r="G4300" s="74">
        <v>6</v>
      </c>
      <c r="H4300" s="74">
        <v>3</v>
      </c>
    </row>
    <row r="4301" spans="2:8" x14ac:dyDescent="0.2">
      <c r="B4301" s="74">
        <v>712</v>
      </c>
      <c r="C4301" s="74">
        <v>9</v>
      </c>
      <c r="D4301" s="74">
        <v>11</v>
      </c>
      <c r="E4301" s="74">
        <v>2005</v>
      </c>
      <c r="F4301" s="74">
        <v>43</v>
      </c>
      <c r="G4301" s="74">
        <v>6</v>
      </c>
      <c r="H4301" s="74">
        <v>4</v>
      </c>
    </row>
    <row r="4302" spans="2:8" x14ac:dyDescent="0.2">
      <c r="B4302" s="74">
        <v>713</v>
      </c>
      <c r="C4302" s="74">
        <v>12</v>
      </c>
      <c r="D4302" s="74">
        <v>11</v>
      </c>
      <c r="E4302" s="74">
        <v>2005</v>
      </c>
      <c r="F4302" s="74">
        <v>54</v>
      </c>
      <c r="G4302" s="74">
        <v>6</v>
      </c>
      <c r="H4302" s="74">
        <v>5</v>
      </c>
    </row>
    <row r="4303" spans="2:8" x14ac:dyDescent="0.2">
      <c r="B4303" s="74">
        <v>714</v>
      </c>
      <c r="C4303" s="74">
        <v>16</v>
      </c>
      <c r="D4303" s="74">
        <v>11</v>
      </c>
      <c r="E4303" s="74">
        <v>2005</v>
      </c>
      <c r="F4303" s="74">
        <v>35</v>
      </c>
      <c r="G4303" s="74">
        <v>6</v>
      </c>
      <c r="H4303" s="74">
        <v>3</v>
      </c>
    </row>
  </sheetData>
  <mergeCells count="2">
    <mergeCell ref="B6:H6"/>
    <mergeCell ref="I12:J12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/>
  <dimension ref="B3:K443"/>
  <sheetViews>
    <sheetView showGridLines="0" workbookViewId="0">
      <selection activeCell="B4" sqref="B4"/>
    </sheetView>
  </sheetViews>
  <sheetFormatPr defaultRowHeight="12.75" x14ac:dyDescent="0.2"/>
  <cols>
    <col min="1" max="1" width="2.7109375" style="71" customWidth="1"/>
    <col min="2" max="2" width="17.7109375" style="71" customWidth="1"/>
    <col min="3" max="4" width="5" style="72" customWidth="1"/>
    <col min="5" max="5" width="7.5703125" style="72" customWidth="1"/>
    <col min="6" max="6" width="8.7109375" style="72" customWidth="1"/>
    <col min="7" max="7" width="13.28515625" style="72" customWidth="1"/>
    <col min="8" max="8" width="13.140625" style="72" customWidth="1"/>
    <col min="9" max="14" width="5.5703125" style="71" customWidth="1"/>
    <col min="15" max="15" width="11.42578125" style="71" bestFit="1" customWidth="1"/>
    <col min="16" max="16384" width="9.140625" style="71"/>
  </cols>
  <sheetData>
    <row r="3" spans="2:11" x14ac:dyDescent="0.2">
      <c r="B3" s="81"/>
    </row>
    <row r="4" spans="2:11" ht="15" x14ac:dyDescent="0.2">
      <c r="B4" s="80"/>
    </row>
    <row r="6" spans="2:11" ht="31.5" customHeight="1" x14ac:dyDescent="0.2">
      <c r="B6" s="140" t="s">
        <v>322</v>
      </c>
      <c r="C6" s="140"/>
      <c r="D6" s="140"/>
      <c r="E6" s="140"/>
      <c r="F6" s="140"/>
      <c r="G6" s="140"/>
      <c r="H6" s="140"/>
      <c r="I6" s="96"/>
      <c r="J6" s="95"/>
      <c r="K6" s="95"/>
    </row>
    <row r="8" spans="2:11" x14ac:dyDescent="0.2">
      <c r="B8" s="77" t="s">
        <v>318</v>
      </c>
      <c r="G8" s="93">
        <v>74</v>
      </c>
    </row>
    <row r="10" spans="2:11" x14ac:dyDescent="0.2">
      <c r="B10" s="77" t="s">
        <v>317</v>
      </c>
      <c r="H10" s="93">
        <v>7</v>
      </c>
    </row>
    <row r="12" spans="2:11" x14ac:dyDescent="0.2">
      <c r="B12" s="77" t="s">
        <v>316</v>
      </c>
      <c r="G12" s="94"/>
      <c r="I12" s="143">
        <v>13</v>
      </c>
      <c r="J12" s="144"/>
    </row>
    <row r="14" spans="2:11" x14ac:dyDescent="0.2">
      <c r="B14" s="77" t="s">
        <v>315</v>
      </c>
      <c r="E14" s="93">
        <v>13</v>
      </c>
    </row>
    <row r="16" spans="2:11" x14ac:dyDescent="0.2">
      <c r="B16" s="77" t="s">
        <v>314</v>
      </c>
      <c r="E16" s="93">
        <v>9</v>
      </c>
    </row>
    <row r="19" spans="2:8" x14ac:dyDescent="0.2">
      <c r="C19" s="71"/>
    </row>
    <row r="21" spans="2:8" x14ac:dyDescent="0.2">
      <c r="B21" s="89" t="s">
        <v>312</v>
      </c>
      <c r="C21" s="88"/>
      <c r="D21" s="71"/>
      <c r="E21" s="71"/>
      <c r="F21" s="71"/>
      <c r="G21" s="71"/>
      <c r="H21" s="71"/>
    </row>
    <row r="22" spans="2:8" x14ac:dyDescent="0.2">
      <c r="B22" s="89" t="s">
        <v>313</v>
      </c>
      <c r="C22" s="88" t="s">
        <v>59</v>
      </c>
      <c r="D22" s="71"/>
      <c r="E22" s="71"/>
      <c r="F22" s="71"/>
      <c r="G22" s="71"/>
      <c r="H22" s="71"/>
    </row>
    <row r="23" spans="2:8" x14ac:dyDescent="0.2">
      <c r="B23" s="87">
        <v>1</v>
      </c>
      <c r="C23" s="86">
        <v>70</v>
      </c>
      <c r="D23" s="71"/>
      <c r="E23" s="71"/>
      <c r="F23" s="71"/>
      <c r="G23" s="71"/>
      <c r="H23" s="71"/>
    </row>
    <row r="24" spans="2:8" x14ac:dyDescent="0.2">
      <c r="B24" s="85">
        <v>2</v>
      </c>
      <c r="C24" s="84">
        <v>54</v>
      </c>
      <c r="D24" s="71"/>
      <c r="E24" s="71"/>
      <c r="F24" s="71"/>
      <c r="G24" s="71"/>
      <c r="H24" s="71"/>
    </row>
    <row r="25" spans="2:8" x14ac:dyDescent="0.2">
      <c r="B25" s="85">
        <v>3</v>
      </c>
      <c r="C25" s="84">
        <v>61</v>
      </c>
      <c r="D25" s="71"/>
      <c r="E25" s="71"/>
      <c r="F25" s="71"/>
      <c r="G25" s="71"/>
      <c r="H25" s="71"/>
    </row>
    <row r="26" spans="2:8" x14ac:dyDescent="0.2">
      <c r="B26" s="85">
        <v>4</v>
      </c>
      <c r="C26" s="84">
        <v>74</v>
      </c>
      <c r="D26" s="71"/>
      <c r="E26" s="71"/>
      <c r="F26" s="71"/>
      <c r="G26" s="71"/>
      <c r="H26" s="71"/>
    </row>
    <row r="27" spans="2:8" x14ac:dyDescent="0.2">
      <c r="B27" s="85">
        <v>5</v>
      </c>
      <c r="C27" s="84">
        <v>85</v>
      </c>
      <c r="D27" s="71"/>
      <c r="E27" s="71"/>
      <c r="F27" s="71"/>
      <c r="G27" s="71"/>
      <c r="H27" s="71"/>
    </row>
    <row r="28" spans="2:8" x14ac:dyDescent="0.2">
      <c r="B28" s="85">
        <v>6</v>
      </c>
      <c r="C28" s="84">
        <v>70</v>
      </c>
      <c r="D28" s="71"/>
      <c r="E28" s="71"/>
      <c r="F28" s="71"/>
      <c r="G28" s="71"/>
      <c r="H28" s="71"/>
    </row>
    <row r="29" spans="2:8" x14ac:dyDescent="0.2">
      <c r="B29" s="85">
        <v>7</v>
      </c>
      <c r="C29" s="84">
        <v>75</v>
      </c>
      <c r="D29" s="71"/>
      <c r="E29" s="71"/>
      <c r="F29" s="71"/>
      <c r="G29" s="71"/>
      <c r="H29" s="71"/>
    </row>
    <row r="30" spans="2:8" x14ac:dyDescent="0.2">
      <c r="B30" s="85">
        <v>8</v>
      </c>
      <c r="C30" s="84">
        <v>71</v>
      </c>
      <c r="D30" s="71"/>
      <c r="E30" s="71"/>
      <c r="F30" s="71"/>
      <c r="G30" s="71"/>
      <c r="H30" s="71"/>
    </row>
    <row r="31" spans="2:8" x14ac:dyDescent="0.2">
      <c r="B31" s="85">
        <v>9</v>
      </c>
      <c r="C31" s="84">
        <v>51</v>
      </c>
      <c r="D31" s="71"/>
      <c r="E31" s="71"/>
      <c r="F31" s="71"/>
      <c r="G31" s="71"/>
      <c r="H31" s="71"/>
    </row>
    <row r="32" spans="2:8" x14ac:dyDescent="0.2">
      <c r="B32" s="85">
        <v>10</v>
      </c>
      <c r="C32" s="84">
        <v>67</v>
      </c>
      <c r="D32" s="71"/>
      <c r="E32" s="71"/>
      <c r="F32" s="71"/>
      <c r="G32" s="71"/>
      <c r="H32" s="71"/>
    </row>
    <row r="33" spans="2:8" x14ac:dyDescent="0.2">
      <c r="B33" s="85">
        <v>11</v>
      </c>
      <c r="C33" s="84">
        <v>67</v>
      </c>
      <c r="D33" s="71"/>
      <c r="E33" s="71"/>
      <c r="F33" s="71"/>
      <c r="G33" s="71"/>
      <c r="H33" s="71"/>
    </row>
    <row r="34" spans="2:8" x14ac:dyDescent="0.2">
      <c r="B34" s="85">
        <v>12</v>
      </c>
      <c r="C34" s="84">
        <v>75</v>
      </c>
      <c r="D34" s="71"/>
      <c r="E34" s="71"/>
      <c r="F34" s="71"/>
      <c r="G34" s="71"/>
      <c r="H34" s="71"/>
    </row>
    <row r="35" spans="2:8" x14ac:dyDescent="0.2">
      <c r="B35" s="85">
        <v>13</v>
      </c>
      <c r="C35" s="84">
        <v>92</v>
      </c>
      <c r="D35" s="71"/>
      <c r="E35" s="71"/>
      <c r="F35" s="71"/>
      <c r="G35" s="71"/>
      <c r="H35" s="71"/>
    </row>
    <row r="36" spans="2:8" x14ac:dyDescent="0.2">
      <c r="B36" s="85">
        <v>14</v>
      </c>
      <c r="C36" s="84">
        <v>65</v>
      </c>
      <c r="D36" s="71"/>
      <c r="E36" s="71"/>
      <c r="F36" s="71"/>
      <c r="G36" s="71"/>
      <c r="H36" s="71"/>
    </row>
    <row r="37" spans="2:8" x14ac:dyDescent="0.2">
      <c r="B37" s="85">
        <v>15</v>
      </c>
      <c r="C37" s="84">
        <v>67</v>
      </c>
      <c r="D37" s="71"/>
      <c r="E37" s="71"/>
      <c r="F37" s="71"/>
      <c r="G37" s="71"/>
      <c r="H37" s="71"/>
    </row>
    <row r="38" spans="2:8" x14ac:dyDescent="0.2">
      <c r="B38" s="85">
        <v>16</v>
      </c>
      <c r="C38" s="84">
        <v>84</v>
      </c>
      <c r="D38" s="71"/>
      <c r="E38" s="71"/>
      <c r="F38" s="71"/>
      <c r="G38" s="71"/>
      <c r="H38" s="71"/>
    </row>
    <row r="39" spans="2:8" x14ac:dyDescent="0.2">
      <c r="B39" s="85">
        <v>17</v>
      </c>
      <c r="C39" s="84">
        <v>77</v>
      </c>
      <c r="D39" s="71"/>
      <c r="E39" s="71"/>
      <c r="F39" s="71"/>
      <c r="G39" s="71"/>
      <c r="H39" s="71"/>
    </row>
    <row r="40" spans="2:8" x14ac:dyDescent="0.2">
      <c r="B40" s="85">
        <v>18</v>
      </c>
      <c r="C40" s="84">
        <v>66</v>
      </c>
      <c r="D40" s="71"/>
      <c r="E40" s="71"/>
      <c r="F40" s="71"/>
      <c r="G40" s="71"/>
      <c r="H40" s="71"/>
    </row>
    <row r="41" spans="2:8" x14ac:dyDescent="0.2">
      <c r="B41" s="85">
        <v>19</v>
      </c>
      <c r="C41" s="84">
        <v>63</v>
      </c>
      <c r="D41" s="71"/>
      <c r="E41" s="71"/>
      <c r="F41" s="71"/>
      <c r="G41" s="71"/>
      <c r="H41" s="71"/>
    </row>
    <row r="42" spans="2:8" x14ac:dyDescent="0.2">
      <c r="B42" s="85">
        <v>20</v>
      </c>
      <c r="C42" s="84">
        <v>64</v>
      </c>
      <c r="D42" s="71"/>
      <c r="E42" s="71"/>
      <c r="F42" s="71"/>
      <c r="G42" s="71"/>
      <c r="H42" s="71"/>
    </row>
    <row r="43" spans="2:8" x14ac:dyDescent="0.2">
      <c r="B43" s="85">
        <v>21</v>
      </c>
      <c r="C43" s="84">
        <v>59</v>
      </c>
      <c r="D43" s="71"/>
      <c r="E43" s="71"/>
      <c r="F43" s="71"/>
      <c r="G43" s="71"/>
      <c r="H43" s="71"/>
    </row>
    <row r="44" spans="2:8" x14ac:dyDescent="0.2">
      <c r="B44" s="85">
        <v>22</v>
      </c>
      <c r="C44" s="84">
        <v>71</v>
      </c>
      <c r="D44" s="71"/>
      <c r="E44" s="71"/>
      <c r="F44" s="71"/>
      <c r="G44" s="71"/>
      <c r="H44" s="71"/>
    </row>
    <row r="45" spans="2:8" x14ac:dyDescent="0.2">
      <c r="B45" s="85">
        <v>23</v>
      </c>
      <c r="C45" s="84">
        <v>83</v>
      </c>
      <c r="D45" s="71"/>
      <c r="E45" s="71"/>
      <c r="F45" s="71"/>
      <c r="G45" s="71"/>
      <c r="H45" s="71"/>
    </row>
    <row r="46" spans="2:8" x14ac:dyDescent="0.2">
      <c r="B46" s="85">
        <v>24</v>
      </c>
      <c r="C46" s="84">
        <v>84</v>
      </c>
      <c r="D46" s="71"/>
      <c r="E46" s="71"/>
      <c r="F46" s="71"/>
      <c r="G46" s="71"/>
      <c r="H46" s="71"/>
    </row>
    <row r="47" spans="2:8" x14ac:dyDescent="0.2">
      <c r="B47" s="85">
        <v>25</v>
      </c>
      <c r="C47" s="84">
        <v>73</v>
      </c>
      <c r="D47" s="71"/>
      <c r="E47" s="71"/>
      <c r="F47" s="71"/>
      <c r="G47" s="71"/>
      <c r="H47" s="71"/>
    </row>
    <row r="48" spans="2:8" x14ac:dyDescent="0.2">
      <c r="B48" s="85">
        <v>26</v>
      </c>
      <c r="C48" s="84">
        <v>56</v>
      </c>
      <c r="D48" s="71"/>
      <c r="E48" s="71"/>
      <c r="F48" s="71"/>
      <c r="G48" s="71"/>
      <c r="H48" s="71"/>
    </row>
    <row r="49" spans="2:8" x14ac:dyDescent="0.2">
      <c r="B49" s="85">
        <v>27</v>
      </c>
      <c r="C49" s="84">
        <v>67</v>
      </c>
      <c r="D49" s="71"/>
      <c r="E49" s="71"/>
      <c r="F49" s="71"/>
      <c r="G49" s="71"/>
      <c r="H49" s="71"/>
    </row>
    <row r="50" spans="2:8" x14ac:dyDescent="0.2">
      <c r="B50" s="85">
        <v>28</v>
      </c>
      <c r="C50" s="84">
        <v>74</v>
      </c>
      <c r="D50" s="71"/>
      <c r="E50" s="71"/>
      <c r="F50" s="71"/>
      <c r="G50" s="71"/>
      <c r="H50" s="71"/>
    </row>
    <row r="51" spans="2:8" x14ac:dyDescent="0.2">
      <c r="B51" s="85">
        <v>29</v>
      </c>
      <c r="C51" s="84">
        <v>77</v>
      </c>
      <c r="D51" s="71"/>
      <c r="E51" s="71"/>
      <c r="F51" s="71"/>
      <c r="G51" s="71"/>
      <c r="H51" s="71"/>
    </row>
    <row r="52" spans="2:8" x14ac:dyDescent="0.2">
      <c r="B52" s="85">
        <v>30</v>
      </c>
      <c r="C52" s="84">
        <v>74</v>
      </c>
      <c r="D52" s="71"/>
      <c r="E52" s="71"/>
      <c r="F52" s="71"/>
      <c r="G52" s="71"/>
      <c r="H52" s="71"/>
    </row>
    <row r="53" spans="2:8" x14ac:dyDescent="0.2">
      <c r="B53" s="85">
        <v>31</v>
      </c>
      <c r="C53" s="84">
        <v>72</v>
      </c>
      <c r="D53" s="71"/>
      <c r="E53" s="71"/>
      <c r="F53" s="71"/>
      <c r="G53" s="71"/>
      <c r="H53" s="71"/>
    </row>
    <row r="54" spans="2:8" x14ac:dyDescent="0.2">
      <c r="B54" s="85">
        <v>32</v>
      </c>
      <c r="C54" s="84">
        <v>79</v>
      </c>
      <c r="D54" s="71"/>
      <c r="E54" s="71"/>
      <c r="F54" s="71"/>
      <c r="G54" s="71"/>
      <c r="H54" s="71"/>
    </row>
    <row r="55" spans="2:8" x14ac:dyDescent="0.2">
      <c r="B55" s="85">
        <v>33</v>
      </c>
      <c r="C55" s="84">
        <v>82</v>
      </c>
      <c r="D55" s="71"/>
      <c r="E55" s="71"/>
      <c r="F55" s="71"/>
      <c r="G55" s="71"/>
      <c r="H55" s="71"/>
    </row>
    <row r="56" spans="2:8" x14ac:dyDescent="0.2">
      <c r="B56" s="85">
        <v>34</v>
      </c>
      <c r="C56" s="84">
        <v>74</v>
      </c>
      <c r="D56" s="71"/>
      <c r="E56" s="71"/>
      <c r="F56" s="71"/>
      <c r="G56" s="71"/>
      <c r="H56" s="71"/>
    </row>
    <row r="57" spans="2:8" x14ac:dyDescent="0.2">
      <c r="B57" s="85">
        <v>35</v>
      </c>
      <c r="C57" s="84">
        <v>67</v>
      </c>
      <c r="D57" s="71"/>
      <c r="E57" s="71"/>
      <c r="F57" s="71"/>
      <c r="G57" s="71"/>
      <c r="H57" s="71"/>
    </row>
    <row r="58" spans="2:8" x14ac:dyDescent="0.2">
      <c r="B58" s="85">
        <v>36</v>
      </c>
      <c r="C58" s="84">
        <v>64</v>
      </c>
      <c r="D58" s="71"/>
      <c r="E58" s="71"/>
      <c r="F58" s="71"/>
      <c r="G58" s="71"/>
      <c r="H58" s="71"/>
    </row>
    <row r="59" spans="2:8" x14ac:dyDescent="0.2">
      <c r="B59" s="85">
        <v>37</v>
      </c>
      <c r="C59" s="84">
        <v>75</v>
      </c>
      <c r="D59" s="71"/>
      <c r="E59" s="71"/>
      <c r="F59" s="71"/>
      <c r="G59" s="71"/>
      <c r="H59" s="71"/>
    </row>
    <row r="60" spans="2:8" x14ac:dyDescent="0.2">
      <c r="B60" s="85">
        <v>38</v>
      </c>
      <c r="C60" s="84">
        <v>79</v>
      </c>
      <c r="D60" s="71"/>
      <c r="E60" s="71"/>
      <c r="F60" s="71"/>
      <c r="G60" s="71"/>
      <c r="H60" s="71"/>
    </row>
    <row r="61" spans="2:8" x14ac:dyDescent="0.2">
      <c r="B61" s="85">
        <v>39</v>
      </c>
      <c r="C61" s="84">
        <v>53</v>
      </c>
      <c r="D61" s="71"/>
      <c r="E61" s="71"/>
      <c r="F61" s="71"/>
      <c r="G61" s="71"/>
      <c r="H61" s="71"/>
    </row>
    <row r="62" spans="2:8" x14ac:dyDescent="0.2">
      <c r="B62" s="85">
        <v>40</v>
      </c>
      <c r="C62" s="84">
        <v>71</v>
      </c>
      <c r="D62" s="71"/>
      <c r="E62" s="71"/>
      <c r="F62" s="71"/>
      <c r="G62" s="71"/>
      <c r="H62" s="71"/>
    </row>
    <row r="63" spans="2:8" x14ac:dyDescent="0.2">
      <c r="B63" s="85">
        <v>41</v>
      </c>
      <c r="C63" s="84">
        <v>80</v>
      </c>
      <c r="D63" s="71"/>
      <c r="E63" s="71"/>
      <c r="F63" s="71"/>
      <c r="G63" s="71"/>
      <c r="H63" s="71"/>
    </row>
    <row r="64" spans="2:8" x14ac:dyDescent="0.2">
      <c r="B64" s="85">
        <v>42</v>
      </c>
      <c r="C64" s="84">
        <v>76</v>
      </c>
      <c r="D64" s="71"/>
      <c r="E64" s="71"/>
      <c r="F64" s="71"/>
      <c r="G64" s="71"/>
      <c r="H64" s="71"/>
    </row>
    <row r="65" spans="2:8" x14ac:dyDescent="0.2">
      <c r="B65" s="85">
        <v>43</v>
      </c>
      <c r="C65" s="84">
        <v>80</v>
      </c>
      <c r="D65" s="71"/>
      <c r="E65" s="71"/>
      <c r="F65" s="71"/>
      <c r="G65" s="71"/>
      <c r="H65" s="71"/>
    </row>
    <row r="66" spans="2:8" x14ac:dyDescent="0.2">
      <c r="B66" s="85">
        <v>44</v>
      </c>
      <c r="C66" s="84">
        <v>65</v>
      </c>
      <c r="D66" s="71"/>
      <c r="E66" s="71"/>
      <c r="F66" s="71"/>
      <c r="G66" s="71"/>
      <c r="H66" s="71"/>
    </row>
    <row r="67" spans="2:8" x14ac:dyDescent="0.2">
      <c r="B67" s="85">
        <v>45</v>
      </c>
      <c r="C67" s="84">
        <v>72</v>
      </c>
      <c r="D67" s="71"/>
      <c r="E67" s="71"/>
      <c r="F67" s="71"/>
      <c r="G67" s="71"/>
      <c r="H67" s="71"/>
    </row>
    <row r="68" spans="2:8" x14ac:dyDescent="0.2">
      <c r="B68" s="85">
        <v>46</v>
      </c>
      <c r="C68" s="84">
        <v>64</v>
      </c>
      <c r="D68" s="71"/>
      <c r="E68" s="71"/>
      <c r="F68" s="71"/>
      <c r="G68" s="71"/>
      <c r="H68" s="71"/>
    </row>
    <row r="69" spans="2:8" x14ac:dyDescent="0.2">
      <c r="B69" s="85">
        <v>47</v>
      </c>
      <c r="C69" s="84">
        <v>74</v>
      </c>
      <c r="D69" s="71"/>
      <c r="E69" s="71"/>
      <c r="F69" s="71"/>
      <c r="G69" s="71"/>
      <c r="H69" s="71"/>
    </row>
    <row r="70" spans="2:8" x14ac:dyDescent="0.2">
      <c r="B70" s="85">
        <v>48</v>
      </c>
      <c r="C70" s="84">
        <v>61</v>
      </c>
      <c r="D70" s="71"/>
      <c r="E70" s="71"/>
      <c r="F70" s="71"/>
      <c r="G70" s="71"/>
      <c r="H70" s="71"/>
    </row>
    <row r="71" spans="2:8" x14ac:dyDescent="0.2">
      <c r="B71" s="85">
        <v>49</v>
      </c>
      <c r="C71" s="84">
        <v>80</v>
      </c>
      <c r="D71" s="71"/>
      <c r="E71" s="71"/>
      <c r="F71" s="71"/>
      <c r="G71" s="71"/>
      <c r="H71" s="71"/>
    </row>
    <row r="72" spans="2:8" x14ac:dyDescent="0.2">
      <c r="B72" s="85">
        <v>50</v>
      </c>
      <c r="C72" s="84">
        <v>71</v>
      </c>
      <c r="D72" s="71"/>
      <c r="E72" s="71"/>
      <c r="F72" s="71"/>
      <c r="G72" s="71"/>
      <c r="H72" s="71"/>
    </row>
    <row r="73" spans="2:8" x14ac:dyDescent="0.2">
      <c r="B73" s="85">
        <v>51</v>
      </c>
      <c r="C73" s="84">
        <v>79</v>
      </c>
      <c r="D73" s="71"/>
      <c r="E73" s="71"/>
      <c r="F73" s="71"/>
      <c r="G73" s="71"/>
      <c r="H73" s="71"/>
    </row>
    <row r="74" spans="2:8" x14ac:dyDescent="0.2">
      <c r="B74" s="85">
        <v>52</v>
      </c>
      <c r="C74" s="84">
        <v>70</v>
      </c>
      <c r="D74" s="71"/>
      <c r="E74" s="71"/>
      <c r="F74" s="71"/>
      <c r="G74" s="71"/>
      <c r="H74" s="71"/>
    </row>
    <row r="75" spans="2:8" x14ac:dyDescent="0.2">
      <c r="B75" s="85">
        <v>53</v>
      </c>
      <c r="C75" s="84">
        <v>86</v>
      </c>
      <c r="D75" s="71"/>
      <c r="E75" s="71"/>
      <c r="F75" s="71"/>
      <c r="G75" s="71"/>
      <c r="H75" s="71"/>
    </row>
    <row r="76" spans="2:8" x14ac:dyDescent="0.2">
      <c r="B76" s="85">
        <v>54</v>
      </c>
      <c r="C76" s="84">
        <v>79</v>
      </c>
      <c r="D76" s="71"/>
      <c r="E76" s="71"/>
      <c r="F76" s="71"/>
      <c r="G76" s="71"/>
      <c r="H76" s="71"/>
    </row>
    <row r="77" spans="2:8" x14ac:dyDescent="0.2">
      <c r="B77" s="85">
        <v>55</v>
      </c>
      <c r="C77" s="84">
        <v>66</v>
      </c>
      <c r="D77" s="71"/>
      <c r="E77" s="71"/>
      <c r="F77" s="71"/>
      <c r="G77" s="71"/>
      <c r="H77" s="71"/>
    </row>
    <row r="78" spans="2:8" x14ac:dyDescent="0.2">
      <c r="B78" s="85">
        <v>56</v>
      </c>
      <c r="C78" s="84">
        <v>72</v>
      </c>
      <c r="D78" s="71"/>
      <c r="E78" s="71"/>
      <c r="F78" s="71"/>
      <c r="G78" s="71"/>
      <c r="H78" s="71"/>
    </row>
    <row r="79" spans="2:8" x14ac:dyDescent="0.2">
      <c r="B79" s="85">
        <v>57</v>
      </c>
      <c r="C79" s="84">
        <v>61</v>
      </c>
      <c r="D79" s="71"/>
      <c r="E79" s="71"/>
      <c r="F79" s="71"/>
      <c r="G79" s="71"/>
      <c r="H79" s="71"/>
    </row>
    <row r="80" spans="2:8" x14ac:dyDescent="0.2">
      <c r="B80" s="85">
        <v>58</v>
      </c>
      <c r="C80" s="84">
        <v>77</v>
      </c>
      <c r="D80" s="71"/>
      <c r="E80" s="71"/>
      <c r="F80" s="71"/>
      <c r="G80" s="71"/>
      <c r="H80" s="71"/>
    </row>
    <row r="81" spans="2:8" x14ac:dyDescent="0.2">
      <c r="B81" s="85">
        <v>59</v>
      </c>
      <c r="C81" s="84">
        <v>74</v>
      </c>
      <c r="D81" s="71"/>
      <c r="E81" s="71"/>
      <c r="F81" s="71"/>
      <c r="G81" s="71"/>
      <c r="H81" s="71"/>
    </row>
    <row r="82" spans="2:8" x14ac:dyDescent="0.2">
      <c r="B82" s="85">
        <v>60</v>
      </c>
      <c r="C82" s="84">
        <v>65</v>
      </c>
      <c r="D82" s="71"/>
      <c r="E82" s="71"/>
      <c r="F82" s="71"/>
      <c r="G82" s="71"/>
      <c r="H82" s="71"/>
    </row>
    <row r="83" spans="2:8" x14ac:dyDescent="0.2">
      <c r="B83" s="83" t="s">
        <v>43</v>
      </c>
      <c r="C83" s="82">
        <v>4284</v>
      </c>
      <c r="D83" s="71"/>
      <c r="E83" s="71"/>
      <c r="F83" s="71"/>
      <c r="G83" s="71"/>
      <c r="H83" s="71"/>
    </row>
    <row r="84" spans="2:8" x14ac:dyDescent="0.2">
      <c r="C84" s="71"/>
      <c r="D84" s="71"/>
    </row>
    <row r="85" spans="2:8" x14ac:dyDescent="0.2">
      <c r="C85" s="71"/>
      <c r="D85" s="71"/>
    </row>
    <row r="86" spans="2:8" x14ac:dyDescent="0.2">
      <c r="C86" s="71"/>
      <c r="D86" s="71"/>
    </row>
    <row r="87" spans="2:8" x14ac:dyDescent="0.2">
      <c r="C87" s="71"/>
      <c r="D87" s="71"/>
    </row>
    <row r="88" spans="2:8" x14ac:dyDescent="0.2">
      <c r="C88" s="71"/>
      <c r="D88" s="71"/>
    </row>
    <row r="89" spans="2:8" x14ac:dyDescent="0.2">
      <c r="C89" s="71"/>
      <c r="D89" s="71"/>
    </row>
    <row r="90" spans="2:8" x14ac:dyDescent="0.2">
      <c r="C90" s="71"/>
      <c r="D90" s="71"/>
    </row>
    <row r="91" spans="2:8" x14ac:dyDescent="0.2">
      <c r="C91" s="71"/>
      <c r="D91" s="71"/>
    </row>
    <row r="92" spans="2:8" x14ac:dyDescent="0.2">
      <c r="C92" s="71"/>
      <c r="D92" s="71"/>
    </row>
    <row r="93" spans="2:8" x14ac:dyDescent="0.2">
      <c r="C93" s="71"/>
      <c r="D93" s="71"/>
    </row>
    <row r="94" spans="2:8" x14ac:dyDescent="0.2">
      <c r="C94" s="71"/>
      <c r="D94" s="71"/>
    </row>
    <row r="95" spans="2:8" x14ac:dyDescent="0.2">
      <c r="C95" s="71"/>
      <c r="D95" s="71"/>
    </row>
    <row r="96" spans="2:8" x14ac:dyDescent="0.2">
      <c r="C96" s="71"/>
      <c r="D96" s="71"/>
    </row>
    <row r="97" s="71" customFormat="1" x14ac:dyDescent="0.2"/>
    <row r="98" s="71" customFormat="1" x14ac:dyDescent="0.2"/>
    <row r="99" s="71" customFormat="1" x14ac:dyDescent="0.2"/>
    <row r="100" s="71" customFormat="1" x14ac:dyDescent="0.2"/>
    <row r="101" s="71" customFormat="1" x14ac:dyDescent="0.2"/>
    <row r="102" s="71" customFormat="1" x14ac:dyDescent="0.2"/>
    <row r="103" s="71" customFormat="1" x14ac:dyDescent="0.2"/>
    <row r="104" s="71" customFormat="1" x14ac:dyDescent="0.2"/>
    <row r="105" s="71" customFormat="1" x14ac:dyDescent="0.2"/>
    <row r="106" s="71" customFormat="1" x14ac:dyDescent="0.2"/>
    <row r="107" s="71" customFormat="1" x14ac:dyDescent="0.2"/>
    <row r="108" s="71" customFormat="1" x14ac:dyDescent="0.2"/>
    <row r="109" s="71" customFormat="1" x14ac:dyDescent="0.2"/>
    <row r="110" s="71" customFormat="1" x14ac:dyDescent="0.2"/>
    <row r="111" s="71" customFormat="1" x14ac:dyDescent="0.2"/>
    <row r="112" s="71" customFormat="1" x14ac:dyDescent="0.2"/>
    <row r="113" s="71" customFormat="1" x14ac:dyDescent="0.2"/>
    <row r="114" s="71" customFormat="1" x14ac:dyDescent="0.2"/>
    <row r="115" s="71" customFormat="1" x14ac:dyDescent="0.2"/>
    <row r="116" s="71" customFormat="1" x14ac:dyDescent="0.2"/>
    <row r="117" s="71" customFormat="1" x14ac:dyDescent="0.2"/>
    <row r="118" s="71" customFormat="1" x14ac:dyDescent="0.2"/>
    <row r="119" s="71" customFormat="1" x14ac:dyDescent="0.2"/>
    <row r="120" s="71" customFormat="1" x14ac:dyDescent="0.2"/>
    <row r="121" s="71" customFormat="1" x14ac:dyDescent="0.2"/>
    <row r="122" s="71" customFormat="1" x14ac:dyDescent="0.2"/>
    <row r="123" s="71" customFormat="1" x14ac:dyDescent="0.2"/>
    <row r="124" s="71" customFormat="1" x14ac:dyDescent="0.2"/>
    <row r="125" s="71" customFormat="1" x14ac:dyDescent="0.2"/>
    <row r="126" s="71" customFormat="1" x14ac:dyDescent="0.2"/>
    <row r="127" s="71" customFormat="1" x14ac:dyDescent="0.2"/>
    <row r="128" s="71" customFormat="1" x14ac:dyDescent="0.2"/>
    <row r="129" s="71" customFormat="1" x14ac:dyDescent="0.2"/>
    <row r="130" s="71" customFormat="1" x14ac:dyDescent="0.2"/>
    <row r="131" s="71" customFormat="1" x14ac:dyDescent="0.2"/>
    <row r="132" s="71" customFormat="1" x14ac:dyDescent="0.2"/>
    <row r="133" s="71" customFormat="1" x14ac:dyDescent="0.2"/>
    <row r="134" s="71" customFormat="1" x14ac:dyDescent="0.2"/>
    <row r="135" s="71" customFormat="1" x14ac:dyDescent="0.2"/>
    <row r="136" s="71" customFormat="1" x14ac:dyDescent="0.2"/>
    <row r="137" s="71" customFormat="1" x14ac:dyDescent="0.2"/>
    <row r="138" s="71" customFormat="1" x14ac:dyDescent="0.2"/>
    <row r="139" s="71" customFormat="1" x14ac:dyDescent="0.2"/>
    <row r="140" s="71" customFormat="1" x14ac:dyDescent="0.2"/>
    <row r="141" s="71" customFormat="1" x14ac:dyDescent="0.2"/>
    <row r="142" s="71" customFormat="1" x14ac:dyDescent="0.2"/>
    <row r="143" s="71" customFormat="1" x14ac:dyDescent="0.2"/>
    <row r="144" s="71" customFormat="1" x14ac:dyDescent="0.2"/>
    <row r="145" s="71" customFormat="1" x14ac:dyDescent="0.2"/>
    <row r="146" s="71" customFormat="1" x14ac:dyDescent="0.2"/>
    <row r="147" s="71" customFormat="1" x14ac:dyDescent="0.2"/>
    <row r="148" s="71" customFormat="1" x14ac:dyDescent="0.2"/>
    <row r="149" s="71" customFormat="1" x14ac:dyDescent="0.2"/>
    <row r="150" s="71" customFormat="1" x14ac:dyDescent="0.2"/>
    <row r="151" s="71" customFormat="1" x14ac:dyDescent="0.2"/>
    <row r="152" s="71" customFormat="1" x14ac:dyDescent="0.2"/>
    <row r="153" s="71" customFormat="1" x14ac:dyDescent="0.2"/>
    <row r="154" s="71" customFormat="1" x14ac:dyDescent="0.2"/>
    <row r="155" s="71" customFormat="1" x14ac:dyDescent="0.2"/>
    <row r="156" s="71" customFormat="1" x14ac:dyDescent="0.2"/>
    <row r="157" s="71" customFormat="1" x14ac:dyDescent="0.2"/>
    <row r="158" s="71" customFormat="1" x14ac:dyDescent="0.2"/>
    <row r="159" s="71" customFormat="1" x14ac:dyDescent="0.2"/>
    <row r="160" s="71" customFormat="1" x14ac:dyDescent="0.2"/>
    <row r="161" s="71" customFormat="1" x14ac:dyDescent="0.2"/>
    <row r="162" s="71" customFormat="1" x14ac:dyDescent="0.2"/>
    <row r="163" s="71" customFormat="1" x14ac:dyDescent="0.2"/>
    <row r="164" s="71" customFormat="1" x14ac:dyDescent="0.2"/>
    <row r="165" s="71" customFormat="1" x14ac:dyDescent="0.2"/>
    <row r="166" s="71" customFormat="1" x14ac:dyDescent="0.2"/>
    <row r="167" s="71" customFormat="1" x14ac:dyDescent="0.2"/>
    <row r="168" s="71" customFormat="1" x14ac:dyDescent="0.2"/>
    <row r="169" s="71" customFormat="1" x14ac:dyDescent="0.2"/>
    <row r="170" s="71" customFormat="1" x14ac:dyDescent="0.2"/>
    <row r="171" s="71" customFormat="1" x14ac:dyDescent="0.2"/>
    <row r="172" s="71" customFormat="1" x14ac:dyDescent="0.2"/>
    <row r="173" s="71" customFormat="1" x14ac:dyDescent="0.2"/>
    <row r="174" s="71" customFormat="1" x14ac:dyDescent="0.2"/>
    <row r="175" s="71" customFormat="1" x14ac:dyDescent="0.2"/>
    <row r="176" s="71" customFormat="1" x14ac:dyDescent="0.2"/>
    <row r="177" s="71" customFormat="1" x14ac:dyDescent="0.2"/>
    <row r="178" s="71" customFormat="1" x14ac:dyDescent="0.2"/>
    <row r="179" s="71" customFormat="1" x14ac:dyDescent="0.2"/>
    <row r="180" s="71" customFormat="1" x14ac:dyDescent="0.2"/>
    <row r="181" s="71" customFormat="1" x14ac:dyDescent="0.2"/>
    <row r="182" s="71" customFormat="1" x14ac:dyDescent="0.2"/>
    <row r="183" s="71" customFormat="1" x14ac:dyDescent="0.2"/>
    <row r="184" s="71" customFormat="1" x14ac:dyDescent="0.2"/>
    <row r="185" s="71" customFormat="1" x14ac:dyDescent="0.2"/>
    <row r="186" s="71" customFormat="1" x14ac:dyDescent="0.2"/>
    <row r="187" s="71" customFormat="1" x14ac:dyDescent="0.2"/>
    <row r="188" s="71" customFormat="1" x14ac:dyDescent="0.2"/>
    <row r="189" s="71" customFormat="1" x14ac:dyDescent="0.2"/>
    <row r="190" s="71" customFormat="1" x14ac:dyDescent="0.2"/>
    <row r="191" s="71" customFormat="1" x14ac:dyDescent="0.2"/>
    <row r="192" s="71" customFormat="1" x14ac:dyDescent="0.2"/>
    <row r="193" s="71" customFormat="1" x14ac:dyDescent="0.2"/>
    <row r="194" s="71" customFormat="1" x14ac:dyDescent="0.2"/>
    <row r="195" s="71" customFormat="1" x14ac:dyDescent="0.2"/>
    <row r="196" s="71" customFormat="1" x14ac:dyDescent="0.2"/>
    <row r="197" s="71" customFormat="1" x14ac:dyDescent="0.2"/>
    <row r="198" s="71" customFormat="1" x14ac:dyDescent="0.2"/>
    <row r="199" s="71" customFormat="1" x14ac:dyDescent="0.2"/>
    <row r="200" s="71" customFormat="1" x14ac:dyDescent="0.2"/>
    <row r="201" s="71" customFormat="1" x14ac:dyDescent="0.2"/>
    <row r="202" s="71" customFormat="1" x14ac:dyDescent="0.2"/>
    <row r="203" s="71" customFormat="1" x14ac:dyDescent="0.2"/>
    <row r="204" s="71" customFormat="1" x14ac:dyDescent="0.2"/>
    <row r="205" s="71" customFormat="1" x14ac:dyDescent="0.2"/>
    <row r="206" s="71" customFormat="1" x14ac:dyDescent="0.2"/>
    <row r="207" s="71" customFormat="1" x14ac:dyDescent="0.2"/>
    <row r="208" s="71" customFormat="1" x14ac:dyDescent="0.2"/>
    <row r="209" s="71" customFormat="1" x14ac:dyDescent="0.2"/>
    <row r="210" s="71" customFormat="1" x14ac:dyDescent="0.2"/>
    <row r="211" s="71" customFormat="1" x14ac:dyDescent="0.2"/>
    <row r="212" s="71" customFormat="1" x14ac:dyDescent="0.2"/>
    <row r="213" s="71" customFormat="1" x14ac:dyDescent="0.2"/>
    <row r="214" s="71" customFormat="1" x14ac:dyDescent="0.2"/>
    <row r="215" s="71" customFormat="1" x14ac:dyDescent="0.2"/>
    <row r="216" s="71" customFormat="1" x14ac:dyDescent="0.2"/>
    <row r="217" s="71" customFormat="1" x14ac:dyDescent="0.2"/>
    <row r="218" s="71" customFormat="1" x14ac:dyDescent="0.2"/>
    <row r="219" s="71" customFormat="1" x14ac:dyDescent="0.2"/>
    <row r="220" s="71" customFormat="1" x14ac:dyDescent="0.2"/>
    <row r="221" s="71" customFormat="1" x14ac:dyDescent="0.2"/>
    <row r="222" s="71" customFormat="1" x14ac:dyDescent="0.2"/>
    <row r="223" s="71" customFormat="1" x14ac:dyDescent="0.2"/>
    <row r="224" s="71" customFormat="1" x14ac:dyDescent="0.2"/>
    <row r="225" s="71" customFormat="1" x14ac:dyDescent="0.2"/>
    <row r="226" s="71" customFormat="1" x14ac:dyDescent="0.2"/>
    <row r="227" s="71" customFormat="1" x14ac:dyDescent="0.2"/>
    <row r="228" s="71" customFormat="1" x14ac:dyDescent="0.2"/>
    <row r="229" s="71" customFormat="1" x14ac:dyDescent="0.2"/>
    <row r="230" s="71" customFormat="1" x14ac:dyDescent="0.2"/>
    <row r="231" s="71" customFormat="1" x14ac:dyDescent="0.2"/>
    <row r="232" s="71" customFormat="1" x14ac:dyDescent="0.2"/>
    <row r="233" s="71" customFormat="1" x14ac:dyDescent="0.2"/>
    <row r="234" s="71" customFormat="1" x14ac:dyDescent="0.2"/>
    <row r="235" s="71" customFormat="1" x14ac:dyDescent="0.2"/>
    <row r="236" s="71" customFormat="1" x14ac:dyDescent="0.2"/>
    <row r="237" s="71" customFormat="1" x14ac:dyDescent="0.2"/>
    <row r="238" s="71" customFormat="1" x14ac:dyDescent="0.2"/>
    <row r="239" s="71" customFormat="1" x14ac:dyDescent="0.2"/>
    <row r="240" s="71" customFormat="1" x14ac:dyDescent="0.2"/>
    <row r="241" s="71" customFormat="1" x14ac:dyDescent="0.2"/>
    <row r="242" s="71" customFormat="1" x14ac:dyDescent="0.2"/>
    <row r="243" s="71" customFormat="1" x14ac:dyDescent="0.2"/>
    <row r="244" s="71" customFormat="1" x14ac:dyDescent="0.2"/>
    <row r="245" s="71" customFormat="1" x14ac:dyDescent="0.2"/>
    <row r="246" s="71" customFormat="1" x14ac:dyDescent="0.2"/>
    <row r="247" s="71" customFormat="1" x14ac:dyDescent="0.2"/>
    <row r="248" s="71" customFormat="1" x14ac:dyDescent="0.2"/>
    <row r="249" s="71" customFormat="1" x14ac:dyDescent="0.2"/>
    <row r="250" s="71" customFormat="1" x14ac:dyDescent="0.2"/>
    <row r="251" s="71" customFormat="1" x14ac:dyDescent="0.2"/>
    <row r="252" s="71" customFormat="1" x14ac:dyDescent="0.2"/>
    <row r="253" s="71" customFormat="1" x14ac:dyDescent="0.2"/>
    <row r="254" s="71" customFormat="1" x14ac:dyDescent="0.2"/>
    <row r="255" s="71" customFormat="1" x14ac:dyDescent="0.2"/>
    <row r="256" s="71" customFormat="1" x14ac:dyDescent="0.2"/>
    <row r="257" s="71" customFormat="1" x14ac:dyDescent="0.2"/>
    <row r="258" s="71" customFormat="1" x14ac:dyDescent="0.2"/>
    <row r="259" s="71" customFormat="1" x14ac:dyDescent="0.2"/>
    <row r="260" s="71" customFormat="1" x14ac:dyDescent="0.2"/>
    <row r="261" s="71" customFormat="1" x14ac:dyDescent="0.2"/>
    <row r="262" s="71" customFormat="1" x14ac:dyDescent="0.2"/>
    <row r="263" s="71" customFormat="1" x14ac:dyDescent="0.2"/>
    <row r="264" s="71" customFormat="1" x14ac:dyDescent="0.2"/>
    <row r="265" s="71" customFormat="1" x14ac:dyDescent="0.2"/>
    <row r="266" s="71" customFormat="1" x14ac:dyDescent="0.2"/>
    <row r="267" s="71" customFormat="1" x14ac:dyDescent="0.2"/>
    <row r="268" s="71" customFormat="1" x14ac:dyDescent="0.2"/>
    <row r="269" s="71" customFormat="1" x14ac:dyDescent="0.2"/>
    <row r="270" s="71" customFormat="1" x14ac:dyDescent="0.2"/>
    <row r="271" s="71" customFormat="1" x14ac:dyDescent="0.2"/>
    <row r="272" s="71" customFormat="1" x14ac:dyDescent="0.2"/>
    <row r="273" s="71" customFormat="1" x14ac:dyDescent="0.2"/>
    <row r="274" s="71" customFormat="1" x14ac:dyDescent="0.2"/>
    <row r="275" s="71" customFormat="1" x14ac:dyDescent="0.2"/>
    <row r="276" s="71" customFormat="1" x14ac:dyDescent="0.2"/>
    <row r="277" s="71" customFormat="1" x14ac:dyDescent="0.2"/>
    <row r="278" s="71" customFormat="1" x14ac:dyDescent="0.2"/>
    <row r="279" s="71" customFormat="1" x14ac:dyDescent="0.2"/>
    <row r="280" s="71" customFormat="1" x14ac:dyDescent="0.2"/>
    <row r="281" s="71" customFormat="1" x14ac:dyDescent="0.2"/>
    <row r="282" s="71" customFormat="1" x14ac:dyDescent="0.2"/>
    <row r="283" s="71" customFormat="1" x14ac:dyDescent="0.2"/>
    <row r="284" s="71" customFormat="1" x14ac:dyDescent="0.2"/>
    <row r="285" s="71" customFormat="1" x14ac:dyDescent="0.2"/>
    <row r="286" s="71" customFormat="1" x14ac:dyDescent="0.2"/>
    <row r="287" s="71" customFormat="1" x14ac:dyDescent="0.2"/>
    <row r="288" s="71" customFormat="1" x14ac:dyDescent="0.2"/>
    <row r="289" s="71" customFormat="1" x14ac:dyDescent="0.2"/>
    <row r="290" s="71" customFormat="1" x14ac:dyDescent="0.2"/>
    <row r="291" s="71" customFormat="1" x14ac:dyDescent="0.2"/>
    <row r="292" s="71" customFormat="1" x14ac:dyDescent="0.2"/>
    <row r="293" s="71" customFormat="1" x14ac:dyDescent="0.2"/>
    <row r="294" s="71" customFormat="1" x14ac:dyDescent="0.2"/>
    <row r="295" s="71" customFormat="1" x14ac:dyDescent="0.2"/>
    <row r="296" s="71" customFormat="1" x14ac:dyDescent="0.2"/>
    <row r="297" s="71" customFormat="1" x14ac:dyDescent="0.2"/>
    <row r="298" s="71" customFormat="1" x14ac:dyDescent="0.2"/>
    <row r="299" s="71" customFormat="1" x14ac:dyDescent="0.2"/>
    <row r="300" s="71" customFormat="1" x14ac:dyDescent="0.2"/>
    <row r="301" s="71" customFormat="1" x14ac:dyDescent="0.2"/>
    <row r="302" s="71" customFormat="1" x14ac:dyDescent="0.2"/>
    <row r="303" s="71" customFormat="1" x14ac:dyDescent="0.2"/>
    <row r="304" s="71" customFormat="1" x14ac:dyDescent="0.2"/>
    <row r="305" s="71" customFormat="1" x14ac:dyDescent="0.2"/>
    <row r="306" s="71" customFormat="1" x14ac:dyDescent="0.2"/>
    <row r="307" s="71" customFormat="1" x14ac:dyDescent="0.2"/>
    <row r="308" s="71" customFormat="1" x14ac:dyDescent="0.2"/>
    <row r="309" s="71" customFormat="1" x14ac:dyDescent="0.2"/>
    <row r="310" s="71" customFormat="1" x14ac:dyDescent="0.2"/>
    <row r="311" s="71" customFormat="1" x14ac:dyDescent="0.2"/>
    <row r="312" s="71" customFormat="1" x14ac:dyDescent="0.2"/>
    <row r="313" s="71" customFormat="1" x14ac:dyDescent="0.2"/>
    <row r="314" s="71" customFormat="1" x14ac:dyDescent="0.2"/>
    <row r="315" s="71" customFormat="1" x14ac:dyDescent="0.2"/>
    <row r="316" s="71" customFormat="1" x14ac:dyDescent="0.2"/>
    <row r="317" s="71" customFormat="1" x14ac:dyDescent="0.2"/>
    <row r="318" s="71" customFormat="1" x14ac:dyDescent="0.2"/>
    <row r="319" s="71" customFormat="1" x14ac:dyDescent="0.2"/>
    <row r="320" s="71" customFormat="1" x14ac:dyDescent="0.2"/>
    <row r="321" s="71" customFormat="1" x14ac:dyDescent="0.2"/>
    <row r="322" s="71" customFormat="1" x14ac:dyDescent="0.2"/>
    <row r="323" s="71" customFormat="1" x14ac:dyDescent="0.2"/>
    <row r="324" s="71" customFormat="1" x14ac:dyDescent="0.2"/>
    <row r="325" s="71" customFormat="1" x14ac:dyDescent="0.2"/>
    <row r="326" s="71" customFormat="1" x14ac:dyDescent="0.2"/>
    <row r="327" s="71" customFormat="1" x14ac:dyDescent="0.2"/>
    <row r="328" s="71" customFormat="1" x14ac:dyDescent="0.2"/>
    <row r="329" s="71" customFormat="1" x14ac:dyDescent="0.2"/>
    <row r="330" s="71" customFormat="1" x14ac:dyDescent="0.2"/>
    <row r="331" s="71" customFormat="1" x14ac:dyDescent="0.2"/>
    <row r="332" s="71" customFormat="1" x14ac:dyDescent="0.2"/>
    <row r="333" s="71" customFormat="1" x14ac:dyDescent="0.2"/>
    <row r="334" s="71" customFormat="1" x14ac:dyDescent="0.2"/>
    <row r="335" s="71" customFormat="1" x14ac:dyDescent="0.2"/>
    <row r="336" s="71" customFormat="1" x14ac:dyDescent="0.2"/>
    <row r="337" s="71" customFormat="1" x14ac:dyDescent="0.2"/>
    <row r="338" s="71" customFormat="1" x14ac:dyDescent="0.2"/>
    <row r="339" s="71" customFormat="1" x14ac:dyDescent="0.2"/>
    <row r="340" s="71" customFormat="1" x14ac:dyDescent="0.2"/>
    <row r="341" s="71" customFormat="1" x14ac:dyDescent="0.2"/>
    <row r="342" s="71" customFormat="1" x14ac:dyDescent="0.2"/>
    <row r="343" s="71" customFormat="1" x14ac:dyDescent="0.2"/>
    <row r="344" s="71" customFormat="1" x14ac:dyDescent="0.2"/>
    <row r="345" s="71" customFormat="1" x14ac:dyDescent="0.2"/>
    <row r="346" s="71" customFormat="1" x14ac:dyDescent="0.2"/>
    <row r="347" s="71" customFormat="1" x14ac:dyDescent="0.2"/>
    <row r="348" s="71" customFormat="1" x14ac:dyDescent="0.2"/>
    <row r="349" s="71" customFormat="1" x14ac:dyDescent="0.2"/>
    <row r="350" s="71" customFormat="1" x14ac:dyDescent="0.2"/>
    <row r="351" s="71" customFormat="1" x14ac:dyDescent="0.2"/>
    <row r="352" s="71" customFormat="1" x14ac:dyDescent="0.2"/>
    <row r="353" s="71" customFormat="1" x14ac:dyDescent="0.2"/>
    <row r="354" s="71" customFormat="1" x14ac:dyDescent="0.2"/>
    <row r="355" s="71" customFormat="1" x14ac:dyDescent="0.2"/>
    <row r="356" s="71" customFormat="1" x14ac:dyDescent="0.2"/>
    <row r="357" s="71" customFormat="1" x14ac:dyDescent="0.2"/>
    <row r="358" s="71" customFormat="1" x14ac:dyDescent="0.2"/>
    <row r="359" s="71" customFormat="1" x14ac:dyDescent="0.2"/>
    <row r="360" s="71" customFormat="1" x14ac:dyDescent="0.2"/>
    <row r="361" s="71" customFormat="1" x14ac:dyDescent="0.2"/>
    <row r="362" s="71" customFormat="1" x14ac:dyDescent="0.2"/>
    <row r="363" s="71" customFormat="1" x14ac:dyDescent="0.2"/>
    <row r="364" s="71" customFormat="1" x14ac:dyDescent="0.2"/>
    <row r="365" s="71" customFormat="1" x14ac:dyDescent="0.2"/>
    <row r="366" s="71" customFormat="1" x14ac:dyDescent="0.2"/>
    <row r="367" s="71" customFormat="1" x14ac:dyDescent="0.2"/>
    <row r="368" s="71" customFormat="1" x14ac:dyDescent="0.2"/>
    <row r="369" s="71" customFormat="1" x14ac:dyDescent="0.2"/>
    <row r="370" s="71" customFormat="1" x14ac:dyDescent="0.2"/>
    <row r="371" s="71" customFormat="1" x14ac:dyDescent="0.2"/>
    <row r="372" s="71" customFormat="1" x14ac:dyDescent="0.2"/>
    <row r="373" s="71" customFormat="1" x14ac:dyDescent="0.2"/>
    <row r="374" s="71" customFormat="1" x14ac:dyDescent="0.2"/>
    <row r="375" s="71" customFormat="1" x14ac:dyDescent="0.2"/>
    <row r="376" s="71" customFormat="1" x14ac:dyDescent="0.2"/>
    <row r="377" s="71" customFormat="1" x14ac:dyDescent="0.2"/>
    <row r="378" s="71" customFormat="1" x14ac:dyDescent="0.2"/>
    <row r="379" s="71" customFormat="1" x14ac:dyDescent="0.2"/>
    <row r="380" s="71" customFormat="1" x14ac:dyDescent="0.2"/>
    <row r="381" s="71" customFormat="1" x14ac:dyDescent="0.2"/>
    <row r="382" s="71" customFormat="1" x14ac:dyDescent="0.2"/>
    <row r="383" s="71" customFormat="1" x14ac:dyDescent="0.2"/>
    <row r="384" s="71" customFormat="1" x14ac:dyDescent="0.2"/>
    <row r="385" s="71" customFormat="1" x14ac:dyDescent="0.2"/>
    <row r="386" s="71" customFormat="1" x14ac:dyDescent="0.2"/>
    <row r="387" s="71" customFormat="1" x14ac:dyDescent="0.2"/>
    <row r="388" s="71" customFormat="1" x14ac:dyDescent="0.2"/>
    <row r="389" s="71" customFormat="1" x14ac:dyDescent="0.2"/>
    <row r="390" s="71" customFormat="1" x14ac:dyDescent="0.2"/>
    <row r="391" s="71" customFormat="1" x14ac:dyDescent="0.2"/>
    <row r="392" s="71" customFormat="1" x14ac:dyDescent="0.2"/>
    <row r="393" s="71" customFormat="1" x14ac:dyDescent="0.2"/>
    <row r="394" s="71" customFormat="1" x14ac:dyDescent="0.2"/>
    <row r="395" s="71" customFormat="1" x14ac:dyDescent="0.2"/>
    <row r="396" s="71" customFormat="1" x14ac:dyDescent="0.2"/>
    <row r="397" s="71" customFormat="1" x14ac:dyDescent="0.2"/>
    <row r="398" s="71" customFormat="1" x14ac:dyDescent="0.2"/>
    <row r="399" s="71" customFormat="1" x14ac:dyDescent="0.2"/>
    <row r="400" s="71" customFormat="1" x14ac:dyDescent="0.2"/>
    <row r="401" s="71" customFormat="1" x14ac:dyDescent="0.2"/>
    <row r="402" s="71" customFormat="1" x14ac:dyDescent="0.2"/>
    <row r="403" s="71" customFormat="1" x14ac:dyDescent="0.2"/>
    <row r="404" s="71" customFormat="1" x14ac:dyDescent="0.2"/>
    <row r="405" s="71" customFormat="1" x14ac:dyDescent="0.2"/>
    <row r="406" s="71" customFormat="1" x14ac:dyDescent="0.2"/>
    <row r="407" s="71" customFormat="1" x14ac:dyDescent="0.2"/>
    <row r="408" s="71" customFormat="1" x14ac:dyDescent="0.2"/>
    <row r="409" s="71" customFormat="1" x14ac:dyDescent="0.2"/>
    <row r="410" s="71" customFormat="1" x14ac:dyDescent="0.2"/>
    <row r="411" s="71" customFormat="1" x14ac:dyDescent="0.2"/>
    <row r="412" s="71" customFormat="1" x14ac:dyDescent="0.2"/>
    <row r="413" s="71" customFormat="1" x14ac:dyDescent="0.2"/>
    <row r="414" s="71" customFormat="1" x14ac:dyDescent="0.2"/>
    <row r="415" s="71" customFormat="1" x14ac:dyDescent="0.2"/>
    <row r="416" s="71" customFormat="1" x14ac:dyDescent="0.2"/>
    <row r="417" s="71" customFormat="1" x14ac:dyDescent="0.2"/>
    <row r="418" s="71" customFormat="1" x14ac:dyDescent="0.2"/>
    <row r="419" s="71" customFormat="1" x14ac:dyDescent="0.2"/>
    <row r="420" s="71" customFormat="1" x14ac:dyDescent="0.2"/>
    <row r="421" s="71" customFormat="1" x14ac:dyDescent="0.2"/>
    <row r="422" s="71" customFormat="1" x14ac:dyDescent="0.2"/>
    <row r="423" s="71" customFormat="1" x14ac:dyDescent="0.2"/>
    <row r="424" s="71" customFormat="1" x14ac:dyDescent="0.2"/>
    <row r="425" s="71" customFormat="1" x14ac:dyDescent="0.2"/>
    <row r="426" s="71" customFormat="1" x14ac:dyDescent="0.2"/>
    <row r="427" s="71" customFormat="1" x14ac:dyDescent="0.2"/>
    <row r="428" s="71" customFormat="1" x14ac:dyDescent="0.2"/>
    <row r="429" s="71" customFormat="1" x14ac:dyDescent="0.2"/>
    <row r="430" s="71" customFormat="1" x14ac:dyDescent="0.2"/>
    <row r="431" s="71" customFormat="1" x14ac:dyDescent="0.2"/>
    <row r="432" s="71" customFormat="1" x14ac:dyDescent="0.2"/>
    <row r="433" s="71" customFormat="1" x14ac:dyDescent="0.2"/>
    <row r="434" s="71" customFormat="1" x14ac:dyDescent="0.2"/>
    <row r="435" s="71" customFormat="1" x14ac:dyDescent="0.2"/>
    <row r="436" s="71" customFormat="1" x14ac:dyDescent="0.2"/>
    <row r="437" s="71" customFormat="1" x14ac:dyDescent="0.2"/>
    <row r="438" s="71" customFormat="1" x14ac:dyDescent="0.2"/>
    <row r="439" s="71" customFormat="1" x14ac:dyDescent="0.2"/>
    <row r="440" s="71" customFormat="1" x14ac:dyDescent="0.2"/>
    <row r="441" s="71" customFormat="1" x14ac:dyDescent="0.2"/>
    <row r="442" s="71" customFormat="1" x14ac:dyDescent="0.2"/>
    <row r="443" s="71" customFormat="1" x14ac:dyDescent="0.2"/>
  </sheetData>
  <mergeCells count="2">
    <mergeCell ref="B6:H6"/>
    <mergeCell ref="I12:J12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B3:K7"/>
  <sheetViews>
    <sheetView showGridLines="0" workbookViewId="0">
      <selection activeCell="C4" sqref="C4"/>
    </sheetView>
  </sheetViews>
  <sheetFormatPr defaultRowHeight="12.75" x14ac:dyDescent="0.2"/>
  <cols>
    <col min="1" max="1" width="2.7109375" style="25" customWidth="1"/>
    <col min="2" max="2" width="8.5703125" style="25" customWidth="1"/>
    <col min="3" max="3" width="17.85546875" style="25" bestFit="1" customWidth="1"/>
    <col min="4" max="4" width="16.85546875" style="25" bestFit="1" customWidth="1"/>
    <col min="5" max="5" width="12.7109375" style="25" bestFit="1" customWidth="1"/>
    <col min="6" max="6" width="12.5703125" style="25" bestFit="1" customWidth="1"/>
    <col min="7" max="7" width="4.42578125" style="25" customWidth="1"/>
    <col min="8" max="8" width="4.7109375" style="25" customWidth="1"/>
    <col min="9" max="9" width="3.140625" style="25" customWidth="1"/>
    <col min="10" max="10" width="3.28515625" style="25" customWidth="1"/>
    <col min="11" max="16384" width="9.140625" style="25"/>
  </cols>
  <sheetData>
    <row r="3" spans="2:11" x14ac:dyDescent="0.2">
      <c r="B3" s="24"/>
    </row>
    <row r="4" spans="2:11" ht="15" x14ac:dyDescent="0.2">
      <c r="B4" s="26"/>
    </row>
    <row r="6" spans="2:11" customFormat="1" ht="27" customHeight="1" x14ac:dyDescent="0.2">
      <c r="B6" s="130" t="s">
        <v>50</v>
      </c>
      <c r="C6" s="130"/>
      <c r="D6" s="130"/>
      <c r="E6" s="130"/>
      <c r="F6" s="130"/>
      <c r="G6" s="130"/>
      <c r="H6" s="130"/>
      <c r="I6" s="130"/>
      <c r="J6" s="130"/>
      <c r="K6" s="27"/>
    </row>
    <row r="7" spans="2:11" customFormat="1" ht="13.5" customHeight="1" x14ac:dyDescent="0.2"/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B3:K50"/>
  <sheetViews>
    <sheetView showGridLines="0" workbookViewId="0">
      <selection activeCell="C4" sqref="C4"/>
    </sheetView>
  </sheetViews>
  <sheetFormatPr defaultRowHeight="12.75" x14ac:dyDescent="0.2"/>
  <cols>
    <col min="1" max="1" width="2.7109375" customWidth="1"/>
    <col min="2" max="2" width="9" customWidth="1"/>
    <col min="3" max="3" width="17.85546875" bestFit="1" customWidth="1"/>
    <col min="4" max="4" width="16.85546875" bestFit="1" customWidth="1"/>
    <col min="5" max="5" width="12.7109375" bestFit="1" customWidth="1"/>
    <col min="6" max="6" width="9.28515625" customWidth="1"/>
    <col min="7" max="7" width="4" customWidth="1"/>
    <col min="8" max="8" width="6.5703125" bestFit="1" customWidth="1"/>
    <col min="9" max="9" width="3.140625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33" customHeight="1" x14ac:dyDescent="0.2">
      <c r="B6" s="130" t="s">
        <v>50</v>
      </c>
      <c r="C6" s="130"/>
      <c r="D6" s="130"/>
      <c r="E6" s="130"/>
      <c r="F6" s="130"/>
      <c r="G6" s="130"/>
      <c r="H6" s="130"/>
      <c r="I6" s="130"/>
      <c r="J6" s="130"/>
      <c r="K6" s="27"/>
    </row>
    <row r="50" ht="12" customHeight="1" x14ac:dyDescent="0.2"/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/>
  <dimension ref="B3:K15"/>
  <sheetViews>
    <sheetView showGridLines="0" workbookViewId="0">
      <selection activeCell="C4" sqref="C4"/>
    </sheetView>
  </sheetViews>
  <sheetFormatPr defaultRowHeight="12.75" x14ac:dyDescent="0.2"/>
  <cols>
    <col min="1" max="1" width="2.7109375" style="25" customWidth="1"/>
    <col min="2" max="2" width="21.7109375" style="25" customWidth="1"/>
    <col min="3" max="3" width="15.140625" style="25" customWidth="1"/>
    <col min="4" max="4" width="14.5703125" style="25" customWidth="1"/>
    <col min="5" max="5" width="9.5703125" style="25" customWidth="1"/>
    <col min="6" max="6" width="6.140625" style="25" customWidth="1"/>
    <col min="7" max="7" width="4.42578125" style="25" customWidth="1"/>
    <col min="8" max="8" width="4.7109375" style="25" customWidth="1"/>
    <col min="9" max="9" width="3.140625" style="25" customWidth="1"/>
    <col min="10" max="10" width="3.28515625" style="25" customWidth="1"/>
    <col min="11" max="16384" width="9.140625" style="25"/>
  </cols>
  <sheetData>
    <row r="3" spans="2:11" x14ac:dyDescent="0.2">
      <c r="B3" s="24"/>
    </row>
    <row r="4" spans="2:11" ht="15" x14ac:dyDescent="0.2">
      <c r="B4" s="26"/>
    </row>
    <row r="6" spans="2:11" customFormat="1" ht="39.75" customHeight="1" x14ac:dyDescent="0.2">
      <c r="B6" s="130" t="s">
        <v>62</v>
      </c>
      <c r="C6" s="130"/>
      <c r="D6" s="130"/>
      <c r="E6" s="130"/>
      <c r="F6" s="130"/>
      <c r="G6" s="130"/>
      <c r="H6" s="130"/>
      <c r="I6" s="130"/>
      <c r="J6" s="130"/>
      <c r="K6" s="27"/>
    </row>
    <row r="7" spans="2:11" customFormat="1" ht="13.5" customHeight="1" x14ac:dyDescent="0.2"/>
    <row r="8" spans="2:11" x14ac:dyDescent="0.2">
      <c r="B8"/>
      <c r="C8"/>
      <c r="D8"/>
      <c r="E8"/>
      <c r="F8"/>
      <c r="G8"/>
      <c r="H8"/>
    </row>
    <row r="9" spans="2:11" x14ac:dyDescent="0.2">
      <c r="B9"/>
      <c r="C9"/>
      <c r="D9"/>
      <c r="E9"/>
      <c r="F9"/>
      <c r="G9"/>
      <c r="H9"/>
    </row>
    <row r="10" spans="2:11" x14ac:dyDescent="0.2">
      <c r="B10"/>
      <c r="C10"/>
      <c r="D10"/>
      <c r="E10"/>
      <c r="F10"/>
      <c r="G10"/>
      <c r="H10"/>
    </row>
    <row r="11" spans="2:11" x14ac:dyDescent="0.2">
      <c r="B11"/>
      <c r="C11"/>
      <c r="D11"/>
      <c r="E11"/>
      <c r="F11"/>
      <c r="G11"/>
      <c r="H11"/>
    </row>
    <row r="12" spans="2:11" x14ac:dyDescent="0.2">
      <c r="B12"/>
      <c r="C12"/>
      <c r="D12"/>
      <c r="E12"/>
      <c r="F12"/>
      <c r="G12"/>
      <c r="H12"/>
    </row>
    <row r="13" spans="2:11" x14ac:dyDescent="0.2">
      <c r="B13"/>
      <c r="C13"/>
      <c r="D13"/>
      <c r="E13"/>
      <c r="F13"/>
      <c r="G13"/>
      <c r="H13"/>
    </row>
    <row r="14" spans="2:11" x14ac:dyDescent="0.2">
      <c r="B14"/>
      <c r="C14"/>
      <c r="D14"/>
      <c r="E14"/>
      <c r="F14"/>
      <c r="G14"/>
      <c r="H14"/>
    </row>
    <row r="15" spans="2:11" x14ac:dyDescent="0.2">
      <c r="B15"/>
      <c r="C15"/>
      <c r="D15"/>
      <c r="E15"/>
    </row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/>
  <dimension ref="B3:K54"/>
  <sheetViews>
    <sheetView showGridLines="0" workbookViewId="0">
      <selection activeCell="C4" sqref="C4"/>
    </sheetView>
  </sheetViews>
  <sheetFormatPr defaultRowHeight="12.75" x14ac:dyDescent="0.2"/>
  <cols>
    <col min="1" max="1" width="2.7109375" customWidth="1"/>
    <col min="2" max="2" width="21.7109375" customWidth="1"/>
    <col min="3" max="3" width="11.7109375" customWidth="1"/>
    <col min="4" max="4" width="10.28515625" customWidth="1"/>
    <col min="5" max="5" width="9.5703125" customWidth="1"/>
    <col min="6" max="6" width="10" customWidth="1"/>
    <col min="7" max="7" width="4" customWidth="1"/>
    <col min="8" max="8" width="6.5703125" bestFit="1" customWidth="1"/>
    <col min="9" max="9" width="3.140625" customWidth="1"/>
    <col min="10" max="10" width="3.28515625" customWidth="1"/>
  </cols>
  <sheetData>
    <row r="3" spans="2:11" x14ac:dyDescent="0.2">
      <c r="B3" s="6"/>
    </row>
    <row r="4" spans="2:11" ht="15" x14ac:dyDescent="0.2">
      <c r="B4" s="20"/>
    </row>
    <row r="6" spans="2:11" ht="42.75" customHeight="1" x14ac:dyDescent="0.2">
      <c r="B6" s="130" t="s">
        <v>62</v>
      </c>
      <c r="C6" s="130"/>
      <c r="D6" s="130"/>
      <c r="E6" s="130"/>
      <c r="F6" s="130"/>
      <c r="G6" s="130"/>
      <c r="H6" s="130"/>
      <c r="I6" s="130"/>
      <c r="J6" s="130"/>
      <c r="K6" s="27"/>
    </row>
    <row r="8" spans="2:11" x14ac:dyDescent="0.2">
      <c r="B8" s="37" t="s">
        <v>60</v>
      </c>
      <c r="C8" s="37" t="s">
        <v>8</v>
      </c>
      <c r="D8" s="59"/>
      <c r="E8" s="36"/>
    </row>
    <row r="9" spans="2:11" x14ac:dyDescent="0.2">
      <c r="B9" s="37" t="s">
        <v>7</v>
      </c>
      <c r="C9" s="35">
        <v>1</v>
      </c>
      <c r="D9" s="60">
        <v>2</v>
      </c>
      <c r="E9" s="54" t="s">
        <v>43</v>
      </c>
    </row>
    <row r="10" spans="2:11" x14ac:dyDescent="0.2">
      <c r="B10" s="35" t="s">
        <v>14</v>
      </c>
      <c r="C10" s="61">
        <v>30</v>
      </c>
      <c r="D10" s="62">
        <v>16.5</v>
      </c>
      <c r="E10" s="63">
        <v>24.6</v>
      </c>
    </row>
    <row r="11" spans="2:11" x14ac:dyDescent="0.2">
      <c r="B11" s="57" t="s">
        <v>20</v>
      </c>
      <c r="C11" s="64">
        <v>34.333333333333336</v>
      </c>
      <c r="D11" s="65">
        <v>17.333333333333332</v>
      </c>
      <c r="E11" s="66">
        <v>25.833333333333332</v>
      </c>
    </row>
    <row r="12" spans="2:11" x14ac:dyDescent="0.2">
      <c r="B12" s="57" t="s">
        <v>27</v>
      </c>
      <c r="C12" s="64">
        <v>27.75</v>
      </c>
      <c r="D12" s="65">
        <v>39</v>
      </c>
      <c r="E12" s="66">
        <v>31.5</v>
      </c>
    </row>
    <row r="13" spans="2:11" x14ac:dyDescent="0.2">
      <c r="B13" s="57" t="s">
        <v>34</v>
      </c>
      <c r="C13" s="64">
        <v>43</v>
      </c>
      <c r="D13" s="65">
        <v>19</v>
      </c>
      <c r="E13" s="66">
        <v>25</v>
      </c>
    </row>
    <row r="14" spans="2:11" x14ac:dyDescent="0.2">
      <c r="B14" s="38" t="s">
        <v>43</v>
      </c>
      <c r="C14" s="67">
        <v>32.5</v>
      </c>
      <c r="D14" s="68">
        <v>21.307692307692307</v>
      </c>
      <c r="E14" s="69">
        <v>26.68</v>
      </c>
    </row>
    <row r="35" spans="2:2" x14ac:dyDescent="0.2">
      <c r="B35" s="22" t="s">
        <v>47</v>
      </c>
    </row>
    <row r="48" spans="2:2" x14ac:dyDescent="0.2">
      <c r="B48" s="22"/>
    </row>
    <row r="54" spans="2:2" x14ac:dyDescent="0.2">
      <c r="B54" s="22" t="s">
        <v>48</v>
      </c>
    </row>
  </sheetData>
  <mergeCells count="1">
    <mergeCell ref="B6:J6"/>
  </mergeCells>
  <pageMargins left="0.78740157499999996" right="0.78740157499999996" top="0.984251969" bottom="0.984251969" header="0.49212598499999999" footer="0.49212598499999999"/>
  <pageSetup paperSize="9" orientation="portrait" horizontalDpi="4294967295" verticalDpi="0" r:id="rId2"/>
  <headerFooter alignWithMargins="0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/>
  <dimension ref="A1"/>
  <sheetViews>
    <sheetView workbookViewId="0">
      <selection activeCell="I31" sqref="I31"/>
    </sheetView>
  </sheetViews>
  <sheetFormatPr defaultRowHeight="12.75" x14ac:dyDescent="0.2"/>
  <sheetData/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65"/>
  <sheetViews>
    <sheetView zoomScale="120" zoomScaleNormal="120" workbookViewId="0">
      <selection activeCell="B1" sqref="B1"/>
    </sheetView>
  </sheetViews>
  <sheetFormatPr defaultRowHeight="12.75" x14ac:dyDescent="0.2"/>
  <cols>
    <col min="1" max="1" width="36.140625" customWidth="1"/>
    <col min="2" max="2" width="10.5703125" customWidth="1"/>
    <col min="3" max="3" width="11.42578125" customWidth="1"/>
    <col min="4" max="4" width="14.7109375" customWidth="1"/>
    <col min="7" max="7" width="28.85546875" customWidth="1"/>
    <col min="10" max="10" width="18.7109375" customWidth="1"/>
    <col min="11" max="11" width="22.5703125" customWidth="1"/>
  </cols>
  <sheetData>
    <row r="1" spans="1:15" x14ac:dyDescent="0.2">
      <c r="A1" s="97" t="s">
        <v>7812</v>
      </c>
      <c r="B1" t="s">
        <v>2231</v>
      </c>
      <c r="C1" t="s">
        <v>2232</v>
      </c>
      <c r="D1" t="s">
        <v>2233</v>
      </c>
      <c r="E1" s="97" t="s">
        <v>7816</v>
      </c>
      <c r="F1" s="97" t="s">
        <v>7817</v>
      </c>
      <c r="G1" s="97" t="s">
        <v>7818</v>
      </c>
      <c r="H1" s="97" t="s">
        <v>7819</v>
      </c>
      <c r="I1" s="97"/>
      <c r="J1" t="s">
        <v>2234</v>
      </c>
    </row>
    <row r="2" spans="1:15" x14ac:dyDescent="0.2">
      <c r="A2" t="s">
        <v>2235</v>
      </c>
      <c r="J2" t="s">
        <v>2236</v>
      </c>
    </row>
    <row r="3" spans="1:15" x14ac:dyDescent="0.2">
      <c r="A3" t="s">
        <v>2237</v>
      </c>
    </row>
    <row r="4" spans="1:15" x14ac:dyDescent="0.2">
      <c r="A4" t="s">
        <v>2238</v>
      </c>
      <c r="J4" t="s">
        <v>2239</v>
      </c>
      <c r="K4" t="s">
        <v>2240</v>
      </c>
    </row>
    <row r="5" spans="1:15" x14ac:dyDescent="0.2">
      <c r="A5" t="s">
        <v>2241</v>
      </c>
      <c r="J5" t="s">
        <v>372</v>
      </c>
      <c r="K5" t="s">
        <v>2242</v>
      </c>
    </row>
    <row r="6" spans="1:15" x14ac:dyDescent="0.2">
      <c r="A6" t="s">
        <v>2243</v>
      </c>
      <c r="J6" t="s">
        <v>104</v>
      </c>
      <c r="K6" t="s">
        <v>2244</v>
      </c>
    </row>
    <row r="7" spans="1:15" x14ac:dyDescent="0.2">
      <c r="A7" t="s">
        <v>2245</v>
      </c>
      <c r="J7" t="s">
        <v>2246</v>
      </c>
      <c r="K7" t="s">
        <v>2247</v>
      </c>
    </row>
    <row r="8" spans="1:15" x14ac:dyDescent="0.2">
      <c r="A8" t="s">
        <v>2248</v>
      </c>
    </row>
    <row r="9" spans="1:15" x14ac:dyDescent="0.2">
      <c r="A9" t="s">
        <v>2249</v>
      </c>
      <c r="J9" t="s">
        <v>7806</v>
      </c>
    </row>
    <row r="10" spans="1:15" x14ac:dyDescent="0.2">
      <c r="A10" t="s">
        <v>2250</v>
      </c>
      <c r="O10" s="97"/>
    </row>
    <row r="11" spans="1:15" x14ac:dyDescent="0.2">
      <c r="A11" t="s">
        <v>2251</v>
      </c>
      <c r="J11" t="s">
        <v>7807</v>
      </c>
    </row>
    <row r="12" spans="1:15" x14ac:dyDescent="0.2">
      <c r="A12" t="s">
        <v>2252</v>
      </c>
      <c r="J12" t="s">
        <v>7808</v>
      </c>
    </row>
    <row r="13" spans="1:15" x14ac:dyDescent="0.2">
      <c r="A13" t="s">
        <v>2253</v>
      </c>
      <c r="J13" t="s">
        <v>7809</v>
      </c>
    </row>
    <row r="14" spans="1:15" x14ac:dyDescent="0.2">
      <c r="A14" t="s">
        <v>2254</v>
      </c>
      <c r="J14" s="97" t="s">
        <v>7815</v>
      </c>
    </row>
    <row r="15" spans="1:15" x14ac:dyDescent="0.2">
      <c r="A15" t="s">
        <v>2255</v>
      </c>
      <c r="J15" s="97" t="s">
        <v>7814</v>
      </c>
    </row>
    <row r="16" spans="1:15" x14ac:dyDescent="0.2">
      <c r="A16" t="s">
        <v>2256</v>
      </c>
      <c r="J16" s="97" t="s">
        <v>7813</v>
      </c>
    </row>
    <row r="17" spans="1:1" x14ac:dyDescent="0.2">
      <c r="A17" t="s">
        <v>2257</v>
      </c>
    </row>
    <row r="18" spans="1:1" x14ac:dyDescent="0.2">
      <c r="A18" t="s">
        <v>2258</v>
      </c>
    </row>
    <row r="19" spans="1:1" x14ac:dyDescent="0.2">
      <c r="A19" t="s">
        <v>2259</v>
      </c>
    </row>
    <row r="20" spans="1:1" x14ac:dyDescent="0.2">
      <c r="A20" t="s">
        <v>2260</v>
      </c>
    </row>
    <row r="21" spans="1:1" x14ac:dyDescent="0.2">
      <c r="A21" t="s">
        <v>2261</v>
      </c>
    </row>
    <row r="22" spans="1:1" x14ac:dyDescent="0.2">
      <c r="A22" t="s">
        <v>2262</v>
      </c>
    </row>
    <row r="23" spans="1:1" x14ac:dyDescent="0.2">
      <c r="A23" t="s">
        <v>2263</v>
      </c>
    </row>
    <row r="24" spans="1:1" x14ac:dyDescent="0.2">
      <c r="A24" t="s">
        <v>2264</v>
      </c>
    </row>
    <row r="25" spans="1:1" x14ac:dyDescent="0.2">
      <c r="A25" t="s">
        <v>2265</v>
      </c>
    </row>
    <row r="26" spans="1:1" x14ac:dyDescent="0.2">
      <c r="A26" t="s">
        <v>2266</v>
      </c>
    </row>
    <row r="27" spans="1:1" x14ac:dyDescent="0.2">
      <c r="A27" t="s">
        <v>2267</v>
      </c>
    </row>
    <row r="28" spans="1:1" x14ac:dyDescent="0.2">
      <c r="A28" t="s">
        <v>2268</v>
      </c>
    </row>
    <row r="29" spans="1:1" x14ac:dyDescent="0.2">
      <c r="A29" t="s">
        <v>2269</v>
      </c>
    </row>
    <row r="30" spans="1:1" x14ac:dyDescent="0.2">
      <c r="A30" t="s">
        <v>2270</v>
      </c>
    </row>
    <row r="31" spans="1:1" x14ac:dyDescent="0.2">
      <c r="A31" t="s">
        <v>2271</v>
      </c>
    </row>
    <row r="32" spans="1:1" x14ac:dyDescent="0.2">
      <c r="A32" t="s">
        <v>2272</v>
      </c>
    </row>
    <row r="33" spans="1:1" x14ac:dyDescent="0.2">
      <c r="A33" t="s">
        <v>2273</v>
      </c>
    </row>
    <row r="34" spans="1:1" x14ac:dyDescent="0.2">
      <c r="A34" t="s">
        <v>2274</v>
      </c>
    </row>
    <row r="35" spans="1:1" x14ac:dyDescent="0.2">
      <c r="A35" t="s">
        <v>2275</v>
      </c>
    </row>
    <row r="36" spans="1:1" x14ac:dyDescent="0.2">
      <c r="A36" t="s">
        <v>2276</v>
      </c>
    </row>
    <row r="37" spans="1:1" x14ac:dyDescent="0.2">
      <c r="A37" t="s">
        <v>2277</v>
      </c>
    </row>
    <row r="38" spans="1:1" x14ac:dyDescent="0.2">
      <c r="A38" t="s">
        <v>2278</v>
      </c>
    </row>
    <row r="39" spans="1:1" x14ac:dyDescent="0.2">
      <c r="A39" t="s">
        <v>2279</v>
      </c>
    </row>
    <row r="40" spans="1:1" x14ac:dyDescent="0.2">
      <c r="A40" t="s">
        <v>2280</v>
      </c>
    </row>
    <row r="41" spans="1:1" x14ac:dyDescent="0.2">
      <c r="A41" t="s">
        <v>2281</v>
      </c>
    </row>
    <row r="42" spans="1:1" x14ac:dyDescent="0.2">
      <c r="A42" t="s">
        <v>2282</v>
      </c>
    </row>
    <row r="43" spans="1:1" x14ac:dyDescent="0.2">
      <c r="A43" t="s">
        <v>2283</v>
      </c>
    </row>
    <row r="44" spans="1:1" x14ac:dyDescent="0.2">
      <c r="A44" t="s">
        <v>2284</v>
      </c>
    </row>
    <row r="45" spans="1:1" x14ac:dyDescent="0.2">
      <c r="A45" t="s">
        <v>2285</v>
      </c>
    </row>
    <row r="46" spans="1:1" x14ac:dyDescent="0.2">
      <c r="A46" t="s">
        <v>2286</v>
      </c>
    </row>
    <row r="47" spans="1:1" x14ac:dyDescent="0.2">
      <c r="A47" t="s">
        <v>2287</v>
      </c>
    </row>
    <row r="48" spans="1:1" x14ac:dyDescent="0.2">
      <c r="A48" t="s">
        <v>2288</v>
      </c>
    </row>
    <row r="49" spans="1:1" x14ac:dyDescent="0.2">
      <c r="A49" t="s">
        <v>2289</v>
      </c>
    </row>
    <row r="50" spans="1:1" x14ac:dyDescent="0.2">
      <c r="A50" t="s">
        <v>2290</v>
      </c>
    </row>
    <row r="51" spans="1:1" x14ac:dyDescent="0.2">
      <c r="A51" t="s">
        <v>2291</v>
      </c>
    </row>
    <row r="52" spans="1:1" x14ac:dyDescent="0.2">
      <c r="A52" t="s">
        <v>2292</v>
      </c>
    </row>
    <row r="53" spans="1:1" x14ac:dyDescent="0.2">
      <c r="A53" t="s">
        <v>2293</v>
      </c>
    </row>
    <row r="54" spans="1:1" x14ac:dyDescent="0.2">
      <c r="A54" t="s">
        <v>2294</v>
      </c>
    </row>
    <row r="55" spans="1:1" x14ac:dyDescent="0.2">
      <c r="A55" t="s">
        <v>2295</v>
      </c>
    </row>
    <row r="56" spans="1:1" x14ac:dyDescent="0.2">
      <c r="A56" t="s">
        <v>2296</v>
      </c>
    </row>
    <row r="57" spans="1:1" x14ac:dyDescent="0.2">
      <c r="A57" t="s">
        <v>2297</v>
      </c>
    </row>
    <row r="58" spans="1:1" x14ac:dyDescent="0.2">
      <c r="A58" t="s">
        <v>2298</v>
      </c>
    </row>
    <row r="59" spans="1:1" x14ac:dyDescent="0.2">
      <c r="A59" t="s">
        <v>2299</v>
      </c>
    </row>
    <row r="60" spans="1:1" x14ac:dyDescent="0.2">
      <c r="A60" t="s">
        <v>2300</v>
      </c>
    </row>
    <row r="61" spans="1:1" x14ac:dyDescent="0.2">
      <c r="A61" t="s">
        <v>2301</v>
      </c>
    </row>
    <row r="62" spans="1:1" x14ac:dyDescent="0.2">
      <c r="A62" t="s">
        <v>2302</v>
      </c>
    </row>
    <row r="63" spans="1:1" x14ac:dyDescent="0.2">
      <c r="A63" t="s">
        <v>2303</v>
      </c>
    </row>
    <row r="64" spans="1:1" x14ac:dyDescent="0.2">
      <c r="A64" t="s">
        <v>2304</v>
      </c>
    </row>
    <row r="65" spans="1:1" x14ac:dyDescent="0.2">
      <c r="A65" t="s">
        <v>2305</v>
      </c>
    </row>
    <row r="66" spans="1:1" x14ac:dyDescent="0.2">
      <c r="A66" t="s">
        <v>2306</v>
      </c>
    </row>
    <row r="67" spans="1:1" x14ac:dyDescent="0.2">
      <c r="A67" t="s">
        <v>2307</v>
      </c>
    </row>
    <row r="68" spans="1:1" x14ac:dyDescent="0.2">
      <c r="A68" t="s">
        <v>2308</v>
      </c>
    </row>
    <row r="69" spans="1:1" x14ac:dyDescent="0.2">
      <c r="A69" t="s">
        <v>2309</v>
      </c>
    </row>
    <row r="70" spans="1:1" x14ac:dyDescent="0.2">
      <c r="A70" t="s">
        <v>2310</v>
      </c>
    </row>
    <row r="71" spans="1:1" x14ac:dyDescent="0.2">
      <c r="A71" t="s">
        <v>2311</v>
      </c>
    </row>
    <row r="72" spans="1:1" x14ac:dyDescent="0.2">
      <c r="A72" t="s">
        <v>2312</v>
      </c>
    </row>
    <row r="73" spans="1:1" x14ac:dyDescent="0.2">
      <c r="A73" t="s">
        <v>2313</v>
      </c>
    </row>
    <row r="74" spans="1:1" x14ac:dyDescent="0.2">
      <c r="A74" t="s">
        <v>2314</v>
      </c>
    </row>
    <row r="75" spans="1:1" x14ac:dyDescent="0.2">
      <c r="A75" t="s">
        <v>2315</v>
      </c>
    </row>
    <row r="76" spans="1:1" x14ac:dyDescent="0.2">
      <c r="A76" t="s">
        <v>2316</v>
      </c>
    </row>
    <row r="77" spans="1:1" x14ac:dyDescent="0.2">
      <c r="A77" t="s">
        <v>2317</v>
      </c>
    </row>
    <row r="78" spans="1:1" x14ac:dyDescent="0.2">
      <c r="A78" t="s">
        <v>2318</v>
      </c>
    </row>
    <row r="79" spans="1:1" x14ac:dyDescent="0.2">
      <c r="A79" t="s">
        <v>2319</v>
      </c>
    </row>
    <row r="80" spans="1:1" x14ac:dyDescent="0.2">
      <c r="A80" t="s">
        <v>2320</v>
      </c>
    </row>
    <row r="81" spans="1:1" x14ac:dyDescent="0.2">
      <c r="A81" t="s">
        <v>2321</v>
      </c>
    </row>
    <row r="82" spans="1:1" x14ac:dyDescent="0.2">
      <c r="A82" t="s">
        <v>2322</v>
      </c>
    </row>
    <row r="83" spans="1:1" x14ac:dyDescent="0.2">
      <c r="A83" t="s">
        <v>2323</v>
      </c>
    </row>
    <row r="84" spans="1:1" x14ac:dyDescent="0.2">
      <c r="A84" t="s">
        <v>2324</v>
      </c>
    </row>
    <row r="85" spans="1:1" x14ac:dyDescent="0.2">
      <c r="A85" t="s">
        <v>2325</v>
      </c>
    </row>
    <row r="86" spans="1:1" x14ac:dyDescent="0.2">
      <c r="A86" t="s">
        <v>2326</v>
      </c>
    </row>
    <row r="87" spans="1:1" x14ac:dyDescent="0.2">
      <c r="A87" t="s">
        <v>2327</v>
      </c>
    </row>
    <row r="88" spans="1:1" x14ac:dyDescent="0.2">
      <c r="A88" t="s">
        <v>2328</v>
      </c>
    </row>
    <row r="89" spans="1:1" x14ac:dyDescent="0.2">
      <c r="A89" t="s">
        <v>2329</v>
      </c>
    </row>
    <row r="90" spans="1:1" x14ac:dyDescent="0.2">
      <c r="A90" t="s">
        <v>2330</v>
      </c>
    </row>
    <row r="91" spans="1:1" x14ac:dyDescent="0.2">
      <c r="A91" t="s">
        <v>2331</v>
      </c>
    </row>
    <row r="92" spans="1:1" x14ac:dyDescent="0.2">
      <c r="A92" t="s">
        <v>2332</v>
      </c>
    </row>
    <row r="93" spans="1:1" x14ac:dyDescent="0.2">
      <c r="A93" t="s">
        <v>2333</v>
      </c>
    </row>
    <row r="94" spans="1:1" x14ac:dyDescent="0.2">
      <c r="A94" t="s">
        <v>2334</v>
      </c>
    </row>
    <row r="95" spans="1:1" x14ac:dyDescent="0.2">
      <c r="A95" t="s">
        <v>2335</v>
      </c>
    </row>
    <row r="96" spans="1:1" x14ac:dyDescent="0.2">
      <c r="A96" t="s">
        <v>2336</v>
      </c>
    </row>
    <row r="97" spans="1:1" x14ac:dyDescent="0.2">
      <c r="A97" t="s">
        <v>2337</v>
      </c>
    </row>
    <row r="98" spans="1:1" x14ac:dyDescent="0.2">
      <c r="A98" t="s">
        <v>2338</v>
      </c>
    </row>
    <row r="99" spans="1:1" x14ac:dyDescent="0.2">
      <c r="A99" t="s">
        <v>2339</v>
      </c>
    </row>
    <row r="100" spans="1:1" x14ac:dyDescent="0.2">
      <c r="A100" t="s">
        <v>2340</v>
      </c>
    </row>
    <row r="101" spans="1:1" x14ac:dyDescent="0.2">
      <c r="A101" t="s">
        <v>2341</v>
      </c>
    </row>
    <row r="102" spans="1:1" x14ac:dyDescent="0.2">
      <c r="A102" t="s">
        <v>2342</v>
      </c>
    </row>
    <row r="103" spans="1:1" x14ac:dyDescent="0.2">
      <c r="A103" t="s">
        <v>2343</v>
      </c>
    </row>
    <row r="104" spans="1:1" x14ac:dyDescent="0.2">
      <c r="A104" t="s">
        <v>2344</v>
      </c>
    </row>
    <row r="105" spans="1:1" x14ac:dyDescent="0.2">
      <c r="A105" t="s">
        <v>2345</v>
      </c>
    </row>
    <row r="106" spans="1:1" x14ac:dyDescent="0.2">
      <c r="A106" t="s">
        <v>2346</v>
      </c>
    </row>
    <row r="107" spans="1:1" x14ac:dyDescent="0.2">
      <c r="A107" t="s">
        <v>2347</v>
      </c>
    </row>
    <row r="108" spans="1:1" x14ac:dyDescent="0.2">
      <c r="A108" t="s">
        <v>2348</v>
      </c>
    </row>
    <row r="109" spans="1:1" x14ac:dyDescent="0.2">
      <c r="A109" t="s">
        <v>2349</v>
      </c>
    </row>
    <row r="110" spans="1:1" x14ac:dyDescent="0.2">
      <c r="A110" t="s">
        <v>2350</v>
      </c>
    </row>
    <row r="111" spans="1:1" x14ac:dyDescent="0.2">
      <c r="A111" t="s">
        <v>2351</v>
      </c>
    </row>
    <row r="112" spans="1:1" x14ac:dyDescent="0.2">
      <c r="A112" t="s">
        <v>2352</v>
      </c>
    </row>
    <row r="113" spans="1:1" x14ac:dyDescent="0.2">
      <c r="A113" t="s">
        <v>2353</v>
      </c>
    </row>
    <row r="114" spans="1:1" x14ac:dyDescent="0.2">
      <c r="A114" t="s">
        <v>2354</v>
      </c>
    </row>
    <row r="115" spans="1:1" x14ac:dyDescent="0.2">
      <c r="A115" t="s">
        <v>2355</v>
      </c>
    </row>
    <row r="116" spans="1:1" x14ac:dyDescent="0.2">
      <c r="A116" t="s">
        <v>2356</v>
      </c>
    </row>
    <row r="117" spans="1:1" x14ac:dyDescent="0.2">
      <c r="A117" t="s">
        <v>2357</v>
      </c>
    </row>
    <row r="118" spans="1:1" x14ac:dyDescent="0.2">
      <c r="A118" t="s">
        <v>2358</v>
      </c>
    </row>
    <row r="119" spans="1:1" x14ac:dyDescent="0.2">
      <c r="A119" t="s">
        <v>2359</v>
      </c>
    </row>
    <row r="120" spans="1:1" x14ac:dyDescent="0.2">
      <c r="A120" t="s">
        <v>2360</v>
      </c>
    </row>
    <row r="121" spans="1:1" x14ac:dyDescent="0.2">
      <c r="A121" t="s">
        <v>2361</v>
      </c>
    </row>
    <row r="122" spans="1:1" x14ac:dyDescent="0.2">
      <c r="A122" t="s">
        <v>2362</v>
      </c>
    </row>
    <row r="123" spans="1:1" x14ac:dyDescent="0.2">
      <c r="A123" t="s">
        <v>2363</v>
      </c>
    </row>
    <row r="124" spans="1:1" x14ac:dyDescent="0.2">
      <c r="A124" t="s">
        <v>2364</v>
      </c>
    </row>
    <row r="125" spans="1:1" x14ac:dyDescent="0.2">
      <c r="A125" t="s">
        <v>2365</v>
      </c>
    </row>
    <row r="126" spans="1:1" x14ac:dyDescent="0.2">
      <c r="A126" t="s">
        <v>2366</v>
      </c>
    </row>
    <row r="127" spans="1:1" x14ac:dyDescent="0.2">
      <c r="A127" t="s">
        <v>2367</v>
      </c>
    </row>
    <row r="128" spans="1:1" x14ac:dyDescent="0.2">
      <c r="A128" t="s">
        <v>2368</v>
      </c>
    </row>
    <row r="129" spans="1:1" x14ac:dyDescent="0.2">
      <c r="A129" t="s">
        <v>2369</v>
      </c>
    </row>
    <row r="130" spans="1:1" x14ac:dyDescent="0.2">
      <c r="A130" t="s">
        <v>2370</v>
      </c>
    </row>
    <row r="131" spans="1:1" x14ac:dyDescent="0.2">
      <c r="A131" t="s">
        <v>2371</v>
      </c>
    </row>
    <row r="132" spans="1:1" x14ac:dyDescent="0.2">
      <c r="A132" t="s">
        <v>2372</v>
      </c>
    </row>
    <row r="133" spans="1:1" x14ac:dyDescent="0.2">
      <c r="A133" t="s">
        <v>2373</v>
      </c>
    </row>
    <row r="134" spans="1:1" x14ac:dyDescent="0.2">
      <c r="A134" t="s">
        <v>2374</v>
      </c>
    </row>
    <row r="135" spans="1:1" x14ac:dyDescent="0.2">
      <c r="A135" t="s">
        <v>2375</v>
      </c>
    </row>
    <row r="136" spans="1:1" x14ac:dyDescent="0.2">
      <c r="A136" t="s">
        <v>2376</v>
      </c>
    </row>
    <row r="137" spans="1:1" x14ac:dyDescent="0.2">
      <c r="A137" t="s">
        <v>2377</v>
      </c>
    </row>
    <row r="138" spans="1:1" x14ac:dyDescent="0.2">
      <c r="A138" t="s">
        <v>2378</v>
      </c>
    </row>
    <row r="139" spans="1:1" x14ac:dyDescent="0.2">
      <c r="A139" t="s">
        <v>2379</v>
      </c>
    </row>
    <row r="140" spans="1:1" x14ac:dyDescent="0.2">
      <c r="A140" t="s">
        <v>2380</v>
      </c>
    </row>
    <row r="141" spans="1:1" x14ac:dyDescent="0.2">
      <c r="A141" t="s">
        <v>2381</v>
      </c>
    </row>
    <row r="142" spans="1:1" x14ac:dyDescent="0.2">
      <c r="A142" t="s">
        <v>2382</v>
      </c>
    </row>
    <row r="143" spans="1:1" x14ac:dyDescent="0.2">
      <c r="A143" t="s">
        <v>2383</v>
      </c>
    </row>
    <row r="144" spans="1:1" x14ac:dyDescent="0.2">
      <c r="A144" t="s">
        <v>2384</v>
      </c>
    </row>
    <row r="145" spans="1:1" x14ac:dyDescent="0.2">
      <c r="A145" t="s">
        <v>2385</v>
      </c>
    </row>
    <row r="146" spans="1:1" x14ac:dyDescent="0.2">
      <c r="A146" t="s">
        <v>2386</v>
      </c>
    </row>
    <row r="147" spans="1:1" x14ac:dyDescent="0.2">
      <c r="A147" t="s">
        <v>2387</v>
      </c>
    </row>
    <row r="148" spans="1:1" x14ac:dyDescent="0.2">
      <c r="A148" t="s">
        <v>2388</v>
      </c>
    </row>
    <row r="149" spans="1:1" x14ac:dyDescent="0.2">
      <c r="A149" t="s">
        <v>2389</v>
      </c>
    </row>
    <row r="150" spans="1:1" x14ac:dyDescent="0.2">
      <c r="A150" t="s">
        <v>2390</v>
      </c>
    </row>
    <row r="151" spans="1:1" x14ac:dyDescent="0.2">
      <c r="A151" t="s">
        <v>2391</v>
      </c>
    </row>
    <row r="152" spans="1:1" x14ac:dyDescent="0.2">
      <c r="A152" t="s">
        <v>2392</v>
      </c>
    </row>
    <row r="153" spans="1:1" x14ac:dyDescent="0.2">
      <c r="A153" t="s">
        <v>2393</v>
      </c>
    </row>
    <row r="154" spans="1:1" x14ac:dyDescent="0.2">
      <c r="A154" t="s">
        <v>2394</v>
      </c>
    </row>
    <row r="155" spans="1:1" x14ac:dyDescent="0.2">
      <c r="A155" t="s">
        <v>2395</v>
      </c>
    </row>
    <row r="156" spans="1:1" x14ac:dyDescent="0.2">
      <c r="A156" t="s">
        <v>2396</v>
      </c>
    </row>
    <row r="157" spans="1:1" x14ac:dyDescent="0.2">
      <c r="A157" t="s">
        <v>2397</v>
      </c>
    </row>
    <row r="158" spans="1:1" x14ac:dyDescent="0.2">
      <c r="A158" t="s">
        <v>2398</v>
      </c>
    </row>
    <row r="159" spans="1:1" x14ac:dyDescent="0.2">
      <c r="A159" t="s">
        <v>2399</v>
      </c>
    </row>
    <row r="160" spans="1:1" x14ac:dyDescent="0.2">
      <c r="A160" t="s">
        <v>2400</v>
      </c>
    </row>
    <row r="161" spans="1:1" x14ac:dyDescent="0.2">
      <c r="A161" t="s">
        <v>2401</v>
      </c>
    </row>
    <row r="162" spans="1:1" x14ac:dyDescent="0.2">
      <c r="A162" t="s">
        <v>2402</v>
      </c>
    </row>
    <row r="163" spans="1:1" x14ac:dyDescent="0.2">
      <c r="A163" t="s">
        <v>2403</v>
      </c>
    </row>
    <row r="164" spans="1:1" x14ac:dyDescent="0.2">
      <c r="A164" t="s">
        <v>2404</v>
      </c>
    </row>
    <row r="165" spans="1:1" x14ac:dyDescent="0.2">
      <c r="A165" t="s">
        <v>2405</v>
      </c>
    </row>
    <row r="166" spans="1:1" x14ac:dyDescent="0.2">
      <c r="A166" t="s">
        <v>2406</v>
      </c>
    </row>
    <row r="167" spans="1:1" x14ac:dyDescent="0.2">
      <c r="A167" t="s">
        <v>2407</v>
      </c>
    </row>
    <row r="168" spans="1:1" x14ac:dyDescent="0.2">
      <c r="A168" t="s">
        <v>2408</v>
      </c>
    </row>
    <row r="169" spans="1:1" x14ac:dyDescent="0.2">
      <c r="A169" t="s">
        <v>2409</v>
      </c>
    </row>
    <row r="170" spans="1:1" x14ac:dyDescent="0.2">
      <c r="A170" t="s">
        <v>2410</v>
      </c>
    </row>
    <row r="171" spans="1:1" x14ac:dyDescent="0.2">
      <c r="A171" t="s">
        <v>2411</v>
      </c>
    </row>
    <row r="172" spans="1:1" x14ac:dyDescent="0.2">
      <c r="A172" t="s">
        <v>2412</v>
      </c>
    </row>
    <row r="173" spans="1:1" x14ac:dyDescent="0.2">
      <c r="A173" t="s">
        <v>2413</v>
      </c>
    </row>
    <row r="174" spans="1:1" x14ac:dyDescent="0.2">
      <c r="A174" t="s">
        <v>2414</v>
      </c>
    </row>
    <row r="175" spans="1:1" x14ac:dyDescent="0.2">
      <c r="A175" t="s">
        <v>2415</v>
      </c>
    </row>
    <row r="176" spans="1:1" x14ac:dyDescent="0.2">
      <c r="A176" t="s">
        <v>2416</v>
      </c>
    </row>
    <row r="177" spans="1:1" x14ac:dyDescent="0.2">
      <c r="A177" t="s">
        <v>2417</v>
      </c>
    </row>
    <row r="178" spans="1:1" x14ac:dyDescent="0.2">
      <c r="A178" t="s">
        <v>2418</v>
      </c>
    </row>
    <row r="179" spans="1:1" x14ac:dyDescent="0.2">
      <c r="A179" t="s">
        <v>2419</v>
      </c>
    </row>
    <row r="180" spans="1:1" x14ac:dyDescent="0.2">
      <c r="A180" t="s">
        <v>2420</v>
      </c>
    </row>
    <row r="181" spans="1:1" x14ac:dyDescent="0.2">
      <c r="A181" t="s">
        <v>2421</v>
      </c>
    </row>
    <row r="182" spans="1:1" x14ac:dyDescent="0.2">
      <c r="A182" t="s">
        <v>2422</v>
      </c>
    </row>
    <row r="183" spans="1:1" x14ac:dyDescent="0.2">
      <c r="A183" t="s">
        <v>2423</v>
      </c>
    </row>
    <row r="184" spans="1:1" x14ac:dyDescent="0.2">
      <c r="A184" t="s">
        <v>2424</v>
      </c>
    </row>
    <row r="185" spans="1:1" x14ac:dyDescent="0.2">
      <c r="A185" t="s">
        <v>2425</v>
      </c>
    </row>
    <row r="186" spans="1:1" x14ac:dyDescent="0.2">
      <c r="A186" t="s">
        <v>2426</v>
      </c>
    </row>
    <row r="187" spans="1:1" x14ac:dyDescent="0.2">
      <c r="A187" t="s">
        <v>2427</v>
      </c>
    </row>
    <row r="188" spans="1:1" x14ac:dyDescent="0.2">
      <c r="A188" t="s">
        <v>2428</v>
      </c>
    </row>
    <row r="189" spans="1:1" x14ac:dyDescent="0.2">
      <c r="A189" t="s">
        <v>2429</v>
      </c>
    </row>
    <row r="190" spans="1:1" x14ac:dyDescent="0.2">
      <c r="A190" t="s">
        <v>2430</v>
      </c>
    </row>
    <row r="191" spans="1:1" x14ac:dyDescent="0.2">
      <c r="A191" t="s">
        <v>2431</v>
      </c>
    </row>
    <row r="192" spans="1:1" x14ac:dyDescent="0.2">
      <c r="A192" t="s">
        <v>2432</v>
      </c>
    </row>
    <row r="193" spans="1:1" x14ac:dyDescent="0.2">
      <c r="A193" t="s">
        <v>2433</v>
      </c>
    </row>
    <row r="194" spans="1:1" x14ac:dyDescent="0.2">
      <c r="A194" t="s">
        <v>2434</v>
      </c>
    </row>
    <row r="195" spans="1:1" x14ac:dyDescent="0.2">
      <c r="A195" t="s">
        <v>2435</v>
      </c>
    </row>
    <row r="196" spans="1:1" x14ac:dyDescent="0.2">
      <c r="A196" t="s">
        <v>2436</v>
      </c>
    </row>
    <row r="197" spans="1:1" x14ac:dyDescent="0.2">
      <c r="A197" t="s">
        <v>2437</v>
      </c>
    </row>
    <row r="198" spans="1:1" x14ac:dyDescent="0.2">
      <c r="A198" t="s">
        <v>2438</v>
      </c>
    </row>
    <row r="199" spans="1:1" x14ac:dyDescent="0.2">
      <c r="A199" t="s">
        <v>2439</v>
      </c>
    </row>
    <row r="200" spans="1:1" x14ac:dyDescent="0.2">
      <c r="A200" t="s">
        <v>2440</v>
      </c>
    </row>
    <row r="201" spans="1:1" x14ac:dyDescent="0.2">
      <c r="A201" t="s">
        <v>2441</v>
      </c>
    </row>
    <row r="202" spans="1:1" x14ac:dyDescent="0.2">
      <c r="A202" t="s">
        <v>2442</v>
      </c>
    </row>
    <row r="203" spans="1:1" x14ac:dyDescent="0.2">
      <c r="A203" t="s">
        <v>2443</v>
      </c>
    </row>
    <row r="204" spans="1:1" x14ac:dyDescent="0.2">
      <c r="A204" t="s">
        <v>2444</v>
      </c>
    </row>
    <row r="205" spans="1:1" x14ac:dyDescent="0.2">
      <c r="A205" t="s">
        <v>2445</v>
      </c>
    </row>
    <row r="206" spans="1:1" x14ac:dyDescent="0.2">
      <c r="A206" t="s">
        <v>2446</v>
      </c>
    </row>
    <row r="207" spans="1:1" x14ac:dyDescent="0.2">
      <c r="A207" t="s">
        <v>2447</v>
      </c>
    </row>
    <row r="208" spans="1:1" x14ac:dyDescent="0.2">
      <c r="A208" t="s">
        <v>2448</v>
      </c>
    </row>
    <row r="209" spans="1:1" x14ac:dyDescent="0.2">
      <c r="A209" t="s">
        <v>2449</v>
      </c>
    </row>
    <row r="210" spans="1:1" x14ac:dyDescent="0.2">
      <c r="A210" t="s">
        <v>2450</v>
      </c>
    </row>
    <row r="211" spans="1:1" x14ac:dyDescent="0.2">
      <c r="A211" t="s">
        <v>2451</v>
      </c>
    </row>
    <row r="212" spans="1:1" x14ac:dyDescent="0.2">
      <c r="A212" t="s">
        <v>2452</v>
      </c>
    </row>
    <row r="213" spans="1:1" x14ac:dyDescent="0.2">
      <c r="A213" t="s">
        <v>2453</v>
      </c>
    </row>
    <row r="214" spans="1:1" x14ac:dyDescent="0.2">
      <c r="A214" t="s">
        <v>2454</v>
      </c>
    </row>
    <row r="215" spans="1:1" x14ac:dyDescent="0.2">
      <c r="A215" t="s">
        <v>2455</v>
      </c>
    </row>
    <row r="216" spans="1:1" x14ac:dyDescent="0.2">
      <c r="A216" t="s">
        <v>2456</v>
      </c>
    </row>
    <row r="217" spans="1:1" x14ac:dyDescent="0.2">
      <c r="A217" t="s">
        <v>2457</v>
      </c>
    </row>
    <row r="218" spans="1:1" x14ac:dyDescent="0.2">
      <c r="A218" t="s">
        <v>2458</v>
      </c>
    </row>
    <row r="219" spans="1:1" x14ac:dyDescent="0.2">
      <c r="A219" t="s">
        <v>2459</v>
      </c>
    </row>
    <row r="220" spans="1:1" x14ac:dyDescent="0.2">
      <c r="A220" t="s">
        <v>2460</v>
      </c>
    </row>
    <row r="221" spans="1:1" x14ac:dyDescent="0.2">
      <c r="A221" t="s">
        <v>2461</v>
      </c>
    </row>
    <row r="222" spans="1:1" x14ac:dyDescent="0.2">
      <c r="A222" t="s">
        <v>2462</v>
      </c>
    </row>
    <row r="223" spans="1:1" x14ac:dyDescent="0.2">
      <c r="A223" t="s">
        <v>2463</v>
      </c>
    </row>
    <row r="224" spans="1:1" x14ac:dyDescent="0.2">
      <c r="A224" t="s">
        <v>2464</v>
      </c>
    </row>
    <row r="225" spans="1:1" x14ac:dyDescent="0.2">
      <c r="A225" t="s">
        <v>2465</v>
      </c>
    </row>
    <row r="226" spans="1:1" x14ac:dyDescent="0.2">
      <c r="A226" t="s">
        <v>2466</v>
      </c>
    </row>
    <row r="227" spans="1:1" x14ac:dyDescent="0.2">
      <c r="A227" t="s">
        <v>2467</v>
      </c>
    </row>
    <row r="228" spans="1:1" x14ac:dyDescent="0.2">
      <c r="A228" t="s">
        <v>2468</v>
      </c>
    </row>
    <row r="229" spans="1:1" x14ac:dyDescent="0.2">
      <c r="A229" t="s">
        <v>2469</v>
      </c>
    </row>
    <row r="230" spans="1:1" x14ac:dyDescent="0.2">
      <c r="A230" t="s">
        <v>2470</v>
      </c>
    </row>
    <row r="231" spans="1:1" x14ac:dyDescent="0.2">
      <c r="A231" t="s">
        <v>2471</v>
      </c>
    </row>
    <row r="232" spans="1:1" x14ac:dyDescent="0.2">
      <c r="A232" t="s">
        <v>2472</v>
      </c>
    </row>
    <row r="233" spans="1:1" x14ac:dyDescent="0.2">
      <c r="A233" t="s">
        <v>2473</v>
      </c>
    </row>
    <row r="234" spans="1:1" x14ac:dyDescent="0.2">
      <c r="A234" t="s">
        <v>2474</v>
      </c>
    </row>
    <row r="235" spans="1:1" x14ac:dyDescent="0.2">
      <c r="A235" t="s">
        <v>2475</v>
      </c>
    </row>
    <row r="236" spans="1:1" x14ac:dyDescent="0.2">
      <c r="A236" t="s">
        <v>2476</v>
      </c>
    </row>
    <row r="237" spans="1:1" x14ac:dyDescent="0.2">
      <c r="A237" t="s">
        <v>2477</v>
      </c>
    </row>
    <row r="238" spans="1:1" x14ac:dyDescent="0.2">
      <c r="A238" t="s">
        <v>2478</v>
      </c>
    </row>
    <row r="239" spans="1:1" x14ac:dyDescent="0.2">
      <c r="A239" t="s">
        <v>2479</v>
      </c>
    </row>
    <row r="240" spans="1:1" x14ac:dyDescent="0.2">
      <c r="A240" t="s">
        <v>2480</v>
      </c>
    </row>
    <row r="241" spans="1:1" x14ac:dyDescent="0.2">
      <c r="A241" t="s">
        <v>2481</v>
      </c>
    </row>
    <row r="242" spans="1:1" x14ac:dyDescent="0.2">
      <c r="A242" t="s">
        <v>2482</v>
      </c>
    </row>
    <row r="243" spans="1:1" x14ac:dyDescent="0.2">
      <c r="A243" t="s">
        <v>2483</v>
      </c>
    </row>
    <row r="244" spans="1:1" x14ac:dyDescent="0.2">
      <c r="A244" t="s">
        <v>2484</v>
      </c>
    </row>
    <row r="245" spans="1:1" x14ac:dyDescent="0.2">
      <c r="A245" t="s">
        <v>2485</v>
      </c>
    </row>
    <row r="246" spans="1:1" x14ac:dyDescent="0.2">
      <c r="A246" t="s">
        <v>2486</v>
      </c>
    </row>
    <row r="247" spans="1:1" x14ac:dyDescent="0.2">
      <c r="A247" t="s">
        <v>2487</v>
      </c>
    </row>
    <row r="248" spans="1:1" x14ac:dyDescent="0.2">
      <c r="A248" t="s">
        <v>2488</v>
      </c>
    </row>
    <row r="249" spans="1:1" x14ac:dyDescent="0.2">
      <c r="A249" t="s">
        <v>2489</v>
      </c>
    </row>
    <row r="250" spans="1:1" x14ac:dyDescent="0.2">
      <c r="A250" t="s">
        <v>2490</v>
      </c>
    </row>
    <row r="251" spans="1:1" x14ac:dyDescent="0.2">
      <c r="A251" t="s">
        <v>2491</v>
      </c>
    </row>
    <row r="252" spans="1:1" x14ac:dyDescent="0.2">
      <c r="A252" t="s">
        <v>2492</v>
      </c>
    </row>
    <row r="253" spans="1:1" x14ac:dyDescent="0.2">
      <c r="A253" t="s">
        <v>2493</v>
      </c>
    </row>
    <row r="254" spans="1:1" x14ac:dyDescent="0.2">
      <c r="A254" t="s">
        <v>2494</v>
      </c>
    </row>
    <row r="255" spans="1:1" x14ac:dyDescent="0.2">
      <c r="A255" t="s">
        <v>2495</v>
      </c>
    </row>
    <row r="256" spans="1:1" x14ac:dyDescent="0.2">
      <c r="A256" t="s">
        <v>2496</v>
      </c>
    </row>
    <row r="257" spans="1:1" x14ac:dyDescent="0.2">
      <c r="A257" t="s">
        <v>2497</v>
      </c>
    </row>
    <row r="258" spans="1:1" x14ac:dyDescent="0.2">
      <c r="A258" t="s">
        <v>2498</v>
      </c>
    </row>
    <row r="259" spans="1:1" x14ac:dyDescent="0.2">
      <c r="A259" t="s">
        <v>2499</v>
      </c>
    </row>
    <row r="260" spans="1:1" x14ac:dyDescent="0.2">
      <c r="A260" t="s">
        <v>2500</v>
      </c>
    </row>
    <row r="261" spans="1:1" x14ac:dyDescent="0.2">
      <c r="A261" t="s">
        <v>2501</v>
      </c>
    </row>
    <row r="262" spans="1:1" x14ac:dyDescent="0.2">
      <c r="A262" t="s">
        <v>2502</v>
      </c>
    </row>
    <row r="263" spans="1:1" x14ac:dyDescent="0.2">
      <c r="A263" t="s">
        <v>2503</v>
      </c>
    </row>
    <row r="264" spans="1:1" x14ac:dyDescent="0.2">
      <c r="A264" t="s">
        <v>2504</v>
      </c>
    </row>
    <row r="265" spans="1:1" x14ac:dyDescent="0.2">
      <c r="A265" t="s">
        <v>2505</v>
      </c>
    </row>
    <row r="266" spans="1:1" x14ac:dyDescent="0.2">
      <c r="A266" t="s">
        <v>2506</v>
      </c>
    </row>
    <row r="267" spans="1:1" x14ac:dyDescent="0.2">
      <c r="A267" t="s">
        <v>2507</v>
      </c>
    </row>
    <row r="268" spans="1:1" x14ac:dyDescent="0.2">
      <c r="A268" t="s">
        <v>2508</v>
      </c>
    </row>
    <row r="269" spans="1:1" x14ac:dyDescent="0.2">
      <c r="A269" t="s">
        <v>2509</v>
      </c>
    </row>
    <row r="270" spans="1:1" x14ac:dyDescent="0.2">
      <c r="A270" t="s">
        <v>2510</v>
      </c>
    </row>
    <row r="271" spans="1:1" x14ac:dyDescent="0.2">
      <c r="A271" t="s">
        <v>2511</v>
      </c>
    </row>
    <row r="272" spans="1:1" x14ac:dyDescent="0.2">
      <c r="A272" t="s">
        <v>2512</v>
      </c>
    </row>
    <row r="273" spans="1:1" x14ac:dyDescent="0.2">
      <c r="A273" t="s">
        <v>2513</v>
      </c>
    </row>
    <row r="274" spans="1:1" x14ac:dyDescent="0.2">
      <c r="A274" t="s">
        <v>2514</v>
      </c>
    </row>
    <row r="275" spans="1:1" x14ac:dyDescent="0.2">
      <c r="A275" t="s">
        <v>2515</v>
      </c>
    </row>
    <row r="276" spans="1:1" x14ac:dyDescent="0.2">
      <c r="A276" t="s">
        <v>2516</v>
      </c>
    </row>
    <row r="277" spans="1:1" x14ac:dyDescent="0.2">
      <c r="A277" t="s">
        <v>2517</v>
      </c>
    </row>
    <row r="278" spans="1:1" x14ac:dyDescent="0.2">
      <c r="A278" t="s">
        <v>2518</v>
      </c>
    </row>
    <row r="279" spans="1:1" x14ac:dyDescent="0.2">
      <c r="A279" t="s">
        <v>2519</v>
      </c>
    </row>
    <row r="280" spans="1:1" x14ac:dyDescent="0.2">
      <c r="A280" t="s">
        <v>2520</v>
      </c>
    </row>
    <row r="281" spans="1:1" x14ac:dyDescent="0.2">
      <c r="A281" t="s">
        <v>2521</v>
      </c>
    </row>
    <row r="282" spans="1:1" x14ac:dyDescent="0.2">
      <c r="A282" t="s">
        <v>2522</v>
      </c>
    </row>
    <row r="283" spans="1:1" x14ac:dyDescent="0.2">
      <c r="A283" t="s">
        <v>2523</v>
      </c>
    </row>
    <row r="284" spans="1:1" x14ac:dyDescent="0.2">
      <c r="A284" t="s">
        <v>2524</v>
      </c>
    </row>
    <row r="285" spans="1:1" x14ac:dyDescent="0.2">
      <c r="A285" t="s">
        <v>2525</v>
      </c>
    </row>
    <row r="286" spans="1:1" x14ac:dyDescent="0.2">
      <c r="A286" t="s">
        <v>2526</v>
      </c>
    </row>
    <row r="287" spans="1:1" x14ac:dyDescent="0.2">
      <c r="A287" t="s">
        <v>2527</v>
      </c>
    </row>
    <row r="288" spans="1:1" x14ac:dyDescent="0.2">
      <c r="A288" t="s">
        <v>2528</v>
      </c>
    </row>
    <row r="289" spans="1:1" x14ac:dyDescent="0.2">
      <c r="A289" t="s">
        <v>2529</v>
      </c>
    </row>
    <row r="290" spans="1:1" x14ac:dyDescent="0.2">
      <c r="A290" t="s">
        <v>2530</v>
      </c>
    </row>
    <row r="291" spans="1:1" x14ac:dyDescent="0.2">
      <c r="A291" t="s">
        <v>2531</v>
      </c>
    </row>
    <row r="292" spans="1:1" x14ac:dyDescent="0.2">
      <c r="A292" t="s">
        <v>2532</v>
      </c>
    </row>
    <row r="293" spans="1:1" x14ac:dyDescent="0.2">
      <c r="A293" t="s">
        <v>2533</v>
      </c>
    </row>
    <row r="294" spans="1:1" x14ac:dyDescent="0.2">
      <c r="A294" t="s">
        <v>2534</v>
      </c>
    </row>
    <row r="295" spans="1:1" x14ac:dyDescent="0.2">
      <c r="A295" t="s">
        <v>2535</v>
      </c>
    </row>
    <row r="296" spans="1:1" x14ac:dyDescent="0.2">
      <c r="A296" t="s">
        <v>2536</v>
      </c>
    </row>
    <row r="297" spans="1:1" x14ac:dyDescent="0.2">
      <c r="A297" t="s">
        <v>2537</v>
      </c>
    </row>
    <row r="298" spans="1:1" x14ac:dyDescent="0.2">
      <c r="A298" t="s">
        <v>2538</v>
      </c>
    </row>
    <row r="299" spans="1:1" x14ac:dyDescent="0.2">
      <c r="A299" t="s">
        <v>2539</v>
      </c>
    </row>
    <row r="300" spans="1:1" x14ac:dyDescent="0.2">
      <c r="A300" t="s">
        <v>2540</v>
      </c>
    </row>
    <row r="301" spans="1:1" x14ac:dyDescent="0.2">
      <c r="A301" t="s">
        <v>2541</v>
      </c>
    </row>
    <row r="302" spans="1:1" x14ac:dyDescent="0.2">
      <c r="A302" t="s">
        <v>2542</v>
      </c>
    </row>
    <row r="303" spans="1:1" x14ac:dyDescent="0.2">
      <c r="A303" t="s">
        <v>2543</v>
      </c>
    </row>
    <row r="304" spans="1:1" x14ac:dyDescent="0.2">
      <c r="A304" t="s">
        <v>2544</v>
      </c>
    </row>
    <row r="305" spans="1:1" x14ac:dyDescent="0.2">
      <c r="A305" t="s">
        <v>2545</v>
      </c>
    </row>
    <row r="306" spans="1:1" x14ac:dyDescent="0.2">
      <c r="A306" t="s">
        <v>2546</v>
      </c>
    </row>
    <row r="307" spans="1:1" x14ac:dyDescent="0.2">
      <c r="A307" t="s">
        <v>2547</v>
      </c>
    </row>
    <row r="308" spans="1:1" x14ac:dyDescent="0.2">
      <c r="A308" t="s">
        <v>2548</v>
      </c>
    </row>
    <row r="309" spans="1:1" x14ac:dyDescent="0.2">
      <c r="A309" t="s">
        <v>2549</v>
      </c>
    </row>
    <row r="310" spans="1:1" x14ac:dyDescent="0.2">
      <c r="A310" t="s">
        <v>2550</v>
      </c>
    </row>
    <row r="311" spans="1:1" x14ac:dyDescent="0.2">
      <c r="A311" t="s">
        <v>2551</v>
      </c>
    </row>
    <row r="312" spans="1:1" x14ac:dyDescent="0.2">
      <c r="A312" t="s">
        <v>2552</v>
      </c>
    </row>
    <row r="313" spans="1:1" x14ac:dyDescent="0.2">
      <c r="A313" t="s">
        <v>2553</v>
      </c>
    </row>
    <row r="314" spans="1:1" x14ac:dyDescent="0.2">
      <c r="A314" t="s">
        <v>2554</v>
      </c>
    </row>
    <row r="315" spans="1:1" x14ac:dyDescent="0.2">
      <c r="A315" t="s">
        <v>2555</v>
      </c>
    </row>
    <row r="316" spans="1:1" x14ac:dyDescent="0.2">
      <c r="A316" t="s">
        <v>2556</v>
      </c>
    </row>
    <row r="317" spans="1:1" x14ac:dyDescent="0.2">
      <c r="A317" t="s">
        <v>2557</v>
      </c>
    </row>
    <row r="318" spans="1:1" x14ac:dyDescent="0.2">
      <c r="A318" t="s">
        <v>2558</v>
      </c>
    </row>
    <row r="319" spans="1:1" x14ac:dyDescent="0.2">
      <c r="A319" t="s">
        <v>2559</v>
      </c>
    </row>
    <row r="320" spans="1:1" x14ac:dyDescent="0.2">
      <c r="A320" t="s">
        <v>2560</v>
      </c>
    </row>
    <row r="321" spans="1:1" x14ac:dyDescent="0.2">
      <c r="A321" t="s">
        <v>2561</v>
      </c>
    </row>
    <row r="322" spans="1:1" x14ac:dyDescent="0.2">
      <c r="A322" t="s">
        <v>2562</v>
      </c>
    </row>
    <row r="323" spans="1:1" x14ac:dyDescent="0.2">
      <c r="A323" t="s">
        <v>2563</v>
      </c>
    </row>
    <row r="324" spans="1:1" x14ac:dyDescent="0.2">
      <c r="A324" t="s">
        <v>2564</v>
      </c>
    </row>
    <row r="325" spans="1:1" x14ac:dyDescent="0.2">
      <c r="A325" t="s">
        <v>2565</v>
      </c>
    </row>
    <row r="326" spans="1:1" x14ac:dyDescent="0.2">
      <c r="A326" t="s">
        <v>2566</v>
      </c>
    </row>
    <row r="327" spans="1:1" x14ac:dyDescent="0.2">
      <c r="A327" t="s">
        <v>2567</v>
      </c>
    </row>
    <row r="328" spans="1:1" x14ac:dyDescent="0.2">
      <c r="A328" t="s">
        <v>2568</v>
      </c>
    </row>
    <row r="329" spans="1:1" x14ac:dyDescent="0.2">
      <c r="A329" t="s">
        <v>2569</v>
      </c>
    </row>
    <row r="330" spans="1:1" x14ac:dyDescent="0.2">
      <c r="A330" t="s">
        <v>2570</v>
      </c>
    </row>
    <row r="331" spans="1:1" x14ac:dyDescent="0.2">
      <c r="A331" t="s">
        <v>2571</v>
      </c>
    </row>
    <row r="332" spans="1:1" x14ac:dyDescent="0.2">
      <c r="A332" t="s">
        <v>2572</v>
      </c>
    </row>
    <row r="333" spans="1:1" x14ac:dyDescent="0.2">
      <c r="A333" t="s">
        <v>2573</v>
      </c>
    </row>
    <row r="334" spans="1:1" x14ac:dyDescent="0.2">
      <c r="A334" t="s">
        <v>2574</v>
      </c>
    </row>
    <row r="335" spans="1:1" x14ac:dyDescent="0.2">
      <c r="A335" t="s">
        <v>2575</v>
      </c>
    </row>
    <row r="336" spans="1:1" x14ac:dyDescent="0.2">
      <c r="A336" t="s">
        <v>2576</v>
      </c>
    </row>
    <row r="337" spans="1:1" x14ac:dyDescent="0.2">
      <c r="A337" t="s">
        <v>2577</v>
      </c>
    </row>
    <row r="338" spans="1:1" x14ac:dyDescent="0.2">
      <c r="A338" t="s">
        <v>2578</v>
      </c>
    </row>
    <row r="339" spans="1:1" x14ac:dyDescent="0.2">
      <c r="A339" t="s">
        <v>2579</v>
      </c>
    </row>
    <row r="340" spans="1:1" x14ac:dyDescent="0.2">
      <c r="A340" t="s">
        <v>2580</v>
      </c>
    </row>
    <row r="341" spans="1:1" x14ac:dyDescent="0.2">
      <c r="A341" t="s">
        <v>2581</v>
      </c>
    </row>
    <row r="342" spans="1:1" x14ac:dyDescent="0.2">
      <c r="A342" t="s">
        <v>2582</v>
      </c>
    </row>
    <row r="343" spans="1:1" x14ac:dyDescent="0.2">
      <c r="A343" t="s">
        <v>2583</v>
      </c>
    </row>
    <row r="344" spans="1:1" x14ac:dyDescent="0.2">
      <c r="A344" t="s">
        <v>2584</v>
      </c>
    </row>
    <row r="345" spans="1:1" x14ac:dyDescent="0.2">
      <c r="A345" t="s">
        <v>2585</v>
      </c>
    </row>
    <row r="346" spans="1:1" x14ac:dyDescent="0.2">
      <c r="A346" t="s">
        <v>2586</v>
      </c>
    </row>
    <row r="347" spans="1:1" x14ac:dyDescent="0.2">
      <c r="A347" t="s">
        <v>2587</v>
      </c>
    </row>
    <row r="348" spans="1:1" x14ac:dyDescent="0.2">
      <c r="A348" t="s">
        <v>2588</v>
      </c>
    </row>
    <row r="349" spans="1:1" x14ac:dyDescent="0.2">
      <c r="A349" t="s">
        <v>2589</v>
      </c>
    </row>
    <row r="350" spans="1:1" x14ac:dyDescent="0.2">
      <c r="A350" t="s">
        <v>2590</v>
      </c>
    </row>
    <row r="351" spans="1:1" x14ac:dyDescent="0.2">
      <c r="A351" t="s">
        <v>2591</v>
      </c>
    </row>
    <row r="352" spans="1:1" x14ac:dyDescent="0.2">
      <c r="A352" t="s">
        <v>2592</v>
      </c>
    </row>
    <row r="353" spans="1:1" x14ac:dyDescent="0.2">
      <c r="A353" t="s">
        <v>2593</v>
      </c>
    </row>
    <row r="354" spans="1:1" x14ac:dyDescent="0.2">
      <c r="A354" t="s">
        <v>2594</v>
      </c>
    </row>
    <row r="355" spans="1:1" x14ac:dyDescent="0.2">
      <c r="A355" t="s">
        <v>2595</v>
      </c>
    </row>
    <row r="356" spans="1:1" x14ac:dyDescent="0.2">
      <c r="A356" t="s">
        <v>2596</v>
      </c>
    </row>
    <row r="357" spans="1:1" x14ac:dyDescent="0.2">
      <c r="A357" t="s">
        <v>2597</v>
      </c>
    </row>
    <row r="358" spans="1:1" x14ac:dyDescent="0.2">
      <c r="A358" t="s">
        <v>2598</v>
      </c>
    </row>
    <row r="359" spans="1:1" x14ac:dyDescent="0.2">
      <c r="A359" t="s">
        <v>2599</v>
      </c>
    </row>
    <row r="360" spans="1:1" x14ac:dyDescent="0.2">
      <c r="A360" t="s">
        <v>2600</v>
      </c>
    </row>
    <row r="361" spans="1:1" x14ac:dyDescent="0.2">
      <c r="A361" t="s">
        <v>2601</v>
      </c>
    </row>
    <row r="362" spans="1:1" x14ac:dyDescent="0.2">
      <c r="A362" t="s">
        <v>2602</v>
      </c>
    </row>
    <row r="363" spans="1:1" x14ac:dyDescent="0.2">
      <c r="A363" t="s">
        <v>2603</v>
      </c>
    </row>
    <row r="364" spans="1:1" x14ac:dyDescent="0.2">
      <c r="A364" t="s">
        <v>2604</v>
      </c>
    </row>
    <row r="365" spans="1:1" x14ac:dyDescent="0.2">
      <c r="A365" t="s">
        <v>2605</v>
      </c>
    </row>
    <row r="366" spans="1:1" x14ac:dyDescent="0.2">
      <c r="A366" t="s">
        <v>2606</v>
      </c>
    </row>
    <row r="367" spans="1:1" x14ac:dyDescent="0.2">
      <c r="A367" t="s">
        <v>2607</v>
      </c>
    </row>
    <row r="368" spans="1:1" x14ac:dyDescent="0.2">
      <c r="A368" t="s">
        <v>2608</v>
      </c>
    </row>
    <row r="369" spans="1:1" x14ac:dyDescent="0.2">
      <c r="A369" t="s">
        <v>2609</v>
      </c>
    </row>
    <row r="370" spans="1:1" x14ac:dyDescent="0.2">
      <c r="A370" t="s">
        <v>2610</v>
      </c>
    </row>
    <row r="371" spans="1:1" x14ac:dyDescent="0.2">
      <c r="A371" t="s">
        <v>2611</v>
      </c>
    </row>
    <row r="372" spans="1:1" x14ac:dyDescent="0.2">
      <c r="A372" t="s">
        <v>2612</v>
      </c>
    </row>
    <row r="373" spans="1:1" x14ac:dyDescent="0.2">
      <c r="A373" t="s">
        <v>2613</v>
      </c>
    </row>
    <row r="374" spans="1:1" x14ac:dyDescent="0.2">
      <c r="A374" t="s">
        <v>2614</v>
      </c>
    </row>
    <row r="375" spans="1:1" x14ac:dyDescent="0.2">
      <c r="A375" t="s">
        <v>2615</v>
      </c>
    </row>
    <row r="376" spans="1:1" x14ac:dyDescent="0.2">
      <c r="A376" t="s">
        <v>2616</v>
      </c>
    </row>
    <row r="377" spans="1:1" x14ac:dyDescent="0.2">
      <c r="A377" t="s">
        <v>2617</v>
      </c>
    </row>
    <row r="378" spans="1:1" x14ac:dyDescent="0.2">
      <c r="A378" t="s">
        <v>2618</v>
      </c>
    </row>
    <row r="379" spans="1:1" x14ac:dyDescent="0.2">
      <c r="A379" t="s">
        <v>2619</v>
      </c>
    </row>
    <row r="380" spans="1:1" x14ac:dyDescent="0.2">
      <c r="A380" t="s">
        <v>2620</v>
      </c>
    </row>
    <row r="381" spans="1:1" x14ac:dyDescent="0.2">
      <c r="A381" t="s">
        <v>2621</v>
      </c>
    </row>
    <row r="382" spans="1:1" x14ac:dyDescent="0.2">
      <c r="A382" t="s">
        <v>2622</v>
      </c>
    </row>
    <row r="383" spans="1:1" x14ac:dyDescent="0.2">
      <c r="A383" t="s">
        <v>2623</v>
      </c>
    </row>
    <row r="384" spans="1:1" x14ac:dyDescent="0.2">
      <c r="A384" t="s">
        <v>2624</v>
      </c>
    </row>
    <row r="385" spans="1:1" x14ac:dyDescent="0.2">
      <c r="A385" t="s">
        <v>2625</v>
      </c>
    </row>
    <row r="386" spans="1:1" x14ac:dyDescent="0.2">
      <c r="A386" t="s">
        <v>2626</v>
      </c>
    </row>
    <row r="387" spans="1:1" x14ac:dyDescent="0.2">
      <c r="A387" t="s">
        <v>2627</v>
      </c>
    </row>
    <row r="388" spans="1:1" x14ac:dyDescent="0.2">
      <c r="A388" t="s">
        <v>2628</v>
      </c>
    </row>
    <row r="389" spans="1:1" x14ac:dyDescent="0.2">
      <c r="A389" t="s">
        <v>2629</v>
      </c>
    </row>
    <row r="390" spans="1:1" x14ac:dyDescent="0.2">
      <c r="A390" t="s">
        <v>2630</v>
      </c>
    </row>
    <row r="391" spans="1:1" x14ac:dyDescent="0.2">
      <c r="A391" t="s">
        <v>2631</v>
      </c>
    </row>
    <row r="392" spans="1:1" x14ac:dyDescent="0.2">
      <c r="A392" t="s">
        <v>2632</v>
      </c>
    </row>
    <row r="393" spans="1:1" x14ac:dyDescent="0.2">
      <c r="A393" t="s">
        <v>2633</v>
      </c>
    </row>
    <row r="394" spans="1:1" x14ac:dyDescent="0.2">
      <c r="A394" t="s">
        <v>2634</v>
      </c>
    </row>
    <row r="395" spans="1:1" x14ac:dyDescent="0.2">
      <c r="A395" t="s">
        <v>2635</v>
      </c>
    </row>
    <row r="396" spans="1:1" x14ac:dyDescent="0.2">
      <c r="A396" t="s">
        <v>2636</v>
      </c>
    </row>
    <row r="397" spans="1:1" x14ac:dyDescent="0.2">
      <c r="A397" t="s">
        <v>2637</v>
      </c>
    </row>
    <row r="398" spans="1:1" x14ac:dyDescent="0.2">
      <c r="A398" t="s">
        <v>2638</v>
      </c>
    </row>
    <row r="399" spans="1:1" x14ac:dyDescent="0.2">
      <c r="A399" t="s">
        <v>2639</v>
      </c>
    </row>
    <row r="400" spans="1:1" x14ac:dyDescent="0.2">
      <c r="A400" t="s">
        <v>2640</v>
      </c>
    </row>
    <row r="401" spans="1:1" x14ac:dyDescent="0.2">
      <c r="A401" t="s">
        <v>2641</v>
      </c>
    </row>
    <row r="402" spans="1:1" x14ac:dyDescent="0.2">
      <c r="A402" t="s">
        <v>2642</v>
      </c>
    </row>
    <row r="403" spans="1:1" x14ac:dyDescent="0.2">
      <c r="A403" t="s">
        <v>2643</v>
      </c>
    </row>
    <row r="404" spans="1:1" x14ac:dyDescent="0.2">
      <c r="A404" t="s">
        <v>2644</v>
      </c>
    </row>
    <row r="405" spans="1:1" x14ac:dyDescent="0.2">
      <c r="A405" t="s">
        <v>2645</v>
      </c>
    </row>
    <row r="406" spans="1:1" x14ac:dyDescent="0.2">
      <c r="A406" t="s">
        <v>2646</v>
      </c>
    </row>
    <row r="407" spans="1:1" x14ac:dyDescent="0.2">
      <c r="A407" t="s">
        <v>2647</v>
      </c>
    </row>
    <row r="408" spans="1:1" x14ac:dyDescent="0.2">
      <c r="A408" t="s">
        <v>2648</v>
      </c>
    </row>
    <row r="409" spans="1:1" x14ac:dyDescent="0.2">
      <c r="A409" t="s">
        <v>2649</v>
      </c>
    </row>
    <row r="410" spans="1:1" x14ac:dyDescent="0.2">
      <c r="A410" t="s">
        <v>2650</v>
      </c>
    </row>
    <row r="411" spans="1:1" x14ac:dyDescent="0.2">
      <c r="A411" t="s">
        <v>2651</v>
      </c>
    </row>
    <row r="412" spans="1:1" x14ac:dyDescent="0.2">
      <c r="A412" t="s">
        <v>2652</v>
      </c>
    </row>
    <row r="413" spans="1:1" x14ac:dyDescent="0.2">
      <c r="A413" t="s">
        <v>2653</v>
      </c>
    </row>
    <row r="414" spans="1:1" x14ac:dyDescent="0.2">
      <c r="A414" t="s">
        <v>2654</v>
      </c>
    </row>
    <row r="415" spans="1:1" x14ac:dyDescent="0.2">
      <c r="A415" t="s">
        <v>2655</v>
      </c>
    </row>
    <row r="416" spans="1:1" x14ac:dyDescent="0.2">
      <c r="A416" t="s">
        <v>2656</v>
      </c>
    </row>
    <row r="417" spans="1:1" x14ac:dyDescent="0.2">
      <c r="A417" t="s">
        <v>2657</v>
      </c>
    </row>
    <row r="418" spans="1:1" x14ac:dyDescent="0.2">
      <c r="A418" t="s">
        <v>2658</v>
      </c>
    </row>
    <row r="419" spans="1:1" x14ac:dyDescent="0.2">
      <c r="A419" t="s">
        <v>2659</v>
      </c>
    </row>
    <row r="420" spans="1:1" x14ac:dyDescent="0.2">
      <c r="A420" t="s">
        <v>2660</v>
      </c>
    </row>
    <row r="421" spans="1:1" x14ac:dyDescent="0.2">
      <c r="A421" t="s">
        <v>2661</v>
      </c>
    </row>
    <row r="422" spans="1:1" x14ac:dyDescent="0.2">
      <c r="A422" t="s">
        <v>2662</v>
      </c>
    </row>
    <row r="423" spans="1:1" x14ac:dyDescent="0.2">
      <c r="A423" t="s">
        <v>2663</v>
      </c>
    </row>
    <row r="424" spans="1:1" x14ac:dyDescent="0.2">
      <c r="A424" t="s">
        <v>2664</v>
      </c>
    </row>
    <row r="425" spans="1:1" x14ac:dyDescent="0.2">
      <c r="A425" t="s">
        <v>2665</v>
      </c>
    </row>
    <row r="426" spans="1:1" x14ac:dyDescent="0.2">
      <c r="A426" t="s">
        <v>2666</v>
      </c>
    </row>
    <row r="427" spans="1:1" x14ac:dyDescent="0.2">
      <c r="A427" t="s">
        <v>2667</v>
      </c>
    </row>
    <row r="428" spans="1:1" x14ac:dyDescent="0.2">
      <c r="A428" t="s">
        <v>2668</v>
      </c>
    </row>
    <row r="429" spans="1:1" x14ac:dyDescent="0.2">
      <c r="A429" t="s">
        <v>2669</v>
      </c>
    </row>
    <row r="430" spans="1:1" x14ac:dyDescent="0.2">
      <c r="A430" t="s">
        <v>2670</v>
      </c>
    </row>
    <row r="431" spans="1:1" x14ac:dyDescent="0.2">
      <c r="A431" t="s">
        <v>2671</v>
      </c>
    </row>
    <row r="432" spans="1:1" x14ac:dyDescent="0.2">
      <c r="A432" t="s">
        <v>2672</v>
      </c>
    </row>
    <row r="433" spans="1:1" x14ac:dyDescent="0.2">
      <c r="A433" t="s">
        <v>2673</v>
      </c>
    </row>
    <row r="434" spans="1:1" x14ac:dyDescent="0.2">
      <c r="A434" t="s">
        <v>2674</v>
      </c>
    </row>
    <row r="435" spans="1:1" x14ac:dyDescent="0.2">
      <c r="A435" t="s">
        <v>2675</v>
      </c>
    </row>
    <row r="436" spans="1:1" x14ac:dyDescent="0.2">
      <c r="A436" t="s">
        <v>2676</v>
      </c>
    </row>
    <row r="437" spans="1:1" x14ac:dyDescent="0.2">
      <c r="A437" t="s">
        <v>2677</v>
      </c>
    </row>
    <row r="438" spans="1:1" x14ac:dyDescent="0.2">
      <c r="A438" t="s">
        <v>2678</v>
      </c>
    </row>
    <row r="439" spans="1:1" x14ac:dyDescent="0.2">
      <c r="A439" t="s">
        <v>2679</v>
      </c>
    </row>
    <row r="440" spans="1:1" x14ac:dyDescent="0.2">
      <c r="A440" t="s">
        <v>2680</v>
      </c>
    </row>
    <row r="441" spans="1:1" x14ac:dyDescent="0.2">
      <c r="A441" t="s">
        <v>2681</v>
      </c>
    </row>
    <row r="442" spans="1:1" x14ac:dyDescent="0.2">
      <c r="A442" t="s">
        <v>2682</v>
      </c>
    </row>
    <row r="443" spans="1:1" x14ac:dyDescent="0.2">
      <c r="A443" t="s">
        <v>2683</v>
      </c>
    </row>
    <row r="444" spans="1:1" x14ac:dyDescent="0.2">
      <c r="A444" t="s">
        <v>2684</v>
      </c>
    </row>
    <row r="445" spans="1:1" x14ac:dyDescent="0.2">
      <c r="A445" t="s">
        <v>2685</v>
      </c>
    </row>
    <row r="446" spans="1:1" x14ac:dyDescent="0.2">
      <c r="A446" t="s">
        <v>2686</v>
      </c>
    </row>
    <row r="447" spans="1:1" x14ac:dyDescent="0.2">
      <c r="A447" t="s">
        <v>2687</v>
      </c>
    </row>
    <row r="448" spans="1:1" x14ac:dyDescent="0.2">
      <c r="A448" t="s">
        <v>2688</v>
      </c>
    </row>
    <row r="449" spans="1:1" x14ac:dyDescent="0.2">
      <c r="A449" t="s">
        <v>2689</v>
      </c>
    </row>
    <row r="450" spans="1:1" x14ac:dyDescent="0.2">
      <c r="A450" t="s">
        <v>2690</v>
      </c>
    </row>
    <row r="451" spans="1:1" x14ac:dyDescent="0.2">
      <c r="A451" t="s">
        <v>2691</v>
      </c>
    </row>
    <row r="452" spans="1:1" x14ac:dyDescent="0.2">
      <c r="A452" t="s">
        <v>2692</v>
      </c>
    </row>
    <row r="453" spans="1:1" x14ac:dyDescent="0.2">
      <c r="A453" t="s">
        <v>2693</v>
      </c>
    </row>
    <row r="454" spans="1:1" x14ac:dyDescent="0.2">
      <c r="A454" t="s">
        <v>2694</v>
      </c>
    </row>
    <row r="455" spans="1:1" x14ac:dyDescent="0.2">
      <c r="A455" t="s">
        <v>2695</v>
      </c>
    </row>
    <row r="456" spans="1:1" x14ac:dyDescent="0.2">
      <c r="A456" t="s">
        <v>2696</v>
      </c>
    </row>
    <row r="457" spans="1:1" x14ac:dyDescent="0.2">
      <c r="A457" t="s">
        <v>2697</v>
      </c>
    </row>
    <row r="458" spans="1:1" x14ac:dyDescent="0.2">
      <c r="A458" t="s">
        <v>2698</v>
      </c>
    </row>
    <row r="459" spans="1:1" x14ac:dyDescent="0.2">
      <c r="A459" t="s">
        <v>2699</v>
      </c>
    </row>
    <row r="460" spans="1:1" x14ac:dyDescent="0.2">
      <c r="A460" t="s">
        <v>2700</v>
      </c>
    </row>
    <row r="461" spans="1:1" x14ac:dyDescent="0.2">
      <c r="A461" t="s">
        <v>2701</v>
      </c>
    </row>
    <row r="462" spans="1:1" x14ac:dyDescent="0.2">
      <c r="A462" t="s">
        <v>2702</v>
      </c>
    </row>
    <row r="463" spans="1:1" x14ac:dyDescent="0.2">
      <c r="A463" t="s">
        <v>2703</v>
      </c>
    </row>
    <row r="464" spans="1:1" x14ac:dyDescent="0.2">
      <c r="A464" t="s">
        <v>2704</v>
      </c>
    </row>
    <row r="465" spans="1:1" x14ac:dyDescent="0.2">
      <c r="A465" t="s">
        <v>2705</v>
      </c>
    </row>
    <row r="466" spans="1:1" x14ac:dyDescent="0.2">
      <c r="A466" t="s">
        <v>2706</v>
      </c>
    </row>
    <row r="467" spans="1:1" x14ac:dyDescent="0.2">
      <c r="A467" t="s">
        <v>2707</v>
      </c>
    </row>
    <row r="468" spans="1:1" x14ac:dyDescent="0.2">
      <c r="A468" t="s">
        <v>2708</v>
      </c>
    </row>
    <row r="469" spans="1:1" x14ac:dyDescent="0.2">
      <c r="A469" t="s">
        <v>2709</v>
      </c>
    </row>
    <row r="470" spans="1:1" x14ac:dyDescent="0.2">
      <c r="A470" t="s">
        <v>2710</v>
      </c>
    </row>
    <row r="471" spans="1:1" x14ac:dyDescent="0.2">
      <c r="A471" t="s">
        <v>2711</v>
      </c>
    </row>
    <row r="472" spans="1:1" x14ac:dyDescent="0.2">
      <c r="A472" t="s">
        <v>2712</v>
      </c>
    </row>
    <row r="473" spans="1:1" x14ac:dyDescent="0.2">
      <c r="A473" t="s">
        <v>2713</v>
      </c>
    </row>
    <row r="474" spans="1:1" x14ac:dyDescent="0.2">
      <c r="A474" t="s">
        <v>2714</v>
      </c>
    </row>
    <row r="475" spans="1:1" x14ac:dyDescent="0.2">
      <c r="A475" t="s">
        <v>2715</v>
      </c>
    </row>
    <row r="476" spans="1:1" x14ac:dyDescent="0.2">
      <c r="A476" t="s">
        <v>2716</v>
      </c>
    </row>
    <row r="477" spans="1:1" x14ac:dyDescent="0.2">
      <c r="A477" t="s">
        <v>2717</v>
      </c>
    </row>
    <row r="478" spans="1:1" x14ac:dyDescent="0.2">
      <c r="A478" t="s">
        <v>2718</v>
      </c>
    </row>
    <row r="479" spans="1:1" x14ac:dyDescent="0.2">
      <c r="A479" t="s">
        <v>2719</v>
      </c>
    </row>
    <row r="480" spans="1:1" x14ac:dyDescent="0.2">
      <c r="A480" t="s">
        <v>2720</v>
      </c>
    </row>
    <row r="481" spans="1:1" x14ac:dyDescent="0.2">
      <c r="A481" t="s">
        <v>2721</v>
      </c>
    </row>
    <row r="482" spans="1:1" x14ac:dyDescent="0.2">
      <c r="A482" t="s">
        <v>2722</v>
      </c>
    </row>
    <row r="483" spans="1:1" x14ac:dyDescent="0.2">
      <c r="A483" t="s">
        <v>2723</v>
      </c>
    </row>
    <row r="484" spans="1:1" x14ac:dyDescent="0.2">
      <c r="A484" t="s">
        <v>2724</v>
      </c>
    </row>
    <row r="485" spans="1:1" x14ac:dyDescent="0.2">
      <c r="A485" t="s">
        <v>2725</v>
      </c>
    </row>
    <row r="486" spans="1:1" x14ac:dyDescent="0.2">
      <c r="A486" t="s">
        <v>2726</v>
      </c>
    </row>
    <row r="487" spans="1:1" x14ac:dyDescent="0.2">
      <c r="A487" t="s">
        <v>2727</v>
      </c>
    </row>
    <row r="488" spans="1:1" x14ac:dyDescent="0.2">
      <c r="A488" t="s">
        <v>2728</v>
      </c>
    </row>
    <row r="489" spans="1:1" x14ac:dyDescent="0.2">
      <c r="A489" t="s">
        <v>2729</v>
      </c>
    </row>
    <row r="490" spans="1:1" x14ac:dyDescent="0.2">
      <c r="A490" t="s">
        <v>2730</v>
      </c>
    </row>
    <row r="491" spans="1:1" x14ac:dyDescent="0.2">
      <c r="A491" t="s">
        <v>2731</v>
      </c>
    </row>
    <row r="492" spans="1:1" x14ac:dyDescent="0.2">
      <c r="A492" t="s">
        <v>2732</v>
      </c>
    </row>
    <row r="493" spans="1:1" x14ac:dyDescent="0.2">
      <c r="A493" t="s">
        <v>2733</v>
      </c>
    </row>
    <row r="494" spans="1:1" x14ac:dyDescent="0.2">
      <c r="A494" t="s">
        <v>2734</v>
      </c>
    </row>
    <row r="495" spans="1:1" x14ac:dyDescent="0.2">
      <c r="A495" t="s">
        <v>2735</v>
      </c>
    </row>
    <row r="496" spans="1:1" x14ac:dyDescent="0.2">
      <c r="A496" t="s">
        <v>2736</v>
      </c>
    </row>
    <row r="497" spans="1:1" x14ac:dyDescent="0.2">
      <c r="A497" t="s">
        <v>2737</v>
      </c>
    </row>
    <row r="498" spans="1:1" x14ac:dyDescent="0.2">
      <c r="A498" t="s">
        <v>2738</v>
      </c>
    </row>
    <row r="499" spans="1:1" x14ac:dyDescent="0.2">
      <c r="A499" t="s">
        <v>2739</v>
      </c>
    </row>
    <row r="500" spans="1:1" x14ac:dyDescent="0.2">
      <c r="A500" t="s">
        <v>2740</v>
      </c>
    </row>
    <row r="501" spans="1:1" x14ac:dyDescent="0.2">
      <c r="A501" t="s">
        <v>2741</v>
      </c>
    </row>
    <row r="502" spans="1:1" x14ac:dyDescent="0.2">
      <c r="A502" t="s">
        <v>2742</v>
      </c>
    </row>
    <row r="503" spans="1:1" x14ac:dyDescent="0.2">
      <c r="A503" t="s">
        <v>2743</v>
      </c>
    </row>
    <row r="504" spans="1:1" x14ac:dyDescent="0.2">
      <c r="A504" t="s">
        <v>2744</v>
      </c>
    </row>
    <row r="505" spans="1:1" x14ac:dyDescent="0.2">
      <c r="A505" t="s">
        <v>2745</v>
      </c>
    </row>
    <row r="506" spans="1:1" x14ac:dyDescent="0.2">
      <c r="A506" t="s">
        <v>2746</v>
      </c>
    </row>
    <row r="507" spans="1:1" x14ac:dyDescent="0.2">
      <c r="A507" t="s">
        <v>2747</v>
      </c>
    </row>
    <row r="508" spans="1:1" x14ac:dyDescent="0.2">
      <c r="A508" t="s">
        <v>2748</v>
      </c>
    </row>
    <row r="509" spans="1:1" x14ac:dyDescent="0.2">
      <c r="A509" t="s">
        <v>2749</v>
      </c>
    </row>
    <row r="510" spans="1:1" x14ac:dyDescent="0.2">
      <c r="A510" t="s">
        <v>2750</v>
      </c>
    </row>
    <row r="511" spans="1:1" x14ac:dyDescent="0.2">
      <c r="A511" t="s">
        <v>2751</v>
      </c>
    </row>
    <row r="512" spans="1:1" x14ac:dyDescent="0.2">
      <c r="A512" t="s">
        <v>2752</v>
      </c>
    </row>
    <row r="513" spans="1:1" x14ac:dyDescent="0.2">
      <c r="A513" t="s">
        <v>2753</v>
      </c>
    </row>
    <row r="514" spans="1:1" x14ac:dyDescent="0.2">
      <c r="A514" t="s">
        <v>2754</v>
      </c>
    </row>
    <row r="515" spans="1:1" x14ac:dyDescent="0.2">
      <c r="A515" t="s">
        <v>2755</v>
      </c>
    </row>
    <row r="516" spans="1:1" x14ac:dyDescent="0.2">
      <c r="A516" t="s">
        <v>2756</v>
      </c>
    </row>
    <row r="517" spans="1:1" x14ac:dyDescent="0.2">
      <c r="A517" t="s">
        <v>2757</v>
      </c>
    </row>
    <row r="518" spans="1:1" x14ac:dyDescent="0.2">
      <c r="A518" t="s">
        <v>2758</v>
      </c>
    </row>
    <row r="519" spans="1:1" x14ac:dyDescent="0.2">
      <c r="A519" t="s">
        <v>2759</v>
      </c>
    </row>
    <row r="520" spans="1:1" x14ac:dyDescent="0.2">
      <c r="A520" t="s">
        <v>2760</v>
      </c>
    </row>
    <row r="521" spans="1:1" x14ac:dyDescent="0.2">
      <c r="A521" t="s">
        <v>2761</v>
      </c>
    </row>
    <row r="522" spans="1:1" x14ac:dyDescent="0.2">
      <c r="A522" t="s">
        <v>2762</v>
      </c>
    </row>
    <row r="523" spans="1:1" x14ac:dyDescent="0.2">
      <c r="A523" t="s">
        <v>2763</v>
      </c>
    </row>
    <row r="524" spans="1:1" x14ac:dyDescent="0.2">
      <c r="A524" t="s">
        <v>2764</v>
      </c>
    </row>
    <row r="525" spans="1:1" x14ac:dyDescent="0.2">
      <c r="A525" t="s">
        <v>2765</v>
      </c>
    </row>
    <row r="526" spans="1:1" x14ac:dyDescent="0.2">
      <c r="A526" t="s">
        <v>2766</v>
      </c>
    </row>
    <row r="527" spans="1:1" x14ac:dyDescent="0.2">
      <c r="A527" t="s">
        <v>2767</v>
      </c>
    </row>
    <row r="528" spans="1:1" x14ac:dyDescent="0.2">
      <c r="A528" t="s">
        <v>2768</v>
      </c>
    </row>
    <row r="529" spans="1:1" x14ac:dyDescent="0.2">
      <c r="A529" t="s">
        <v>2769</v>
      </c>
    </row>
    <row r="530" spans="1:1" x14ac:dyDescent="0.2">
      <c r="A530" t="s">
        <v>2770</v>
      </c>
    </row>
    <row r="531" spans="1:1" x14ac:dyDescent="0.2">
      <c r="A531" t="s">
        <v>2771</v>
      </c>
    </row>
    <row r="532" spans="1:1" x14ac:dyDescent="0.2">
      <c r="A532" t="s">
        <v>2772</v>
      </c>
    </row>
    <row r="533" spans="1:1" x14ac:dyDescent="0.2">
      <c r="A533" t="s">
        <v>2773</v>
      </c>
    </row>
    <row r="534" spans="1:1" x14ac:dyDescent="0.2">
      <c r="A534" t="s">
        <v>2774</v>
      </c>
    </row>
    <row r="535" spans="1:1" x14ac:dyDescent="0.2">
      <c r="A535" t="s">
        <v>2775</v>
      </c>
    </row>
    <row r="536" spans="1:1" x14ac:dyDescent="0.2">
      <c r="A536" t="s">
        <v>2776</v>
      </c>
    </row>
    <row r="537" spans="1:1" x14ac:dyDescent="0.2">
      <c r="A537" t="s">
        <v>2777</v>
      </c>
    </row>
    <row r="538" spans="1:1" x14ac:dyDescent="0.2">
      <c r="A538" t="s">
        <v>2778</v>
      </c>
    </row>
    <row r="539" spans="1:1" x14ac:dyDescent="0.2">
      <c r="A539" t="s">
        <v>2779</v>
      </c>
    </row>
    <row r="540" spans="1:1" x14ac:dyDescent="0.2">
      <c r="A540" t="s">
        <v>2780</v>
      </c>
    </row>
    <row r="541" spans="1:1" x14ac:dyDescent="0.2">
      <c r="A541" t="s">
        <v>2781</v>
      </c>
    </row>
    <row r="542" spans="1:1" x14ac:dyDescent="0.2">
      <c r="A542" t="s">
        <v>2782</v>
      </c>
    </row>
    <row r="543" spans="1:1" x14ac:dyDescent="0.2">
      <c r="A543" t="s">
        <v>2783</v>
      </c>
    </row>
    <row r="544" spans="1:1" x14ac:dyDescent="0.2">
      <c r="A544" t="s">
        <v>2784</v>
      </c>
    </row>
    <row r="545" spans="1:1" x14ac:dyDescent="0.2">
      <c r="A545" t="s">
        <v>2785</v>
      </c>
    </row>
    <row r="546" spans="1:1" x14ac:dyDescent="0.2">
      <c r="A546" t="s">
        <v>2786</v>
      </c>
    </row>
    <row r="547" spans="1:1" x14ac:dyDescent="0.2">
      <c r="A547" t="s">
        <v>2787</v>
      </c>
    </row>
    <row r="548" spans="1:1" x14ac:dyDescent="0.2">
      <c r="A548" t="s">
        <v>2788</v>
      </c>
    </row>
    <row r="549" spans="1:1" x14ac:dyDescent="0.2">
      <c r="A549" t="s">
        <v>2789</v>
      </c>
    </row>
    <row r="550" spans="1:1" x14ac:dyDescent="0.2">
      <c r="A550" t="s">
        <v>2790</v>
      </c>
    </row>
    <row r="551" spans="1:1" x14ac:dyDescent="0.2">
      <c r="A551" t="s">
        <v>2791</v>
      </c>
    </row>
    <row r="552" spans="1:1" x14ac:dyDescent="0.2">
      <c r="A552" t="s">
        <v>2792</v>
      </c>
    </row>
    <row r="553" spans="1:1" x14ac:dyDescent="0.2">
      <c r="A553" t="s">
        <v>2793</v>
      </c>
    </row>
    <row r="554" spans="1:1" x14ac:dyDescent="0.2">
      <c r="A554" t="s">
        <v>2794</v>
      </c>
    </row>
    <row r="555" spans="1:1" x14ac:dyDescent="0.2">
      <c r="A555" t="s">
        <v>2795</v>
      </c>
    </row>
    <row r="556" spans="1:1" x14ac:dyDescent="0.2">
      <c r="A556" t="s">
        <v>2796</v>
      </c>
    </row>
    <row r="557" spans="1:1" x14ac:dyDescent="0.2">
      <c r="A557" t="s">
        <v>2797</v>
      </c>
    </row>
    <row r="558" spans="1:1" x14ac:dyDescent="0.2">
      <c r="A558" t="s">
        <v>2798</v>
      </c>
    </row>
    <row r="559" spans="1:1" x14ac:dyDescent="0.2">
      <c r="A559" t="s">
        <v>2799</v>
      </c>
    </row>
    <row r="560" spans="1:1" x14ac:dyDescent="0.2">
      <c r="A560" t="s">
        <v>2800</v>
      </c>
    </row>
    <row r="561" spans="1:1" x14ac:dyDescent="0.2">
      <c r="A561" t="s">
        <v>2801</v>
      </c>
    </row>
    <row r="562" spans="1:1" x14ac:dyDescent="0.2">
      <c r="A562" t="s">
        <v>2802</v>
      </c>
    </row>
    <row r="563" spans="1:1" x14ac:dyDescent="0.2">
      <c r="A563" t="s">
        <v>2803</v>
      </c>
    </row>
    <row r="564" spans="1:1" x14ac:dyDescent="0.2">
      <c r="A564" t="s">
        <v>2804</v>
      </c>
    </row>
    <row r="565" spans="1:1" x14ac:dyDescent="0.2">
      <c r="A565" t="s">
        <v>2805</v>
      </c>
    </row>
    <row r="566" spans="1:1" x14ac:dyDescent="0.2">
      <c r="A566" t="s">
        <v>2806</v>
      </c>
    </row>
    <row r="567" spans="1:1" x14ac:dyDescent="0.2">
      <c r="A567" t="s">
        <v>2807</v>
      </c>
    </row>
    <row r="568" spans="1:1" x14ac:dyDescent="0.2">
      <c r="A568" t="s">
        <v>2808</v>
      </c>
    </row>
    <row r="569" spans="1:1" x14ac:dyDescent="0.2">
      <c r="A569" t="s">
        <v>2809</v>
      </c>
    </row>
    <row r="570" spans="1:1" x14ac:dyDescent="0.2">
      <c r="A570" t="s">
        <v>2810</v>
      </c>
    </row>
    <row r="571" spans="1:1" x14ac:dyDescent="0.2">
      <c r="A571" t="s">
        <v>2811</v>
      </c>
    </row>
    <row r="572" spans="1:1" x14ac:dyDescent="0.2">
      <c r="A572" t="s">
        <v>2812</v>
      </c>
    </row>
    <row r="573" spans="1:1" x14ac:dyDescent="0.2">
      <c r="A573" t="s">
        <v>2813</v>
      </c>
    </row>
    <row r="574" spans="1:1" x14ac:dyDescent="0.2">
      <c r="A574" t="s">
        <v>2814</v>
      </c>
    </row>
    <row r="575" spans="1:1" x14ac:dyDescent="0.2">
      <c r="A575" t="s">
        <v>2815</v>
      </c>
    </row>
    <row r="576" spans="1:1" x14ac:dyDescent="0.2">
      <c r="A576" t="s">
        <v>2816</v>
      </c>
    </row>
    <row r="577" spans="1:1" x14ac:dyDescent="0.2">
      <c r="A577" t="s">
        <v>2817</v>
      </c>
    </row>
    <row r="578" spans="1:1" x14ac:dyDescent="0.2">
      <c r="A578" t="s">
        <v>2818</v>
      </c>
    </row>
    <row r="579" spans="1:1" x14ac:dyDescent="0.2">
      <c r="A579" t="s">
        <v>2819</v>
      </c>
    </row>
    <row r="580" spans="1:1" x14ac:dyDescent="0.2">
      <c r="A580" t="s">
        <v>2820</v>
      </c>
    </row>
    <row r="581" spans="1:1" x14ac:dyDescent="0.2">
      <c r="A581" t="s">
        <v>2821</v>
      </c>
    </row>
    <row r="582" spans="1:1" x14ac:dyDescent="0.2">
      <c r="A582" t="s">
        <v>2822</v>
      </c>
    </row>
    <row r="583" spans="1:1" x14ac:dyDescent="0.2">
      <c r="A583" t="s">
        <v>2823</v>
      </c>
    </row>
    <row r="584" spans="1:1" x14ac:dyDescent="0.2">
      <c r="A584" t="s">
        <v>2824</v>
      </c>
    </row>
    <row r="585" spans="1:1" x14ac:dyDescent="0.2">
      <c r="A585" t="s">
        <v>2825</v>
      </c>
    </row>
    <row r="586" spans="1:1" x14ac:dyDescent="0.2">
      <c r="A586" t="s">
        <v>2826</v>
      </c>
    </row>
    <row r="587" spans="1:1" x14ac:dyDescent="0.2">
      <c r="A587" t="s">
        <v>2827</v>
      </c>
    </row>
    <row r="588" spans="1:1" x14ac:dyDescent="0.2">
      <c r="A588" t="s">
        <v>2828</v>
      </c>
    </row>
    <row r="589" spans="1:1" x14ac:dyDescent="0.2">
      <c r="A589" t="s">
        <v>2829</v>
      </c>
    </row>
    <row r="590" spans="1:1" x14ac:dyDescent="0.2">
      <c r="A590" t="s">
        <v>2830</v>
      </c>
    </row>
    <row r="591" spans="1:1" x14ac:dyDescent="0.2">
      <c r="A591" t="s">
        <v>2831</v>
      </c>
    </row>
    <row r="592" spans="1:1" x14ac:dyDescent="0.2">
      <c r="A592" t="s">
        <v>2832</v>
      </c>
    </row>
    <row r="593" spans="1:1" x14ac:dyDescent="0.2">
      <c r="A593" t="s">
        <v>2833</v>
      </c>
    </row>
    <row r="594" spans="1:1" x14ac:dyDescent="0.2">
      <c r="A594" t="s">
        <v>2834</v>
      </c>
    </row>
    <row r="595" spans="1:1" x14ac:dyDescent="0.2">
      <c r="A595" t="s">
        <v>2835</v>
      </c>
    </row>
    <row r="596" spans="1:1" x14ac:dyDescent="0.2">
      <c r="A596" t="s">
        <v>2836</v>
      </c>
    </row>
    <row r="597" spans="1:1" x14ac:dyDescent="0.2">
      <c r="A597" t="s">
        <v>2837</v>
      </c>
    </row>
    <row r="598" spans="1:1" x14ac:dyDescent="0.2">
      <c r="A598" t="s">
        <v>2838</v>
      </c>
    </row>
    <row r="599" spans="1:1" x14ac:dyDescent="0.2">
      <c r="A599" t="s">
        <v>2839</v>
      </c>
    </row>
    <row r="600" spans="1:1" x14ac:dyDescent="0.2">
      <c r="A600" t="s">
        <v>2840</v>
      </c>
    </row>
    <row r="601" spans="1:1" x14ac:dyDescent="0.2">
      <c r="A601" t="s">
        <v>2841</v>
      </c>
    </row>
    <row r="602" spans="1:1" x14ac:dyDescent="0.2">
      <c r="A602" t="s">
        <v>2842</v>
      </c>
    </row>
    <row r="603" spans="1:1" x14ac:dyDescent="0.2">
      <c r="A603" t="s">
        <v>2843</v>
      </c>
    </row>
    <row r="604" spans="1:1" x14ac:dyDescent="0.2">
      <c r="A604" t="s">
        <v>2844</v>
      </c>
    </row>
    <row r="605" spans="1:1" x14ac:dyDescent="0.2">
      <c r="A605" t="s">
        <v>2845</v>
      </c>
    </row>
    <row r="606" spans="1:1" x14ac:dyDescent="0.2">
      <c r="A606" t="s">
        <v>2846</v>
      </c>
    </row>
    <row r="607" spans="1:1" x14ac:dyDescent="0.2">
      <c r="A607" t="s">
        <v>2847</v>
      </c>
    </row>
    <row r="608" spans="1:1" x14ac:dyDescent="0.2">
      <c r="A608" t="s">
        <v>2848</v>
      </c>
    </row>
    <row r="609" spans="1:1" x14ac:dyDescent="0.2">
      <c r="A609" t="s">
        <v>2849</v>
      </c>
    </row>
    <row r="610" spans="1:1" x14ac:dyDescent="0.2">
      <c r="A610" t="s">
        <v>2850</v>
      </c>
    </row>
    <row r="611" spans="1:1" x14ac:dyDescent="0.2">
      <c r="A611" t="s">
        <v>2851</v>
      </c>
    </row>
    <row r="612" spans="1:1" x14ac:dyDescent="0.2">
      <c r="A612" t="s">
        <v>2852</v>
      </c>
    </row>
    <row r="613" spans="1:1" x14ac:dyDescent="0.2">
      <c r="A613" t="s">
        <v>2853</v>
      </c>
    </row>
    <row r="614" spans="1:1" x14ac:dyDescent="0.2">
      <c r="A614" t="s">
        <v>2854</v>
      </c>
    </row>
    <row r="615" spans="1:1" x14ac:dyDescent="0.2">
      <c r="A615" t="s">
        <v>2855</v>
      </c>
    </row>
    <row r="616" spans="1:1" x14ac:dyDescent="0.2">
      <c r="A616" t="s">
        <v>2856</v>
      </c>
    </row>
    <row r="617" spans="1:1" x14ac:dyDescent="0.2">
      <c r="A617" t="s">
        <v>2857</v>
      </c>
    </row>
    <row r="618" spans="1:1" x14ac:dyDescent="0.2">
      <c r="A618" t="s">
        <v>2858</v>
      </c>
    </row>
    <row r="619" spans="1:1" x14ac:dyDescent="0.2">
      <c r="A619" t="s">
        <v>2859</v>
      </c>
    </row>
    <row r="620" spans="1:1" x14ac:dyDescent="0.2">
      <c r="A620" t="s">
        <v>2860</v>
      </c>
    </row>
    <row r="621" spans="1:1" x14ac:dyDescent="0.2">
      <c r="A621" t="s">
        <v>2861</v>
      </c>
    </row>
    <row r="622" spans="1:1" x14ac:dyDescent="0.2">
      <c r="A622" t="s">
        <v>2862</v>
      </c>
    </row>
    <row r="623" spans="1:1" x14ac:dyDescent="0.2">
      <c r="A623" t="s">
        <v>2863</v>
      </c>
    </row>
    <row r="624" spans="1:1" x14ac:dyDescent="0.2">
      <c r="A624" t="s">
        <v>2864</v>
      </c>
    </row>
    <row r="625" spans="1:1" x14ac:dyDescent="0.2">
      <c r="A625" t="s">
        <v>2865</v>
      </c>
    </row>
    <row r="626" spans="1:1" x14ac:dyDescent="0.2">
      <c r="A626" t="s">
        <v>2866</v>
      </c>
    </row>
    <row r="627" spans="1:1" x14ac:dyDescent="0.2">
      <c r="A627" t="s">
        <v>2867</v>
      </c>
    </row>
    <row r="628" spans="1:1" x14ac:dyDescent="0.2">
      <c r="A628" t="s">
        <v>2868</v>
      </c>
    </row>
    <row r="629" spans="1:1" x14ac:dyDescent="0.2">
      <c r="A629" t="s">
        <v>2869</v>
      </c>
    </row>
    <row r="630" spans="1:1" x14ac:dyDescent="0.2">
      <c r="A630" t="s">
        <v>2870</v>
      </c>
    </row>
    <row r="631" spans="1:1" x14ac:dyDescent="0.2">
      <c r="A631" t="s">
        <v>2871</v>
      </c>
    </row>
    <row r="632" spans="1:1" x14ac:dyDescent="0.2">
      <c r="A632" t="s">
        <v>2872</v>
      </c>
    </row>
    <row r="633" spans="1:1" x14ac:dyDescent="0.2">
      <c r="A633" t="s">
        <v>2873</v>
      </c>
    </row>
    <row r="634" spans="1:1" x14ac:dyDescent="0.2">
      <c r="A634" t="s">
        <v>2874</v>
      </c>
    </row>
    <row r="635" spans="1:1" x14ac:dyDescent="0.2">
      <c r="A635" t="s">
        <v>2875</v>
      </c>
    </row>
    <row r="636" spans="1:1" x14ac:dyDescent="0.2">
      <c r="A636" t="s">
        <v>2876</v>
      </c>
    </row>
    <row r="637" spans="1:1" x14ac:dyDescent="0.2">
      <c r="A637" t="s">
        <v>2877</v>
      </c>
    </row>
    <row r="638" spans="1:1" x14ac:dyDescent="0.2">
      <c r="A638" t="s">
        <v>2878</v>
      </c>
    </row>
    <row r="639" spans="1:1" x14ac:dyDescent="0.2">
      <c r="A639" t="s">
        <v>2879</v>
      </c>
    </row>
    <row r="640" spans="1:1" x14ac:dyDescent="0.2">
      <c r="A640" t="s">
        <v>2880</v>
      </c>
    </row>
    <row r="641" spans="1:1" x14ac:dyDescent="0.2">
      <c r="A641" t="s">
        <v>2881</v>
      </c>
    </row>
    <row r="642" spans="1:1" x14ac:dyDescent="0.2">
      <c r="A642" t="s">
        <v>2882</v>
      </c>
    </row>
    <row r="643" spans="1:1" x14ac:dyDescent="0.2">
      <c r="A643" t="s">
        <v>2883</v>
      </c>
    </row>
    <row r="644" spans="1:1" x14ac:dyDescent="0.2">
      <c r="A644" t="s">
        <v>2884</v>
      </c>
    </row>
    <row r="645" spans="1:1" x14ac:dyDescent="0.2">
      <c r="A645" t="s">
        <v>2885</v>
      </c>
    </row>
    <row r="646" spans="1:1" x14ac:dyDescent="0.2">
      <c r="A646" t="s">
        <v>2886</v>
      </c>
    </row>
    <row r="647" spans="1:1" x14ac:dyDescent="0.2">
      <c r="A647" t="s">
        <v>2887</v>
      </c>
    </row>
    <row r="648" spans="1:1" x14ac:dyDescent="0.2">
      <c r="A648" t="s">
        <v>2888</v>
      </c>
    </row>
    <row r="649" spans="1:1" x14ac:dyDescent="0.2">
      <c r="A649" t="s">
        <v>2889</v>
      </c>
    </row>
    <row r="650" spans="1:1" x14ac:dyDescent="0.2">
      <c r="A650" t="s">
        <v>2890</v>
      </c>
    </row>
    <row r="651" spans="1:1" x14ac:dyDescent="0.2">
      <c r="A651" t="s">
        <v>2891</v>
      </c>
    </row>
    <row r="652" spans="1:1" x14ac:dyDescent="0.2">
      <c r="A652" t="s">
        <v>2892</v>
      </c>
    </row>
    <row r="653" spans="1:1" x14ac:dyDescent="0.2">
      <c r="A653" t="s">
        <v>2893</v>
      </c>
    </row>
    <row r="654" spans="1:1" x14ac:dyDescent="0.2">
      <c r="A654" t="s">
        <v>2894</v>
      </c>
    </row>
    <row r="655" spans="1:1" x14ac:dyDescent="0.2">
      <c r="A655" t="s">
        <v>2895</v>
      </c>
    </row>
    <row r="656" spans="1:1" x14ac:dyDescent="0.2">
      <c r="A656" t="s">
        <v>2896</v>
      </c>
    </row>
    <row r="657" spans="1:1" x14ac:dyDescent="0.2">
      <c r="A657" t="s">
        <v>2897</v>
      </c>
    </row>
    <row r="658" spans="1:1" x14ac:dyDescent="0.2">
      <c r="A658" t="s">
        <v>2898</v>
      </c>
    </row>
    <row r="659" spans="1:1" x14ac:dyDescent="0.2">
      <c r="A659" t="s">
        <v>2899</v>
      </c>
    </row>
    <row r="660" spans="1:1" x14ac:dyDescent="0.2">
      <c r="A660" t="s">
        <v>2900</v>
      </c>
    </row>
    <row r="661" spans="1:1" x14ac:dyDescent="0.2">
      <c r="A661" t="s">
        <v>2901</v>
      </c>
    </row>
    <row r="662" spans="1:1" x14ac:dyDescent="0.2">
      <c r="A662" t="s">
        <v>2902</v>
      </c>
    </row>
    <row r="663" spans="1:1" x14ac:dyDescent="0.2">
      <c r="A663" t="s">
        <v>2903</v>
      </c>
    </row>
    <row r="664" spans="1:1" x14ac:dyDescent="0.2">
      <c r="A664" t="s">
        <v>2904</v>
      </c>
    </row>
    <row r="665" spans="1:1" x14ac:dyDescent="0.2">
      <c r="A665" t="s">
        <v>2905</v>
      </c>
    </row>
    <row r="666" spans="1:1" x14ac:dyDescent="0.2">
      <c r="A666" t="s">
        <v>2906</v>
      </c>
    </row>
    <row r="667" spans="1:1" x14ac:dyDescent="0.2">
      <c r="A667" t="s">
        <v>2907</v>
      </c>
    </row>
    <row r="668" spans="1:1" x14ac:dyDescent="0.2">
      <c r="A668" t="s">
        <v>2908</v>
      </c>
    </row>
    <row r="669" spans="1:1" x14ac:dyDescent="0.2">
      <c r="A669" t="s">
        <v>2909</v>
      </c>
    </row>
    <row r="670" spans="1:1" x14ac:dyDescent="0.2">
      <c r="A670" t="s">
        <v>2910</v>
      </c>
    </row>
    <row r="671" spans="1:1" x14ac:dyDescent="0.2">
      <c r="A671" t="s">
        <v>2911</v>
      </c>
    </row>
    <row r="672" spans="1:1" x14ac:dyDescent="0.2">
      <c r="A672" t="s">
        <v>2912</v>
      </c>
    </row>
    <row r="673" spans="1:1" x14ac:dyDescent="0.2">
      <c r="A673" t="s">
        <v>2913</v>
      </c>
    </row>
    <row r="674" spans="1:1" x14ac:dyDescent="0.2">
      <c r="A674" t="s">
        <v>2914</v>
      </c>
    </row>
    <row r="675" spans="1:1" x14ac:dyDescent="0.2">
      <c r="A675" t="s">
        <v>2915</v>
      </c>
    </row>
    <row r="676" spans="1:1" x14ac:dyDescent="0.2">
      <c r="A676" t="s">
        <v>2916</v>
      </c>
    </row>
    <row r="677" spans="1:1" x14ac:dyDescent="0.2">
      <c r="A677" t="s">
        <v>2917</v>
      </c>
    </row>
    <row r="678" spans="1:1" x14ac:dyDescent="0.2">
      <c r="A678" t="s">
        <v>2918</v>
      </c>
    </row>
    <row r="679" spans="1:1" x14ac:dyDescent="0.2">
      <c r="A679" t="s">
        <v>2919</v>
      </c>
    </row>
    <row r="680" spans="1:1" x14ac:dyDescent="0.2">
      <c r="A680" t="s">
        <v>2920</v>
      </c>
    </row>
    <row r="681" spans="1:1" x14ac:dyDescent="0.2">
      <c r="A681" t="s">
        <v>2921</v>
      </c>
    </row>
    <row r="682" spans="1:1" x14ac:dyDescent="0.2">
      <c r="A682" t="s">
        <v>2922</v>
      </c>
    </row>
    <row r="683" spans="1:1" x14ac:dyDescent="0.2">
      <c r="A683" t="s">
        <v>2923</v>
      </c>
    </row>
    <row r="684" spans="1:1" x14ac:dyDescent="0.2">
      <c r="A684" t="s">
        <v>2924</v>
      </c>
    </row>
    <row r="685" spans="1:1" x14ac:dyDescent="0.2">
      <c r="A685" t="s">
        <v>2925</v>
      </c>
    </row>
    <row r="686" spans="1:1" x14ac:dyDescent="0.2">
      <c r="A686" t="s">
        <v>2926</v>
      </c>
    </row>
    <row r="687" spans="1:1" x14ac:dyDescent="0.2">
      <c r="A687" t="s">
        <v>2927</v>
      </c>
    </row>
    <row r="688" spans="1:1" x14ac:dyDescent="0.2">
      <c r="A688" t="s">
        <v>2928</v>
      </c>
    </row>
    <row r="689" spans="1:1" x14ac:dyDescent="0.2">
      <c r="A689" t="s">
        <v>2929</v>
      </c>
    </row>
    <row r="690" spans="1:1" x14ac:dyDescent="0.2">
      <c r="A690" t="s">
        <v>2930</v>
      </c>
    </row>
    <row r="691" spans="1:1" x14ac:dyDescent="0.2">
      <c r="A691" t="s">
        <v>2931</v>
      </c>
    </row>
    <row r="692" spans="1:1" x14ac:dyDescent="0.2">
      <c r="A692" t="s">
        <v>2932</v>
      </c>
    </row>
    <row r="693" spans="1:1" x14ac:dyDescent="0.2">
      <c r="A693" t="s">
        <v>2933</v>
      </c>
    </row>
    <row r="694" spans="1:1" x14ac:dyDescent="0.2">
      <c r="A694" t="s">
        <v>2934</v>
      </c>
    </row>
    <row r="695" spans="1:1" x14ac:dyDescent="0.2">
      <c r="A695" t="s">
        <v>2935</v>
      </c>
    </row>
    <row r="696" spans="1:1" x14ac:dyDescent="0.2">
      <c r="A696" t="s">
        <v>2936</v>
      </c>
    </row>
    <row r="697" spans="1:1" x14ac:dyDescent="0.2">
      <c r="A697" t="s">
        <v>2937</v>
      </c>
    </row>
    <row r="698" spans="1:1" x14ac:dyDescent="0.2">
      <c r="A698" t="s">
        <v>2938</v>
      </c>
    </row>
    <row r="699" spans="1:1" x14ac:dyDescent="0.2">
      <c r="A699" t="s">
        <v>2939</v>
      </c>
    </row>
    <row r="700" spans="1:1" x14ac:dyDescent="0.2">
      <c r="A700" t="s">
        <v>2940</v>
      </c>
    </row>
    <row r="701" spans="1:1" x14ac:dyDescent="0.2">
      <c r="A701" t="s">
        <v>2941</v>
      </c>
    </row>
    <row r="702" spans="1:1" x14ac:dyDescent="0.2">
      <c r="A702" t="s">
        <v>2942</v>
      </c>
    </row>
    <row r="703" spans="1:1" x14ac:dyDescent="0.2">
      <c r="A703" t="s">
        <v>2943</v>
      </c>
    </row>
    <row r="704" spans="1:1" x14ac:dyDescent="0.2">
      <c r="A704" t="s">
        <v>2944</v>
      </c>
    </row>
    <row r="705" spans="1:1" x14ac:dyDescent="0.2">
      <c r="A705" t="s">
        <v>2945</v>
      </c>
    </row>
    <row r="706" spans="1:1" x14ac:dyDescent="0.2">
      <c r="A706" t="s">
        <v>2946</v>
      </c>
    </row>
    <row r="707" spans="1:1" x14ac:dyDescent="0.2">
      <c r="A707" t="s">
        <v>2947</v>
      </c>
    </row>
    <row r="708" spans="1:1" x14ac:dyDescent="0.2">
      <c r="A708" t="s">
        <v>2948</v>
      </c>
    </row>
    <row r="709" spans="1:1" x14ac:dyDescent="0.2">
      <c r="A709" t="s">
        <v>2949</v>
      </c>
    </row>
    <row r="710" spans="1:1" x14ac:dyDescent="0.2">
      <c r="A710" t="s">
        <v>2950</v>
      </c>
    </row>
    <row r="711" spans="1:1" x14ac:dyDescent="0.2">
      <c r="A711" t="s">
        <v>2951</v>
      </c>
    </row>
    <row r="712" spans="1:1" x14ac:dyDescent="0.2">
      <c r="A712" t="s">
        <v>2952</v>
      </c>
    </row>
    <row r="713" spans="1:1" x14ac:dyDescent="0.2">
      <c r="A713" t="s">
        <v>2953</v>
      </c>
    </row>
    <row r="714" spans="1:1" x14ac:dyDescent="0.2">
      <c r="A714" t="s">
        <v>2954</v>
      </c>
    </row>
    <row r="715" spans="1:1" x14ac:dyDescent="0.2">
      <c r="A715" t="s">
        <v>2955</v>
      </c>
    </row>
    <row r="716" spans="1:1" x14ac:dyDescent="0.2">
      <c r="A716" t="s">
        <v>2956</v>
      </c>
    </row>
    <row r="717" spans="1:1" x14ac:dyDescent="0.2">
      <c r="A717" t="s">
        <v>2957</v>
      </c>
    </row>
    <row r="718" spans="1:1" x14ac:dyDescent="0.2">
      <c r="A718" t="s">
        <v>2958</v>
      </c>
    </row>
    <row r="719" spans="1:1" x14ac:dyDescent="0.2">
      <c r="A719" t="s">
        <v>2959</v>
      </c>
    </row>
    <row r="720" spans="1:1" x14ac:dyDescent="0.2">
      <c r="A720" t="s">
        <v>2960</v>
      </c>
    </row>
    <row r="721" spans="1:1" x14ac:dyDescent="0.2">
      <c r="A721" t="s">
        <v>2961</v>
      </c>
    </row>
    <row r="722" spans="1:1" x14ac:dyDescent="0.2">
      <c r="A722" t="s">
        <v>2962</v>
      </c>
    </row>
    <row r="723" spans="1:1" x14ac:dyDescent="0.2">
      <c r="A723" t="s">
        <v>2963</v>
      </c>
    </row>
    <row r="724" spans="1:1" x14ac:dyDescent="0.2">
      <c r="A724" t="s">
        <v>2964</v>
      </c>
    </row>
    <row r="725" spans="1:1" x14ac:dyDescent="0.2">
      <c r="A725" t="s">
        <v>2965</v>
      </c>
    </row>
    <row r="726" spans="1:1" x14ac:dyDescent="0.2">
      <c r="A726" t="s">
        <v>2966</v>
      </c>
    </row>
    <row r="727" spans="1:1" x14ac:dyDescent="0.2">
      <c r="A727" t="s">
        <v>2967</v>
      </c>
    </row>
    <row r="728" spans="1:1" x14ac:dyDescent="0.2">
      <c r="A728" t="s">
        <v>2968</v>
      </c>
    </row>
    <row r="729" spans="1:1" x14ac:dyDescent="0.2">
      <c r="A729" t="s">
        <v>2969</v>
      </c>
    </row>
    <row r="730" spans="1:1" x14ac:dyDescent="0.2">
      <c r="A730" t="s">
        <v>2970</v>
      </c>
    </row>
    <row r="731" spans="1:1" x14ac:dyDescent="0.2">
      <c r="A731" t="s">
        <v>2971</v>
      </c>
    </row>
    <row r="732" spans="1:1" x14ac:dyDescent="0.2">
      <c r="A732" t="s">
        <v>2972</v>
      </c>
    </row>
    <row r="733" spans="1:1" x14ac:dyDescent="0.2">
      <c r="A733" t="s">
        <v>2973</v>
      </c>
    </row>
    <row r="734" spans="1:1" x14ac:dyDescent="0.2">
      <c r="A734" t="s">
        <v>2974</v>
      </c>
    </row>
    <row r="735" spans="1:1" x14ac:dyDescent="0.2">
      <c r="A735" t="s">
        <v>2975</v>
      </c>
    </row>
    <row r="736" spans="1:1" x14ac:dyDescent="0.2">
      <c r="A736" t="s">
        <v>2976</v>
      </c>
    </row>
    <row r="737" spans="1:1" x14ac:dyDescent="0.2">
      <c r="A737" t="s">
        <v>2977</v>
      </c>
    </row>
    <row r="738" spans="1:1" x14ac:dyDescent="0.2">
      <c r="A738" t="s">
        <v>2978</v>
      </c>
    </row>
    <row r="739" spans="1:1" x14ac:dyDescent="0.2">
      <c r="A739" t="s">
        <v>2979</v>
      </c>
    </row>
    <row r="740" spans="1:1" x14ac:dyDescent="0.2">
      <c r="A740" t="s">
        <v>2980</v>
      </c>
    </row>
    <row r="741" spans="1:1" x14ac:dyDescent="0.2">
      <c r="A741" t="s">
        <v>2981</v>
      </c>
    </row>
    <row r="742" spans="1:1" x14ac:dyDescent="0.2">
      <c r="A742" t="s">
        <v>2982</v>
      </c>
    </row>
    <row r="743" spans="1:1" x14ac:dyDescent="0.2">
      <c r="A743" t="s">
        <v>2983</v>
      </c>
    </row>
    <row r="744" spans="1:1" x14ac:dyDescent="0.2">
      <c r="A744" t="s">
        <v>2984</v>
      </c>
    </row>
    <row r="745" spans="1:1" x14ac:dyDescent="0.2">
      <c r="A745" t="s">
        <v>2985</v>
      </c>
    </row>
    <row r="746" spans="1:1" x14ac:dyDescent="0.2">
      <c r="A746" t="s">
        <v>2986</v>
      </c>
    </row>
    <row r="747" spans="1:1" x14ac:dyDescent="0.2">
      <c r="A747" t="s">
        <v>2987</v>
      </c>
    </row>
    <row r="748" spans="1:1" x14ac:dyDescent="0.2">
      <c r="A748" t="s">
        <v>2988</v>
      </c>
    </row>
    <row r="749" spans="1:1" x14ac:dyDescent="0.2">
      <c r="A749" t="s">
        <v>2989</v>
      </c>
    </row>
    <row r="750" spans="1:1" x14ac:dyDescent="0.2">
      <c r="A750" t="s">
        <v>2990</v>
      </c>
    </row>
    <row r="751" spans="1:1" x14ac:dyDescent="0.2">
      <c r="A751" t="s">
        <v>2991</v>
      </c>
    </row>
    <row r="752" spans="1:1" x14ac:dyDescent="0.2">
      <c r="A752" t="s">
        <v>2992</v>
      </c>
    </row>
    <row r="753" spans="1:1" x14ac:dyDescent="0.2">
      <c r="A753" t="s">
        <v>2993</v>
      </c>
    </row>
    <row r="754" spans="1:1" x14ac:dyDescent="0.2">
      <c r="A754" t="s">
        <v>2994</v>
      </c>
    </row>
    <row r="755" spans="1:1" x14ac:dyDescent="0.2">
      <c r="A755" t="s">
        <v>2995</v>
      </c>
    </row>
    <row r="756" spans="1:1" x14ac:dyDescent="0.2">
      <c r="A756" t="s">
        <v>2996</v>
      </c>
    </row>
    <row r="757" spans="1:1" x14ac:dyDescent="0.2">
      <c r="A757" t="s">
        <v>2997</v>
      </c>
    </row>
    <row r="758" spans="1:1" x14ac:dyDescent="0.2">
      <c r="A758" t="s">
        <v>2998</v>
      </c>
    </row>
    <row r="759" spans="1:1" x14ac:dyDescent="0.2">
      <c r="A759" t="s">
        <v>2999</v>
      </c>
    </row>
    <row r="760" spans="1:1" x14ac:dyDescent="0.2">
      <c r="A760" t="s">
        <v>3000</v>
      </c>
    </row>
    <row r="761" spans="1:1" x14ac:dyDescent="0.2">
      <c r="A761" t="s">
        <v>3001</v>
      </c>
    </row>
    <row r="762" spans="1:1" x14ac:dyDescent="0.2">
      <c r="A762" t="s">
        <v>3002</v>
      </c>
    </row>
    <row r="763" spans="1:1" x14ac:dyDescent="0.2">
      <c r="A763" t="s">
        <v>3003</v>
      </c>
    </row>
    <row r="764" spans="1:1" x14ac:dyDescent="0.2">
      <c r="A764" t="s">
        <v>3004</v>
      </c>
    </row>
    <row r="765" spans="1:1" x14ac:dyDescent="0.2">
      <c r="A765" t="s">
        <v>3005</v>
      </c>
    </row>
    <row r="766" spans="1:1" x14ac:dyDescent="0.2">
      <c r="A766" t="s">
        <v>3006</v>
      </c>
    </row>
    <row r="767" spans="1:1" x14ac:dyDescent="0.2">
      <c r="A767" t="s">
        <v>3007</v>
      </c>
    </row>
    <row r="768" spans="1:1" x14ac:dyDescent="0.2">
      <c r="A768" t="s">
        <v>3008</v>
      </c>
    </row>
    <row r="769" spans="1:1" x14ac:dyDescent="0.2">
      <c r="A769" t="s">
        <v>3009</v>
      </c>
    </row>
    <row r="770" spans="1:1" x14ac:dyDescent="0.2">
      <c r="A770" t="s">
        <v>3010</v>
      </c>
    </row>
    <row r="771" spans="1:1" x14ac:dyDescent="0.2">
      <c r="A771" t="s">
        <v>3011</v>
      </c>
    </row>
    <row r="772" spans="1:1" x14ac:dyDescent="0.2">
      <c r="A772" t="s">
        <v>3012</v>
      </c>
    </row>
    <row r="773" spans="1:1" x14ac:dyDescent="0.2">
      <c r="A773" t="s">
        <v>3013</v>
      </c>
    </row>
    <row r="774" spans="1:1" x14ac:dyDescent="0.2">
      <c r="A774" t="s">
        <v>3014</v>
      </c>
    </row>
    <row r="775" spans="1:1" x14ac:dyDescent="0.2">
      <c r="A775" t="s">
        <v>3015</v>
      </c>
    </row>
    <row r="776" spans="1:1" x14ac:dyDescent="0.2">
      <c r="A776" t="s">
        <v>3016</v>
      </c>
    </row>
    <row r="777" spans="1:1" x14ac:dyDescent="0.2">
      <c r="A777" t="s">
        <v>3017</v>
      </c>
    </row>
    <row r="778" spans="1:1" x14ac:dyDescent="0.2">
      <c r="A778" t="s">
        <v>3018</v>
      </c>
    </row>
    <row r="779" spans="1:1" x14ac:dyDescent="0.2">
      <c r="A779" t="s">
        <v>3019</v>
      </c>
    </row>
    <row r="780" spans="1:1" x14ac:dyDescent="0.2">
      <c r="A780" t="s">
        <v>3020</v>
      </c>
    </row>
    <row r="781" spans="1:1" x14ac:dyDescent="0.2">
      <c r="A781" t="s">
        <v>3021</v>
      </c>
    </row>
    <row r="782" spans="1:1" x14ac:dyDescent="0.2">
      <c r="A782" t="s">
        <v>3022</v>
      </c>
    </row>
    <row r="783" spans="1:1" x14ac:dyDescent="0.2">
      <c r="A783" t="s">
        <v>3023</v>
      </c>
    </row>
    <row r="784" spans="1:1" x14ac:dyDescent="0.2">
      <c r="A784" t="s">
        <v>3024</v>
      </c>
    </row>
    <row r="785" spans="1:1" x14ac:dyDescent="0.2">
      <c r="A785" t="s">
        <v>3025</v>
      </c>
    </row>
    <row r="786" spans="1:1" x14ac:dyDescent="0.2">
      <c r="A786" t="s">
        <v>3026</v>
      </c>
    </row>
    <row r="787" spans="1:1" x14ac:dyDescent="0.2">
      <c r="A787" t="s">
        <v>3027</v>
      </c>
    </row>
    <row r="788" spans="1:1" x14ac:dyDescent="0.2">
      <c r="A788" t="s">
        <v>3028</v>
      </c>
    </row>
    <row r="789" spans="1:1" x14ac:dyDescent="0.2">
      <c r="A789" t="s">
        <v>3029</v>
      </c>
    </row>
    <row r="790" spans="1:1" x14ac:dyDescent="0.2">
      <c r="A790" t="s">
        <v>3030</v>
      </c>
    </row>
    <row r="791" spans="1:1" x14ac:dyDescent="0.2">
      <c r="A791" t="s">
        <v>3031</v>
      </c>
    </row>
    <row r="792" spans="1:1" x14ac:dyDescent="0.2">
      <c r="A792" t="s">
        <v>3032</v>
      </c>
    </row>
    <row r="793" spans="1:1" x14ac:dyDescent="0.2">
      <c r="A793" t="s">
        <v>3033</v>
      </c>
    </row>
    <row r="794" spans="1:1" x14ac:dyDescent="0.2">
      <c r="A794" t="s">
        <v>3034</v>
      </c>
    </row>
    <row r="795" spans="1:1" x14ac:dyDescent="0.2">
      <c r="A795" t="s">
        <v>3035</v>
      </c>
    </row>
    <row r="796" spans="1:1" x14ac:dyDescent="0.2">
      <c r="A796" t="s">
        <v>3036</v>
      </c>
    </row>
    <row r="797" spans="1:1" x14ac:dyDescent="0.2">
      <c r="A797" t="s">
        <v>3037</v>
      </c>
    </row>
    <row r="798" spans="1:1" x14ac:dyDescent="0.2">
      <c r="A798" t="s">
        <v>3038</v>
      </c>
    </row>
    <row r="799" spans="1:1" x14ac:dyDescent="0.2">
      <c r="A799" t="s">
        <v>3039</v>
      </c>
    </row>
    <row r="800" spans="1:1" x14ac:dyDescent="0.2">
      <c r="A800" t="s">
        <v>3040</v>
      </c>
    </row>
    <row r="801" spans="1:1" x14ac:dyDescent="0.2">
      <c r="A801" t="s">
        <v>3041</v>
      </c>
    </row>
    <row r="802" spans="1:1" x14ac:dyDescent="0.2">
      <c r="A802" t="s">
        <v>3042</v>
      </c>
    </row>
    <row r="803" spans="1:1" x14ac:dyDescent="0.2">
      <c r="A803" t="s">
        <v>3043</v>
      </c>
    </row>
    <row r="804" spans="1:1" x14ac:dyDescent="0.2">
      <c r="A804" t="s">
        <v>3044</v>
      </c>
    </row>
    <row r="805" spans="1:1" x14ac:dyDescent="0.2">
      <c r="A805" t="s">
        <v>3045</v>
      </c>
    </row>
    <row r="806" spans="1:1" x14ac:dyDescent="0.2">
      <c r="A806" t="s">
        <v>3046</v>
      </c>
    </row>
    <row r="807" spans="1:1" x14ac:dyDescent="0.2">
      <c r="A807" t="s">
        <v>3047</v>
      </c>
    </row>
    <row r="808" spans="1:1" x14ac:dyDescent="0.2">
      <c r="A808" t="s">
        <v>3048</v>
      </c>
    </row>
    <row r="809" spans="1:1" x14ac:dyDescent="0.2">
      <c r="A809" t="s">
        <v>3049</v>
      </c>
    </row>
    <row r="810" spans="1:1" x14ac:dyDescent="0.2">
      <c r="A810" t="s">
        <v>3050</v>
      </c>
    </row>
    <row r="811" spans="1:1" x14ac:dyDescent="0.2">
      <c r="A811" t="s">
        <v>3051</v>
      </c>
    </row>
    <row r="812" spans="1:1" x14ac:dyDescent="0.2">
      <c r="A812" t="s">
        <v>3052</v>
      </c>
    </row>
    <row r="813" spans="1:1" x14ac:dyDescent="0.2">
      <c r="A813" t="s">
        <v>3053</v>
      </c>
    </row>
    <row r="814" spans="1:1" x14ac:dyDescent="0.2">
      <c r="A814" t="s">
        <v>3054</v>
      </c>
    </row>
    <row r="815" spans="1:1" x14ac:dyDescent="0.2">
      <c r="A815" t="s">
        <v>3055</v>
      </c>
    </row>
    <row r="816" spans="1:1" x14ac:dyDescent="0.2">
      <c r="A816" t="s">
        <v>3056</v>
      </c>
    </row>
    <row r="817" spans="1:1" x14ac:dyDescent="0.2">
      <c r="A817" t="s">
        <v>3057</v>
      </c>
    </row>
    <row r="818" spans="1:1" x14ac:dyDescent="0.2">
      <c r="A818" t="s">
        <v>3058</v>
      </c>
    </row>
    <row r="819" spans="1:1" x14ac:dyDescent="0.2">
      <c r="A819" t="s">
        <v>3059</v>
      </c>
    </row>
    <row r="820" spans="1:1" x14ac:dyDescent="0.2">
      <c r="A820" t="s">
        <v>3060</v>
      </c>
    </row>
    <row r="821" spans="1:1" x14ac:dyDescent="0.2">
      <c r="A821" t="s">
        <v>3061</v>
      </c>
    </row>
    <row r="822" spans="1:1" x14ac:dyDescent="0.2">
      <c r="A822" t="s">
        <v>3062</v>
      </c>
    </row>
    <row r="823" spans="1:1" x14ac:dyDescent="0.2">
      <c r="A823" t="s">
        <v>3063</v>
      </c>
    </row>
    <row r="824" spans="1:1" x14ac:dyDescent="0.2">
      <c r="A824" t="s">
        <v>3064</v>
      </c>
    </row>
    <row r="825" spans="1:1" x14ac:dyDescent="0.2">
      <c r="A825" t="s">
        <v>3065</v>
      </c>
    </row>
    <row r="826" spans="1:1" x14ac:dyDescent="0.2">
      <c r="A826" t="s">
        <v>3066</v>
      </c>
    </row>
    <row r="827" spans="1:1" x14ac:dyDescent="0.2">
      <c r="A827" t="s">
        <v>3067</v>
      </c>
    </row>
    <row r="828" spans="1:1" x14ac:dyDescent="0.2">
      <c r="A828" t="s">
        <v>3068</v>
      </c>
    </row>
    <row r="829" spans="1:1" x14ac:dyDescent="0.2">
      <c r="A829" t="s">
        <v>3069</v>
      </c>
    </row>
    <row r="830" spans="1:1" x14ac:dyDescent="0.2">
      <c r="A830" t="s">
        <v>3070</v>
      </c>
    </row>
    <row r="831" spans="1:1" x14ac:dyDescent="0.2">
      <c r="A831" t="s">
        <v>3071</v>
      </c>
    </row>
    <row r="832" spans="1:1" x14ac:dyDescent="0.2">
      <c r="A832" t="s">
        <v>3072</v>
      </c>
    </row>
    <row r="833" spans="1:1" x14ac:dyDescent="0.2">
      <c r="A833" t="s">
        <v>3073</v>
      </c>
    </row>
    <row r="834" spans="1:1" x14ac:dyDescent="0.2">
      <c r="A834" t="s">
        <v>3074</v>
      </c>
    </row>
    <row r="835" spans="1:1" x14ac:dyDescent="0.2">
      <c r="A835" t="s">
        <v>3075</v>
      </c>
    </row>
    <row r="836" spans="1:1" x14ac:dyDescent="0.2">
      <c r="A836" t="s">
        <v>3076</v>
      </c>
    </row>
    <row r="837" spans="1:1" x14ac:dyDescent="0.2">
      <c r="A837" t="s">
        <v>3077</v>
      </c>
    </row>
    <row r="838" spans="1:1" x14ac:dyDescent="0.2">
      <c r="A838" t="s">
        <v>3078</v>
      </c>
    </row>
    <row r="839" spans="1:1" x14ac:dyDescent="0.2">
      <c r="A839" t="s">
        <v>3079</v>
      </c>
    </row>
    <row r="840" spans="1:1" x14ac:dyDescent="0.2">
      <c r="A840" t="s">
        <v>3080</v>
      </c>
    </row>
    <row r="841" spans="1:1" x14ac:dyDescent="0.2">
      <c r="A841" t="s">
        <v>3081</v>
      </c>
    </row>
    <row r="842" spans="1:1" x14ac:dyDescent="0.2">
      <c r="A842" t="s">
        <v>3082</v>
      </c>
    </row>
    <row r="843" spans="1:1" x14ac:dyDescent="0.2">
      <c r="A843" t="s">
        <v>3083</v>
      </c>
    </row>
    <row r="844" spans="1:1" x14ac:dyDescent="0.2">
      <c r="A844" t="s">
        <v>3084</v>
      </c>
    </row>
    <row r="845" spans="1:1" x14ac:dyDescent="0.2">
      <c r="A845" t="s">
        <v>3085</v>
      </c>
    </row>
    <row r="846" spans="1:1" x14ac:dyDescent="0.2">
      <c r="A846" t="s">
        <v>3086</v>
      </c>
    </row>
    <row r="847" spans="1:1" x14ac:dyDescent="0.2">
      <c r="A847" t="s">
        <v>3087</v>
      </c>
    </row>
    <row r="848" spans="1:1" x14ac:dyDescent="0.2">
      <c r="A848" t="s">
        <v>3088</v>
      </c>
    </row>
    <row r="849" spans="1:1" x14ac:dyDescent="0.2">
      <c r="A849" t="s">
        <v>3089</v>
      </c>
    </row>
    <row r="850" spans="1:1" x14ac:dyDescent="0.2">
      <c r="A850" t="s">
        <v>3090</v>
      </c>
    </row>
    <row r="851" spans="1:1" x14ac:dyDescent="0.2">
      <c r="A851" t="s">
        <v>3091</v>
      </c>
    </row>
    <row r="852" spans="1:1" x14ac:dyDescent="0.2">
      <c r="A852" t="s">
        <v>3092</v>
      </c>
    </row>
    <row r="853" spans="1:1" x14ac:dyDescent="0.2">
      <c r="A853" t="s">
        <v>3093</v>
      </c>
    </row>
    <row r="854" spans="1:1" x14ac:dyDescent="0.2">
      <c r="A854" t="s">
        <v>3094</v>
      </c>
    </row>
    <row r="855" spans="1:1" x14ac:dyDescent="0.2">
      <c r="A855" t="s">
        <v>3095</v>
      </c>
    </row>
    <row r="856" spans="1:1" x14ac:dyDescent="0.2">
      <c r="A856" t="s">
        <v>3096</v>
      </c>
    </row>
    <row r="857" spans="1:1" x14ac:dyDescent="0.2">
      <c r="A857" t="s">
        <v>3097</v>
      </c>
    </row>
    <row r="858" spans="1:1" x14ac:dyDescent="0.2">
      <c r="A858" t="s">
        <v>3098</v>
      </c>
    </row>
    <row r="859" spans="1:1" x14ac:dyDescent="0.2">
      <c r="A859" t="s">
        <v>3099</v>
      </c>
    </row>
    <row r="860" spans="1:1" x14ac:dyDescent="0.2">
      <c r="A860" t="s">
        <v>3100</v>
      </c>
    </row>
    <row r="861" spans="1:1" x14ac:dyDescent="0.2">
      <c r="A861" t="s">
        <v>3101</v>
      </c>
    </row>
    <row r="862" spans="1:1" x14ac:dyDescent="0.2">
      <c r="A862" t="s">
        <v>3102</v>
      </c>
    </row>
    <row r="863" spans="1:1" x14ac:dyDescent="0.2">
      <c r="A863" t="s">
        <v>3103</v>
      </c>
    </row>
    <row r="864" spans="1:1" x14ac:dyDescent="0.2">
      <c r="A864" t="s">
        <v>3104</v>
      </c>
    </row>
    <row r="865" spans="1:1" x14ac:dyDescent="0.2">
      <c r="A865" t="s">
        <v>3105</v>
      </c>
    </row>
    <row r="866" spans="1:1" x14ac:dyDescent="0.2">
      <c r="A866" t="s">
        <v>3106</v>
      </c>
    </row>
    <row r="867" spans="1:1" x14ac:dyDescent="0.2">
      <c r="A867" t="s">
        <v>3107</v>
      </c>
    </row>
    <row r="868" spans="1:1" x14ac:dyDescent="0.2">
      <c r="A868" t="s">
        <v>3108</v>
      </c>
    </row>
    <row r="869" spans="1:1" x14ac:dyDescent="0.2">
      <c r="A869" t="s">
        <v>3109</v>
      </c>
    </row>
    <row r="870" spans="1:1" x14ac:dyDescent="0.2">
      <c r="A870" t="s">
        <v>3110</v>
      </c>
    </row>
    <row r="871" spans="1:1" x14ac:dyDescent="0.2">
      <c r="A871" t="s">
        <v>3111</v>
      </c>
    </row>
    <row r="872" spans="1:1" x14ac:dyDescent="0.2">
      <c r="A872" t="s">
        <v>3112</v>
      </c>
    </row>
    <row r="873" spans="1:1" x14ac:dyDescent="0.2">
      <c r="A873" t="s">
        <v>3113</v>
      </c>
    </row>
    <row r="874" spans="1:1" x14ac:dyDescent="0.2">
      <c r="A874" t="s">
        <v>3114</v>
      </c>
    </row>
    <row r="875" spans="1:1" x14ac:dyDescent="0.2">
      <c r="A875" t="s">
        <v>3115</v>
      </c>
    </row>
    <row r="876" spans="1:1" x14ac:dyDescent="0.2">
      <c r="A876" t="s">
        <v>3116</v>
      </c>
    </row>
    <row r="877" spans="1:1" x14ac:dyDescent="0.2">
      <c r="A877" t="s">
        <v>3117</v>
      </c>
    </row>
    <row r="878" spans="1:1" x14ac:dyDescent="0.2">
      <c r="A878" t="s">
        <v>3118</v>
      </c>
    </row>
    <row r="879" spans="1:1" x14ac:dyDescent="0.2">
      <c r="A879" t="s">
        <v>3119</v>
      </c>
    </row>
    <row r="880" spans="1:1" x14ac:dyDescent="0.2">
      <c r="A880" t="s">
        <v>3120</v>
      </c>
    </row>
    <row r="881" spans="1:1" x14ac:dyDescent="0.2">
      <c r="A881" t="s">
        <v>3121</v>
      </c>
    </row>
    <row r="882" spans="1:1" x14ac:dyDescent="0.2">
      <c r="A882" t="s">
        <v>3122</v>
      </c>
    </row>
    <row r="883" spans="1:1" x14ac:dyDescent="0.2">
      <c r="A883" t="s">
        <v>3123</v>
      </c>
    </row>
    <row r="884" spans="1:1" x14ac:dyDescent="0.2">
      <c r="A884" t="s">
        <v>3124</v>
      </c>
    </row>
    <row r="885" spans="1:1" x14ac:dyDescent="0.2">
      <c r="A885" t="s">
        <v>3125</v>
      </c>
    </row>
    <row r="886" spans="1:1" x14ac:dyDescent="0.2">
      <c r="A886" t="s">
        <v>3126</v>
      </c>
    </row>
    <row r="887" spans="1:1" x14ac:dyDescent="0.2">
      <c r="A887" t="s">
        <v>3127</v>
      </c>
    </row>
    <row r="888" spans="1:1" x14ac:dyDescent="0.2">
      <c r="A888" t="s">
        <v>3128</v>
      </c>
    </row>
    <row r="889" spans="1:1" x14ac:dyDescent="0.2">
      <c r="A889" t="s">
        <v>3129</v>
      </c>
    </row>
    <row r="890" spans="1:1" x14ac:dyDescent="0.2">
      <c r="A890" t="s">
        <v>3130</v>
      </c>
    </row>
    <row r="891" spans="1:1" x14ac:dyDescent="0.2">
      <c r="A891" t="s">
        <v>3131</v>
      </c>
    </row>
    <row r="892" spans="1:1" x14ac:dyDescent="0.2">
      <c r="A892" t="s">
        <v>3132</v>
      </c>
    </row>
    <row r="893" spans="1:1" x14ac:dyDescent="0.2">
      <c r="A893" t="s">
        <v>3133</v>
      </c>
    </row>
    <row r="894" spans="1:1" x14ac:dyDescent="0.2">
      <c r="A894" t="s">
        <v>3134</v>
      </c>
    </row>
    <row r="895" spans="1:1" x14ac:dyDescent="0.2">
      <c r="A895" t="s">
        <v>3135</v>
      </c>
    </row>
    <row r="896" spans="1:1" x14ac:dyDescent="0.2">
      <c r="A896" t="s">
        <v>3136</v>
      </c>
    </row>
    <row r="897" spans="1:1" x14ac:dyDescent="0.2">
      <c r="A897" t="s">
        <v>3137</v>
      </c>
    </row>
    <row r="898" spans="1:1" x14ac:dyDescent="0.2">
      <c r="A898" t="s">
        <v>3138</v>
      </c>
    </row>
    <row r="899" spans="1:1" x14ac:dyDescent="0.2">
      <c r="A899" t="s">
        <v>3139</v>
      </c>
    </row>
    <row r="900" spans="1:1" x14ac:dyDescent="0.2">
      <c r="A900" t="s">
        <v>3140</v>
      </c>
    </row>
    <row r="901" spans="1:1" x14ac:dyDescent="0.2">
      <c r="A901" t="s">
        <v>3141</v>
      </c>
    </row>
    <row r="902" spans="1:1" x14ac:dyDescent="0.2">
      <c r="A902" t="s">
        <v>3142</v>
      </c>
    </row>
    <row r="903" spans="1:1" x14ac:dyDescent="0.2">
      <c r="A903" t="s">
        <v>3143</v>
      </c>
    </row>
    <row r="904" spans="1:1" x14ac:dyDescent="0.2">
      <c r="A904" t="s">
        <v>3144</v>
      </c>
    </row>
    <row r="905" spans="1:1" x14ac:dyDescent="0.2">
      <c r="A905" t="s">
        <v>3145</v>
      </c>
    </row>
    <row r="906" spans="1:1" x14ac:dyDescent="0.2">
      <c r="A906" t="s">
        <v>3146</v>
      </c>
    </row>
    <row r="907" spans="1:1" x14ac:dyDescent="0.2">
      <c r="A907" t="s">
        <v>3147</v>
      </c>
    </row>
    <row r="908" spans="1:1" x14ac:dyDescent="0.2">
      <c r="A908" t="s">
        <v>3148</v>
      </c>
    </row>
    <row r="909" spans="1:1" x14ac:dyDescent="0.2">
      <c r="A909" t="s">
        <v>3149</v>
      </c>
    </row>
    <row r="910" spans="1:1" x14ac:dyDescent="0.2">
      <c r="A910" t="s">
        <v>3150</v>
      </c>
    </row>
    <row r="911" spans="1:1" x14ac:dyDescent="0.2">
      <c r="A911" t="s">
        <v>3151</v>
      </c>
    </row>
    <row r="912" spans="1:1" x14ac:dyDescent="0.2">
      <c r="A912" t="s">
        <v>3152</v>
      </c>
    </row>
    <row r="913" spans="1:1" x14ac:dyDescent="0.2">
      <c r="A913" t="s">
        <v>3153</v>
      </c>
    </row>
    <row r="914" spans="1:1" x14ac:dyDescent="0.2">
      <c r="A914" t="s">
        <v>3154</v>
      </c>
    </row>
    <row r="915" spans="1:1" x14ac:dyDescent="0.2">
      <c r="A915" t="s">
        <v>3155</v>
      </c>
    </row>
    <row r="916" spans="1:1" x14ac:dyDescent="0.2">
      <c r="A916" t="s">
        <v>3156</v>
      </c>
    </row>
    <row r="917" spans="1:1" x14ac:dyDescent="0.2">
      <c r="A917" t="s">
        <v>3157</v>
      </c>
    </row>
    <row r="918" spans="1:1" x14ac:dyDescent="0.2">
      <c r="A918" t="s">
        <v>3158</v>
      </c>
    </row>
    <row r="919" spans="1:1" x14ac:dyDescent="0.2">
      <c r="A919" t="s">
        <v>3159</v>
      </c>
    </row>
    <row r="920" spans="1:1" x14ac:dyDescent="0.2">
      <c r="A920" t="s">
        <v>3160</v>
      </c>
    </row>
    <row r="921" spans="1:1" x14ac:dyDescent="0.2">
      <c r="A921" t="s">
        <v>3161</v>
      </c>
    </row>
    <row r="922" spans="1:1" x14ac:dyDescent="0.2">
      <c r="A922" t="s">
        <v>3162</v>
      </c>
    </row>
    <row r="923" spans="1:1" x14ac:dyDescent="0.2">
      <c r="A923" t="s">
        <v>3163</v>
      </c>
    </row>
    <row r="924" spans="1:1" x14ac:dyDescent="0.2">
      <c r="A924" t="s">
        <v>3164</v>
      </c>
    </row>
    <row r="925" spans="1:1" x14ac:dyDescent="0.2">
      <c r="A925" t="s">
        <v>3165</v>
      </c>
    </row>
    <row r="926" spans="1:1" x14ac:dyDescent="0.2">
      <c r="A926" t="s">
        <v>3166</v>
      </c>
    </row>
    <row r="927" spans="1:1" x14ac:dyDescent="0.2">
      <c r="A927" t="s">
        <v>3167</v>
      </c>
    </row>
    <row r="928" spans="1:1" x14ac:dyDescent="0.2">
      <c r="A928" t="s">
        <v>3168</v>
      </c>
    </row>
    <row r="929" spans="1:1" x14ac:dyDescent="0.2">
      <c r="A929" t="s">
        <v>3169</v>
      </c>
    </row>
    <row r="930" spans="1:1" x14ac:dyDescent="0.2">
      <c r="A930" t="s">
        <v>3170</v>
      </c>
    </row>
    <row r="931" spans="1:1" x14ac:dyDescent="0.2">
      <c r="A931" t="s">
        <v>3171</v>
      </c>
    </row>
    <row r="932" spans="1:1" x14ac:dyDescent="0.2">
      <c r="A932" t="s">
        <v>3172</v>
      </c>
    </row>
    <row r="933" spans="1:1" x14ac:dyDescent="0.2">
      <c r="A933" t="s">
        <v>3173</v>
      </c>
    </row>
    <row r="934" spans="1:1" x14ac:dyDescent="0.2">
      <c r="A934" t="s">
        <v>3174</v>
      </c>
    </row>
    <row r="935" spans="1:1" x14ac:dyDescent="0.2">
      <c r="A935" t="s">
        <v>3175</v>
      </c>
    </row>
    <row r="936" spans="1:1" x14ac:dyDescent="0.2">
      <c r="A936" t="s">
        <v>3176</v>
      </c>
    </row>
    <row r="937" spans="1:1" x14ac:dyDescent="0.2">
      <c r="A937" t="s">
        <v>3177</v>
      </c>
    </row>
    <row r="938" spans="1:1" x14ac:dyDescent="0.2">
      <c r="A938" t="s">
        <v>3178</v>
      </c>
    </row>
    <row r="939" spans="1:1" x14ac:dyDescent="0.2">
      <c r="A939" t="s">
        <v>3179</v>
      </c>
    </row>
    <row r="940" spans="1:1" x14ac:dyDescent="0.2">
      <c r="A940" t="s">
        <v>3180</v>
      </c>
    </row>
    <row r="941" spans="1:1" x14ac:dyDescent="0.2">
      <c r="A941" t="s">
        <v>3181</v>
      </c>
    </row>
    <row r="942" spans="1:1" x14ac:dyDescent="0.2">
      <c r="A942" t="s">
        <v>3182</v>
      </c>
    </row>
    <row r="943" spans="1:1" x14ac:dyDescent="0.2">
      <c r="A943" t="s">
        <v>3183</v>
      </c>
    </row>
    <row r="944" spans="1:1" x14ac:dyDescent="0.2">
      <c r="A944" t="s">
        <v>3184</v>
      </c>
    </row>
    <row r="945" spans="1:1" x14ac:dyDescent="0.2">
      <c r="A945" t="s">
        <v>3185</v>
      </c>
    </row>
    <row r="946" spans="1:1" x14ac:dyDescent="0.2">
      <c r="A946" t="s">
        <v>3186</v>
      </c>
    </row>
    <row r="947" spans="1:1" x14ac:dyDescent="0.2">
      <c r="A947" t="s">
        <v>3187</v>
      </c>
    </row>
    <row r="948" spans="1:1" x14ac:dyDescent="0.2">
      <c r="A948" t="s">
        <v>3188</v>
      </c>
    </row>
    <row r="949" spans="1:1" x14ac:dyDescent="0.2">
      <c r="A949" t="s">
        <v>3189</v>
      </c>
    </row>
    <row r="950" spans="1:1" x14ac:dyDescent="0.2">
      <c r="A950" t="s">
        <v>3190</v>
      </c>
    </row>
    <row r="951" spans="1:1" x14ac:dyDescent="0.2">
      <c r="A951" t="s">
        <v>3191</v>
      </c>
    </row>
    <row r="952" spans="1:1" x14ac:dyDescent="0.2">
      <c r="A952" t="s">
        <v>3192</v>
      </c>
    </row>
    <row r="953" spans="1:1" x14ac:dyDescent="0.2">
      <c r="A953" t="s">
        <v>3193</v>
      </c>
    </row>
    <row r="954" spans="1:1" x14ac:dyDescent="0.2">
      <c r="A954" t="s">
        <v>3194</v>
      </c>
    </row>
    <row r="955" spans="1:1" x14ac:dyDescent="0.2">
      <c r="A955" t="s">
        <v>3195</v>
      </c>
    </row>
    <row r="956" spans="1:1" x14ac:dyDescent="0.2">
      <c r="A956" t="s">
        <v>3196</v>
      </c>
    </row>
    <row r="957" spans="1:1" x14ac:dyDescent="0.2">
      <c r="A957" t="s">
        <v>3197</v>
      </c>
    </row>
    <row r="958" spans="1:1" x14ac:dyDescent="0.2">
      <c r="A958" t="s">
        <v>3198</v>
      </c>
    </row>
    <row r="959" spans="1:1" x14ac:dyDescent="0.2">
      <c r="A959" t="s">
        <v>3199</v>
      </c>
    </row>
    <row r="960" spans="1:1" x14ac:dyDescent="0.2">
      <c r="A960" t="s">
        <v>3200</v>
      </c>
    </row>
    <row r="961" spans="1:1" x14ac:dyDescent="0.2">
      <c r="A961" t="s">
        <v>3201</v>
      </c>
    </row>
    <row r="962" spans="1:1" x14ac:dyDescent="0.2">
      <c r="A962" t="s">
        <v>3202</v>
      </c>
    </row>
    <row r="963" spans="1:1" x14ac:dyDescent="0.2">
      <c r="A963" t="s">
        <v>3203</v>
      </c>
    </row>
    <row r="964" spans="1:1" x14ac:dyDescent="0.2">
      <c r="A964" t="s">
        <v>3204</v>
      </c>
    </row>
    <row r="965" spans="1:1" x14ac:dyDescent="0.2">
      <c r="A965" t="s">
        <v>3205</v>
      </c>
    </row>
    <row r="966" spans="1:1" x14ac:dyDescent="0.2">
      <c r="A966" t="s">
        <v>3206</v>
      </c>
    </row>
    <row r="967" spans="1:1" x14ac:dyDescent="0.2">
      <c r="A967" t="s">
        <v>3207</v>
      </c>
    </row>
    <row r="968" spans="1:1" x14ac:dyDescent="0.2">
      <c r="A968" t="s">
        <v>3208</v>
      </c>
    </row>
    <row r="969" spans="1:1" x14ac:dyDescent="0.2">
      <c r="A969" t="s">
        <v>3209</v>
      </c>
    </row>
    <row r="970" spans="1:1" x14ac:dyDescent="0.2">
      <c r="A970" t="s">
        <v>3210</v>
      </c>
    </row>
    <row r="971" spans="1:1" x14ac:dyDescent="0.2">
      <c r="A971" t="s">
        <v>3211</v>
      </c>
    </row>
    <row r="972" spans="1:1" x14ac:dyDescent="0.2">
      <c r="A972" t="s">
        <v>3212</v>
      </c>
    </row>
    <row r="973" spans="1:1" x14ac:dyDescent="0.2">
      <c r="A973" t="s">
        <v>3213</v>
      </c>
    </row>
    <row r="974" spans="1:1" x14ac:dyDescent="0.2">
      <c r="A974" t="s">
        <v>3214</v>
      </c>
    </row>
    <row r="975" spans="1:1" x14ac:dyDescent="0.2">
      <c r="A975" t="s">
        <v>3215</v>
      </c>
    </row>
    <row r="976" spans="1:1" x14ac:dyDescent="0.2">
      <c r="A976" t="s">
        <v>3216</v>
      </c>
    </row>
    <row r="977" spans="1:1" x14ac:dyDescent="0.2">
      <c r="A977" t="s">
        <v>3217</v>
      </c>
    </row>
    <row r="978" spans="1:1" x14ac:dyDescent="0.2">
      <c r="A978" t="s">
        <v>3218</v>
      </c>
    </row>
    <row r="979" spans="1:1" x14ac:dyDescent="0.2">
      <c r="A979" t="s">
        <v>3219</v>
      </c>
    </row>
    <row r="980" spans="1:1" x14ac:dyDescent="0.2">
      <c r="A980" t="s">
        <v>3220</v>
      </c>
    </row>
    <row r="981" spans="1:1" x14ac:dyDescent="0.2">
      <c r="A981" t="s">
        <v>3221</v>
      </c>
    </row>
    <row r="982" spans="1:1" x14ac:dyDescent="0.2">
      <c r="A982" t="s">
        <v>3222</v>
      </c>
    </row>
    <row r="983" spans="1:1" x14ac:dyDescent="0.2">
      <c r="A983" t="s">
        <v>3223</v>
      </c>
    </row>
    <row r="984" spans="1:1" x14ac:dyDescent="0.2">
      <c r="A984" t="s">
        <v>3224</v>
      </c>
    </row>
    <row r="985" spans="1:1" x14ac:dyDescent="0.2">
      <c r="A985" t="s">
        <v>3225</v>
      </c>
    </row>
    <row r="986" spans="1:1" x14ac:dyDescent="0.2">
      <c r="A986" t="s">
        <v>3226</v>
      </c>
    </row>
    <row r="987" spans="1:1" x14ac:dyDescent="0.2">
      <c r="A987" t="s">
        <v>3227</v>
      </c>
    </row>
    <row r="988" spans="1:1" x14ac:dyDescent="0.2">
      <c r="A988" t="s">
        <v>3228</v>
      </c>
    </row>
    <row r="989" spans="1:1" x14ac:dyDescent="0.2">
      <c r="A989" t="s">
        <v>3229</v>
      </c>
    </row>
    <row r="990" spans="1:1" x14ac:dyDescent="0.2">
      <c r="A990" t="s">
        <v>3230</v>
      </c>
    </row>
    <row r="991" spans="1:1" x14ac:dyDescent="0.2">
      <c r="A991" t="s">
        <v>3231</v>
      </c>
    </row>
    <row r="992" spans="1:1" x14ac:dyDescent="0.2">
      <c r="A992" t="s">
        <v>3232</v>
      </c>
    </row>
    <row r="993" spans="1:1" x14ac:dyDescent="0.2">
      <c r="A993" t="s">
        <v>3233</v>
      </c>
    </row>
    <row r="994" spans="1:1" x14ac:dyDescent="0.2">
      <c r="A994" t="s">
        <v>3234</v>
      </c>
    </row>
    <row r="995" spans="1:1" x14ac:dyDescent="0.2">
      <c r="A995" t="s">
        <v>3235</v>
      </c>
    </row>
    <row r="996" spans="1:1" x14ac:dyDescent="0.2">
      <c r="A996" t="s">
        <v>3236</v>
      </c>
    </row>
    <row r="997" spans="1:1" x14ac:dyDescent="0.2">
      <c r="A997" t="s">
        <v>3237</v>
      </c>
    </row>
    <row r="998" spans="1:1" x14ac:dyDescent="0.2">
      <c r="A998" t="s">
        <v>3238</v>
      </c>
    </row>
    <row r="999" spans="1:1" x14ac:dyDescent="0.2">
      <c r="A999" t="s">
        <v>3239</v>
      </c>
    </row>
    <row r="1000" spans="1:1" x14ac:dyDescent="0.2">
      <c r="A1000" t="s">
        <v>3240</v>
      </c>
    </row>
    <row r="1001" spans="1:1" x14ac:dyDescent="0.2">
      <c r="A1001" t="s">
        <v>3241</v>
      </c>
    </row>
    <row r="1002" spans="1:1" x14ac:dyDescent="0.2">
      <c r="A1002" t="s">
        <v>3242</v>
      </c>
    </row>
    <row r="1003" spans="1:1" x14ac:dyDescent="0.2">
      <c r="A1003" t="s">
        <v>3243</v>
      </c>
    </row>
    <row r="1004" spans="1:1" x14ac:dyDescent="0.2">
      <c r="A1004" t="s">
        <v>3244</v>
      </c>
    </row>
    <row r="1005" spans="1:1" x14ac:dyDescent="0.2">
      <c r="A1005" t="s">
        <v>3245</v>
      </c>
    </row>
    <row r="1006" spans="1:1" x14ac:dyDescent="0.2">
      <c r="A1006" t="s">
        <v>3246</v>
      </c>
    </row>
    <row r="1007" spans="1:1" x14ac:dyDescent="0.2">
      <c r="A1007" t="s">
        <v>3247</v>
      </c>
    </row>
    <row r="1008" spans="1:1" x14ac:dyDescent="0.2">
      <c r="A1008" t="s">
        <v>3248</v>
      </c>
    </row>
    <row r="1009" spans="1:1" x14ac:dyDescent="0.2">
      <c r="A1009" t="s">
        <v>3249</v>
      </c>
    </row>
    <row r="1010" spans="1:1" x14ac:dyDescent="0.2">
      <c r="A1010" t="s">
        <v>3250</v>
      </c>
    </row>
    <row r="1011" spans="1:1" x14ac:dyDescent="0.2">
      <c r="A1011" t="s">
        <v>3251</v>
      </c>
    </row>
    <row r="1012" spans="1:1" x14ac:dyDescent="0.2">
      <c r="A1012" t="s">
        <v>3252</v>
      </c>
    </row>
    <row r="1013" spans="1:1" x14ac:dyDescent="0.2">
      <c r="A1013" t="s">
        <v>3253</v>
      </c>
    </row>
    <row r="1014" spans="1:1" x14ac:dyDescent="0.2">
      <c r="A1014" t="s">
        <v>3254</v>
      </c>
    </row>
    <row r="1015" spans="1:1" x14ac:dyDescent="0.2">
      <c r="A1015" t="s">
        <v>3255</v>
      </c>
    </row>
    <row r="1016" spans="1:1" x14ac:dyDescent="0.2">
      <c r="A1016" t="s">
        <v>3256</v>
      </c>
    </row>
    <row r="1017" spans="1:1" x14ac:dyDescent="0.2">
      <c r="A1017" t="s">
        <v>3257</v>
      </c>
    </row>
    <row r="1018" spans="1:1" x14ac:dyDescent="0.2">
      <c r="A1018" t="s">
        <v>3258</v>
      </c>
    </row>
    <row r="1019" spans="1:1" x14ac:dyDescent="0.2">
      <c r="A1019" t="s">
        <v>3259</v>
      </c>
    </row>
    <row r="1020" spans="1:1" x14ac:dyDescent="0.2">
      <c r="A1020" t="s">
        <v>3260</v>
      </c>
    </row>
    <row r="1021" spans="1:1" x14ac:dyDescent="0.2">
      <c r="A1021" t="s">
        <v>3261</v>
      </c>
    </row>
    <row r="1022" spans="1:1" x14ac:dyDescent="0.2">
      <c r="A1022" t="s">
        <v>3262</v>
      </c>
    </row>
    <row r="1023" spans="1:1" x14ac:dyDescent="0.2">
      <c r="A1023" t="s">
        <v>3263</v>
      </c>
    </row>
    <row r="1024" spans="1:1" x14ac:dyDescent="0.2">
      <c r="A1024" t="s">
        <v>3264</v>
      </c>
    </row>
    <row r="1025" spans="1:1" x14ac:dyDescent="0.2">
      <c r="A1025" t="s">
        <v>3265</v>
      </c>
    </row>
    <row r="1026" spans="1:1" x14ac:dyDescent="0.2">
      <c r="A1026" t="s">
        <v>3266</v>
      </c>
    </row>
    <row r="1027" spans="1:1" x14ac:dyDescent="0.2">
      <c r="A1027" t="s">
        <v>3267</v>
      </c>
    </row>
    <row r="1028" spans="1:1" x14ac:dyDescent="0.2">
      <c r="A1028" t="s">
        <v>3268</v>
      </c>
    </row>
    <row r="1029" spans="1:1" x14ac:dyDescent="0.2">
      <c r="A1029" t="s">
        <v>3269</v>
      </c>
    </row>
    <row r="1030" spans="1:1" x14ac:dyDescent="0.2">
      <c r="A1030" t="s">
        <v>3270</v>
      </c>
    </row>
    <row r="1031" spans="1:1" x14ac:dyDescent="0.2">
      <c r="A1031" t="s">
        <v>3271</v>
      </c>
    </row>
    <row r="1032" spans="1:1" x14ac:dyDescent="0.2">
      <c r="A1032" t="s">
        <v>3272</v>
      </c>
    </row>
    <row r="1033" spans="1:1" x14ac:dyDescent="0.2">
      <c r="A1033" t="s">
        <v>3273</v>
      </c>
    </row>
    <row r="1034" spans="1:1" x14ac:dyDescent="0.2">
      <c r="A1034" t="s">
        <v>3274</v>
      </c>
    </row>
    <row r="1035" spans="1:1" x14ac:dyDescent="0.2">
      <c r="A1035" t="s">
        <v>3275</v>
      </c>
    </row>
    <row r="1036" spans="1:1" x14ac:dyDescent="0.2">
      <c r="A1036" t="s">
        <v>3276</v>
      </c>
    </row>
    <row r="1037" spans="1:1" x14ac:dyDescent="0.2">
      <c r="A1037" t="s">
        <v>3277</v>
      </c>
    </row>
    <row r="1038" spans="1:1" x14ac:dyDescent="0.2">
      <c r="A1038" t="s">
        <v>3278</v>
      </c>
    </row>
    <row r="1039" spans="1:1" x14ac:dyDescent="0.2">
      <c r="A1039" t="s">
        <v>3279</v>
      </c>
    </row>
    <row r="1040" spans="1:1" x14ac:dyDescent="0.2">
      <c r="A1040" t="s">
        <v>3280</v>
      </c>
    </row>
    <row r="1041" spans="1:1" x14ac:dyDescent="0.2">
      <c r="A1041" t="s">
        <v>3281</v>
      </c>
    </row>
    <row r="1042" spans="1:1" x14ac:dyDescent="0.2">
      <c r="A1042" t="s">
        <v>3282</v>
      </c>
    </row>
    <row r="1043" spans="1:1" x14ac:dyDescent="0.2">
      <c r="A1043" t="s">
        <v>3283</v>
      </c>
    </row>
    <row r="1044" spans="1:1" x14ac:dyDescent="0.2">
      <c r="A1044" t="s">
        <v>3284</v>
      </c>
    </row>
    <row r="1045" spans="1:1" x14ac:dyDescent="0.2">
      <c r="A1045" t="s">
        <v>3285</v>
      </c>
    </row>
    <row r="1046" spans="1:1" x14ac:dyDescent="0.2">
      <c r="A1046" t="s">
        <v>3286</v>
      </c>
    </row>
    <row r="1047" spans="1:1" x14ac:dyDescent="0.2">
      <c r="A1047" t="s">
        <v>3287</v>
      </c>
    </row>
    <row r="1048" spans="1:1" x14ac:dyDescent="0.2">
      <c r="A1048" t="s">
        <v>3288</v>
      </c>
    </row>
    <row r="1049" spans="1:1" x14ac:dyDescent="0.2">
      <c r="A1049" t="s">
        <v>3289</v>
      </c>
    </row>
    <row r="1050" spans="1:1" x14ac:dyDescent="0.2">
      <c r="A1050" t="s">
        <v>3290</v>
      </c>
    </row>
    <row r="1051" spans="1:1" x14ac:dyDescent="0.2">
      <c r="A1051" t="s">
        <v>3291</v>
      </c>
    </row>
    <row r="1052" spans="1:1" x14ac:dyDescent="0.2">
      <c r="A1052" t="s">
        <v>3292</v>
      </c>
    </row>
    <row r="1053" spans="1:1" x14ac:dyDescent="0.2">
      <c r="A1053" t="s">
        <v>3293</v>
      </c>
    </row>
    <row r="1054" spans="1:1" x14ac:dyDescent="0.2">
      <c r="A1054" t="s">
        <v>3294</v>
      </c>
    </row>
    <row r="1055" spans="1:1" x14ac:dyDescent="0.2">
      <c r="A1055" t="s">
        <v>3295</v>
      </c>
    </row>
    <row r="1056" spans="1:1" x14ac:dyDescent="0.2">
      <c r="A1056" t="s">
        <v>3296</v>
      </c>
    </row>
    <row r="1057" spans="1:1" x14ac:dyDescent="0.2">
      <c r="A1057" t="s">
        <v>3297</v>
      </c>
    </row>
    <row r="1058" spans="1:1" x14ac:dyDescent="0.2">
      <c r="A1058" t="s">
        <v>3298</v>
      </c>
    </row>
    <row r="1059" spans="1:1" x14ac:dyDescent="0.2">
      <c r="A1059" t="s">
        <v>3299</v>
      </c>
    </row>
    <row r="1060" spans="1:1" x14ac:dyDescent="0.2">
      <c r="A1060" t="s">
        <v>3300</v>
      </c>
    </row>
    <row r="1061" spans="1:1" x14ac:dyDescent="0.2">
      <c r="A1061" t="s">
        <v>3301</v>
      </c>
    </row>
    <row r="1062" spans="1:1" x14ac:dyDescent="0.2">
      <c r="A1062" t="s">
        <v>3302</v>
      </c>
    </row>
    <row r="1063" spans="1:1" x14ac:dyDescent="0.2">
      <c r="A1063" t="s">
        <v>3303</v>
      </c>
    </row>
    <row r="1064" spans="1:1" x14ac:dyDescent="0.2">
      <c r="A1064" t="s">
        <v>3304</v>
      </c>
    </row>
    <row r="1065" spans="1:1" x14ac:dyDescent="0.2">
      <c r="A1065" t="s">
        <v>3305</v>
      </c>
    </row>
    <row r="1066" spans="1:1" x14ac:dyDescent="0.2">
      <c r="A1066" t="s">
        <v>3306</v>
      </c>
    </row>
    <row r="1067" spans="1:1" x14ac:dyDescent="0.2">
      <c r="A1067" t="s">
        <v>3307</v>
      </c>
    </row>
    <row r="1068" spans="1:1" x14ac:dyDescent="0.2">
      <c r="A1068" t="s">
        <v>3308</v>
      </c>
    </row>
    <row r="1069" spans="1:1" x14ac:dyDescent="0.2">
      <c r="A1069" t="s">
        <v>3309</v>
      </c>
    </row>
    <row r="1070" spans="1:1" x14ac:dyDescent="0.2">
      <c r="A1070" t="s">
        <v>3310</v>
      </c>
    </row>
    <row r="1071" spans="1:1" x14ac:dyDescent="0.2">
      <c r="A1071" t="s">
        <v>3311</v>
      </c>
    </row>
    <row r="1072" spans="1:1" x14ac:dyDescent="0.2">
      <c r="A1072" t="s">
        <v>3312</v>
      </c>
    </row>
    <row r="1073" spans="1:1" x14ac:dyDescent="0.2">
      <c r="A1073" t="s">
        <v>3313</v>
      </c>
    </row>
    <row r="1074" spans="1:1" x14ac:dyDescent="0.2">
      <c r="A1074" t="s">
        <v>3314</v>
      </c>
    </row>
    <row r="1075" spans="1:1" x14ac:dyDescent="0.2">
      <c r="A1075" t="s">
        <v>3315</v>
      </c>
    </row>
    <row r="1076" spans="1:1" x14ac:dyDescent="0.2">
      <c r="A1076" t="s">
        <v>3316</v>
      </c>
    </row>
    <row r="1077" spans="1:1" x14ac:dyDescent="0.2">
      <c r="A1077" t="s">
        <v>3317</v>
      </c>
    </row>
    <row r="1078" spans="1:1" x14ac:dyDescent="0.2">
      <c r="A1078" t="s">
        <v>3318</v>
      </c>
    </row>
    <row r="1079" spans="1:1" x14ac:dyDescent="0.2">
      <c r="A1079" t="s">
        <v>3319</v>
      </c>
    </row>
    <row r="1080" spans="1:1" x14ac:dyDescent="0.2">
      <c r="A1080" t="s">
        <v>3320</v>
      </c>
    </row>
    <row r="1081" spans="1:1" x14ac:dyDescent="0.2">
      <c r="A1081" t="s">
        <v>3321</v>
      </c>
    </row>
    <row r="1082" spans="1:1" x14ac:dyDescent="0.2">
      <c r="A1082" t="s">
        <v>3322</v>
      </c>
    </row>
    <row r="1083" spans="1:1" x14ac:dyDescent="0.2">
      <c r="A1083" t="s">
        <v>3323</v>
      </c>
    </row>
    <row r="1084" spans="1:1" x14ac:dyDescent="0.2">
      <c r="A1084" t="s">
        <v>3324</v>
      </c>
    </row>
    <row r="1085" spans="1:1" x14ac:dyDescent="0.2">
      <c r="A1085" t="s">
        <v>3325</v>
      </c>
    </row>
    <row r="1086" spans="1:1" x14ac:dyDescent="0.2">
      <c r="A1086" t="s">
        <v>3326</v>
      </c>
    </row>
    <row r="1087" spans="1:1" x14ac:dyDescent="0.2">
      <c r="A1087" t="s">
        <v>3327</v>
      </c>
    </row>
    <row r="1088" spans="1:1" x14ac:dyDescent="0.2">
      <c r="A1088" t="s">
        <v>3328</v>
      </c>
    </row>
    <row r="1089" spans="1:1" x14ac:dyDescent="0.2">
      <c r="A1089" t="s">
        <v>3329</v>
      </c>
    </row>
    <row r="1090" spans="1:1" x14ac:dyDescent="0.2">
      <c r="A1090" t="s">
        <v>3330</v>
      </c>
    </row>
    <row r="1091" spans="1:1" x14ac:dyDescent="0.2">
      <c r="A1091" t="s">
        <v>3331</v>
      </c>
    </row>
    <row r="1092" spans="1:1" x14ac:dyDescent="0.2">
      <c r="A1092" t="s">
        <v>3332</v>
      </c>
    </row>
    <row r="1093" spans="1:1" x14ac:dyDescent="0.2">
      <c r="A1093" t="s">
        <v>3333</v>
      </c>
    </row>
    <row r="1094" spans="1:1" x14ac:dyDescent="0.2">
      <c r="A1094" t="s">
        <v>3334</v>
      </c>
    </row>
    <row r="1095" spans="1:1" x14ac:dyDescent="0.2">
      <c r="A1095" t="s">
        <v>3335</v>
      </c>
    </row>
    <row r="1096" spans="1:1" x14ac:dyDescent="0.2">
      <c r="A1096" t="s">
        <v>3336</v>
      </c>
    </row>
    <row r="1097" spans="1:1" x14ac:dyDescent="0.2">
      <c r="A1097" t="s">
        <v>3337</v>
      </c>
    </row>
    <row r="1098" spans="1:1" x14ac:dyDescent="0.2">
      <c r="A1098" t="s">
        <v>3338</v>
      </c>
    </row>
    <row r="1099" spans="1:1" x14ac:dyDescent="0.2">
      <c r="A1099" t="s">
        <v>3339</v>
      </c>
    </row>
    <row r="1100" spans="1:1" x14ac:dyDescent="0.2">
      <c r="A1100" t="s">
        <v>3340</v>
      </c>
    </row>
    <row r="1101" spans="1:1" x14ac:dyDescent="0.2">
      <c r="A1101" t="s">
        <v>3341</v>
      </c>
    </row>
    <row r="1102" spans="1:1" x14ac:dyDescent="0.2">
      <c r="A1102" t="s">
        <v>3342</v>
      </c>
    </row>
    <row r="1103" spans="1:1" x14ac:dyDescent="0.2">
      <c r="A1103" t="s">
        <v>3343</v>
      </c>
    </row>
    <row r="1104" spans="1:1" x14ac:dyDescent="0.2">
      <c r="A1104" t="s">
        <v>3344</v>
      </c>
    </row>
    <row r="1105" spans="1:1" x14ac:dyDescent="0.2">
      <c r="A1105" t="s">
        <v>3345</v>
      </c>
    </row>
    <row r="1106" spans="1:1" x14ac:dyDescent="0.2">
      <c r="A1106" t="s">
        <v>3346</v>
      </c>
    </row>
    <row r="1107" spans="1:1" x14ac:dyDescent="0.2">
      <c r="A1107" t="s">
        <v>3347</v>
      </c>
    </row>
    <row r="1108" spans="1:1" x14ac:dyDescent="0.2">
      <c r="A1108" t="s">
        <v>3348</v>
      </c>
    </row>
    <row r="1109" spans="1:1" x14ac:dyDescent="0.2">
      <c r="A1109" t="s">
        <v>3349</v>
      </c>
    </row>
    <row r="1110" spans="1:1" x14ac:dyDescent="0.2">
      <c r="A1110" t="s">
        <v>3350</v>
      </c>
    </row>
    <row r="1111" spans="1:1" x14ac:dyDescent="0.2">
      <c r="A1111" t="s">
        <v>3351</v>
      </c>
    </row>
    <row r="1112" spans="1:1" x14ac:dyDescent="0.2">
      <c r="A1112" t="s">
        <v>3352</v>
      </c>
    </row>
    <row r="1113" spans="1:1" x14ac:dyDescent="0.2">
      <c r="A1113" t="s">
        <v>3353</v>
      </c>
    </row>
    <row r="1114" spans="1:1" x14ac:dyDescent="0.2">
      <c r="A1114" t="s">
        <v>3354</v>
      </c>
    </row>
    <row r="1115" spans="1:1" x14ac:dyDescent="0.2">
      <c r="A1115" t="s">
        <v>3355</v>
      </c>
    </row>
    <row r="1116" spans="1:1" x14ac:dyDescent="0.2">
      <c r="A1116" t="s">
        <v>3356</v>
      </c>
    </row>
    <row r="1117" spans="1:1" x14ac:dyDescent="0.2">
      <c r="A1117" t="s">
        <v>3357</v>
      </c>
    </row>
    <row r="1118" spans="1:1" x14ac:dyDescent="0.2">
      <c r="A1118" t="s">
        <v>3358</v>
      </c>
    </row>
    <row r="1119" spans="1:1" x14ac:dyDescent="0.2">
      <c r="A1119" t="s">
        <v>3359</v>
      </c>
    </row>
    <row r="1120" spans="1:1" x14ac:dyDescent="0.2">
      <c r="A1120" t="s">
        <v>3360</v>
      </c>
    </row>
    <row r="1121" spans="1:1" x14ac:dyDescent="0.2">
      <c r="A1121" t="s">
        <v>3361</v>
      </c>
    </row>
    <row r="1122" spans="1:1" x14ac:dyDescent="0.2">
      <c r="A1122" t="s">
        <v>3362</v>
      </c>
    </row>
    <row r="1123" spans="1:1" x14ac:dyDescent="0.2">
      <c r="A1123" t="s">
        <v>3363</v>
      </c>
    </row>
    <row r="1124" spans="1:1" x14ac:dyDescent="0.2">
      <c r="A1124" t="s">
        <v>3364</v>
      </c>
    </row>
    <row r="1125" spans="1:1" x14ac:dyDescent="0.2">
      <c r="A1125" t="s">
        <v>3365</v>
      </c>
    </row>
    <row r="1126" spans="1:1" x14ac:dyDescent="0.2">
      <c r="A1126" t="s">
        <v>3366</v>
      </c>
    </row>
    <row r="1127" spans="1:1" x14ac:dyDescent="0.2">
      <c r="A1127" t="s">
        <v>3367</v>
      </c>
    </row>
    <row r="1128" spans="1:1" x14ac:dyDescent="0.2">
      <c r="A1128" t="s">
        <v>3368</v>
      </c>
    </row>
    <row r="1129" spans="1:1" x14ac:dyDescent="0.2">
      <c r="A1129" t="s">
        <v>3369</v>
      </c>
    </row>
    <row r="1130" spans="1:1" x14ac:dyDescent="0.2">
      <c r="A1130" t="s">
        <v>3370</v>
      </c>
    </row>
    <row r="1131" spans="1:1" x14ac:dyDescent="0.2">
      <c r="A1131" t="s">
        <v>3371</v>
      </c>
    </row>
    <row r="1132" spans="1:1" x14ac:dyDescent="0.2">
      <c r="A1132" t="s">
        <v>3372</v>
      </c>
    </row>
    <row r="1133" spans="1:1" x14ac:dyDescent="0.2">
      <c r="A1133" t="s">
        <v>3373</v>
      </c>
    </row>
    <row r="1134" spans="1:1" x14ac:dyDescent="0.2">
      <c r="A1134" t="s">
        <v>3374</v>
      </c>
    </row>
    <row r="1135" spans="1:1" x14ac:dyDescent="0.2">
      <c r="A1135" t="s">
        <v>3375</v>
      </c>
    </row>
    <row r="1136" spans="1:1" x14ac:dyDescent="0.2">
      <c r="A1136" t="s">
        <v>3376</v>
      </c>
    </row>
    <row r="1137" spans="1:1" x14ac:dyDescent="0.2">
      <c r="A1137" t="s">
        <v>3377</v>
      </c>
    </row>
    <row r="1138" spans="1:1" x14ac:dyDescent="0.2">
      <c r="A1138" t="s">
        <v>3378</v>
      </c>
    </row>
    <row r="1139" spans="1:1" x14ac:dyDescent="0.2">
      <c r="A1139" t="s">
        <v>3379</v>
      </c>
    </row>
    <row r="1140" spans="1:1" x14ac:dyDescent="0.2">
      <c r="A1140" t="s">
        <v>3380</v>
      </c>
    </row>
    <row r="1141" spans="1:1" x14ac:dyDescent="0.2">
      <c r="A1141" t="s">
        <v>3381</v>
      </c>
    </row>
    <row r="1142" spans="1:1" x14ac:dyDescent="0.2">
      <c r="A1142" t="s">
        <v>3382</v>
      </c>
    </row>
    <row r="1143" spans="1:1" x14ac:dyDescent="0.2">
      <c r="A1143" t="s">
        <v>3383</v>
      </c>
    </row>
    <row r="1144" spans="1:1" x14ac:dyDescent="0.2">
      <c r="A1144" t="s">
        <v>3384</v>
      </c>
    </row>
    <row r="1145" spans="1:1" x14ac:dyDescent="0.2">
      <c r="A1145" t="s">
        <v>3385</v>
      </c>
    </row>
    <row r="1146" spans="1:1" x14ac:dyDescent="0.2">
      <c r="A1146" t="s">
        <v>3386</v>
      </c>
    </row>
    <row r="1147" spans="1:1" x14ac:dyDescent="0.2">
      <c r="A1147" t="s">
        <v>3387</v>
      </c>
    </row>
    <row r="1148" spans="1:1" x14ac:dyDescent="0.2">
      <c r="A1148" t="s">
        <v>3388</v>
      </c>
    </row>
    <row r="1149" spans="1:1" x14ac:dyDescent="0.2">
      <c r="A1149" t="s">
        <v>3389</v>
      </c>
    </row>
    <row r="1150" spans="1:1" x14ac:dyDescent="0.2">
      <c r="A1150" t="s">
        <v>3390</v>
      </c>
    </row>
    <row r="1151" spans="1:1" x14ac:dyDescent="0.2">
      <c r="A1151" t="s">
        <v>3391</v>
      </c>
    </row>
    <row r="1152" spans="1:1" x14ac:dyDescent="0.2">
      <c r="A1152" t="s">
        <v>3392</v>
      </c>
    </row>
    <row r="1153" spans="1:1" x14ac:dyDescent="0.2">
      <c r="A1153" t="s">
        <v>3393</v>
      </c>
    </row>
    <row r="1154" spans="1:1" x14ac:dyDescent="0.2">
      <c r="A1154" t="s">
        <v>3394</v>
      </c>
    </row>
    <row r="1155" spans="1:1" x14ac:dyDescent="0.2">
      <c r="A1155" t="s">
        <v>3395</v>
      </c>
    </row>
    <row r="1156" spans="1:1" x14ac:dyDescent="0.2">
      <c r="A1156" t="s">
        <v>3396</v>
      </c>
    </row>
    <row r="1157" spans="1:1" x14ac:dyDescent="0.2">
      <c r="A1157" t="s">
        <v>3397</v>
      </c>
    </row>
    <row r="1158" spans="1:1" x14ac:dyDescent="0.2">
      <c r="A1158" t="s">
        <v>3398</v>
      </c>
    </row>
    <row r="1159" spans="1:1" x14ac:dyDescent="0.2">
      <c r="A1159" t="s">
        <v>3399</v>
      </c>
    </row>
    <row r="1160" spans="1:1" x14ac:dyDescent="0.2">
      <c r="A1160" t="s">
        <v>3400</v>
      </c>
    </row>
    <row r="1161" spans="1:1" x14ac:dyDescent="0.2">
      <c r="A1161" t="s">
        <v>3401</v>
      </c>
    </row>
    <row r="1162" spans="1:1" x14ac:dyDescent="0.2">
      <c r="A1162" t="s">
        <v>3402</v>
      </c>
    </row>
    <row r="1163" spans="1:1" x14ac:dyDescent="0.2">
      <c r="A1163" t="s">
        <v>3403</v>
      </c>
    </row>
    <row r="1164" spans="1:1" x14ac:dyDescent="0.2">
      <c r="A1164" t="s">
        <v>3404</v>
      </c>
    </row>
    <row r="1165" spans="1:1" x14ac:dyDescent="0.2">
      <c r="A1165" t="s">
        <v>3405</v>
      </c>
    </row>
    <row r="1166" spans="1:1" x14ac:dyDescent="0.2">
      <c r="A1166" t="s">
        <v>3406</v>
      </c>
    </row>
    <row r="1167" spans="1:1" x14ac:dyDescent="0.2">
      <c r="A1167" t="s">
        <v>3407</v>
      </c>
    </row>
    <row r="1168" spans="1:1" x14ac:dyDescent="0.2">
      <c r="A1168" t="s">
        <v>3408</v>
      </c>
    </row>
    <row r="1169" spans="1:1" x14ac:dyDescent="0.2">
      <c r="A1169" t="s">
        <v>3409</v>
      </c>
    </row>
    <row r="1170" spans="1:1" x14ac:dyDescent="0.2">
      <c r="A1170" t="s">
        <v>3410</v>
      </c>
    </row>
    <row r="1171" spans="1:1" x14ac:dyDescent="0.2">
      <c r="A1171" t="s">
        <v>3411</v>
      </c>
    </row>
    <row r="1172" spans="1:1" x14ac:dyDescent="0.2">
      <c r="A1172" t="s">
        <v>3412</v>
      </c>
    </row>
    <row r="1173" spans="1:1" x14ac:dyDescent="0.2">
      <c r="A1173" t="s">
        <v>3413</v>
      </c>
    </row>
    <row r="1174" spans="1:1" x14ac:dyDescent="0.2">
      <c r="A1174" t="s">
        <v>3414</v>
      </c>
    </row>
    <row r="1175" spans="1:1" x14ac:dyDescent="0.2">
      <c r="A1175" t="s">
        <v>3415</v>
      </c>
    </row>
    <row r="1176" spans="1:1" x14ac:dyDescent="0.2">
      <c r="A1176" t="s">
        <v>3416</v>
      </c>
    </row>
    <row r="1177" spans="1:1" x14ac:dyDescent="0.2">
      <c r="A1177" t="s">
        <v>3417</v>
      </c>
    </row>
    <row r="1178" spans="1:1" x14ac:dyDescent="0.2">
      <c r="A1178" t="s">
        <v>3418</v>
      </c>
    </row>
    <row r="1179" spans="1:1" x14ac:dyDescent="0.2">
      <c r="A1179" t="s">
        <v>3419</v>
      </c>
    </row>
    <row r="1180" spans="1:1" x14ac:dyDescent="0.2">
      <c r="A1180" t="s">
        <v>3420</v>
      </c>
    </row>
    <row r="1181" spans="1:1" x14ac:dyDescent="0.2">
      <c r="A1181" t="s">
        <v>3421</v>
      </c>
    </row>
    <row r="1182" spans="1:1" x14ac:dyDescent="0.2">
      <c r="A1182" t="s">
        <v>3422</v>
      </c>
    </row>
    <row r="1183" spans="1:1" x14ac:dyDescent="0.2">
      <c r="A1183" t="s">
        <v>3423</v>
      </c>
    </row>
    <row r="1184" spans="1:1" x14ac:dyDescent="0.2">
      <c r="A1184" t="s">
        <v>3424</v>
      </c>
    </row>
    <row r="1185" spans="1:1" x14ac:dyDescent="0.2">
      <c r="A1185" t="s">
        <v>3425</v>
      </c>
    </row>
    <row r="1186" spans="1:1" x14ac:dyDescent="0.2">
      <c r="A1186" t="s">
        <v>3426</v>
      </c>
    </row>
    <row r="1187" spans="1:1" x14ac:dyDescent="0.2">
      <c r="A1187" t="s">
        <v>3427</v>
      </c>
    </row>
    <row r="1188" spans="1:1" x14ac:dyDescent="0.2">
      <c r="A1188" t="s">
        <v>3428</v>
      </c>
    </row>
    <row r="1189" spans="1:1" x14ac:dyDescent="0.2">
      <c r="A1189" t="s">
        <v>3429</v>
      </c>
    </row>
    <row r="1190" spans="1:1" x14ac:dyDescent="0.2">
      <c r="A1190" t="s">
        <v>3430</v>
      </c>
    </row>
    <row r="1191" spans="1:1" x14ac:dyDescent="0.2">
      <c r="A1191" t="s">
        <v>3431</v>
      </c>
    </row>
    <row r="1192" spans="1:1" x14ac:dyDescent="0.2">
      <c r="A1192" t="s">
        <v>3432</v>
      </c>
    </row>
    <row r="1193" spans="1:1" x14ac:dyDescent="0.2">
      <c r="A1193" t="s">
        <v>3433</v>
      </c>
    </row>
    <row r="1194" spans="1:1" x14ac:dyDescent="0.2">
      <c r="A1194" t="s">
        <v>3434</v>
      </c>
    </row>
    <row r="1195" spans="1:1" x14ac:dyDescent="0.2">
      <c r="A1195" t="s">
        <v>3435</v>
      </c>
    </row>
    <row r="1196" spans="1:1" x14ac:dyDescent="0.2">
      <c r="A1196" t="s">
        <v>3436</v>
      </c>
    </row>
    <row r="1197" spans="1:1" x14ac:dyDescent="0.2">
      <c r="A1197" t="s">
        <v>3437</v>
      </c>
    </row>
    <row r="1198" spans="1:1" x14ac:dyDescent="0.2">
      <c r="A1198" t="s">
        <v>3438</v>
      </c>
    </row>
    <row r="1199" spans="1:1" x14ac:dyDescent="0.2">
      <c r="A1199" t="s">
        <v>3439</v>
      </c>
    </row>
    <row r="1200" spans="1:1" x14ac:dyDescent="0.2">
      <c r="A1200" t="s">
        <v>3440</v>
      </c>
    </row>
    <row r="1201" spans="1:1" x14ac:dyDescent="0.2">
      <c r="A1201" t="s">
        <v>3441</v>
      </c>
    </row>
    <row r="1202" spans="1:1" x14ac:dyDescent="0.2">
      <c r="A1202" t="s">
        <v>3442</v>
      </c>
    </row>
    <row r="1203" spans="1:1" x14ac:dyDescent="0.2">
      <c r="A1203" t="s">
        <v>3443</v>
      </c>
    </row>
    <row r="1204" spans="1:1" x14ac:dyDescent="0.2">
      <c r="A1204" t="s">
        <v>3444</v>
      </c>
    </row>
    <row r="1205" spans="1:1" x14ac:dyDescent="0.2">
      <c r="A1205" t="s">
        <v>3445</v>
      </c>
    </row>
    <row r="1206" spans="1:1" x14ac:dyDescent="0.2">
      <c r="A1206" t="s">
        <v>3446</v>
      </c>
    </row>
    <row r="1207" spans="1:1" x14ac:dyDescent="0.2">
      <c r="A1207" t="s">
        <v>3447</v>
      </c>
    </row>
    <row r="1208" spans="1:1" x14ac:dyDescent="0.2">
      <c r="A1208" t="s">
        <v>3448</v>
      </c>
    </row>
    <row r="1209" spans="1:1" x14ac:dyDescent="0.2">
      <c r="A1209" t="s">
        <v>3449</v>
      </c>
    </row>
    <row r="1210" spans="1:1" x14ac:dyDescent="0.2">
      <c r="A1210" t="s">
        <v>3450</v>
      </c>
    </row>
    <row r="1211" spans="1:1" x14ac:dyDescent="0.2">
      <c r="A1211" t="s">
        <v>3451</v>
      </c>
    </row>
    <row r="1212" spans="1:1" x14ac:dyDescent="0.2">
      <c r="A1212" t="s">
        <v>3452</v>
      </c>
    </row>
    <row r="1213" spans="1:1" x14ac:dyDescent="0.2">
      <c r="A1213" t="s">
        <v>3453</v>
      </c>
    </row>
    <row r="1214" spans="1:1" x14ac:dyDescent="0.2">
      <c r="A1214" t="s">
        <v>3454</v>
      </c>
    </row>
    <row r="1215" spans="1:1" x14ac:dyDescent="0.2">
      <c r="A1215" t="s">
        <v>3455</v>
      </c>
    </row>
    <row r="1216" spans="1:1" x14ac:dyDescent="0.2">
      <c r="A1216" t="s">
        <v>3456</v>
      </c>
    </row>
    <row r="1217" spans="1:1" x14ac:dyDescent="0.2">
      <c r="A1217" t="s">
        <v>3457</v>
      </c>
    </row>
    <row r="1218" spans="1:1" x14ac:dyDescent="0.2">
      <c r="A1218" t="s">
        <v>3458</v>
      </c>
    </row>
    <row r="1219" spans="1:1" x14ac:dyDescent="0.2">
      <c r="A1219" t="s">
        <v>3459</v>
      </c>
    </row>
    <row r="1220" spans="1:1" x14ac:dyDescent="0.2">
      <c r="A1220" t="s">
        <v>3460</v>
      </c>
    </row>
    <row r="1221" spans="1:1" x14ac:dyDescent="0.2">
      <c r="A1221" t="s">
        <v>3461</v>
      </c>
    </row>
    <row r="1222" spans="1:1" x14ac:dyDescent="0.2">
      <c r="A1222" t="s">
        <v>3462</v>
      </c>
    </row>
    <row r="1223" spans="1:1" x14ac:dyDescent="0.2">
      <c r="A1223" t="s">
        <v>3463</v>
      </c>
    </row>
    <row r="1224" spans="1:1" x14ac:dyDescent="0.2">
      <c r="A1224" t="s">
        <v>3464</v>
      </c>
    </row>
    <row r="1225" spans="1:1" x14ac:dyDescent="0.2">
      <c r="A1225" t="s">
        <v>3465</v>
      </c>
    </row>
    <row r="1226" spans="1:1" x14ac:dyDescent="0.2">
      <c r="A1226" t="s">
        <v>3466</v>
      </c>
    </row>
    <row r="1227" spans="1:1" x14ac:dyDescent="0.2">
      <c r="A1227" t="s">
        <v>3467</v>
      </c>
    </row>
    <row r="1228" spans="1:1" x14ac:dyDescent="0.2">
      <c r="A1228" t="s">
        <v>3468</v>
      </c>
    </row>
    <row r="1229" spans="1:1" x14ac:dyDescent="0.2">
      <c r="A1229" t="s">
        <v>3469</v>
      </c>
    </row>
    <row r="1230" spans="1:1" x14ac:dyDescent="0.2">
      <c r="A1230" t="s">
        <v>3470</v>
      </c>
    </row>
    <row r="1231" spans="1:1" x14ac:dyDescent="0.2">
      <c r="A1231" t="s">
        <v>3471</v>
      </c>
    </row>
    <row r="1232" spans="1:1" x14ac:dyDescent="0.2">
      <c r="A1232" t="s">
        <v>3472</v>
      </c>
    </row>
    <row r="1233" spans="1:1" x14ac:dyDescent="0.2">
      <c r="A1233" t="s">
        <v>3473</v>
      </c>
    </row>
    <row r="1234" spans="1:1" x14ac:dyDescent="0.2">
      <c r="A1234" t="s">
        <v>3474</v>
      </c>
    </row>
    <row r="1235" spans="1:1" x14ac:dyDescent="0.2">
      <c r="A1235" t="s">
        <v>3475</v>
      </c>
    </row>
    <row r="1236" spans="1:1" x14ac:dyDescent="0.2">
      <c r="A1236" t="s">
        <v>3476</v>
      </c>
    </row>
    <row r="1237" spans="1:1" x14ac:dyDescent="0.2">
      <c r="A1237" t="s">
        <v>3477</v>
      </c>
    </row>
    <row r="1238" spans="1:1" x14ac:dyDescent="0.2">
      <c r="A1238" t="s">
        <v>3478</v>
      </c>
    </row>
    <row r="1239" spans="1:1" x14ac:dyDescent="0.2">
      <c r="A1239" t="s">
        <v>3479</v>
      </c>
    </row>
    <row r="1240" spans="1:1" x14ac:dyDescent="0.2">
      <c r="A1240" t="s">
        <v>3480</v>
      </c>
    </row>
    <row r="1241" spans="1:1" x14ac:dyDescent="0.2">
      <c r="A1241" t="s">
        <v>3481</v>
      </c>
    </row>
    <row r="1242" spans="1:1" x14ac:dyDescent="0.2">
      <c r="A1242" t="s">
        <v>3482</v>
      </c>
    </row>
    <row r="1243" spans="1:1" x14ac:dyDescent="0.2">
      <c r="A1243" t="s">
        <v>3483</v>
      </c>
    </row>
    <row r="1244" spans="1:1" x14ac:dyDescent="0.2">
      <c r="A1244" t="s">
        <v>3484</v>
      </c>
    </row>
    <row r="1245" spans="1:1" x14ac:dyDescent="0.2">
      <c r="A1245" t="s">
        <v>3485</v>
      </c>
    </row>
    <row r="1246" spans="1:1" x14ac:dyDescent="0.2">
      <c r="A1246" t="s">
        <v>3486</v>
      </c>
    </row>
    <row r="1247" spans="1:1" x14ac:dyDescent="0.2">
      <c r="A1247" t="s">
        <v>3487</v>
      </c>
    </row>
    <row r="1248" spans="1:1" x14ac:dyDescent="0.2">
      <c r="A1248" t="s">
        <v>3488</v>
      </c>
    </row>
    <row r="1249" spans="1:1" x14ac:dyDescent="0.2">
      <c r="A1249" t="s">
        <v>3489</v>
      </c>
    </row>
    <row r="1250" spans="1:1" x14ac:dyDescent="0.2">
      <c r="A1250" t="s">
        <v>3490</v>
      </c>
    </row>
    <row r="1251" spans="1:1" x14ac:dyDescent="0.2">
      <c r="A1251" t="s">
        <v>3491</v>
      </c>
    </row>
    <row r="1252" spans="1:1" x14ac:dyDescent="0.2">
      <c r="A1252" t="s">
        <v>3492</v>
      </c>
    </row>
    <row r="1253" spans="1:1" x14ac:dyDescent="0.2">
      <c r="A1253" t="s">
        <v>3493</v>
      </c>
    </row>
    <row r="1254" spans="1:1" x14ac:dyDescent="0.2">
      <c r="A1254" t="s">
        <v>3494</v>
      </c>
    </row>
    <row r="1255" spans="1:1" x14ac:dyDescent="0.2">
      <c r="A1255" t="s">
        <v>3495</v>
      </c>
    </row>
    <row r="1256" spans="1:1" x14ac:dyDescent="0.2">
      <c r="A1256" t="s">
        <v>3496</v>
      </c>
    </row>
    <row r="1257" spans="1:1" x14ac:dyDescent="0.2">
      <c r="A1257" t="s">
        <v>3497</v>
      </c>
    </row>
    <row r="1258" spans="1:1" x14ac:dyDescent="0.2">
      <c r="A1258" t="s">
        <v>3498</v>
      </c>
    </row>
    <row r="1259" spans="1:1" x14ac:dyDescent="0.2">
      <c r="A1259" t="s">
        <v>3499</v>
      </c>
    </row>
    <row r="1260" spans="1:1" x14ac:dyDescent="0.2">
      <c r="A1260" t="s">
        <v>3500</v>
      </c>
    </row>
    <row r="1261" spans="1:1" x14ac:dyDescent="0.2">
      <c r="A1261" t="s">
        <v>3501</v>
      </c>
    </row>
    <row r="1262" spans="1:1" x14ac:dyDescent="0.2">
      <c r="A1262" t="s">
        <v>3502</v>
      </c>
    </row>
    <row r="1263" spans="1:1" x14ac:dyDescent="0.2">
      <c r="A1263" t="s">
        <v>3503</v>
      </c>
    </row>
    <row r="1264" spans="1:1" x14ac:dyDescent="0.2">
      <c r="A1264" t="s">
        <v>3504</v>
      </c>
    </row>
    <row r="1265" spans="1:1" x14ac:dyDescent="0.2">
      <c r="A1265" t="s">
        <v>3505</v>
      </c>
    </row>
    <row r="1266" spans="1:1" x14ac:dyDescent="0.2">
      <c r="A1266" t="s">
        <v>3506</v>
      </c>
    </row>
    <row r="1267" spans="1:1" x14ac:dyDescent="0.2">
      <c r="A1267" t="s">
        <v>3507</v>
      </c>
    </row>
    <row r="1268" spans="1:1" x14ac:dyDescent="0.2">
      <c r="A1268" t="s">
        <v>3508</v>
      </c>
    </row>
    <row r="1269" spans="1:1" x14ac:dyDescent="0.2">
      <c r="A1269" t="s">
        <v>3509</v>
      </c>
    </row>
    <row r="1270" spans="1:1" x14ac:dyDescent="0.2">
      <c r="A1270" t="s">
        <v>3510</v>
      </c>
    </row>
    <row r="1271" spans="1:1" x14ac:dyDescent="0.2">
      <c r="A1271" t="s">
        <v>3511</v>
      </c>
    </row>
    <row r="1272" spans="1:1" x14ac:dyDescent="0.2">
      <c r="A1272" t="s">
        <v>3512</v>
      </c>
    </row>
    <row r="1273" spans="1:1" x14ac:dyDescent="0.2">
      <c r="A1273" t="s">
        <v>3513</v>
      </c>
    </row>
    <row r="1274" spans="1:1" x14ac:dyDescent="0.2">
      <c r="A1274" t="s">
        <v>3514</v>
      </c>
    </row>
    <row r="1275" spans="1:1" x14ac:dyDescent="0.2">
      <c r="A1275" t="s">
        <v>3515</v>
      </c>
    </row>
    <row r="1276" spans="1:1" x14ac:dyDescent="0.2">
      <c r="A1276" t="s">
        <v>3516</v>
      </c>
    </row>
    <row r="1277" spans="1:1" x14ac:dyDescent="0.2">
      <c r="A1277" t="s">
        <v>3517</v>
      </c>
    </row>
    <row r="1278" spans="1:1" x14ac:dyDescent="0.2">
      <c r="A1278" t="s">
        <v>3518</v>
      </c>
    </row>
    <row r="1279" spans="1:1" x14ac:dyDescent="0.2">
      <c r="A1279" t="s">
        <v>3519</v>
      </c>
    </row>
    <row r="1280" spans="1:1" x14ac:dyDescent="0.2">
      <c r="A1280" t="s">
        <v>3520</v>
      </c>
    </row>
    <row r="1281" spans="1:1" x14ac:dyDescent="0.2">
      <c r="A1281" t="s">
        <v>3521</v>
      </c>
    </row>
    <row r="1282" spans="1:1" x14ac:dyDescent="0.2">
      <c r="A1282" t="s">
        <v>3522</v>
      </c>
    </row>
    <row r="1283" spans="1:1" x14ac:dyDescent="0.2">
      <c r="A1283" t="s">
        <v>3523</v>
      </c>
    </row>
    <row r="1284" spans="1:1" x14ac:dyDescent="0.2">
      <c r="A1284" t="s">
        <v>3524</v>
      </c>
    </row>
    <row r="1285" spans="1:1" x14ac:dyDescent="0.2">
      <c r="A1285" t="s">
        <v>3525</v>
      </c>
    </row>
    <row r="1286" spans="1:1" x14ac:dyDescent="0.2">
      <c r="A1286" t="s">
        <v>3526</v>
      </c>
    </row>
    <row r="1287" spans="1:1" x14ac:dyDescent="0.2">
      <c r="A1287" t="s">
        <v>3527</v>
      </c>
    </row>
    <row r="1288" spans="1:1" x14ac:dyDescent="0.2">
      <c r="A1288" t="s">
        <v>3528</v>
      </c>
    </row>
    <row r="1289" spans="1:1" x14ac:dyDescent="0.2">
      <c r="A1289" t="s">
        <v>3529</v>
      </c>
    </row>
    <row r="1290" spans="1:1" x14ac:dyDescent="0.2">
      <c r="A1290" t="s">
        <v>3530</v>
      </c>
    </row>
    <row r="1291" spans="1:1" x14ac:dyDescent="0.2">
      <c r="A1291" t="s">
        <v>3531</v>
      </c>
    </row>
    <row r="1292" spans="1:1" x14ac:dyDescent="0.2">
      <c r="A1292" t="s">
        <v>3532</v>
      </c>
    </row>
    <row r="1293" spans="1:1" x14ac:dyDescent="0.2">
      <c r="A1293" t="s">
        <v>3533</v>
      </c>
    </row>
    <row r="1294" spans="1:1" x14ac:dyDescent="0.2">
      <c r="A1294" t="s">
        <v>3534</v>
      </c>
    </row>
    <row r="1295" spans="1:1" x14ac:dyDescent="0.2">
      <c r="A1295" t="s">
        <v>3535</v>
      </c>
    </row>
    <row r="1296" spans="1:1" x14ac:dyDescent="0.2">
      <c r="A1296" t="s">
        <v>3536</v>
      </c>
    </row>
    <row r="1297" spans="1:1" x14ac:dyDescent="0.2">
      <c r="A1297" t="s">
        <v>3537</v>
      </c>
    </row>
    <row r="1298" spans="1:1" x14ac:dyDescent="0.2">
      <c r="A1298" t="s">
        <v>3538</v>
      </c>
    </row>
    <row r="1299" spans="1:1" x14ac:dyDescent="0.2">
      <c r="A1299" t="s">
        <v>3539</v>
      </c>
    </row>
    <row r="1300" spans="1:1" x14ac:dyDescent="0.2">
      <c r="A1300" t="s">
        <v>3540</v>
      </c>
    </row>
    <row r="1301" spans="1:1" x14ac:dyDescent="0.2">
      <c r="A1301" t="s">
        <v>3541</v>
      </c>
    </row>
    <row r="1302" spans="1:1" x14ac:dyDescent="0.2">
      <c r="A1302" t="s">
        <v>3542</v>
      </c>
    </row>
    <row r="1303" spans="1:1" x14ac:dyDescent="0.2">
      <c r="A1303" t="s">
        <v>3543</v>
      </c>
    </row>
    <row r="1304" spans="1:1" x14ac:dyDescent="0.2">
      <c r="A1304" t="s">
        <v>3544</v>
      </c>
    </row>
    <row r="1305" spans="1:1" x14ac:dyDescent="0.2">
      <c r="A1305" t="s">
        <v>3545</v>
      </c>
    </row>
    <row r="1306" spans="1:1" x14ac:dyDescent="0.2">
      <c r="A1306" t="s">
        <v>3546</v>
      </c>
    </row>
    <row r="1307" spans="1:1" x14ac:dyDescent="0.2">
      <c r="A1307" t="s">
        <v>3547</v>
      </c>
    </row>
    <row r="1308" spans="1:1" x14ac:dyDescent="0.2">
      <c r="A1308" t="s">
        <v>3548</v>
      </c>
    </row>
    <row r="1309" spans="1:1" x14ac:dyDescent="0.2">
      <c r="A1309" t="s">
        <v>3549</v>
      </c>
    </row>
    <row r="1310" spans="1:1" x14ac:dyDescent="0.2">
      <c r="A1310" t="s">
        <v>3550</v>
      </c>
    </row>
    <row r="1311" spans="1:1" x14ac:dyDescent="0.2">
      <c r="A1311" t="s">
        <v>3551</v>
      </c>
    </row>
    <row r="1312" spans="1:1" x14ac:dyDescent="0.2">
      <c r="A1312" t="s">
        <v>3552</v>
      </c>
    </row>
    <row r="1313" spans="1:1" x14ac:dyDescent="0.2">
      <c r="A1313" t="s">
        <v>3553</v>
      </c>
    </row>
    <row r="1314" spans="1:1" x14ac:dyDescent="0.2">
      <c r="A1314" t="s">
        <v>3554</v>
      </c>
    </row>
    <row r="1315" spans="1:1" x14ac:dyDescent="0.2">
      <c r="A1315" t="s">
        <v>3555</v>
      </c>
    </row>
    <row r="1316" spans="1:1" x14ac:dyDescent="0.2">
      <c r="A1316" t="s">
        <v>3556</v>
      </c>
    </row>
    <row r="1317" spans="1:1" x14ac:dyDescent="0.2">
      <c r="A1317" t="s">
        <v>3557</v>
      </c>
    </row>
    <row r="1318" spans="1:1" x14ac:dyDescent="0.2">
      <c r="A1318" t="s">
        <v>3558</v>
      </c>
    </row>
    <row r="1319" spans="1:1" x14ac:dyDescent="0.2">
      <c r="A1319" t="s">
        <v>3559</v>
      </c>
    </row>
    <row r="1320" spans="1:1" x14ac:dyDescent="0.2">
      <c r="A1320" t="s">
        <v>3560</v>
      </c>
    </row>
    <row r="1321" spans="1:1" x14ac:dyDescent="0.2">
      <c r="A1321" t="s">
        <v>3561</v>
      </c>
    </row>
    <row r="1322" spans="1:1" x14ac:dyDescent="0.2">
      <c r="A1322" t="s">
        <v>3562</v>
      </c>
    </row>
    <row r="1323" spans="1:1" x14ac:dyDescent="0.2">
      <c r="A1323" t="s">
        <v>3563</v>
      </c>
    </row>
    <row r="1324" spans="1:1" x14ac:dyDescent="0.2">
      <c r="A1324" t="s">
        <v>3564</v>
      </c>
    </row>
    <row r="1325" spans="1:1" x14ac:dyDescent="0.2">
      <c r="A1325" t="s">
        <v>3565</v>
      </c>
    </row>
    <row r="1326" spans="1:1" x14ac:dyDescent="0.2">
      <c r="A1326" t="s">
        <v>3566</v>
      </c>
    </row>
    <row r="1327" spans="1:1" x14ac:dyDescent="0.2">
      <c r="A1327" t="s">
        <v>3567</v>
      </c>
    </row>
    <row r="1328" spans="1:1" x14ac:dyDescent="0.2">
      <c r="A1328" t="s">
        <v>3568</v>
      </c>
    </row>
    <row r="1329" spans="1:1" x14ac:dyDescent="0.2">
      <c r="A1329" t="s">
        <v>3569</v>
      </c>
    </row>
    <row r="1330" spans="1:1" x14ac:dyDescent="0.2">
      <c r="A1330" t="s">
        <v>3570</v>
      </c>
    </row>
    <row r="1331" spans="1:1" x14ac:dyDescent="0.2">
      <c r="A1331" t="s">
        <v>3571</v>
      </c>
    </row>
    <row r="1332" spans="1:1" x14ac:dyDescent="0.2">
      <c r="A1332" t="s">
        <v>3572</v>
      </c>
    </row>
    <row r="1333" spans="1:1" x14ac:dyDescent="0.2">
      <c r="A1333" t="s">
        <v>3573</v>
      </c>
    </row>
    <row r="1334" spans="1:1" x14ac:dyDescent="0.2">
      <c r="A1334" t="s">
        <v>3574</v>
      </c>
    </row>
    <row r="1335" spans="1:1" x14ac:dyDescent="0.2">
      <c r="A1335" t="s">
        <v>3575</v>
      </c>
    </row>
    <row r="1336" spans="1:1" x14ac:dyDescent="0.2">
      <c r="A1336" t="s">
        <v>3576</v>
      </c>
    </row>
    <row r="1337" spans="1:1" x14ac:dyDescent="0.2">
      <c r="A1337" t="s">
        <v>3577</v>
      </c>
    </row>
    <row r="1338" spans="1:1" x14ac:dyDescent="0.2">
      <c r="A1338" t="s">
        <v>3578</v>
      </c>
    </row>
    <row r="1339" spans="1:1" x14ac:dyDescent="0.2">
      <c r="A1339" t="s">
        <v>3579</v>
      </c>
    </row>
    <row r="1340" spans="1:1" x14ac:dyDescent="0.2">
      <c r="A1340" t="s">
        <v>3580</v>
      </c>
    </row>
    <row r="1341" spans="1:1" x14ac:dyDescent="0.2">
      <c r="A1341" t="s">
        <v>3581</v>
      </c>
    </row>
    <row r="1342" spans="1:1" x14ac:dyDescent="0.2">
      <c r="A1342" t="s">
        <v>3582</v>
      </c>
    </row>
    <row r="1343" spans="1:1" x14ac:dyDescent="0.2">
      <c r="A1343" t="s">
        <v>3583</v>
      </c>
    </row>
    <row r="1344" spans="1:1" x14ac:dyDescent="0.2">
      <c r="A1344" t="s">
        <v>3584</v>
      </c>
    </row>
    <row r="1345" spans="1:1" x14ac:dyDescent="0.2">
      <c r="A1345" t="s">
        <v>3585</v>
      </c>
    </row>
    <row r="1346" spans="1:1" x14ac:dyDescent="0.2">
      <c r="A1346" t="s">
        <v>3586</v>
      </c>
    </row>
    <row r="1347" spans="1:1" x14ac:dyDescent="0.2">
      <c r="A1347" t="s">
        <v>3587</v>
      </c>
    </row>
    <row r="1348" spans="1:1" x14ac:dyDescent="0.2">
      <c r="A1348" t="s">
        <v>3588</v>
      </c>
    </row>
    <row r="1349" spans="1:1" x14ac:dyDescent="0.2">
      <c r="A1349" t="s">
        <v>3589</v>
      </c>
    </row>
    <row r="1350" spans="1:1" x14ac:dyDescent="0.2">
      <c r="A1350" t="s">
        <v>3590</v>
      </c>
    </row>
    <row r="1351" spans="1:1" x14ac:dyDescent="0.2">
      <c r="A1351" t="s">
        <v>3591</v>
      </c>
    </row>
    <row r="1352" spans="1:1" x14ac:dyDescent="0.2">
      <c r="A1352" t="s">
        <v>3592</v>
      </c>
    </row>
    <row r="1353" spans="1:1" x14ac:dyDescent="0.2">
      <c r="A1353" t="s">
        <v>3593</v>
      </c>
    </row>
    <row r="1354" spans="1:1" x14ac:dyDescent="0.2">
      <c r="A1354" t="s">
        <v>3594</v>
      </c>
    </row>
    <row r="1355" spans="1:1" x14ac:dyDescent="0.2">
      <c r="A1355" t="s">
        <v>3595</v>
      </c>
    </row>
    <row r="1356" spans="1:1" x14ac:dyDescent="0.2">
      <c r="A1356" t="s">
        <v>3596</v>
      </c>
    </row>
    <row r="1357" spans="1:1" x14ac:dyDescent="0.2">
      <c r="A1357" t="s">
        <v>3597</v>
      </c>
    </row>
    <row r="1358" spans="1:1" x14ac:dyDescent="0.2">
      <c r="A1358" t="s">
        <v>3598</v>
      </c>
    </row>
    <row r="1359" spans="1:1" x14ac:dyDescent="0.2">
      <c r="A1359" t="s">
        <v>3599</v>
      </c>
    </row>
    <row r="1360" spans="1:1" x14ac:dyDescent="0.2">
      <c r="A1360" t="s">
        <v>3600</v>
      </c>
    </row>
    <row r="1361" spans="1:1" x14ac:dyDescent="0.2">
      <c r="A1361" t="s">
        <v>3601</v>
      </c>
    </row>
    <row r="1362" spans="1:1" x14ac:dyDescent="0.2">
      <c r="A1362" t="s">
        <v>3602</v>
      </c>
    </row>
    <row r="1363" spans="1:1" x14ac:dyDescent="0.2">
      <c r="A1363" t="s">
        <v>3603</v>
      </c>
    </row>
    <row r="1364" spans="1:1" x14ac:dyDescent="0.2">
      <c r="A1364" t="s">
        <v>3604</v>
      </c>
    </row>
    <row r="1365" spans="1:1" x14ac:dyDescent="0.2">
      <c r="A1365" t="s">
        <v>3605</v>
      </c>
    </row>
    <row r="1366" spans="1:1" x14ac:dyDescent="0.2">
      <c r="A1366" t="s">
        <v>3606</v>
      </c>
    </row>
    <row r="1367" spans="1:1" x14ac:dyDescent="0.2">
      <c r="A1367" t="s">
        <v>3607</v>
      </c>
    </row>
    <row r="1368" spans="1:1" x14ac:dyDescent="0.2">
      <c r="A1368" t="s">
        <v>3608</v>
      </c>
    </row>
    <row r="1369" spans="1:1" x14ac:dyDescent="0.2">
      <c r="A1369" t="s">
        <v>3609</v>
      </c>
    </row>
    <row r="1370" spans="1:1" x14ac:dyDescent="0.2">
      <c r="A1370" t="s">
        <v>3610</v>
      </c>
    </row>
    <row r="1371" spans="1:1" x14ac:dyDescent="0.2">
      <c r="A1371" t="s">
        <v>3611</v>
      </c>
    </row>
    <row r="1372" spans="1:1" x14ac:dyDescent="0.2">
      <c r="A1372" t="s">
        <v>3612</v>
      </c>
    </row>
    <row r="1373" spans="1:1" x14ac:dyDescent="0.2">
      <c r="A1373" t="s">
        <v>3613</v>
      </c>
    </row>
    <row r="1374" spans="1:1" x14ac:dyDescent="0.2">
      <c r="A1374" t="s">
        <v>3614</v>
      </c>
    </row>
    <row r="1375" spans="1:1" x14ac:dyDescent="0.2">
      <c r="A1375" t="s">
        <v>3615</v>
      </c>
    </row>
    <row r="1376" spans="1:1" x14ac:dyDescent="0.2">
      <c r="A1376" t="s">
        <v>3616</v>
      </c>
    </row>
    <row r="1377" spans="1:1" x14ac:dyDescent="0.2">
      <c r="A1377" t="s">
        <v>3617</v>
      </c>
    </row>
    <row r="1378" spans="1:1" x14ac:dyDescent="0.2">
      <c r="A1378" t="s">
        <v>3618</v>
      </c>
    </row>
    <row r="1379" spans="1:1" x14ac:dyDescent="0.2">
      <c r="A1379" t="s">
        <v>3619</v>
      </c>
    </row>
    <row r="1380" spans="1:1" x14ac:dyDescent="0.2">
      <c r="A1380" t="s">
        <v>3620</v>
      </c>
    </row>
    <row r="1381" spans="1:1" x14ac:dyDescent="0.2">
      <c r="A1381" t="s">
        <v>3621</v>
      </c>
    </row>
    <row r="1382" spans="1:1" x14ac:dyDescent="0.2">
      <c r="A1382" t="s">
        <v>3622</v>
      </c>
    </row>
    <row r="1383" spans="1:1" x14ac:dyDescent="0.2">
      <c r="A1383" t="s">
        <v>3623</v>
      </c>
    </row>
    <row r="1384" spans="1:1" x14ac:dyDescent="0.2">
      <c r="A1384" t="s">
        <v>3624</v>
      </c>
    </row>
    <row r="1385" spans="1:1" x14ac:dyDescent="0.2">
      <c r="A1385" t="s">
        <v>3625</v>
      </c>
    </row>
    <row r="1386" spans="1:1" x14ac:dyDescent="0.2">
      <c r="A1386" t="s">
        <v>3626</v>
      </c>
    </row>
    <row r="1387" spans="1:1" x14ac:dyDescent="0.2">
      <c r="A1387" t="s">
        <v>3627</v>
      </c>
    </row>
    <row r="1388" spans="1:1" x14ac:dyDescent="0.2">
      <c r="A1388" t="s">
        <v>3628</v>
      </c>
    </row>
    <row r="1389" spans="1:1" x14ac:dyDescent="0.2">
      <c r="A1389" t="s">
        <v>3629</v>
      </c>
    </row>
    <row r="1390" spans="1:1" x14ac:dyDescent="0.2">
      <c r="A1390" t="s">
        <v>3630</v>
      </c>
    </row>
    <row r="1391" spans="1:1" x14ac:dyDescent="0.2">
      <c r="A1391" t="s">
        <v>3631</v>
      </c>
    </row>
    <row r="1392" spans="1:1" x14ac:dyDescent="0.2">
      <c r="A1392" t="s">
        <v>3632</v>
      </c>
    </row>
    <row r="1393" spans="1:1" x14ac:dyDescent="0.2">
      <c r="A1393" t="s">
        <v>3633</v>
      </c>
    </row>
    <row r="1394" spans="1:1" x14ac:dyDescent="0.2">
      <c r="A1394" t="s">
        <v>3634</v>
      </c>
    </row>
    <row r="1395" spans="1:1" x14ac:dyDescent="0.2">
      <c r="A1395" t="s">
        <v>3635</v>
      </c>
    </row>
    <row r="1396" spans="1:1" x14ac:dyDescent="0.2">
      <c r="A1396" t="s">
        <v>3636</v>
      </c>
    </row>
    <row r="1397" spans="1:1" x14ac:dyDescent="0.2">
      <c r="A1397" t="s">
        <v>3637</v>
      </c>
    </row>
    <row r="1398" spans="1:1" x14ac:dyDescent="0.2">
      <c r="A1398" t="s">
        <v>3638</v>
      </c>
    </row>
    <row r="1399" spans="1:1" x14ac:dyDescent="0.2">
      <c r="A1399" t="s">
        <v>3639</v>
      </c>
    </row>
    <row r="1400" spans="1:1" x14ac:dyDescent="0.2">
      <c r="A1400" t="s">
        <v>3640</v>
      </c>
    </row>
    <row r="1401" spans="1:1" x14ac:dyDescent="0.2">
      <c r="A1401" t="s">
        <v>3641</v>
      </c>
    </row>
    <row r="1402" spans="1:1" x14ac:dyDescent="0.2">
      <c r="A1402" t="s">
        <v>3642</v>
      </c>
    </row>
    <row r="1403" spans="1:1" x14ac:dyDescent="0.2">
      <c r="A1403" t="s">
        <v>3643</v>
      </c>
    </row>
    <row r="1404" spans="1:1" x14ac:dyDescent="0.2">
      <c r="A1404" t="s">
        <v>3644</v>
      </c>
    </row>
    <row r="1405" spans="1:1" x14ac:dyDescent="0.2">
      <c r="A1405" t="s">
        <v>3645</v>
      </c>
    </row>
    <row r="1406" spans="1:1" x14ac:dyDescent="0.2">
      <c r="A1406" t="s">
        <v>3646</v>
      </c>
    </row>
    <row r="1407" spans="1:1" x14ac:dyDescent="0.2">
      <c r="A1407" t="s">
        <v>3647</v>
      </c>
    </row>
    <row r="1408" spans="1:1" x14ac:dyDescent="0.2">
      <c r="A1408" t="s">
        <v>3648</v>
      </c>
    </row>
    <row r="1409" spans="1:1" x14ac:dyDescent="0.2">
      <c r="A1409" t="s">
        <v>3649</v>
      </c>
    </row>
    <row r="1410" spans="1:1" x14ac:dyDescent="0.2">
      <c r="A1410" t="s">
        <v>3650</v>
      </c>
    </row>
    <row r="1411" spans="1:1" x14ac:dyDescent="0.2">
      <c r="A1411" t="s">
        <v>3651</v>
      </c>
    </row>
    <row r="1412" spans="1:1" x14ac:dyDescent="0.2">
      <c r="A1412" t="s">
        <v>3652</v>
      </c>
    </row>
    <row r="1413" spans="1:1" x14ac:dyDescent="0.2">
      <c r="A1413" t="s">
        <v>3653</v>
      </c>
    </row>
    <row r="1414" spans="1:1" x14ac:dyDescent="0.2">
      <c r="A1414" t="s">
        <v>3654</v>
      </c>
    </row>
    <row r="1415" spans="1:1" x14ac:dyDescent="0.2">
      <c r="A1415" t="s">
        <v>3655</v>
      </c>
    </row>
    <row r="1416" spans="1:1" x14ac:dyDescent="0.2">
      <c r="A1416" t="s">
        <v>3656</v>
      </c>
    </row>
    <row r="1417" spans="1:1" x14ac:dyDescent="0.2">
      <c r="A1417" t="s">
        <v>3657</v>
      </c>
    </row>
    <row r="1418" spans="1:1" x14ac:dyDescent="0.2">
      <c r="A1418" t="s">
        <v>3658</v>
      </c>
    </row>
    <row r="1419" spans="1:1" x14ac:dyDescent="0.2">
      <c r="A1419" t="s">
        <v>3659</v>
      </c>
    </row>
    <row r="1420" spans="1:1" x14ac:dyDescent="0.2">
      <c r="A1420" t="s">
        <v>3660</v>
      </c>
    </row>
    <row r="1421" spans="1:1" x14ac:dyDescent="0.2">
      <c r="A1421" t="s">
        <v>3661</v>
      </c>
    </row>
    <row r="1422" spans="1:1" x14ac:dyDescent="0.2">
      <c r="A1422" t="s">
        <v>3662</v>
      </c>
    </row>
    <row r="1423" spans="1:1" x14ac:dyDescent="0.2">
      <c r="A1423" t="s">
        <v>3663</v>
      </c>
    </row>
    <row r="1424" spans="1:1" x14ac:dyDescent="0.2">
      <c r="A1424" t="s">
        <v>3664</v>
      </c>
    </row>
    <row r="1425" spans="1:1" x14ac:dyDescent="0.2">
      <c r="A1425" t="s">
        <v>3665</v>
      </c>
    </row>
    <row r="1426" spans="1:1" x14ac:dyDescent="0.2">
      <c r="A1426" t="s">
        <v>3666</v>
      </c>
    </row>
    <row r="1427" spans="1:1" x14ac:dyDescent="0.2">
      <c r="A1427" t="s">
        <v>3667</v>
      </c>
    </row>
    <row r="1428" spans="1:1" x14ac:dyDescent="0.2">
      <c r="A1428" t="s">
        <v>3668</v>
      </c>
    </row>
    <row r="1429" spans="1:1" x14ac:dyDescent="0.2">
      <c r="A1429" t="s">
        <v>3669</v>
      </c>
    </row>
    <row r="1430" spans="1:1" x14ac:dyDescent="0.2">
      <c r="A1430" t="s">
        <v>3670</v>
      </c>
    </row>
    <row r="1431" spans="1:1" x14ac:dyDescent="0.2">
      <c r="A1431" t="s">
        <v>3671</v>
      </c>
    </row>
    <row r="1432" spans="1:1" x14ac:dyDescent="0.2">
      <c r="A1432" t="s">
        <v>3672</v>
      </c>
    </row>
    <row r="1433" spans="1:1" x14ac:dyDescent="0.2">
      <c r="A1433" t="s">
        <v>3673</v>
      </c>
    </row>
    <row r="1434" spans="1:1" x14ac:dyDescent="0.2">
      <c r="A1434" t="s">
        <v>3674</v>
      </c>
    </row>
    <row r="1435" spans="1:1" x14ac:dyDescent="0.2">
      <c r="A1435" t="s">
        <v>3675</v>
      </c>
    </row>
    <row r="1436" spans="1:1" x14ac:dyDescent="0.2">
      <c r="A1436" t="s">
        <v>3676</v>
      </c>
    </row>
    <row r="1437" spans="1:1" x14ac:dyDescent="0.2">
      <c r="A1437" t="s">
        <v>3677</v>
      </c>
    </row>
    <row r="1438" spans="1:1" x14ac:dyDescent="0.2">
      <c r="A1438" t="s">
        <v>3678</v>
      </c>
    </row>
    <row r="1439" spans="1:1" x14ac:dyDescent="0.2">
      <c r="A1439" t="s">
        <v>3679</v>
      </c>
    </row>
    <row r="1440" spans="1:1" x14ac:dyDescent="0.2">
      <c r="A1440" t="s">
        <v>3680</v>
      </c>
    </row>
    <row r="1441" spans="1:1" x14ac:dyDescent="0.2">
      <c r="A1441" t="s">
        <v>3681</v>
      </c>
    </row>
    <row r="1442" spans="1:1" x14ac:dyDescent="0.2">
      <c r="A1442" t="s">
        <v>3682</v>
      </c>
    </row>
    <row r="1443" spans="1:1" x14ac:dyDescent="0.2">
      <c r="A1443" t="s">
        <v>3683</v>
      </c>
    </row>
    <row r="1444" spans="1:1" x14ac:dyDescent="0.2">
      <c r="A1444" t="s">
        <v>3684</v>
      </c>
    </row>
    <row r="1445" spans="1:1" x14ac:dyDescent="0.2">
      <c r="A1445" t="s">
        <v>3685</v>
      </c>
    </row>
    <row r="1446" spans="1:1" x14ac:dyDescent="0.2">
      <c r="A1446" t="s">
        <v>3686</v>
      </c>
    </row>
    <row r="1447" spans="1:1" x14ac:dyDescent="0.2">
      <c r="A1447" t="s">
        <v>3687</v>
      </c>
    </row>
    <row r="1448" spans="1:1" x14ac:dyDescent="0.2">
      <c r="A1448" t="s">
        <v>3688</v>
      </c>
    </row>
    <row r="1449" spans="1:1" x14ac:dyDescent="0.2">
      <c r="A1449" t="s">
        <v>3689</v>
      </c>
    </row>
    <row r="1450" spans="1:1" x14ac:dyDescent="0.2">
      <c r="A1450" t="s">
        <v>3690</v>
      </c>
    </row>
    <row r="1451" spans="1:1" x14ac:dyDescent="0.2">
      <c r="A1451" t="s">
        <v>3691</v>
      </c>
    </row>
    <row r="1452" spans="1:1" x14ac:dyDescent="0.2">
      <c r="A1452" t="s">
        <v>3692</v>
      </c>
    </row>
    <row r="1453" spans="1:1" x14ac:dyDescent="0.2">
      <c r="A1453" t="s">
        <v>3693</v>
      </c>
    </row>
    <row r="1454" spans="1:1" x14ac:dyDescent="0.2">
      <c r="A1454" t="s">
        <v>3694</v>
      </c>
    </row>
    <row r="1455" spans="1:1" x14ac:dyDescent="0.2">
      <c r="A1455" t="s">
        <v>3695</v>
      </c>
    </row>
    <row r="1456" spans="1:1" x14ac:dyDescent="0.2">
      <c r="A1456" t="s">
        <v>3696</v>
      </c>
    </row>
    <row r="1457" spans="1:1" x14ac:dyDescent="0.2">
      <c r="A1457" t="s">
        <v>3697</v>
      </c>
    </row>
    <row r="1458" spans="1:1" x14ac:dyDescent="0.2">
      <c r="A1458" t="s">
        <v>3698</v>
      </c>
    </row>
    <row r="1459" spans="1:1" x14ac:dyDescent="0.2">
      <c r="A1459" t="s">
        <v>3699</v>
      </c>
    </row>
    <row r="1460" spans="1:1" x14ac:dyDescent="0.2">
      <c r="A1460" t="s">
        <v>3700</v>
      </c>
    </row>
    <row r="1461" spans="1:1" x14ac:dyDescent="0.2">
      <c r="A1461" t="s">
        <v>3701</v>
      </c>
    </row>
    <row r="1462" spans="1:1" x14ac:dyDescent="0.2">
      <c r="A1462" t="s">
        <v>3702</v>
      </c>
    </row>
    <row r="1463" spans="1:1" x14ac:dyDescent="0.2">
      <c r="A1463" t="s">
        <v>3703</v>
      </c>
    </row>
    <row r="1464" spans="1:1" x14ac:dyDescent="0.2">
      <c r="A1464" t="s">
        <v>3704</v>
      </c>
    </row>
    <row r="1465" spans="1:1" x14ac:dyDescent="0.2">
      <c r="A1465" t="s">
        <v>3705</v>
      </c>
    </row>
    <row r="1466" spans="1:1" x14ac:dyDescent="0.2">
      <c r="A1466" t="s">
        <v>3706</v>
      </c>
    </row>
    <row r="1467" spans="1:1" x14ac:dyDescent="0.2">
      <c r="A1467" t="s">
        <v>3707</v>
      </c>
    </row>
    <row r="1468" spans="1:1" x14ac:dyDescent="0.2">
      <c r="A1468" t="s">
        <v>3708</v>
      </c>
    </row>
    <row r="1469" spans="1:1" x14ac:dyDescent="0.2">
      <c r="A1469" t="s">
        <v>3709</v>
      </c>
    </row>
    <row r="1470" spans="1:1" x14ac:dyDescent="0.2">
      <c r="A1470" t="s">
        <v>3710</v>
      </c>
    </row>
    <row r="1471" spans="1:1" x14ac:dyDescent="0.2">
      <c r="A1471" t="s">
        <v>3711</v>
      </c>
    </row>
    <row r="1472" spans="1:1" x14ac:dyDescent="0.2">
      <c r="A1472" t="s">
        <v>3712</v>
      </c>
    </row>
    <row r="1473" spans="1:1" x14ac:dyDescent="0.2">
      <c r="A1473" t="s">
        <v>3713</v>
      </c>
    </row>
    <row r="1474" spans="1:1" x14ac:dyDescent="0.2">
      <c r="A1474" t="s">
        <v>3714</v>
      </c>
    </row>
    <row r="1475" spans="1:1" x14ac:dyDescent="0.2">
      <c r="A1475" t="s">
        <v>3715</v>
      </c>
    </row>
    <row r="1476" spans="1:1" x14ac:dyDescent="0.2">
      <c r="A1476" t="s">
        <v>3716</v>
      </c>
    </row>
    <row r="1477" spans="1:1" x14ac:dyDescent="0.2">
      <c r="A1477" t="s">
        <v>3717</v>
      </c>
    </row>
    <row r="1478" spans="1:1" x14ac:dyDescent="0.2">
      <c r="A1478" t="s">
        <v>3718</v>
      </c>
    </row>
    <row r="1479" spans="1:1" x14ac:dyDescent="0.2">
      <c r="A1479" t="s">
        <v>3719</v>
      </c>
    </row>
    <row r="1480" spans="1:1" x14ac:dyDescent="0.2">
      <c r="A1480" t="s">
        <v>3720</v>
      </c>
    </row>
    <row r="1481" spans="1:1" x14ac:dyDescent="0.2">
      <c r="A1481" t="s">
        <v>3721</v>
      </c>
    </row>
    <row r="1482" spans="1:1" x14ac:dyDescent="0.2">
      <c r="A1482" t="s">
        <v>3722</v>
      </c>
    </row>
    <row r="1483" spans="1:1" x14ac:dyDescent="0.2">
      <c r="A1483" t="s">
        <v>3723</v>
      </c>
    </row>
    <row r="1484" spans="1:1" x14ac:dyDescent="0.2">
      <c r="A1484" t="s">
        <v>3724</v>
      </c>
    </row>
    <row r="1485" spans="1:1" x14ac:dyDescent="0.2">
      <c r="A1485" t="s">
        <v>3725</v>
      </c>
    </row>
    <row r="1486" spans="1:1" x14ac:dyDescent="0.2">
      <c r="A1486" t="s">
        <v>3726</v>
      </c>
    </row>
    <row r="1487" spans="1:1" x14ac:dyDescent="0.2">
      <c r="A1487" t="s">
        <v>3727</v>
      </c>
    </row>
    <row r="1488" spans="1:1" x14ac:dyDescent="0.2">
      <c r="A1488" t="s">
        <v>3728</v>
      </c>
    </row>
    <row r="1489" spans="1:1" x14ac:dyDescent="0.2">
      <c r="A1489" t="s">
        <v>3729</v>
      </c>
    </row>
    <row r="1490" spans="1:1" x14ac:dyDescent="0.2">
      <c r="A1490" t="s">
        <v>3730</v>
      </c>
    </row>
    <row r="1491" spans="1:1" x14ac:dyDescent="0.2">
      <c r="A1491" t="s">
        <v>3731</v>
      </c>
    </row>
    <row r="1492" spans="1:1" x14ac:dyDescent="0.2">
      <c r="A1492" t="s">
        <v>3732</v>
      </c>
    </row>
    <row r="1493" spans="1:1" x14ac:dyDescent="0.2">
      <c r="A1493" t="s">
        <v>3733</v>
      </c>
    </row>
    <row r="1494" spans="1:1" x14ac:dyDescent="0.2">
      <c r="A1494" t="s">
        <v>3734</v>
      </c>
    </row>
    <row r="1495" spans="1:1" x14ac:dyDescent="0.2">
      <c r="A1495" t="s">
        <v>3735</v>
      </c>
    </row>
    <row r="1496" spans="1:1" x14ac:dyDescent="0.2">
      <c r="A1496" t="s">
        <v>3736</v>
      </c>
    </row>
    <row r="1497" spans="1:1" x14ac:dyDescent="0.2">
      <c r="A1497" t="s">
        <v>3737</v>
      </c>
    </row>
    <row r="1498" spans="1:1" x14ac:dyDescent="0.2">
      <c r="A1498" t="s">
        <v>3738</v>
      </c>
    </row>
    <row r="1499" spans="1:1" x14ac:dyDescent="0.2">
      <c r="A1499" t="s">
        <v>3739</v>
      </c>
    </row>
    <row r="1500" spans="1:1" x14ac:dyDescent="0.2">
      <c r="A1500" t="s">
        <v>3740</v>
      </c>
    </row>
    <row r="1501" spans="1:1" x14ac:dyDescent="0.2">
      <c r="A1501" t="s">
        <v>3741</v>
      </c>
    </row>
    <row r="1502" spans="1:1" x14ac:dyDescent="0.2">
      <c r="A1502" t="s">
        <v>3742</v>
      </c>
    </row>
    <row r="1503" spans="1:1" x14ac:dyDescent="0.2">
      <c r="A1503" t="s">
        <v>3743</v>
      </c>
    </row>
    <row r="1504" spans="1:1" x14ac:dyDescent="0.2">
      <c r="A1504" t="s">
        <v>3744</v>
      </c>
    </row>
    <row r="1505" spans="1:1" x14ac:dyDescent="0.2">
      <c r="A1505" t="s">
        <v>3745</v>
      </c>
    </row>
    <row r="1506" spans="1:1" x14ac:dyDescent="0.2">
      <c r="A1506" t="s">
        <v>3746</v>
      </c>
    </row>
    <row r="1507" spans="1:1" x14ac:dyDescent="0.2">
      <c r="A1507" t="s">
        <v>3747</v>
      </c>
    </row>
    <row r="1508" spans="1:1" x14ac:dyDescent="0.2">
      <c r="A1508" t="s">
        <v>3748</v>
      </c>
    </row>
    <row r="1509" spans="1:1" x14ac:dyDescent="0.2">
      <c r="A1509" t="s">
        <v>3749</v>
      </c>
    </row>
    <row r="1510" spans="1:1" x14ac:dyDescent="0.2">
      <c r="A1510" t="s">
        <v>3750</v>
      </c>
    </row>
    <row r="1511" spans="1:1" x14ac:dyDescent="0.2">
      <c r="A1511" t="s">
        <v>3751</v>
      </c>
    </row>
    <row r="1512" spans="1:1" x14ac:dyDescent="0.2">
      <c r="A1512" t="s">
        <v>3752</v>
      </c>
    </row>
    <row r="1513" spans="1:1" x14ac:dyDescent="0.2">
      <c r="A1513" t="s">
        <v>3753</v>
      </c>
    </row>
    <row r="1514" spans="1:1" x14ac:dyDescent="0.2">
      <c r="A1514" t="s">
        <v>3754</v>
      </c>
    </row>
    <row r="1515" spans="1:1" x14ac:dyDescent="0.2">
      <c r="A1515" t="s">
        <v>3755</v>
      </c>
    </row>
    <row r="1516" spans="1:1" x14ac:dyDescent="0.2">
      <c r="A1516" t="s">
        <v>3756</v>
      </c>
    </row>
    <row r="1517" spans="1:1" x14ac:dyDescent="0.2">
      <c r="A1517" t="s">
        <v>3757</v>
      </c>
    </row>
    <row r="1518" spans="1:1" x14ac:dyDescent="0.2">
      <c r="A1518" t="s">
        <v>3758</v>
      </c>
    </row>
    <row r="1519" spans="1:1" x14ac:dyDescent="0.2">
      <c r="A1519" t="s">
        <v>3759</v>
      </c>
    </row>
    <row r="1520" spans="1:1" x14ac:dyDescent="0.2">
      <c r="A1520" t="s">
        <v>3760</v>
      </c>
    </row>
    <row r="1521" spans="1:1" x14ac:dyDescent="0.2">
      <c r="A1521" t="s">
        <v>3761</v>
      </c>
    </row>
    <row r="1522" spans="1:1" x14ac:dyDescent="0.2">
      <c r="A1522" t="s">
        <v>3762</v>
      </c>
    </row>
    <row r="1523" spans="1:1" x14ac:dyDescent="0.2">
      <c r="A1523" t="s">
        <v>3763</v>
      </c>
    </row>
    <row r="1524" spans="1:1" x14ac:dyDescent="0.2">
      <c r="A1524" t="s">
        <v>3764</v>
      </c>
    </row>
    <row r="1525" spans="1:1" x14ac:dyDescent="0.2">
      <c r="A1525" t="s">
        <v>3765</v>
      </c>
    </row>
    <row r="1526" spans="1:1" x14ac:dyDescent="0.2">
      <c r="A1526" t="s">
        <v>3766</v>
      </c>
    </row>
    <row r="1527" spans="1:1" x14ac:dyDescent="0.2">
      <c r="A1527" t="s">
        <v>3767</v>
      </c>
    </row>
    <row r="1528" spans="1:1" x14ac:dyDescent="0.2">
      <c r="A1528" t="s">
        <v>3768</v>
      </c>
    </row>
    <row r="1529" spans="1:1" x14ac:dyDescent="0.2">
      <c r="A1529" t="s">
        <v>3769</v>
      </c>
    </row>
    <row r="1530" spans="1:1" x14ac:dyDescent="0.2">
      <c r="A1530" t="s">
        <v>3770</v>
      </c>
    </row>
    <row r="1531" spans="1:1" x14ac:dyDescent="0.2">
      <c r="A1531" t="s">
        <v>3771</v>
      </c>
    </row>
    <row r="1532" spans="1:1" x14ac:dyDescent="0.2">
      <c r="A1532" t="s">
        <v>3772</v>
      </c>
    </row>
    <row r="1533" spans="1:1" x14ac:dyDescent="0.2">
      <c r="A1533" t="s">
        <v>3773</v>
      </c>
    </row>
    <row r="1534" spans="1:1" x14ac:dyDescent="0.2">
      <c r="A1534" t="s">
        <v>3774</v>
      </c>
    </row>
    <row r="1535" spans="1:1" x14ac:dyDescent="0.2">
      <c r="A1535" t="s">
        <v>3775</v>
      </c>
    </row>
    <row r="1536" spans="1:1" x14ac:dyDescent="0.2">
      <c r="A1536" t="s">
        <v>3776</v>
      </c>
    </row>
    <row r="1537" spans="1:1" x14ac:dyDescent="0.2">
      <c r="A1537" t="s">
        <v>3777</v>
      </c>
    </row>
    <row r="1538" spans="1:1" x14ac:dyDescent="0.2">
      <c r="A1538" t="s">
        <v>3778</v>
      </c>
    </row>
    <row r="1539" spans="1:1" x14ac:dyDescent="0.2">
      <c r="A1539" t="s">
        <v>3779</v>
      </c>
    </row>
    <row r="1540" spans="1:1" x14ac:dyDescent="0.2">
      <c r="A1540" t="s">
        <v>3780</v>
      </c>
    </row>
    <row r="1541" spans="1:1" x14ac:dyDescent="0.2">
      <c r="A1541" t="s">
        <v>3781</v>
      </c>
    </row>
    <row r="1542" spans="1:1" x14ac:dyDescent="0.2">
      <c r="A1542" t="s">
        <v>3782</v>
      </c>
    </row>
    <row r="1543" spans="1:1" x14ac:dyDescent="0.2">
      <c r="A1543" t="s">
        <v>3783</v>
      </c>
    </row>
    <row r="1544" spans="1:1" x14ac:dyDescent="0.2">
      <c r="A1544" t="s">
        <v>3784</v>
      </c>
    </row>
    <row r="1545" spans="1:1" x14ac:dyDescent="0.2">
      <c r="A1545" t="s">
        <v>3785</v>
      </c>
    </row>
    <row r="1546" spans="1:1" x14ac:dyDescent="0.2">
      <c r="A1546" t="s">
        <v>3786</v>
      </c>
    </row>
    <row r="1547" spans="1:1" x14ac:dyDescent="0.2">
      <c r="A1547" t="s">
        <v>3787</v>
      </c>
    </row>
    <row r="1548" spans="1:1" x14ac:dyDescent="0.2">
      <c r="A1548" t="s">
        <v>3788</v>
      </c>
    </row>
    <row r="1549" spans="1:1" x14ac:dyDescent="0.2">
      <c r="A1549" t="s">
        <v>3789</v>
      </c>
    </row>
    <row r="1550" spans="1:1" x14ac:dyDescent="0.2">
      <c r="A1550" t="s">
        <v>3790</v>
      </c>
    </row>
    <row r="1551" spans="1:1" x14ac:dyDescent="0.2">
      <c r="A1551" t="s">
        <v>3791</v>
      </c>
    </row>
    <row r="1552" spans="1:1" x14ac:dyDescent="0.2">
      <c r="A1552" t="s">
        <v>3792</v>
      </c>
    </row>
    <row r="1553" spans="1:1" x14ac:dyDescent="0.2">
      <c r="A1553" t="s">
        <v>3793</v>
      </c>
    </row>
    <row r="1554" spans="1:1" x14ac:dyDescent="0.2">
      <c r="A1554" t="s">
        <v>3794</v>
      </c>
    </row>
    <row r="1555" spans="1:1" x14ac:dyDescent="0.2">
      <c r="A1555" t="s">
        <v>3795</v>
      </c>
    </row>
    <row r="1556" spans="1:1" x14ac:dyDescent="0.2">
      <c r="A1556" t="s">
        <v>3796</v>
      </c>
    </row>
    <row r="1557" spans="1:1" x14ac:dyDescent="0.2">
      <c r="A1557" t="s">
        <v>3797</v>
      </c>
    </row>
    <row r="1558" spans="1:1" x14ac:dyDescent="0.2">
      <c r="A1558" t="s">
        <v>3798</v>
      </c>
    </row>
    <row r="1559" spans="1:1" x14ac:dyDescent="0.2">
      <c r="A1559" t="s">
        <v>3799</v>
      </c>
    </row>
    <row r="1560" spans="1:1" x14ac:dyDescent="0.2">
      <c r="A1560" t="s">
        <v>3800</v>
      </c>
    </row>
    <row r="1561" spans="1:1" x14ac:dyDescent="0.2">
      <c r="A1561" t="s">
        <v>3801</v>
      </c>
    </row>
    <row r="1562" spans="1:1" x14ac:dyDescent="0.2">
      <c r="A1562" t="s">
        <v>3802</v>
      </c>
    </row>
    <row r="1563" spans="1:1" x14ac:dyDescent="0.2">
      <c r="A1563" t="s">
        <v>3803</v>
      </c>
    </row>
    <row r="1564" spans="1:1" x14ac:dyDescent="0.2">
      <c r="A1564" t="s">
        <v>3804</v>
      </c>
    </row>
    <row r="1565" spans="1:1" x14ac:dyDescent="0.2">
      <c r="A1565" t="s">
        <v>3805</v>
      </c>
    </row>
    <row r="1566" spans="1:1" x14ac:dyDescent="0.2">
      <c r="A1566" t="s">
        <v>3806</v>
      </c>
    </row>
    <row r="1567" spans="1:1" x14ac:dyDescent="0.2">
      <c r="A1567" t="s">
        <v>3807</v>
      </c>
    </row>
    <row r="1568" spans="1:1" x14ac:dyDescent="0.2">
      <c r="A1568" t="s">
        <v>3808</v>
      </c>
    </row>
    <row r="1569" spans="1:1" x14ac:dyDescent="0.2">
      <c r="A1569" t="s">
        <v>3809</v>
      </c>
    </row>
    <row r="1570" spans="1:1" x14ac:dyDescent="0.2">
      <c r="A1570" t="s">
        <v>3810</v>
      </c>
    </row>
    <row r="1571" spans="1:1" x14ac:dyDescent="0.2">
      <c r="A1571" t="s">
        <v>3811</v>
      </c>
    </row>
    <row r="1572" spans="1:1" x14ac:dyDescent="0.2">
      <c r="A1572" t="s">
        <v>3812</v>
      </c>
    </row>
    <row r="1573" spans="1:1" x14ac:dyDescent="0.2">
      <c r="A1573" t="s">
        <v>3813</v>
      </c>
    </row>
    <row r="1574" spans="1:1" x14ac:dyDescent="0.2">
      <c r="A1574" t="s">
        <v>3814</v>
      </c>
    </row>
    <row r="1575" spans="1:1" x14ac:dyDescent="0.2">
      <c r="A1575" t="s">
        <v>3815</v>
      </c>
    </row>
    <row r="1576" spans="1:1" x14ac:dyDescent="0.2">
      <c r="A1576" t="s">
        <v>3816</v>
      </c>
    </row>
    <row r="1577" spans="1:1" x14ac:dyDescent="0.2">
      <c r="A1577" t="s">
        <v>3817</v>
      </c>
    </row>
    <row r="1578" spans="1:1" x14ac:dyDescent="0.2">
      <c r="A1578" t="s">
        <v>3818</v>
      </c>
    </row>
    <row r="1579" spans="1:1" x14ac:dyDescent="0.2">
      <c r="A1579" t="s">
        <v>3819</v>
      </c>
    </row>
    <row r="1580" spans="1:1" x14ac:dyDescent="0.2">
      <c r="A1580" t="s">
        <v>3820</v>
      </c>
    </row>
    <row r="1581" spans="1:1" x14ac:dyDescent="0.2">
      <c r="A1581" t="s">
        <v>3821</v>
      </c>
    </row>
    <row r="1582" spans="1:1" x14ac:dyDescent="0.2">
      <c r="A1582" t="s">
        <v>3822</v>
      </c>
    </row>
    <row r="1583" spans="1:1" x14ac:dyDescent="0.2">
      <c r="A1583" t="s">
        <v>3823</v>
      </c>
    </row>
    <row r="1584" spans="1:1" x14ac:dyDescent="0.2">
      <c r="A1584" t="s">
        <v>3824</v>
      </c>
    </row>
    <row r="1585" spans="1:1" x14ac:dyDescent="0.2">
      <c r="A1585" t="s">
        <v>3825</v>
      </c>
    </row>
    <row r="1586" spans="1:1" x14ac:dyDescent="0.2">
      <c r="A1586" t="s">
        <v>3826</v>
      </c>
    </row>
    <row r="1587" spans="1:1" x14ac:dyDescent="0.2">
      <c r="A1587" t="s">
        <v>3827</v>
      </c>
    </row>
    <row r="1588" spans="1:1" x14ac:dyDescent="0.2">
      <c r="A1588" t="s">
        <v>3828</v>
      </c>
    </row>
    <row r="1589" spans="1:1" x14ac:dyDescent="0.2">
      <c r="A1589" t="s">
        <v>3829</v>
      </c>
    </row>
    <row r="1590" spans="1:1" x14ac:dyDescent="0.2">
      <c r="A1590" t="s">
        <v>3830</v>
      </c>
    </row>
    <row r="1591" spans="1:1" x14ac:dyDescent="0.2">
      <c r="A1591" t="s">
        <v>3831</v>
      </c>
    </row>
    <row r="1592" spans="1:1" x14ac:dyDescent="0.2">
      <c r="A1592" t="s">
        <v>3832</v>
      </c>
    </row>
    <row r="1593" spans="1:1" x14ac:dyDescent="0.2">
      <c r="A1593" t="s">
        <v>3833</v>
      </c>
    </row>
    <row r="1594" spans="1:1" x14ac:dyDescent="0.2">
      <c r="A1594" t="s">
        <v>3834</v>
      </c>
    </row>
    <row r="1595" spans="1:1" x14ac:dyDescent="0.2">
      <c r="A1595" t="s">
        <v>3835</v>
      </c>
    </row>
    <row r="1596" spans="1:1" x14ac:dyDescent="0.2">
      <c r="A1596" t="s">
        <v>3836</v>
      </c>
    </row>
    <row r="1597" spans="1:1" x14ac:dyDescent="0.2">
      <c r="A1597" t="s">
        <v>3837</v>
      </c>
    </row>
    <row r="1598" spans="1:1" x14ac:dyDescent="0.2">
      <c r="A1598" t="s">
        <v>3838</v>
      </c>
    </row>
    <row r="1599" spans="1:1" x14ac:dyDescent="0.2">
      <c r="A1599" t="s">
        <v>3839</v>
      </c>
    </row>
    <row r="1600" spans="1:1" x14ac:dyDescent="0.2">
      <c r="A1600" t="s">
        <v>3840</v>
      </c>
    </row>
    <row r="1601" spans="1:1" x14ac:dyDescent="0.2">
      <c r="A1601" t="s">
        <v>3841</v>
      </c>
    </row>
    <row r="1602" spans="1:1" x14ac:dyDescent="0.2">
      <c r="A1602" t="s">
        <v>3842</v>
      </c>
    </row>
    <row r="1603" spans="1:1" x14ac:dyDescent="0.2">
      <c r="A1603" t="s">
        <v>3843</v>
      </c>
    </row>
    <row r="1604" spans="1:1" x14ac:dyDescent="0.2">
      <c r="A1604" t="s">
        <v>3844</v>
      </c>
    </row>
    <row r="1605" spans="1:1" x14ac:dyDescent="0.2">
      <c r="A1605" t="s">
        <v>3845</v>
      </c>
    </row>
    <row r="1606" spans="1:1" x14ac:dyDescent="0.2">
      <c r="A1606" t="s">
        <v>3846</v>
      </c>
    </row>
    <row r="1607" spans="1:1" x14ac:dyDescent="0.2">
      <c r="A1607" t="s">
        <v>3847</v>
      </c>
    </row>
    <row r="1608" spans="1:1" x14ac:dyDescent="0.2">
      <c r="A1608" t="s">
        <v>3848</v>
      </c>
    </row>
    <row r="1609" spans="1:1" x14ac:dyDescent="0.2">
      <c r="A1609" t="s">
        <v>3849</v>
      </c>
    </row>
    <row r="1610" spans="1:1" x14ac:dyDescent="0.2">
      <c r="A1610" t="s">
        <v>3850</v>
      </c>
    </row>
    <row r="1611" spans="1:1" x14ac:dyDescent="0.2">
      <c r="A1611" t="s">
        <v>3851</v>
      </c>
    </row>
    <row r="1612" spans="1:1" x14ac:dyDescent="0.2">
      <c r="A1612" t="s">
        <v>3852</v>
      </c>
    </row>
    <row r="1613" spans="1:1" x14ac:dyDescent="0.2">
      <c r="A1613" t="s">
        <v>3853</v>
      </c>
    </row>
    <row r="1614" spans="1:1" x14ac:dyDescent="0.2">
      <c r="A1614" t="s">
        <v>3854</v>
      </c>
    </row>
    <row r="1615" spans="1:1" x14ac:dyDescent="0.2">
      <c r="A1615" t="s">
        <v>3855</v>
      </c>
    </row>
    <row r="1616" spans="1:1" x14ac:dyDescent="0.2">
      <c r="A1616" t="s">
        <v>3856</v>
      </c>
    </row>
    <row r="1617" spans="1:1" x14ac:dyDescent="0.2">
      <c r="A1617" t="s">
        <v>3857</v>
      </c>
    </row>
    <row r="1618" spans="1:1" x14ac:dyDescent="0.2">
      <c r="A1618" t="s">
        <v>3858</v>
      </c>
    </row>
    <row r="1619" spans="1:1" x14ac:dyDescent="0.2">
      <c r="A1619" t="s">
        <v>3859</v>
      </c>
    </row>
    <row r="1620" spans="1:1" x14ac:dyDescent="0.2">
      <c r="A1620" t="s">
        <v>3860</v>
      </c>
    </row>
    <row r="1621" spans="1:1" x14ac:dyDescent="0.2">
      <c r="A1621" t="s">
        <v>3861</v>
      </c>
    </row>
    <row r="1622" spans="1:1" x14ac:dyDescent="0.2">
      <c r="A1622" t="s">
        <v>3862</v>
      </c>
    </row>
    <row r="1623" spans="1:1" x14ac:dyDescent="0.2">
      <c r="A1623" t="s">
        <v>3863</v>
      </c>
    </row>
    <row r="1624" spans="1:1" x14ac:dyDescent="0.2">
      <c r="A1624" t="s">
        <v>3864</v>
      </c>
    </row>
    <row r="1625" spans="1:1" x14ac:dyDescent="0.2">
      <c r="A1625" t="s">
        <v>3865</v>
      </c>
    </row>
    <row r="1626" spans="1:1" x14ac:dyDescent="0.2">
      <c r="A1626" t="s">
        <v>3866</v>
      </c>
    </row>
    <row r="1627" spans="1:1" x14ac:dyDescent="0.2">
      <c r="A1627" t="s">
        <v>3867</v>
      </c>
    </row>
    <row r="1628" spans="1:1" x14ac:dyDescent="0.2">
      <c r="A1628" t="s">
        <v>3868</v>
      </c>
    </row>
    <row r="1629" spans="1:1" x14ac:dyDescent="0.2">
      <c r="A1629" t="s">
        <v>3869</v>
      </c>
    </row>
    <row r="1630" spans="1:1" x14ac:dyDescent="0.2">
      <c r="A1630" t="s">
        <v>3870</v>
      </c>
    </row>
    <row r="1631" spans="1:1" x14ac:dyDescent="0.2">
      <c r="A1631" t="s">
        <v>3871</v>
      </c>
    </row>
    <row r="1632" spans="1:1" x14ac:dyDescent="0.2">
      <c r="A1632" t="s">
        <v>3872</v>
      </c>
    </row>
    <row r="1633" spans="1:1" x14ac:dyDescent="0.2">
      <c r="A1633" t="s">
        <v>3873</v>
      </c>
    </row>
    <row r="1634" spans="1:1" x14ac:dyDescent="0.2">
      <c r="A1634" t="s">
        <v>3874</v>
      </c>
    </row>
    <row r="1635" spans="1:1" x14ac:dyDescent="0.2">
      <c r="A1635" t="s">
        <v>3875</v>
      </c>
    </row>
    <row r="1636" spans="1:1" x14ac:dyDescent="0.2">
      <c r="A1636" t="s">
        <v>3876</v>
      </c>
    </row>
    <row r="1637" spans="1:1" x14ac:dyDescent="0.2">
      <c r="A1637" t="s">
        <v>3877</v>
      </c>
    </row>
    <row r="1638" spans="1:1" x14ac:dyDescent="0.2">
      <c r="A1638" t="s">
        <v>3878</v>
      </c>
    </row>
    <row r="1639" spans="1:1" x14ac:dyDescent="0.2">
      <c r="A1639" t="s">
        <v>3879</v>
      </c>
    </row>
    <row r="1640" spans="1:1" x14ac:dyDescent="0.2">
      <c r="A1640" t="s">
        <v>3880</v>
      </c>
    </row>
    <row r="1641" spans="1:1" x14ac:dyDescent="0.2">
      <c r="A1641" t="s">
        <v>3881</v>
      </c>
    </row>
    <row r="1642" spans="1:1" x14ac:dyDescent="0.2">
      <c r="A1642" t="s">
        <v>3882</v>
      </c>
    </row>
    <row r="1643" spans="1:1" x14ac:dyDescent="0.2">
      <c r="A1643" t="s">
        <v>3883</v>
      </c>
    </row>
    <row r="1644" spans="1:1" x14ac:dyDescent="0.2">
      <c r="A1644" t="s">
        <v>3884</v>
      </c>
    </row>
    <row r="1645" spans="1:1" x14ac:dyDescent="0.2">
      <c r="A1645" t="s">
        <v>3885</v>
      </c>
    </row>
    <row r="1646" spans="1:1" x14ac:dyDescent="0.2">
      <c r="A1646" t="s">
        <v>3886</v>
      </c>
    </row>
    <row r="1647" spans="1:1" x14ac:dyDescent="0.2">
      <c r="A1647" t="s">
        <v>3887</v>
      </c>
    </row>
    <row r="1648" spans="1:1" x14ac:dyDescent="0.2">
      <c r="A1648" t="s">
        <v>3888</v>
      </c>
    </row>
    <row r="1649" spans="1:1" x14ac:dyDescent="0.2">
      <c r="A1649" t="s">
        <v>3889</v>
      </c>
    </row>
    <row r="1650" spans="1:1" x14ac:dyDescent="0.2">
      <c r="A1650" t="s">
        <v>3890</v>
      </c>
    </row>
    <row r="1651" spans="1:1" x14ac:dyDescent="0.2">
      <c r="A1651" t="s">
        <v>3891</v>
      </c>
    </row>
    <row r="1652" spans="1:1" x14ac:dyDescent="0.2">
      <c r="A1652" t="s">
        <v>3892</v>
      </c>
    </row>
    <row r="1653" spans="1:1" x14ac:dyDescent="0.2">
      <c r="A1653" t="s">
        <v>3893</v>
      </c>
    </row>
    <row r="1654" spans="1:1" x14ac:dyDescent="0.2">
      <c r="A1654" t="s">
        <v>3894</v>
      </c>
    </row>
    <row r="1655" spans="1:1" x14ac:dyDescent="0.2">
      <c r="A1655" t="s">
        <v>3895</v>
      </c>
    </row>
    <row r="1656" spans="1:1" x14ac:dyDescent="0.2">
      <c r="A1656" t="s">
        <v>3896</v>
      </c>
    </row>
    <row r="1657" spans="1:1" x14ac:dyDescent="0.2">
      <c r="A1657" t="s">
        <v>3897</v>
      </c>
    </row>
    <row r="1658" spans="1:1" x14ac:dyDescent="0.2">
      <c r="A1658" t="s">
        <v>3898</v>
      </c>
    </row>
    <row r="1659" spans="1:1" x14ac:dyDescent="0.2">
      <c r="A1659" t="s">
        <v>3899</v>
      </c>
    </row>
    <row r="1660" spans="1:1" x14ac:dyDescent="0.2">
      <c r="A1660" t="s">
        <v>3900</v>
      </c>
    </row>
    <row r="1661" spans="1:1" x14ac:dyDescent="0.2">
      <c r="A1661" t="s">
        <v>3901</v>
      </c>
    </row>
    <row r="1662" spans="1:1" x14ac:dyDescent="0.2">
      <c r="A1662" t="s">
        <v>3902</v>
      </c>
    </row>
    <row r="1663" spans="1:1" x14ac:dyDescent="0.2">
      <c r="A1663" t="s">
        <v>3903</v>
      </c>
    </row>
    <row r="1664" spans="1:1" x14ac:dyDescent="0.2">
      <c r="A1664" t="s">
        <v>3904</v>
      </c>
    </row>
    <row r="1665" spans="1:1" x14ac:dyDescent="0.2">
      <c r="A1665" t="s">
        <v>3905</v>
      </c>
    </row>
    <row r="1666" spans="1:1" x14ac:dyDescent="0.2">
      <c r="A1666" t="s">
        <v>3906</v>
      </c>
    </row>
    <row r="1667" spans="1:1" x14ac:dyDescent="0.2">
      <c r="A1667" t="s">
        <v>3907</v>
      </c>
    </row>
    <row r="1668" spans="1:1" x14ac:dyDescent="0.2">
      <c r="A1668" t="s">
        <v>3908</v>
      </c>
    </row>
    <row r="1669" spans="1:1" x14ac:dyDescent="0.2">
      <c r="A1669" t="s">
        <v>3909</v>
      </c>
    </row>
    <row r="1670" spans="1:1" x14ac:dyDescent="0.2">
      <c r="A1670" t="s">
        <v>3910</v>
      </c>
    </row>
    <row r="1671" spans="1:1" x14ac:dyDescent="0.2">
      <c r="A1671" t="s">
        <v>3911</v>
      </c>
    </row>
    <row r="1672" spans="1:1" x14ac:dyDescent="0.2">
      <c r="A1672" t="s">
        <v>3912</v>
      </c>
    </row>
    <row r="1673" spans="1:1" x14ac:dyDescent="0.2">
      <c r="A1673" t="s">
        <v>3913</v>
      </c>
    </row>
    <row r="1674" spans="1:1" x14ac:dyDescent="0.2">
      <c r="A1674" t="s">
        <v>3914</v>
      </c>
    </row>
    <row r="1675" spans="1:1" x14ac:dyDescent="0.2">
      <c r="A1675" t="s">
        <v>3915</v>
      </c>
    </row>
    <row r="1676" spans="1:1" x14ac:dyDescent="0.2">
      <c r="A1676" t="s">
        <v>3916</v>
      </c>
    </row>
    <row r="1677" spans="1:1" x14ac:dyDescent="0.2">
      <c r="A1677" t="s">
        <v>3917</v>
      </c>
    </row>
    <row r="1678" spans="1:1" x14ac:dyDescent="0.2">
      <c r="A1678" t="s">
        <v>3918</v>
      </c>
    </row>
    <row r="1679" spans="1:1" x14ac:dyDescent="0.2">
      <c r="A1679" t="s">
        <v>3919</v>
      </c>
    </row>
    <row r="1680" spans="1:1" x14ac:dyDescent="0.2">
      <c r="A1680" t="s">
        <v>3920</v>
      </c>
    </row>
    <row r="1681" spans="1:1" x14ac:dyDescent="0.2">
      <c r="A1681" t="s">
        <v>3921</v>
      </c>
    </row>
    <row r="1682" spans="1:1" x14ac:dyDescent="0.2">
      <c r="A1682" t="s">
        <v>3922</v>
      </c>
    </row>
    <row r="1683" spans="1:1" x14ac:dyDescent="0.2">
      <c r="A1683" t="s">
        <v>3923</v>
      </c>
    </row>
    <row r="1684" spans="1:1" x14ac:dyDescent="0.2">
      <c r="A1684" t="s">
        <v>3924</v>
      </c>
    </row>
    <row r="1685" spans="1:1" x14ac:dyDescent="0.2">
      <c r="A1685" t="s">
        <v>3925</v>
      </c>
    </row>
    <row r="1686" spans="1:1" x14ac:dyDescent="0.2">
      <c r="A1686" t="s">
        <v>3926</v>
      </c>
    </row>
    <row r="1687" spans="1:1" x14ac:dyDescent="0.2">
      <c r="A1687" t="s">
        <v>3927</v>
      </c>
    </row>
    <row r="1688" spans="1:1" x14ac:dyDescent="0.2">
      <c r="A1688" t="s">
        <v>3928</v>
      </c>
    </row>
    <row r="1689" spans="1:1" x14ac:dyDescent="0.2">
      <c r="A1689" t="s">
        <v>3929</v>
      </c>
    </row>
    <row r="1690" spans="1:1" x14ac:dyDescent="0.2">
      <c r="A1690" t="s">
        <v>3930</v>
      </c>
    </row>
    <row r="1691" spans="1:1" x14ac:dyDescent="0.2">
      <c r="A1691" t="s">
        <v>3931</v>
      </c>
    </row>
    <row r="1692" spans="1:1" x14ac:dyDescent="0.2">
      <c r="A1692" t="s">
        <v>3932</v>
      </c>
    </row>
    <row r="1693" spans="1:1" x14ac:dyDescent="0.2">
      <c r="A1693" t="s">
        <v>3933</v>
      </c>
    </row>
    <row r="1694" spans="1:1" x14ac:dyDescent="0.2">
      <c r="A1694" t="s">
        <v>3934</v>
      </c>
    </row>
    <row r="1695" spans="1:1" x14ac:dyDescent="0.2">
      <c r="A1695" t="s">
        <v>3935</v>
      </c>
    </row>
    <row r="1696" spans="1:1" x14ac:dyDescent="0.2">
      <c r="A1696" t="s">
        <v>3936</v>
      </c>
    </row>
    <row r="1697" spans="1:1" x14ac:dyDescent="0.2">
      <c r="A1697" t="s">
        <v>3937</v>
      </c>
    </row>
    <row r="1698" spans="1:1" x14ac:dyDescent="0.2">
      <c r="A1698" t="s">
        <v>3938</v>
      </c>
    </row>
    <row r="1699" spans="1:1" x14ac:dyDescent="0.2">
      <c r="A1699" t="s">
        <v>3939</v>
      </c>
    </row>
    <row r="1700" spans="1:1" x14ac:dyDescent="0.2">
      <c r="A1700" t="s">
        <v>3940</v>
      </c>
    </row>
    <row r="1701" spans="1:1" x14ac:dyDescent="0.2">
      <c r="A1701" t="s">
        <v>3941</v>
      </c>
    </row>
    <row r="1702" spans="1:1" x14ac:dyDescent="0.2">
      <c r="A1702" t="s">
        <v>3942</v>
      </c>
    </row>
    <row r="1703" spans="1:1" x14ac:dyDescent="0.2">
      <c r="A1703" t="s">
        <v>3943</v>
      </c>
    </row>
    <row r="1704" spans="1:1" x14ac:dyDescent="0.2">
      <c r="A1704" t="s">
        <v>3944</v>
      </c>
    </row>
    <row r="1705" spans="1:1" x14ac:dyDescent="0.2">
      <c r="A1705" t="s">
        <v>3945</v>
      </c>
    </row>
    <row r="1706" spans="1:1" x14ac:dyDescent="0.2">
      <c r="A1706" t="s">
        <v>3946</v>
      </c>
    </row>
    <row r="1707" spans="1:1" x14ac:dyDescent="0.2">
      <c r="A1707" t="s">
        <v>3947</v>
      </c>
    </row>
    <row r="1708" spans="1:1" x14ac:dyDescent="0.2">
      <c r="A1708" t="s">
        <v>3948</v>
      </c>
    </row>
    <row r="1709" spans="1:1" x14ac:dyDescent="0.2">
      <c r="A1709" t="s">
        <v>3949</v>
      </c>
    </row>
    <row r="1710" spans="1:1" x14ac:dyDescent="0.2">
      <c r="A1710" t="s">
        <v>3950</v>
      </c>
    </row>
    <row r="1711" spans="1:1" x14ac:dyDescent="0.2">
      <c r="A1711" t="s">
        <v>3951</v>
      </c>
    </row>
    <row r="1712" spans="1:1" x14ac:dyDescent="0.2">
      <c r="A1712" t="s">
        <v>3952</v>
      </c>
    </row>
    <row r="1713" spans="1:1" x14ac:dyDescent="0.2">
      <c r="A1713" t="s">
        <v>3953</v>
      </c>
    </row>
    <row r="1714" spans="1:1" x14ac:dyDescent="0.2">
      <c r="A1714" t="s">
        <v>3954</v>
      </c>
    </row>
    <row r="1715" spans="1:1" x14ac:dyDescent="0.2">
      <c r="A1715" t="s">
        <v>3955</v>
      </c>
    </row>
    <row r="1716" spans="1:1" x14ac:dyDescent="0.2">
      <c r="A1716" t="s">
        <v>3956</v>
      </c>
    </row>
    <row r="1717" spans="1:1" x14ac:dyDescent="0.2">
      <c r="A1717" t="s">
        <v>3957</v>
      </c>
    </row>
    <row r="1718" spans="1:1" x14ac:dyDescent="0.2">
      <c r="A1718" t="s">
        <v>3958</v>
      </c>
    </row>
    <row r="1719" spans="1:1" x14ac:dyDescent="0.2">
      <c r="A1719" t="s">
        <v>3959</v>
      </c>
    </row>
    <row r="1720" spans="1:1" x14ac:dyDescent="0.2">
      <c r="A1720" t="s">
        <v>3960</v>
      </c>
    </row>
    <row r="1721" spans="1:1" x14ac:dyDescent="0.2">
      <c r="A1721" t="s">
        <v>3961</v>
      </c>
    </row>
    <row r="1722" spans="1:1" x14ac:dyDescent="0.2">
      <c r="A1722" t="s">
        <v>3962</v>
      </c>
    </row>
    <row r="1723" spans="1:1" x14ac:dyDescent="0.2">
      <c r="A1723" t="s">
        <v>3963</v>
      </c>
    </row>
    <row r="1724" spans="1:1" x14ac:dyDescent="0.2">
      <c r="A1724" t="s">
        <v>3964</v>
      </c>
    </row>
    <row r="1725" spans="1:1" x14ac:dyDescent="0.2">
      <c r="A1725" t="s">
        <v>3965</v>
      </c>
    </row>
    <row r="1726" spans="1:1" x14ac:dyDescent="0.2">
      <c r="A1726" t="s">
        <v>3966</v>
      </c>
    </row>
    <row r="1727" spans="1:1" x14ac:dyDescent="0.2">
      <c r="A1727" t="s">
        <v>3967</v>
      </c>
    </row>
    <row r="1728" spans="1:1" x14ac:dyDescent="0.2">
      <c r="A1728" t="s">
        <v>3968</v>
      </c>
    </row>
    <row r="1729" spans="1:1" x14ac:dyDescent="0.2">
      <c r="A1729" t="s">
        <v>3969</v>
      </c>
    </row>
    <row r="1730" spans="1:1" x14ac:dyDescent="0.2">
      <c r="A1730" t="s">
        <v>3970</v>
      </c>
    </row>
    <row r="1731" spans="1:1" x14ac:dyDescent="0.2">
      <c r="A1731" t="s">
        <v>3971</v>
      </c>
    </row>
    <row r="1732" spans="1:1" x14ac:dyDescent="0.2">
      <c r="A1732" t="s">
        <v>3972</v>
      </c>
    </row>
    <row r="1733" spans="1:1" x14ac:dyDescent="0.2">
      <c r="A1733" t="s">
        <v>3973</v>
      </c>
    </row>
    <row r="1734" spans="1:1" x14ac:dyDescent="0.2">
      <c r="A1734" t="s">
        <v>3974</v>
      </c>
    </row>
    <row r="1735" spans="1:1" x14ac:dyDescent="0.2">
      <c r="A1735" t="s">
        <v>3975</v>
      </c>
    </row>
    <row r="1736" spans="1:1" x14ac:dyDescent="0.2">
      <c r="A1736" t="s">
        <v>3976</v>
      </c>
    </row>
    <row r="1737" spans="1:1" x14ac:dyDescent="0.2">
      <c r="A1737" t="s">
        <v>3977</v>
      </c>
    </row>
    <row r="1738" spans="1:1" x14ac:dyDescent="0.2">
      <c r="A1738" t="s">
        <v>3978</v>
      </c>
    </row>
    <row r="1739" spans="1:1" x14ac:dyDescent="0.2">
      <c r="A1739" t="s">
        <v>3979</v>
      </c>
    </row>
    <row r="1740" spans="1:1" x14ac:dyDescent="0.2">
      <c r="A1740" t="s">
        <v>3980</v>
      </c>
    </row>
    <row r="1741" spans="1:1" x14ac:dyDescent="0.2">
      <c r="A1741" t="s">
        <v>3981</v>
      </c>
    </row>
    <row r="1742" spans="1:1" x14ac:dyDescent="0.2">
      <c r="A1742" t="s">
        <v>3982</v>
      </c>
    </row>
    <row r="1743" spans="1:1" x14ac:dyDescent="0.2">
      <c r="A1743" t="s">
        <v>3983</v>
      </c>
    </row>
    <row r="1744" spans="1:1" x14ac:dyDescent="0.2">
      <c r="A1744" t="s">
        <v>3984</v>
      </c>
    </row>
    <row r="1745" spans="1:1" x14ac:dyDescent="0.2">
      <c r="A1745" t="s">
        <v>3985</v>
      </c>
    </row>
    <row r="1746" spans="1:1" x14ac:dyDescent="0.2">
      <c r="A1746" t="s">
        <v>3986</v>
      </c>
    </row>
    <row r="1747" spans="1:1" x14ac:dyDescent="0.2">
      <c r="A1747" t="s">
        <v>3987</v>
      </c>
    </row>
    <row r="1748" spans="1:1" x14ac:dyDescent="0.2">
      <c r="A1748" t="s">
        <v>3988</v>
      </c>
    </row>
    <row r="1749" spans="1:1" x14ac:dyDescent="0.2">
      <c r="A1749" t="s">
        <v>3989</v>
      </c>
    </row>
    <row r="1750" spans="1:1" x14ac:dyDescent="0.2">
      <c r="A1750" t="s">
        <v>3990</v>
      </c>
    </row>
    <row r="1751" spans="1:1" x14ac:dyDescent="0.2">
      <c r="A1751" t="s">
        <v>3991</v>
      </c>
    </row>
    <row r="1752" spans="1:1" x14ac:dyDescent="0.2">
      <c r="A1752" t="s">
        <v>3992</v>
      </c>
    </row>
    <row r="1753" spans="1:1" x14ac:dyDescent="0.2">
      <c r="A1753" t="s">
        <v>3993</v>
      </c>
    </row>
    <row r="1754" spans="1:1" x14ac:dyDescent="0.2">
      <c r="A1754" t="s">
        <v>3994</v>
      </c>
    </row>
    <row r="1755" spans="1:1" x14ac:dyDescent="0.2">
      <c r="A1755" t="s">
        <v>3995</v>
      </c>
    </row>
    <row r="1756" spans="1:1" x14ac:dyDescent="0.2">
      <c r="A1756" t="s">
        <v>3996</v>
      </c>
    </row>
    <row r="1757" spans="1:1" x14ac:dyDescent="0.2">
      <c r="A1757" t="s">
        <v>3997</v>
      </c>
    </row>
    <row r="1758" spans="1:1" x14ac:dyDescent="0.2">
      <c r="A1758" t="s">
        <v>3998</v>
      </c>
    </row>
    <row r="1759" spans="1:1" x14ac:dyDescent="0.2">
      <c r="A1759" t="s">
        <v>3999</v>
      </c>
    </row>
    <row r="1760" spans="1:1" x14ac:dyDescent="0.2">
      <c r="A1760" t="s">
        <v>4000</v>
      </c>
    </row>
    <row r="1761" spans="1:1" x14ac:dyDescent="0.2">
      <c r="A1761" t="s">
        <v>4001</v>
      </c>
    </row>
    <row r="1762" spans="1:1" x14ac:dyDescent="0.2">
      <c r="A1762" t="s">
        <v>4002</v>
      </c>
    </row>
    <row r="1763" spans="1:1" x14ac:dyDescent="0.2">
      <c r="A1763" t="s">
        <v>4003</v>
      </c>
    </row>
    <row r="1764" spans="1:1" x14ac:dyDescent="0.2">
      <c r="A1764" t="s">
        <v>4004</v>
      </c>
    </row>
    <row r="1765" spans="1:1" x14ac:dyDescent="0.2">
      <c r="A1765" t="s">
        <v>4005</v>
      </c>
    </row>
    <row r="1766" spans="1:1" x14ac:dyDescent="0.2">
      <c r="A1766" t="s">
        <v>4006</v>
      </c>
    </row>
    <row r="1767" spans="1:1" x14ac:dyDescent="0.2">
      <c r="A1767" t="s">
        <v>4007</v>
      </c>
    </row>
    <row r="1768" spans="1:1" x14ac:dyDescent="0.2">
      <c r="A1768" t="s">
        <v>4008</v>
      </c>
    </row>
    <row r="1769" spans="1:1" x14ac:dyDescent="0.2">
      <c r="A1769" t="s">
        <v>4009</v>
      </c>
    </row>
    <row r="1770" spans="1:1" x14ac:dyDescent="0.2">
      <c r="A1770" t="s">
        <v>4010</v>
      </c>
    </row>
    <row r="1771" spans="1:1" x14ac:dyDescent="0.2">
      <c r="A1771" t="s">
        <v>4011</v>
      </c>
    </row>
    <row r="1772" spans="1:1" x14ac:dyDescent="0.2">
      <c r="A1772" t="s">
        <v>4012</v>
      </c>
    </row>
    <row r="1773" spans="1:1" x14ac:dyDescent="0.2">
      <c r="A1773" t="s">
        <v>4013</v>
      </c>
    </row>
    <row r="1774" spans="1:1" x14ac:dyDescent="0.2">
      <c r="A1774" t="s">
        <v>4014</v>
      </c>
    </row>
    <row r="1775" spans="1:1" x14ac:dyDescent="0.2">
      <c r="A1775" t="s">
        <v>4015</v>
      </c>
    </row>
    <row r="1776" spans="1:1" x14ac:dyDescent="0.2">
      <c r="A1776" t="s">
        <v>4016</v>
      </c>
    </row>
    <row r="1777" spans="1:1" x14ac:dyDescent="0.2">
      <c r="A1777" t="s">
        <v>4017</v>
      </c>
    </row>
    <row r="1778" spans="1:1" x14ac:dyDescent="0.2">
      <c r="A1778" t="s">
        <v>4018</v>
      </c>
    </row>
    <row r="1779" spans="1:1" x14ac:dyDescent="0.2">
      <c r="A1779" t="s">
        <v>4019</v>
      </c>
    </row>
    <row r="1780" spans="1:1" x14ac:dyDescent="0.2">
      <c r="A1780" t="s">
        <v>4020</v>
      </c>
    </row>
    <row r="1781" spans="1:1" x14ac:dyDescent="0.2">
      <c r="A1781" t="s">
        <v>4021</v>
      </c>
    </row>
    <row r="1782" spans="1:1" x14ac:dyDescent="0.2">
      <c r="A1782" t="s">
        <v>4022</v>
      </c>
    </row>
    <row r="1783" spans="1:1" x14ac:dyDescent="0.2">
      <c r="A1783" t="s">
        <v>4023</v>
      </c>
    </row>
    <row r="1784" spans="1:1" x14ac:dyDescent="0.2">
      <c r="A1784" t="s">
        <v>4024</v>
      </c>
    </row>
    <row r="1785" spans="1:1" x14ac:dyDescent="0.2">
      <c r="A1785" t="s">
        <v>4025</v>
      </c>
    </row>
    <row r="1786" spans="1:1" x14ac:dyDescent="0.2">
      <c r="A1786" t="s">
        <v>4026</v>
      </c>
    </row>
    <row r="1787" spans="1:1" x14ac:dyDescent="0.2">
      <c r="A1787" t="s">
        <v>4027</v>
      </c>
    </row>
    <row r="1788" spans="1:1" x14ac:dyDescent="0.2">
      <c r="A1788" t="s">
        <v>4028</v>
      </c>
    </row>
    <row r="1789" spans="1:1" x14ac:dyDescent="0.2">
      <c r="A1789" t="s">
        <v>4029</v>
      </c>
    </row>
    <row r="1790" spans="1:1" x14ac:dyDescent="0.2">
      <c r="A1790" t="s">
        <v>4030</v>
      </c>
    </row>
    <row r="1791" spans="1:1" x14ac:dyDescent="0.2">
      <c r="A1791" t="s">
        <v>4031</v>
      </c>
    </row>
    <row r="1792" spans="1:1" x14ac:dyDescent="0.2">
      <c r="A1792" t="s">
        <v>4032</v>
      </c>
    </row>
    <row r="1793" spans="1:1" x14ac:dyDescent="0.2">
      <c r="A1793" t="s">
        <v>4033</v>
      </c>
    </row>
    <row r="1794" spans="1:1" x14ac:dyDescent="0.2">
      <c r="A1794" t="s">
        <v>4034</v>
      </c>
    </row>
    <row r="1795" spans="1:1" x14ac:dyDescent="0.2">
      <c r="A1795" t="s">
        <v>4035</v>
      </c>
    </row>
    <row r="1796" spans="1:1" x14ac:dyDescent="0.2">
      <c r="A1796" t="s">
        <v>4036</v>
      </c>
    </row>
    <row r="1797" spans="1:1" x14ac:dyDescent="0.2">
      <c r="A1797" t="s">
        <v>4037</v>
      </c>
    </row>
    <row r="1798" spans="1:1" x14ac:dyDescent="0.2">
      <c r="A1798" t="s">
        <v>4038</v>
      </c>
    </row>
    <row r="1799" spans="1:1" x14ac:dyDescent="0.2">
      <c r="A1799" t="s">
        <v>4039</v>
      </c>
    </row>
    <row r="1800" spans="1:1" x14ac:dyDescent="0.2">
      <c r="A1800" t="s">
        <v>4040</v>
      </c>
    </row>
    <row r="1801" spans="1:1" x14ac:dyDescent="0.2">
      <c r="A1801" t="s">
        <v>4041</v>
      </c>
    </row>
    <row r="1802" spans="1:1" x14ac:dyDescent="0.2">
      <c r="A1802" t="s">
        <v>4042</v>
      </c>
    </row>
    <row r="1803" spans="1:1" x14ac:dyDescent="0.2">
      <c r="A1803" t="s">
        <v>4043</v>
      </c>
    </row>
    <row r="1804" spans="1:1" x14ac:dyDescent="0.2">
      <c r="A1804" t="s">
        <v>4044</v>
      </c>
    </row>
    <row r="1805" spans="1:1" x14ac:dyDescent="0.2">
      <c r="A1805" t="s">
        <v>4045</v>
      </c>
    </row>
    <row r="1806" spans="1:1" x14ac:dyDescent="0.2">
      <c r="A1806" t="s">
        <v>4046</v>
      </c>
    </row>
    <row r="1807" spans="1:1" x14ac:dyDescent="0.2">
      <c r="A1807" t="s">
        <v>4047</v>
      </c>
    </row>
    <row r="1808" spans="1:1" x14ac:dyDescent="0.2">
      <c r="A1808" t="s">
        <v>4048</v>
      </c>
    </row>
    <row r="1809" spans="1:1" x14ac:dyDescent="0.2">
      <c r="A1809" t="s">
        <v>4049</v>
      </c>
    </row>
    <row r="1810" spans="1:1" x14ac:dyDescent="0.2">
      <c r="A1810" t="s">
        <v>4050</v>
      </c>
    </row>
    <row r="1811" spans="1:1" x14ac:dyDescent="0.2">
      <c r="A1811" t="s">
        <v>4051</v>
      </c>
    </row>
    <row r="1812" spans="1:1" x14ac:dyDescent="0.2">
      <c r="A1812" t="s">
        <v>4052</v>
      </c>
    </row>
    <row r="1813" spans="1:1" x14ac:dyDescent="0.2">
      <c r="A1813" t="s">
        <v>4053</v>
      </c>
    </row>
    <row r="1814" spans="1:1" x14ac:dyDescent="0.2">
      <c r="A1814" t="s">
        <v>4054</v>
      </c>
    </row>
    <row r="1815" spans="1:1" x14ac:dyDescent="0.2">
      <c r="A1815" t="s">
        <v>4055</v>
      </c>
    </row>
    <row r="1816" spans="1:1" x14ac:dyDescent="0.2">
      <c r="A1816" t="s">
        <v>4056</v>
      </c>
    </row>
    <row r="1817" spans="1:1" x14ac:dyDescent="0.2">
      <c r="A1817" t="s">
        <v>4057</v>
      </c>
    </row>
    <row r="1818" spans="1:1" x14ac:dyDescent="0.2">
      <c r="A1818" t="s">
        <v>4058</v>
      </c>
    </row>
    <row r="1819" spans="1:1" x14ac:dyDescent="0.2">
      <c r="A1819" t="s">
        <v>4059</v>
      </c>
    </row>
    <row r="1820" spans="1:1" x14ac:dyDescent="0.2">
      <c r="A1820" t="s">
        <v>4060</v>
      </c>
    </row>
    <row r="1821" spans="1:1" x14ac:dyDescent="0.2">
      <c r="A1821" t="s">
        <v>4061</v>
      </c>
    </row>
    <row r="1822" spans="1:1" x14ac:dyDescent="0.2">
      <c r="A1822" t="s">
        <v>4062</v>
      </c>
    </row>
    <row r="1823" spans="1:1" x14ac:dyDescent="0.2">
      <c r="A1823" t="s">
        <v>4063</v>
      </c>
    </row>
    <row r="1824" spans="1:1" x14ac:dyDescent="0.2">
      <c r="A1824" t="s">
        <v>4064</v>
      </c>
    </row>
    <row r="1825" spans="1:1" x14ac:dyDescent="0.2">
      <c r="A1825" t="s">
        <v>4065</v>
      </c>
    </row>
    <row r="1826" spans="1:1" x14ac:dyDescent="0.2">
      <c r="A1826" t="s">
        <v>4066</v>
      </c>
    </row>
    <row r="1827" spans="1:1" x14ac:dyDescent="0.2">
      <c r="A1827" t="s">
        <v>4067</v>
      </c>
    </row>
    <row r="1828" spans="1:1" x14ac:dyDescent="0.2">
      <c r="A1828" t="s">
        <v>4068</v>
      </c>
    </row>
    <row r="1829" spans="1:1" x14ac:dyDescent="0.2">
      <c r="A1829" t="s">
        <v>4069</v>
      </c>
    </row>
    <row r="1830" spans="1:1" x14ac:dyDescent="0.2">
      <c r="A1830" t="s">
        <v>4070</v>
      </c>
    </row>
    <row r="1831" spans="1:1" x14ac:dyDescent="0.2">
      <c r="A1831" t="s">
        <v>4071</v>
      </c>
    </row>
    <row r="1832" spans="1:1" x14ac:dyDescent="0.2">
      <c r="A1832" t="s">
        <v>4072</v>
      </c>
    </row>
    <row r="1833" spans="1:1" x14ac:dyDescent="0.2">
      <c r="A1833" t="s">
        <v>4073</v>
      </c>
    </row>
    <row r="1834" spans="1:1" x14ac:dyDescent="0.2">
      <c r="A1834" t="s">
        <v>4074</v>
      </c>
    </row>
    <row r="1835" spans="1:1" x14ac:dyDescent="0.2">
      <c r="A1835" t="s">
        <v>4075</v>
      </c>
    </row>
    <row r="1836" spans="1:1" x14ac:dyDescent="0.2">
      <c r="A1836" t="s">
        <v>4076</v>
      </c>
    </row>
    <row r="1837" spans="1:1" x14ac:dyDescent="0.2">
      <c r="A1837" t="s">
        <v>4077</v>
      </c>
    </row>
    <row r="1838" spans="1:1" x14ac:dyDescent="0.2">
      <c r="A1838" t="s">
        <v>4078</v>
      </c>
    </row>
    <row r="1839" spans="1:1" x14ac:dyDescent="0.2">
      <c r="A1839" t="s">
        <v>4079</v>
      </c>
    </row>
    <row r="1840" spans="1:1" x14ac:dyDescent="0.2">
      <c r="A1840" t="s">
        <v>4080</v>
      </c>
    </row>
    <row r="1841" spans="1:1" x14ac:dyDescent="0.2">
      <c r="A1841" t="s">
        <v>4081</v>
      </c>
    </row>
    <row r="1842" spans="1:1" x14ac:dyDescent="0.2">
      <c r="A1842" t="s">
        <v>4082</v>
      </c>
    </row>
    <row r="1843" spans="1:1" x14ac:dyDescent="0.2">
      <c r="A1843" t="s">
        <v>4083</v>
      </c>
    </row>
    <row r="1844" spans="1:1" x14ac:dyDescent="0.2">
      <c r="A1844" t="s">
        <v>4084</v>
      </c>
    </row>
    <row r="1845" spans="1:1" x14ac:dyDescent="0.2">
      <c r="A1845" t="s">
        <v>4085</v>
      </c>
    </row>
    <row r="1846" spans="1:1" x14ac:dyDescent="0.2">
      <c r="A1846" t="s">
        <v>4086</v>
      </c>
    </row>
    <row r="1847" spans="1:1" x14ac:dyDescent="0.2">
      <c r="A1847" t="s">
        <v>4087</v>
      </c>
    </row>
    <row r="1848" spans="1:1" x14ac:dyDescent="0.2">
      <c r="A1848" t="s">
        <v>4088</v>
      </c>
    </row>
    <row r="1849" spans="1:1" x14ac:dyDescent="0.2">
      <c r="A1849" t="s">
        <v>4089</v>
      </c>
    </row>
    <row r="1850" spans="1:1" x14ac:dyDescent="0.2">
      <c r="A1850" t="s">
        <v>4090</v>
      </c>
    </row>
    <row r="1851" spans="1:1" x14ac:dyDescent="0.2">
      <c r="A1851" t="s">
        <v>4091</v>
      </c>
    </row>
    <row r="1852" spans="1:1" x14ac:dyDescent="0.2">
      <c r="A1852" t="s">
        <v>4092</v>
      </c>
    </row>
    <row r="1853" spans="1:1" x14ac:dyDescent="0.2">
      <c r="A1853" t="s">
        <v>4093</v>
      </c>
    </row>
    <row r="1854" spans="1:1" x14ac:dyDescent="0.2">
      <c r="A1854" t="s">
        <v>4094</v>
      </c>
    </row>
    <row r="1855" spans="1:1" x14ac:dyDescent="0.2">
      <c r="A1855" t="s">
        <v>4095</v>
      </c>
    </row>
    <row r="1856" spans="1:1" x14ac:dyDescent="0.2">
      <c r="A1856" t="s">
        <v>4096</v>
      </c>
    </row>
    <row r="1857" spans="1:1" x14ac:dyDescent="0.2">
      <c r="A1857" t="s">
        <v>4097</v>
      </c>
    </row>
    <row r="1858" spans="1:1" x14ac:dyDescent="0.2">
      <c r="A1858" t="s">
        <v>4098</v>
      </c>
    </row>
    <row r="1859" spans="1:1" x14ac:dyDescent="0.2">
      <c r="A1859" t="s">
        <v>4099</v>
      </c>
    </row>
    <row r="1860" spans="1:1" x14ac:dyDescent="0.2">
      <c r="A1860" t="s">
        <v>4100</v>
      </c>
    </row>
    <row r="1861" spans="1:1" x14ac:dyDescent="0.2">
      <c r="A1861" t="s">
        <v>4101</v>
      </c>
    </row>
    <row r="1862" spans="1:1" x14ac:dyDescent="0.2">
      <c r="A1862" t="s">
        <v>4102</v>
      </c>
    </row>
    <row r="1863" spans="1:1" x14ac:dyDescent="0.2">
      <c r="A1863" t="s">
        <v>4103</v>
      </c>
    </row>
    <row r="1864" spans="1:1" x14ac:dyDescent="0.2">
      <c r="A1864" t="s">
        <v>4104</v>
      </c>
    </row>
    <row r="1865" spans="1:1" x14ac:dyDescent="0.2">
      <c r="A1865" t="s">
        <v>4105</v>
      </c>
    </row>
    <row r="1866" spans="1:1" x14ac:dyDescent="0.2">
      <c r="A1866" t="s">
        <v>4106</v>
      </c>
    </row>
    <row r="1867" spans="1:1" x14ac:dyDescent="0.2">
      <c r="A1867" t="s">
        <v>4107</v>
      </c>
    </row>
    <row r="1868" spans="1:1" x14ac:dyDescent="0.2">
      <c r="A1868" t="s">
        <v>4108</v>
      </c>
    </row>
    <row r="1869" spans="1:1" x14ac:dyDescent="0.2">
      <c r="A1869" t="s">
        <v>4109</v>
      </c>
    </row>
    <row r="1870" spans="1:1" x14ac:dyDescent="0.2">
      <c r="A1870" t="s">
        <v>4110</v>
      </c>
    </row>
    <row r="1871" spans="1:1" x14ac:dyDescent="0.2">
      <c r="A1871" t="s">
        <v>4111</v>
      </c>
    </row>
    <row r="1872" spans="1:1" x14ac:dyDescent="0.2">
      <c r="A1872" t="s">
        <v>4112</v>
      </c>
    </row>
    <row r="1873" spans="1:1" x14ac:dyDescent="0.2">
      <c r="A1873" t="s">
        <v>4113</v>
      </c>
    </row>
    <row r="1874" spans="1:1" x14ac:dyDescent="0.2">
      <c r="A1874" t="s">
        <v>4114</v>
      </c>
    </row>
    <row r="1875" spans="1:1" x14ac:dyDescent="0.2">
      <c r="A1875" t="s">
        <v>4115</v>
      </c>
    </row>
    <row r="1876" spans="1:1" x14ac:dyDescent="0.2">
      <c r="A1876" t="s">
        <v>4116</v>
      </c>
    </row>
    <row r="1877" spans="1:1" x14ac:dyDescent="0.2">
      <c r="A1877" t="s">
        <v>4117</v>
      </c>
    </row>
    <row r="1878" spans="1:1" x14ac:dyDescent="0.2">
      <c r="A1878" t="s">
        <v>4118</v>
      </c>
    </row>
    <row r="1879" spans="1:1" x14ac:dyDescent="0.2">
      <c r="A1879" t="s">
        <v>4119</v>
      </c>
    </row>
    <row r="1880" spans="1:1" x14ac:dyDescent="0.2">
      <c r="A1880" t="s">
        <v>4120</v>
      </c>
    </row>
    <row r="1881" spans="1:1" x14ac:dyDescent="0.2">
      <c r="A1881" t="s">
        <v>4121</v>
      </c>
    </row>
    <row r="1882" spans="1:1" x14ac:dyDescent="0.2">
      <c r="A1882" t="s">
        <v>4122</v>
      </c>
    </row>
    <row r="1883" spans="1:1" x14ac:dyDescent="0.2">
      <c r="A1883" t="s">
        <v>4123</v>
      </c>
    </row>
    <row r="1884" spans="1:1" x14ac:dyDescent="0.2">
      <c r="A1884" t="s">
        <v>4124</v>
      </c>
    </row>
    <row r="1885" spans="1:1" x14ac:dyDescent="0.2">
      <c r="A1885" t="s">
        <v>4125</v>
      </c>
    </row>
    <row r="1886" spans="1:1" x14ac:dyDescent="0.2">
      <c r="A1886" t="s">
        <v>4126</v>
      </c>
    </row>
    <row r="1887" spans="1:1" x14ac:dyDescent="0.2">
      <c r="A1887" t="s">
        <v>4127</v>
      </c>
    </row>
    <row r="1888" spans="1:1" x14ac:dyDescent="0.2">
      <c r="A1888" t="s">
        <v>4128</v>
      </c>
    </row>
    <row r="1889" spans="1:1" x14ac:dyDescent="0.2">
      <c r="A1889" t="s">
        <v>4129</v>
      </c>
    </row>
    <row r="1890" spans="1:1" x14ac:dyDescent="0.2">
      <c r="A1890" t="s">
        <v>4130</v>
      </c>
    </row>
    <row r="1891" spans="1:1" x14ac:dyDescent="0.2">
      <c r="A1891" t="s">
        <v>4131</v>
      </c>
    </row>
    <row r="1892" spans="1:1" x14ac:dyDescent="0.2">
      <c r="A1892" t="s">
        <v>4132</v>
      </c>
    </row>
    <row r="1893" spans="1:1" x14ac:dyDescent="0.2">
      <c r="A1893" t="s">
        <v>4133</v>
      </c>
    </row>
    <row r="1894" spans="1:1" x14ac:dyDescent="0.2">
      <c r="A1894" t="s">
        <v>4134</v>
      </c>
    </row>
    <row r="1895" spans="1:1" x14ac:dyDescent="0.2">
      <c r="A1895" t="s">
        <v>4135</v>
      </c>
    </row>
    <row r="1896" spans="1:1" x14ac:dyDescent="0.2">
      <c r="A1896" t="s">
        <v>4136</v>
      </c>
    </row>
    <row r="1897" spans="1:1" x14ac:dyDescent="0.2">
      <c r="A1897" t="s">
        <v>4137</v>
      </c>
    </row>
    <row r="1898" spans="1:1" x14ac:dyDescent="0.2">
      <c r="A1898" t="s">
        <v>4138</v>
      </c>
    </row>
    <row r="1899" spans="1:1" x14ac:dyDescent="0.2">
      <c r="A1899" t="s">
        <v>4139</v>
      </c>
    </row>
    <row r="1900" spans="1:1" x14ac:dyDescent="0.2">
      <c r="A1900" t="s">
        <v>4140</v>
      </c>
    </row>
    <row r="1901" spans="1:1" x14ac:dyDescent="0.2">
      <c r="A1901" t="s">
        <v>4141</v>
      </c>
    </row>
    <row r="1902" spans="1:1" x14ac:dyDescent="0.2">
      <c r="A1902" t="s">
        <v>4142</v>
      </c>
    </row>
    <row r="1903" spans="1:1" x14ac:dyDescent="0.2">
      <c r="A1903" t="s">
        <v>4143</v>
      </c>
    </row>
    <row r="1904" spans="1:1" x14ac:dyDescent="0.2">
      <c r="A1904" t="s">
        <v>4144</v>
      </c>
    </row>
    <row r="1905" spans="1:1" x14ac:dyDescent="0.2">
      <c r="A1905" t="s">
        <v>4145</v>
      </c>
    </row>
    <row r="1906" spans="1:1" x14ac:dyDescent="0.2">
      <c r="A1906" t="s">
        <v>4146</v>
      </c>
    </row>
    <row r="1907" spans="1:1" x14ac:dyDescent="0.2">
      <c r="A1907" t="s">
        <v>4147</v>
      </c>
    </row>
    <row r="1908" spans="1:1" x14ac:dyDescent="0.2">
      <c r="A1908" t="s">
        <v>4148</v>
      </c>
    </row>
    <row r="1909" spans="1:1" x14ac:dyDescent="0.2">
      <c r="A1909" t="s">
        <v>4149</v>
      </c>
    </row>
    <row r="1910" spans="1:1" x14ac:dyDescent="0.2">
      <c r="A1910" t="s">
        <v>4150</v>
      </c>
    </row>
    <row r="1911" spans="1:1" x14ac:dyDescent="0.2">
      <c r="A1911" t="s">
        <v>4151</v>
      </c>
    </row>
    <row r="1912" spans="1:1" x14ac:dyDescent="0.2">
      <c r="A1912" t="s">
        <v>4152</v>
      </c>
    </row>
    <row r="1913" spans="1:1" x14ac:dyDescent="0.2">
      <c r="A1913" t="s">
        <v>4153</v>
      </c>
    </row>
    <row r="1914" spans="1:1" x14ac:dyDescent="0.2">
      <c r="A1914" t="s">
        <v>4154</v>
      </c>
    </row>
    <row r="1915" spans="1:1" x14ac:dyDescent="0.2">
      <c r="A1915" t="s">
        <v>4155</v>
      </c>
    </row>
    <row r="1916" spans="1:1" x14ac:dyDescent="0.2">
      <c r="A1916" t="s">
        <v>4156</v>
      </c>
    </row>
    <row r="1917" spans="1:1" x14ac:dyDescent="0.2">
      <c r="A1917" t="s">
        <v>4157</v>
      </c>
    </row>
    <row r="1918" spans="1:1" x14ac:dyDescent="0.2">
      <c r="A1918" t="s">
        <v>4158</v>
      </c>
    </row>
    <row r="1919" spans="1:1" x14ac:dyDescent="0.2">
      <c r="A1919" t="s">
        <v>4159</v>
      </c>
    </row>
    <row r="1920" spans="1:1" x14ac:dyDescent="0.2">
      <c r="A1920" t="s">
        <v>4160</v>
      </c>
    </row>
    <row r="1921" spans="1:1" x14ac:dyDescent="0.2">
      <c r="A1921" t="s">
        <v>4161</v>
      </c>
    </row>
    <row r="1922" spans="1:1" x14ac:dyDescent="0.2">
      <c r="A1922" t="s">
        <v>4162</v>
      </c>
    </row>
    <row r="1923" spans="1:1" x14ac:dyDescent="0.2">
      <c r="A1923" t="s">
        <v>4163</v>
      </c>
    </row>
    <row r="1924" spans="1:1" x14ac:dyDescent="0.2">
      <c r="A1924" t="s">
        <v>4164</v>
      </c>
    </row>
    <row r="1925" spans="1:1" x14ac:dyDescent="0.2">
      <c r="A1925" t="s">
        <v>4165</v>
      </c>
    </row>
    <row r="1926" spans="1:1" x14ac:dyDescent="0.2">
      <c r="A1926" t="s">
        <v>4166</v>
      </c>
    </row>
    <row r="1927" spans="1:1" x14ac:dyDescent="0.2">
      <c r="A1927" t="s">
        <v>4167</v>
      </c>
    </row>
    <row r="1928" spans="1:1" x14ac:dyDescent="0.2">
      <c r="A1928" t="s">
        <v>4168</v>
      </c>
    </row>
    <row r="1929" spans="1:1" x14ac:dyDescent="0.2">
      <c r="A1929" t="s">
        <v>4169</v>
      </c>
    </row>
    <row r="1930" spans="1:1" x14ac:dyDescent="0.2">
      <c r="A1930" t="s">
        <v>4170</v>
      </c>
    </row>
    <row r="1931" spans="1:1" x14ac:dyDescent="0.2">
      <c r="A1931" t="s">
        <v>4171</v>
      </c>
    </row>
    <row r="1932" spans="1:1" x14ac:dyDescent="0.2">
      <c r="A1932" t="s">
        <v>4172</v>
      </c>
    </row>
    <row r="1933" spans="1:1" x14ac:dyDescent="0.2">
      <c r="A1933" t="s">
        <v>4173</v>
      </c>
    </row>
    <row r="1934" spans="1:1" x14ac:dyDescent="0.2">
      <c r="A1934" t="s">
        <v>4174</v>
      </c>
    </row>
    <row r="1935" spans="1:1" x14ac:dyDescent="0.2">
      <c r="A1935" t="s">
        <v>4175</v>
      </c>
    </row>
    <row r="1936" spans="1:1" x14ac:dyDescent="0.2">
      <c r="A1936" t="s">
        <v>4176</v>
      </c>
    </row>
    <row r="1937" spans="1:1" x14ac:dyDescent="0.2">
      <c r="A1937" t="s">
        <v>4177</v>
      </c>
    </row>
    <row r="1938" spans="1:1" x14ac:dyDescent="0.2">
      <c r="A1938" t="s">
        <v>4178</v>
      </c>
    </row>
    <row r="1939" spans="1:1" x14ac:dyDescent="0.2">
      <c r="A1939" t="s">
        <v>4179</v>
      </c>
    </row>
    <row r="1940" spans="1:1" x14ac:dyDescent="0.2">
      <c r="A1940" t="s">
        <v>4180</v>
      </c>
    </row>
    <row r="1941" spans="1:1" x14ac:dyDescent="0.2">
      <c r="A1941" t="s">
        <v>4181</v>
      </c>
    </row>
    <row r="1942" spans="1:1" x14ac:dyDescent="0.2">
      <c r="A1942" t="s">
        <v>4182</v>
      </c>
    </row>
    <row r="1943" spans="1:1" x14ac:dyDescent="0.2">
      <c r="A1943" t="s">
        <v>4183</v>
      </c>
    </row>
    <row r="1944" spans="1:1" x14ac:dyDescent="0.2">
      <c r="A1944" t="s">
        <v>4184</v>
      </c>
    </row>
    <row r="1945" spans="1:1" x14ac:dyDescent="0.2">
      <c r="A1945" t="s">
        <v>4185</v>
      </c>
    </row>
    <row r="1946" spans="1:1" x14ac:dyDescent="0.2">
      <c r="A1946" t="s">
        <v>4186</v>
      </c>
    </row>
    <row r="1947" spans="1:1" x14ac:dyDescent="0.2">
      <c r="A1947" t="s">
        <v>4187</v>
      </c>
    </row>
    <row r="1948" spans="1:1" x14ac:dyDescent="0.2">
      <c r="A1948" t="s">
        <v>4188</v>
      </c>
    </row>
    <row r="1949" spans="1:1" x14ac:dyDescent="0.2">
      <c r="A1949" t="s">
        <v>4189</v>
      </c>
    </row>
    <row r="1950" spans="1:1" x14ac:dyDescent="0.2">
      <c r="A1950" t="s">
        <v>4190</v>
      </c>
    </row>
    <row r="1951" spans="1:1" x14ac:dyDescent="0.2">
      <c r="A1951" t="s">
        <v>4191</v>
      </c>
    </row>
    <row r="1952" spans="1:1" x14ac:dyDescent="0.2">
      <c r="A1952" t="s">
        <v>4192</v>
      </c>
    </row>
    <row r="1953" spans="1:1" x14ac:dyDescent="0.2">
      <c r="A1953" t="s">
        <v>4193</v>
      </c>
    </row>
    <row r="1954" spans="1:1" x14ac:dyDescent="0.2">
      <c r="A1954" t="s">
        <v>4194</v>
      </c>
    </row>
    <row r="1955" spans="1:1" x14ac:dyDescent="0.2">
      <c r="A1955" t="s">
        <v>4195</v>
      </c>
    </row>
    <row r="1956" spans="1:1" x14ac:dyDescent="0.2">
      <c r="A1956" t="s">
        <v>4196</v>
      </c>
    </row>
    <row r="1957" spans="1:1" x14ac:dyDescent="0.2">
      <c r="A1957" t="s">
        <v>4197</v>
      </c>
    </row>
    <row r="1958" spans="1:1" x14ac:dyDescent="0.2">
      <c r="A1958" t="s">
        <v>4198</v>
      </c>
    </row>
    <row r="1959" spans="1:1" x14ac:dyDescent="0.2">
      <c r="A1959" t="s">
        <v>4199</v>
      </c>
    </row>
    <row r="1960" spans="1:1" x14ac:dyDescent="0.2">
      <c r="A1960" t="s">
        <v>4200</v>
      </c>
    </row>
    <row r="1961" spans="1:1" x14ac:dyDescent="0.2">
      <c r="A1961" t="s">
        <v>4201</v>
      </c>
    </row>
    <row r="1962" spans="1:1" x14ac:dyDescent="0.2">
      <c r="A1962" t="s">
        <v>4202</v>
      </c>
    </row>
    <row r="1963" spans="1:1" x14ac:dyDescent="0.2">
      <c r="A1963" t="s">
        <v>4203</v>
      </c>
    </row>
    <row r="1964" spans="1:1" x14ac:dyDescent="0.2">
      <c r="A1964" t="s">
        <v>4204</v>
      </c>
    </row>
    <row r="1965" spans="1:1" x14ac:dyDescent="0.2">
      <c r="A1965" t="s">
        <v>4205</v>
      </c>
    </row>
    <row r="1966" spans="1:1" x14ac:dyDescent="0.2">
      <c r="A1966" t="s">
        <v>4206</v>
      </c>
    </row>
    <row r="1967" spans="1:1" x14ac:dyDescent="0.2">
      <c r="A1967" t="s">
        <v>4207</v>
      </c>
    </row>
    <row r="1968" spans="1:1" x14ac:dyDescent="0.2">
      <c r="A1968" t="s">
        <v>4208</v>
      </c>
    </row>
    <row r="1969" spans="1:1" x14ac:dyDescent="0.2">
      <c r="A1969" t="s">
        <v>4209</v>
      </c>
    </row>
    <row r="1970" spans="1:1" x14ac:dyDescent="0.2">
      <c r="A1970" t="s">
        <v>4210</v>
      </c>
    </row>
    <row r="1971" spans="1:1" x14ac:dyDescent="0.2">
      <c r="A1971" t="s">
        <v>4211</v>
      </c>
    </row>
    <row r="1972" spans="1:1" x14ac:dyDescent="0.2">
      <c r="A1972" t="s">
        <v>4212</v>
      </c>
    </row>
    <row r="1973" spans="1:1" x14ac:dyDescent="0.2">
      <c r="A1973" t="s">
        <v>4213</v>
      </c>
    </row>
    <row r="1974" spans="1:1" x14ac:dyDescent="0.2">
      <c r="A1974" t="s">
        <v>4214</v>
      </c>
    </row>
    <row r="1975" spans="1:1" x14ac:dyDescent="0.2">
      <c r="A1975" t="s">
        <v>4215</v>
      </c>
    </row>
    <row r="1976" spans="1:1" x14ac:dyDescent="0.2">
      <c r="A1976" t="s">
        <v>4216</v>
      </c>
    </row>
    <row r="1977" spans="1:1" x14ac:dyDescent="0.2">
      <c r="A1977" t="s">
        <v>4217</v>
      </c>
    </row>
    <row r="1978" spans="1:1" x14ac:dyDescent="0.2">
      <c r="A1978" t="s">
        <v>4218</v>
      </c>
    </row>
    <row r="1979" spans="1:1" x14ac:dyDescent="0.2">
      <c r="A1979" t="s">
        <v>4219</v>
      </c>
    </row>
    <row r="1980" spans="1:1" x14ac:dyDescent="0.2">
      <c r="A1980" t="s">
        <v>4220</v>
      </c>
    </row>
    <row r="1981" spans="1:1" x14ac:dyDescent="0.2">
      <c r="A1981" t="s">
        <v>4221</v>
      </c>
    </row>
    <row r="1982" spans="1:1" x14ac:dyDescent="0.2">
      <c r="A1982" t="s">
        <v>4222</v>
      </c>
    </row>
    <row r="1983" spans="1:1" x14ac:dyDescent="0.2">
      <c r="A1983" t="s">
        <v>4223</v>
      </c>
    </row>
    <row r="1984" spans="1:1" x14ac:dyDescent="0.2">
      <c r="A1984" t="s">
        <v>4224</v>
      </c>
    </row>
    <row r="1985" spans="1:1" x14ac:dyDescent="0.2">
      <c r="A1985" t="s">
        <v>4225</v>
      </c>
    </row>
    <row r="1986" spans="1:1" x14ac:dyDescent="0.2">
      <c r="A1986" t="s">
        <v>4226</v>
      </c>
    </row>
    <row r="1987" spans="1:1" x14ac:dyDescent="0.2">
      <c r="A1987" t="s">
        <v>4227</v>
      </c>
    </row>
    <row r="1988" spans="1:1" x14ac:dyDescent="0.2">
      <c r="A1988" t="s">
        <v>4228</v>
      </c>
    </row>
    <row r="1989" spans="1:1" x14ac:dyDescent="0.2">
      <c r="A1989" t="s">
        <v>4229</v>
      </c>
    </row>
    <row r="1990" spans="1:1" x14ac:dyDescent="0.2">
      <c r="A1990" t="s">
        <v>4230</v>
      </c>
    </row>
    <row r="1991" spans="1:1" x14ac:dyDescent="0.2">
      <c r="A1991" t="s">
        <v>4231</v>
      </c>
    </row>
    <row r="1992" spans="1:1" x14ac:dyDescent="0.2">
      <c r="A1992" t="s">
        <v>4232</v>
      </c>
    </row>
    <row r="1993" spans="1:1" x14ac:dyDescent="0.2">
      <c r="A1993" t="s">
        <v>4233</v>
      </c>
    </row>
    <row r="1994" spans="1:1" x14ac:dyDescent="0.2">
      <c r="A1994" t="s">
        <v>4234</v>
      </c>
    </row>
    <row r="1995" spans="1:1" x14ac:dyDescent="0.2">
      <c r="A1995" t="s">
        <v>4235</v>
      </c>
    </row>
    <row r="1996" spans="1:1" x14ac:dyDescent="0.2">
      <c r="A1996" t="s">
        <v>4236</v>
      </c>
    </row>
    <row r="1997" spans="1:1" x14ac:dyDescent="0.2">
      <c r="A1997" t="s">
        <v>4237</v>
      </c>
    </row>
    <row r="1998" spans="1:1" x14ac:dyDescent="0.2">
      <c r="A1998" t="s">
        <v>4238</v>
      </c>
    </row>
    <row r="1999" spans="1:1" x14ac:dyDescent="0.2">
      <c r="A1999" t="s">
        <v>4239</v>
      </c>
    </row>
    <row r="2000" spans="1:1" x14ac:dyDescent="0.2">
      <c r="A2000" t="s">
        <v>4240</v>
      </c>
    </row>
    <row r="2001" spans="1:1" x14ac:dyDescent="0.2">
      <c r="A2001" t="s">
        <v>4241</v>
      </c>
    </row>
    <row r="2002" spans="1:1" x14ac:dyDescent="0.2">
      <c r="A2002" t="s">
        <v>4242</v>
      </c>
    </row>
    <row r="2003" spans="1:1" x14ac:dyDescent="0.2">
      <c r="A2003" t="s">
        <v>4243</v>
      </c>
    </row>
    <row r="2004" spans="1:1" x14ac:dyDescent="0.2">
      <c r="A2004" t="s">
        <v>4244</v>
      </c>
    </row>
    <row r="2005" spans="1:1" x14ac:dyDescent="0.2">
      <c r="A2005" t="s">
        <v>4245</v>
      </c>
    </row>
    <row r="2006" spans="1:1" x14ac:dyDescent="0.2">
      <c r="A2006" t="s">
        <v>4246</v>
      </c>
    </row>
    <row r="2007" spans="1:1" x14ac:dyDescent="0.2">
      <c r="A2007" t="s">
        <v>4247</v>
      </c>
    </row>
    <row r="2008" spans="1:1" x14ac:dyDescent="0.2">
      <c r="A2008" t="s">
        <v>4248</v>
      </c>
    </row>
    <row r="2009" spans="1:1" x14ac:dyDescent="0.2">
      <c r="A2009" t="s">
        <v>4249</v>
      </c>
    </row>
    <row r="2010" spans="1:1" x14ac:dyDescent="0.2">
      <c r="A2010" t="s">
        <v>4250</v>
      </c>
    </row>
    <row r="2011" spans="1:1" x14ac:dyDescent="0.2">
      <c r="A2011" t="s">
        <v>4251</v>
      </c>
    </row>
    <row r="2012" spans="1:1" x14ac:dyDescent="0.2">
      <c r="A2012" t="s">
        <v>4252</v>
      </c>
    </row>
    <row r="2013" spans="1:1" x14ac:dyDescent="0.2">
      <c r="A2013" t="s">
        <v>4253</v>
      </c>
    </row>
    <row r="2014" spans="1:1" x14ac:dyDescent="0.2">
      <c r="A2014" t="s">
        <v>4254</v>
      </c>
    </row>
    <row r="2015" spans="1:1" x14ac:dyDescent="0.2">
      <c r="A2015" t="s">
        <v>4255</v>
      </c>
    </row>
    <row r="2016" spans="1:1" x14ac:dyDescent="0.2">
      <c r="A2016" t="s">
        <v>4256</v>
      </c>
    </row>
    <row r="2017" spans="1:1" x14ac:dyDescent="0.2">
      <c r="A2017" t="s">
        <v>4257</v>
      </c>
    </row>
    <row r="2018" spans="1:1" x14ac:dyDescent="0.2">
      <c r="A2018" t="s">
        <v>4258</v>
      </c>
    </row>
    <row r="2019" spans="1:1" x14ac:dyDescent="0.2">
      <c r="A2019" t="s">
        <v>4259</v>
      </c>
    </row>
    <row r="2020" spans="1:1" x14ac:dyDescent="0.2">
      <c r="A2020" t="s">
        <v>4260</v>
      </c>
    </row>
    <row r="2021" spans="1:1" x14ac:dyDescent="0.2">
      <c r="A2021" t="s">
        <v>4261</v>
      </c>
    </row>
    <row r="2022" spans="1:1" x14ac:dyDescent="0.2">
      <c r="A2022" t="s">
        <v>4262</v>
      </c>
    </row>
    <row r="2023" spans="1:1" x14ac:dyDescent="0.2">
      <c r="A2023" t="s">
        <v>4263</v>
      </c>
    </row>
    <row r="2024" spans="1:1" x14ac:dyDescent="0.2">
      <c r="A2024" t="s">
        <v>4264</v>
      </c>
    </row>
    <row r="2025" spans="1:1" x14ac:dyDescent="0.2">
      <c r="A2025" t="s">
        <v>4265</v>
      </c>
    </row>
    <row r="2026" spans="1:1" x14ac:dyDescent="0.2">
      <c r="A2026" t="s">
        <v>4266</v>
      </c>
    </row>
    <row r="2027" spans="1:1" x14ac:dyDescent="0.2">
      <c r="A2027" t="s">
        <v>4267</v>
      </c>
    </row>
    <row r="2028" spans="1:1" x14ac:dyDescent="0.2">
      <c r="A2028" t="s">
        <v>4268</v>
      </c>
    </row>
    <row r="2029" spans="1:1" x14ac:dyDescent="0.2">
      <c r="A2029" t="s">
        <v>4269</v>
      </c>
    </row>
    <row r="2030" spans="1:1" x14ac:dyDescent="0.2">
      <c r="A2030" t="s">
        <v>4270</v>
      </c>
    </row>
    <row r="2031" spans="1:1" x14ac:dyDescent="0.2">
      <c r="A2031" t="s">
        <v>4271</v>
      </c>
    </row>
    <row r="2032" spans="1:1" x14ac:dyDescent="0.2">
      <c r="A2032" t="s">
        <v>4272</v>
      </c>
    </row>
    <row r="2033" spans="1:1" x14ac:dyDescent="0.2">
      <c r="A2033" t="s">
        <v>4273</v>
      </c>
    </row>
    <row r="2034" spans="1:1" x14ac:dyDescent="0.2">
      <c r="A2034" t="s">
        <v>4274</v>
      </c>
    </row>
    <row r="2035" spans="1:1" x14ac:dyDescent="0.2">
      <c r="A2035" t="s">
        <v>4275</v>
      </c>
    </row>
    <row r="2036" spans="1:1" x14ac:dyDescent="0.2">
      <c r="A2036" t="s">
        <v>4276</v>
      </c>
    </row>
    <row r="2037" spans="1:1" x14ac:dyDescent="0.2">
      <c r="A2037" t="s">
        <v>4277</v>
      </c>
    </row>
    <row r="2038" spans="1:1" x14ac:dyDescent="0.2">
      <c r="A2038" t="s">
        <v>4278</v>
      </c>
    </row>
    <row r="2039" spans="1:1" x14ac:dyDescent="0.2">
      <c r="A2039" t="s">
        <v>4279</v>
      </c>
    </row>
    <row r="2040" spans="1:1" x14ac:dyDescent="0.2">
      <c r="A2040" t="s">
        <v>4280</v>
      </c>
    </row>
    <row r="2041" spans="1:1" x14ac:dyDescent="0.2">
      <c r="A2041" t="s">
        <v>4281</v>
      </c>
    </row>
    <row r="2042" spans="1:1" x14ac:dyDescent="0.2">
      <c r="A2042" t="s">
        <v>4282</v>
      </c>
    </row>
    <row r="2043" spans="1:1" x14ac:dyDescent="0.2">
      <c r="A2043" t="s">
        <v>4283</v>
      </c>
    </row>
    <row r="2044" spans="1:1" x14ac:dyDescent="0.2">
      <c r="A2044" t="s">
        <v>4284</v>
      </c>
    </row>
    <row r="2045" spans="1:1" x14ac:dyDescent="0.2">
      <c r="A2045" t="s">
        <v>4285</v>
      </c>
    </row>
    <row r="2046" spans="1:1" x14ac:dyDescent="0.2">
      <c r="A2046" t="s">
        <v>4286</v>
      </c>
    </row>
    <row r="2047" spans="1:1" x14ac:dyDescent="0.2">
      <c r="A2047" t="s">
        <v>4287</v>
      </c>
    </row>
    <row r="2048" spans="1:1" x14ac:dyDescent="0.2">
      <c r="A2048" t="s">
        <v>4288</v>
      </c>
    </row>
    <row r="2049" spans="1:1" x14ac:dyDescent="0.2">
      <c r="A2049" t="s">
        <v>4289</v>
      </c>
    </row>
    <row r="2050" spans="1:1" x14ac:dyDescent="0.2">
      <c r="A2050" t="s">
        <v>4290</v>
      </c>
    </row>
    <row r="2051" spans="1:1" x14ac:dyDescent="0.2">
      <c r="A2051" t="s">
        <v>4291</v>
      </c>
    </row>
    <row r="2052" spans="1:1" x14ac:dyDescent="0.2">
      <c r="A2052" t="s">
        <v>4292</v>
      </c>
    </row>
    <row r="2053" spans="1:1" x14ac:dyDescent="0.2">
      <c r="A2053" t="s">
        <v>4293</v>
      </c>
    </row>
    <row r="2054" spans="1:1" x14ac:dyDescent="0.2">
      <c r="A2054" t="s">
        <v>4294</v>
      </c>
    </row>
    <row r="2055" spans="1:1" x14ac:dyDescent="0.2">
      <c r="A2055" t="s">
        <v>4295</v>
      </c>
    </row>
    <row r="2056" spans="1:1" x14ac:dyDescent="0.2">
      <c r="A2056" t="s">
        <v>4296</v>
      </c>
    </row>
    <row r="2057" spans="1:1" x14ac:dyDescent="0.2">
      <c r="A2057" t="s">
        <v>4297</v>
      </c>
    </row>
    <row r="2058" spans="1:1" x14ac:dyDescent="0.2">
      <c r="A2058" t="s">
        <v>4298</v>
      </c>
    </row>
    <row r="2059" spans="1:1" x14ac:dyDescent="0.2">
      <c r="A2059" t="s">
        <v>4299</v>
      </c>
    </row>
    <row r="2060" spans="1:1" x14ac:dyDescent="0.2">
      <c r="A2060" t="s">
        <v>4300</v>
      </c>
    </row>
    <row r="2061" spans="1:1" x14ac:dyDescent="0.2">
      <c r="A2061" t="s">
        <v>4301</v>
      </c>
    </row>
    <row r="2062" spans="1:1" x14ac:dyDescent="0.2">
      <c r="A2062" t="s">
        <v>4302</v>
      </c>
    </row>
    <row r="2063" spans="1:1" x14ac:dyDescent="0.2">
      <c r="A2063" t="s">
        <v>4303</v>
      </c>
    </row>
    <row r="2064" spans="1:1" x14ac:dyDescent="0.2">
      <c r="A2064" t="s">
        <v>4304</v>
      </c>
    </row>
    <row r="2065" spans="1:1" x14ac:dyDescent="0.2">
      <c r="A2065" t="s">
        <v>4305</v>
      </c>
    </row>
    <row r="2066" spans="1:1" x14ac:dyDescent="0.2">
      <c r="A2066" t="s">
        <v>4306</v>
      </c>
    </row>
    <row r="2067" spans="1:1" x14ac:dyDescent="0.2">
      <c r="A2067" t="s">
        <v>4307</v>
      </c>
    </row>
    <row r="2068" spans="1:1" x14ac:dyDescent="0.2">
      <c r="A2068" t="s">
        <v>4308</v>
      </c>
    </row>
    <row r="2069" spans="1:1" x14ac:dyDescent="0.2">
      <c r="A2069" t="s">
        <v>4309</v>
      </c>
    </row>
    <row r="2070" spans="1:1" x14ac:dyDescent="0.2">
      <c r="A2070" t="s">
        <v>4310</v>
      </c>
    </row>
    <row r="2071" spans="1:1" x14ac:dyDescent="0.2">
      <c r="A2071" t="s">
        <v>4311</v>
      </c>
    </row>
    <row r="2072" spans="1:1" x14ac:dyDescent="0.2">
      <c r="A2072" t="s">
        <v>4312</v>
      </c>
    </row>
    <row r="2073" spans="1:1" x14ac:dyDescent="0.2">
      <c r="A2073" t="s">
        <v>4313</v>
      </c>
    </row>
    <row r="2074" spans="1:1" x14ac:dyDescent="0.2">
      <c r="A2074" t="s">
        <v>4314</v>
      </c>
    </row>
    <row r="2075" spans="1:1" x14ac:dyDescent="0.2">
      <c r="A2075" t="s">
        <v>4315</v>
      </c>
    </row>
    <row r="2076" spans="1:1" x14ac:dyDescent="0.2">
      <c r="A2076" t="s">
        <v>4316</v>
      </c>
    </row>
    <row r="2077" spans="1:1" x14ac:dyDescent="0.2">
      <c r="A2077" t="s">
        <v>4317</v>
      </c>
    </row>
    <row r="2078" spans="1:1" x14ac:dyDescent="0.2">
      <c r="A2078" t="s">
        <v>4318</v>
      </c>
    </row>
    <row r="2079" spans="1:1" x14ac:dyDescent="0.2">
      <c r="A2079" t="s">
        <v>4319</v>
      </c>
    </row>
    <row r="2080" spans="1:1" x14ac:dyDescent="0.2">
      <c r="A2080" t="s">
        <v>4320</v>
      </c>
    </row>
    <row r="2081" spans="1:1" x14ac:dyDescent="0.2">
      <c r="A2081" t="s">
        <v>4321</v>
      </c>
    </row>
    <row r="2082" spans="1:1" x14ac:dyDescent="0.2">
      <c r="A2082" t="s">
        <v>4322</v>
      </c>
    </row>
    <row r="2083" spans="1:1" x14ac:dyDescent="0.2">
      <c r="A2083" t="s">
        <v>4323</v>
      </c>
    </row>
    <row r="2084" spans="1:1" x14ac:dyDescent="0.2">
      <c r="A2084" t="s">
        <v>4324</v>
      </c>
    </row>
    <row r="2085" spans="1:1" x14ac:dyDescent="0.2">
      <c r="A2085" t="s">
        <v>4325</v>
      </c>
    </row>
    <row r="2086" spans="1:1" x14ac:dyDescent="0.2">
      <c r="A2086" t="s">
        <v>4326</v>
      </c>
    </row>
    <row r="2087" spans="1:1" x14ac:dyDescent="0.2">
      <c r="A2087" t="s">
        <v>4327</v>
      </c>
    </row>
    <row r="2088" spans="1:1" x14ac:dyDescent="0.2">
      <c r="A2088" t="s">
        <v>4328</v>
      </c>
    </row>
    <row r="2089" spans="1:1" x14ac:dyDescent="0.2">
      <c r="A2089" t="s">
        <v>4329</v>
      </c>
    </row>
    <row r="2090" spans="1:1" x14ac:dyDescent="0.2">
      <c r="A2090" t="s">
        <v>4330</v>
      </c>
    </row>
    <row r="2091" spans="1:1" x14ac:dyDescent="0.2">
      <c r="A2091" t="s">
        <v>4331</v>
      </c>
    </row>
    <row r="2092" spans="1:1" x14ac:dyDescent="0.2">
      <c r="A2092" t="s">
        <v>4332</v>
      </c>
    </row>
    <row r="2093" spans="1:1" x14ac:dyDescent="0.2">
      <c r="A2093" t="s">
        <v>4333</v>
      </c>
    </row>
    <row r="2094" spans="1:1" x14ac:dyDescent="0.2">
      <c r="A2094" t="s">
        <v>4334</v>
      </c>
    </row>
    <row r="2095" spans="1:1" x14ac:dyDescent="0.2">
      <c r="A2095" t="s">
        <v>4335</v>
      </c>
    </row>
    <row r="2096" spans="1:1" x14ac:dyDescent="0.2">
      <c r="A2096" t="s">
        <v>4336</v>
      </c>
    </row>
    <row r="2097" spans="1:1" x14ac:dyDescent="0.2">
      <c r="A2097" t="s">
        <v>4337</v>
      </c>
    </row>
    <row r="2098" spans="1:1" x14ac:dyDescent="0.2">
      <c r="A2098" t="s">
        <v>4338</v>
      </c>
    </row>
    <row r="2099" spans="1:1" x14ac:dyDescent="0.2">
      <c r="A2099" t="s">
        <v>4339</v>
      </c>
    </row>
    <row r="2100" spans="1:1" x14ac:dyDescent="0.2">
      <c r="A2100" t="s">
        <v>4340</v>
      </c>
    </row>
    <row r="2101" spans="1:1" x14ac:dyDescent="0.2">
      <c r="A2101" t="s">
        <v>4341</v>
      </c>
    </row>
    <row r="2102" spans="1:1" x14ac:dyDescent="0.2">
      <c r="A2102" t="s">
        <v>4342</v>
      </c>
    </row>
    <row r="2103" spans="1:1" x14ac:dyDescent="0.2">
      <c r="A2103" t="s">
        <v>4343</v>
      </c>
    </row>
    <row r="2104" spans="1:1" x14ac:dyDescent="0.2">
      <c r="A2104" t="s">
        <v>4344</v>
      </c>
    </row>
    <row r="2105" spans="1:1" x14ac:dyDescent="0.2">
      <c r="A2105" t="s">
        <v>4345</v>
      </c>
    </row>
    <row r="2106" spans="1:1" x14ac:dyDescent="0.2">
      <c r="A2106" t="s">
        <v>4346</v>
      </c>
    </row>
    <row r="2107" spans="1:1" x14ac:dyDescent="0.2">
      <c r="A2107" t="s">
        <v>4347</v>
      </c>
    </row>
    <row r="2108" spans="1:1" x14ac:dyDescent="0.2">
      <c r="A2108" t="s">
        <v>4348</v>
      </c>
    </row>
    <row r="2109" spans="1:1" x14ac:dyDescent="0.2">
      <c r="A2109" t="s">
        <v>4349</v>
      </c>
    </row>
    <row r="2110" spans="1:1" x14ac:dyDescent="0.2">
      <c r="A2110" t="s">
        <v>4350</v>
      </c>
    </row>
    <row r="2111" spans="1:1" x14ac:dyDescent="0.2">
      <c r="A2111" t="s">
        <v>4351</v>
      </c>
    </row>
    <row r="2112" spans="1:1" x14ac:dyDescent="0.2">
      <c r="A2112" t="s">
        <v>4352</v>
      </c>
    </row>
    <row r="2113" spans="1:1" x14ac:dyDescent="0.2">
      <c r="A2113" t="s">
        <v>4353</v>
      </c>
    </row>
    <row r="2114" spans="1:1" x14ac:dyDescent="0.2">
      <c r="A2114" t="s">
        <v>4354</v>
      </c>
    </row>
    <row r="2115" spans="1:1" x14ac:dyDescent="0.2">
      <c r="A2115" t="s">
        <v>4355</v>
      </c>
    </row>
    <row r="2116" spans="1:1" x14ac:dyDescent="0.2">
      <c r="A2116" t="s">
        <v>4356</v>
      </c>
    </row>
    <row r="2117" spans="1:1" x14ac:dyDescent="0.2">
      <c r="A2117" t="s">
        <v>4357</v>
      </c>
    </row>
    <row r="2118" spans="1:1" x14ac:dyDescent="0.2">
      <c r="A2118" t="s">
        <v>4358</v>
      </c>
    </row>
    <row r="2119" spans="1:1" x14ac:dyDescent="0.2">
      <c r="A2119" t="s">
        <v>4359</v>
      </c>
    </row>
    <row r="2120" spans="1:1" x14ac:dyDescent="0.2">
      <c r="A2120" t="s">
        <v>4360</v>
      </c>
    </row>
    <row r="2121" spans="1:1" x14ac:dyDescent="0.2">
      <c r="A2121" t="s">
        <v>4361</v>
      </c>
    </row>
    <row r="2122" spans="1:1" x14ac:dyDescent="0.2">
      <c r="A2122" t="s">
        <v>4362</v>
      </c>
    </row>
    <row r="2123" spans="1:1" x14ac:dyDescent="0.2">
      <c r="A2123" t="s">
        <v>4363</v>
      </c>
    </row>
    <row r="2124" spans="1:1" x14ac:dyDescent="0.2">
      <c r="A2124" t="s">
        <v>4364</v>
      </c>
    </row>
    <row r="2125" spans="1:1" x14ac:dyDescent="0.2">
      <c r="A2125" t="s">
        <v>4365</v>
      </c>
    </row>
    <row r="2126" spans="1:1" x14ac:dyDescent="0.2">
      <c r="A2126" t="s">
        <v>4366</v>
      </c>
    </row>
    <row r="2127" spans="1:1" x14ac:dyDescent="0.2">
      <c r="A2127" t="s">
        <v>4367</v>
      </c>
    </row>
    <row r="2128" spans="1:1" x14ac:dyDescent="0.2">
      <c r="A2128" t="s">
        <v>4368</v>
      </c>
    </row>
    <row r="2129" spans="1:1" x14ac:dyDescent="0.2">
      <c r="A2129" t="s">
        <v>4369</v>
      </c>
    </row>
    <row r="2130" spans="1:1" x14ac:dyDescent="0.2">
      <c r="A2130" t="s">
        <v>4370</v>
      </c>
    </row>
    <row r="2131" spans="1:1" x14ac:dyDescent="0.2">
      <c r="A2131" t="s">
        <v>4371</v>
      </c>
    </row>
    <row r="2132" spans="1:1" x14ac:dyDescent="0.2">
      <c r="A2132" t="s">
        <v>4372</v>
      </c>
    </row>
    <row r="2133" spans="1:1" x14ac:dyDescent="0.2">
      <c r="A2133" t="s">
        <v>4373</v>
      </c>
    </row>
    <row r="2134" spans="1:1" x14ac:dyDescent="0.2">
      <c r="A2134" t="s">
        <v>4374</v>
      </c>
    </row>
    <row r="2135" spans="1:1" x14ac:dyDescent="0.2">
      <c r="A2135" t="s">
        <v>4375</v>
      </c>
    </row>
    <row r="2136" spans="1:1" x14ac:dyDescent="0.2">
      <c r="A2136" t="s">
        <v>4376</v>
      </c>
    </row>
    <row r="2137" spans="1:1" x14ac:dyDescent="0.2">
      <c r="A2137" t="s">
        <v>4377</v>
      </c>
    </row>
    <row r="2138" spans="1:1" x14ac:dyDescent="0.2">
      <c r="A2138" t="s">
        <v>4378</v>
      </c>
    </row>
    <row r="2139" spans="1:1" x14ac:dyDescent="0.2">
      <c r="A2139" t="s">
        <v>4379</v>
      </c>
    </row>
    <row r="2140" spans="1:1" x14ac:dyDescent="0.2">
      <c r="A2140" t="s">
        <v>4380</v>
      </c>
    </row>
    <row r="2141" spans="1:1" x14ac:dyDescent="0.2">
      <c r="A2141" t="s">
        <v>4381</v>
      </c>
    </row>
    <row r="2142" spans="1:1" x14ac:dyDescent="0.2">
      <c r="A2142" t="s">
        <v>4382</v>
      </c>
    </row>
    <row r="2143" spans="1:1" x14ac:dyDescent="0.2">
      <c r="A2143" t="s">
        <v>4383</v>
      </c>
    </row>
    <row r="2144" spans="1:1" x14ac:dyDescent="0.2">
      <c r="A2144" t="s">
        <v>4384</v>
      </c>
    </row>
    <row r="2145" spans="1:1" x14ac:dyDescent="0.2">
      <c r="A2145" t="s">
        <v>4385</v>
      </c>
    </row>
    <row r="2146" spans="1:1" x14ac:dyDescent="0.2">
      <c r="A2146" t="s">
        <v>4386</v>
      </c>
    </row>
    <row r="2147" spans="1:1" x14ac:dyDescent="0.2">
      <c r="A2147" t="s">
        <v>4387</v>
      </c>
    </row>
    <row r="2148" spans="1:1" x14ac:dyDescent="0.2">
      <c r="A2148" t="s">
        <v>4388</v>
      </c>
    </row>
    <row r="2149" spans="1:1" x14ac:dyDescent="0.2">
      <c r="A2149" t="s">
        <v>4389</v>
      </c>
    </row>
    <row r="2150" spans="1:1" x14ac:dyDescent="0.2">
      <c r="A2150" t="s">
        <v>4390</v>
      </c>
    </row>
    <row r="2151" spans="1:1" x14ac:dyDescent="0.2">
      <c r="A2151" t="s">
        <v>4391</v>
      </c>
    </row>
    <row r="2152" spans="1:1" x14ac:dyDescent="0.2">
      <c r="A2152" t="s">
        <v>4392</v>
      </c>
    </row>
    <row r="2153" spans="1:1" x14ac:dyDescent="0.2">
      <c r="A2153" t="s">
        <v>4393</v>
      </c>
    </row>
    <row r="2154" spans="1:1" x14ac:dyDescent="0.2">
      <c r="A2154" t="s">
        <v>4394</v>
      </c>
    </row>
    <row r="2155" spans="1:1" x14ac:dyDescent="0.2">
      <c r="A2155" t="s">
        <v>4395</v>
      </c>
    </row>
    <row r="2156" spans="1:1" x14ac:dyDescent="0.2">
      <c r="A2156" t="s">
        <v>4396</v>
      </c>
    </row>
    <row r="2157" spans="1:1" x14ac:dyDescent="0.2">
      <c r="A2157" t="s">
        <v>4397</v>
      </c>
    </row>
    <row r="2158" spans="1:1" x14ac:dyDescent="0.2">
      <c r="A2158" t="s">
        <v>4398</v>
      </c>
    </row>
    <row r="2159" spans="1:1" x14ac:dyDescent="0.2">
      <c r="A2159" t="s">
        <v>4399</v>
      </c>
    </row>
    <row r="2160" spans="1:1" x14ac:dyDescent="0.2">
      <c r="A2160" t="s">
        <v>4400</v>
      </c>
    </row>
    <row r="2161" spans="1:1" x14ac:dyDescent="0.2">
      <c r="A2161" t="s">
        <v>4401</v>
      </c>
    </row>
    <row r="2162" spans="1:1" x14ac:dyDescent="0.2">
      <c r="A2162" t="s">
        <v>4402</v>
      </c>
    </row>
    <row r="2163" spans="1:1" x14ac:dyDescent="0.2">
      <c r="A2163" t="s">
        <v>4403</v>
      </c>
    </row>
    <row r="2164" spans="1:1" x14ac:dyDescent="0.2">
      <c r="A2164" t="s">
        <v>4404</v>
      </c>
    </row>
    <row r="2165" spans="1:1" x14ac:dyDescent="0.2">
      <c r="A2165" t="s">
        <v>4405</v>
      </c>
    </row>
    <row r="2166" spans="1:1" x14ac:dyDescent="0.2">
      <c r="A2166" t="s">
        <v>4406</v>
      </c>
    </row>
    <row r="2167" spans="1:1" x14ac:dyDescent="0.2">
      <c r="A2167" t="s">
        <v>4407</v>
      </c>
    </row>
    <row r="2168" spans="1:1" x14ac:dyDescent="0.2">
      <c r="A2168" t="s">
        <v>4408</v>
      </c>
    </row>
    <row r="2169" spans="1:1" x14ac:dyDescent="0.2">
      <c r="A2169" t="s">
        <v>4409</v>
      </c>
    </row>
    <row r="2170" spans="1:1" x14ac:dyDescent="0.2">
      <c r="A2170" t="s">
        <v>4410</v>
      </c>
    </row>
    <row r="2171" spans="1:1" x14ac:dyDescent="0.2">
      <c r="A2171" t="s">
        <v>4411</v>
      </c>
    </row>
    <row r="2172" spans="1:1" x14ac:dyDescent="0.2">
      <c r="A2172" t="s">
        <v>4412</v>
      </c>
    </row>
    <row r="2173" spans="1:1" x14ac:dyDescent="0.2">
      <c r="A2173" t="s">
        <v>4413</v>
      </c>
    </row>
    <row r="2174" spans="1:1" x14ac:dyDescent="0.2">
      <c r="A2174" t="s">
        <v>4414</v>
      </c>
    </row>
    <row r="2175" spans="1:1" x14ac:dyDescent="0.2">
      <c r="A2175" t="s">
        <v>4415</v>
      </c>
    </row>
    <row r="2176" spans="1:1" x14ac:dyDescent="0.2">
      <c r="A2176" t="s">
        <v>4416</v>
      </c>
    </row>
    <row r="2177" spans="1:1" x14ac:dyDescent="0.2">
      <c r="A2177" t="s">
        <v>4417</v>
      </c>
    </row>
    <row r="2178" spans="1:1" x14ac:dyDescent="0.2">
      <c r="A2178" t="s">
        <v>4418</v>
      </c>
    </row>
    <row r="2179" spans="1:1" x14ac:dyDescent="0.2">
      <c r="A2179" t="s">
        <v>4419</v>
      </c>
    </row>
    <row r="2180" spans="1:1" x14ac:dyDescent="0.2">
      <c r="A2180" t="s">
        <v>4420</v>
      </c>
    </row>
    <row r="2181" spans="1:1" x14ac:dyDescent="0.2">
      <c r="A2181" t="s">
        <v>4421</v>
      </c>
    </row>
    <row r="2182" spans="1:1" x14ac:dyDescent="0.2">
      <c r="A2182" t="s">
        <v>4422</v>
      </c>
    </row>
    <row r="2183" spans="1:1" x14ac:dyDescent="0.2">
      <c r="A2183" t="s">
        <v>4423</v>
      </c>
    </row>
    <row r="2184" spans="1:1" x14ac:dyDescent="0.2">
      <c r="A2184" t="s">
        <v>4424</v>
      </c>
    </row>
    <row r="2185" spans="1:1" x14ac:dyDescent="0.2">
      <c r="A2185" t="s">
        <v>4425</v>
      </c>
    </row>
    <row r="2186" spans="1:1" x14ac:dyDescent="0.2">
      <c r="A2186" t="s">
        <v>4426</v>
      </c>
    </row>
    <row r="2187" spans="1:1" x14ac:dyDescent="0.2">
      <c r="A2187" t="s">
        <v>4427</v>
      </c>
    </row>
    <row r="2188" spans="1:1" x14ac:dyDescent="0.2">
      <c r="A2188" t="s">
        <v>4428</v>
      </c>
    </row>
    <row r="2189" spans="1:1" x14ac:dyDescent="0.2">
      <c r="A2189" t="s">
        <v>4429</v>
      </c>
    </row>
    <row r="2190" spans="1:1" x14ac:dyDescent="0.2">
      <c r="A2190" t="s">
        <v>4430</v>
      </c>
    </row>
    <row r="2191" spans="1:1" x14ac:dyDescent="0.2">
      <c r="A2191" t="s">
        <v>4431</v>
      </c>
    </row>
    <row r="2192" spans="1:1" x14ac:dyDescent="0.2">
      <c r="A2192" t="s">
        <v>4432</v>
      </c>
    </row>
    <row r="2193" spans="1:1" x14ac:dyDescent="0.2">
      <c r="A2193" t="s">
        <v>4433</v>
      </c>
    </row>
    <row r="2194" spans="1:1" x14ac:dyDescent="0.2">
      <c r="A2194" t="s">
        <v>4434</v>
      </c>
    </row>
    <row r="2195" spans="1:1" x14ac:dyDescent="0.2">
      <c r="A2195" t="s">
        <v>4435</v>
      </c>
    </row>
    <row r="2196" spans="1:1" x14ac:dyDescent="0.2">
      <c r="A2196" t="s">
        <v>4436</v>
      </c>
    </row>
    <row r="2197" spans="1:1" x14ac:dyDescent="0.2">
      <c r="A2197" t="s">
        <v>4437</v>
      </c>
    </row>
    <row r="2198" spans="1:1" x14ac:dyDescent="0.2">
      <c r="A2198" t="s">
        <v>4438</v>
      </c>
    </row>
    <row r="2199" spans="1:1" x14ac:dyDescent="0.2">
      <c r="A2199" t="s">
        <v>4439</v>
      </c>
    </row>
    <row r="2200" spans="1:1" x14ac:dyDescent="0.2">
      <c r="A2200" t="s">
        <v>4440</v>
      </c>
    </row>
    <row r="2201" spans="1:1" x14ac:dyDescent="0.2">
      <c r="A2201" t="s">
        <v>4441</v>
      </c>
    </row>
    <row r="2202" spans="1:1" x14ac:dyDescent="0.2">
      <c r="A2202" t="s">
        <v>4442</v>
      </c>
    </row>
    <row r="2203" spans="1:1" x14ac:dyDescent="0.2">
      <c r="A2203" t="s">
        <v>4443</v>
      </c>
    </row>
    <row r="2204" spans="1:1" x14ac:dyDescent="0.2">
      <c r="A2204" t="s">
        <v>4444</v>
      </c>
    </row>
    <row r="2205" spans="1:1" x14ac:dyDescent="0.2">
      <c r="A2205" t="s">
        <v>4445</v>
      </c>
    </row>
    <row r="2206" spans="1:1" x14ac:dyDescent="0.2">
      <c r="A2206" t="s">
        <v>4446</v>
      </c>
    </row>
    <row r="2207" spans="1:1" x14ac:dyDescent="0.2">
      <c r="A2207" t="s">
        <v>4447</v>
      </c>
    </row>
    <row r="2208" spans="1:1" x14ac:dyDescent="0.2">
      <c r="A2208" t="s">
        <v>4448</v>
      </c>
    </row>
    <row r="2209" spans="1:1" x14ac:dyDescent="0.2">
      <c r="A2209" t="s">
        <v>4449</v>
      </c>
    </row>
    <row r="2210" spans="1:1" x14ac:dyDescent="0.2">
      <c r="A2210" t="s">
        <v>4450</v>
      </c>
    </row>
    <row r="2211" spans="1:1" x14ac:dyDescent="0.2">
      <c r="A2211" t="s">
        <v>4451</v>
      </c>
    </row>
    <row r="2212" spans="1:1" x14ac:dyDescent="0.2">
      <c r="A2212" t="s">
        <v>4452</v>
      </c>
    </row>
    <row r="2213" spans="1:1" x14ac:dyDescent="0.2">
      <c r="A2213" t="s">
        <v>4453</v>
      </c>
    </row>
    <row r="2214" spans="1:1" x14ac:dyDescent="0.2">
      <c r="A2214" t="s">
        <v>4454</v>
      </c>
    </row>
    <row r="2215" spans="1:1" x14ac:dyDescent="0.2">
      <c r="A2215" t="s">
        <v>4455</v>
      </c>
    </row>
    <row r="2216" spans="1:1" x14ac:dyDescent="0.2">
      <c r="A2216" t="s">
        <v>4456</v>
      </c>
    </row>
    <row r="2217" spans="1:1" x14ac:dyDescent="0.2">
      <c r="A2217" t="s">
        <v>4457</v>
      </c>
    </row>
    <row r="2218" spans="1:1" x14ac:dyDescent="0.2">
      <c r="A2218" t="s">
        <v>4458</v>
      </c>
    </row>
    <row r="2219" spans="1:1" x14ac:dyDescent="0.2">
      <c r="A2219" t="s">
        <v>4459</v>
      </c>
    </row>
    <row r="2220" spans="1:1" x14ac:dyDescent="0.2">
      <c r="A2220" t="s">
        <v>4460</v>
      </c>
    </row>
    <row r="2221" spans="1:1" x14ac:dyDescent="0.2">
      <c r="A2221" t="s">
        <v>4461</v>
      </c>
    </row>
    <row r="2222" spans="1:1" x14ac:dyDescent="0.2">
      <c r="A2222" t="s">
        <v>4462</v>
      </c>
    </row>
    <row r="2223" spans="1:1" x14ac:dyDescent="0.2">
      <c r="A2223" t="s">
        <v>4463</v>
      </c>
    </row>
    <row r="2224" spans="1:1" x14ac:dyDescent="0.2">
      <c r="A2224" t="s">
        <v>4464</v>
      </c>
    </row>
    <row r="2225" spans="1:1" x14ac:dyDescent="0.2">
      <c r="A2225" t="s">
        <v>4465</v>
      </c>
    </row>
    <row r="2226" spans="1:1" x14ac:dyDescent="0.2">
      <c r="A2226" t="s">
        <v>4466</v>
      </c>
    </row>
    <row r="2227" spans="1:1" x14ac:dyDescent="0.2">
      <c r="A2227" t="s">
        <v>4467</v>
      </c>
    </row>
    <row r="2228" spans="1:1" x14ac:dyDescent="0.2">
      <c r="A2228" t="s">
        <v>4468</v>
      </c>
    </row>
    <row r="2229" spans="1:1" x14ac:dyDescent="0.2">
      <c r="A2229" t="s">
        <v>4469</v>
      </c>
    </row>
    <row r="2230" spans="1:1" x14ac:dyDescent="0.2">
      <c r="A2230" t="s">
        <v>4470</v>
      </c>
    </row>
    <row r="2231" spans="1:1" x14ac:dyDescent="0.2">
      <c r="A2231" t="s">
        <v>4471</v>
      </c>
    </row>
    <row r="2232" spans="1:1" x14ac:dyDescent="0.2">
      <c r="A2232" t="s">
        <v>4472</v>
      </c>
    </row>
    <row r="2233" spans="1:1" x14ac:dyDescent="0.2">
      <c r="A2233" t="s">
        <v>4473</v>
      </c>
    </row>
    <row r="2234" spans="1:1" x14ac:dyDescent="0.2">
      <c r="A2234" t="s">
        <v>4474</v>
      </c>
    </row>
    <row r="2235" spans="1:1" x14ac:dyDescent="0.2">
      <c r="A2235" t="s">
        <v>4475</v>
      </c>
    </row>
    <row r="2236" spans="1:1" x14ac:dyDescent="0.2">
      <c r="A2236" t="s">
        <v>4476</v>
      </c>
    </row>
    <row r="2237" spans="1:1" x14ac:dyDescent="0.2">
      <c r="A2237" t="s">
        <v>4477</v>
      </c>
    </row>
    <row r="2238" spans="1:1" x14ac:dyDescent="0.2">
      <c r="A2238" t="s">
        <v>4478</v>
      </c>
    </row>
    <row r="2239" spans="1:1" x14ac:dyDescent="0.2">
      <c r="A2239" t="s">
        <v>4479</v>
      </c>
    </row>
    <row r="2240" spans="1:1" x14ac:dyDescent="0.2">
      <c r="A2240" t="s">
        <v>4480</v>
      </c>
    </row>
    <row r="2241" spans="1:1" x14ac:dyDescent="0.2">
      <c r="A2241" t="s">
        <v>4481</v>
      </c>
    </row>
    <row r="2242" spans="1:1" x14ac:dyDescent="0.2">
      <c r="A2242" t="s">
        <v>4482</v>
      </c>
    </row>
    <row r="2243" spans="1:1" x14ac:dyDescent="0.2">
      <c r="A2243" t="s">
        <v>4483</v>
      </c>
    </row>
    <row r="2244" spans="1:1" x14ac:dyDescent="0.2">
      <c r="A2244" t="s">
        <v>4484</v>
      </c>
    </row>
    <row r="2245" spans="1:1" x14ac:dyDescent="0.2">
      <c r="A2245" t="s">
        <v>4485</v>
      </c>
    </row>
    <row r="2246" spans="1:1" x14ac:dyDescent="0.2">
      <c r="A2246" t="s">
        <v>4486</v>
      </c>
    </row>
    <row r="2247" spans="1:1" x14ac:dyDescent="0.2">
      <c r="A2247" t="s">
        <v>4487</v>
      </c>
    </row>
    <row r="2248" spans="1:1" x14ac:dyDescent="0.2">
      <c r="A2248" t="s">
        <v>4488</v>
      </c>
    </row>
    <row r="2249" spans="1:1" x14ac:dyDescent="0.2">
      <c r="A2249" t="s">
        <v>4489</v>
      </c>
    </row>
    <row r="2250" spans="1:1" x14ac:dyDescent="0.2">
      <c r="A2250" t="s">
        <v>4490</v>
      </c>
    </row>
    <row r="2251" spans="1:1" x14ac:dyDescent="0.2">
      <c r="A2251" t="s">
        <v>4491</v>
      </c>
    </row>
    <row r="2252" spans="1:1" x14ac:dyDescent="0.2">
      <c r="A2252" t="s">
        <v>4492</v>
      </c>
    </row>
    <row r="2253" spans="1:1" x14ac:dyDescent="0.2">
      <c r="A2253" t="s">
        <v>4493</v>
      </c>
    </row>
    <row r="2254" spans="1:1" x14ac:dyDescent="0.2">
      <c r="A2254" t="s">
        <v>4494</v>
      </c>
    </row>
    <row r="2255" spans="1:1" x14ac:dyDescent="0.2">
      <c r="A2255" t="s">
        <v>4495</v>
      </c>
    </row>
    <row r="2256" spans="1:1" x14ac:dyDescent="0.2">
      <c r="A2256" t="s">
        <v>4496</v>
      </c>
    </row>
    <row r="2257" spans="1:1" x14ac:dyDescent="0.2">
      <c r="A2257" t="s">
        <v>4497</v>
      </c>
    </row>
    <row r="2258" spans="1:1" x14ac:dyDescent="0.2">
      <c r="A2258" t="s">
        <v>4498</v>
      </c>
    </row>
    <row r="2259" spans="1:1" x14ac:dyDescent="0.2">
      <c r="A2259" t="s">
        <v>4499</v>
      </c>
    </row>
    <row r="2260" spans="1:1" x14ac:dyDescent="0.2">
      <c r="A2260" t="s">
        <v>4500</v>
      </c>
    </row>
    <row r="2261" spans="1:1" x14ac:dyDescent="0.2">
      <c r="A2261" t="s">
        <v>4501</v>
      </c>
    </row>
    <row r="2262" spans="1:1" x14ac:dyDescent="0.2">
      <c r="A2262" t="s">
        <v>4502</v>
      </c>
    </row>
    <row r="2263" spans="1:1" x14ac:dyDescent="0.2">
      <c r="A2263" t="s">
        <v>4503</v>
      </c>
    </row>
    <row r="2264" spans="1:1" x14ac:dyDescent="0.2">
      <c r="A2264" t="s">
        <v>4504</v>
      </c>
    </row>
    <row r="2265" spans="1:1" x14ac:dyDescent="0.2">
      <c r="A2265" t="s">
        <v>4505</v>
      </c>
    </row>
    <row r="2266" spans="1:1" x14ac:dyDescent="0.2">
      <c r="A2266" t="s">
        <v>4506</v>
      </c>
    </row>
    <row r="2267" spans="1:1" x14ac:dyDescent="0.2">
      <c r="A2267" t="s">
        <v>4507</v>
      </c>
    </row>
    <row r="2268" spans="1:1" x14ac:dyDescent="0.2">
      <c r="A2268" t="s">
        <v>4508</v>
      </c>
    </row>
    <row r="2269" spans="1:1" x14ac:dyDescent="0.2">
      <c r="A2269" t="s">
        <v>4509</v>
      </c>
    </row>
    <row r="2270" spans="1:1" x14ac:dyDescent="0.2">
      <c r="A2270" t="s">
        <v>4510</v>
      </c>
    </row>
    <row r="2271" spans="1:1" x14ac:dyDescent="0.2">
      <c r="A2271" t="s">
        <v>4511</v>
      </c>
    </row>
    <row r="2272" spans="1:1" x14ac:dyDescent="0.2">
      <c r="A2272" t="s">
        <v>4512</v>
      </c>
    </row>
    <row r="2273" spans="1:1" x14ac:dyDescent="0.2">
      <c r="A2273" t="s">
        <v>4513</v>
      </c>
    </row>
    <row r="2274" spans="1:1" x14ac:dyDescent="0.2">
      <c r="A2274" t="s">
        <v>4514</v>
      </c>
    </row>
    <row r="2275" spans="1:1" x14ac:dyDescent="0.2">
      <c r="A2275" t="s">
        <v>4515</v>
      </c>
    </row>
    <row r="2276" spans="1:1" x14ac:dyDescent="0.2">
      <c r="A2276" t="s">
        <v>4516</v>
      </c>
    </row>
    <row r="2277" spans="1:1" x14ac:dyDescent="0.2">
      <c r="A2277" t="s">
        <v>4517</v>
      </c>
    </row>
    <row r="2278" spans="1:1" x14ac:dyDescent="0.2">
      <c r="A2278" t="s">
        <v>4518</v>
      </c>
    </row>
    <row r="2279" spans="1:1" x14ac:dyDescent="0.2">
      <c r="A2279" t="s">
        <v>4519</v>
      </c>
    </row>
    <row r="2280" spans="1:1" x14ac:dyDescent="0.2">
      <c r="A2280" t="s">
        <v>4520</v>
      </c>
    </row>
    <row r="2281" spans="1:1" x14ac:dyDescent="0.2">
      <c r="A2281" t="s">
        <v>4521</v>
      </c>
    </row>
    <row r="2282" spans="1:1" x14ac:dyDescent="0.2">
      <c r="A2282" t="s">
        <v>4522</v>
      </c>
    </row>
    <row r="2283" spans="1:1" x14ac:dyDescent="0.2">
      <c r="A2283" t="s">
        <v>4523</v>
      </c>
    </row>
    <row r="2284" spans="1:1" x14ac:dyDescent="0.2">
      <c r="A2284" t="s">
        <v>4524</v>
      </c>
    </row>
    <row r="2285" spans="1:1" x14ac:dyDescent="0.2">
      <c r="A2285" t="s">
        <v>4525</v>
      </c>
    </row>
    <row r="2286" spans="1:1" x14ac:dyDescent="0.2">
      <c r="A2286" t="s">
        <v>4526</v>
      </c>
    </row>
    <row r="2287" spans="1:1" x14ac:dyDescent="0.2">
      <c r="A2287" t="s">
        <v>4527</v>
      </c>
    </row>
    <row r="2288" spans="1:1" x14ac:dyDescent="0.2">
      <c r="A2288" t="s">
        <v>4528</v>
      </c>
    </row>
    <row r="2289" spans="1:1" x14ac:dyDescent="0.2">
      <c r="A2289" t="s">
        <v>4529</v>
      </c>
    </row>
    <row r="2290" spans="1:1" x14ac:dyDescent="0.2">
      <c r="A2290" t="s">
        <v>4530</v>
      </c>
    </row>
    <row r="2291" spans="1:1" x14ac:dyDescent="0.2">
      <c r="A2291" t="s">
        <v>4531</v>
      </c>
    </row>
    <row r="2292" spans="1:1" x14ac:dyDescent="0.2">
      <c r="A2292" t="s">
        <v>4532</v>
      </c>
    </row>
    <row r="2293" spans="1:1" x14ac:dyDescent="0.2">
      <c r="A2293" t="s">
        <v>4533</v>
      </c>
    </row>
    <row r="2294" spans="1:1" x14ac:dyDescent="0.2">
      <c r="A2294" t="s">
        <v>4534</v>
      </c>
    </row>
    <row r="2295" spans="1:1" x14ac:dyDescent="0.2">
      <c r="A2295" t="s">
        <v>4535</v>
      </c>
    </row>
    <row r="2296" spans="1:1" x14ac:dyDescent="0.2">
      <c r="A2296" t="s">
        <v>4536</v>
      </c>
    </row>
    <row r="2297" spans="1:1" x14ac:dyDescent="0.2">
      <c r="A2297" t="s">
        <v>4537</v>
      </c>
    </row>
    <row r="2298" spans="1:1" x14ac:dyDescent="0.2">
      <c r="A2298" t="s">
        <v>4538</v>
      </c>
    </row>
    <row r="2299" spans="1:1" x14ac:dyDescent="0.2">
      <c r="A2299" t="s">
        <v>4539</v>
      </c>
    </row>
    <row r="2300" spans="1:1" x14ac:dyDescent="0.2">
      <c r="A2300" t="s">
        <v>4540</v>
      </c>
    </row>
    <row r="2301" spans="1:1" x14ac:dyDescent="0.2">
      <c r="A2301" t="s">
        <v>4541</v>
      </c>
    </row>
    <row r="2302" spans="1:1" x14ac:dyDescent="0.2">
      <c r="A2302" t="s">
        <v>4542</v>
      </c>
    </row>
    <row r="2303" spans="1:1" x14ac:dyDescent="0.2">
      <c r="A2303" t="s">
        <v>4543</v>
      </c>
    </row>
    <row r="2304" spans="1:1" x14ac:dyDescent="0.2">
      <c r="A2304" t="s">
        <v>4544</v>
      </c>
    </row>
    <row r="2305" spans="1:1" x14ac:dyDescent="0.2">
      <c r="A2305" t="s">
        <v>4545</v>
      </c>
    </row>
    <row r="2306" spans="1:1" x14ac:dyDescent="0.2">
      <c r="A2306" t="s">
        <v>4546</v>
      </c>
    </row>
    <row r="2307" spans="1:1" x14ac:dyDescent="0.2">
      <c r="A2307" t="s">
        <v>4547</v>
      </c>
    </row>
    <row r="2308" spans="1:1" x14ac:dyDescent="0.2">
      <c r="A2308" t="s">
        <v>4548</v>
      </c>
    </row>
    <row r="2309" spans="1:1" x14ac:dyDescent="0.2">
      <c r="A2309" t="s">
        <v>4549</v>
      </c>
    </row>
    <row r="2310" spans="1:1" x14ac:dyDescent="0.2">
      <c r="A2310" t="s">
        <v>4550</v>
      </c>
    </row>
    <row r="2311" spans="1:1" x14ac:dyDescent="0.2">
      <c r="A2311" t="s">
        <v>4551</v>
      </c>
    </row>
    <row r="2312" spans="1:1" x14ac:dyDescent="0.2">
      <c r="A2312" t="s">
        <v>4552</v>
      </c>
    </row>
    <row r="2313" spans="1:1" x14ac:dyDescent="0.2">
      <c r="A2313" t="s">
        <v>4553</v>
      </c>
    </row>
    <row r="2314" spans="1:1" x14ac:dyDescent="0.2">
      <c r="A2314" t="s">
        <v>4554</v>
      </c>
    </row>
    <row r="2315" spans="1:1" x14ac:dyDescent="0.2">
      <c r="A2315" t="s">
        <v>4555</v>
      </c>
    </row>
    <row r="2316" spans="1:1" x14ac:dyDescent="0.2">
      <c r="A2316" t="s">
        <v>4556</v>
      </c>
    </row>
    <row r="2317" spans="1:1" x14ac:dyDescent="0.2">
      <c r="A2317" t="s">
        <v>4557</v>
      </c>
    </row>
    <row r="2318" spans="1:1" x14ac:dyDescent="0.2">
      <c r="A2318" t="s">
        <v>4558</v>
      </c>
    </row>
    <row r="2319" spans="1:1" x14ac:dyDescent="0.2">
      <c r="A2319" t="s">
        <v>4559</v>
      </c>
    </row>
    <row r="2320" spans="1:1" x14ac:dyDescent="0.2">
      <c r="A2320" t="s">
        <v>4560</v>
      </c>
    </row>
    <row r="2321" spans="1:1" x14ac:dyDescent="0.2">
      <c r="A2321" t="s">
        <v>4561</v>
      </c>
    </row>
    <row r="2322" spans="1:1" x14ac:dyDescent="0.2">
      <c r="A2322" t="s">
        <v>4562</v>
      </c>
    </row>
    <row r="2323" spans="1:1" x14ac:dyDescent="0.2">
      <c r="A2323" t="s">
        <v>4563</v>
      </c>
    </row>
    <row r="2324" spans="1:1" x14ac:dyDescent="0.2">
      <c r="A2324" t="s">
        <v>4564</v>
      </c>
    </row>
    <row r="2325" spans="1:1" x14ac:dyDescent="0.2">
      <c r="A2325" t="s">
        <v>4565</v>
      </c>
    </row>
    <row r="2326" spans="1:1" x14ac:dyDescent="0.2">
      <c r="A2326" t="s">
        <v>4566</v>
      </c>
    </row>
    <row r="2327" spans="1:1" x14ac:dyDescent="0.2">
      <c r="A2327" t="s">
        <v>4567</v>
      </c>
    </row>
    <row r="2328" spans="1:1" x14ac:dyDescent="0.2">
      <c r="A2328" t="s">
        <v>4568</v>
      </c>
    </row>
    <row r="2329" spans="1:1" x14ac:dyDescent="0.2">
      <c r="A2329" t="s">
        <v>4569</v>
      </c>
    </row>
    <row r="2330" spans="1:1" x14ac:dyDescent="0.2">
      <c r="A2330" t="s">
        <v>4570</v>
      </c>
    </row>
    <row r="2331" spans="1:1" x14ac:dyDescent="0.2">
      <c r="A2331" t="s">
        <v>4571</v>
      </c>
    </row>
    <row r="2332" spans="1:1" x14ac:dyDescent="0.2">
      <c r="A2332" t="s">
        <v>4572</v>
      </c>
    </row>
    <row r="2333" spans="1:1" x14ac:dyDescent="0.2">
      <c r="A2333" t="s">
        <v>4573</v>
      </c>
    </row>
    <row r="2334" spans="1:1" x14ac:dyDescent="0.2">
      <c r="A2334" t="s">
        <v>4574</v>
      </c>
    </row>
    <row r="2335" spans="1:1" x14ac:dyDescent="0.2">
      <c r="A2335" t="s">
        <v>4575</v>
      </c>
    </row>
    <row r="2336" spans="1:1" x14ac:dyDescent="0.2">
      <c r="A2336" t="s">
        <v>4576</v>
      </c>
    </row>
    <row r="2337" spans="1:1" x14ac:dyDescent="0.2">
      <c r="A2337" t="s">
        <v>4577</v>
      </c>
    </row>
    <row r="2338" spans="1:1" x14ac:dyDescent="0.2">
      <c r="A2338" t="s">
        <v>4578</v>
      </c>
    </row>
    <row r="2339" spans="1:1" x14ac:dyDescent="0.2">
      <c r="A2339" t="s">
        <v>4579</v>
      </c>
    </row>
    <row r="2340" spans="1:1" x14ac:dyDescent="0.2">
      <c r="A2340" t="s">
        <v>4580</v>
      </c>
    </row>
    <row r="2341" spans="1:1" x14ac:dyDescent="0.2">
      <c r="A2341" t="s">
        <v>4581</v>
      </c>
    </row>
    <row r="2342" spans="1:1" x14ac:dyDescent="0.2">
      <c r="A2342" t="s">
        <v>4582</v>
      </c>
    </row>
    <row r="2343" spans="1:1" x14ac:dyDescent="0.2">
      <c r="A2343" t="s">
        <v>4583</v>
      </c>
    </row>
    <row r="2344" spans="1:1" x14ac:dyDescent="0.2">
      <c r="A2344" t="s">
        <v>4584</v>
      </c>
    </row>
    <row r="2345" spans="1:1" x14ac:dyDescent="0.2">
      <c r="A2345" t="s">
        <v>4585</v>
      </c>
    </row>
    <row r="2346" spans="1:1" x14ac:dyDescent="0.2">
      <c r="A2346" t="s">
        <v>4586</v>
      </c>
    </row>
    <row r="2347" spans="1:1" x14ac:dyDescent="0.2">
      <c r="A2347" t="s">
        <v>4587</v>
      </c>
    </row>
    <row r="2348" spans="1:1" x14ac:dyDescent="0.2">
      <c r="A2348" t="s">
        <v>4588</v>
      </c>
    </row>
    <row r="2349" spans="1:1" x14ac:dyDescent="0.2">
      <c r="A2349" t="s">
        <v>4589</v>
      </c>
    </row>
    <row r="2350" spans="1:1" x14ac:dyDescent="0.2">
      <c r="A2350" t="s">
        <v>4590</v>
      </c>
    </row>
    <row r="2351" spans="1:1" x14ac:dyDescent="0.2">
      <c r="A2351" t="s">
        <v>4591</v>
      </c>
    </row>
    <row r="2352" spans="1:1" x14ac:dyDescent="0.2">
      <c r="A2352" t="s">
        <v>4592</v>
      </c>
    </row>
    <row r="2353" spans="1:1" x14ac:dyDescent="0.2">
      <c r="A2353" t="s">
        <v>4593</v>
      </c>
    </row>
    <row r="2354" spans="1:1" x14ac:dyDescent="0.2">
      <c r="A2354" t="s">
        <v>4594</v>
      </c>
    </row>
    <row r="2355" spans="1:1" x14ac:dyDescent="0.2">
      <c r="A2355" t="s">
        <v>4595</v>
      </c>
    </row>
    <row r="2356" spans="1:1" x14ac:dyDescent="0.2">
      <c r="A2356" t="s">
        <v>4596</v>
      </c>
    </row>
    <row r="2357" spans="1:1" x14ac:dyDescent="0.2">
      <c r="A2357" t="s">
        <v>4597</v>
      </c>
    </row>
    <row r="2358" spans="1:1" x14ac:dyDescent="0.2">
      <c r="A2358" t="s">
        <v>4598</v>
      </c>
    </row>
    <row r="2359" spans="1:1" x14ac:dyDescent="0.2">
      <c r="A2359" t="s">
        <v>4599</v>
      </c>
    </row>
    <row r="2360" spans="1:1" x14ac:dyDescent="0.2">
      <c r="A2360" t="s">
        <v>4600</v>
      </c>
    </row>
    <row r="2361" spans="1:1" x14ac:dyDescent="0.2">
      <c r="A2361" t="s">
        <v>4601</v>
      </c>
    </row>
    <row r="2362" spans="1:1" x14ac:dyDescent="0.2">
      <c r="A2362" t="s">
        <v>4602</v>
      </c>
    </row>
    <row r="2363" spans="1:1" x14ac:dyDescent="0.2">
      <c r="A2363" t="s">
        <v>4603</v>
      </c>
    </row>
    <row r="2364" spans="1:1" x14ac:dyDescent="0.2">
      <c r="A2364" t="s">
        <v>4604</v>
      </c>
    </row>
    <row r="2365" spans="1:1" x14ac:dyDescent="0.2">
      <c r="A2365" t="s">
        <v>4605</v>
      </c>
    </row>
    <row r="2366" spans="1:1" x14ac:dyDescent="0.2">
      <c r="A2366" t="s">
        <v>4606</v>
      </c>
    </row>
    <row r="2367" spans="1:1" x14ac:dyDescent="0.2">
      <c r="A2367" t="s">
        <v>4607</v>
      </c>
    </row>
    <row r="2368" spans="1:1" x14ac:dyDescent="0.2">
      <c r="A2368" t="s">
        <v>4608</v>
      </c>
    </row>
    <row r="2369" spans="1:1" x14ac:dyDescent="0.2">
      <c r="A2369" t="s">
        <v>4609</v>
      </c>
    </row>
    <row r="2370" spans="1:1" x14ac:dyDescent="0.2">
      <c r="A2370" t="s">
        <v>4610</v>
      </c>
    </row>
    <row r="2371" spans="1:1" x14ac:dyDescent="0.2">
      <c r="A2371" t="s">
        <v>4611</v>
      </c>
    </row>
    <row r="2372" spans="1:1" x14ac:dyDescent="0.2">
      <c r="A2372" t="s">
        <v>4612</v>
      </c>
    </row>
    <row r="2373" spans="1:1" x14ac:dyDescent="0.2">
      <c r="A2373" t="s">
        <v>4613</v>
      </c>
    </row>
    <row r="2374" spans="1:1" x14ac:dyDescent="0.2">
      <c r="A2374" t="s">
        <v>4614</v>
      </c>
    </row>
    <row r="2375" spans="1:1" x14ac:dyDescent="0.2">
      <c r="A2375" t="s">
        <v>4615</v>
      </c>
    </row>
    <row r="2376" spans="1:1" x14ac:dyDescent="0.2">
      <c r="A2376" t="s">
        <v>4616</v>
      </c>
    </row>
    <row r="2377" spans="1:1" x14ac:dyDescent="0.2">
      <c r="A2377" t="s">
        <v>4617</v>
      </c>
    </row>
    <row r="2378" spans="1:1" x14ac:dyDescent="0.2">
      <c r="A2378" t="s">
        <v>4618</v>
      </c>
    </row>
    <row r="2379" spans="1:1" x14ac:dyDescent="0.2">
      <c r="A2379" t="s">
        <v>4619</v>
      </c>
    </row>
    <row r="2380" spans="1:1" x14ac:dyDescent="0.2">
      <c r="A2380" t="s">
        <v>4620</v>
      </c>
    </row>
    <row r="2381" spans="1:1" x14ac:dyDescent="0.2">
      <c r="A2381" t="s">
        <v>4621</v>
      </c>
    </row>
    <row r="2382" spans="1:1" x14ac:dyDescent="0.2">
      <c r="A2382" t="s">
        <v>4622</v>
      </c>
    </row>
    <row r="2383" spans="1:1" x14ac:dyDescent="0.2">
      <c r="A2383" t="s">
        <v>4623</v>
      </c>
    </row>
    <row r="2384" spans="1:1" x14ac:dyDescent="0.2">
      <c r="A2384" t="s">
        <v>4624</v>
      </c>
    </row>
    <row r="2385" spans="1:1" x14ac:dyDescent="0.2">
      <c r="A2385" t="s">
        <v>4625</v>
      </c>
    </row>
    <row r="2386" spans="1:1" x14ac:dyDescent="0.2">
      <c r="A2386" t="s">
        <v>4626</v>
      </c>
    </row>
    <row r="2387" spans="1:1" x14ac:dyDescent="0.2">
      <c r="A2387" t="s">
        <v>4627</v>
      </c>
    </row>
    <row r="2388" spans="1:1" x14ac:dyDescent="0.2">
      <c r="A2388" t="s">
        <v>4628</v>
      </c>
    </row>
    <row r="2389" spans="1:1" x14ac:dyDescent="0.2">
      <c r="A2389" t="s">
        <v>4629</v>
      </c>
    </row>
    <row r="2390" spans="1:1" x14ac:dyDescent="0.2">
      <c r="A2390" t="s">
        <v>4630</v>
      </c>
    </row>
    <row r="2391" spans="1:1" x14ac:dyDescent="0.2">
      <c r="A2391" t="s">
        <v>4631</v>
      </c>
    </row>
    <row r="2392" spans="1:1" x14ac:dyDescent="0.2">
      <c r="A2392" t="s">
        <v>4632</v>
      </c>
    </row>
    <row r="2393" spans="1:1" x14ac:dyDescent="0.2">
      <c r="A2393" t="s">
        <v>4633</v>
      </c>
    </row>
    <row r="2394" spans="1:1" x14ac:dyDescent="0.2">
      <c r="A2394" t="s">
        <v>4634</v>
      </c>
    </row>
    <row r="2395" spans="1:1" x14ac:dyDescent="0.2">
      <c r="A2395" t="s">
        <v>4635</v>
      </c>
    </row>
    <row r="2396" spans="1:1" x14ac:dyDescent="0.2">
      <c r="A2396" t="s">
        <v>4636</v>
      </c>
    </row>
    <row r="2397" spans="1:1" x14ac:dyDescent="0.2">
      <c r="A2397" t="s">
        <v>4637</v>
      </c>
    </row>
    <row r="2398" spans="1:1" x14ac:dyDescent="0.2">
      <c r="A2398" t="s">
        <v>4638</v>
      </c>
    </row>
    <row r="2399" spans="1:1" x14ac:dyDescent="0.2">
      <c r="A2399" t="s">
        <v>4639</v>
      </c>
    </row>
    <row r="2400" spans="1:1" x14ac:dyDescent="0.2">
      <c r="A2400" t="s">
        <v>4640</v>
      </c>
    </row>
    <row r="2401" spans="1:1" x14ac:dyDescent="0.2">
      <c r="A2401" t="s">
        <v>4641</v>
      </c>
    </row>
    <row r="2402" spans="1:1" x14ac:dyDescent="0.2">
      <c r="A2402" t="s">
        <v>4642</v>
      </c>
    </row>
    <row r="2403" spans="1:1" x14ac:dyDescent="0.2">
      <c r="A2403" t="s">
        <v>4643</v>
      </c>
    </row>
    <row r="2404" spans="1:1" x14ac:dyDescent="0.2">
      <c r="A2404" t="s">
        <v>4644</v>
      </c>
    </row>
    <row r="2405" spans="1:1" x14ac:dyDescent="0.2">
      <c r="A2405" t="s">
        <v>4645</v>
      </c>
    </row>
    <row r="2406" spans="1:1" x14ac:dyDescent="0.2">
      <c r="A2406" t="s">
        <v>4646</v>
      </c>
    </row>
    <row r="2407" spans="1:1" x14ac:dyDescent="0.2">
      <c r="A2407" t="s">
        <v>4647</v>
      </c>
    </row>
    <row r="2408" spans="1:1" x14ac:dyDescent="0.2">
      <c r="A2408" t="s">
        <v>4648</v>
      </c>
    </row>
    <row r="2409" spans="1:1" x14ac:dyDescent="0.2">
      <c r="A2409" t="s">
        <v>4649</v>
      </c>
    </row>
    <row r="2410" spans="1:1" x14ac:dyDescent="0.2">
      <c r="A2410" t="s">
        <v>4650</v>
      </c>
    </row>
    <row r="2411" spans="1:1" x14ac:dyDescent="0.2">
      <c r="A2411" t="s">
        <v>4651</v>
      </c>
    </row>
    <row r="2412" spans="1:1" x14ac:dyDescent="0.2">
      <c r="A2412" t="s">
        <v>4652</v>
      </c>
    </row>
    <row r="2413" spans="1:1" x14ac:dyDescent="0.2">
      <c r="A2413" t="s">
        <v>4653</v>
      </c>
    </row>
    <row r="2414" spans="1:1" x14ac:dyDescent="0.2">
      <c r="A2414" t="s">
        <v>4654</v>
      </c>
    </row>
    <row r="2415" spans="1:1" x14ac:dyDescent="0.2">
      <c r="A2415" t="s">
        <v>4655</v>
      </c>
    </row>
    <row r="2416" spans="1:1" x14ac:dyDescent="0.2">
      <c r="A2416" t="s">
        <v>4656</v>
      </c>
    </row>
    <row r="2417" spans="1:1" x14ac:dyDescent="0.2">
      <c r="A2417" t="s">
        <v>4657</v>
      </c>
    </row>
    <row r="2418" spans="1:1" x14ac:dyDescent="0.2">
      <c r="A2418" t="s">
        <v>4658</v>
      </c>
    </row>
    <row r="2419" spans="1:1" x14ac:dyDescent="0.2">
      <c r="A2419" t="s">
        <v>4659</v>
      </c>
    </row>
    <row r="2420" spans="1:1" x14ac:dyDescent="0.2">
      <c r="A2420" t="s">
        <v>4660</v>
      </c>
    </row>
    <row r="2421" spans="1:1" x14ac:dyDescent="0.2">
      <c r="A2421" t="s">
        <v>4661</v>
      </c>
    </row>
    <row r="2422" spans="1:1" x14ac:dyDescent="0.2">
      <c r="A2422" t="s">
        <v>4662</v>
      </c>
    </row>
    <row r="2423" spans="1:1" x14ac:dyDescent="0.2">
      <c r="A2423" t="s">
        <v>4663</v>
      </c>
    </row>
    <row r="2424" spans="1:1" x14ac:dyDescent="0.2">
      <c r="A2424" t="s">
        <v>4664</v>
      </c>
    </row>
    <row r="2425" spans="1:1" x14ac:dyDescent="0.2">
      <c r="A2425" t="s">
        <v>4665</v>
      </c>
    </row>
    <row r="2426" spans="1:1" x14ac:dyDescent="0.2">
      <c r="A2426" t="s">
        <v>4666</v>
      </c>
    </row>
    <row r="2427" spans="1:1" x14ac:dyDescent="0.2">
      <c r="A2427" t="s">
        <v>4667</v>
      </c>
    </row>
    <row r="2428" spans="1:1" x14ac:dyDescent="0.2">
      <c r="A2428" t="s">
        <v>4668</v>
      </c>
    </row>
    <row r="2429" spans="1:1" x14ac:dyDescent="0.2">
      <c r="A2429" t="s">
        <v>4669</v>
      </c>
    </row>
    <row r="2430" spans="1:1" x14ac:dyDescent="0.2">
      <c r="A2430" t="s">
        <v>4670</v>
      </c>
    </row>
    <row r="2431" spans="1:1" x14ac:dyDescent="0.2">
      <c r="A2431" t="s">
        <v>4671</v>
      </c>
    </row>
    <row r="2432" spans="1:1" x14ac:dyDescent="0.2">
      <c r="A2432" t="s">
        <v>4672</v>
      </c>
    </row>
    <row r="2433" spans="1:1" x14ac:dyDescent="0.2">
      <c r="A2433" t="s">
        <v>4673</v>
      </c>
    </row>
    <row r="2434" spans="1:1" x14ac:dyDescent="0.2">
      <c r="A2434" t="s">
        <v>4674</v>
      </c>
    </row>
    <row r="2435" spans="1:1" x14ac:dyDescent="0.2">
      <c r="A2435" t="s">
        <v>4675</v>
      </c>
    </row>
    <row r="2436" spans="1:1" x14ac:dyDescent="0.2">
      <c r="A2436" t="s">
        <v>4676</v>
      </c>
    </row>
    <row r="2437" spans="1:1" x14ac:dyDescent="0.2">
      <c r="A2437" t="s">
        <v>4677</v>
      </c>
    </row>
    <row r="2438" spans="1:1" x14ac:dyDescent="0.2">
      <c r="A2438" t="s">
        <v>4678</v>
      </c>
    </row>
    <row r="2439" spans="1:1" x14ac:dyDescent="0.2">
      <c r="A2439" t="s">
        <v>4679</v>
      </c>
    </row>
    <row r="2440" spans="1:1" x14ac:dyDescent="0.2">
      <c r="A2440" t="s">
        <v>4680</v>
      </c>
    </row>
    <row r="2441" spans="1:1" x14ac:dyDescent="0.2">
      <c r="A2441" t="s">
        <v>4681</v>
      </c>
    </row>
    <row r="2442" spans="1:1" x14ac:dyDescent="0.2">
      <c r="A2442" t="s">
        <v>4682</v>
      </c>
    </row>
    <row r="2443" spans="1:1" x14ac:dyDescent="0.2">
      <c r="A2443" t="s">
        <v>4683</v>
      </c>
    </row>
    <row r="2444" spans="1:1" x14ac:dyDescent="0.2">
      <c r="A2444" t="s">
        <v>4684</v>
      </c>
    </row>
    <row r="2445" spans="1:1" x14ac:dyDescent="0.2">
      <c r="A2445" t="s">
        <v>4685</v>
      </c>
    </row>
    <row r="2446" spans="1:1" x14ac:dyDescent="0.2">
      <c r="A2446" t="s">
        <v>4686</v>
      </c>
    </row>
    <row r="2447" spans="1:1" x14ac:dyDescent="0.2">
      <c r="A2447" t="s">
        <v>4687</v>
      </c>
    </row>
    <row r="2448" spans="1:1" x14ac:dyDescent="0.2">
      <c r="A2448" t="s">
        <v>4688</v>
      </c>
    </row>
    <row r="2449" spans="1:1" x14ac:dyDescent="0.2">
      <c r="A2449" t="s">
        <v>4689</v>
      </c>
    </row>
    <row r="2450" spans="1:1" x14ac:dyDescent="0.2">
      <c r="A2450" t="s">
        <v>4690</v>
      </c>
    </row>
    <row r="2451" spans="1:1" x14ac:dyDescent="0.2">
      <c r="A2451" t="s">
        <v>4691</v>
      </c>
    </row>
    <row r="2452" spans="1:1" x14ac:dyDescent="0.2">
      <c r="A2452" t="s">
        <v>4692</v>
      </c>
    </row>
    <row r="2453" spans="1:1" x14ac:dyDescent="0.2">
      <c r="A2453" t="s">
        <v>4693</v>
      </c>
    </row>
    <row r="2454" spans="1:1" x14ac:dyDescent="0.2">
      <c r="A2454" t="s">
        <v>4694</v>
      </c>
    </row>
    <row r="2455" spans="1:1" x14ac:dyDescent="0.2">
      <c r="A2455" t="s">
        <v>4695</v>
      </c>
    </row>
    <row r="2456" spans="1:1" x14ac:dyDescent="0.2">
      <c r="A2456" t="s">
        <v>4696</v>
      </c>
    </row>
    <row r="2457" spans="1:1" x14ac:dyDescent="0.2">
      <c r="A2457" t="s">
        <v>4697</v>
      </c>
    </row>
    <row r="2458" spans="1:1" x14ac:dyDescent="0.2">
      <c r="A2458" t="s">
        <v>4698</v>
      </c>
    </row>
    <row r="2459" spans="1:1" x14ac:dyDescent="0.2">
      <c r="A2459" t="s">
        <v>4699</v>
      </c>
    </row>
    <row r="2460" spans="1:1" x14ac:dyDescent="0.2">
      <c r="A2460" t="s">
        <v>4700</v>
      </c>
    </row>
    <row r="2461" spans="1:1" x14ac:dyDescent="0.2">
      <c r="A2461" t="s">
        <v>4701</v>
      </c>
    </row>
    <row r="2462" spans="1:1" x14ac:dyDescent="0.2">
      <c r="A2462" t="s">
        <v>4702</v>
      </c>
    </row>
    <row r="2463" spans="1:1" x14ac:dyDescent="0.2">
      <c r="A2463" t="s">
        <v>4703</v>
      </c>
    </row>
    <row r="2464" spans="1:1" x14ac:dyDescent="0.2">
      <c r="A2464" t="s">
        <v>4704</v>
      </c>
    </row>
    <row r="2465" spans="1:1" x14ac:dyDescent="0.2">
      <c r="A2465" t="s">
        <v>4705</v>
      </c>
    </row>
    <row r="2466" spans="1:1" x14ac:dyDescent="0.2">
      <c r="A2466" t="s">
        <v>4706</v>
      </c>
    </row>
    <row r="2467" spans="1:1" x14ac:dyDescent="0.2">
      <c r="A2467" t="s">
        <v>4707</v>
      </c>
    </row>
    <row r="2468" spans="1:1" x14ac:dyDescent="0.2">
      <c r="A2468" t="s">
        <v>4708</v>
      </c>
    </row>
    <row r="2469" spans="1:1" x14ac:dyDescent="0.2">
      <c r="A2469" t="s">
        <v>4709</v>
      </c>
    </row>
    <row r="2470" spans="1:1" x14ac:dyDescent="0.2">
      <c r="A2470" t="s">
        <v>4710</v>
      </c>
    </row>
    <row r="2471" spans="1:1" x14ac:dyDescent="0.2">
      <c r="A2471" t="s">
        <v>4711</v>
      </c>
    </row>
    <row r="2472" spans="1:1" x14ac:dyDescent="0.2">
      <c r="A2472" t="s">
        <v>4712</v>
      </c>
    </row>
    <row r="2473" spans="1:1" x14ac:dyDescent="0.2">
      <c r="A2473" t="s">
        <v>4713</v>
      </c>
    </row>
    <row r="2474" spans="1:1" x14ac:dyDescent="0.2">
      <c r="A2474" t="s">
        <v>4714</v>
      </c>
    </row>
    <row r="2475" spans="1:1" x14ac:dyDescent="0.2">
      <c r="A2475" t="s">
        <v>4715</v>
      </c>
    </row>
    <row r="2476" spans="1:1" x14ac:dyDescent="0.2">
      <c r="A2476" t="s">
        <v>4716</v>
      </c>
    </row>
    <row r="2477" spans="1:1" x14ac:dyDescent="0.2">
      <c r="A2477" t="s">
        <v>4717</v>
      </c>
    </row>
    <row r="2478" spans="1:1" x14ac:dyDescent="0.2">
      <c r="A2478" t="s">
        <v>4718</v>
      </c>
    </row>
    <row r="2479" spans="1:1" x14ac:dyDescent="0.2">
      <c r="A2479" t="s">
        <v>4719</v>
      </c>
    </row>
    <row r="2480" spans="1:1" x14ac:dyDescent="0.2">
      <c r="A2480" t="s">
        <v>4720</v>
      </c>
    </row>
    <row r="2481" spans="1:1" x14ac:dyDescent="0.2">
      <c r="A2481" t="s">
        <v>4721</v>
      </c>
    </row>
    <row r="2482" spans="1:1" x14ac:dyDescent="0.2">
      <c r="A2482" t="s">
        <v>4722</v>
      </c>
    </row>
    <row r="2483" spans="1:1" x14ac:dyDescent="0.2">
      <c r="A2483" t="s">
        <v>4723</v>
      </c>
    </row>
    <row r="2484" spans="1:1" x14ac:dyDescent="0.2">
      <c r="A2484" t="s">
        <v>4724</v>
      </c>
    </row>
    <row r="2485" spans="1:1" x14ac:dyDescent="0.2">
      <c r="A2485" t="s">
        <v>4725</v>
      </c>
    </row>
    <row r="2486" spans="1:1" x14ac:dyDescent="0.2">
      <c r="A2486" t="s">
        <v>4726</v>
      </c>
    </row>
    <row r="2487" spans="1:1" x14ac:dyDescent="0.2">
      <c r="A2487" t="s">
        <v>4727</v>
      </c>
    </row>
    <row r="2488" spans="1:1" x14ac:dyDescent="0.2">
      <c r="A2488" t="s">
        <v>4728</v>
      </c>
    </row>
    <row r="2489" spans="1:1" x14ac:dyDescent="0.2">
      <c r="A2489" t="s">
        <v>4729</v>
      </c>
    </row>
    <row r="2490" spans="1:1" x14ac:dyDescent="0.2">
      <c r="A2490" t="s">
        <v>4730</v>
      </c>
    </row>
    <row r="2491" spans="1:1" x14ac:dyDescent="0.2">
      <c r="A2491" t="s">
        <v>4731</v>
      </c>
    </row>
    <row r="2492" spans="1:1" x14ac:dyDescent="0.2">
      <c r="A2492" t="s">
        <v>4732</v>
      </c>
    </row>
    <row r="2493" spans="1:1" x14ac:dyDescent="0.2">
      <c r="A2493" t="s">
        <v>4733</v>
      </c>
    </row>
    <row r="2494" spans="1:1" x14ac:dyDescent="0.2">
      <c r="A2494" t="s">
        <v>4734</v>
      </c>
    </row>
    <row r="2495" spans="1:1" x14ac:dyDescent="0.2">
      <c r="A2495" t="s">
        <v>4735</v>
      </c>
    </row>
    <row r="2496" spans="1:1" x14ac:dyDescent="0.2">
      <c r="A2496" t="s">
        <v>4736</v>
      </c>
    </row>
    <row r="2497" spans="1:1" x14ac:dyDescent="0.2">
      <c r="A2497" t="s">
        <v>4737</v>
      </c>
    </row>
    <row r="2498" spans="1:1" x14ac:dyDescent="0.2">
      <c r="A2498" t="s">
        <v>4738</v>
      </c>
    </row>
    <row r="2499" spans="1:1" x14ac:dyDescent="0.2">
      <c r="A2499" t="s">
        <v>4739</v>
      </c>
    </row>
    <row r="2500" spans="1:1" x14ac:dyDescent="0.2">
      <c r="A2500" t="s">
        <v>4740</v>
      </c>
    </row>
    <row r="2501" spans="1:1" x14ac:dyDescent="0.2">
      <c r="A2501" t="s">
        <v>4741</v>
      </c>
    </row>
    <row r="2502" spans="1:1" x14ac:dyDescent="0.2">
      <c r="A2502" t="s">
        <v>4742</v>
      </c>
    </row>
    <row r="2503" spans="1:1" x14ac:dyDescent="0.2">
      <c r="A2503" t="s">
        <v>4743</v>
      </c>
    </row>
    <row r="2504" spans="1:1" x14ac:dyDescent="0.2">
      <c r="A2504" t="s">
        <v>4744</v>
      </c>
    </row>
    <row r="2505" spans="1:1" x14ac:dyDescent="0.2">
      <c r="A2505" t="s">
        <v>4745</v>
      </c>
    </row>
    <row r="2506" spans="1:1" x14ac:dyDescent="0.2">
      <c r="A2506" t="s">
        <v>4746</v>
      </c>
    </row>
    <row r="2507" spans="1:1" x14ac:dyDescent="0.2">
      <c r="A2507" t="s">
        <v>4747</v>
      </c>
    </row>
    <row r="2508" spans="1:1" x14ac:dyDescent="0.2">
      <c r="A2508" t="s">
        <v>4748</v>
      </c>
    </row>
    <row r="2509" spans="1:1" x14ac:dyDescent="0.2">
      <c r="A2509" t="s">
        <v>4749</v>
      </c>
    </row>
    <row r="2510" spans="1:1" x14ac:dyDescent="0.2">
      <c r="A2510" t="s">
        <v>4750</v>
      </c>
    </row>
    <row r="2511" spans="1:1" x14ac:dyDescent="0.2">
      <c r="A2511" t="s">
        <v>4751</v>
      </c>
    </row>
    <row r="2512" spans="1:1" x14ac:dyDescent="0.2">
      <c r="A2512" t="s">
        <v>4752</v>
      </c>
    </row>
    <row r="2513" spans="1:1" x14ac:dyDescent="0.2">
      <c r="A2513" t="s">
        <v>4753</v>
      </c>
    </row>
    <row r="2514" spans="1:1" x14ac:dyDescent="0.2">
      <c r="A2514" t="s">
        <v>4754</v>
      </c>
    </row>
    <row r="2515" spans="1:1" x14ac:dyDescent="0.2">
      <c r="A2515" t="s">
        <v>4755</v>
      </c>
    </row>
    <row r="2516" spans="1:1" x14ac:dyDescent="0.2">
      <c r="A2516" t="s">
        <v>4756</v>
      </c>
    </row>
    <row r="2517" spans="1:1" x14ac:dyDescent="0.2">
      <c r="A2517" t="s">
        <v>4757</v>
      </c>
    </row>
    <row r="2518" spans="1:1" x14ac:dyDescent="0.2">
      <c r="A2518" t="s">
        <v>4758</v>
      </c>
    </row>
    <row r="2519" spans="1:1" x14ac:dyDescent="0.2">
      <c r="A2519" t="s">
        <v>4759</v>
      </c>
    </row>
    <row r="2520" spans="1:1" x14ac:dyDescent="0.2">
      <c r="A2520" t="s">
        <v>4760</v>
      </c>
    </row>
    <row r="2521" spans="1:1" x14ac:dyDescent="0.2">
      <c r="A2521" t="s">
        <v>4761</v>
      </c>
    </row>
    <row r="2522" spans="1:1" x14ac:dyDescent="0.2">
      <c r="A2522" t="s">
        <v>4762</v>
      </c>
    </row>
    <row r="2523" spans="1:1" x14ac:dyDescent="0.2">
      <c r="A2523" t="s">
        <v>4763</v>
      </c>
    </row>
    <row r="2524" spans="1:1" x14ac:dyDescent="0.2">
      <c r="A2524" t="s">
        <v>4764</v>
      </c>
    </row>
    <row r="2525" spans="1:1" x14ac:dyDescent="0.2">
      <c r="A2525" t="s">
        <v>4765</v>
      </c>
    </row>
    <row r="2526" spans="1:1" x14ac:dyDescent="0.2">
      <c r="A2526" t="s">
        <v>4766</v>
      </c>
    </row>
    <row r="2527" spans="1:1" x14ac:dyDescent="0.2">
      <c r="A2527" t="s">
        <v>4767</v>
      </c>
    </row>
    <row r="2528" spans="1:1" x14ac:dyDescent="0.2">
      <c r="A2528" t="s">
        <v>4768</v>
      </c>
    </row>
    <row r="2529" spans="1:1" x14ac:dyDescent="0.2">
      <c r="A2529" t="s">
        <v>4769</v>
      </c>
    </row>
    <row r="2530" spans="1:1" x14ac:dyDescent="0.2">
      <c r="A2530" t="s">
        <v>4770</v>
      </c>
    </row>
    <row r="2531" spans="1:1" x14ac:dyDescent="0.2">
      <c r="A2531" t="s">
        <v>4771</v>
      </c>
    </row>
    <row r="2532" spans="1:1" x14ac:dyDescent="0.2">
      <c r="A2532" t="s">
        <v>4772</v>
      </c>
    </row>
    <row r="2533" spans="1:1" x14ac:dyDescent="0.2">
      <c r="A2533" t="s">
        <v>4773</v>
      </c>
    </row>
    <row r="2534" spans="1:1" x14ac:dyDescent="0.2">
      <c r="A2534" t="s">
        <v>4774</v>
      </c>
    </row>
    <row r="2535" spans="1:1" x14ac:dyDescent="0.2">
      <c r="A2535" t="s">
        <v>4775</v>
      </c>
    </row>
    <row r="2536" spans="1:1" x14ac:dyDescent="0.2">
      <c r="A2536" t="s">
        <v>4776</v>
      </c>
    </row>
    <row r="2537" spans="1:1" x14ac:dyDescent="0.2">
      <c r="A2537" t="s">
        <v>4777</v>
      </c>
    </row>
    <row r="2538" spans="1:1" x14ac:dyDescent="0.2">
      <c r="A2538" t="s">
        <v>4778</v>
      </c>
    </row>
    <row r="2539" spans="1:1" x14ac:dyDescent="0.2">
      <c r="A2539" t="s">
        <v>4779</v>
      </c>
    </row>
    <row r="2540" spans="1:1" x14ac:dyDescent="0.2">
      <c r="A2540" t="s">
        <v>4780</v>
      </c>
    </row>
    <row r="2541" spans="1:1" x14ac:dyDescent="0.2">
      <c r="A2541" t="s">
        <v>4781</v>
      </c>
    </row>
    <row r="2542" spans="1:1" x14ac:dyDescent="0.2">
      <c r="A2542" t="s">
        <v>4782</v>
      </c>
    </row>
    <row r="2543" spans="1:1" x14ac:dyDescent="0.2">
      <c r="A2543" t="s">
        <v>4783</v>
      </c>
    </row>
    <row r="2544" spans="1:1" x14ac:dyDescent="0.2">
      <c r="A2544" t="s">
        <v>4784</v>
      </c>
    </row>
    <row r="2545" spans="1:1" x14ac:dyDescent="0.2">
      <c r="A2545" t="s">
        <v>4785</v>
      </c>
    </row>
    <row r="2546" spans="1:1" x14ac:dyDescent="0.2">
      <c r="A2546" t="s">
        <v>4786</v>
      </c>
    </row>
    <row r="2547" spans="1:1" x14ac:dyDescent="0.2">
      <c r="A2547" t="s">
        <v>4787</v>
      </c>
    </row>
    <row r="2548" spans="1:1" x14ac:dyDescent="0.2">
      <c r="A2548" t="s">
        <v>4788</v>
      </c>
    </row>
    <row r="2549" spans="1:1" x14ac:dyDescent="0.2">
      <c r="A2549" t="s">
        <v>4789</v>
      </c>
    </row>
    <row r="2550" spans="1:1" x14ac:dyDescent="0.2">
      <c r="A2550" t="s">
        <v>4790</v>
      </c>
    </row>
    <row r="2551" spans="1:1" x14ac:dyDescent="0.2">
      <c r="A2551" t="s">
        <v>4791</v>
      </c>
    </row>
    <row r="2552" spans="1:1" x14ac:dyDescent="0.2">
      <c r="A2552" t="s">
        <v>4792</v>
      </c>
    </row>
    <row r="2553" spans="1:1" x14ac:dyDescent="0.2">
      <c r="A2553" t="s">
        <v>4793</v>
      </c>
    </row>
    <row r="2554" spans="1:1" x14ac:dyDescent="0.2">
      <c r="A2554" t="s">
        <v>4794</v>
      </c>
    </row>
    <row r="2555" spans="1:1" x14ac:dyDescent="0.2">
      <c r="A2555" t="s">
        <v>4795</v>
      </c>
    </row>
    <row r="2556" spans="1:1" x14ac:dyDescent="0.2">
      <c r="A2556" t="s">
        <v>4796</v>
      </c>
    </row>
    <row r="2557" spans="1:1" x14ac:dyDescent="0.2">
      <c r="A2557" t="s">
        <v>4797</v>
      </c>
    </row>
    <row r="2558" spans="1:1" x14ac:dyDescent="0.2">
      <c r="A2558" t="s">
        <v>4798</v>
      </c>
    </row>
    <row r="2559" spans="1:1" x14ac:dyDescent="0.2">
      <c r="A2559" t="s">
        <v>4799</v>
      </c>
    </row>
    <row r="2560" spans="1:1" x14ac:dyDescent="0.2">
      <c r="A2560" t="s">
        <v>4800</v>
      </c>
    </row>
    <row r="2561" spans="1:1" x14ac:dyDescent="0.2">
      <c r="A2561" t="s">
        <v>4801</v>
      </c>
    </row>
    <row r="2562" spans="1:1" x14ac:dyDescent="0.2">
      <c r="A2562" t="s">
        <v>4802</v>
      </c>
    </row>
    <row r="2563" spans="1:1" x14ac:dyDescent="0.2">
      <c r="A2563" t="s">
        <v>4803</v>
      </c>
    </row>
    <row r="2564" spans="1:1" x14ac:dyDescent="0.2">
      <c r="A2564" t="s">
        <v>4804</v>
      </c>
    </row>
    <row r="2565" spans="1:1" x14ac:dyDescent="0.2">
      <c r="A2565" t="s">
        <v>4805</v>
      </c>
    </row>
    <row r="2566" spans="1:1" x14ac:dyDescent="0.2">
      <c r="A2566" t="s">
        <v>4806</v>
      </c>
    </row>
    <row r="2567" spans="1:1" x14ac:dyDescent="0.2">
      <c r="A2567" t="s">
        <v>4807</v>
      </c>
    </row>
    <row r="2568" spans="1:1" x14ac:dyDescent="0.2">
      <c r="A2568" t="s">
        <v>4808</v>
      </c>
    </row>
    <row r="2569" spans="1:1" x14ac:dyDescent="0.2">
      <c r="A2569" t="s">
        <v>4809</v>
      </c>
    </row>
    <row r="2570" spans="1:1" x14ac:dyDescent="0.2">
      <c r="A2570" t="s">
        <v>4810</v>
      </c>
    </row>
    <row r="2571" spans="1:1" x14ac:dyDescent="0.2">
      <c r="A2571" t="s">
        <v>4811</v>
      </c>
    </row>
    <row r="2572" spans="1:1" x14ac:dyDescent="0.2">
      <c r="A2572" t="s">
        <v>4812</v>
      </c>
    </row>
    <row r="2573" spans="1:1" x14ac:dyDescent="0.2">
      <c r="A2573" t="s">
        <v>4813</v>
      </c>
    </row>
    <row r="2574" spans="1:1" x14ac:dyDescent="0.2">
      <c r="A2574" t="s">
        <v>4814</v>
      </c>
    </row>
    <row r="2575" spans="1:1" x14ac:dyDescent="0.2">
      <c r="A2575" t="s">
        <v>4815</v>
      </c>
    </row>
    <row r="2576" spans="1:1" x14ac:dyDescent="0.2">
      <c r="A2576" t="s">
        <v>4816</v>
      </c>
    </row>
    <row r="2577" spans="1:1" x14ac:dyDescent="0.2">
      <c r="A2577" t="s">
        <v>4817</v>
      </c>
    </row>
    <row r="2578" spans="1:1" x14ac:dyDescent="0.2">
      <c r="A2578" t="s">
        <v>4818</v>
      </c>
    </row>
    <row r="2579" spans="1:1" x14ac:dyDescent="0.2">
      <c r="A2579" t="s">
        <v>4819</v>
      </c>
    </row>
    <row r="2580" spans="1:1" x14ac:dyDescent="0.2">
      <c r="A2580" t="s">
        <v>4820</v>
      </c>
    </row>
    <row r="2581" spans="1:1" x14ac:dyDescent="0.2">
      <c r="A2581" t="s">
        <v>4821</v>
      </c>
    </row>
    <row r="2582" spans="1:1" x14ac:dyDescent="0.2">
      <c r="A2582" t="s">
        <v>4822</v>
      </c>
    </row>
    <row r="2583" spans="1:1" x14ac:dyDescent="0.2">
      <c r="A2583" t="s">
        <v>4823</v>
      </c>
    </row>
    <row r="2584" spans="1:1" x14ac:dyDescent="0.2">
      <c r="A2584" t="s">
        <v>4824</v>
      </c>
    </row>
    <row r="2585" spans="1:1" x14ac:dyDescent="0.2">
      <c r="A2585" t="s">
        <v>4825</v>
      </c>
    </row>
    <row r="2586" spans="1:1" x14ac:dyDescent="0.2">
      <c r="A2586" t="s">
        <v>4826</v>
      </c>
    </row>
    <row r="2587" spans="1:1" x14ac:dyDescent="0.2">
      <c r="A2587" t="s">
        <v>4827</v>
      </c>
    </row>
    <row r="2588" spans="1:1" x14ac:dyDescent="0.2">
      <c r="A2588" t="s">
        <v>4828</v>
      </c>
    </row>
    <row r="2589" spans="1:1" x14ac:dyDescent="0.2">
      <c r="A2589" t="s">
        <v>4829</v>
      </c>
    </row>
    <row r="2590" spans="1:1" x14ac:dyDescent="0.2">
      <c r="A2590" t="s">
        <v>4830</v>
      </c>
    </row>
    <row r="2591" spans="1:1" x14ac:dyDescent="0.2">
      <c r="A2591" t="s">
        <v>4831</v>
      </c>
    </row>
    <row r="2592" spans="1:1" x14ac:dyDescent="0.2">
      <c r="A2592" t="s">
        <v>4832</v>
      </c>
    </row>
    <row r="2593" spans="1:1" x14ac:dyDescent="0.2">
      <c r="A2593" t="s">
        <v>4833</v>
      </c>
    </row>
    <row r="2594" spans="1:1" x14ac:dyDescent="0.2">
      <c r="A2594" t="s">
        <v>4834</v>
      </c>
    </row>
    <row r="2595" spans="1:1" x14ac:dyDescent="0.2">
      <c r="A2595" t="s">
        <v>4835</v>
      </c>
    </row>
    <row r="2596" spans="1:1" x14ac:dyDescent="0.2">
      <c r="A2596" t="s">
        <v>4836</v>
      </c>
    </row>
    <row r="2597" spans="1:1" x14ac:dyDescent="0.2">
      <c r="A2597" t="s">
        <v>4837</v>
      </c>
    </row>
    <row r="2598" spans="1:1" x14ac:dyDescent="0.2">
      <c r="A2598" t="s">
        <v>4838</v>
      </c>
    </row>
    <row r="2599" spans="1:1" x14ac:dyDescent="0.2">
      <c r="A2599" t="s">
        <v>4839</v>
      </c>
    </row>
    <row r="2600" spans="1:1" x14ac:dyDescent="0.2">
      <c r="A2600" t="s">
        <v>4840</v>
      </c>
    </row>
    <row r="2601" spans="1:1" x14ac:dyDescent="0.2">
      <c r="A2601" t="s">
        <v>4841</v>
      </c>
    </row>
    <row r="2602" spans="1:1" x14ac:dyDescent="0.2">
      <c r="A2602" t="s">
        <v>4842</v>
      </c>
    </row>
    <row r="2603" spans="1:1" x14ac:dyDescent="0.2">
      <c r="A2603" t="s">
        <v>4843</v>
      </c>
    </row>
    <row r="2604" spans="1:1" x14ac:dyDescent="0.2">
      <c r="A2604" t="s">
        <v>4844</v>
      </c>
    </row>
    <row r="2605" spans="1:1" x14ac:dyDescent="0.2">
      <c r="A2605" t="s">
        <v>4845</v>
      </c>
    </row>
    <row r="2606" spans="1:1" x14ac:dyDescent="0.2">
      <c r="A2606" t="s">
        <v>4846</v>
      </c>
    </row>
    <row r="2607" spans="1:1" x14ac:dyDescent="0.2">
      <c r="A2607" t="s">
        <v>4847</v>
      </c>
    </row>
    <row r="2608" spans="1:1" x14ac:dyDescent="0.2">
      <c r="A2608" t="s">
        <v>4848</v>
      </c>
    </row>
    <row r="2609" spans="1:1" x14ac:dyDescent="0.2">
      <c r="A2609" t="s">
        <v>4849</v>
      </c>
    </row>
    <row r="2610" spans="1:1" x14ac:dyDescent="0.2">
      <c r="A2610" t="s">
        <v>4850</v>
      </c>
    </row>
    <row r="2611" spans="1:1" x14ac:dyDescent="0.2">
      <c r="A2611" t="s">
        <v>4851</v>
      </c>
    </row>
    <row r="2612" spans="1:1" x14ac:dyDescent="0.2">
      <c r="A2612" t="s">
        <v>4852</v>
      </c>
    </row>
    <row r="2613" spans="1:1" x14ac:dyDescent="0.2">
      <c r="A2613" t="s">
        <v>4853</v>
      </c>
    </row>
    <row r="2614" spans="1:1" x14ac:dyDescent="0.2">
      <c r="A2614" t="s">
        <v>4854</v>
      </c>
    </row>
    <row r="2615" spans="1:1" x14ac:dyDescent="0.2">
      <c r="A2615" t="s">
        <v>4855</v>
      </c>
    </row>
    <row r="2616" spans="1:1" x14ac:dyDescent="0.2">
      <c r="A2616" t="s">
        <v>4856</v>
      </c>
    </row>
    <row r="2617" spans="1:1" x14ac:dyDescent="0.2">
      <c r="A2617" t="s">
        <v>4857</v>
      </c>
    </row>
    <row r="2618" spans="1:1" x14ac:dyDescent="0.2">
      <c r="A2618" t="s">
        <v>4858</v>
      </c>
    </row>
    <row r="2619" spans="1:1" x14ac:dyDescent="0.2">
      <c r="A2619" t="s">
        <v>4859</v>
      </c>
    </row>
    <row r="2620" spans="1:1" x14ac:dyDescent="0.2">
      <c r="A2620" t="s">
        <v>4860</v>
      </c>
    </row>
    <row r="2621" spans="1:1" x14ac:dyDescent="0.2">
      <c r="A2621" t="s">
        <v>4861</v>
      </c>
    </row>
    <row r="2622" spans="1:1" x14ac:dyDescent="0.2">
      <c r="A2622" t="s">
        <v>4862</v>
      </c>
    </row>
    <row r="2623" spans="1:1" x14ac:dyDescent="0.2">
      <c r="A2623" t="s">
        <v>4863</v>
      </c>
    </row>
    <row r="2624" spans="1:1" x14ac:dyDescent="0.2">
      <c r="A2624" t="s">
        <v>4864</v>
      </c>
    </row>
    <row r="2625" spans="1:1" x14ac:dyDescent="0.2">
      <c r="A2625" t="s">
        <v>4865</v>
      </c>
    </row>
    <row r="2626" spans="1:1" x14ac:dyDescent="0.2">
      <c r="A2626" t="s">
        <v>4866</v>
      </c>
    </row>
    <row r="2627" spans="1:1" x14ac:dyDescent="0.2">
      <c r="A2627" t="s">
        <v>4867</v>
      </c>
    </row>
    <row r="2628" spans="1:1" x14ac:dyDescent="0.2">
      <c r="A2628" t="s">
        <v>4868</v>
      </c>
    </row>
    <row r="2629" spans="1:1" x14ac:dyDescent="0.2">
      <c r="A2629" t="s">
        <v>4869</v>
      </c>
    </row>
    <row r="2630" spans="1:1" x14ac:dyDescent="0.2">
      <c r="A2630" t="s">
        <v>4870</v>
      </c>
    </row>
    <row r="2631" spans="1:1" x14ac:dyDescent="0.2">
      <c r="A2631" t="s">
        <v>4871</v>
      </c>
    </row>
    <row r="2632" spans="1:1" x14ac:dyDescent="0.2">
      <c r="A2632" t="s">
        <v>4872</v>
      </c>
    </row>
    <row r="2633" spans="1:1" x14ac:dyDescent="0.2">
      <c r="A2633" t="s">
        <v>4873</v>
      </c>
    </row>
    <row r="2634" spans="1:1" x14ac:dyDescent="0.2">
      <c r="A2634" t="s">
        <v>4874</v>
      </c>
    </row>
    <row r="2635" spans="1:1" x14ac:dyDescent="0.2">
      <c r="A2635" t="s">
        <v>4875</v>
      </c>
    </row>
    <row r="2636" spans="1:1" x14ac:dyDescent="0.2">
      <c r="A2636" t="s">
        <v>4876</v>
      </c>
    </row>
    <row r="2637" spans="1:1" x14ac:dyDescent="0.2">
      <c r="A2637" t="s">
        <v>4877</v>
      </c>
    </row>
    <row r="2638" spans="1:1" x14ac:dyDescent="0.2">
      <c r="A2638" t="s">
        <v>4878</v>
      </c>
    </row>
    <row r="2639" spans="1:1" x14ac:dyDescent="0.2">
      <c r="A2639" t="s">
        <v>4879</v>
      </c>
    </row>
    <row r="2640" spans="1:1" x14ac:dyDescent="0.2">
      <c r="A2640" t="s">
        <v>4880</v>
      </c>
    </row>
    <row r="2641" spans="1:1" x14ac:dyDescent="0.2">
      <c r="A2641" t="s">
        <v>4881</v>
      </c>
    </row>
    <row r="2642" spans="1:1" x14ac:dyDescent="0.2">
      <c r="A2642" t="s">
        <v>4882</v>
      </c>
    </row>
    <row r="2643" spans="1:1" x14ac:dyDescent="0.2">
      <c r="A2643" t="s">
        <v>4883</v>
      </c>
    </row>
    <row r="2644" spans="1:1" x14ac:dyDescent="0.2">
      <c r="A2644" t="s">
        <v>4884</v>
      </c>
    </row>
    <row r="2645" spans="1:1" x14ac:dyDescent="0.2">
      <c r="A2645" t="s">
        <v>4885</v>
      </c>
    </row>
    <row r="2646" spans="1:1" x14ac:dyDescent="0.2">
      <c r="A2646" t="s">
        <v>4886</v>
      </c>
    </row>
    <row r="2647" spans="1:1" x14ac:dyDescent="0.2">
      <c r="A2647" t="s">
        <v>4887</v>
      </c>
    </row>
    <row r="2648" spans="1:1" x14ac:dyDescent="0.2">
      <c r="A2648" t="s">
        <v>4888</v>
      </c>
    </row>
    <row r="2649" spans="1:1" x14ac:dyDescent="0.2">
      <c r="A2649" t="s">
        <v>4889</v>
      </c>
    </row>
    <row r="2650" spans="1:1" x14ac:dyDescent="0.2">
      <c r="A2650" t="s">
        <v>4890</v>
      </c>
    </row>
    <row r="2651" spans="1:1" x14ac:dyDescent="0.2">
      <c r="A2651" t="s">
        <v>4891</v>
      </c>
    </row>
    <row r="2652" spans="1:1" x14ac:dyDescent="0.2">
      <c r="A2652" t="s">
        <v>4892</v>
      </c>
    </row>
    <row r="2653" spans="1:1" x14ac:dyDescent="0.2">
      <c r="A2653" t="s">
        <v>4893</v>
      </c>
    </row>
    <row r="2654" spans="1:1" x14ac:dyDescent="0.2">
      <c r="A2654" t="s">
        <v>4894</v>
      </c>
    </row>
    <row r="2655" spans="1:1" x14ac:dyDescent="0.2">
      <c r="A2655" t="s">
        <v>4895</v>
      </c>
    </row>
    <row r="2656" spans="1:1" x14ac:dyDescent="0.2">
      <c r="A2656" t="s">
        <v>4896</v>
      </c>
    </row>
    <row r="2657" spans="1:1" x14ac:dyDescent="0.2">
      <c r="A2657" t="s">
        <v>4897</v>
      </c>
    </row>
    <row r="2658" spans="1:1" x14ac:dyDescent="0.2">
      <c r="A2658" t="s">
        <v>4898</v>
      </c>
    </row>
    <row r="2659" spans="1:1" x14ac:dyDescent="0.2">
      <c r="A2659" t="s">
        <v>4899</v>
      </c>
    </row>
    <row r="2660" spans="1:1" x14ac:dyDescent="0.2">
      <c r="A2660" t="s">
        <v>4900</v>
      </c>
    </row>
    <row r="2661" spans="1:1" x14ac:dyDescent="0.2">
      <c r="A2661" t="s">
        <v>4901</v>
      </c>
    </row>
    <row r="2662" spans="1:1" x14ac:dyDescent="0.2">
      <c r="A2662" t="s">
        <v>4902</v>
      </c>
    </row>
    <row r="2663" spans="1:1" x14ac:dyDescent="0.2">
      <c r="A2663" t="s">
        <v>4903</v>
      </c>
    </row>
    <row r="2664" spans="1:1" x14ac:dyDescent="0.2">
      <c r="A2664" t="s">
        <v>4904</v>
      </c>
    </row>
    <row r="2665" spans="1:1" x14ac:dyDescent="0.2">
      <c r="A2665" t="s">
        <v>4905</v>
      </c>
    </row>
    <row r="2666" spans="1:1" x14ac:dyDescent="0.2">
      <c r="A2666" t="s">
        <v>4906</v>
      </c>
    </row>
    <row r="2667" spans="1:1" x14ac:dyDescent="0.2">
      <c r="A2667" t="s">
        <v>4907</v>
      </c>
    </row>
    <row r="2668" spans="1:1" x14ac:dyDescent="0.2">
      <c r="A2668" t="s">
        <v>4908</v>
      </c>
    </row>
    <row r="2669" spans="1:1" x14ac:dyDescent="0.2">
      <c r="A2669" t="s">
        <v>4909</v>
      </c>
    </row>
    <row r="2670" spans="1:1" x14ac:dyDescent="0.2">
      <c r="A2670" t="s">
        <v>4910</v>
      </c>
    </row>
    <row r="2671" spans="1:1" x14ac:dyDescent="0.2">
      <c r="A2671" t="s">
        <v>4911</v>
      </c>
    </row>
    <row r="2672" spans="1:1" x14ac:dyDescent="0.2">
      <c r="A2672" t="s">
        <v>4912</v>
      </c>
    </row>
    <row r="2673" spans="1:1" x14ac:dyDescent="0.2">
      <c r="A2673" t="s">
        <v>4913</v>
      </c>
    </row>
    <row r="2674" spans="1:1" x14ac:dyDescent="0.2">
      <c r="A2674" t="s">
        <v>4914</v>
      </c>
    </row>
    <row r="2675" spans="1:1" x14ac:dyDescent="0.2">
      <c r="A2675" t="s">
        <v>4915</v>
      </c>
    </row>
    <row r="2676" spans="1:1" x14ac:dyDescent="0.2">
      <c r="A2676" t="s">
        <v>4916</v>
      </c>
    </row>
    <row r="2677" spans="1:1" x14ac:dyDescent="0.2">
      <c r="A2677" t="s">
        <v>4917</v>
      </c>
    </row>
    <row r="2678" spans="1:1" x14ac:dyDescent="0.2">
      <c r="A2678" t="s">
        <v>4918</v>
      </c>
    </row>
    <row r="2679" spans="1:1" x14ac:dyDescent="0.2">
      <c r="A2679" t="s">
        <v>4919</v>
      </c>
    </row>
    <row r="2680" spans="1:1" x14ac:dyDescent="0.2">
      <c r="A2680" t="s">
        <v>4920</v>
      </c>
    </row>
    <row r="2681" spans="1:1" x14ac:dyDescent="0.2">
      <c r="A2681" t="s">
        <v>4921</v>
      </c>
    </row>
    <row r="2682" spans="1:1" x14ac:dyDescent="0.2">
      <c r="A2682" t="s">
        <v>4922</v>
      </c>
    </row>
    <row r="2683" spans="1:1" x14ac:dyDescent="0.2">
      <c r="A2683" t="s">
        <v>4923</v>
      </c>
    </row>
    <row r="2684" spans="1:1" x14ac:dyDescent="0.2">
      <c r="A2684" t="s">
        <v>4924</v>
      </c>
    </row>
    <row r="2685" spans="1:1" x14ac:dyDescent="0.2">
      <c r="A2685" t="s">
        <v>4925</v>
      </c>
    </row>
    <row r="2686" spans="1:1" x14ac:dyDescent="0.2">
      <c r="A2686" t="s">
        <v>4926</v>
      </c>
    </row>
    <row r="2687" spans="1:1" x14ac:dyDescent="0.2">
      <c r="A2687" t="s">
        <v>4927</v>
      </c>
    </row>
    <row r="2688" spans="1:1" x14ac:dyDescent="0.2">
      <c r="A2688" t="s">
        <v>4928</v>
      </c>
    </row>
    <row r="2689" spans="1:1" x14ac:dyDescent="0.2">
      <c r="A2689" t="s">
        <v>4929</v>
      </c>
    </row>
    <row r="2690" spans="1:1" x14ac:dyDescent="0.2">
      <c r="A2690" t="s">
        <v>4930</v>
      </c>
    </row>
    <row r="2691" spans="1:1" x14ac:dyDescent="0.2">
      <c r="A2691" t="s">
        <v>4931</v>
      </c>
    </row>
    <row r="2692" spans="1:1" x14ac:dyDescent="0.2">
      <c r="A2692" t="s">
        <v>4932</v>
      </c>
    </row>
    <row r="2693" spans="1:1" x14ac:dyDescent="0.2">
      <c r="A2693" t="s">
        <v>4933</v>
      </c>
    </row>
    <row r="2694" spans="1:1" x14ac:dyDescent="0.2">
      <c r="A2694" t="s">
        <v>4934</v>
      </c>
    </row>
    <row r="2695" spans="1:1" x14ac:dyDescent="0.2">
      <c r="A2695" t="s">
        <v>4935</v>
      </c>
    </row>
    <row r="2696" spans="1:1" x14ac:dyDescent="0.2">
      <c r="A2696" t="s">
        <v>4936</v>
      </c>
    </row>
    <row r="2697" spans="1:1" x14ac:dyDescent="0.2">
      <c r="A2697" t="s">
        <v>4937</v>
      </c>
    </row>
    <row r="2698" spans="1:1" x14ac:dyDescent="0.2">
      <c r="A2698" t="s">
        <v>4938</v>
      </c>
    </row>
    <row r="2699" spans="1:1" x14ac:dyDescent="0.2">
      <c r="A2699" t="s">
        <v>4939</v>
      </c>
    </row>
    <row r="2700" spans="1:1" x14ac:dyDescent="0.2">
      <c r="A2700" t="s">
        <v>4940</v>
      </c>
    </row>
    <row r="2701" spans="1:1" x14ac:dyDescent="0.2">
      <c r="A2701" t="s">
        <v>4941</v>
      </c>
    </row>
    <row r="2702" spans="1:1" x14ac:dyDescent="0.2">
      <c r="A2702" t="s">
        <v>4942</v>
      </c>
    </row>
    <row r="2703" spans="1:1" x14ac:dyDescent="0.2">
      <c r="A2703" t="s">
        <v>4943</v>
      </c>
    </row>
    <row r="2704" spans="1:1" x14ac:dyDescent="0.2">
      <c r="A2704" t="s">
        <v>4944</v>
      </c>
    </row>
    <row r="2705" spans="1:1" x14ac:dyDescent="0.2">
      <c r="A2705" t="s">
        <v>4945</v>
      </c>
    </row>
    <row r="2706" spans="1:1" x14ac:dyDescent="0.2">
      <c r="A2706" t="s">
        <v>4946</v>
      </c>
    </row>
    <row r="2707" spans="1:1" x14ac:dyDescent="0.2">
      <c r="A2707" t="s">
        <v>4947</v>
      </c>
    </row>
    <row r="2708" spans="1:1" x14ac:dyDescent="0.2">
      <c r="A2708" t="s">
        <v>4948</v>
      </c>
    </row>
    <row r="2709" spans="1:1" x14ac:dyDescent="0.2">
      <c r="A2709" t="s">
        <v>4949</v>
      </c>
    </row>
    <row r="2710" spans="1:1" x14ac:dyDescent="0.2">
      <c r="A2710" t="s">
        <v>4950</v>
      </c>
    </row>
    <row r="2711" spans="1:1" x14ac:dyDescent="0.2">
      <c r="A2711" t="s">
        <v>4951</v>
      </c>
    </row>
    <row r="2712" spans="1:1" x14ac:dyDescent="0.2">
      <c r="A2712" t="s">
        <v>4952</v>
      </c>
    </row>
    <row r="2713" spans="1:1" x14ac:dyDescent="0.2">
      <c r="A2713" t="s">
        <v>4953</v>
      </c>
    </row>
    <row r="2714" spans="1:1" x14ac:dyDescent="0.2">
      <c r="A2714" t="s">
        <v>4954</v>
      </c>
    </row>
    <row r="2715" spans="1:1" x14ac:dyDescent="0.2">
      <c r="A2715" t="s">
        <v>4955</v>
      </c>
    </row>
    <row r="2716" spans="1:1" x14ac:dyDescent="0.2">
      <c r="A2716" t="s">
        <v>4956</v>
      </c>
    </row>
    <row r="2717" spans="1:1" x14ac:dyDescent="0.2">
      <c r="A2717" t="s">
        <v>4957</v>
      </c>
    </row>
    <row r="2718" spans="1:1" x14ac:dyDescent="0.2">
      <c r="A2718" t="s">
        <v>4958</v>
      </c>
    </row>
    <row r="2719" spans="1:1" x14ac:dyDescent="0.2">
      <c r="A2719" t="s">
        <v>4959</v>
      </c>
    </row>
    <row r="2720" spans="1:1" x14ac:dyDescent="0.2">
      <c r="A2720" t="s">
        <v>4960</v>
      </c>
    </row>
    <row r="2721" spans="1:1" x14ac:dyDescent="0.2">
      <c r="A2721" t="s">
        <v>4961</v>
      </c>
    </row>
    <row r="2722" spans="1:1" x14ac:dyDescent="0.2">
      <c r="A2722" t="s">
        <v>4962</v>
      </c>
    </row>
    <row r="2723" spans="1:1" x14ac:dyDescent="0.2">
      <c r="A2723" t="s">
        <v>4963</v>
      </c>
    </row>
    <row r="2724" spans="1:1" x14ac:dyDescent="0.2">
      <c r="A2724" t="s">
        <v>4964</v>
      </c>
    </row>
    <row r="2725" spans="1:1" x14ac:dyDescent="0.2">
      <c r="A2725" t="s">
        <v>4965</v>
      </c>
    </row>
    <row r="2726" spans="1:1" x14ac:dyDescent="0.2">
      <c r="A2726" t="s">
        <v>4966</v>
      </c>
    </row>
    <row r="2727" spans="1:1" x14ac:dyDescent="0.2">
      <c r="A2727" t="s">
        <v>4967</v>
      </c>
    </row>
    <row r="2728" spans="1:1" x14ac:dyDescent="0.2">
      <c r="A2728" t="s">
        <v>4968</v>
      </c>
    </row>
    <row r="2729" spans="1:1" x14ac:dyDescent="0.2">
      <c r="A2729" t="s">
        <v>4969</v>
      </c>
    </row>
    <row r="2730" spans="1:1" x14ac:dyDescent="0.2">
      <c r="A2730" t="s">
        <v>4970</v>
      </c>
    </row>
    <row r="2731" spans="1:1" x14ac:dyDescent="0.2">
      <c r="A2731" t="s">
        <v>4971</v>
      </c>
    </row>
    <row r="2732" spans="1:1" x14ac:dyDescent="0.2">
      <c r="A2732" t="s">
        <v>4972</v>
      </c>
    </row>
    <row r="2733" spans="1:1" x14ac:dyDescent="0.2">
      <c r="A2733" t="s">
        <v>4973</v>
      </c>
    </row>
    <row r="2734" spans="1:1" x14ac:dyDescent="0.2">
      <c r="A2734" t="s">
        <v>4974</v>
      </c>
    </row>
    <row r="2735" spans="1:1" x14ac:dyDescent="0.2">
      <c r="A2735" t="s">
        <v>4975</v>
      </c>
    </row>
    <row r="2736" spans="1:1" x14ac:dyDescent="0.2">
      <c r="A2736" t="s">
        <v>4976</v>
      </c>
    </row>
    <row r="2737" spans="1:1" x14ac:dyDescent="0.2">
      <c r="A2737" t="s">
        <v>4977</v>
      </c>
    </row>
    <row r="2738" spans="1:1" x14ac:dyDescent="0.2">
      <c r="A2738" t="s">
        <v>4978</v>
      </c>
    </row>
    <row r="2739" spans="1:1" x14ac:dyDescent="0.2">
      <c r="A2739" t="s">
        <v>4979</v>
      </c>
    </row>
    <row r="2740" spans="1:1" x14ac:dyDescent="0.2">
      <c r="A2740" t="s">
        <v>4980</v>
      </c>
    </row>
    <row r="2741" spans="1:1" x14ac:dyDescent="0.2">
      <c r="A2741" t="s">
        <v>4981</v>
      </c>
    </row>
    <row r="2742" spans="1:1" x14ac:dyDescent="0.2">
      <c r="A2742" t="s">
        <v>4982</v>
      </c>
    </row>
    <row r="2743" spans="1:1" x14ac:dyDescent="0.2">
      <c r="A2743" t="s">
        <v>4983</v>
      </c>
    </row>
    <row r="2744" spans="1:1" x14ac:dyDescent="0.2">
      <c r="A2744" t="s">
        <v>4984</v>
      </c>
    </row>
    <row r="2745" spans="1:1" x14ac:dyDescent="0.2">
      <c r="A2745" t="s">
        <v>4985</v>
      </c>
    </row>
    <row r="2746" spans="1:1" x14ac:dyDescent="0.2">
      <c r="A2746" t="s">
        <v>4986</v>
      </c>
    </row>
    <row r="2747" spans="1:1" x14ac:dyDescent="0.2">
      <c r="A2747" t="s">
        <v>4987</v>
      </c>
    </row>
    <row r="2748" spans="1:1" x14ac:dyDescent="0.2">
      <c r="A2748" t="s">
        <v>4988</v>
      </c>
    </row>
    <row r="2749" spans="1:1" x14ac:dyDescent="0.2">
      <c r="A2749" t="s">
        <v>4989</v>
      </c>
    </row>
    <row r="2750" spans="1:1" x14ac:dyDescent="0.2">
      <c r="A2750" t="s">
        <v>4990</v>
      </c>
    </row>
    <row r="2751" spans="1:1" x14ac:dyDescent="0.2">
      <c r="A2751" t="s">
        <v>4991</v>
      </c>
    </row>
    <row r="2752" spans="1:1" x14ac:dyDescent="0.2">
      <c r="A2752" t="s">
        <v>4992</v>
      </c>
    </row>
    <row r="2753" spans="1:1" x14ac:dyDescent="0.2">
      <c r="A2753" t="s">
        <v>4993</v>
      </c>
    </row>
    <row r="2754" spans="1:1" x14ac:dyDescent="0.2">
      <c r="A2754" t="s">
        <v>4994</v>
      </c>
    </row>
    <row r="2755" spans="1:1" x14ac:dyDescent="0.2">
      <c r="A2755" t="s">
        <v>4995</v>
      </c>
    </row>
    <row r="2756" spans="1:1" x14ac:dyDescent="0.2">
      <c r="A2756" t="s">
        <v>4996</v>
      </c>
    </row>
    <row r="2757" spans="1:1" x14ac:dyDescent="0.2">
      <c r="A2757" t="s">
        <v>4997</v>
      </c>
    </row>
    <row r="2758" spans="1:1" x14ac:dyDescent="0.2">
      <c r="A2758" t="s">
        <v>4998</v>
      </c>
    </row>
    <row r="2759" spans="1:1" x14ac:dyDescent="0.2">
      <c r="A2759" t="s">
        <v>4999</v>
      </c>
    </row>
    <row r="2760" spans="1:1" x14ac:dyDescent="0.2">
      <c r="A2760" t="s">
        <v>5000</v>
      </c>
    </row>
    <row r="2761" spans="1:1" x14ac:dyDescent="0.2">
      <c r="A2761" t="s">
        <v>5001</v>
      </c>
    </row>
    <row r="2762" spans="1:1" x14ac:dyDescent="0.2">
      <c r="A2762" t="s">
        <v>5002</v>
      </c>
    </row>
    <row r="2763" spans="1:1" x14ac:dyDescent="0.2">
      <c r="A2763" t="s">
        <v>5003</v>
      </c>
    </row>
    <row r="2764" spans="1:1" x14ac:dyDescent="0.2">
      <c r="A2764" t="s">
        <v>5004</v>
      </c>
    </row>
    <row r="2765" spans="1:1" x14ac:dyDescent="0.2">
      <c r="A2765" t="s">
        <v>5005</v>
      </c>
    </row>
    <row r="2766" spans="1:1" x14ac:dyDescent="0.2">
      <c r="A2766" t="s">
        <v>5006</v>
      </c>
    </row>
    <row r="2767" spans="1:1" x14ac:dyDescent="0.2">
      <c r="A2767" t="s">
        <v>5007</v>
      </c>
    </row>
    <row r="2768" spans="1:1" x14ac:dyDescent="0.2">
      <c r="A2768" t="s">
        <v>5008</v>
      </c>
    </row>
    <row r="2769" spans="1:1" x14ac:dyDescent="0.2">
      <c r="A2769" t="s">
        <v>5009</v>
      </c>
    </row>
    <row r="2770" spans="1:1" x14ac:dyDescent="0.2">
      <c r="A2770" t="s">
        <v>5010</v>
      </c>
    </row>
    <row r="2771" spans="1:1" x14ac:dyDescent="0.2">
      <c r="A2771" t="s">
        <v>5011</v>
      </c>
    </row>
    <row r="2772" spans="1:1" x14ac:dyDescent="0.2">
      <c r="A2772" t="s">
        <v>5012</v>
      </c>
    </row>
    <row r="2773" spans="1:1" x14ac:dyDescent="0.2">
      <c r="A2773" t="s">
        <v>5013</v>
      </c>
    </row>
    <row r="2774" spans="1:1" x14ac:dyDescent="0.2">
      <c r="A2774" t="s">
        <v>5014</v>
      </c>
    </row>
    <row r="2775" spans="1:1" x14ac:dyDescent="0.2">
      <c r="A2775" t="s">
        <v>5015</v>
      </c>
    </row>
    <row r="2776" spans="1:1" x14ac:dyDescent="0.2">
      <c r="A2776" t="s">
        <v>5016</v>
      </c>
    </row>
    <row r="2777" spans="1:1" x14ac:dyDescent="0.2">
      <c r="A2777" t="s">
        <v>5017</v>
      </c>
    </row>
    <row r="2778" spans="1:1" x14ac:dyDescent="0.2">
      <c r="A2778" t="s">
        <v>5018</v>
      </c>
    </row>
    <row r="2779" spans="1:1" x14ac:dyDescent="0.2">
      <c r="A2779" t="s">
        <v>5019</v>
      </c>
    </row>
    <row r="2780" spans="1:1" x14ac:dyDescent="0.2">
      <c r="A2780" t="s">
        <v>5020</v>
      </c>
    </row>
    <row r="2781" spans="1:1" x14ac:dyDescent="0.2">
      <c r="A2781" t="s">
        <v>5021</v>
      </c>
    </row>
    <row r="2782" spans="1:1" x14ac:dyDescent="0.2">
      <c r="A2782" t="s">
        <v>5022</v>
      </c>
    </row>
    <row r="2783" spans="1:1" x14ac:dyDescent="0.2">
      <c r="A2783" t="s">
        <v>5023</v>
      </c>
    </row>
    <row r="2784" spans="1:1" x14ac:dyDescent="0.2">
      <c r="A2784" t="s">
        <v>5024</v>
      </c>
    </row>
    <row r="2785" spans="1:1" x14ac:dyDescent="0.2">
      <c r="A2785" t="s">
        <v>5025</v>
      </c>
    </row>
    <row r="2786" spans="1:1" x14ac:dyDescent="0.2">
      <c r="A2786" t="s">
        <v>5026</v>
      </c>
    </row>
    <row r="2787" spans="1:1" x14ac:dyDescent="0.2">
      <c r="A2787" t="s">
        <v>5027</v>
      </c>
    </row>
    <row r="2788" spans="1:1" x14ac:dyDescent="0.2">
      <c r="A2788" t="s">
        <v>5028</v>
      </c>
    </row>
    <row r="2789" spans="1:1" x14ac:dyDescent="0.2">
      <c r="A2789" t="s">
        <v>5029</v>
      </c>
    </row>
    <row r="2790" spans="1:1" x14ac:dyDescent="0.2">
      <c r="A2790" t="s">
        <v>5030</v>
      </c>
    </row>
    <row r="2791" spans="1:1" x14ac:dyDescent="0.2">
      <c r="A2791" t="s">
        <v>5031</v>
      </c>
    </row>
    <row r="2792" spans="1:1" x14ac:dyDescent="0.2">
      <c r="A2792" t="s">
        <v>5032</v>
      </c>
    </row>
    <row r="2793" spans="1:1" x14ac:dyDescent="0.2">
      <c r="A2793" t="s">
        <v>5033</v>
      </c>
    </row>
    <row r="2794" spans="1:1" x14ac:dyDescent="0.2">
      <c r="A2794" t="s">
        <v>5034</v>
      </c>
    </row>
    <row r="2795" spans="1:1" x14ac:dyDescent="0.2">
      <c r="A2795" t="s">
        <v>5035</v>
      </c>
    </row>
    <row r="2796" spans="1:1" x14ac:dyDescent="0.2">
      <c r="A2796" t="s">
        <v>5036</v>
      </c>
    </row>
    <row r="2797" spans="1:1" x14ac:dyDescent="0.2">
      <c r="A2797" t="s">
        <v>5037</v>
      </c>
    </row>
    <row r="2798" spans="1:1" x14ac:dyDescent="0.2">
      <c r="A2798" t="s">
        <v>5038</v>
      </c>
    </row>
    <row r="2799" spans="1:1" x14ac:dyDescent="0.2">
      <c r="A2799" t="s">
        <v>5039</v>
      </c>
    </row>
    <row r="2800" spans="1:1" x14ac:dyDescent="0.2">
      <c r="A2800" t="s">
        <v>5040</v>
      </c>
    </row>
    <row r="2801" spans="1:1" x14ac:dyDescent="0.2">
      <c r="A2801" t="s">
        <v>5041</v>
      </c>
    </row>
    <row r="2802" spans="1:1" x14ac:dyDescent="0.2">
      <c r="A2802" t="s">
        <v>5042</v>
      </c>
    </row>
    <row r="2803" spans="1:1" x14ac:dyDescent="0.2">
      <c r="A2803" t="s">
        <v>5043</v>
      </c>
    </row>
    <row r="2804" spans="1:1" x14ac:dyDescent="0.2">
      <c r="A2804" t="s">
        <v>5044</v>
      </c>
    </row>
    <row r="2805" spans="1:1" x14ac:dyDescent="0.2">
      <c r="A2805" t="s">
        <v>5045</v>
      </c>
    </row>
    <row r="2806" spans="1:1" x14ac:dyDescent="0.2">
      <c r="A2806" t="s">
        <v>5046</v>
      </c>
    </row>
    <row r="2807" spans="1:1" x14ac:dyDescent="0.2">
      <c r="A2807" t="s">
        <v>5047</v>
      </c>
    </row>
    <row r="2808" spans="1:1" x14ac:dyDescent="0.2">
      <c r="A2808" t="s">
        <v>5048</v>
      </c>
    </row>
    <row r="2809" spans="1:1" x14ac:dyDescent="0.2">
      <c r="A2809" t="s">
        <v>5049</v>
      </c>
    </row>
    <row r="2810" spans="1:1" x14ac:dyDescent="0.2">
      <c r="A2810" t="s">
        <v>5050</v>
      </c>
    </row>
    <row r="2811" spans="1:1" x14ac:dyDescent="0.2">
      <c r="A2811" t="s">
        <v>5051</v>
      </c>
    </row>
    <row r="2812" spans="1:1" x14ac:dyDescent="0.2">
      <c r="A2812" t="s">
        <v>5052</v>
      </c>
    </row>
    <row r="2813" spans="1:1" x14ac:dyDescent="0.2">
      <c r="A2813" t="s">
        <v>5053</v>
      </c>
    </row>
    <row r="2814" spans="1:1" x14ac:dyDescent="0.2">
      <c r="A2814" t="s">
        <v>5054</v>
      </c>
    </row>
    <row r="2815" spans="1:1" x14ac:dyDescent="0.2">
      <c r="A2815" t="s">
        <v>5055</v>
      </c>
    </row>
    <row r="2816" spans="1:1" x14ac:dyDescent="0.2">
      <c r="A2816" t="s">
        <v>5056</v>
      </c>
    </row>
    <row r="2817" spans="1:1" x14ac:dyDescent="0.2">
      <c r="A2817" t="s">
        <v>5057</v>
      </c>
    </row>
    <row r="2818" spans="1:1" x14ac:dyDescent="0.2">
      <c r="A2818" t="s">
        <v>5058</v>
      </c>
    </row>
    <row r="2819" spans="1:1" x14ac:dyDescent="0.2">
      <c r="A2819" t="s">
        <v>5059</v>
      </c>
    </row>
    <row r="2820" spans="1:1" x14ac:dyDescent="0.2">
      <c r="A2820" t="s">
        <v>5060</v>
      </c>
    </row>
    <row r="2821" spans="1:1" x14ac:dyDescent="0.2">
      <c r="A2821" t="s">
        <v>5061</v>
      </c>
    </row>
    <row r="2822" spans="1:1" x14ac:dyDescent="0.2">
      <c r="A2822" t="s">
        <v>5062</v>
      </c>
    </row>
    <row r="2823" spans="1:1" x14ac:dyDescent="0.2">
      <c r="A2823" t="s">
        <v>5063</v>
      </c>
    </row>
    <row r="2824" spans="1:1" x14ac:dyDescent="0.2">
      <c r="A2824" t="s">
        <v>5064</v>
      </c>
    </row>
    <row r="2825" spans="1:1" x14ac:dyDescent="0.2">
      <c r="A2825" t="s">
        <v>5065</v>
      </c>
    </row>
    <row r="2826" spans="1:1" x14ac:dyDescent="0.2">
      <c r="A2826" t="s">
        <v>5066</v>
      </c>
    </row>
    <row r="2827" spans="1:1" x14ac:dyDescent="0.2">
      <c r="A2827" t="s">
        <v>5067</v>
      </c>
    </row>
    <row r="2828" spans="1:1" x14ac:dyDescent="0.2">
      <c r="A2828" t="s">
        <v>5068</v>
      </c>
    </row>
    <row r="2829" spans="1:1" x14ac:dyDescent="0.2">
      <c r="A2829" t="s">
        <v>5069</v>
      </c>
    </row>
    <row r="2830" spans="1:1" x14ac:dyDescent="0.2">
      <c r="A2830" t="s">
        <v>5070</v>
      </c>
    </row>
    <row r="2831" spans="1:1" x14ac:dyDescent="0.2">
      <c r="A2831" t="s">
        <v>5071</v>
      </c>
    </row>
    <row r="2832" spans="1:1" x14ac:dyDescent="0.2">
      <c r="A2832" t="s">
        <v>5072</v>
      </c>
    </row>
    <row r="2833" spans="1:1" x14ac:dyDescent="0.2">
      <c r="A2833" t="s">
        <v>5073</v>
      </c>
    </row>
    <row r="2834" spans="1:1" x14ac:dyDescent="0.2">
      <c r="A2834" t="s">
        <v>5074</v>
      </c>
    </row>
    <row r="2835" spans="1:1" x14ac:dyDescent="0.2">
      <c r="A2835" t="s">
        <v>5075</v>
      </c>
    </row>
    <row r="2836" spans="1:1" x14ac:dyDescent="0.2">
      <c r="A2836" t="s">
        <v>5076</v>
      </c>
    </row>
    <row r="2837" spans="1:1" x14ac:dyDescent="0.2">
      <c r="A2837" t="s">
        <v>5077</v>
      </c>
    </row>
    <row r="2838" spans="1:1" x14ac:dyDescent="0.2">
      <c r="A2838" t="s">
        <v>5078</v>
      </c>
    </row>
    <row r="2839" spans="1:1" x14ac:dyDescent="0.2">
      <c r="A2839" t="s">
        <v>5079</v>
      </c>
    </row>
    <row r="2840" spans="1:1" x14ac:dyDescent="0.2">
      <c r="A2840" t="s">
        <v>5080</v>
      </c>
    </row>
    <row r="2841" spans="1:1" x14ac:dyDescent="0.2">
      <c r="A2841" t="s">
        <v>5081</v>
      </c>
    </row>
    <row r="2842" spans="1:1" x14ac:dyDescent="0.2">
      <c r="A2842" t="s">
        <v>5082</v>
      </c>
    </row>
    <row r="2843" spans="1:1" x14ac:dyDescent="0.2">
      <c r="A2843" t="s">
        <v>5083</v>
      </c>
    </row>
    <row r="2844" spans="1:1" x14ac:dyDescent="0.2">
      <c r="A2844" t="s">
        <v>5084</v>
      </c>
    </row>
    <row r="2845" spans="1:1" x14ac:dyDescent="0.2">
      <c r="A2845" t="s">
        <v>5085</v>
      </c>
    </row>
    <row r="2846" spans="1:1" x14ac:dyDescent="0.2">
      <c r="A2846" t="s">
        <v>5086</v>
      </c>
    </row>
    <row r="2847" spans="1:1" x14ac:dyDescent="0.2">
      <c r="A2847" t="s">
        <v>5087</v>
      </c>
    </row>
    <row r="2848" spans="1:1" x14ac:dyDescent="0.2">
      <c r="A2848" t="s">
        <v>5088</v>
      </c>
    </row>
    <row r="2849" spans="1:1" x14ac:dyDescent="0.2">
      <c r="A2849" t="s">
        <v>5089</v>
      </c>
    </row>
    <row r="2850" spans="1:1" x14ac:dyDescent="0.2">
      <c r="A2850" t="s">
        <v>5090</v>
      </c>
    </row>
    <row r="2851" spans="1:1" x14ac:dyDescent="0.2">
      <c r="A2851" t="s">
        <v>5091</v>
      </c>
    </row>
    <row r="2852" spans="1:1" x14ac:dyDescent="0.2">
      <c r="A2852" t="s">
        <v>5092</v>
      </c>
    </row>
    <row r="2853" spans="1:1" x14ac:dyDescent="0.2">
      <c r="A2853" t="s">
        <v>5093</v>
      </c>
    </row>
    <row r="2854" spans="1:1" x14ac:dyDescent="0.2">
      <c r="A2854" t="s">
        <v>5094</v>
      </c>
    </row>
    <row r="2855" spans="1:1" x14ac:dyDescent="0.2">
      <c r="A2855" t="s">
        <v>5095</v>
      </c>
    </row>
    <row r="2856" spans="1:1" x14ac:dyDescent="0.2">
      <c r="A2856" t="s">
        <v>5096</v>
      </c>
    </row>
    <row r="2857" spans="1:1" x14ac:dyDescent="0.2">
      <c r="A2857" t="s">
        <v>5097</v>
      </c>
    </row>
    <row r="2858" spans="1:1" x14ac:dyDescent="0.2">
      <c r="A2858" t="s">
        <v>5098</v>
      </c>
    </row>
    <row r="2859" spans="1:1" x14ac:dyDescent="0.2">
      <c r="A2859" t="s">
        <v>5099</v>
      </c>
    </row>
    <row r="2860" spans="1:1" x14ac:dyDescent="0.2">
      <c r="A2860" t="s">
        <v>5100</v>
      </c>
    </row>
    <row r="2861" spans="1:1" x14ac:dyDescent="0.2">
      <c r="A2861" t="s">
        <v>5101</v>
      </c>
    </row>
    <row r="2862" spans="1:1" x14ac:dyDescent="0.2">
      <c r="A2862" t="s">
        <v>5102</v>
      </c>
    </row>
    <row r="2863" spans="1:1" x14ac:dyDescent="0.2">
      <c r="A2863" t="s">
        <v>5103</v>
      </c>
    </row>
    <row r="2864" spans="1:1" x14ac:dyDescent="0.2">
      <c r="A2864" t="s">
        <v>5104</v>
      </c>
    </row>
    <row r="2865" spans="1:1" x14ac:dyDescent="0.2">
      <c r="A2865" t="s">
        <v>5105</v>
      </c>
    </row>
    <row r="2866" spans="1:1" x14ac:dyDescent="0.2">
      <c r="A2866" t="s">
        <v>5106</v>
      </c>
    </row>
    <row r="2867" spans="1:1" x14ac:dyDescent="0.2">
      <c r="A2867" t="s">
        <v>5107</v>
      </c>
    </row>
    <row r="2868" spans="1:1" x14ac:dyDescent="0.2">
      <c r="A2868" t="s">
        <v>5108</v>
      </c>
    </row>
    <row r="2869" spans="1:1" x14ac:dyDescent="0.2">
      <c r="A2869" t="s">
        <v>5109</v>
      </c>
    </row>
    <row r="2870" spans="1:1" x14ac:dyDescent="0.2">
      <c r="A2870" t="s">
        <v>5110</v>
      </c>
    </row>
    <row r="2871" spans="1:1" x14ac:dyDescent="0.2">
      <c r="A2871" t="s">
        <v>5111</v>
      </c>
    </row>
    <row r="2872" spans="1:1" x14ac:dyDescent="0.2">
      <c r="A2872" t="s">
        <v>5112</v>
      </c>
    </row>
    <row r="2873" spans="1:1" x14ac:dyDescent="0.2">
      <c r="A2873" t="s">
        <v>5113</v>
      </c>
    </row>
    <row r="2874" spans="1:1" x14ac:dyDescent="0.2">
      <c r="A2874" t="s">
        <v>5114</v>
      </c>
    </row>
    <row r="2875" spans="1:1" x14ac:dyDescent="0.2">
      <c r="A2875" t="s">
        <v>5115</v>
      </c>
    </row>
    <row r="2876" spans="1:1" x14ac:dyDescent="0.2">
      <c r="A2876" t="s">
        <v>5116</v>
      </c>
    </row>
    <row r="2877" spans="1:1" x14ac:dyDescent="0.2">
      <c r="A2877" t="s">
        <v>5117</v>
      </c>
    </row>
    <row r="2878" spans="1:1" x14ac:dyDescent="0.2">
      <c r="A2878" t="s">
        <v>5118</v>
      </c>
    </row>
    <row r="2879" spans="1:1" x14ac:dyDescent="0.2">
      <c r="A2879" t="s">
        <v>5119</v>
      </c>
    </row>
    <row r="2880" spans="1:1" x14ac:dyDescent="0.2">
      <c r="A2880" t="s">
        <v>5120</v>
      </c>
    </row>
    <row r="2881" spans="1:1" x14ac:dyDescent="0.2">
      <c r="A2881" t="s">
        <v>5121</v>
      </c>
    </row>
    <row r="2882" spans="1:1" x14ac:dyDescent="0.2">
      <c r="A2882" t="s">
        <v>5122</v>
      </c>
    </row>
    <row r="2883" spans="1:1" x14ac:dyDescent="0.2">
      <c r="A2883" t="s">
        <v>5123</v>
      </c>
    </row>
    <row r="2884" spans="1:1" x14ac:dyDescent="0.2">
      <c r="A2884" t="s">
        <v>5124</v>
      </c>
    </row>
    <row r="2885" spans="1:1" x14ac:dyDescent="0.2">
      <c r="A2885" t="s">
        <v>5125</v>
      </c>
    </row>
    <row r="2886" spans="1:1" x14ac:dyDescent="0.2">
      <c r="A2886" t="s">
        <v>5126</v>
      </c>
    </row>
    <row r="2887" spans="1:1" x14ac:dyDescent="0.2">
      <c r="A2887" t="s">
        <v>5127</v>
      </c>
    </row>
    <row r="2888" spans="1:1" x14ac:dyDescent="0.2">
      <c r="A2888" t="s">
        <v>5128</v>
      </c>
    </row>
    <row r="2889" spans="1:1" x14ac:dyDescent="0.2">
      <c r="A2889" t="s">
        <v>5129</v>
      </c>
    </row>
    <row r="2890" spans="1:1" x14ac:dyDescent="0.2">
      <c r="A2890" t="s">
        <v>5130</v>
      </c>
    </row>
    <row r="2891" spans="1:1" x14ac:dyDescent="0.2">
      <c r="A2891" t="s">
        <v>5131</v>
      </c>
    </row>
    <row r="2892" spans="1:1" x14ac:dyDescent="0.2">
      <c r="A2892" t="s">
        <v>5132</v>
      </c>
    </row>
    <row r="2893" spans="1:1" x14ac:dyDescent="0.2">
      <c r="A2893" t="s">
        <v>5133</v>
      </c>
    </row>
    <row r="2894" spans="1:1" x14ac:dyDescent="0.2">
      <c r="A2894" t="s">
        <v>5134</v>
      </c>
    </row>
    <row r="2895" spans="1:1" x14ac:dyDescent="0.2">
      <c r="A2895" t="s">
        <v>5135</v>
      </c>
    </row>
    <row r="2896" spans="1:1" x14ac:dyDescent="0.2">
      <c r="A2896" t="s">
        <v>5136</v>
      </c>
    </row>
    <row r="2897" spans="1:1" x14ac:dyDescent="0.2">
      <c r="A2897" t="s">
        <v>5137</v>
      </c>
    </row>
    <row r="2898" spans="1:1" x14ac:dyDescent="0.2">
      <c r="A2898" t="s">
        <v>5138</v>
      </c>
    </row>
    <row r="2899" spans="1:1" x14ac:dyDescent="0.2">
      <c r="A2899" t="s">
        <v>5139</v>
      </c>
    </row>
    <row r="2900" spans="1:1" x14ac:dyDescent="0.2">
      <c r="A2900" t="s">
        <v>5140</v>
      </c>
    </row>
    <row r="2901" spans="1:1" x14ac:dyDescent="0.2">
      <c r="A2901" t="s">
        <v>5141</v>
      </c>
    </row>
    <row r="2902" spans="1:1" x14ac:dyDescent="0.2">
      <c r="A2902" t="s">
        <v>5142</v>
      </c>
    </row>
    <row r="2903" spans="1:1" x14ac:dyDescent="0.2">
      <c r="A2903" t="s">
        <v>5143</v>
      </c>
    </row>
    <row r="2904" spans="1:1" x14ac:dyDescent="0.2">
      <c r="A2904" t="s">
        <v>5144</v>
      </c>
    </row>
    <row r="2905" spans="1:1" x14ac:dyDescent="0.2">
      <c r="A2905" t="s">
        <v>5145</v>
      </c>
    </row>
    <row r="2906" spans="1:1" x14ac:dyDescent="0.2">
      <c r="A2906" t="s">
        <v>5146</v>
      </c>
    </row>
    <row r="2907" spans="1:1" x14ac:dyDescent="0.2">
      <c r="A2907" t="s">
        <v>5147</v>
      </c>
    </row>
    <row r="2908" spans="1:1" x14ac:dyDescent="0.2">
      <c r="A2908" t="s">
        <v>5148</v>
      </c>
    </row>
    <row r="2909" spans="1:1" x14ac:dyDescent="0.2">
      <c r="A2909" t="s">
        <v>5149</v>
      </c>
    </row>
    <row r="2910" spans="1:1" x14ac:dyDescent="0.2">
      <c r="A2910" t="s">
        <v>5150</v>
      </c>
    </row>
    <row r="2911" spans="1:1" x14ac:dyDescent="0.2">
      <c r="A2911" t="s">
        <v>5151</v>
      </c>
    </row>
    <row r="2912" spans="1:1" x14ac:dyDescent="0.2">
      <c r="A2912" t="s">
        <v>5152</v>
      </c>
    </row>
    <row r="2913" spans="1:1" x14ac:dyDescent="0.2">
      <c r="A2913" t="s">
        <v>5153</v>
      </c>
    </row>
    <row r="2914" spans="1:1" x14ac:dyDescent="0.2">
      <c r="A2914" t="s">
        <v>5154</v>
      </c>
    </row>
    <row r="2915" spans="1:1" x14ac:dyDescent="0.2">
      <c r="A2915" t="s">
        <v>5155</v>
      </c>
    </row>
    <row r="2916" spans="1:1" x14ac:dyDescent="0.2">
      <c r="A2916" t="s">
        <v>5156</v>
      </c>
    </row>
    <row r="2917" spans="1:1" x14ac:dyDescent="0.2">
      <c r="A2917" t="s">
        <v>5157</v>
      </c>
    </row>
    <row r="2918" spans="1:1" x14ac:dyDescent="0.2">
      <c r="A2918" t="s">
        <v>5158</v>
      </c>
    </row>
    <row r="2919" spans="1:1" x14ac:dyDescent="0.2">
      <c r="A2919" t="s">
        <v>5159</v>
      </c>
    </row>
    <row r="2920" spans="1:1" x14ac:dyDescent="0.2">
      <c r="A2920" t="s">
        <v>5160</v>
      </c>
    </row>
    <row r="2921" spans="1:1" x14ac:dyDescent="0.2">
      <c r="A2921" t="s">
        <v>5161</v>
      </c>
    </row>
    <row r="2922" spans="1:1" x14ac:dyDescent="0.2">
      <c r="A2922" t="s">
        <v>5162</v>
      </c>
    </row>
    <row r="2923" spans="1:1" x14ac:dyDescent="0.2">
      <c r="A2923" t="s">
        <v>5163</v>
      </c>
    </row>
    <row r="2924" spans="1:1" x14ac:dyDescent="0.2">
      <c r="A2924" t="s">
        <v>5164</v>
      </c>
    </row>
    <row r="2925" spans="1:1" x14ac:dyDescent="0.2">
      <c r="A2925" t="s">
        <v>5165</v>
      </c>
    </row>
    <row r="2926" spans="1:1" x14ac:dyDescent="0.2">
      <c r="A2926" t="s">
        <v>5166</v>
      </c>
    </row>
    <row r="2927" spans="1:1" x14ac:dyDescent="0.2">
      <c r="A2927" t="s">
        <v>5167</v>
      </c>
    </row>
    <row r="2928" spans="1:1" x14ac:dyDescent="0.2">
      <c r="A2928" t="s">
        <v>5168</v>
      </c>
    </row>
    <row r="2929" spans="1:1" x14ac:dyDescent="0.2">
      <c r="A2929" t="s">
        <v>5169</v>
      </c>
    </row>
    <row r="2930" spans="1:1" x14ac:dyDescent="0.2">
      <c r="A2930" t="s">
        <v>5170</v>
      </c>
    </row>
    <row r="2931" spans="1:1" x14ac:dyDescent="0.2">
      <c r="A2931" t="s">
        <v>5171</v>
      </c>
    </row>
    <row r="2932" spans="1:1" x14ac:dyDescent="0.2">
      <c r="A2932" t="s">
        <v>5172</v>
      </c>
    </row>
    <row r="2933" spans="1:1" x14ac:dyDescent="0.2">
      <c r="A2933" t="s">
        <v>5173</v>
      </c>
    </row>
    <row r="2934" spans="1:1" x14ac:dyDescent="0.2">
      <c r="A2934" t="s">
        <v>5174</v>
      </c>
    </row>
    <row r="2935" spans="1:1" x14ac:dyDescent="0.2">
      <c r="A2935" t="s">
        <v>5175</v>
      </c>
    </row>
    <row r="2936" spans="1:1" x14ac:dyDescent="0.2">
      <c r="A2936" t="s">
        <v>5176</v>
      </c>
    </row>
    <row r="2937" spans="1:1" x14ac:dyDescent="0.2">
      <c r="A2937" t="s">
        <v>5177</v>
      </c>
    </row>
    <row r="2938" spans="1:1" x14ac:dyDescent="0.2">
      <c r="A2938" t="s">
        <v>5178</v>
      </c>
    </row>
    <row r="2939" spans="1:1" x14ac:dyDescent="0.2">
      <c r="A2939" t="s">
        <v>5179</v>
      </c>
    </row>
    <row r="2940" spans="1:1" x14ac:dyDescent="0.2">
      <c r="A2940" t="s">
        <v>5180</v>
      </c>
    </row>
    <row r="2941" spans="1:1" x14ac:dyDescent="0.2">
      <c r="A2941" t="s">
        <v>5181</v>
      </c>
    </row>
    <row r="2942" spans="1:1" x14ac:dyDescent="0.2">
      <c r="A2942" t="s">
        <v>5182</v>
      </c>
    </row>
    <row r="2943" spans="1:1" x14ac:dyDescent="0.2">
      <c r="A2943" t="s">
        <v>5183</v>
      </c>
    </row>
    <row r="2944" spans="1:1" x14ac:dyDescent="0.2">
      <c r="A2944" t="s">
        <v>5184</v>
      </c>
    </row>
    <row r="2945" spans="1:1" x14ac:dyDescent="0.2">
      <c r="A2945" t="s">
        <v>5185</v>
      </c>
    </row>
    <row r="2946" spans="1:1" x14ac:dyDescent="0.2">
      <c r="A2946" t="s">
        <v>5186</v>
      </c>
    </row>
    <row r="2947" spans="1:1" x14ac:dyDescent="0.2">
      <c r="A2947" t="s">
        <v>5187</v>
      </c>
    </row>
    <row r="2948" spans="1:1" x14ac:dyDescent="0.2">
      <c r="A2948" t="s">
        <v>5188</v>
      </c>
    </row>
    <row r="2949" spans="1:1" x14ac:dyDescent="0.2">
      <c r="A2949" t="s">
        <v>5189</v>
      </c>
    </row>
    <row r="2950" spans="1:1" x14ac:dyDescent="0.2">
      <c r="A2950" t="s">
        <v>5190</v>
      </c>
    </row>
    <row r="2951" spans="1:1" x14ac:dyDescent="0.2">
      <c r="A2951" t="s">
        <v>5191</v>
      </c>
    </row>
    <row r="2952" spans="1:1" x14ac:dyDescent="0.2">
      <c r="A2952" t="s">
        <v>5192</v>
      </c>
    </row>
    <row r="2953" spans="1:1" x14ac:dyDescent="0.2">
      <c r="A2953" t="s">
        <v>5193</v>
      </c>
    </row>
    <row r="2954" spans="1:1" x14ac:dyDescent="0.2">
      <c r="A2954" t="s">
        <v>5194</v>
      </c>
    </row>
    <row r="2955" spans="1:1" x14ac:dyDescent="0.2">
      <c r="A2955" t="s">
        <v>5195</v>
      </c>
    </row>
    <row r="2956" spans="1:1" x14ac:dyDescent="0.2">
      <c r="A2956" t="s">
        <v>5196</v>
      </c>
    </row>
    <row r="2957" spans="1:1" x14ac:dyDescent="0.2">
      <c r="A2957" t="s">
        <v>5197</v>
      </c>
    </row>
    <row r="2958" spans="1:1" x14ac:dyDescent="0.2">
      <c r="A2958" t="s">
        <v>5198</v>
      </c>
    </row>
    <row r="2959" spans="1:1" x14ac:dyDescent="0.2">
      <c r="A2959" t="s">
        <v>5199</v>
      </c>
    </row>
    <row r="2960" spans="1:1" x14ac:dyDescent="0.2">
      <c r="A2960" t="s">
        <v>5200</v>
      </c>
    </row>
    <row r="2961" spans="1:1" x14ac:dyDescent="0.2">
      <c r="A2961" t="s">
        <v>5201</v>
      </c>
    </row>
    <row r="2962" spans="1:1" x14ac:dyDescent="0.2">
      <c r="A2962" t="s">
        <v>5202</v>
      </c>
    </row>
    <row r="2963" spans="1:1" x14ac:dyDescent="0.2">
      <c r="A2963" t="s">
        <v>5203</v>
      </c>
    </row>
    <row r="2964" spans="1:1" x14ac:dyDescent="0.2">
      <c r="A2964" t="s">
        <v>5204</v>
      </c>
    </row>
    <row r="2965" spans="1:1" x14ac:dyDescent="0.2">
      <c r="A2965" t="s">
        <v>5205</v>
      </c>
    </row>
    <row r="2966" spans="1:1" x14ac:dyDescent="0.2">
      <c r="A2966" t="s">
        <v>5206</v>
      </c>
    </row>
    <row r="2967" spans="1:1" x14ac:dyDescent="0.2">
      <c r="A2967" t="s">
        <v>5207</v>
      </c>
    </row>
    <row r="2968" spans="1:1" x14ac:dyDescent="0.2">
      <c r="A2968" t="s">
        <v>5208</v>
      </c>
    </row>
    <row r="2969" spans="1:1" x14ac:dyDescent="0.2">
      <c r="A2969" t="s">
        <v>5209</v>
      </c>
    </row>
    <row r="2970" spans="1:1" x14ac:dyDescent="0.2">
      <c r="A2970" t="s">
        <v>5210</v>
      </c>
    </row>
    <row r="2971" spans="1:1" x14ac:dyDescent="0.2">
      <c r="A2971" t="s">
        <v>5211</v>
      </c>
    </row>
    <row r="2972" spans="1:1" x14ac:dyDescent="0.2">
      <c r="A2972" t="s">
        <v>5212</v>
      </c>
    </row>
    <row r="2973" spans="1:1" x14ac:dyDescent="0.2">
      <c r="A2973" t="s">
        <v>5213</v>
      </c>
    </row>
    <row r="2974" spans="1:1" x14ac:dyDescent="0.2">
      <c r="A2974" t="s">
        <v>5214</v>
      </c>
    </row>
    <row r="2975" spans="1:1" x14ac:dyDescent="0.2">
      <c r="A2975" t="s">
        <v>5215</v>
      </c>
    </row>
    <row r="2976" spans="1:1" x14ac:dyDescent="0.2">
      <c r="A2976" t="s">
        <v>5216</v>
      </c>
    </row>
    <row r="2977" spans="1:1" x14ac:dyDescent="0.2">
      <c r="A2977" t="s">
        <v>5217</v>
      </c>
    </row>
    <row r="2978" spans="1:1" x14ac:dyDescent="0.2">
      <c r="A2978" t="s">
        <v>5218</v>
      </c>
    </row>
    <row r="2979" spans="1:1" x14ac:dyDescent="0.2">
      <c r="A2979" t="s">
        <v>5219</v>
      </c>
    </row>
    <row r="2980" spans="1:1" x14ac:dyDescent="0.2">
      <c r="A2980" t="s">
        <v>5220</v>
      </c>
    </row>
    <row r="2981" spans="1:1" x14ac:dyDescent="0.2">
      <c r="A2981" t="s">
        <v>5221</v>
      </c>
    </row>
    <row r="2982" spans="1:1" x14ac:dyDescent="0.2">
      <c r="A2982" t="s">
        <v>5222</v>
      </c>
    </row>
    <row r="2983" spans="1:1" x14ac:dyDescent="0.2">
      <c r="A2983" t="s">
        <v>5223</v>
      </c>
    </row>
    <row r="2984" spans="1:1" x14ac:dyDescent="0.2">
      <c r="A2984" t="s">
        <v>5224</v>
      </c>
    </row>
    <row r="2985" spans="1:1" x14ac:dyDescent="0.2">
      <c r="A2985" t="s">
        <v>5225</v>
      </c>
    </row>
    <row r="2986" spans="1:1" x14ac:dyDescent="0.2">
      <c r="A2986" t="s">
        <v>5226</v>
      </c>
    </row>
    <row r="2987" spans="1:1" x14ac:dyDescent="0.2">
      <c r="A2987" t="s">
        <v>5227</v>
      </c>
    </row>
    <row r="2988" spans="1:1" x14ac:dyDescent="0.2">
      <c r="A2988" t="s">
        <v>5228</v>
      </c>
    </row>
    <row r="2989" spans="1:1" x14ac:dyDescent="0.2">
      <c r="A2989" t="s">
        <v>5229</v>
      </c>
    </row>
    <row r="2990" spans="1:1" x14ac:dyDescent="0.2">
      <c r="A2990" t="s">
        <v>5230</v>
      </c>
    </row>
    <row r="2991" spans="1:1" x14ac:dyDescent="0.2">
      <c r="A2991" t="s">
        <v>5231</v>
      </c>
    </row>
    <row r="2992" spans="1:1" x14ac:dyDescent="0.2">
      <c r="A2992" t="s">
        <v>5232</v>
      </c>
    </row>
    <row r="2993" spans="1:1" x14ac:dyDescent="0.2">
      <c r="A2993" t="s">
        <v>5233</v>
      </c>
    </row>
    <row r="2994" spans="1:1" x14ac:dyDescent="0.2">
      <c r="A2994" t="s">
        <v>5234</v>
      </c>
    </row>
    <row r="2995" spans="1:1" x14ac:dyDescent="0.2">
      <c r="A2995" t="s">
        <v>5235</v>
      </c>
    </row>
    <row r="2996" spans="1:1" x14ac:dyDescent="0.2">
      <c r="A2996" t="s">
        <v>5236</v>
      </c>
    </row>
    <row r="2997" spans="1:1" x14ac:dyDescent="0.2">
      <c r="A2997" t="s">
        <v>5237</v>
      </c>
    </row>
    <row r="2998" spans="1:1" x14ac:dyDescent="0.2">
      <c r="A2998" t="s">
        <v>5238</v>
      </c>
    </row>
    <row r="2999" spans="1:1" x14ac:dyDescent="0.2">
      <c r="A2999" t="s">
        <v>5239</v>
      </c>
    </row>
    <row r="3000" spans="1:1" x14ac:dyDescent="0.2">
      <c r="A3000" t="s">
        <v>5240</v>
      </c>
    </row>
    <row r="3001" spans="1:1" x14ac:dyDescent="0.2">
      <c r="A3001" t="s">
        <v>5241</v>
      </c>
    </row>
    <row r="3002" spans="1:1" x14ac:dyDescent="0.2">
      <c r="A3002" t="s">
        <v>5242</v>
      </c>
    </row>
    <row r="3003" spans="1:1" x14ac:dyDescent="0.2">
      <c r="A3003" t="s">
        <v>5243</v>
      </c>
    </row>
    <row r="3004" spans="1:1" x14ac:dyDescent="0.2">
      <c r="A3004" t="s">
        <v>5244</v>
      </c>
    </row>
    <row r="3005" spans="1:1" x14ac:dyDescent="0.2">
      <c r="A3005" t="s">
        <v>5245</v>
      </c>
    </row>
    <row r="3006" spans="1:1" x14ac:dyDescent="0.2">
      <c r="A3006" t="s">
        <v>5246</v>
      </c>
    </row>
    <row r="3007" spans="1:1" x14ac:dyDescent="0.2">
      <c r="A3007" t="s">
        <v>5247</v>
      </c>
    </row>
    <row r="3008" spans="1:1" x14ac:dyDescent="0.2">
      <c r="A3008" t="s">
        <v>5248</v>
      </c>
    </row>
    <row r="3009" spans="1:1" x14ac:dyDescent="0.2">
      <c r="A3009" t="s">
        <v>5249</v>
      </c>
    </row>
    <row r="3010" spans="1:1" x14ac:dyDescent="0.2">
      <c r="A3010" t="s">
        <v>5250</v>
      </c>
    </row>
    <row r="3011" spans="1:1" x14ac:dyDescent="0.2">
      <c r="A3011" t="s">
        <v>5251</v>
      </c>
    </row>
    <row r="3012" spans="1:1" x14ac:dyDescent="0.2">
      <c r="A3012" t="s">
        <v>5252</v>
      </c>
    </row>
    <row r="3013" spans="1:1" x14ac:dyDescent="0.2">
      <c r="A3013" t="s">
        <v>5253</v>
      </c>
    </row>
    <row r="3014" spans="1:1" x14ac:dyDescent="0.2">
      <c r="A3014" t="s">
        <v>5254</v>
      </c>
    </row>
    <row r="3015" spans="1:1" x14ac:dyDescent="0.2">
      <c r="A3015" t="s">
        <v>5255</v>
      </c>
    </row>
    <row r="3016" spans="1:1" x14ac:dyDescent="0.2">
      <c r="A3016" t="s">
        <v>5256</v>
      </c>
    </row>
    <row r="3017" spans="1:1" x14ac:dyDescent="0.2">
      <c r="A3017" t="s">
        <v>5257</v>
      </c>
    </row>
    <row r="3018" spans="1:1" x14ac:dyDescent="0.2">
      <c r="A3018" t="s">
        <v>5258</v>
      </c>
    </row>
    <row r="3019" spans="1:1" x14ac:dyDescent="0.2">
      <c r="A3019" t="s">
        <v>5259</v>
      </c>
    </row>
    <row r="3020" spans="1:1" x14ac:dyDescent="0.2">
      <c r="A3020" t="s">
        <v>5260</v>
      </c>
    </row>
    <row r="3021" spans="1:1" x14ac:dyDescent="0.2">
      <c r="A3021" t="s">
        <v>5261</v>
      </c>
    </row>
    <row r="3022" spans="1:1" x14ac:dyDescent="0.2">
      <c r="A3022" t="s">
        <v>5262</v>
      </c>
    </row>
    <row r="3023" spans="1:1" x14ac:dyDescent="0.2">
      <c r="A3023" t="s">
        <v>5263</v>
      </c>
    </row>
    <row r="3024" spans="1:1" x14ac:dyDescent="0.2">
      <c r="A3024" t="s">
        <v>5264</v>
      </c>
    </row>
    <row r="3025" spans="1:1" x14ac:dyDescent="0.2">
      <c r="A3025" t="s">
        <v>5265</v>
      </c>
    </row>
    <row r="3026" spans="1:1" x14ac:dyDescent="0.2">
      <c r="A3026" t="s">
        <v>5266</v>
      </c>
    </row>
    <row r="3027" spans="1:1" x14ac:dyDescent="0.2">
      <c r="A3027" t="s">
        <v>5267</v>
      </c>
    </row>
    <row r="3028" spans="1:1" x14ac:dyDescent="0.2">
      <c r="A3028" t="s">
        <v>5268</v>
      </c>
    </row>
    <row r="3029" spans="1:1" x14ac:dyDescent="0.2">
      <c r="A3029" t="s">
        <v>5269</v>
      </c>
    </row>
    <row r="3030" spans="1:1" x14ac:dyDescent="0.2">
      <c r="A3030" t="s">
        <v>5270</v>
      </c>
    </row>
    <row r="3031" spans="1:1" x14ac:dyDescent="0.2">
      <c r="A3031" t="s">
        <v>5271</v>
      </c>
    </row>
    <row r="3032" spans="1:1" x14ac:dyDescent="0.2">
      <c r="A3032" t="s">
        <v>5272</v>
      </c>
    </row>
    <row r="3033" spans="1:1" x14ac:dyDescent="0.2">
      <c r="A3033" t="s">
        <v>5273</v>
      </c>
    </row>
    <row r="3034" spans="1:1" x14ac:dyDescent="0.2">
      <c r="A3034" t="s">
        <v>5274</v>
      </c>
    </row>
    <row r="3035" spans="1:1" x14ac:dyDescent="0.2">
      <c r="A3035" t="s">
        <v>5275</v>
      </c>
    </row>
    <row r="3036" spans="1:1" x14ac:dyDescent="0.2">
      <c r="A3036" t="s">
        <v>5276</v>
      </c>
    </row>
    <row r="3037" spans="1:1" x14ac:dyDescent="0.2">
      <c r="A3037" t="s">
        <v>5277</v>
      </c>
    </row>
    <row r="3038" spans="1:1" x14ac:dyDescent="0.2">
      <c r="A3038" t="s">
        <v>5278</v>
      </c>
    </row>
    <row r="3039" spans="1:1" x14ac:dyDescent="0.2">
      <c r="A3039" t="s">
        <v>5279</v>
      </c>
    </row>
    <row r="3040" spans="1:1" x14ac:dyDescent="0.2">
      <c r="A3040" t="s">
        <v>5280</v>
      </c>
    </row>
    <row r="3041" spans="1:1" x14ac:dyDescent="0.2">
      <c r="A3041" t="s">
        <v>5281</v>
      </c>
    </row>
    <row r="3042" spans="1:1" x14ac:dyDescent="0.2">
      <c r="A3042" t="s">
        <v>5282</v>
      </c>
    </row>
    <row r="3043" spans="1:1" x14ac:dyDescent="0.2">
      <c r="A3043" t="s">
        <v>5283</v>
      </c>
    </row>
    <row r="3044" spans="1:1" x14ac:dyDescent="0.2">
      <c r="A3044" t="s">
        <v>5284</v>
      </c>
    </row>
    <row r="3045" spans="1:1" x14ac:dyDescent="0.2">
      <c r="A3045" t="s">
        <v>5285</v>
      </c>
    </row>
    <row r="3046" spans="1:1" x14ac:dyDescent="0.2">
      <c r="A3046" t="s">
        <v>5286</v>
      </c>
    </row>
    <row r="3047" spans="1:1" x14ac:dyDescent="0.2">
      <c r="A3047" t="s">
        <v>5287</v>
      </c>
    </row>
    <row r="3048" spans="1:1" x14ac:dyDescent="0.2">
      <c r="A3048" t="s">
        <v>5288</v>
      </c>
    </row>
    <row r="3049" spans="1:1" x14ac:dyDescent="0.2">
      <c r="A3049" t="s">
        <v>5289</v>
      </c>
    </row>
    <row r="3050" spans="1:1" x14ac:dyDescent="0.2">
      <c r="A3050" t="s">
        <v>5290</v>
      </c>
    </row>
    <row r="3051" spans="1:1" x14ac:dyDescent="0.2">
      <c r="A3051" t="s">
        <v>5291</v>
      </c>
    </row>
    <row r="3052" spans="1:1" x14ac:dyDescent="0.2">
      <c r="A3052" t="s">
        <v>5292</v>
      </c>
    </row>
    <row r="3053" spans="1:1" x14ac:dyDescent="0.2">
      <c r="A3053" t="s">
        <v>5293</v>
      </c>
    </row>
    <row r="3054" spans="1:1" x14ac:dyDescent="0.2">
      <c r="A3054" t="s">
        <v>5294</v>
      </c>
    </row>
    <row r="3055" spans="1:1" x14ac:dyDescent="0.2">
      <c r="A3055" t="s">
        <v>5295</v>
      </c>
    </row>
    <row r="3056" spans="1:1" x14ac:dyDescent="0.2">
      <c r="A3056" t="s">
        <v>5296</v>
      </c>
    </row>
    <row r="3057" spans="1:1" x14ac:dyDescent="0.2">
      <c r="A3057" t="s">
        <v>5297</v>
      </c>
    </row>
    <row r="3058" spans="1:1" x14ac:dyDescent="0.2">
      <c r="A3058" t="s">
        <v>5298</v>
      </c>
    </row>
    <row r="3059" spans="1:1" x14ac:dyDescent="0.2">
      <c r="A3059" t="s">
        <v>5299</v>
      </c>
    </row>
    <row r="3060" spans="1:1" x14ac:dyDescent="0.2">
      <c r="A3060" t="s">
        <v>5300</v>
      </c>
    </row>
    <row r="3061" spans="1:1" x14ac:dyDescent="0.2">
      <c r="A3061" t="s">
        <v>5301</v>
      </c>
    </row>
    <row r="3062" spans="1:1" x14ac:dyDescent="0.2">
      <c r="A3062" t="s">
        <v>5302</v>
      </c>
    </row>
    <row r="3063" spans="1:1" x14ac:dyDescent="0.2">
      <c r="A3063" t="s">
        <v>5303</v>
      </c>
    </row>
    <row r="3064" spans="1:1" x14ac:dyDescent="0.2">
      <c r="A3064" t="s">
        <v>5304</v>
      </c>
    </row>
    <row r="3065" spans="1:1" x14ac:dyDescent="0.2">
      <c r="A3065" t="s">
        <v>5305</v>
      </c>
    </row>
    <row r="3066" spans="1:1" x14ac:dyDescent="0.2">
      <c r="A3066" t="s">
        <v>5306</v>
      </c>
    </row>
    <row r="3067" spans="1:1" x14ac:dyDescent="0.2">
      <c r="A3067" t="s">
        <v>5307</v>
      </c>
    </row>
    <row r="3068" spans="1:1" x14ac:dyDescent="0.2">
      <c r="A3068" t="s">
        <v>5308</v>
      </c>
    </row>
    <row r="3069" spans="1:1" x14ac:dyDescent="0.2">
      <c r="A3069" t="s">
        <v>5309</v>
      </c>
    </row>
    <row r="3070" spans="1:1" x14ac:dyDescent="0.2">
      <c r="A3070" t="s">
        <v>5310</v>
      </c>
    </row>
    <row r="3071" spans="1:1" x14ac:dyDescent="0.2">
      <c r="A3071" t="s">
        <v>5311</v>
      </c>
    </row>
    <row r="3072" spans="1:1" x14ac:dyDescent="0.2">
      <c r="A3072" t="s">
        <v>5312</v>
      </c>
    </row>
    <row r="3073" spans="1:1" x14ac:dyDescent="0.2">
      <c r="A3073" t="s">
        <v>5313</v>
      </c>
    </row>
    <row r="3074" spans="1:1" x14ac:dyDescent="0.2">
      <c r="A3074" t="s">
        <v>5314</v>
      </c>
    </row>
    <row r="3075" spans="1:1" x14ac:dyDescent="0.2">
      <c r="A3075" t="s">
        <v>5315</v>
      </c>
    </row>
    <row r="3076" spans="1:1" x14ac:dyDescent="0.2">
      <c r="A3076" t="s">
        <v>5316</v>
      </c>
    </row>
    <row r="3077" spans="1:1" x14ac:dyDescent="0.2">
      <c r="A3077" t="s">
        <v>5317</v>
      </c>
    </row>
    <row r="3078" spans="1:1" x14ac:dyDescent="0.2">
      <c r="A3078" t="s">
        <v>5318</v>
      </c>
    </row>
    <row r="3079" spans="1:1" x14ac:dyDescent="0.2">
      <c r="A3079" t="s">
        <v>5319</v>
      </c>
    </row>
    <row r="3080" spans="1:1" x14ac:dyDescent="0.2">
      <c r="A3080" t="s">
        <v>5320</v>
      </c>
    </row>
    <row r="3081" spans="1:1" x14ac:dyDescent="0.2">
      <c r="A3081" t="s">
        <v>5321</v>
      </c>
    </row>
    <row r="3082" spans="1:1" x14ac:dyDescent="0.2">
      <c r="A3082" t="s">
        <v>5322</v>
      </c>
    </row>
    <row r="3083" spans="1:1" x14ac:dyDescent="0.2">
      <c r="A3083" t="s">
        <v>5323</v>
      </c>
    </row>
    <row r="3084" spans="1:1" x14ac:dyDescent="0.2">
      <c r="A3084" t="s">
        <v>5324</v>
      </c>
    </row>
    <row r="3085" spans="1:1" x14ac:dyDescent="0.2">
      <c r="A3085" t="s">
        <v>5325</v>
      </c>
    </row>
    <row r="3086" spans="1:1" x14ac:dyDescent="0.2">
      <c r="A3086" t="s">
        <v>5326</v>
      </c>
    </row>
    <row r="3087" spans="1:1" x14ac:dyDescent="0.2">
      <c r="A3087" t="s">
        <v>5327</v>
      </c>
    </row>
    <row r="3088" spans="1:1" x14ac:dyDescent="0.2">
      <c r="A3088" t="s">
        <v>5328</v>
      </c>
    </row>
    <row r="3089" spans="1:1" x14ac:dyDescent="0.2">
      <c r="A3089" t="s">
        <v>5329</v>
      </c>
    </row>
    <row r="3090" spans="1:1" x14ac:dyDescent="0.2">
      <c r="A3090" t="s">
        <v>5330</v>
      </c>
    </row>
    <row r="3091" spans="1:1" x14ac:dyDescent="0.2">
      <c r="A3091" t="s">
        <v>5331</v>
      </c>
    </row>
    <row r="3092" spans="1:1" x14ac:dyDescent="0.2">
      <c r="A3092" t="s">
        <v>5332</v>
      </c>
    </row>
    <row r="3093" spans="1:1" x14ac:dyDescent="0.2">
      <c r="A3093" t="s">
        <v>5333</v>
      </c>
    </row>
    <row r="3094" spans="1:1" x14ac:dyDescent="0.2">
      <c r="A3094" t="s">
        <v>5334</v>
      </c>
    </row>
    <row r="3095" spans="1:1" x14ac:dyDescent="0.2">
      <c r="A3095" t="s">
        <v>5335</v>
      </c>
    </row>
    <row r="3096" spans="1:1" x14ac:dyDescent="0.2">
      <c r="A3096" t="s">
        <v>5336</v>
      </c>
    </row>
    <row r="3097" spans="1:1" x14ac:dyDescent="0.2">
      <c r="A3097" t="s">
        <v>5337</v>
      </c>
    </row>
    <row r="3098" spans="1:1" x14ac:dyDescent="0.2">
      <c r="A3098" t="s">
        <v>5338</v>
      </c>
    </row>
    <row r="3099" spans="1:1" x14ac:dyDescent="0.2">
      <c r="A3099" t="s">
        <v>5339</v>
      </c>
    </row>
    <row r="3100" spans="1:1" x14ac:dyDescent="0.2">
      <c r="A3100" t="s">
        <v>5340</v>
      </c>
    </row>
    <row r="3101" spans="1:1" x14ac:dyDescent="0.2">
      <c r="A3101" t="s">
        <v>5341</v>
      </c>
    </row>
    <row r="3102" spans="1:1" x14ac:dyDescent="0.2">
      <c r="A3102" t="s">
        <v>5342</v>
      </c>
    </row>
    <row r="3103" spans="1:1" x14ac:dyDescent="0.2">
      <c r="A3103" t="s">
        <v>5343</v>
      </c>
    </row>
    <row r="3104" spans="1:1" x14ac:dyDescent="0.2">
      <c r="A3104" t="s">
        <v>5344</v>
      </c>
    </row>
    <row r="3105" spans="1:1" x14ac:dyDescent="0.2">
      <c r="A3105" t="s">
        <v>5345</v>
      </c>
    </row>
    <row r="3106" spans="1:1" x14ac:dyDescent="0.2">
      <c r="A3106" t="s">
        <v>5346</v>
      </c>
    </row>
    <row r="3107" spans="1:1" x14ac:dyDescent="0.2">
      <c r="A3107" t="s">
        <v>5347</v>
      </c>
    </row>
    <row r="3108" spans="1:1" x14ac:dyDescent="0.2">
      <c r="A3108" t="s">
        <v>5348</v>
      </c>
    </row>
    <row r="3109" spans="1:1" x14ac:dyDescent="0.2">
      <c r="A3109" t="s">
        <v>5349</v>
      </c>
    </row>
    <row r="3110" spans="1:1" x14ac:dyDescent="0.2">
      <c r="A3110" t="s">
        <v>5350</v>
      </c>
    </row>
    <row r="3111" spans="1:1" x14ac:dyDescent="0.2">
      <c r="A3111" t="s">
        <v>5351</v>
      </c>
    </row>
    <row r="3112" spans="1:1" x14ac:dyDescent="0.2">
      <c r="A3112" t="s">
        <v>5352</v>
      </c>
    </row>
    <row r="3113" spans="1:1" x14ac:dyDescent="0.2">
      <c r="A3113" t="s">
        <v>5353</v>
      </c>
    </row>
    <row r="3114" spans="1:1" x14ac:dyDescent="0.2">
      <c r="A3114" t="s">
        <v>5354</v>
      </c>
    </row>
    <row r="3115" spans="1:1" x14ac:dyDescent="0.2">
      <c r="A3115" t="s">
        <v>5355</v>
      </c>
    </row>
    <row r="3116" spans="1:1" x14ac:dyDescent="0.2">
      <c r="A3116" t="s">
        <v>5356</v>
      </c>
    </row>
    <row r="3117" spans="1:1" x14ac:dyDescent="0.2">
      <c r="A3117" t="s">
        <v>5357</v>
      </c>
    </row>
    <row r="3118" spans="1:1" x14ac:dyDescent="0.2">
      <c r="A3118" t="s">
        <v>5358</v>
      </c>
    </row>
    <row r="3119" spans="1:1" x14ac:dyDescent="0.2">
      <c r="A3119" t="s">
        <v>5359</v>
      </c>
    </row>
    <row r="3120" spans="1:1" x14ac:dyDescent="0.2">
      <c r="A3120" t="s">
        <v>5360</v>
      </c>
    </row>
    <row r="3121" spans="1:1" x14ac:dyDescent="0.2">
      <c r="A3121" t="s">
        <v>5361</v>
      </c>
    </row>
    <row r="3122" spans="1:1" x14ac:dyDescent="0.2">
      <c r="A3122" t="s">
        <v>5362</v>
      </c>
    </row>
    <row r="3123" spans="1:1" x14ac:dyDescent="0.2">
      <c r="A3123" t="s">
        <v>5363</v>
      </c>
    </row>
    <row r="3124" spans="1:1" x14ac:dyDescent="0.2">
      <c r="A3124" t="s">
        <v>5364</v>
      </c>
    </row>
    <row r="3125" spans="1:1" x14ac:dyDescent="0.2">
      <c r="A3125" t="s">
        <v>5365</v>
      </c>
    </row>
    <row r="3126" spans="1:1" x14ac:dyDescent="0.2">
      <c r="A3126" t="s">
        <v>5366</v>
      </c>
    </row>
    <row r="3127" spans="1:1" x14ac:dyDescent="0.2">
      <c r="A3127" t="s">
        <v>5367</v>
      </c>
    </row>
    <row r="3128" spans="1:1" x14ac:dyDescent="0.2">
      <c r="A3128" t="s">
        <v>5368</v>
      </c>
    </row>
    <row r="3129" spans="1:1" x14ac:dyDescent="0.2">
      <c r="A3129" t="s">
        <v>5369</v>
      </c>
    </row>
    <row r="3130" spans="1:1" x14ac:dyDescent="0.2">
      <c r="A3130" t="s">
        <v>5370</v>
      </c>
    </row>
    <row r="3131" spans="1:1" x14ac:dyDescent="0.2">
      <c r="A3131" t="s">
        <v>5371</v>
      </c>
    </row>
    <row r="3132" spans="1:1" x14ac:dyDescent="0.2">
      <c r="A3132" t="s">
        <v>5372</v>
      </c>
    </row>
    <row r="3133" spans="1:1" x14ac:dyDescent="0.2">
      <c r="A3133" t="s">
        <v>5373</v>
      </c>
    </row>
    <row r="3134" spans="1:1" x14ac:dyDescent="0.2">
      <c r="A3134" t="s">
        <v>5374</v>
      </c>
    </row>
    <row r="3135" spans="1:1" x14ac:dyDescent="0.2">
      <c r="A3135" t="s">
        <v>5375</v>
      </c>
    </row>
    <row r="3136" spans="1:1" x14ac:dyDescent="0.2">
      <c r="A3136" t="s">
        <v>5376</v>
      </c>
    </row>
    <row r="3137" spans="1:1" x14ac:dyDescent="0.2">
      <c r="A3137" t="s">
        <v>5377</v>
      </c>
    </row>
    <row r="3138" spans="1:1" x14ac:dyDescent="0.2">
      <c r="A3138" t="s">
        <v>5378</v>
      </c>
    </row>
    <row r="3139" spans="1:1" x14ac:dyDescent="0.2">
      <c r="A3139" t="s">
        <v>5379</v>
      </c>
    </row>
    <row r="3140" spans="1:1" x14ac:dyDescent="0.2">
      <c r="A3140" t="s">
        <v>5380</v>
      </c>
    </row>
    <row r="3141" spans="1:1" x14ac:dyDescent="0.2">
      <c r="A3141" t="s">
        <v>5381</v>
      </c>
    </row>
    <row r="3142" spans="1:1" x14ac:dyDescent="0.2">
      <c r="A3142" t="s">
        <v>5382</v>
      </c>
    </row>
    <row r="3143" spans="1:1" x14ac:dyDescent="0.2">
      <c r="A3143" t="s">
        <v>5383</v>
      </c>
    </row>
    <row r="3144" spans="1:1" x14ac:dyDescent="0.2">
      <c r="A3144" t="s">
        <v>5384</v>
      </c>
    </row>
    <row r="3145" spans="1:1" x14ac:dyDescent="0.2">
      <c r="A3145" t="s">
        <v>5385</v>
      </c>
    </row>
    <row r="3146" spans="1:1" x14ac:dyDescent="0.2">
      <c r="A3146" t="s">
        <v>5386</v>
      </c>
    </row>
    <row r="3147" spans="1:1" x14ac:dyDescent="0.2">
      <c r="A3147" t="s">
        <v>5387</v>
      </c>
    </row>
    <row r="3148" spans="1:1" x14ac:dyDescent="0.2">
      <c r="A3148" t="s">
        <v>5388</v>
      </c>
    </row>
    <row r="3149" spans="1:1" x14ac:dyDescent="0.2">
      <c r="A3149" t="s">
        <v>5389</v>
      </c>
    </row>
    <row r="3150" spans="1:1" x14ac:dyDescent="0.2">
      <c r="A3150" t="s">
        <v>5390</v>
      </c>
    </row>
    <row r="3151" spans="1:1" x14ac:dyDescent="0.2">
      <c r="A3151" t="s">
        <v>5391</v>
      </c>
    </row>
    <row r="3152" spans="1:1" x14ac:dyDescent="0.2">
      <c r="A3152" t="s">
        <v>5392</v>
      </c>
    </row>
    <row r="3153" spans="1:1" x14ac:dyDescent="0.2">
      <c r="A3153" t="s">
        <v>5393</v>
      </c>
    </row>
    <row r="3154" spans="1:1" x14ac:dyDescent="0.2">
      <c r="A3154" t="s">
        <v>5394</v>
      </c>
    </row>
    <row r="3155" spans="1:1" x14ac:dyDescent="0.2">
      <c r="A3155" t="s">
        <v>5395</v>
      </c>
    </row>
    <row r="3156" spans="1:1" x14ac:dyDescent="0.2">
      <c r="A3156" t="s">
        <v>5396</v>
      </c>
    </row>
    <row r="3157" spans="1:1" x14ac:dyDescent="0.2">
      <c r="A3157" t="s">
        <v>5397</v>
      </c>
    </row>
    <row r="3158" spans="1:1" x14ac:dyDescent="0.2">
      <c r="A3158" t="s">
        <v>5398</v>
      </c>
    </row>
    <row r="3159" spans="1:1" x14ac:dyDescent="0.2">
      <c r="A3159" t="s">
        <v>5399</v>
      </c>
    </row>
    <row r="3160" spans="1:1" x14ac:dyDescent="0.2">
      <c r="A3160" t="s">
        <v>5400</v>
      </c>
    </row>
    <row r="3161" spans="1:1" x14ac:dyDescent="0.2">
      <c r="A3161" t="s">
        <v>5401</v>
      </c>
    </row>
    <row r="3162" spans="1:1" x14ac:dyDescent="0.2">
      <c r="A3162" t="s">
        <v>5402</v>
      </c>
    </row>
    <row r="3163" spans="1:1" x14ac:dyDescent="0.2">
      <c r="A3163" t="s">
        <v>5403</v>
      </c>
    </row>
    <row r="3164" spans="1:1" x14ac:dyDescent="0.2">
      <c r="A3164" t="s">
        <v>5404</v>
      </c>
    </row>
    <row r="3165" spans="1:1" x14ac:dyDescent="0.2">
      <c r="A3165" t="s">
        <v>5405</v>
      </c>
    </row>
    <row r="3166" spans="1:1" x14ac:dyDescent="0.2">
      <c r="A3166" t="s">
        <v>5406</v>
      </c>
    </row>
    <row r="3167" spans="1:1" x14ac:dyDescent="0.2">
      <c r="A3167" t="s">
        <v>5407</v>
      </c>
    </row>
    <row r="3168" spans="1:1" x14ac:dyDescent="0.2">
      <c r="A3168" t="s">
        <v>5408</v>
      </c>
    </row>
    <row r="3169" spans="1:1" x14ac:dyDescent="0.2">
      <c r="A3169" t="s">
        <v>5409</v>
      </c>
    </row>
    <row r="3170" spans="1:1" x14ac:dyDescent="0.2">
      <c r="A3170" t="s">
        <v>5410</v>
      </c>
    </row>
    <row r="3171" spans="1:1" x14ac:dyDescent="0.2">
      <c r="A3171" t="s">
        <v>5411</v>
      </c>
    </row>
    <row r="3172" spans="1:1" x14ac:dyDescent="0.2">
      <c r="A3172" t="s">
        <v>5412</v>
      </c>
    </row>
    <row r="3173" spans="1:1" x14ac:dyDescent="0.2">
      <c r="A3173" t="s">
        <v>5413</v>
      </c>
    </row>
    <row r="3174" spans="1:1" x14ac:dyDescent="0.2">
      <c r="A3174" t="s">
        <v>5414</v>
      </c>
    </row>
    <row r="3175" spans="1:1" x14ac:dyDescent="0.2">
      <c r="A3175" t="s">
        <v>5415</v>
      </c>
    </row>
    <row r="3176" spans="1:1" x14ac:dyDescent="0.2">
      <c r="A3176" t="s">
        <v>5416</v>
      </c>
    </row>
    <row r="3177" spans="1:1" x14ac:dyDescent="0.2">
      <c r="A3177" t="s">
        <v>5417</v>
      </c>
    </row>
    <row r="3178" spans="1:1" x14ac:dyDescent="0.2">
      <c r="A3178" t="s">
        <v>5418</v>
      </c>
    </row>
    <row r="3179" spans="1:1" x14ac:dyDescent="0.2">
      <c r="A3179" t="s">
        <v>5419</v>
      </c>
    </row>
    <row r="3180" spans="1:1" x14ac:dyDescent="0.2">
      <c r="A3180" t="s">
        <v>5420</v>
      </c>
    </row>
    <row r="3181" spans="1:1" x14ac:dyDescent="0.2">
      <c r="A3181" t="s">
        <v>5421</v>
      </c>
    </row>
    <row r="3182" spans="1:1" x14ac:dyDescent="0.2">
      <c r="A3182" t="s">
        <v>5422</v>
      </c>
    </row>
    <row r="3183" spans="1:1" x14ac:dyDescent="0.2">
      <c r="A3183" t="s">
        <v>5423</v>
      </c>
    </row>
    <row r="3184" spans="1:1" x14ac:dyDescent="0.2">
      <c r="A3184" t="s">
        <v>5424</v>
      </c>
    </row>
    <row r="3185" spans="1:1" x14ac:dyDescent="0.2">
      <c r="A3185" t="s">
        <v>5425</v>
      </c>
    </row>
    <row r="3186" spans="1:1" x14ac:dyDescent="0.2">
      <c r="A3186" t="s">
        <v>5426</v>
      </c>
    </row>
    <row r="3187" spans="1:1" x14ac:dyDescent="0.2">
      <c r="A3187" t="s">
        <v>5427</v>
      </c>
    </row>
    <row r="3188" spans="1:1" x14ac:dyDescent="0.2">
      <c r="A3188" t="s">
        <v>5428</v>
      </c>
    </row>
    <row r="3189" spans="1:1" x14ac:dyDescent="0.2">
      <c r="A3189" t="s">
        <v>5429</v>
      </c>
    </row>
    <row r="3190" spans="1:1" x14ac:dyDescent="0.2">
      <c r="A3190" t="s">
        <v>5430</v>
      </c>
    </row>
    <row r="3191" spans="1:1" x14ac:dyDescent="0.2">
      <c r="A3191" t="s">
        <v>5431</v>
      </c>
    </row>
    <row r="3192" spans="1:1" x14ac:dyDescent="0.2">
      <c r="A3192" t="s">
        <v>5432</v>
      </c>
    </row>
    <row r="3193" spans="1:1" x14ac:dyDescent="0.2">
      <c r="A3193" t="s">
        <v>5433</v>
      </c>
    </row>
    <row r="3194" spans="1:1" x14ac:dyDescent="0.2">
      <c r="A3194" t="s">
        <v>5434</v>
      </c>
    </row>
    <row r="3195" spans="1:1" x14ac:dyDescent="0.2">
      <c r="A3195" t="s">
        <v>5435</v>
      </c>
    </row>
    <row r="3196" spans="1:1" x14ac:dyDescent="0.2">
      <c r="A3196" t="s">
        <v>5436</v>
      </c>
    </row>
    <row r="3197" spans="1:1" x14ac:dyDescent="0.2">
      <c r="A3197" t="s">
        <v>5437</v>
      </c>
    </row>
    <row r="3198" spans="1:1" x14ac:dyDescent="0.2">
      <c r="A3198" t="s">
        <v>5438</v>
      </c>
    </row>
    <row r="3199" spans="1:1" x14ac:dyDescent="0.2">
      <c r="A3199" t="s">
        <v>5439</v>
      </c>
    </row>
    <row r="3200" spans="1:1" x14ac:dyDescent="0.2">
      <c r="A3200" t="s">
        <v>5440</v>
      </c>
    </row>
    <row r="3201" spans="1:1" x14ac:dyDescent="0.2">
      <c r="A3201" t="s">
        <v>5441</v>
      </c>
    </row>
    <row r="3202" spans="1:1" x14ac:dyDescent="0.2">
      <c r="A3202" t="s">
        <v>5442</v>
      </c>
    </row>
    <row r="3203" spans="1:1" x14ac:dyDescent="0.2">
      <c r="A3203" t="s">
        <v>5443</v>
      </c>
    </row>
    <row r="3204" spans="1:1" x14ac:dyDescent="0.2">
      <c r="A3204" t="s">
        <v>5444</v>
      </c>
    </row>
    <row r="3205" spans="1:1" x14ac:dyDescent="0.2">
      <c r="A3205" t="s">
        <v>5445</v>
      </c>
    </row>
    <row r="3206" spans="1:1" x14ac:dyDescent="0.2">
      <c r="A3206" t="s">
        <v>5446</v>
      </c>
    </row>
    <row r="3207" spans="1:1" x14ac:dyDescent="0.2">
      <c r="A3207" t="s">
        <v>5447</v>
      </c>
    </row>
    <row r="3208" spans="1:1" x14ac:dyDescent="0.2">
      <c r="A3208" t="s">
        <v>5448</v>
      </c>
    </row>
    <row r="3209" spans="1:1" x14ac:dyDescent="0.2">
      <c r="A3209" t="s">
        <v>5449</v>
      </c>
    </row>
    <row r="3210" spans="1:1" x14ac:dyDescent="0.2">
      <c r="A3210" t="s">
        <v>5450</v>
      </c>
    </row>
    <row r="3211" spans="1:1" x14ac:dyDescent="0.2">
      <c r="A3211" t="s">
        <v>5451</v>
      </c>
    </row>
    <row r="3212" spans="1:1" x14ac:dyDescent="0.2">
      <c r="A3212" t="s">
        <v>5452</v>
      </c>
    </row>
    <row r="3213" spans="1:1" x14ac:dyDescent="0.2">
      <c r="A3213" t="s">
        <v>5453</v>
      </c>
    </row>
    <row r="3214" spans="1:1" x14ac:dyDescent="0.2">
      <c r="A3214" t="s">
        <v>5454</v>
      </c>
    </row>
    <row r="3215" spans="1:1" x14ac:dyDescent="0.2">
      <c r="A3215" t="s">
        <v>5455</v>
      </c>
    </row>
    <row r="3216" spans="1:1" x14ac:dyDescent="0.2">
      <c r="A3216" t="s">
        <v>5456</v>
      </c>
    </row>
    <row r="3217" spans="1:1" x14ac:dyDescent="0.2">
      <c r="A3217" t="s">
        <v>5457</v>
      </c>
    </row>
    <row r="3218" spans="1:1" x14ac:dyDescent="0.2">
      <c r="A3218" t="s">
        <v>5458</v>
      </c>
    </row>
    <row r="3219" spans="1:1" x14ac:dyDescent="0.2">
      <c r="A3219" t="s">
        <v>5459</v>
      </c>
    </row>
    <row r="3220" spans="1:1" x14ac:dyDescent="0.2">
      <c r="A3220" t="s">
        <v>5460</v>
      </c>
    </row>
    <row r="3221" spans="1:1" x14ac:dyDescent="0.2">
      <c r="A3221" t="s">
        <v>5461</v>
      </c>
    </row>
    <row r="3222" spans="1:1" x14ac:dyDescent="0.2">
      <c r="A3222" t="s">
        <v>5462</v>
      </c>
    </row>
    <row r="3223" spans="1:1" x14ac:dyDescent="0.2">
      <c r="A3223" t="s">
        <v>5463</v>
      </c>
    </row>
    <row r="3224" spans="1:1" x14ac:dyDescent="0.2">
      <c r="A3224" t="s">
        <v>5464</v>
      </c>
    </row>
    <row r="3225" spans="1:1" x14ac:dyDescent="0.2">
      <c r="A3225" t="s">
        <v>5465</v>
      </c>
    </row>
    <row r="3226" spans="1:1" x14ac:dyDescent="0.2">
      <c r="A3226" t="s">
        <v>5466</v>
      </c>
    </row>
    <row r="3227" spans="1:1" x14ac:dyDescent="0.2">
      <c r="A3227" t="s">
        <v>5467</v>
      </c>
    </row>
    <row r="3228" spans="1:1" x14ac:dyDescent="0.2">
      <c r="A3228" t="s">
        <v>5468</v>
      </c>
    </row>
    <row r="3229" spans="1:1" x14ac:dyDescent="0.2">
      <c r="A3229" t="s">
        <v>5469</v>
      </c>
    </row>
    <row r="3230" spans="1:1" x14ac:dyDescent="0.2">
      <c r="A3230" t="s">
        <v>5470</v>
      </c>
    </row>
    <row r="3231" spans="1:1" x14ac:dyDescent="0.2">
      <c r="A3231" t="s">
        <v>5471</v>
      </c>
    </row>
    <row r="3232" spans="1:1" x14ac:dyDescent="0.2">
      <c r="A3232" t="s">
        <v>5472</v>
      </c>
    </row>
    <row r="3233" spans="1:1" x14ac:dyDescent="0.2">
      <c r="A3233" t="s">
        <v>5473</v>
      </c>
    </row>
    <row r="3234" spans="1:1" x14ac:dyDescent="0.2">
      <c r="A3234" t="s">
        <v>5474</v>
      </c>
    </row>
    <row r="3235" spans="1:1" x14ac:dyDescent="0.2">
      <c r="A3235" t="s">
        <v>5475</v>
      </c>
    </row>
    <row r="3236" spans="1:1" x14ac:dyDescent="0.2">
      <c r="A3236" t="s">
        <v>5476</v>
      </c>
    </row>
    <row r="3237" spans="1:1" x14ac:dyDescent="0.2">
      <c r="A3237" t="s">
        <v>5477</v>
      </c>
    </row>
    <row r="3238" spans="1:1" x14ac:dyDescent="0.2">
      <c r="A3238" t="s">
        <v>5478</v>
      </c>
    </row>
    <row r="3239" spans="1:1" x14ac:dyDescent="0.2">
      <c r="A3239" t="s">
        <v>5479</v>
      </c>
    </row>
    <row r="3240" spans="1:1" x14ac:dyDescent="0.2">
      <c r="A3240" t="s">
        <v>5480</v>
      </c>
    </row>
    <row r="3241" spans="1:1" x14ac:dyDescent="0.2">
      <c r="A3241" t="s">
        <v>5481</v>
      </c>
    </row>
    <row r="3242" spans="1:1" x14ac:dyDescent="0.2">
      <c r="A3242" t="s">
        <v>5482</v>
      </c>
    </row>
    <row r="3243" spans="1:1" x14ac:dyDescent="0.2">
      <c r="A3243" t="s">
        <v>5483</v>
      </c>
    </row>
    <row r="3244" spans="1:1" x14ac:dyDescent="0.2">
      <c r="A3244" t="s">
        <v>5484</v>
      </c>
    </row>
    <row r="3245" spans="1:1" x14ac:dyDescent="0.2">
      <c r="A3245" t="s">
        <v>5485</v>
      </c>
    </row>
    <row r="3246" spans="1:1" x14ac:dyDescent="0.2">
      <c r="A3246" t="s">
        <v>5486</v>
      </c>
    </row>
    <row r="3247" spans="1:1" x14ac:dyDescent="0.2">
      <c r="A3247" t="s">
        <v>5487</v>
      </c>
    </row>
    <row r="3248" spans="1:1" x14ac:dyDescent="0.2">
      <c r="A3248" t="s">
        <v>5488</v>
      </c>
    </row>
    <row r="3249" spans="1:1" x14ac:dyDescent="0.2">
      <c r="A3249" t="s">
        <v>5489</v>
      </c>
    </row>
    <row r="3250" spans="1:1" x14ac:dyDescent="0.2">
      <c r="A3250" t="s">
        <v>5490</v>
      </c>
    </row>
    <row r="3251" spans="1:1" x14ac:dyDescent="0.2">
      <c r="A3251" t="s">
        <v>5491</v>
      </c>
    </row>
    <row r="3252" spans="1:1" x14ac:dyDescent="0.2">
      <c r="A3252" t="s">
        <v>5492</v>
      </c>
    </row>
    <row r="3253" spans="1:1" x14ac:dyDescent="0.2">
      <c r="A3253" t="s">
        <v>5493</v>
      </c>
    </row>
    <row r="3254" spans="1:1" x14ac:dyDescent="0.2">
      <c r="A3254" t="s">
        <v>5494</v>
      </c>
    </row>
    <row r="3255" spans="1:1" x14ac:dyDescent="0.2">
      <c r="A3255" t="s">
        <v>5495</v>
      </c>
    </row>
    <row r="3256" spans="1:1" x14ac:dyDescent="0.2">
      <c r="A3256" t="s">
        <v>5496</v>
      </c>
    </row>
    <row r="3257" spans="1:1" x14ac:dyDescent="0.2">
      <c r="A3257" t="s">
        <v>5497</v>
      </c>
    </row>
    <row r="3258" spans="1:1" x14ac:dyDescent="0.2">
      <c r="A3258" t="s">
        <v>5498</v>
      </c>
    </row>
    <row r="3259" spans="1:1" x14ac:dyDescent="0.2">
      <c r="A3259" t="s">
        <v>5499</v>
      </c>
    </row>
    <row r="3260" spans="1:1" x14ac:dyDescent="0.2">
      <c r="A3260" t="s">
        <v>5500</v>
      </c>
    </row>
    <row r="3261" spans="1:1" x14ac:dyDescent="0.2">
      <c r="A3261" t="s">
        <v>5501</v>
      </c>
    </row>
    <row r="3262" spans="1:1" x14ac:dyDescent="0.2">
      <c r="A3262" t="s">
        <v>5502</v>
      </c>
    </row>
    <row r="3263" spans="1:1" x14ac:dyDescent="0.2">
      <c r="A3263" t="s">
        <v>5503</v>
      </c>
    </row>
    <row r="3264" spans="1:1" x14ac:dyDescent="0.2">
      <c r="A3264" t="s">
        <v>5504</v>
      </c>
    </row>
    <row r="3265" spans="1:1" x14ac:dyDescent="0.2">
      <c r="A3265" t="s">
        <v>5505</v>
      </c>
    </row>
    <row r="3266" spans="1:1" x14ac:dyDescent="0.2">
      <c r="A3266" t="s">
        <v>5506</v>
      </c>
    </row>
    <row r="3267" spans="1:1" x14ac:dyDescent="0.2">
      <c r="A3267" t="s">
        <v>5507</v>
      </c>
    </row>
    <row r="3268" spans="1:1" x14ac:dyDescent="0.2">
      <c r="A3268" t="s">
        <v>5508</v>
      </c>
    </row>
    <row r="3269" spans="1:1" x14ac:dyDescent="0.2">
      <c r="A3269" t="s">
        <v>5509</v>
      </c>
    </row>
    <row r="3270" spans="1:1" x14ac:dyDescent="0.2">
      <c r="A3270" t="s">
        <v>5510</v>
      </c>
    </row>
    <row r="3271" spans="1:1" x14ac:dyDescent="0.2">
      <c r="A3271" t="s">
        <v>5511</v>
      </c>
    </row>
    <row r="3272" spans="1:1" x14ac:dyDescent="0.2">
      <c r="A3272" t="s">
        <v>5512</v>
      </c>
    </row>
    <row r="3273" spans="1:1" x14ac:dyDescent="0.2">
      <c r="A3273" t="s">
        <v>5513</v>
      </c>
    </row>
    <row r="3274" spans="1:1" x14ac:dyDescent="0.2">
      <c r="A3274" t="s">
        <v>5514</v>
      </c>
    </row>
    <row r="3275" spans="1:1" x14ac:dyDescent="0.2">
      <c r="A3275" t="s">
        <v>5515</v>
      </c>
    </row>
    <row r="3276" spans="1:1" x14ac:dyDescent="0.2">
      <c r="A3276" t="s">
        <v>5516</v>
      </c>
    </row>
    <row r="3277" spans="1:1" x14ac:dyDescent="0.2">
      <c r="A3277" t="s">
        <v>5517</v>
      </c>
    </row>
    <row r="3278" spans="1:1" x14ac:dyDescent="0.2">
      <c r="A3278" t="s">
        <v>5518</v>
      </c>
    </row>
    <row r="3279" spans="1:1" x14ac:dyDescent="0.2">
      <c r="A3279" t="s">
        <v>5519</v>
      </c>
    </row>
    <row r="3280" spans="1:1" x14ac:dyDescent="0.2">
      <c r="A3280" t="s">
        <v>5520</v>
      </c>
    </row>
    <row r="3281" spans="1:1" x14ac:dyDescent="0.2">
      <c r="A3281" t="s">
        <v>5521</v>
      </c>
    </row>
    <row r="3282" spans="1:1" x14ac:dyDescent="0.2">
      <c r="A3282" t="s">
        <v>5522</v>
      </c>
    </row>
    <row r="3283" spans="1:1" x14ac:dyDescent="0.2">
      <c r="A3283" t="s">
        <v>5523</v>
      </c>
    </row>
    <row r="3284" spans="1:1" x14ac:dyDescent="0.2">
      <c r="A3284" t="s">
        <v>5524</v>
      </c>
    </row>
    <row r="3285" spans="1:1" x14ac:dyDescent="0.2">
      <c r="A3285" t="s">
        <v>5525</v>
      </c>
    </row>
    <row r="3286" spans="1:1" x14ac:dyDescent="0.2">
      <c r="A3286" t="s">
        <v>5526</v>
      </c>
    </row>
    <row r="3287" spans="1:1" x14ac:dyDescent="0.2">
      <c r="A3287" t="s">
        <v>5527</v>
      </c>
    </row>
    <row r="3288" spans="1:1" x14ac:dyDescent="0.2">
      <c r="A3288" t="s">
        <v>5528</v>
      </c>
    </row>
    <row r="3289" spans="1:1" x14ac:dyDescent="0.2">
      <c r="A3289" t="s">
        <v>5529</v>
      </c>
    </row>
    <row r="3290" spans="1:1" x14ac:dyDescent="0.2">
      <c r="A3290" t="s">
        <v>5530</v>
      </c>
    </row>
    <row r="3291" spans="1:1" x14ac:dyDescent="0.2">
      <c r="A3291" t="s">
        <v>5531</v>
      </c>
    </row>
    <row r="3292" spans="1:1" x14ac:dyDescent="0.2">
      <c r="A3292" t="s">
        <v>5532</v>
      </c>
    </row>
    <row r="3293" spans="1:1" x14ac:dyDescent="0.2">
      <c r="A3293" t="s">
        <v>5533</v>
      </c>
    </row>
    <row r="3294" spans="1:1" x14ac:dyDescent="0.2">
      <c r="A3294" t="s">
        <v>5534</v>
      </c>
    </row>
    <row r="3295" spans="1:1" x14ac:dyDescent="0.2">
      <c r="A3295" t="s">
        <v>5535</v>
      </c>
    </row>
    <row r="3296" spans="1:1" x14ac:dyDescent="0.2">
      <c r="A3296" t="s">
        <v>5536</v>
      </c>
    </row>
    <row r="3297" spans="1:1" x14ac:dyDescent="0.2">
      <c r="A3297" t="s">
        <v>5537</v>
      </c>
    </row>
    <row r="3298" spans="1:1" x14ac:dyDescent="0.2">
      <c r="A3298" t="s">
        <v>5538</v>
      </c>
    </row>
    <row r="3299" spans="1:1" x14ac:dyDescent="0.2">
      <c r="A3299" t="s">
        <v>5539</v>
      </c>
    </row>
    <row r="3300" spans="1:1" x14ac:dyDescent="0.2">
      <c r="A3300" t="s">
        <v>5540</v>
      </c>
    </row>
    <row r="3301" spans="1:1" x14ac:dyDescent="0.2">
      <c r="A3301" t="s">
        <v>5541</v>
      </c>
    </row>
    <row r="3302" spans="1:1" x14ac:dyDescent="0.2">
      <c r="A3302" t="s">
        <v>5542</v>
      </c>
    </row>
    <row r="3303" spans="1:1" x14ac:dyDescent="0.2">
      <c r="A3303" t="s">
        <v>5543</v>
      </c>
    </row>
    <row r="3304" spans="1:1" x14ac:dyDescent="0.2">
      <c r="A3304" t="s">
        <v>5544</v>
      </c>
    </row>
    <row r="3305" spans="1:1" x14ac:dyDescent="0.2">
      <c r="A3305" t="s">
        <v>5545</v>
      </c>
    </row>
    <row r="3306" spans="1:1" x14ac:dyDescent="0.2">
      <c r="A3306" t="s">
        <v>5546</v>
      </c>
    </row>
    <row r="3307" spans="1:1" x14ac:dyDescent="0.2">
      <c r="A3307" t="s">
        <v>5547</v>
      </c>
    </row>
    <row r="3308" spans="1:1" x14ac:dyDescent="0.2">
      <c r="A3308" t="s">
        <v>5548</v>
      </c>
    </row>
    <row r="3309" spans="1:1" x14ac:dyDescent="0.2">
      <c r="A3309" t="s">
        <v>5549</v>
      </c>
    </row>
    <row r="3310" spans="1:1" x14ac:dyDescent="0.2">
      <c r="A3310" t="s">
        <v>5550</v>
      </c>
    </row>
    <row r="3311" spans="1:1" x14ac:dyDescent="0.2">
      <c r="A3311" t="s">
        <v>5551</v>
      </c>
    </row>
    <row r="3312" spans="1:1" x14ac:dyDescent="0.2">
      <c r="A3312" t="s">
        <v>5552</v>
      </c>
    </row>
    <row r="3313" spans="1:1" x14ac:dyDescent="0.2">
      <c r="A3313" t="s">
        <v>5553</v>
      </c>
    </row>
    <row r="3314" spans="1:1" x14ac:dyDescent="0.2">
      <c r="A3314" t="s">
        <v>5554</v>
      </c>
    </row>
    <row r="3315" spans="1:1" x14ac:dyDescent="0.2">
      <c r="A3315" t="s">
        <v>5555</v>
      </c>
    </row>
    <row r="3316" spans="1:1" x14ac:dyDescent="0.2">
      <c r="A3316" t="s">
        <v>5556</v>
      </c>
    </row>
    <row r="3317" spans="1:1" x14ac:dyDescent="0.2">
      <c r="A3317" t="s">
        <v>5557</v>
      </c>
    </row>
    <row r="3318" spans="1:1" x14ac:dyDescent="0.2">
      <c r="A3318" t="s">
        <v>5558</v>
      </c>
    </row>
    <row r="3319" spans="1:1" x14ac:dyDescent="0.2">
      <c r="A3319" t="s">
        <v>5559</v>
      </c>
    </row>
    <row r="3320" spans="1:1" x14ac:dyDescent="0.2">
      <c r="A3320" t="s">
        <v>5560</v>
      </c>
    </row>
    <row r="3321" spans="1:1" x14ac:dyDescent="0.2">
      <c r="A3321" t="s">
        <v>5561</v>
      </c>
    </row>
    <row r="3322" spans="1:1" x14ac:dyDescent="0.2">
      <c r="A3322" t="s">
        <v>5562</v>
      </c>
    </row>
    <row r="3323" spans="1:1" x14ac:dyDescent="0.2">
      <c r="A3323" t="s">
        <v>5563</v>
      </c>
    </row>
    <row r="3324" spans="1:1" x14ac:dyDescent="0.2">
      <c r="A3324" t="s">
        <v>5564</v>
      </c>
    </row>
    <row r="3325" spans="1:1" x14ac:dyDescent="0.2">
      <c r="A3325" t="s">
        <v>5565</v>
      </c>
    </row>
    <row r="3326" spans="1:1" x14ac:dyDescent="0.2">
      <c r="A3326" t="s">
        <v>5566</v>
      </c>
    </row>
    <row r="3327" spans="1:1" x14ac:dyDescent="0.2">
      <c r="A3327" t="s">
        <v>5567</v>
      </c>
    </row>
    <row r="3328" spans="1:1" x14ac:dyDescent="0.2">
      <c r="A3328" t="s">
        <v>5568</v>
      </c>
    </row>
    <row r="3329" spans="1:1" x14ac:dyDescent="0.2">
      <c r="A3329" t="s">
        <v>5569</v>
      </c>
    </row>
    <row r="3330" spans="1:1" x14ac:dyDescent="0.2">
      <c r="A3330" t="s">
        <v>5570</v>
      </c>
    </row>
    <row r="3331" spans="1:1" x14ac:dyDescent="0.2">
      <c r="A3331" t="s">
        <v>5571</v>
      </c>
    </row>
    <row r="3332" spans="1:1" x14ac:dyDescent="0.2">
      <c r="A3332" t="s">
        <v>5572</v>
      </c>
    </row>
    <row r="3333" spans="1:1" x14ac:dyDescent="0.2">
      <c r="A3333" t="s">
        <v>5573</v>
      </c>
    </row>
    <row r="3334" spans="1:1" x14ac:dyDescent="0.2">
      <c r="A3334" t="s">
        <v>5574</v>
      </c>
    </row>
    <row r="3335" spans="1:1" x14ac:dyDescent="0.2">
      <c r="A3335" t="s">
        <v>5575</v>
      </c>
    </row>
    <row r="3336" spans="1:1" x14ac:dyDescent="0.2">
      <c r="A3336" t="s">
        <v>5576</v>
      </c>
    </row>
    <row r="3337" spans="1:1" x14ac:dyDescent="0.2">
      <c r="A3337" t="s">
        <v>5577</v>
      </c>
    </row>
    <row r="3338" spans="1:1" x14ac:dyDescent="0.2">
      <c r="A3338" t="s">
        <v>5578</v>
      </c>
    </row>
    <row r="3339" spans="1:1" x14ac:dyDescent="0.2">
      <c r="A3339" t="s">
        <v>5579</v>
      </c>
    </row>
    <row r="3340" spans="1:1" x14ac:dyDescent="0.2">
      <c r="A3340" t="s">
        <v>5580</v>
      </c>
    </row>
    <row r="3341" spans="1:1" x14ac:dyDescent="0.2">
      <c r="A3341" t="s">
        <v>5581</v>
      </c>
    </row>
    <row r="3342" spans="1:1" x14ac:dyDescent="0.2">
      <c r="A3342" t="s">
        <v>5582</v>
      </c>
    </row>
    <row r="3343" spans="1:1" x14ac:dyDescent="0.2">
      <c r="A3343" t="s">
        <v>5583</v>
      </c>
    </row>
    <row r="3344" spans="1:1" x14ac:dyDescent="0.2">
      <c r="A3344" t="s">
        <v>5584</v>
      </c>
    </row>
    <row r="3345" spans="1:1" x14ac:dyDescent="0.2">
      <c r="A3345" t="s">
        <v>5585</v>
      </c>
    </row>
    <row r="3346" spans="1:1" x14ac:dyDescent="0.2">
      <c r="A3346" t="s">
        <v>5586</v>
      </c>
    </row>
    <row r="3347" spans="1:1" x14ac:dyDescent="0.2">
      <c r="A3347" t="s">
        <v>5587</v>
      </c>
    </row>
    <row r="3348" spans="1:1" x14ac:dyDescent="0.2">
      <c r="A3348" t="s">
        <v>5588</v>
      </c>
    </row>
    <row r="3349" spans="1:1" x14ac:dyDescent="0.2">
      <c r="A3349" t="s">
        <v>5589</v>
      </c>
    </row>
    <row r="3350" spans="1:1" x14ac:dyDescent="0.2">
      <c r="A3350" t="s">
        <v>5590</v>
      </c>
    </row>
    <row r="3351" spans="1:1" x14ac:dyDescent="0.2">
      <c r="A3351" t="s">
        <v>5591</v>
      </c>
    </row>
    <row r="3352" spans="1:1" x14ac:dyDescent="0.2">
      <c r="A3352" t="s">
        <v>5592</v>
      </c>
    </row>
    <row r="3353" spans="1:1" x14ac:dyDescent="0.2">
      <c r="A3353" t="s">
        <v>5593</v>
      </c>
    </row>
    <row r="3354" spans="1:1" x14ac:dyDescent="0.2">
      <c r="A3354" t="s">
        <v>5594</v>
      </c>
    </row>
    <row r="3355" spans="1:1" x14ac:dyDescent="0.2">
      <c r="A3355" t="s">
        <v>5595</v>
      </c>
    </row>
    <row r="3356" spans="1:1" x14ac:dyDescent="0.2">
      <c r="A3356" t="s">
        <v>5596</v>
      </c>
    </row>
    <row r="3357" spans="1:1" x14ac:dyDescent="0.2">
      <c r="A3357" t="s">
        <v>5597</v>
      </c>
    </row>
    <row r="3358" spans="1:1" x14ac:dyDescent="0.2">
      <c r="A3358" t="s">
        <v>5598</v>
      </c>
    </row>
    <row r="3359" spans="1:1" x14ac:dyDescent="0.2">
      <c r="A3359" t="s">
        <v>5599</v>
      </c>
    </row>
    <row r="3360" spans="1:1" x14ac:dyDescent="0.2">
      <c r="A3360" t="s">
        <v>5600</v>
      </c>
    </row>
    <row r="3361" spans="1:1" x14ac:dyDescent="0.2">
      <c r="A3361" t="s">
        <v>5601</v>
      </c>
    </row>
    <row r="3362" spans="1:1" x14ac:dyDescent="0.2">
      <c r="A3362" t="s">
        <v>5602</v>
      </c>
    </row>
    <row r="3363" spans="1:1" x14ac:dyDescent="0.2">
      <c r="A3363" t="s">
        <v>5603</v>
      </c>
    </row>
    <row r="3364" spans="1:1" x14ac:dyDescent="0.2">
      <c r="A3364" t="s">
        <v>5604</v>
      </c>
    </row>
    <row r="3365" spans="1:1" x14ac:dyDescent="0.2">
      <c r="A3365" t="s">
        <v>5605</v>
      </c>
    </row>
    <row r="3366" spans="1:1" x14ac:dyDescent="0.2">
      <c r="A3366" t="s">
        <v>5606</v>
      </c>
    </row>
    <row r="3367" spans="1:1" x14ac:dyDescent="0.2">
      <c r="A3367" t="s">
        <v>5607</v>
      </c>
    </row>
    <row r="3368" spans="1:1" x14ac:dyDescent="0.2">
      <c r="A3368" t="s">
        <v>5608</v>
      </c>
    </row>
    <row r="3369" spans="1:1" x14ac:dyDescent="0.2">
      <c r="A3369" t="s">
        <v>5609</v>
      </c>
    </row>
    <row r="3370" spans="1:1" x14ac:dyDescent="0.2">
      <c r="A3370" t="s">
        <v>5610</v>
      </c>
    </row>
    <row r="3371" spans="1:1" x14ac:dyDescent="0.2">
      <c r="A3371" t="s">
        <v>5611</v>
      </c>
    </row>
    <row r="3372" spans="1:1" x14ac:dyDescent="0.2">
      <c r="A3372" t="s">
        <v>5612</v>
      </c>
    </row>
    <row r="3373" spans="1:1" x14ac:dyDescent="0.2">
      <c r="A3373" t="s">
        <v>5613</v>
      </c>
    </row>
    <row r="3374" spans="1:1" x14ac:dyDescent="0.2">
      <c r="A3374" t="s">
        <v>5614</v>
      </c>
    </row>
    <row r="3375" spans="1:1" x14ac:dyDescent="0.2">
      <c r="A3375" t="s">
        <v>5615</v>
      </c>
    </row>
    <row r="3376" spans="1:1" x14ac:dyDescent="0.2">
      <c r="A3376" t="s">
        <v>5616</v>
      </c>
    </row>
    <row r="3377" spans="1:1" x14ac:dyDescent="0.2">
      <c r="A3377" t="s">
        <v>5617</v>
      </c>
    </row>
    <row r="3378" spans="1:1" x14ac:dyDescent="0.2">
      <c r="A3378" t="s">
        <v>5618</v>
      </c>
    </row>
    <row r="3379" spans="1:1" x14ac:dyDescent="0.2">
      <c r="A3379" t="s">
        <v>5619</v>
      </c>
    </row>
    <row r="3380" spans="1:1" x14ac:dyDescent="0.2">
      <c r="A3380" t="s">
        <v>5620</v>
      </c>
    </row>
    <row r="3381" spans="1:1" x14ac:dyDescent="0.2">
      <c r="A3381" t="s">
        <v>5621</v>
      </c>
    </row>
    <row r="3382" spans="1:1" x14ac:dyDescent="0.2">
      <c r="A3382" t="s">
        <v>5622</v>
      </c>
    </row>
    <row r="3383" spans="1:1" x14ac:dyDescent="0.2">
      <c r="A3383" t="s">
        <v>5623</v>
      </c>
    </row>
    <row r="3384" spans="1:1" x14ac:dyDescent="0.2">
      <c r="A3384" t="s">
        <v>5624</v>
      </c>
    </row>
    <row r="3385" spans="1:1" x14ac:dyDescent="0.2">
      <c r="A3385" t="s">
        <v>5625</v>
      </c>
    </row>
    <row r="3386" spans="1:1" x14ac:dyDescent="0.2">
      <c r="A3386" t="s">
        <v>5626</v>
      </c>
    </row>
    <row r="3387" spans="1:1" x14ac:dyDescent="0.2">
      <c r="A3387" t="s">
        <v>5627</v>
      </c>
    </row>
    <row r="3388" spans="1:1" x14ac:dyDescent="0.2">
      <c r="A3388" t="s">
        <v>5628</v>
      </c>
    </row>
    <row r="3389" spans="1:1" x14ac:dyDescent="0.2">
      <c r="A3389" t="s">
        <v>5629</v>
      </c>
    </row>
    <row r="3390" spans="1:1" x14ac:dyDescent="0.2">
      <c r="A3390" t="s">
        <v>5630</v>
      </c>
    </row>
    <row r="3391" spans="1:1" x14ac:dyDescent="0.2">
      <c r="A3391" t="s">
        <v>5631</v>
      </c>
    </row>
    <row r="3392" spans="1:1" x14ac:dyDescent="0.2">
      <c r="A3392" t="s">
        <v>5632</v>
      </c>
    </row>
    <row r="3393" spans="1:1" x14ac:dyDescent="0.2">
      <c r="A3393" t="s">
        <v>5633</v>
      </c>
    </row>
    <row r="3394" spans="1:1" x14ac:dyDescent="0.2">
      <c r="A3394" t="s">
        <v>5634</v>
      </c>
    </row>
    <row r="3395" spans="1:1" x14ac:dyDescent="0.2">
      <c r="A3395" t="s">
        <v>5635</v>
      </c>
    </row>
    <row r="3396" spans="1:1" x14ac:dyDescent="0.2">
      <c r="A3396" t="s">
        <v>5636</v>
      </c>
    </row>
    <row r="3397" spans="1:1" x14ac:dyDescent="0.2">
      <c r="A3397" t="s">
        <v>5637</v>
      </c>
    </row>
    <row r="3398" spans="1:1" x14ac:dyDescent="0.2">
      <c r="A3398" t="s">
        <v>5638</v>
      </c>
    </row>
    <row r="3399" spans="1:1" x14ac:dyDescent="0.2">
      <c r="A3399" t="s">
        <v>5639</v>
      </c>
    </row>
    <row r="3400" spans="1:1" x14ac:dyDescent="0.2">
      <c r="A3400" t="s">
        <v>5640</v>
      </c>
    </row>
    <row r="3401" spans="1:1" x14ac:dyDescent="0.2">
      <c r="A3401" t="s">
        <v>5641</v>
      </c>
    </row>
    <row r="3402" spans="1:1" x14ac:dyDescent="0.2">
      <c r="A3402" t="s">
        <v>5642</v>
      </c>
    </row>
    <row r="3403" spans="1:1" x14ac:dyDescent="0.2">
      <c r="A3403" t="s">
        <v>5643</v>
      </c>
    </row>
    <row r="3404" spans="1:1" x14ac:dyDescent="0.2">
      <c r="A3404" t="s">
        <v>5644</v>
      </c>
    </row>
    <row r="3405" spans="1:1" x14ac:dyDescent="0.2">
      <c r="A3405" t="s">
        <v>5645</v>
      </c>
    </row>
    <row r="3406" spans="1:1" x14ac:dyDescent="0.2">
      <c r="A3406" t="s">
        <v>5646</v>
      </c>
    </row>
    <row r="3407" spans="1:1" x14ac:dyDescent="0.2">
      <c r="A3407" t="s">
        <v>5647</v>
      </c>
    </row>
    <row r="3408" spans="1:1" x14ac:dyDescent="0.2">
      <c r="A3408" t="s">
        <v>5648</v>
      </c>
    </row>
    <row r="3409" spans="1:1" x14ac:dyDescent="0.2">
      <c r="A3409" t="s">
        <v>5649</v>
      </c>
    </row>
    <row r="3410" spans="1:1" x14ac:dyDescent="0.2">
      <c r="A3410" t="s">
        <v>5650</v>
      </c>
    </row>
    <row r="3411" spans="1:1" x14ac:dyDescent="0.2">
      <c r="A3411" t="s">
        <v>5651</v>
      </c>
    </row>
    <row r="3412" spans="1:1" x14ac:dyDescent="0.2">
      <c r="A3412" t="s">
        <v>5652</v>
      </c>
    </row>
    <row r="3413" spans="1:1" x14ac:dyDescent="0.2">
      <c r="A3413" t="s">
        <v>5653</v>
      </c>
    </row>
    <row r="3414" spans="1:1" x14ac:dyDescent="0.2">
      <c r="A3414" t="s">
        <v>5654</v>
      </c>
    </row>
    <row r="3415" spans="1:1" x14ac:dyDescent="0.2">
      <c r="A3415" t="s">
        <v>5655</v>
      </c>
    </row>
    <row r="3416" spans="1:1" x14ac:dyDescent="0.2">
      <c r="A3416" t="s">
        <v>5656</v>
      </c>
    </row>
    <row r="3417" spans="1:1" x14ac:dyDescent="0.2">
      <c r="A3417" t="s">
        <v>5657</v>
      </c>
    </row>
    <row r="3418" spans="1:1" x14ac:dyDescent="0.2">
      <c r="A3418" t="s">
        <v>5658</v>
      </c>
    </row>
    <row r="3419" spans="1:1" x14ac:dyDescent="0.2">
      <c r="A3419" t="s">
        <v>5659</v>
      </c>
    </row>
    <row r="3420" spans="1:1" x14ac:dyDescent="0.2">
      <c r="A3420" t="s">
        <v>5660</v>
      </c>
    </row>
    <row r="3421" spans="1:1" x14ac:dyDescent="0.2">
      <c r="A3421" t="s">
        <v>5661</v>
      </c>
    </row>
    <row r="3422" spans="1:1" x14ac:dyDescent="0.2">
      <c r="A3422" t="s">
        <v>5662</v>
      </c>
    </row>
    <row r="3423" spans="1:1" x14ac:dyDescent="0.2">
      <c r="A3423" t="s">
        <v>5663</v>
      </c>
    </row>
    <row r="3424" spans="1:1" x14ac:dyDescent="0.2">
      <c r="A3424" t="s">
        <v>5664</v>
      </c>
    </row>
    <row r="3425" spans="1:1" x14ac:dyDescent="0.2">
      <c r="A3425" t="s">
        <v>5665</v>
      </c>
    </row>
    <row r="3426" spans="1:1" x14ac:dyDescent="0.2">
      <c r="A3426" t="s">
        <v>5666</v>
      </c>
    </row>
    <row r="3427" spans="1:1" x14ac:dyDescent="0.2">
      <c r="A3427" t="s">
        <v>5667</v>
      </c>
    </row>
    <row r="3428" spans="1:1" x14ac:dyDescent="0.2">
      <c r="A3428" t="s">
        <v>5668</v>
      </c>
    </row>
    <row r="3429" spans="1:1" x14ac:dyDescent="0.2">
      <c r="A3429" t="s">
        <v>5669</v>
      </c>
    </row>
    <row r="3430" spans="1:1" x14ac:dyDescent="0.2">
      <c r="A3430" t="s">
        <v>5670</v>
      </c>
    </row>
    <row r="3431" spans="1:1" x14ac:dyDescent="0.2">
      <c r="A3431" t="s">
        <v>5671</v>
      </c>
    </row>
    <row r="3432" spans="1:1" x14ac:dyDescent="0.2">
      <c r="A3432" t="s">
        <v>5672</v>
      </c>
    </row>
    <row r="3433" spans="1:1" x14ac:dyDescent="0.2">
      <c r="A3433" t="s">
        <v>5673</v>
      </c>
    </row>
    <row r="3434" spans="1:1" x14ac:dyDescent="0.2">
      <c r="A3434" t="s">
        <v>5674</v>
      </c>
    </row>
    <row r="3435" spans="1:1" x14ac:dyDescent="0.2">
      <c r="A3435" t="s">
        <v>5675</v>
      </c>
    </row>
    <row r="3436" spans="1:1" x14ac:dyDescent="0.2">
      <c r="A3436" t="s">
        <v>5676</v>
      </c>
    </row>
    <row r="3437" spans="1:1" x14ac:dyDescent="0.2">
      <c r="A3437" t="s">
        <v>5677</v>
      </c>
    </row>
    <row r="3438" spans="1:1" x14ac:dyDescent="0.2">
      <c r="A3438" t="s">
        <v>5678</v>
      </c>
    </row>
    <row r="3439" spans="1:1" x14ac:dyDescent="0.2">
      <c r="A3439" t="s">
        <v>5679</v>
      </c>
    </row>
    <row r="3440" spans="1:1" x14ac:dyDescent="0.2">
      <c r="A3440" t="s">
        <v>5680</v>
      </c>
    </row>
    <row r="3441" spans="1:1" x14ac:dyDescent="0.2">
      <c r="A3441" t="s">
        <v>5681</v>
      </c>
    </row>
    <row r="3442" spans="1:1" x14ac:dyDescent="0.2">
      <c r="A3442" t="s">
        <v>5682</v>
      </c>
    </row>
    <row r="3443" spans="1:1" x14ac:dyDescent="0.2">
      <c r="A3443" t="s">
        <v>5683</v>
      </c>
    </row>
    <row r="3444" spans="1:1" x14ac:dyDescent="0.2">
      <c r="A3444" t="s">
        <v>5684</v>
      </c>
    </row>
    <row r="3445" spans="1:1" x14ac:dyDescent="0.2">
      <c r="A3445" t="s">
        <v>5685</v>
      </c>
    </row>
    <row r="3446" spans="1:1" x14ac:dyDescent="0.2">
      <c r="A3446" t="s">
        <v>5686</v>
      </c>
    </row>
    <row r="3447" spans="1:1" x14ac:dyDescent="0.2">
      <c r="A3447" t="s">
        <v>5687</v>
      </c>
    </row>
    <row r="3448" spans="1:1" x14ac:dyDescent="0.2">
      <c r="A3448" t="s">
        <v>5688</v>
      </c>
    </row>
    <row r="3449" spans="1:1" x14ac:dyDescent="0.2">
      <c r="A3449" t="s">
        <v>5689</v>
      </c>
    </row>
    <row r="3450" spans="1:1" x14ac:dyDescent="0.2">
      <c r="A3450" t="s">
        <v>5690</v>
      </c>
    </row>
    <row r="3451" spans="1:1" x14ac:dyDescent="0.2">
      <c r="A3451" t="s">
        <v>5691</v>
      </c>
    </row>
    <row r="3452" spans="1:1" x14ac:dyDescent="0.2">
      <c r="A3452" t="s">
        <v>5692</v>
      </c>
    </row>
    <row r="3453" spans="1:1" x14ac:dyDescent="0.2">
      <c r="A3453" t="s">
        <v>5693</v>
      </c>
    </row>
    <row r="3454" spans="1:1" x14ac:dyDescent="0.2">
      <c r="A3454" t="s">
        <v>5694</v>
      </c>
    </row>
    <row r="3455" spans="1:1" x14ac:dyDescent="0.2">
      <c r="A3455" t="s">
        <v>5695</v>
      </c>
    </row>
    <row r="3456" spans="1:1" x14ac:dyDescent="0.2">
      <c r="A3456" t="s">
        <v>5696</v>
      </c>
    </row>
    <row r="3457" spans="1:1" x14ac:dyDescent="0.2">
      <c r="A3457" t="s">
        <v>5697</v>
      </c>
    </row>
    <row r="3458" spans="1:1" x14ac:dyDescent="0.2">
      <c r="A3458" t="s">
        <v>5698</v>
      </c>
    </row>
    <row r="3459" spans="1:1" x14ac:dyDescent="0.2">
      <c r="A3459" t="s">
        <v>5699</v>
      </c>
    </row>
    <row r="3460" spans="1:1" x14ac:dyDescent="0.2">
      <c r="A3460" t="s">
        <v>5700</v>
      </c>
    </row>
    <row r="3461" spans="1:1" x14ac:dyDescent="0.2">
      <c r="A3461" t="s">
        <v>5701</v>
      </c>
    </row>
    <row r="3462" spans="1:1" x14ac:dyDescent="0.2">
      <c r="A3462" t="s">
        <v>5702</v>
      </c>
    </row>
    <row r="3463" spans="1:1" x14ac:dyDescent="0.2">
      <c r="A3463" t="s">
        <v>5703</v>
      </c>
    </row>
    <row r="3464" spans="1:1" x14ac:dyDescent="0.2">
      <c r="A3464" t="s">
        <v>5704</v>
      </c>
    </row>
    <row r="3465" spans="1:1" x14ac:dyDescent="0.2">
      <c r="A3465" t="s">
        <v>5705</v>
      </c>
    </row>
    <row r="3466" spans="1:1" x14ac:dyDescent="0.2">
      <c r="A3466" t="s">
        <v>5706</v>
      </c>
    </row>
    <row r="3467" spans="1:1" x14ac:dyDescent="0.2">
      <c r="A3467" t="s">
        <v>5707</v>
      </c>
    </row>
    <row r="3468" spans="1:1" x14ac:dyDescent="0.2">
      <c r="A3468" t="s">
        <v>5708</v>
      </c>
    </row>
    <row r="3469" spans="1:1" x14ac:dyDescent="0.2">
      <c r="A3469" t="s">
        <v>5709</v>
      </c>
    </row>
    <row r="3470" spans="1:1" x14ac:dyDescent="0.2">
      <c r="A3470" t="s">
        <v>5710</v>
      </c>
    </row>
    <row r="3471" spans="1:1" x14ac:dyDescent="0.2">
      <c r="A3471" t="s">
        <v>5711</v>
      </c>
    </row>
    <row r="3472" spans="1:1" x14ac:dyDescent="0.2">
      <c r="A3472" t="s">
        <v>5712</v>
      </c>
    </row>
    <row r="3473" spans="1:1" x14ac:dyDescent="0.2">
      <c r="A3473" t="s">
        <v>5713</v>
      </c>
    </row>
    <row r="3474" spans="1:1" x14ac:dyDescent="0.2">
      <c r="A3474" t="s">
        <v>5714</v>
      </c>
    </row>
    <row r="3475" spans="1:1" x14ac:dyDescent="0.2">
      <c r="A3475" t="s">
        <v>5715</v>
      </c>
    </row>
    <row r="3476" spans="1:1" x14ac:dyDescent="0.2">
      <c r="A3476" t="s">
        <v>5716</v>
      </c>
    </row>
    <row r="3477" spans="1:1" x14ac:dyDescent="0.2">
      <c r="A3477" t="s">
        <v>5717</v>
      </c>
    </row>
    <row r="3478" spans="1:1" x14ac:dyDescent="0.2">
      <c r="A3478" t="s">
        <v>5718</v>
      </c>
    </row>
    <row r="3479" spans="1:1" x14ac:dyDescent="0.2">
      <c r="A3479" t="s">
        <v>5719</v>
      </c>
    </row>
    <row r="3480" spans="1:1" x14ac:dyDescent="0.2">
      <c r="A3480" t="s">
        <v>5720</v>
      </c>
    </row>
    <row r="3481" spans="1:1" x14ac:dyDescent="0.2">
      <c r="A3481" t="s">
        <v>5721</v>
      </c>
    </row>
    <row r="3482" spans="1:1" x14ac:dyDescent="0.2">
      <c r="A3482" t="s">
        <v>5722</v>
      </c>
    </row>
    <row r="3483" spans="1:1" x14ac:dyDescent="0.2">
      <c r="A3483" t="s">
        <v>5723</v>
      </c>
    </row>
    <row r="3484" spans="1:1" x14ac:dyDescent="0.2">
      <c r="A3484" t="s">
        <v>5724</v>
      </c>
    </row>
    <row r="3485" spans="1:1" x14ac:dyDescent="0.2">
      <c r="A3485" t="s">
        <v>5725</v>
      </c>
    </row>
    <row r="3486" spans="1:1" x14ac:dyDescent="0.2">
      <c r="A3486" t="s">
        <v>5726</v>
      </c>
    </row>
    <row r="3487" spans="1:1" x14ac:dyDescent="0.2">
      <c r="A3487" t="s">
        <v>5727</v>
      </c>
    </row>
    <row r="3488" spans="1:1" x14ac:dyDescent="0.2">
      <c r="A3488" t="s">
        <v>5728</v>
      </c>
    </row>
    <row r="3489" spans="1:1" x14ac:dyDescent="0.2">
      <c r="A3489" t="s">
        <v>5729</v>
      </c>
    </row>
    <row r="3490" spans="1:1" x14ac:dyDescent="0.2">
      <c r="A3490" t="s">
        <v>5730</v>
      </c>
    </row>
    <row r="3491" spans="1:1" x14ac:dyDescent="0.2">
      <c r="A3491" t="s">
        <v>5731</v>
      </c>
    </row>
    <row r="3492" spans="1:1" x14ac:dyDescent="0.2">
      <c r="A3492" t="s">
        <v>5732</v>
      </c>
    </row>
    <row r="3493" spans="1:1" x14ac:dyDescent="0.2">
      <c r="A3493" t="s">
        <v>5733</v>
      </c>
    </row>
    <row r="3494" spans="1:1" x14ac:dyDescent="0.2">
      <c r="A3494" t="s">
        <v>5734</v>
      </c>
    </row>
    <row r="3495" spans="1:1" x14ac:dyDescent="0.2">
      <c r="A3495" t="s">
        <v>5735</v>
      </c>
    </row>
    <row r="3496" spans="1:1" x14ac:dyDescent="0.2">
      <c r="A3496" t="s">
        <v>5736</v>
      </c>
    </row>
    <row r="3497" spans="1:1" x14ac:dyDescent="0.2">
      <c r="A3497" t="s">
        <v>5737</v>
      </c>
    </row>
    <row r="3498" spans="1:1" x14ac:dyDescent="0.2">
      <c r="A3498" t="s">
        <v>5738</v>
      </c>
    </row>
    <row r="3499" spans="1:1" x14ac:dyDescent="0.2">
      <c r="A3499" t="s">
        <v>5739</v>
      </c>
    </row>
    <row r="3500" spans="1:1" x14ac:dyDescent="0.2">
      <c r="A3500" t="s">
        <v>5740</v>
      </c>
    </row>
    <row r="3501" spans="1:1" x14ac:dyDescent="0.2">
      <c r="A3501" t="s">
        <v>5741</v>
      </c>
    </row>
    <row r="3502" spans="1:1" x14ac:dyDescent="0.2">
      <c r="A3502" t="s">
        <v>5742</v>
      </c>
    </row>
    <row r="3503" spans="1:1" x14ac:dyDescent="0.2">
      <c r="A3503" t="s">
        <v>5743</v>
      </c>
    </row>
    <row r="3504" spans="1:1" x14ac:dyDescent="0.2">
      <c r="A3504" t="s">
        <v>5744</v>
      </c>
    </row>
    <row r="3505" spans="1:1" x14ac:dyDescent="0.2">
      <c r="A3505" t="s">
        <v>5745</v>
      </c>
    </row>
    <row r="3506" spans="1:1" x14ac:dyDescent="0.2">
      <c r="A3506" t="s">
        <v>5746</v>
      </c>
    </row>
    <row r="3507" spans="1:1" x14ac:dyDescent="0.2">
      <c r="A3507" t="s">
        <v>5747</v>
      </c>
    </row>
    <row r="3508" spans="1:1" x14ac:dyDescent="0.2">
      <c r="A3508" t="s">
        <v>5748</v>
      </c>
    </row>
    <row r="3509" spans="1:1" x14ac:dyDescent="0.2">
      <c r="A3509" t="s">
        <v>5749</v>
      </c>
    </row>
    <row r="3510" spans="1:1" x14ac:dyDescent="0.2">
      <c r="A3510" t="s">
        <v>5750</v>
      </c>
    </row>
    <row r="3511" spans="1:1" x14ac:dyDescent="0.2">
      <c r="A3511" t="s">
        <v>5751</v>
      </c>
    </row>
    <row r="3512" spans="1:1" x14ac:dyDescent="0.2">
      <c r="A3512" t="s">
        <v>5752</v>
      </c>
    </row>
    <row r="3513" spans="1:1" x14ac:dyDescent="0.2">
      <c r="A3513" t="s">
        <v>5753</v>
      </c>
    </row>
    <row r="3514" spans="1:1" x14ac:dyDescent="0.2">
      <c r="A3514" t="s">
        <v>5754</v>
      </c>
    </row>
    <row r="3515" spans="1:1" x14ac:dyDescent="0.2">
      <c r="A3515" t="s">
        <v>5755</v>
      </c>
    </row>
    <row r="3516" spans="1:1" x14ac:dyDescent="0.2">
      <c r="A3516" t="s">
        <v>5756</v>
      </c>
    </row>
    <row r="3517" spans="1:1" x14ac:dyDescent="0.2">
      <c r="A3517" t="s">
        <v>5757</v>
      </c>
    </row>
    <row r="3518" spans="1:1" x14ac:dyDescent="0.2">
      <c r="A3518" t="s">
        <v>5758</v>
      </c>
    </row>
    <row r="3519" spans="1:1" x14ac:dyDescent="0.2">
      <c r="A3519" t="s">
        <v>5759</v>
      </c>
    </row>
    <row r="3520" spans="1:1" x14ac:dyDescent="0.2">
      <c r="A3520" t="s">
        <v>5760</v>
      </c>
    </row>
    <row r="3521" spans="1:1" x14ac:dyDescent="0.2">
      <c r="A3521" t="s">
        <v>5761</v>
      </c>
    </row>
    <row r="3522" spans="1:1" x14ac:dyDescent="0.2">
      <c r="A3522" t="s">
        <v>5762</v>
      </c>
    </row>
    <row r="3523" spans="1:1" x14ac:dyDescent="0.2">
      <c r="A3523" t="s">
        <v>5763</v>
      </c>
    </row>
    <row r="3524" spans="1:1" x14ac:dyDescent="0.2">
      <c r="A3524" t="s">
        <v>5764</v>
      </c>
    </row>
    <row r="3525" spans="1:1" x14ac:dyDescent="0.2">
      <c r="A3525" t="s">
        <v>5765</v>
      </c>
    </row>
    <row r="3526" spans="1:1" x14ac:dyDescent="0.2">
      <c r="A3526" t="s">
        <v>5766</v>
      </c>
    </row>
    <row r="3527" spans="1:1" x14ac:dyDescent="0.2">
      <c r="A3527" t="s">
        <v>5767</v>
      </c>
    </row>
    <row r="3528" spans="1:1" x14ac:dyDescent="0.2">
      <c r="A3528" t="s">
        <v>5768</v>
      </c>
    </row>
    <row r="3529" spans="1:1" x14ac:dyDescent="0.2">
      <c r="A3529" t="s">
        <v>5769</v>
      </c>
    </row>
    <row r="3530" spans="1:1" x14ac:dyDescent="0.2">
      <c r="A3530" t="s">
        <v>5770</v>
      </c>
    </row>
    <row r="3531" spans="1:1" x14ac:dyDescent="0.2">
      <c r="A3531" t="s">
        <v>5771</v>
      </c>
    </row>
    <row r="3532" spans="1:1" x14ac:dyDescent="0.2">
      <c r="A3532" t="s">
        <v>5772</v>
      </c>
    </row>
    <row r="3533" spans="1:1" x14ac:dyDescent="0.2">
      <c r="A3533" t="s">
        <v>5773</v>
      </c>
    </row>
    <row r="3534" spans="1:1" x14ac:dyDescent="0.2">
      <c r="A3534" t="s">
        <v>5774</v>
      </c>
    </row>
    <row r="3535" spans="1:1" x14ac:dyDescent="0.2">
      <c r="A3535" t="s">
        <v>5775</v>
      </c>
    </row>
    <row r="3536" spans="1:1" x14ac:dyDescent="0.2">
      <c r="A3536" t="s">
        <v>5776</v>
      </c>
    </row>
    <row r="3537" spans="1:1" x14ac:dyDescent="0.2">
      <c r="A3537" t="s">
        <v>5777</v>
      </c>
    </row>
    <row r="3538" spans="1:1" x14ac:dyDescent="0.2">
      <c r="A3538" t="s">
        <v>5778</v>
      </c>
    </row>
    <row r="3539" spans="1:1" x14ac:dyDescent="0.2">
      <c r="A3539" t="s">
        <v>5779</v>
      </c>
    </row>
    <row r="3540" spans="1:1" x14ac:dyDescent="0.2">
      <c r="A3540" t="s">
        <v>5780</v>
      </c>
    </row>
    <row r="3541" spans="1:1" x14ac:dyDescent="0.2">
      <c r="A3541" t="s">
        <v>5781</v>
      </c>
    </row>
    <row r="3542" spans="1:1" x14ac:dyDescent="0.2">
      <c r="A3542" t="s">
        <v>5782</v>
      </c>
    </row>
    <row r="3543" spans="1:1" x14ac:dyDescent="0.2">
      <c r="A3543" t="s">
        <v>5783</v>
      </c>
    </row>
    <row r="3544" spans="1:1" x14ac:dyDescent="0.2">
      <c r="A3544" t="s">
        <v>5784</v>
      </c>
    </row>
    <row r="3545" spans="1:1" x14ac:dyDescent="0.2">
      <c r="A3545" t="s">
        <v>5785</v>
      </c>
    </row>
    <row r="3546" spans="1:1" x14ac:dyDescent="0.2">
      <c r="A3546" t="s">
        <v>5786</v>
      </c>
    </row>
    <row r="3547" spans="1:1" x14ac:dyDescent="0.2">
      <c r="A3547" t="s">
        <v>5787</v>
      </c>
    </row>
    <row r="3548" spans="1:1" x14ac:dyDescent="0.2">
      <c r="A3548" t="s">
        <v>5788</v>
      </c>
    </row>
    <row r="3549" spans="1:1" x14ac:dyDescent="0.2">
      <c r="A3549" t="s">
        <v>5789</v>
      </c>
    </row>
    <row r="3550" spans="1:1" x14ac:dyDescent="0.2">
      <c r="A3550" t="s">
        <v>5790</v>
      </c>
    </row>
    <row r="3551" spans="1:1" x14ac:dyDescent="0.2">
      <c r="A3551" t="s">
        <v>5791</v>
      </c>
    </row>
    <row r="3552" spans="1:1" x14ac:dyDescent="0.2">
      <c r="A3552" t="s">
        <v>5792</v>
      </c>
    </row>
    <row r="3553" spans="1:1" x14ac:dyDescent="0.2">
      <c r="A3553" t="s">
        <v>5793</v>
      </c>
    </row>
    <row r="3554" spans="1:1" x14ac:dyDescent="0.2">
      <c r="A3554" t="s">
        <v>5794</v>
      </c>
    </row>
    <row r="3555" spans="1:1" x14ac:dyDescent="0.2">
      <c r="A3555" t="s">
        <v>5795</v>
      </c>
    </row>
    <row r="3556" spans="1:1" x14ac:dyDescent="0.2">
      <c r="A3556" t="s">
        <v>5796</v>
      </c>
    </row>
    <row r="3557" spans="1:1" x14ac:dyDescent="0.2">
      <c r="A3557" t="s">
        <v>5797</v>
      </c>
    </row>
    <row r="3558" spans="1:1" x14ac:dyDescent="0.2">
      <c r="A3558" t="s">
        <v>5798</v>
      </c>
    </row>
    <row r="3559" spans="1:1" x14ac:dyDescent="0.2">
      <c r="A3559" t="s">
        <v>5799</v>
      </c>
    </row>
    <row r="3560" spans="1:1" x14ac:dyDescent="0.2">
      <c r="A3560" t="s">
        <v>5800</v>
      </c>
    </row>
    <row r="3561" spans="1:1" x14ac:dyDescent="0.2">
      <c r="A3561" t="s">
        <v>5801</v>
      </c>
    </row>
    <row r="3562" spans="1:1" x14ac:dyDescent="0.2">
      <c r="A3562" t="s">
        <v>5802</v>
      </c>
    </row>
    <row r="3563" spans="1:1" x14ac:dyDescent="0.2">
      <c r="A3563" t="s">
        <v>5803</v>
      </c>
    </row>
    <row r="3564" spans="1:1" x14ac:dyDescent="0.2">
      <c r="A3564" t="s">
        <v>5804</v>
      </c>
    </row>
    <row r="3565" spans="1:1" x14ac:dyDescent="0.2">
      <c r="A3565" t="s">
        <v>5805</v>
      </c>
    </row>
    <row r="3566" spans="1:1" x14ac:dyDescent="0.2">
      <c r="A3566" t="s">
        <v>5806</v>
      </c>
    </row>
    <row r="3567" spans="1:1" x14ac:dyDescent="0.2">
      <c r="A3567" t="s">
        <v>5807</v>
      </c>
    </row>
    <row r="3568" spans="1:1" x14ac:dyDescent="0.2">
      <c r="A3568" t="s">
        <v>5808</v>
      </c>
    </row>
    <row r="3569" spans="1:1" x14ac:dyDescent="0.2">
      <c r="A3569" t="s">
        <v>5809</v>
      </c>
    </row>
    <row r="3570" spans="1:1" x14ac:dyDescent="0.2">
      <c r="A3570" t="s">
        <v>5810</v>
      </c>
    </row>
    <row r="3571" spans="1:1" x14ac:dyDescent="0.2">
      <c r="A3571" t="s">
        <v>5811</v>
      </c>
    </row>
    <row r="3572" spans="1:1" x14ac:dyDescent="0.2">
      <c r="A3572" t="s">
        <v>5812</v>
      </c>
    </row>
    <row r="3573" spans="1:1" x14ac:dyDescent="0.2">
      <c r="A3573" t="s">
        <v>5813</v>
      </c>
    </row>
    <row r="3574" spans="1:1" x14ac:dyDescent="0.2">
      <c r="A3574" t="s">
        <v>5814</v>
      </c>
    </row>
    <row r="3575" spans="1:1" x14ac:dyDescent="0.2">
      <c r="A3575" t="s">
        <v>5815</v>
      </c>
    </row>
    <row r="3576" spans="1:1" x14ac:dyDescent="0.2">
      <c r="A3576" t="s">
        <v>5816</v>
      </c>
    </row>
    <row r="3577" spans="1:1" x14ac:dyDescent="0.2">
      <c r="A3577" t="s">
        <v>5817</v>
      </c>
    </row>
    <row r="3578" spans="1:1" x14ac:dyDescent="0.2">
      <c r="A3578" t="s">
        <v>5818</v>
      </c>
    </row>
    <row r="3579" spans="1:1" x14ac:dyDescent="0.2">
      <c r="A3579" t="s">
        <v>5819</v>
      </c>
    </row>
    <row r="3580" spans="1:1" x14ac:dyDescent="0.2">
      <c r="A3580" t="s">
        <v>5820</v>
      </c>
    </row>
    <row r="3581" spans="1:1" x14ac:dyDescent="0.2">
      <c r="A3581" t="s">
        <v>5821</v>
      </c>
    </row>
    <row r="3582" spans="1:1" x14ac:dyDescent="0.2">
      <c r="A3582" t="s">
        <v>5822</v>
      </c>
    </row>
    <row r="3583" spans="1:1" x14ac:dyDescent="0.2">
      <c r="A3583" t="s">
        <v>5823</v>
      </c>
    </row>
    <row r="3584" spans="1:1" x14ac:dyDescent="0.2">
      <c r="A3584" t="s">
        <v>5824</v>
      </c>
    </row>
    <row r="3585" spans="1:1" x14ac:dyDescent="0.2">
      <c r="A3585" t="s">
        <v>5825</v>
      </c>
    </row>
    <row r="3586" spans="1:1" x14ac:dyDescent="0.2">
      <c r="A3586" t="s">
        <v>5826</v>
      </c>
    </row>
    <row r="3587" spans="1:1" x14ac:dyDescent="0.2">
      <c r="A3587" t="s">
        <v>5827</v>
      </c>
    </row>
    <row r="3588" spans="1:1" x14ac:dyDescent="0.2">
      <c r="A3588" t="s">
        <v>5828</v>
      </c>
    </row>
    <row r="3589" spans="1:1" x14ac:dyDescent="0.2">
      <c r="A3589" t="s">
        <v>5829</v>
      </c>
    </row>
    <row r="3590" spans="1:1" x14ac:dyDescent="0.2">
      <c r="A3590" t="s">
        <v>5830</v>
      </c>
    </row>
    <row r="3591" spans="1:1" x14ac:dyDescent="0.2">
      <c r="A3591" t="s">
        <v>5831</v>
      </c>
    </row>
    <row r="3592" spans="1:1" x14ac:dyDescent="0.2">
      <c r="A3592" t="s">
        <v>5832</v>
      </c>
    </row>
    <row r="3593" spans="1:1" x14ac:dyDescent="0.2">
      <c r="A3593" t="s">
        <v>5833</v>
      </c>
    </row>
    <row r="3594" spans="1:1" x14ac:dyDescent="0.2">
      <c r="A3594" t="s">
        <v>5834</v>
      </c>
    </row>
    <row r="3595" spans="1:1" x14ac:dyDescent="0.2">
      <c r="A3595" t="s">
        <v>5835</v>
      </c>
    </row>
    <row r="3596" spans="1:1" x14ac:dyDescent="0.2">
      <c r="A3596" t="s">
        <v>5836</v>
      </c>
    </row>
    <row r="3597" spans="1:1" x14ac:dyDescent="0.2">
      <c r="A3597" t="s">
        <v>5837</v>
      </c>
    </row>
    <row r="3598" spans="1:1" x14ac:dyDescent="0.2">
      <c r="A3598" t="s">
        <v>5838</v>
      </c>
    </row>
    <row r="3599" spans="1:1" x14ac:dyDescent="0.2">
      <c r="A3599" t="s">
        <v>5839</v>
      </c>
    </row>
    <row r="3600" spans="1:1" x14ac:dyDescent="0.2">
      <c r="A3600" t="s">
        <v>5840</v>
      </c>
    </row>
    <row r="3601" spans="1:1" x14ac:dyDescent="0.2">
      <c r="A3601" t="s">
        <v>5841</v>
      </c>
    </row>
    <row r="3602" spans="1:1" x14ac:dyDescent="0.2">
      <c r="A3602" t="s">
        <v>5842</v>
      </c>
    </row>
    <row r="3603" spans="1:1" x14ac:dyDescent="0.2">
      <c r="A3603" t="s">
        <v>5843</v>
      </c>
    </row>
    <row r="3604" spans="1:1" x14ac:dyDescent="0.2">
      <c r="A3604" t="s">
        <v>5844</v>
      </c>
    </row>
    <row r="3605" spans="1:1" x14ac:dyDescent="0.2">
      <c r="A3605" t="s">
        <v>5845</v>
      </c>
    </row>
    <row r="3606" spans="1:1" x14ac:dyDescent="0.2">
      <c r="A3606" t="s">
        <v>5846</v>
      </c>
    </row>
    <row r="3607" spans="1:1" x14ac:dyDescent="0.2">
      <c r="A3607" t="s">
        <v>5847</v>
      </c>
    </row>
    <row r="3608" spans="1:1" x14ac:dyDescent="0.2">
      <c r="A3608" t="s">
        <v>5848</v>
      </c>
    </row>
    <row r="3609" spans="1:1" x14ac:dyDescent="0.2">
      <c r="A3609" t="s">
        <v>5849</v>
      </c>
    </row>
    <row r="3610" spans="1:1" x14ac:dyDescent="0.2">
      <c r="A3610" t="s">
        <v>5850</v>
      </c>
    </row>
    <row r="3611" spans="1:1" x14ac:dyDescent="0.2">
      <c r="A3611" t="s">
        <v>5851</v>
      </c>
    </row>
    <row r="3612" spans="1:1" x14ac:dyDescent="0.2">
      <c r="A3612" t="s">
        <v>5852</v>
      </c>
    </row>
    <row r="3613" spans="1:1" x14ac:dyDescent="0.2">
      <c r="A3613" t="s">
        <v>5853</v>
      </c>
    </row>
    <row r="3614" spans="1:1" x14ac:dyDescent="0.2">
      <c r="A3614" t="s">
        <v>5854</v>
      </c>
    </row>
    <row r="3615" spans="1:1" x14ac:dyDescent="0.2">
      <c r="A3615" t="s">
        <v>5855</v>
      </c>
    </row>
    <row r="3616" spans="1:1" x14ac:dyDescent="0.2">
      <c r="A3616" t="s">
        <v>5856</v>
      </c>
    </row>
    <row r="3617" spans="1:1" x14ac:dyDescent="0.2">
      <c r="A3617" t="s">
        <v>5857</v>
      </c>
    </row>
    <row r="3618" spans="1:1" x14ac:dyDescent="0.2">
      <c r="A3618" t="s">
        <v>5858</v>
      </c>
    </row>
    <row r="3619" spans="1:1" x14ac:dyDescent="0.2">
      <c r="A3619" t="s">
        <v>5859</v>
      </c>
    </row>
    <row r="3620" spans="1:1" x14ac:dyDescent="0.2">
      <c r="A3620" t="s">
        <v>5860</v>
      </c>
    </row>
    <row r="3621" spans="1:1" x14ac:dyDescent="0.2">
      <c r="A3621" t="s">
        <v>5861</v>
      </c>
    </row>
    <row r="3622" spans="1:1" x14ac:dyDescent="0.2">
      <c r="A3622" t="s">
        <v>5862</v>
      </c>
    </row>
    <row r="3623" spans="1:1" x14ac:dyDescent="0.2">
      <c r="A3623" t="s">
        <v>5863</v>
      </c>
    </row>
    <row r="3624" spans="1:1" x14ac:dyDescent="0.2">
      <c r="A3624" t="s">
        <v>5864</v>
      </c>
    </row>
    <row r="3625" spans="1:1" x14ac:dyDescent="0.2">
      <c r="A3625" t="s">
        <v>5865</v>
      </c>
    </row>
    <row r="3626" spans="1:1" x14ac:dyDescent="0.2">
      <c r="A3626" t="s">
        <v>5866</v>
      </c>
    </row>
    <row r="3627" spans="1:1" x14ac:dyDescent="0.2">
      <c r="A3627" t="s">
        <v>5867</v>
      </c>
    </row>
    <row r="3628" spans="1:1" x14ac:dyDescent="0.2">
      <c r="A3628" t="s">
        <v>5868</v>
      </c>
    </row>
    <row r="3629" spans="1:1" x14ac:dyDescent="0.2">
      <c r="A3629" t="s">
        <v>5869</v>
      </c>
    </row>
    <row r="3630" spans="1:1" x14ac:dyDescent="0.2">
      <c r="A3630" t="s">
        <v>5870</v>
      </c>
    </row>
    <row r="3631" spans="1:1" x14ac:dyDescent="0.2">
      <c r="A3631" t="s">
        <v>5871</v>
      </c>
    </row>
    <row r="3632" spans="1:1" x14ac:dyDescent="0.2">
      <c r="A3632" t="s">
        <v>5872</v>
      </c>
    </row>
    <row r="3633" spans="1:1" x14ac:dyDescent="0.2">
      <c r="A3633" t="s">
        <v>5873</v>
      </c>
    </row>
    <row r="3634" spans="1:1" x14ac:dyDescent="0.2">
      <c r="A3634" t="s">
        <v>5874</v>
      </c>
    </row>
    <row r="3635" spans="1:1" x14ac:dyDescent="0.2">
      <c r="A3635" t="s">
        <v>5875</v>
      </c>
    </row>
    <row r="3636" spans="1:1" x14ac:dyDescent="0.2">
      <c r="A3636" t="s">
        <v>5876</v>
      </c>
    </row>
    <row r="3637" spans="1:1" x14ac:dyDescent="0.2">
      <c r="A3637" t="s">
        <v>5877</v>
      </c>
    </row>
    <row r="3638" spans="1:1" x14ac:dyDescent="0.2">
      <c r="A3638" t="s">
        <v>5878</v>
      </c>
    </row>
    <row r="3639" spans="1:1" x14ac:dyDescent="0.2">
      <c r="A3639" t="s">
        <v>5879</v>
      </c>
    </row>
    <row r="3640" spans="1:1" x14ac:dyDescent="0.2">
      <c r="A3640" t="s">
        <v>5880</v>
      </c>
    </row>
    <row r="3641" spans="1:1" x14ac:dyDescent="0.2">
      <c r="A3641" t="s">
        <v>5881</v>
      </c>
    </row>
    <row r="3642" spans="1:1" x14ac:dyDescent="0.2">
      <c r="A3642" t="s">
        <v>5882</v>
      </c>
    </row>
    <row r="3643" spans="1:1" x14ac:dyDescent="0.2">
      <c r="A3643" t="s">
        <v>5883</v>
      </c>
    </row>
    <row r="3644" spans="1:1" x14ac:dyDescent="0.2">
      <c r="A3644" t="s">
        <v>5884</v>
      </c>
    </row>
    <row r="3645" spans="1:1" x14ac:dyDescent="0.2">
      <c r="A3645" t="s">
        <v>5885</v>
      </c>
    </row>
    <row r="3646" spans="1:1" x14ac:dyDescent="0.2">
      <c r="A3646" t="s">
        <v>5886</v>
      </c>
    </row>
    <row r="3647" spans="1:1" x14ac:dyDescent="0.2">
      <c r="A3647" t="s">
        <v>5887</v>
      </c>
    </row>
    <row r="3648" spans="1:1" x14ac:dyDescent="0.2">
      <c r="A3648" t="s">
        <v>5888</v>
      </c>
    </row>
    <row r="3649" spans="1:1" x14ac:dyDescent="0.2">
      <c r="A3649" t="s">
        <v>5889</v>
      </c>
    </row>
    <row r="3650" spans="1:1" x14ac:dyDescent="0.2">
      <c r="A3650" t="s">
        <v>5890</v>
      </c>
    </row>
    <row r="3651" spans="1:1" x14ac:dyDescent="0.2">
      <c r="A3651" t="s">
        <v>5891</v>
      </c>
    </row>
    <row r="3652" spans="1:1" x14ac:dyDescent="0.2">
      <c r="A3652" t="s">
        <v>5892</v>
      </c>
    </row>
    <row r="3653" spans="1:1" x14ac:dyDescent="0.2">
      <c r="A3653" t="s">
        <v>5893</v>
      </c>
    </row>
    <row r="3654" spans="1:1" x14ac:dyDescent="0.2">
      <c r="A3654" t="s">
        <v>5894</v>
      </c>
    </row>
    <row r="3655" spans="1:1" x14ac:dyDescent="0.2">
      <c r="A3655" t="s">
        <v>5895</v>
      </c>
    </row>
    <row r="3656" spans="1:1" x14ac:dyDescent="0.2">
      <c r="A3656" t="s">
        <v>5896</v>
      </c>
    </row>
    <row r="3657" spans="1:1" x14ac:dyDescent="0.2">
      <c r="A3657" t="s">
        <v>5897</v>
      </c>
    </row>
    <row r="3658" spans="1:1" x14ac:dyDescent="0.2">
      <c r="A3658" t="s">
        <v>5898</v>
      </c>
    </row>
    <row r="3659" spans="1:1" x14ac:dyDescent="0.2">
      <c r="A3659" t="s">
        <v>5899</v>
      </c>
    </row>
    <row r="3660" spans="1:1" x14ac:dyDescent="0.2">
      <c r="A3660" t="s">
        <v>5900</v>
      </c>
    </row>
    <row r="3661" spans="1:1" x14ac:dyDescent="0.2">
      <c r="A3661" t="s">
        <v>5901</v>
      </c>
    </row>
    <row r="3662" spans="1:1" x14ac:dyDescent="0.2">
      <c r="A3662" t="s">
        <v>5902</v>
      </c>
    </row>
    <row r="3663" spans="1:1" x14ac:dyDescent="0.2">
      <c r="A3663" t="s">
        <v>5903</v>
      </c>
    </row>
    <row r="3664" spans="1:1" x14ac:dyDescent="0.2">
      <c r="A3664" t="s">
        <v>5904</v>
      </c>
    </row>
    <row r="3665" spans="1:1" x14ac:dyDescent="0.2">
      <c r="A3665" t="s">
        <v>5905</v>
      </c>
    </row>
    <row r="3666" spans="1:1" x14ac:dyDescent="0.2">
      <c r="A3666" t="s">
        <v>5906</v>
      </c>
    </row>
    <row r="3667" spans="1:1" x14ac:dyDescent="0.2">
      <c r="A3667" t="s">
        <v>5907</v>
      </c>
    </row>
    <row r="3668" spans="1:1" x14ac:dyDescent="0.2">
      <c r="A3668" t="s">
        <v>5908</v>
      </c>
    </row>
    <row r="3669" spans="1:1" x14ac:dyDescent="0.2">
      <c r="A3669" t="s">
        <v>5909</v>
      </c>
    </row>
    <row r="3670" spans="1:1" x14ac:dyDescent="0.2">
      <c r="A3670" t="s">
        <v>5910</v>
      </c>
    </row>
    <row r="3671" spans="1:1" x14ac:dyDescent="0.2">
      <c r="A3671" t="s">
        <v>5911</v>
      </c>
    </row>
    <row r="3672" spans="1:1" x14ac:dyDescent="0.2">
      <c r="A3672" t="s">
        <v>5912</v>
      </c>
    </row>
    <row r="3673" spans="1:1" x14ac:dyDescent="0.2">
      <c r="A3673" t="s">
        <v>5913</v>
      </c>
    </row>
    <row r="3674" spans="1:1" x14ac:dyDescent="0.2">
      <c r="A3674" t="s">
        <v>5914</v>
      </c>
    </row>
    <row r="3675" spans="1:1" x14ac:dyDescent="0.2">
      <c r="A3675" t="s">
        <v>5915</v>
      </c>
    </row>
    <row r="3676" spans="1:1" x14ac:dyDescent="0.2">
      <c r="A3676" t="s">
        <v>5916</v>
      </c>
    </row>
    <row r="3677" spans="1:1" x14ac:dyDescent="0.2">
      <c r="A3677" t="s">
        <v>5917</v>
      </c>
    </row>
    <row r="3678" spans="1:1" x14ac:dyDescent="0.2">
      <c r="A3678" t="s">
        <v>5918</v>
      </c>
    </row>
    <row r="3679" spans="1:1" x14ac:dyDescent="0.2">
      <c r="A3679" t="s">
        <v>5919</v>
      </c>
    </row>
    <row r="3680" spans="1:1" x14ac:dyDescent="0.2">
      <c r="A3680" t="s">
        <v>5920</v>
      </c>
    </row>
    <row r="3681" spans="1:1" x14ac:dyDescent="0.2">
      <c r="A3681" t="s">
        <v>5921</v>
      </c>
    </row>
    <row r="3682" spans="1:1" x14ac:dyDescent="0.2">
      <c r="A3682" t="s">
        <v>5922</v>
      </c>
    </row>
    <row r="3683" spans="1:1" x14ac:dyDescent="0.2">
      <c r="A3683" t="s">
        <v>5923</v>
      </c>
    </row>
    <row r="3684" spans="1:1" x14ac:dyDescent="0.2">
      <c r="A3684" t="s">
        <v>5924</v>
      </c>
    </row>
    <row r="3685" spans="1:1" x14ac:dyDescent="0.2">
      <c r="A3685" t="s">
        <v>5925</v>
      </c>
    </row>
    <row r="3686" spans="1:1" x14ac:dyDescent="0.2">
      <c r="A3686" t="s">
        <v>5926</v>
      </c>
    </row>
    <row r="3687" spans="1:1" x14ac:dyDescent="0.2">
      <c r="A3687" t="s">
        <v>5927</v>
      </c>
    </row>
    <row r="3688" spans="1:1" x14ac:dyDescent="0.2">
      <c r="A3688" t="s">
        <v>5928</v>
      </c>
    </row>
    <row r="3689" spans="1:1" x14ac:dyDescent="0.2">
      <c r="A3689" t="s">
        <v>5929</v>
      </c>
    </row>
    <row r="3690" spans="1:1" x14ac:dyDescent="0.2">
      <c r="A3690" t="s">
        <v>5930</v>
      </c>
    </row>
    <row r="3691" spans="1:1" x14ac:dyDescent="0.2">
      <c r="A3691" t="s">
        <v>5931</v>
      </c>
    </row>
    <row r="3692" spans="1:1" x14ac:dyDescent="0.2">
      <c r="A3692" t="s">
        <v>5932</v>
      </c>
    </row>
    <row r="3693" spans="1:1" x14ac:dyDescent="0.2">
      <c r="A3693" t="s">
        <v>5933</v>
      </c>
    </row>
    <row r="3694" spans="1:1" x14ac:dyDescent="0.2">
      <c r="A3694" t="s">
        <v>5934</v>
      </c>
    </row>
    <row r="3695" spans="1:1" x14ac:dyDescent="0.2">
      <c r="A3695" t="s">
        <v>5935</v>
      </c>
    </row>
    <row r="3696" spans="1:1" x14ac:dyDescent="0.2">
      <c r="A3696" t="s">
        <v>5936</v>
      </c>
    </row>
    <row r="3697" spans="1:1" x14ac:dyDescent="0.2">
      <c r="A3697" t="s">
        <v>5937</v>
      </c>
    </row>
    <row r="3698" spans="1:1" x14ac:dyDescent="0.2">
      <c r="A3698" t="s">
        <v>5938</v>
      </c>
    </row>
    <row r="3699" spans="1:1" x14ac:dyDescent="0.2">
      <c r="A3699" t="s">
        <v>5939</v>
      </c>
    </row>
    <row r="3700" spans="1:1" x14ac:dyDescent="0.2">
      <c r="A3700" t="s">
        <v>5940</v>
      </c>
    </row>
    <row r="3701" spans="1:1" x14ac:dyDescent="0.2">
      <c r="A3701" t="s">
        <v>5941</v>
      </c>
    </row>
    <row r="3702" spans="1:1" x14ac:dyDescent="0.2">
      <c r="A3702" t="s">
        <v>5942</v>
      </c>
    </row>
    <row r="3703" spans="1:1" x14ac:dyDescent="0.2">
      <c r="A3703" t="s">
        <v>5943</v>
      </c>
    </row>
    <row r="3704" spans="1:1" x14ac:dyDescent="0.2">
      <c r="A3704" t="s">
        <v>5944</v>
      </c>
    </row>
    <row r="3705" spans="1:1" x14ac:dyDescent="0.2">
      <c r="A3705" t="s">
        <v>5945</v>
      </c>
    </row>
    <row r="3706" spans="1:1" x14ac:dyDescent="0.2">
      <c r="A3706" t="s">
        <v>5946</v>
      </c>
    </row>
    <row r="3707" spans="1:1" x14ac:dyDescent="0.2">
      <c r="A3707" t="s">
        <v>5947</v>
      </c>
    </row>
    <row r="3708" spans="1:1" x14ac:dyDescent="0.2">
      <c r="A3708" t="s">
        <v>5948</v>
      </c>
    </row>
    <row r="3709" spans="1:1" x14ac:dyDescent="0.2">
      <c r="A3709" t="s">
        <v>5949</v>
      </c>
    </row>
    <row r="3710" spans="1:1" x14ac:dyDescent="0.2">
      <c r="A3710" t="s">
        <v>5950</v>
      </c>
    </row>
    <row r="3711" spans="1:1" x14ac:dyDescent="0.2">
      <c r="A3711" t="s">
        <v>5951</v>
      </c>
    </row>
    <row r="3712" spans="1:1" x14ac:dyDescent="0.2">
      <c r="A3712" t="s">
        <v>5952</v>
      </c>
    </row>
    <row r="3713" spans="1:1" x14ac:dyDescent="0.2">
      <c r="A3713" t="s">
        <v>5953</v>
      </c>
    </row>
    <row r="3714" spans="1:1" x14ac:dyDescent="0.2">
      <c r="A3714" t="s">
        <v>5954</v>
      </c>
    </row>
    <row r="3715" spans="1:1" x14ac:dyDescent="0.2">
      <c r="A3715" t="s">
        <v>5955</v>
      </c>
    </row>
    <row r="3716" spans="1:1" x14ac:dyDescent="0.2">
      <c r="A3716" t="s">
        <v>5956</v>
      </c>
    </row>
    <row r="3717" spans="1:1" x14ac:dyDescent="0.2">
      <c r="A3717" t="s">
        <v>5957</v>
      </c>
    </row>
    <row r="3718" spans="1:1" x14ac:dyDescent="0.2">
      <c r="A3718" t="s">
        <v>5958</v>
      </c>
    </row>
    <row r="3719" spans="1:1" x14ac:dyDescent="0.2">
      <c r="A3719" t="s">
        <v>5959</v>
      </c>
    </row>
    <row r="3720" spans="1:1" x14ac:dyDescent="0.2">
      <c r="A3720" t="s">
        <v>5960</v>
      </c>
    </row>
    <row r="3721" spans="1:1" x14ac:dyDescent="0.2">
      <c r="A3721" t="s">
        <v>5961</v>
      </c>
    </row>
    <row r="3722" spans="1:1" x14ac:dyDescent="0.2">
      <c r="A3722" t="s">
        <v>5962</v>
      </c>
    </row>
    <row r="3723" spans="1:1" x14ac:dyDescent="0.2">
      <c r="A3723" t="s">
        <v>5963</v>
      </c>
    </row>
    <row r="3724" spans="1:1" x14ac:dyDescent="0.2">
      <c r="A3724" t="s">
        <v>5964</v>
      </c>
    </row>
    <row r="3725" spans="1:1" x14ac:dyDescent="0.2">
      <c r="A3725" t="s">
        <v>5965</v>
      </c>
    </row>
    <row r="3726" spans="1:1" x14ac:dyDescent="0.2">
      <c r="A3726" t="s">
        <v>5966</v>
      </c>
    </row>
    <row r="3727" spans="1:1" x14ac:dyDescent="0.2">
      <c r="A3727" t="s">
        <v>5967</v>
      </c>
    </row>
    <row r="3728" spans="1:1" x14ac:dyDescent="0.2">
      <c r="A3728" t="s">
        <v>5968</v>
      </c>
    </row>
    <row r="3729" spans="1:1" x14ac:dyDescent="0.2">
      <c r="A3729" t="s">
        <v>5969</v>
      </c>
    </row>
    <row r="3730" spans="1:1" x14ac:dyDescent="0.2">
      <c r="A3730" t="s">
        <v>5970</v>
      </c>
    </row>
    <row r="3731" spans="1:1" x14ac:dyDescent="0.2">
      <c r="A3731" t="s">
        <v>5971</v>
      </c>
    </row>
    <row r="3732" spans="1:1" x14ac:dyDescent="0.2">
      <c r="A3732" t="s">
        <v>5972</v>
      </c>
    </row>
    <row r="3733" spans="1:1" x14ac:dyDescent="0.2">
      <c r="A3733" t="s">
        <v>5973</v>
      </c>
    </row>
    <row r="3734" spans="1:1" x14ac:dyDescent="0.2">
      <c r="A3734" t="s">
        <v>5974</v>
      </c>
    </row>
    <row r="3735" spans="1:1" x14ac:dyDescent="0.2">
      <c r="A3735" t="s">
        <v>5975</v>
      </c>
    </row>
    <row r="3736" spans="1:1" x14ac:dyDescent="0.2">
      <c r="A3736" t="s">
        <v>5976</v>
      </c>
    </row>
    <row r="3737" spans="1:1" x14ac:dyDescent="0.2">
      <c r="A3737" t="s">
        <v>5977</v>
      </c>
    </row>
    <row r="3738" spans="1:1" x14ac:dyDescent="0.2">
      <c r="A3738" t="s">
        <v>5978</v>
      </c>
    </row>
    <row r="3739" spans="1:1" x14ac:dyDescent="0.2">
      <c r="A3739" t="s">
        <v>5979</v>
      </c>
    </row>
    <row r="3740" spans="1:1" x14ac:dyDescent="0.2">
      <c r="A3740" t="s">
        <v>5980</v>
      </c>
    </row>
    <row r="3741" spans="1:1" x14ac:dyDescent="0.2">
      <c r="A3741" t="s">
        <v>5981</v>
      </c>
    </row>
    <row r="3742" spans="1:1" x14ac:dyDescent="0.2">
      <c r="A3742" t="s">
        <v>5982</v>
      </c>
    </row>
    <row r="3743" spans="1:1" x14ac:dyDescent="0.2">
      <c r="A3743" t="s">
        <v>5983</v>
      </c>
    </row>
    <row r="3744" spans="1:1" x14ac:dyDescent="0.2">
      <c r="A3744" t="s">
        <v>5984</v>
      </c>
    </row>
    <row r="3745" spans="1:1" x14ac:dyDescent="0.2">
      <c r="A3745" t="s">
        <v>5985</v>
      </c>
    </row>
    <row r="3746" spans="1:1" x14ac:dyDescent="0.2">
      <c r="A3746" t="s">
        <v>5986</v>
      </c>
    </row>
    <row r="3747" spans="1:1" x14ac:dyDescent="0.2">
      <c r="A3747" t="s">
        <v>5987</v>
      </c>
    </row>
    <row r="3748" spans="1:1" x14ac:dyDescent="0.2">
      <c r="A3748" t="s">
        <v>5988</v>
      </c>
    </row>
    <row r="3749" spans="1:1" x14ac:dyDescent="0.2">
      <c r="A3749" t="s">
        <v>5989</v>
      </c>
    </row>
    <row r="3750" spans="1:1" x14ac:dyDescent="0.2">
      <c r="A3750" t="s">
        <v>5990</v>
      </c>
    </row>
    <row r="3751" spans="1:1" x14ac:dyDescent="0.2">
      <c r="A3751" t="s">
        <v>5991</v>
      </c>
    </row>
    <row r="3752" spans="1:1" x14ac:dyDescent="0.2">
      <c r="A3752" t="s">
        <v>5992</v>
      </c>
    </row>
    <row r="3753" spans="1:1" x14ac:dyDescent="0.2">
      <c r="A3753" t="s">
        <v>5993</v>
      </c>
    </row>
    <row r="3754" spans="1:1" x14ac:dyDescent="0.2">
      <c r="A3754" t="s">
        <v>5994</v>
      </c>
    </row>
    <row r="3755" spans="1:1" x14ac:dyDescent="0.2">
      <c r="A3755" t="s">
        <v>5995</v>
      </c>
    </row>
    <row r="3756" spans="1:1" x14ac:dyDescent="0.2">
      <c r="A3756" t="s">
        <v>5996</v>
      </c>
    </row>
    <row r="3757" spans="1:1" x14ac:dyDescent="0.2">
      <c r="A3757" t="s">
        <v>5997</v>
      </c>
    </row>
    <row r="3758" spans="1:1" x14ac:dyDescent="0.2">
      <c r="A3758" t="s">
        <v>5998</v>
      </c>
    </row>
    <row r="3759" spans="1:1" x14ac:dyDescent="0.2">
      <c r="A3759" t="s">
        <v>5999</v>
      </c>
    </row>
    <row r="3760" spans="1:1" x14ac:dyDescent="0.2">
      <c r="A3760" t="s">
        <v>6000</v>
      </c>
    </row>
    <row r="3761" spans="1:1" x14ac:dyDescent="0.2">
      <c r="A3761" t="s">
        <v>6001</v>
      </c>
    </row>
    <row r="3762" spans="1:1" x14ac:dyDescent="0.2">
      <c r="A3762" t="s">
        <v>6002</v>
      </c>
    </row>
    <row r="3763" spans="1:1" x14ac:dyDescent="0.2">
      <c r="A3763" t="s">
        <v>6003</v>
      </c>
    </row>
    <row r="3764" spans="1:1" x14ac:dyDescent="0.2">
      <c r="A3764" t="s">
        <v>6004</v>
      </c>
    </row>
    <row r="3765" spans="1:1" x14ac:dyDescent="0.2">
      <c r="A3765" t="s">
        <v>6005</v>
      </c>
    </row>
    <row r="3766" spans="1:1" x14ac:dyDescent="0.2">
      <c r="A3766" t="s">
        <v>6006</v>
      </c>
    </row>
    <row r="3767" spans="1:1" x14ac:dyDescent="0.2">
      <c r="A3767" t="s">
        <v>6007</v>
      </c>
    </row>
    <row r="3768" spans="1:1" x14ac:dyDescent="0.2">
      <c r="A3768" t="s">
        <v>6008</v>
      </c>
    </row>
    <row r="3769" spans="1:1" x14ac:dyDescent="0.2">
      <c r="A3769" t="s">
        <v>6009</v>
      </c>
    </row>
    <row r="3770" spans="1:1" x14ac:dyDescent="0.2">
      <c r="A3770" t="s">
        <v>6010</v>
      </c>
    </row>
    <row r="3771" spans="1:1" x14ac:dyDescent="0.2">
      <c r="A3771" t="s">
        <v>6011</v>
      </c>
    </row>
    <row r="3772" spans="1:1" x14ac:dyDescent="0.2">
      <c r="A3772" t="s">
        <v>6012</v>
      </c>
    </row>
    <row r="3773" spans="1:1" x14ac:dyDescent="0.2">
      <c r="A3773" t="s">
        <v>6013</v>
      </c>
    </row>
    <row r="3774" spans="1:1" x14ac:dyDescent="0.2">
      <c r="A3774" t="s">
        <v>6014</v>
      </c>
    </row>
    <row r="3775" spans="1:1" x14ac:dyDescent="0.2">
      <c r="A3775" t="s">
        <v>6015</v>
      </c>
    </row>
    <row r="3776" spans="1:1" x14ac:dyDescent="0.2">
      <c r="A3776" t="s">
        <v>6016</v>
      </c>
    </row>
    <row r="3777" spans="1:1" x14ac:dyDescent="0.2">
      <c r="A3777" t="s">
        <v>6017</v>
      </c>
    </row>
    <row r="3778" spans="1:1" x14ac:dyDescent="0.2">
      <c r="A3778" t="s">
        <v>6018</v>
      </c>
    </row>
    <row r="3779" spans="1:1" x14ac:dyDescent="0.2">
      <c r="A3779" t="s">
        <v>6019</v>
      </c>
    </row>
    <row r="3780" spans="1:1" x14ac:dyDescent="0.2">
      <c r="A3780" t="s">
        <v>6020</v>
      </c>
    </row>
    <row r="3781" spans="1:1" x14ac:dyDescent="0.2">
      <c r="A3781" t="s">
        <v>6021</v>
      </c>
    </row>
    <row r="3782" spans="1:1" x14ac:dyDescent="0.2">
      <c r="A3782" t="s">
        <v>6022</v>
      </c>
    </row>
    <row r="3783" spans="1:1" x14ac:dyDescent="0.2">
      <c r="A3783" t="s">
        <v>6023</v>
      </c>
    </row>
    <row r="3784" spans="1:1" x14ac:dyDescent="0.2">
      <c r="A3784" t="s">
        <v>6024</v>
      </c>
    </row>
    <row r="3785" spans="1:1" x14ac:dyDescent="0.2">
      <c r="A3785" t="s">
        <v>6025</v>
      </c>
    </row>
    <row r="3786" spans="1:1" x14ac:dyDescent="0.2">
      <c r="A3786" t="s">
        <v>6026</v>
      </c>
    </row>
    <row r="3787" spans="1:1" x14ac:dyDescent="0.2">
      <c r="A3787" t="s">
        <v>6027</v>
      </c>
    </row>
    <row r="3788" spans="1:1" x14ac:dyDescent="0.2">
      <c r="A3788" t="s">
        <v>6028</v>
      </c>
    </row>
    <row r="3789" spans="1:1" x14ac:dyDescent="0.2">
      <c r="A3789" t="s">
        <v>6029</v>
      </c>
    </row>
    <row r="3790" spans="1:1" x14ac:dyDescent="0.2">
      <c r="A3790" t="s">
        <v>6030</v>
      </c>
    </row>
    <row r="3791" spans="1:1" x14ac:dyDescent="0.2">
      <c r="A3791" t="s">
        <v>6031</v>
      </c>
    </row>
    <row r="3792" spans="1:1" x14ac:dyDescent="0.2">
      <c r="A3792" t="s">
        <v>6032</v>
      </c>
    </row>
    <row r="3793" spans="1:1" x14ac:dyDescent="0.2">
      <c r="A3793" t="s">
        <v>6033</v>
      </c>
    </row>
    <row r="3794" spans="1:1" x14ac:dyDescent="0.2">
      <c r="A3794" t="s">
        <v>6034</v>
      </c>
    </row>
    <row r="3795" spans="1:1" x14ac:dyDescent="0.2">
      <c r="A3795" t="s">
        <v>6035</v>
      </c>
    </row>
    <row r="3796" spans="1:1" x14ac:dyDescent="0.2">
      <c r="A3796" t="s">
        <v>6036</v>
      </c>
    </row>
    <row r="3797" spans="1:1" x14ac:dyDescent="0.2">
      <c r="A3797" t="s">
        <v>6037</v>
      </c>
    </row>
    <row r="3798" spans="1:1" x14ac:dyDescent="0.2">
      <c r="A3798" t="s">
        <v>6038</v>
      </c>
    </row>
    <row r="3799" spans="1:1" x14ac:dyDescent="0.2">
      <c r="A3799" t="s">
        <v>6039</v>
      </c>
    </row>
    <row r="3800" spans="1:1" x14ac:dyDescent="0.2">
      <c r="A3800" t="s">
        <v>6040</v>
      </c>
    </row>
    <row r="3801" spans="1:1" x14ac:dyDescent="0.2">
      <c r="A3801" t="s">
        <v>6041</v>
      </c>
    </row>
    <row r="3802" spans="1:1" x14ac:dyDescent="0.2">
      <c r="A3802" t="s">
        <v>6042</v>
      </c>
    </row>
    <row r="3803" spans="1:1" x14ac:dyDescent="0.2">
      <c r="A3803" t="s">
        <v>6043</v>
      </c>
    </row>
    <row r="3804" spans="1:1" x14ac:dyDescent="0.2">
      <c r="A3804" t="s">
        <v>6044</v>
      </c>
    </row>
    <row r="3805" spans="1:1" x14ac:dyDescent="0.2">
      <c r="A3805" t="s">
        <v>6045</v>
      </c>
    </row>
    <row r="3806" spans="1:1" x14ac:dyDescent="0.2">
      <c r="A3806" t="s">
        <v>6046</v>
      </c>
    </row>
    <row r="3807" spans="1:1" x14ac:dyDescent="0.2">
      <c r="A3807" t="s">
        <v>6047</v>
      </c>
    </row>
    <row r="3808" spans="1:1" x14ac:dyDescent="0.2">
      <c r="A3808" t="s">
        <v>6048</v>
      </c>
    </row>
    <row r="3809" spans="1:1" x14ac:dyDescent="0.2">
      <c r="A3809" t="s">
        <v>6049</v>
      </c>
    </row>
    <row r="3810" spans="1:1" x14ac:dyDescent="0.2">
      <c r="A3810" t="s">
        <v>6050</v>
      </c>
    </row>
    <row r="3811" spans="1:1" x14ac:dyDescent="0.2">
      <c r="A3811" t="s">
        <v>6051</v>
      </c>
    </row>
    <row r="3812" spans="1:1" x14ac:dyDescent="0.2">
      <c r="A3812" t="s">
        <v>6052</v>
      </c>
    </row>
    <row r="3813" spans="1:1" x14ac:dyDescent="0.2">
      <c r="A3813" t="s">
        <v>6053</v>
      </c>
    </row>
    <row r="3814" spans="1:1" x14ac:dyDescent="0.2">
      <c r="A3814" t="s">
        <v>6054</v>
      </c>
    </row>
    <row r="3815" spans="1:1" x14ac:dyDescent="0.2">
      <c r="A3815" t="s">
        <v>6055</v>
      </c>
    </row>
    <row r="3816" spans="1:1" x14ac:dyDescent="0.2">
      <c r="A3816" t="s">
        <v>6056</v>
      </c>
    </row>
    <row r="3817" spans="1:1" x14ac:dyDescent="0.2">
      <c r="A3817" t="s">
        <v>6057</v>
      </c>
    </row>
    <row r="3818" spans="1:1" x14ac:dyDescent="0.2">
      <c r="A3818" t="s">
        <v>6058</v>
      </c>
    </row>
    <row r="3819" spans="1:1" x14ac:dyDescent="0.2">
      <c r="A3819" t="s">
        <v>6059</v>
      </c>
    </row>
    <row r="3820" spans="1:1" x14ac:dyDescent="0.2">
      <c r="A3820" t="s">
        <v>6060</v>
      </c>
    </row>
    <row r="3821" spans="1:1" x14ac:dyDescent="0.2">
      <c r="A3821" t="s">
        <v>6061</v>
      </c>
    </row>
    <row r="3822" spans="1:1" x14ac:dyDescent="0.2">
      <c r="A3822" t="s">
        <v>6062</v>
      </c>
    </row>
    <row r="3823" spans="1:1" x14ac:dyDescent="0.2">
      <c r="A3823" t="s">
        <v>6063</v>
      </c>
    </row>
    <row r="3824" spans="1:1" x14ac:dyDescent="0.2">
      <c r="A3824" t="s">
        <v>6064</v>
      </c>
    </row>
    <row r="3825" spans="1:1" x14ac:dyDescent="0.2">
      <c r="A3825" t="s">
        <v>6065</v>
      </c>
    </row>
    <row r="3826" spans="1:1" x14ac:dyDescent="0.2">
      <c r="A3826" t="s">
        <v>6066</v>
      </c>
    </row>
    <row r="3827" spans="1:1" x14ac:dyDescent="0.2">
      <c r="A3827" t="s">
        <v>6067</v>
      </c>
    </row>
    <row r="3828" spans="1:1" x14ac:dyDescent="0.2">
      <c r="A3828" t="s">
        <v>6068</v>
      </c>
    </row>
    <row r="3829" spans="1:1" x14ac:dyDescent="0.2">
      <c r="A3829" t="s">
        <v>6069</v>
      </c>
    </row>
    <row r="3830" spans="1:1" x14ac:dyDescent="0.2">
      <c r="A3830" t="s">
        <v>6070</v>
      </c>
    </row>
    <row r="3831" spans="1:1" x14ac:dyDescent="0.2">
      <c r="A3831" t="s">
        <v>6071</v>
      </c>
    </row>
    <row r="3832" spans="1:1" x14ac:dyDescent="0.2">
      <c r="A3832" t="s">
        <v>6072</v>
      </c>
    </row>
    <row r="3833" spans="1:1" x14ac:dyDescent="0.2">
      <c r="A3833" t="s">
        <v>6073</v>
      </c>
    </row>
    <row r="3834" spans="1:1" x14ac:dyDescent="0.2">
      <c r="A3834" t="s">
        <v>6074</v>
      </c>
    </row>
    <row r="3835" spans="1:1" x14ac:dyDescent="0.2">
      <c r="A3835" t="s">
        <v>6075</v>
      </c>
    </row>
    <row r="3836" spans="1:1" x14ac:dyDescent="0.2">
      <c r="A3836" t="s">
        <v>6076</v>
      </c>
    </row>
    <row r="3837" spans="1:1" x14ac:dyDescent="0.2">
      <c r="A3837" t="s">
        <v>6077</v>
      </c>
    </row>
    <row r="3838" spans="1:1" x14ac:dyDescent="0.2">
      <c r="A3838" t="s">
        <v>6078</v>
      </c>
    </row>
    <row r="3839" spans="1:1" x14ac:dyDescent="0.2">
      <c r="A3839" t="s">
        <v>6079</v>
      </c>
    </row>
    <row r="3840" spans="1:1" x14ac:dyDescent="0.2">
      <c r="A3840" t="s">
        <v>6080</v>
      </c>
    </row>
    <row r="3841" spans="1:1" x14ac:dyDescent="0.2">
      <c r="A3841" t="s">
        <v>6081</v>
      </c>
    </row>
    <row r="3842" spans="1:1" x14ac:dyDescent="0.2">
      <c r="A3842" t="s">
        <v>6082</v>
      </c>
    </row>
    <row r="3843" spans="1:1" x14ac:dyDescent="0.2">
      <c r="A3843" t="s">
        <v>6083</v>
      </c>
    </row>
    <row r="3844" spans="1:1" x14ac:dyDescent="0.2">
      <c r="A3844" t="s">
        <v>6084</v>
      </c>
    </row>
    <row r="3845" spans="1:1" x14ac:dyDescent="0.2">
      <c r="A3845" t="s">
        <v>6085</v>
      </c>
    </row>
    <row r="3846" spans="1:1" x14ac:dyDescent="0.2">
      <c r="A3846" t="s">
        <v>6086</v>
      </c>
    </row>
    <row r="3847" spans="1:1" x14ac:dyDescent="0.2">
      <c r="A3847" t="s">
        <v>6087</v>
      </c>
    </row>
    <row r="3848" spans="1:1" x14ac:dyDescent="0.2">
      <c r="A3848" t="s">
        <v>6088</v>
      </c>
    </row>
    <row r="3849" spans="1:1" x14ac:dyDescent="0.2">
      <c r="A3849" t="s">
        <v>6089</v>
      </c>
    </row>
    <row r="3850" spans="1:1" x14ac:dyDescent="0.2">
      <c r="A3850" t="s">
        <v>6090</v>
      </c>
    </row>
    <row r="3851" spans="1:1" x14ac:dyDescent="0.2">
      <c r="A3851" t="s">
        <v>6091</v>
      </c>
    </row>
    <row r="3852" spans="1:1" x14ac:dyDescent="0.2">
      <c r="A3852" t="s">
        <v>6092</v>
      </c>
    </row>
    <row r="3853" spans="1:1" x14ac:dyDescent="0.2">
      <c r="A3853" t="s">
        <v>6093</v>
      </c>
    </row>
    <row r="3854" spans="1:1" x14ac:dyDescent="0.2">
      <c r="A3854" t="s">
        <v>6094</v>
      </c>
    </row>
    <row r="3855" spans="1:1" x14ac:dyDescent="0.2">
      <c r="A3855" t="s">
        <v>6095</v>
      </c>
    </row>
    <row r="3856" spans="1:1" x14ac:dyDescent="0.2">
      <c r="A3856" t="s">
        <v>6096</v>
      </c>
    </row>
    <row r="3857" spans="1:1" x14ac:dyDescent="0.2">
      <c r="A3857" t="s">
        <v>6097</v>
      </c>
    </row>
    <row r="3858" spans="1:1" x14ac:dyDescent="0.2">
      <c r="A3858" t="s">
        <v>6098</v>
      </c>
    </row>
    <row r="3859" spans="1:1" x14ac:dyDescent="0.2">
      <c r="A3859" t="s">
        <v>6099</v>
      </c>
    </row>
    <row r="3860" spans="1:1" x14ac:dyDescent="0.2">
      <c r="A3860" t="s">
        <v>6100</v>
      </c>
    </row>
    <row r="3861" spans="1:1" x14ac:dyDescent="0.2">
      <c r="A3861" t="s">
        <v>6101</v>
      </c>
    </row>
    <row r="3862" spans="1:1" x14ac:dyDescent="0.2">
      <c r="A3862" t="s">
        <v>6102</v>
      </c>
    </row>
    <row r="3863" spans="1:1" x14ac:dyDescent="0.2">
      <c r="A3863" t="s">
        <v>6103</v>
      </c>
    </row>
    <row r="3864" spans="1:1" x14ac:dyDescent="0.2">
      <c r="A3864" t="s">
        <v>6104</v>
      </c>
    </row>
    <row r="3865" spans="1:1" x14ac:dyDescent="0.2">
      <c r="A3865" t="s">
        <v>6105</v>
      </c>
    </row>
    <row r="3866" spans="1:1" x14ac:dyDescent="0.2">
      <c r="A3866" t="s">
        <v>6106</v>
      </c>
    </row>
    <row r="3867" spans="1:1" x14ac:dyDescent="0.2">
      <c r="A3867" t="s">
        <v>6107</v>
      </c>
    </row>
    <row r="3868" spans="1:1" x14ac:dyDescent="0.2">
      <c r="A3868" t="s">
        <v>6108</v>
      </c>
    </row>
    <row r="3869" spans="1:1" x14ac:dyDescent="0.2">
      <c r="A3869" t="s">
        <v>6109</v>
      </c>
    </row>
    <row r="3870" spans="1:1" x14ac:dyDescent="0.2">
      <c r="A3870" t="s">
        <v>6110</v>
      </c>
    </row>
    <row r="3871" spans="1:1" x14ac:dyDescent="0.2">
      <c r="A3871" t="s">
        <v>6111</v>
      </c>
    </row>
    <row r="3872" spans="1:1" x14ac:dyDescent="0.2">
      <c r="A3872" t="s">
        <v>6112</v>
      </c>
    </row>
    <row r="3873" spans="1:1" x14ac:dyDescent="0.2">
      <c r="A3873" t="s">
        <v>6113</v>
      </c>
    </row>
    <row r="3874" spans="1:1" x14ac:dyDescent="0.2">
      <c r="A3874" t="s">
        <v>6114</v>
      </c>
    </row>
    <row r="3875" spans="1:1" x14ac:dyDescent="0.2">
      <c r="A3875" t="s">
        <v>6115</v>
      </c>
    </row>
    <row r="3876" spans="1:1" x14ac:dyDescent="0.2">
      <c r="A3876" t="s">
        <v>6116</v>
      </c>
    </row>
    <row r="3877" spans="1:1" x14ac:dyDescent="0.2">
      <c r="A3877" t="s">
        <v>6117</v>
      </c>
    </row>
    <row r="3878" spans="1:1" x14ac:dyDescent="0.2">
      <c r="A3878" t="s">
        <v>6118</v>
      </c>
    </row>
    <row r="3879" spans="1:1" x14ac:dyDescent="0.2">
      <c r="A3879" t="s">
        <v>6119</v>
      </c>
    </row>
    <row r="3880" spans="1:1" x14ac:dyDescent="0.2">
      <c r="A3880" t="s">
        <v>6120</v>
      </c>
    </row>
    <row r="3881" spans="1:1" x14ac:dyDescent="0.2">
      <c r="A3881" t="s">
        <v>6121</v>
      </c>
    </row>
    <row r="3882" spans="1:1" x14ac:dyDescent="0.2">
      <c r="A3882" t="s">
        <v>6122</v>
      </c>
    </row>
    <row r="3883" spans="1:1" x14ac:dyDescent="0.2">
      <c r="A3883" t="s">
        <v>6123</v>
      </c>
    </row>
    <row r="3884" spans="1:1" x14ac:dyDescent="0.2">
      <c r="A3884" t="s">
        <v>6124</v>
      </c>
    </row>
    <row r="3885" spans="1:1" x14ac:dyDescent="0.2">
      <c r="A3885" t="s">
        <v>6125</v>
      </c>
    </row>
    <row r="3886" spans="1:1" x14ac:dyDescent="0.2">
      <c r="A3886" t="s">
        <v>6126</v>
      </c>
    </row>
    <row r="3887" spans="1:1" x14ac:dyDescent="0.2">
      <c r="A3887" t="s">
        <v>6127</v>
      </c>
    </row>
    <row r="3888" spans="1:1" x14ac:dyDescent="0.2">
      <c r="A3888" t="s">
        <v>6128</v>
      </c>
    </row>
    <row r="3889" spans="1:1" x14ac:dyDescent="0.2">
      <c r="A3889" t="s">
        <v>6129</v>
      </c>
    </row>
    <row r="3890" spans="1:1" x14ac:dyDescent="0.2">
      <c r="A3890" t="s">
        <v>6130</v>
      </c>
    </row>
    <row r="3891" spans="1:1" x14ac:dyDescent="0.2">
      <c r="A3891" t="s">
        <v>6131</v>
      </c>
    </row>
    <row r="3892" spans="1:1" x14ac:dyDescent="0.2">
      <c r="A3892" t="s">
        <v>6132</v>
      </c>
    </row>
    <row r="3893" spans="1:1" x14ac:dyDescent="0.2">
      <c r="A3893" t="s">
        <v>6133</v>
      </c>
    </row>
    <row r="3894" spans="1:1" x14ac:dyDescent="0.2">
      <c r="A3894" t="s">
        <v>6134</v>
      </c>
    </row>
    <row r="3895" spans="1:1" x14ac:dyDescent="0.2">
      <c r="A3895" t="s">
        <v>6135</v>
      </c>
    </row>
    <row r="3896" spans="1:1" x14ac:dyDescent="0.2">
      <c r="A3896" t="s">
        <v>6136</v>
      </c>
    </row>
    <row r="3897" spans="1:1" x14ac:dyDescent="0.2">
      <c r="A3897" t="s">
        <v>6137</v>
      </c>
    </row>
    <row r="3898" spans="1:1" x14ac:dyDescent="0.2">
      <c r="A3898" t="s">
        <v>6138</v>
      </c>
    </row>
    <row r="3899" spans="1:1" x14ac:dyDescent="0.2">
      <c r="A3899" t="s">
        <v>6139</v>
      </c>
    </row>
    <row r="3900" spans="1:1" x14ac:dyDescent="0.2">
      <c r="A3900" t="s">
        <v>6140</v>
      </c>
    </row>
    <row r="3901" spans="1:1" x14ac:dyDescent="0.2">
      <c r="A3901" t="s">
        <v>6141</v>
      </c>
    </row>
    <row r="3902" spans="1:1" x14ac:dyDescent="0.2">
      <c r="A3902" t="s">
        <v>6142</v>
      </c>
    </row>
    <row r="3903" spans="1:1" x14ac:dyDescent="0.2">
      <c r="A3903" t="s">
        <v>6143</v>
      </c>
    </row>
    <row r="3904" spans="1:1" x14ac:dyDescent="0.2">
      <c r="A3904" t="s">
        <v>6144</v>
      </c>
    </row>
    <row r="3905" spans="1:1" x14ac:dyDescent="0.2">
      <c r="A3905" t="s">
        <v>6145</v>
      </c>
    </row>
    <row r="3906" spans="1:1" x14ac:dyDescent="0.2">
      <c r="A3906" t="s">
        <v>6146</v>
      </c>
    </row>
    <row r="3907" spans="1:1" x14ac:dyDescent="0.2">
      <c r="A3907" t="s">
        <v>6147</v>
      </c>
    </row>
    <row r="3908" spans="1:1" x14ac:dyDescent="0.2">
      <c r="A3908" t="s">
        <v>6148</v>
      </c>
    </row>
    <row r="3909" spans="1:1" x14ac:dyDescent="0.2">
      <c r="A3909" t="s">
        <v>6149</v>
      </c>
    </row>
    <row r="3910" spans="1:1" x14ac:dyDescent="0.2">
      <c r="A3910" t="s">
        <v>6150</v>
      </c>
    </row>
    <row r="3911" spans="1:1" x14ac:dyDescent="0.2">
      <c r="A3911" t="s">
        <v>6151</v>
      </c>
    </row>
    <row r="3912" spans="1:1" x14ac:dyDescent="0.2">
      <c r="A3912" t="s">
        <v>6152</v>
      </c>
    </row>
    <row r="3913" spans="1:1" x14ac:dyDescent="0.2">
      <c r="A3913" t="s">
        <v>6153</v>
      </c>
    </row>
    <row r="3914" spans="1:1" x14ac:dyDescent="0.2">
      <c r="A3914" t="s">
        <v>6154</v>
      </c>
    </row>
    <row r="3915" spans="1:1" x14ac:dyDescent="0.2">
      <c r="A3915" t="s">
        <v>6155</v>
      </c>
    </row>
    <row r="3916" spans="1:1" x14ac:dyDescent="0.2">
      <c r="A3916" t="s">
        <v>6156</v>
      </c>
    </row>
    <row r="3917" spans="1:1" x14ac:dyDescent="0.2">
      <c r="A3917" t="s">
        <v>6157</v>
      </c>
    </row>
    <row r="3918" spans="1:1" x14ac:dyDescent="0.2">
      <c r="A3918" t="s">
        <v>6158</v>
      </c>
    </row>
    <row r="3919" spans="1:1" x14ac:dyDescent="0.2">
      <c r="A3919" t="s">
        <v>6159</v>
      </c>
    </row>
    <row r="3920" spans="1:1" x14ac:dyDescent="0.2">
      <c r="A3920" t="s">
        <v>6160</v>
      </c>
    </row>
    <row r="3921" spans="1:1" x14ac:dyDescent="0.2">
      <c r="A3921" t="s">
        <v>6161</v>
      </c>
    </row>
    <row r="3922" spans="1:1" x14ac:dyDescent="0.2">
      <c r="A3922" t="s">
        <v>6162</v>
      </c>
    </row>
    <row r="3923" spans="1:1" x14ac:dyDescent="0.2">
      <c r="A3923" t="s">
        <v>6163</v>
      </c>
    </row>
    <row r="3924" spans="1:1" x14ac:dyDescent="0.2">
      <c r="A3924" t="s">
        <v>6164</v>
      </c>
    </row>
    <row r="3925" spans="1:1" x14ac:dyDescent="0.2">
      <c r="A3925" t="s">
        <v>6165</v>
      </c>
    </row>
    <row r="3926" spans="1:1" x14ac:dyDescent="0.2">
      <c r="A3926" t="s">
        <v>6166</v>
      </c>
    </row>
    <row r="3927" spans="1:1" x14ac:dyDescent="0.2">
      <c r="A3927" t="s">
        <v>6167</v>
      </c>
    </row>
    <row r="3928" spans="1:1" x14ac:dyDescent="0.2">
      <c r="A3928" t="s">
        <v>6168</v>
      </c>
    </row>
    <row r="3929" spans="1:1" x14ac:dyDescent="0.2">
      <c r="A3929" t="s">
        <v>6169</v>
      </c>
    </row>
    <row r="3930" spans="1:1" x14ac:dyDescent="0.2">
      <c r="A3930" t="s">
        <v>6170</v>
      </c>
    </row>
    <row r="3931" spans="1:1" x14ac:dyDescent="0.2">
      <c r="A3931" t="s">
        <v>6171</v>
      </c>
    </row>
    <row r="3932" spans="1:1" x14ac:dyDescent="0.2">
      <c r="A3932" t="s">
        <v>6172</v>
      </c>
    </row>
    <row r="3933" spans="1:1" x14ac:dyDescent="0.2">
      <c r="A3933" t="s">
        <v>6173</v>
      </c>
    </row>
    <row r="3934" spans="1:1" x14ac:dyDescent="0.2">
      <c r="A3934" t="s">
        <v>6174</v>
      </c>
    </row>
    <row r="3935" spans="1:1" x14ac:dyDescent="0.2">
      <c r="A3935" t="s">
        <v>6175</v>
      </c>
    </row>
    <row r="3936" spans="1:1" x14ac:dyDescent="0.2">
      <c r="A3936" t="s">
        <v>6176</v>
      </c>
    </row>
    <row r="3937" spans="1:1" x14ac:dyDescent="0.2">
      <c r="A3937" t="s">
        <v>6177</v>
      </c>
    </row>
    <row r="3938" spans="1:1" x14ac:dyDescent="0.2">
      <c r="A3938" t="s">
        <v>6178</v>
      </c>
    </row>
    <row r="3939" spans="1:1" x14ac:dyDescent="0.2">
      <c r="A3939" t="s">
        <v>6179</v>
      </c>
    </row>
    <row r="3940" spans="1:1" x14ac:dyDescent="0.2">
      <c r="A3940" t="s">
        <v>6180</v>
      </c>
    </row>
    <row r="3941" spans="1:1" x14ac:dyDescent="0.2">
      <c r="A3941" t="s">
        <v>6181</v>
      </c>
    </row>
    <row r="3942" spans="1:1" x14ac:dyDescent="0.2">
      <c r="A3942" t="s">
        <v>6182</v>
      </c>
    </row>
    <row r="3943" spans="1:1" x14ac:dyDescent="0.2">
      <c r="A3943" t="s">
        <v>6183</v>
      </c>
    </row>
    <row r="3944" spans="1:1" x14ac:dyDescent="0.2">
      <c r="A3944" t="s">
        <v>6184</v>
      </c>
    </row>
    <row r="3945" spans="1:1" x14ac:dyDescent="0.2">
      <c r="A3945" t="s">
        <v>6185</v>
      </c>
    </row>
    <row r="3946" spans="1:1" x14ac:dyDescent="0.2">
      <c r="A3946" t="s">
        <v>6186</v>
      </c>
    </row>
    <row r="3947" spans="1:1" x14ac:dyDescent="0.2">
      <c r="A3947" t="s">
        <v>6187</v>
      </c>
    </row>
    <row r="3948" spans="1:1" x14ac:dyDescent="0.2">
      <c r="A3948" t="s">
        <v>6188</v>
      </c>
    </row>
    <row r="3949" spans="1:1" x14ac:dyDescent="0.2">
      <c r="A3949" t="s">
        <v>6189</v>
      </c>
    </row>
    <row r="3950" spans="1:1" x14ac:dyDescent="0.2">
      <c r="A3950" t="s">
        <v>6190</v>
      </c>
    </row>
    <row r="3951" spans="1:1" x14ac:dyDescent="0.2">
      <c r="A3951" t="s">
        <v>6191</v>
      </c>
    </row>
    <row r="3952" spans="1:1" x14ac:dyDescent="0.2">
      <c r="A3952" t="s">
        <v>6192</v>
      </c>
    </row>
    <row r="3953" spans="1:1" x14ac:dyDescent="0.2">
      <c r="A3953" t="s">
        <v>6193</v>
      </c>
    </row>
    <row r="3954" spans="1:1" x14ac:dyDescent="0.2">
      <c r="A3954" t="s">
        <v>6194</v>
      </c>
    </row>
    <row r="3955" spans="1:1" x14ac:dyDescent="0.2">
      <c r="A3955" t="s">
        <v>6195</v>
      </c>
    </row>
    <row r="3956" spans="1:1" x14ac:dyDescent="0.2">
      <c r="A3956" t="s">
        <v>6196</v>
      </c>
    </row>
    <row r="3957" spans="1:1" x14ac:dyDescent="0.2">
      <c r="A3957" t="s">
        <v>6197</v>
      </c>
    </row>
    <row r="3958" spans="1:1" x14ac:dyDescent="0.2">
      <c r="A3958" t="s">
        <v>6198</v>
      </c>
    </row>
    <row r="3959" spans="1:1" x14ac:dyDescent="0.2">
      <c r="A3959" t="s">
        <v>6199</v>
      </c>
    </row>
    <row r="3960" spans="1:1" x14ac:dyDescent="0.2">
      <c r="A3960" t="s">
        <v>6200</v>
      </c>
    </row>
    <row r="3961" spans="1:1" x14ac:dyDescent="0.2">
      <c r="A3961" t="s">
        <v>6201</v>
      </c>
    </row>
    <row r="3962" spans="1:1" x14ac:dyDescent="0.2">
      <c r="A3962" t="s">
        <v>6202</v>
      </c>
    </row>
    <row r="3963" spans="1:1" x14ac:dyDescent="0.2">
      <c r="A3963" t="s">
        <v>6203</v>
      </c>
    </row>
    <row r="3964" spans="1:1" x14ac:dyDescent="0.2">
      <c r="A3964" t="s">
        <v>6204</v>
      </c>
    </row>
    <row r="3965" spans="1:1" x14ac:dyDescent="0.2">
      <c r="A3965" t="s">
        <v>6205</v>
      </c>
    </row>
    <row r="3966" spans="1:1" x14ac:dyDescent="0.2">
      <c r="A3966" t="s">
        <v>6206</v>
      </c>
    </row>
    <row r="3967" spans="1:1" x14ac:dyDescent="0.2">
      <c r="A3967" t="s">
        <v>6207</v>
      </c>
    </row>
    <row r="3968" spans="1:1" x14ac:dyDescent="0.2">
      <c r="A3968" t="s">
        <v>6208</v>
      </c>
    </row>
    <row r="3969" spans="1:1" x14ac:dyDescent="0.2">
      <c r="A3969" t="s">
        <v>6209</v>
      </c>
    </row>
    <row r="3970" spans="1:1" x14ac:dyDescent="0.2">
      <c r="A3970" t="s">
        <v>6210</v>
      </c>
    </row>
    <row r="3971" spans="1:1" x14ac:dyDescent="0.2">
      <c r="A3971" t="s">
        <v>6211</v>
      </c>
    </row>
    <row r="3972" spans="1:1" x14ac:dyDescent="0.2">
      <c r="A3972" t="s">
        <v>6212</v>
      </c>
    </row>
    <row r="3973" spans="1:1" x14ac:dyDescent="0.2">
      <c r="A3973" t="s">
        <v>6213</v>
      </c>
    </row>
    <row r="3974" spans="1:1" x14ac:dyDescent="0.2">
      <c r="A3974" t="s">
        <v>6214</v>
      </c>
    </row>
    <row r="3975" spans="1:1" x14ac:dyDescent="0.2">
      <c r="A3975" t="s">
        <v>6215</v>
      </c>
    </row>
    <row r="3976" spans="1:1" x14ac:dyDescent="0.2">
      <c r="A3976" t="s">
        <v>6216</v>
      </c>
    </row>
    <row r="3977" spans="1:1" x14ac:dyDescent="0.2">
      <c r="A3977" t="s">
        <v>6217</v>
      </c>
    </row>
    <row r="3978" spans="1:1" x14ac:dyDescent="0.2">
      <c r="A3978" t="s">
        <v>6218</v>
      </c>
    </row>
    <row r="3979" spans="1:1" x14ac:dyDescent="0.2">
      <c r="A3979" t="s">
        <v>6219</v>
      </c>
    </row>
    <row r="3980" spans="1:1" x14ac:dyDescent="0.2">
      <c r="A3980" t="s">
        <v>6220</v>
      </c>
    </row>
    <row r="3981" spans="1:1" x14ac:dyDescent="0.2">
      <c r="A3981" t="s">
        <v>6221</v>
      </c>
    </row>
    <row r="3982" spans="1:1" x14ac:dyDescent="0.2">
      <c r="A3982" t="s">
        <v>6222</v>
      </c>
    </row>
    <row r="3983" spans="1:1" x14ac:dyDescent="0.2">
      <c r="A3983" t="s">
        <v>6223</v>
      </c>
    </row>
    <row r="3984" spans="1:1" x14ac:dyDescent="0.2">
      <c r="A3984" t="s">
        <v>6224</v>
      </c>
    </row>
    <row r="3985" spans="1:1" x14ac:dyDescent="0.2">
      <c r="A3985" t="s">
        <v>6225</v>
      </c>
    </row>
    <row r="3986" spans="1:1" x14ac:dyDescent="0.2">
      <c r="A3986" t="s">
        <v>6226</v>
      </c>
    </row>
    <row r="3987" spans="1:1" x14ac:dyDescent="0.2">
      <c r="A3987" t="s">
        <v>6227</v>
      </c>
    </row>
    <row r="3988" spans="1:1" x14ac:dyDescent="0.2">
      <c r="A3988" t="s">
        <v>6228</v>
      </c>
    </row>
    <row r="3989" spans="1:1" x14ac:dyDescent="0.2">
      <c r="A3989" t="s">
        <v>6229</v>
      </c>
    </row>
    <row r="3990" spans="1:1" x14ac:dyDescent="0.2">
      <c r="A3990" t="s">
        <v>6230</v>
      </c>
    </row>
    <row r="3991" spans="1:1" x14ac:dyDescent="0.2">
      <c r="A3991" t="s">
        <v>6231</v>
      </c>
    </row>
    <row r="3992" spans="1:1" x14ac:dyDescent="0.2">
      <c r="A3992" t="s">
        <v>6232</v>
      </c>
    </row>
    <row r="3993" spans="1:1" x14ac:dyDescent="0.2">
      <c r="A3993" t="s">
        <v>6233</v>
      </c>
    </row>
    <row r="3994" spans="1:1" x14ac:dyDescent="0.2">
      <c r="A3994" t="s">
        <v>6234</v>
      </c>
    </row>
    <row r="3995" spans="1:1" x14ac:dyDescent="0.2">
      <c r="A3995" t="s">
        <v>6235</v>
      </c>
    </row>
    <row r="3996" spans="1:1" x14ac:dyDescent="0.2">
      <c r="A3996" t="s">
        <v>6236</v>
      </c>
    </row>
    <row r="3997" spans="1:1" x14ac:dyDescent="0.2">
      <c r="A3997" t="s">
        <v>6237</v>
      </c>
    </row>
    <row r="3998" spans="1:1" x14ac:dyDescent="0.2">
      <c r="A3998" t="s">
        <v>6238</v>
      </c>
    </row>
    <row r="3999" spans="1:1" x14ac:dyDescent="0.2">
      <c r="A3999" t="s">
        <v>6239</v>
      </c>
    </row>
    <row r="4000" spans="1:1" x14ac:dyDescent="0.2">
      <c r="A4000" t="s">
        <v>6240</v>
      </c>
    </row>
    <row r="4001" spans="1:1" x14ac:dyDescent="0.2">
      <c r="A4001" t="s">
        <v>6241</v>
      </c>
    </row>
    <row r="4002" spans="1:1" x14ac:dyDescent="0.2">
      <c r="A4002" t="s">
        <v>6242</v>
      </c>
    </row>
    <row r="4003" spans="1:1" x14ac:dyDescent="0.2">
      <c r="A4003" t="s">
        <v>6243</v>
      </c>
    </row>
    <row r="4004" spans="1:1" x14ac:dyDescent="0.2">
      <c r="A4004" t="s">
        <v>6244</v>
      </c>
    </row>
    <row r="4005" spans="1:1" x14ac:dyDescent="0.2">
      <c r="A4005" t="s">
        <v>6245</v>
      </c>
    </row>
    <row r="4006" spans="1:1" x14ac:dyDescent="0.2">
      <c r="A4006" t="s">
        <v>6246</v>
      </c>
    </row>
    <row r="4007" spans="1:1" x14ac:dyDescent="0.2">
      <c r="A4007" t="s">
        <v>6247</v>
      </c>
    </row>
    <row r="4008" spans="1:1" x14ac:dyDescent="0.2">
      <c r="A4008" t="s">
        <v>6248</v>
      </c>
    </row>
    <row r="4009" spans="1:1" x14ac:dyDescent="0.2">
      <c r="A4009" t="s">
        <v>6249</v>
      </c>
    </row>
    <row r="4010" spans="1:1" x14ac:dyDescent="0.2">
      <c r="A4010" t="s">
        <v>6250</v>
      </c>
    </row>
    <row r="4011" spans="1:1" x14ac:dyDescent="0.2">
      <c r="A4011" t="s">
        <v>6251</v>
      </c>
    </row>
    <row r="4012" spans="1:1" x14ac:dyDescent="0.2">
      <c r="A4012" t="s">
        <v>6252</v>
      </c>
    </row>
    <row r="4013" spans="1:1" x14ac:dyDescent="0.2">
      <c r="A4013" t="s">
        <v>6253</v>
      </c>
    </row>
    <row r="4014" spans="1:1" x14ac:dyDescent="0.2">
      <c r="A4014" t="s">
        <v>6254</v>
      </c>
    </row>
    <row r="4015" spans="1:1" x14ac:dyDescent="0.2">
      <c r="A4015" t="s">
        <v>6255</v>
      </c>
    </row>
    <row r="4016" spans="1:1" x14ac:dyDescent="0.2">
      <c r="A4016" t="s">
        <v>6256</v>
      </c>
    </row>
    <row r="4017" spans="1:1" x14ac:dyDescent="0.2">
      <c r="A4017" t="s">
        <v>6257</v>
      </c>
    </row>
    <row r="4018" spans="1:1" x14ac:dyDescent="0.2">
      <c r="A4018" t="s">
        <v>6258</v>
      </c>
    </row>
    <row r="4019" spans="1:1" x14ac:dyDescent="0.2">
      <c r="A4019" t="s">
        <v>6259</v>
      </c>
    </row>
    <row r="4020" spans="1:1" x14ac:dyDescent="0.2">
      <c r="A4020" t="s">
        <v>6260</v>
      </c>
    </row>
    <row r="4021" spans="1:1" x14ac:dyDescent="0.2">
      <c r="A4021" t="s">
        <v>6261</v>
      </c>
    </row>
    <row r="4022" spans="1:1" x14ac:dyDescent="0.2">
      <c r="A4022" t="s">
        <v>6262</v>
      </c>
    </row>
    <row r="4023" spans="1:1" x14ac:dyDescent="0.2">
      <c r="A4023" t="s">
        <v>6263</v>
      </c>
    </row>
    <row r="4024" spans="1:1" x14ac:dyDescent="0.2">
      <c r="A4024" t="s">
        <v>6264</v>
      </c>
    </row>
    <row r="4025" spans="1:1" x14ac:dyDescent="0.2">
      <c r="A4025" t="s">
        <v>6265</v>
      </c>
    </row>
    <row r="4026" spans="1:1" x14ac:dyDescent="0.2">
      <c r="A4026" t="s">
        <v>6266</v>
      </c>
    </row>
    <row r="4027" spans="1:1" x14ac:dyDescent="0.2">
      <c r="A4027" t="s">
        <v>6267</v>
      </c>
    </row>
    <row r="4028" spans="1:1" x14ac:dyDescent="0.2">
      <c r="A4028" t="s">
        <v>6268</v>
      </c>
    </row>
    <row r="4029" spans="1:1" x14ac:dyDescent="0.2">
      <c r="A4029" t="s">
        <v>6269</v>
      </c>
    </row>
    <row r="4030" spans="1:1" x14ac:dyDescent="0.2">
      <c r="A4030" t="s">
        <v>6270</v>
      </c>
    </row>
    <row r="4031" spans="1:1" x14ac:dyDescent="0.2">
      <c r="A4031" t="s">
        <v>6271</v>
      </c>
    </row>
    <row r="4032" spans="1:1" x14ac:dyDescent="0.2">
      <c r="A4032" t="s">
        <v>6272</v>
      </c>
    </row>
    <row r="4033" spans="1:1" x14ac:dyDescent="0.2">
      <c r="A4033" t="s">
        <v>6273</v>
      </c>
    </row>
    <row r="4034" spans="1:1" x14ac:dyDescent="0.2">
      <c r="A4034" t="s">
        <v>6274</v>
      </c>
    </row>
    <row r="4035" spans="1:1" x14ac:dyDescent="0.2">
      <c r="A4035" t="s">
        <v>6275</v>
      </c>
    </row>
    <row r="4036" spans="1:1" x14ac:dyDescent="0.2">
      <c r="A4036" t="s">
        <v>6276</v>
      </c>
    </row>
    <row r="4037" spans="1:1" x14ac:dyDescent="0.2">
      <c r="A4037" t="s">
        <v>6277</v>
      </c>
    </row>
    <row r="4038" spans="1:1" x14ac:dyDescent="0.2">
      <c r="A4038" t="s">
        <v>6278</v>
      </c>
    </row>
    <row r="4039" spans="1:1" x14ac:dyDescent="0.2">
      <c r="A4039" t="s">
        <v>6279</v>
      </c>
    </row>
    <row r="4040" spans="1:1" x14ac:dyDescent="0.2">
      <c r="A4040" t="s">
        <v>6280</v>
      </c>
    </row>
    <row r="4041" spans="1:1" x14ac:dyDescent="0.2">
      <c r="A4041" t="s">
        <v>6281</v>
      </c>
    </row>
    <row r="4042" spans="1:1" x14ac:dyDescent="0.2">
      <c r="A4042" t="s">
        <v>6282</v>
      </c>
    </row>
    <row r="4043" spans="1:1" x14ac:dyDescent="0.2">
      <c r="A4043" t="s">
        <v>6283</v>
      </c>
    </row>
    <row r="4044" spans="1:1" x14ac:dyDescent="0.2">
      <c r="A4044" t="s">
        <v>6284</v>
      </c>
    </row>
    <row r="4045" spans="1:1" x14ac:dyDescent="0.2">
      <c r="A4045" t="s">
        <v>6285</v>
      </c>
    </row>
    <row r="4046" spans="1:1" x14ac:dyDescent="0.2">
      <c r="A4046" t="s">
        <v>6286</v>
      </c>
    </row>
    <row r="4047" spans="1:1" x14ac:dyDescent="0.2">
      <c r="A4047" t="s">
        <v>6287</v>
      </c>
    </row>
    <row r="4048" spans="1:1" x14ac:dyDescent="0.2">
      <c r="A4048" t="s">
        <v>6288</v>
      </c>
    </row>
    <row r="4049" spans="1:1" x14ac:dyDescent="0.2">
      <c r="A4049" t="s">
        <v>6289</v>
      </c>
    </row>
    <row r="4050" spans="1:1" x14ac:dyDescent="0.2">
      <c r="A4050" t="s">
        <v>6290</v>
      </c>
    </row>
    <row r="4051" spans="1:1" x14ac:dyDescent="0.2">
      <c r="A4051" t="s">
        <v>6291</v>
      </c>
    </row>
    <row r="4052" spans="1:1" x14ac:dyDescent="0.2">
      <c r="A4052" t="s">
        <v>6292</v>
      </c>
    </row>
    <row r="4053" spans="1:1" x14ac:dyDescent="0.2">
      <c r="A4053" t="s">
        <v>6293</v>
      </c>
    </row>
    <row r="4054" spans="1:1" x14ac:dyDescent="0.2">
      <c r="A4054" t="s">
        <v>6294</v>
      </c>
    </row>
    <row r="4055" spans="1:1" x14ac:dyDescent="0.2">
      <c r="A4055" t="s">
        <v>6295</v>
      </c>
    </row>
    <row r="4056" spans="1:1" x14ac:dyDescent="0.2">
      <c r="A4056" t="s">
        <v>6296</v>
      </c>
    </row>
    <row r="4057" spans="1:1" x14ac:dyDescent="0.2">
      <c r="A4057" t="s">
        <v>6297</v>
      </c>
    </row>
    <row r="4058" spans="1:1" x14ac:dyDescent="0.2">
      <c r="A4058" t="s">
        <v>6298</v>
      </c>
    </row>
    <row r="4059" spans="1:1" x14ac:dyDescent="0.2">
      <c r="A4059" t="s">
        <v>6299</v>
      </c>
    </row>
    <row r="4060" spans="1:1" x14ac:dyDescent="0.2">
      <c r="A4060" t="s">
        <v>6300</v>
      </c>
    </row>
    <row r="4061" spans="1:1" x14ac:dyDescent="0.2">
      <c r="A4061" t="s">
        <v>6301</v>
      </c>
    </row>
    <row r="4062" spans="1:1" x14ac:dyDescent="0.2">
      <c r="A4062" t="s">
        <v>6302</v>
      </c>
    </row>
    <row r="4063" spans="1:1" x14ac:dyDescent="0.2">
      <c r="A4063" t="s">
        <v>6303</v>
      </c>
    </row>
    <row r="4064" spans="1:1" x14ac:dyDescent="0.2">
      <c r="A4064" t="s">
        <v>6304</v>
      </c>
    </row>
    <row r="4065" spans="1:1" x14ac:dyDescent="0.2">
      <c r="A4065" t="s">
        <v>6305</v>
      </c>
    </row>
    <row r="4066" spans="1:1" x14ac:dyDescent="0.2">
      <c r="A4066" t="s">
        <v>6306</v>
      </c>
    </row>
    <row r="4067" spans="1:1" x14ac:dyDescent="0.2">
      <c r="A4067" t="s">
        <v>6307</v>
      </c>
    </row>
    <row r="4068" spans="1:1" x14ac:dyDescent="0.2">
      <c r="A4068" t="s">
        <v>6308</v>
      </c>
    </row>
    <row r="4069" spans="1:1" x14ac:dyDescent="0.2">
      <c r="A4069" t="s">
        <v>6309</v>
      </c>
    </row>
    <row r="4070" spans="1:1" x14ac:dyDescent="0.2">
      <c r="A4070" t="s">
        <v>6310</v>
      </c>
    </row>
    <row r="4071" spans="1:1" x14ac:dyDescent="0.2">
      <c r="A4071" t="s">
        <v>6311</v>
      </c>
    </row>
    <row r="4072" spans="1:1" x14ac:dyDescent="0.2">
      <c r="A4072" t="s">
        <v>6312</v>
      </c>
    </row>
    <row r="4073" spans="1:1" x14ac:dyDescent="0.2">
      <c r="A4073" t="s">
        <v>6313</v>
      </c>
    </row>
    <row r="4074" spans="1:1" x14ac:dyDescent="0.2">
      <c r="A4074" t="s">
        <v>6314</v>
      </c>
    </row>
    <row r="4075" spans="1:1" x14ac:dyDescent="0.2">
      <c r="A4075" t="s">
        <v>6315</v>
      </c>
    </row>
    <row r="4076" spans="1:1" x14ac:dyDescent="0.2">
      <c r="A4076" t="s">
        <v>6316</v>
      </c>
    </row>
    <row r="4077" spans="1:1" x14ac:dyDescent="0.2">
      <c r="A4077" t="s">
        <v>6317</v>
      </c>
    </row>
    <row r="4078" spans="1:1" x14ac:dyDescent="0.2">
      <c r="A4078" t="s">
        <v>6318</v>
      </c>
    </row>
    <row r="4079" spans="1:1" x14ac:dyDescent="0.2">
      <c r="A4079" t="s">
        <v>6319</v>
      </c>
    </row>
    <row r="4080" spans="1:1" x14ac:dyDescent="0.2">
      <c r="A4080" t="s">
        <v>6320</v>
      </c>
    </row>
    <row r="4081" spans="1:1" x14ac:dyDescent="0.2">
      <c r="A4081" t="s">
        <v>6321</v>
      </c>
    </row>
    <row r="4082" spans="1:1" x14ac:dyDescent="0.2">
      <c r="A4082" t="s">
        <v>6322</v>
      </c>
    </row>
    <row r="4083" spans="1:1" x14ac:dyDescent="0.2">
      <c r="A4083" t="s">
        <v>6323</v>
      </c>
    </row>
    <row r="4084" spans="1:1" x14ac:dyDescent="0.2">
      <c r="A4084" t="s">
        <v>6324</v>
      </c>
    </row>
    <row r="4085" spans="1:1" x14ac:dyDescent="0.2">
      <c r="A4085" t="s">
        <v>6325</v>
      </c>
    </row>
    <row r="4086" spans="1:1" x14ac:dyDescent="0.2">
      <c r="A4086" t="s">
        <v>6326</v>
      </c>
    </row>
    <row r="4087" spans="1:1" x14ac:dyDescent="0.2">
      <c r="A4087" t="s">
        <v>6327</v>
      </c>
    </row>
    <row r="4088" spans="1:1" x14ac:dyDescent="0.2">
      <c r="A4088" t="s">
        <v>6328</v>
      </c>
    </row>
    <row r="4089" spans="1:1" x14ac:dyDescent="0.2">
      <c r="A4089" t="s">
        <v>6329</v>
      </c>
    </row>
    <row r="4090" spans="1:1" x14ac:dyDescent="0.2">
      <c r="A4090" t="s">
        <v>6330</v>
      </c>
    </row>
    <row r="4091" spans="1:1" x14ac:dyDescent="0.2">
      <c r="A4091" t="s">
        <v>6331</v>
      </c>
    </row>
    <row r="4092" spans="1:1" x14ac:dyDescent="0.2">
      <c r="A4092" t="s">
        <v>6332</v>
      </c>
    </row>
    <row r="4093" spans="1:1" x14ac:dyDescent="0.2">
      <c r="A4093" t="s">
        <v>6333</v>
      </c>
    </row>
    <row r="4094" spans="1:1" x14ac:dyDescent="0.2">
      <c r="A4094" t="s">
        <v>6334</v>
      </c>
    </row>
    <row r="4095" spans="1:1" x14ac:dyDescent="0.2">
      <c r="A4095" t="s">
        <v>6335</v>
      </c>
    </row>
    <row r="4096" spans="1:1" x14ac:dyDescent="0.2">
      <c r="A4096" t="s">
        <v>6336</v>
      </c>
    </row>
    <row r="4097" spans="1:1" x14ac:dyDescent="0.2">
      <c r="A4097" t="s">
        <v>6337</v>
      </c>
    </row>
    <row r="4098" spans="1:1" x14ac:dyDescent="0.2">
      <c r="A4098" t="s">
        <v>6338</v>
      </c>
    </row>
    <row r="4099" spans="1:1" x14ac:dyDescent="0.2">
      <c r="A4099" t="s">
        <v>6339</v>
      </c>
    </row>
    <row r="4100" spans="1:1" x14ac:dyDescent="0.2">
      <c r="A4100" t="s">
        <v>6340</v>
      </c>
    </row>
    <row r="4101" spans="1:1" x14ac:dyDescent="0.2">
      <c r="A4101" t="s">
        <v>6341</v>
      </c>
    </row>
    <row r="4102" spans="1:1" x14ac:dyDescent="0.2">
      <c r="A4102" t="s">
        <v>6342</v>
      </c>
    </row>
    <row r="4103" spans="1:1" x14ac:dyDescent="0.2">
      <c r="A4103" t="s">
        <v>6343</v>
      </c>
    </row>
    <row r="4104" spans="1:1" x14ac:dyDescent="0.2">
      <c r="A4104" t="s">
        <v>6344</v>
      </c>
    </row>
    <row r="4105" spans="1:1" x14ac:dyDescent="0.2">
      <c r="A4105" t="s">
        <v>6345</v>
      </c>
    </row>
    <row r="4106" spans="1:1" x14ac:dyDescent="0.2">
      <c r="A4106" t="s">
        <v>6346</v>
      </c>
    </row>
    <row r="4107" spans="1:1" x14ac:dyDescent="0.2">
      <c r="A4107" t="s">
        <v>6347</v>
      </c>
    </row>
    <row r="4108" spans="1:1" x14ac:dyDescent="0.2">
      <c r="A4108" t="s">
        <v>6348</v>
      </c>
    </row>
    <row r="4109" spans="1:1" x14ac:dyDescent="0.2">
      <c r="A4109" t="s">
        <v>6349</v>
      </c>
    </row>
    <row r="4110" spans="1:1" x14ac:dyDescent="0.2">
      <c r="A4110" t="s">
        <v>6350</v>
      </c>
    </row>
    <row r="4111" spans="1:1" x14ac:dyDescent="0.2">
      <c r="A4111" t="s">
        <v>6351</v>
      </c>
    </row>
    <row r="4112" spans="1:1" x14ac:dyDescent="0.2">
      <c r="A4112" t="s">
        <v>6352</v>
      </c>
    </row>
    <row r="4113" spans="1:1" x14ac:dyDescent="0.2">
      <c r="A4113" t="s">
        <v>6353</v>
      </c>
    </row>
    <row r="4114" spans="1:1" x14ac:dyDescent="0.2">
      <c r="A4114" t="s">
        <v>6354</v>
      </c>
    </row>
    <row r="4115" spans="1:1" x14ac:dyDescent="0.2">
      <c r="A4115" t="s">
        <v>6355</v>
      </c>
    </row>
    <row r="4116" spans="1:1" x14ac:dyDescent="0.2">
      <c r="A4116" t="s">
        <v>6356</v>
      </c>
    </row>
    <row r="4117" spans="1:1" x14ac:dyDescent="0.2">
      <c r="A4117" t="s">
        <v>6357</v>
      </c>
    </row>
    <row r="4118" spans="1:1" x14ac:dyDescent="0.2">
      <c r="A4118" t="s">
        <v>6358</v>
      </c>
    </row>
    <row r="4119" spans="1:1" x14ac:dyDescent="0.2">
      <c r="A4119" t="s">
        <v>6359</v>
      </c>
    </row>
    <row r="4120" spans="1:1" x14ac:dyDescent="0.2">
      <c r="A4120" t="s">
        <v>6360</v>
      </c>
    </row>
    <row r="4121" spans="1:1" x14ac:dyDescent="0.2">
      <c r="A4121" t="s">
        <v>6361</v>
      </c>
    </row>
    <row r="4122" spans="1:1" x14ac:dyDescent="0.2">
      <c r="A4122" t="s">
        <v>6362</v>
      </c>
    </row>
    <row r="4123" spans="1:1" x14ac:dyDescent="0.2">
      <c r="A4123" t="s">
        <v>6363</v>
      </c>
    </row>
    <row r="4124" spans="1:1" x14ac:dyDescent="0.2">
      <c r="A4124" t="s">
        <v>6364</v>
      </c>
    </row>
    <row r="4125" spans="1:1" x14ac:dyDescent="0.2">
      <c r="A4125" t="s">
        <v>6365</v>
      </c>
    </row>
    <row r="4126" spans="1:1" x14ac:dyDescent="0.2">
      <c r="A4126" t="s">
        <v>6366</v>
      </c>
    </row>
    <row r="4127" spans="1:1" x14ac:dyDescent="0.2">
      <c r="A4127" t="s">
        <v>6367</v>
      </c>
    </row>
    <row r="4128" spans="1:1" x14ac:dyDescent="0.2">
      <c r="A4128" t="s">
        <v>6368</v>
      </c>
    </row>
    <row r="4129" spans="1:1" x14ac:dyDescent="0.2">
      <c r="A4129" t="s">
        <v>6369</v>
      </c>
    </row>
    <row r="4130" spans="1:1" x14ac:dyDescent="0.2">
      <c r="A4130" t="s">
        <v>6370</v>
      </c>
    </row>
    <row r="4131" spans="1:1" x14ac:dyDescent="0.2">
      <c r="A4131" t="s">
        <v>6371</v>
      </c>
    </row>
    <row r="4132" spans="1:1" x14ac:dyDescent="0.2">
      <c r="A4132" t="s">
        <v>6372</v>
      </c>
    </row>
    <row r="4133" spans="1:1" x14ac:dyDescent="0.2">
      <c r="A4133" t="s">
        <v>6373</v>
      </c>
    </row>
    <row r="4134" spans="1:1" x14ac:dyDescent="0.2">
      <c r="A4134" t="s">
        <v>6374</v>
      </c>
    </row>
    <row r="4135" spans="1:1" x14ac:dyDescent="0.2">
      <c r="A4135" t="s">
        <v>6375</v>
      </c>
    </row>
    <row r="4136" spans="1:1" x14ac:dyDescent="0.2">
      <c r="A4136" t="s">
        <v>6376</v>
      </c>
    </row>
    <row r="4137" spans="1:1" x14ac:dyDescent="0.2">
      <c r="A4137" t="s">
        <v>6377</v>
      </c>
    </row>
    <row r="4138" spans="1:1" x14ac:dyDescent="0.2">
      <c r="A4138" t="s">
        <v>6378</v>
      </c>
    </row>
    <row r="4139" spans="1:1" x14ac:dyDescent="0.2">
      <c r="A4139" t="s">
        <v>6379</v>
      </c>
    </row>
    <row r="4140" spans="1:1" x14ac:dyDescent="0.2">
      <c r="A4140" t="s">
        <v>6380</v>
      </c>
    </row>
    <row r="4141" spans="1:1" x14ac:dyDescent="0.2">
      <c r="A4141" t="s">
        <v>6381</v>
      </c>
    </row>
    <row r="4142" spans="1:1" x14ac:dyDescent="0.2">
      <c r="A4142" t="s">
        <v>6382</v>
      </c>
    </row>
    <row r="4143" spans="1:1" x14ac:dyDescent="0.2">
      <c r="A4143" t="s">
        <v>6383</v>
      </c>
    </row>
    <row r="4144" spans="1:1" x14ac:dyDescent="0.2">
      <c r="A4144" t="s">
        <v>6384</v>
      </c>
    </row>
    <row r="4145" spans="1:1" x14ac:dyDescent="0.2">
      <c r="A4145" t="s">
        <v>6385</v>
      </c>
    </row>
    <row r="4146" spans="1:1" x14ac:dyDescent="0.2">
      <c r="A4146" t="s">
        <v>6386</v>
      </c>
    </row>
    <row r="4147" spans="1:1" x14ac:dyDescent="0.2">
      <c r="A4147" t="s">
        <v>6387</v>
      </c>
    </row>
    <row r="4148" spans="1:1" x14ac:dyDescent="0.2">
      <c r="A4148" t="s">
        <v>6388</v>
      </c>
    </row>
    <row r="4149" spans="1:1" x14ac:dyDescent="0.2">
      <c r="A4149" t="s">
        <v>6389</v>
      </c>
    </row>
    <row r="4150" spans="1:1" x14ac:dyDescent="0.2">
      <c r="A4150" t="s">
        <v>6390</v>
      </c>
    </row>
    <row r="4151" spans="1:1" x14ac:dyDescent="0.2">
      <c r="A4151" t="s">
        <v>6391</v>
      </c>
    </row>
    <row r="4152" spans="1:1" x14ac:dyDescent="0.2">
      <c r="A4152" t="s">
        <v>6392</v>
      </c>
    </row>
    <row r="4153" spans="1:1" x14ac:dyDescent="0.2">
      <c r="A4153" t="s">
        <v>6393</v>
      </c>
    </row>
    <row r="4154" spans="1:1" x14ac:dyDescent="0.2">
      <c r="A4154" t="s">
        <v>6394</v>
      </c>
    </row>
    <row r="4155" spans="1:1" x14ac:dyDescent="0.2">
      <c r="A4155" t="s">
        <v>6395</v>
      </c>
    </row>
    <row r="4156" spans="1:1" x14ac:dyDescent="0.2">
      <c r="A4156" t="s">
        <v>6396</v>
      </c>
    </row>
    <row r="4157" spans="1:1" x14ac:dyDescent="0.2">
      <c r="A4157" t="s">
        <v>6397</v>
      </c>
    </row>
    <row r="4158" spans="1:1" x14ac:dyDescent="0.2">
      <c r="A4158" t="s">
        <v>6398</v>
      </c>
    </row>
    <row r="4159" spans="1:1" x14ac:dyDescent="0.2">
      <c r="A4159" t="s">
        <v>6399</v>
      </c>
    </row>
    <row r="4160" spans="1:1" x14ac:dyDescent="0.2">
      <c r="A4160" t="s">
        <v>6400</v>
      </c>
    </row>
    <row r="4161" spans="1:1" x14ac:dyDescent="0.2">
      <c r="A4161" t="s">
        <v>6401</v>
      </c>
    </row>
    <row r="4162" spans="1:1" x14ac:dyDescent="0.2">
      <c r="A4162" t="s">
        <v>6402</v>
      </c>
    </row>
    <row r="4163" spans="1:1" x14ac:dyDescent="0.2">
      <c r="A4163" t="s">
        <v>6403</v>
      </c>
    </row>
    <row r="4164" spans="1:1" x14ac:dyDescent="0.2">
      <c r="A4164" t="s">
        <v>6404</v>
      </c>
    </row>
    <row r="4165" spans="1:1" x14ac:dyDescent="0.2">
      <c r="A4165" t="s">
        <v>6405</v>
      </c>
    </row>
    <row r="4166" spans="1:1" x14ac:dyDescent="0.2">
      <c r="A4166" t="s">
        <v>6406</v>
      </c>
    </row>
    <row r="4167" spans="1:1" x14ac:dyDescent="0.2">
      <c r="A4167" t="s">
        <v>6407</v>
      </c>
    </row>
    <row r="4168" spans="1:1" x14ac:dyDescent="0.2">
      <c r="A4168" t="s">
        <v>6408</v>
      </c>
    </row>
    <row r="4169" spans="1:1" x14ac:dyDescent="0.2">
      <c r="A4169" t="s">
        <v>6409</v>
      </c>
    </row>
    <row r="4170" spans="1:1" x14ac:dyDescent="0.2">
      <c r="A4170" t="s">
        <v>6410</v>
      </c>
    </row>
    <row r="4171" spans="1:1" x14ac:dyDescent="0.2">
      <c r="A4171" t="s">
        <v>6411</v>
      </c>
    </row>
    <row r="4172" spans="1:1" x14ac:dyDescent="0.2">
      <c r="A4172" t="s">
        <v>6412</v>
      </c>
    </row>
    <row r="4173" spans="1:1" x14ac:dyDescent="0.2">
      <c r="A4173" t="s">
        <v>6413</v>
      </c>
    </row>
    <row r="4174" spans="1:1" x14ac:dyDescent="0.2">
      <c r="A4174" t="s">
        <v>6414</v>
      </c>
    </row>
    <row r="4175" spans="1:1" x14ac:dyDescent="0.2">
      <c r="A4175" t="s">
        <v>6415</v>
      </c>
    </row>
    <row r="4176" spans="1:1" x14ac:dyDescent="0.2">
      <c r="A4176" t="s">
        <v>6416</v>
      </c>
    </row>
    <row r="4177" spans="1:1" x14ac:dyDescent="0.2">
      <c r="A4177" t="s">
        <v>6417</v>
      </c>
    </row>
    <row r="4178" spans="1:1" x14ac:dyDescent="0.2">
      <c r="A4178" t="s">
        <v>6418</v>
      </c>
    </row>
    <row r="4179" spans="1:1" x14ac:dyDescent="0.2">
      <c r="A4179" t="s">
        <v>6419</v>
      </c>
    </row>
    <row r="4180" spans="1:1" x14ac:dyDescent="0.2">
      <c r="A4180" t="s">
        <v>6420</v>
      </c>
    </row>
    <row r="4181" spans="1:1" x14ac:dyDescent="0.2">
      <c r="A4181" t="s">
        <v>6421</v>
      </c>
    </row>
    <row r="4182" spans="1:1" x14ac:dyDescent="0.2">
      <c r="A4182" t="s">
        <v>6422</v>
      </c>
    </row>
    <row r="4183" spans="1:1" x14ac:dyDescent="0.2">
      <c r="A4183" t="s">
        <v>6423</v>
      </c>
    </row>
    <row r="4184" spans="1:1" x14ac:dyDescent="0.2">
      <c r="A4184" t="s">
        <v>6424</v>
      </c>
    </row>
    <row r="4185" spans="1:1" x14ac:dyDescent="0.2">
      <c r="A4185" t="s">
        <v>6425</v>
      </c>
    </row>
    <row r="4186" spans="1:1" x14ac:dyDescent="0.2">
      <c r="A4186" t="s">
        <v>6426</v>
      </c>
    </row>
    <row r="4187" spans="1:1" x14ac:dyDescent="0.2">
      <c r="A4187" t="s">
        <v>6427</v>
      </c>
    </row>
    <row r="4188" spans="1:1" x14ac:dyDescent="0.2">
      <c r="A4188" t="s">
        <v>6428</v>
      </c>
    </row>
    <row r="4189" spans="1:1" x14ac:dyDescent="0.2">
      <c r="A4189" t="s">
        <v>6429</v>
      </c>
    </row>
    <row r="4190" spans="1:1" x14ac:dyDescent="0.2">
      <c r="A4190" t="s">
        <v>6430</v>
      </c>
    </row>
    <row r="4191" spans="1:1" x14ac:dyDescent="0.2">
      <c r="A4191" t="s">
        <v>6431</v>
      </c>
    </row>
    <row r="4192" spans="1:1" x14ac:dyDescent="0.2">
      <c r="A4192" t="s">
        <v>6432</v>
      </c>
    </row>
    <row r="4193" spans="1:1" x14ac:dyDescent="0.2">
      <c r="A4193" t="s">
        <v>6433</v>
      </c>
    </row>
    <row r="4194" spans="1:1" x14ac:dyDescent="0.2">
      <c r="A4194" t="s">
        <v>6434</v>
      </c>
    </row>
    <row r="4195" spans="1:1" x14ac:dyDescent="0.2">
      <c r="A4195" t="s">
        <v>6435</v>
      </c>
    </row>
    <row r="4196" spans="1:1" x14ac:dyDescent="0.2">
      <c r="A4196" t="s">
        <v>6436</v>
      </c>
    </row>
    <row r="4197" spans="1:1" x14ac:dyDescent="0.2">
      <c r="A4197" t="s">
        <v>6437</v>
      </c>
    </row>
    <row r="4198" spans="1:1" x14ac:dyDescent="0.2">
      <c r="A4198" t="s">
        <v>6438</v>
      </c>
    </row>
    <row r="4199" spans="1:1" x14ac:dyDescent="0.2">
      <c r="A4199" t="s">
        <v>6439</v>
      </c>
    </row>
    <row r="4200" spans="1:1" x14ac:dyDescent="0.2">
      <c r="A4200" t="s">
        <v>6440</v>
      </c>
    </row>
    <row r="4201" spans="1:1" x14ac:dyDescent="0.2">
      <c r="A4201" t="s">
        <v>6441</v>
      </c>
    </row>
    <row r="4202" spans="1:1" x14ac:dyDescent="0.2">
      <c r="A4202" t="s">
        <v>6442</v>
      </c>
    </row>
    <row r="4203" spans="1:1" x14ac:dyDescent="0.2">
      <c r="A4203" t="s">
        <v>6443</v>
      </c>
    </row>
    <row r="4204" spans="1:1" x14ac:dyDescent="0.2">
      <c r="A4204" t="s">
        <v>6444</v>
      </c>
    </row>
    <row r="4205" spans="1:1" x14ac:dyDescent="0.2">
      <c r="A4205" t="s">
        <v>6445</v>
      </c>
    </row>
    <row r="4206" spans="1:1" x14ac:dyDescent="0.2">
      <c r="A4206" t="s">
        <v>6446</v>
      </c>
    </row>
    <row r="4207" spans="1:1" x14ac:dyDescent="0.2">
      <c r="A4207" t="s">
        <v>6447</v>
      </c>
    </row>
    <row r="4208" spans="1:1" x14ac:dyDescent="0.2">
      <c r="A4208" t="s">
        <v>6448</v>
      </c>
    </row>
    <row r="4209" spans="1:1" x14ac:dyDescent="0.2">
      <c r="A4209" t="s">
        <v>6449</v>
      </c>
    </row>
    <row r="4210" spans="1:1" x14ac:dyDescent="0.2">
      <c r="A4210" t="s">
        <v>6450</v>
      </c>
    </row>
    <row r="4211" spans="1:1" x14ac:dyDescent="0.2">
      <c r="A4211" t="s">
        <v>6451</v>
      </c>
    </row>
    <row r="4212" spans="1:1" x14ac:dyDescent="0.2">
      <c r="A4212" t="s">
        <v>6452</v>
      </c>
    </row>
    <row r="4213" spans="1:1" x14ac:dyDescent="0.2">
      <c r="A4213" t="s">
        <v>6453</v>
      </c>
    </row>
    <row r="4214" spans="1:1" x14ac:dyDescent="0.2">
      <c r="A4214" t="s">
        <v>6454</v>
      </c>
    </row>
    <row r="4215" spans="1:1" x14ac:dyDescent="0.2">
      <c r="A4215" t="s">
        <v>6455</v>
      </c>
    </row>
    <row r="4216" spans="1:1" x14ac:dyDescent="0.2">
      <c r="A4216" t="s">
        <v>6456</v>
      </c>
    </row>
    <row r="4217" spans="1:1" x14ac:dyDescent="0.2">
      <c r="A4217" t="s">
        <v>6457</v>
      </c>
    </row>
    <row r="4218" spans="1:1" x14ac:dyDescent="0.2">
      <c r="A4218" t="s">
        <v>6458</v>
      </c>
    </row>
    <row r="4219" spans="1:1" x14ac:dyDescent="0.2">
      <c r="A4219" t="s">
        <v>6459</v>
      </c>
    </row>
    <row r="4220" spans="1:1" x14ac:dyDescent="0.2">
      <c r="A4220" t="s">
        <v>6460</v>
      </c>
    </row>
    <row r="4221" spans="1:1" x14ac:dyDescent="0.2">
      <c r="A4221" t="s">
        <v>6461</v>
      </c>
    </row>
    <row r="4222" spans="1:1" x14ac:dyDescent="0.2">
      <c r="A4222" t="s">
        <v>6462</v>
      </c>
    </row>
    <row r="4223" spans="1:1" x14ac:dyDescent="0.2">
      <c r="A4223" t="s">
        <v>6463</v>
      </c>
    </row>
    <row r="4224" spans="1:1" x14ac:dyDescent="0.2">
      <c r="A4224" t="s">
        <v>6464</v>
      </c>
    </row>
    <row r="4225" spans="1:1" x14ac:dyDescent="0.2">
      <c r="A4225" t="s">
        <v>6465</v>
      </c>
    </row>
    <row r="4226" spans="1:1" x14ac:dyDescent="0.2">
      <c r="A4226" t="s">
        <v>6466</v>
      </c>
    </row>
    <row r="4227" spans="1:1" x14ac:dyDescent="0.2">
      <c r="A4227" t="s">
        <v>6467</v>
      </c>
    </row>
    <row r="4228" spans="1:1" x14ac:dyDescent="0.2">
      <c r="A4228" t="s">
        <v>6468</v>
      </c>
    </row>
    <row r="4229" spans="1:1" x14ac:dyDescent="0.2">
      <c r="A4229" t="s">
        <v>6469</v>
      </c>
    </row>
    <row r="4230" spans="1:1" x14ac:dyDescent="0.2">
      <c r="A4230" t="s">
        <v>6470</v>
      </c>
    </row>
    <row r="4231" spans="1:1" x14ac:dyDescent="0.2">
      <c r="A4231" t="s">
        <v>6471</v>
      </c>
    </row>
    <row r="4232" spans="1:1" x14ac:dyDescent="0.2">
      <c r="A4232" t="s">
        <v>6472</v>
      </c>
    </row>
    <row r="4233" spans="1:1" x14ac:dyDescent="0.2">
      <c r="A4233" t="s">
        <v>6473</v>
      </c>
    </row>
    <row r="4234" spans="1:1" x14ac:dyDescent="0.2">
      <c r="A4234" t="s">
        <v>6474</v>
      </c>
    </row>
    <row r="4235" spans="1:1" x14ac:dyDescent="0.2">
      <c r="A4235" t="s">
        <v>6475</v>
      </c>
    </row>
    <row r="4236" spans="1:1" x14ac:dyDescent="0.2">
      <c r="A4236" t="s">
        <v>6476</v>
      </c>
    </row>
    <row r="4237" spans="1:1" x14ac:dyDescent="0.2">
      <c r="A4237" t="s">
        <v>6477</v>
      </c>
    </row>
    <row r="4238" spans="1:1" x14ac:dyDescent="0.2">
      <c r="A4238" t="s">
        <v>6478</v>
      </c>
    </row>
    <row r="4239" spans="1:1" x14ac:dyDescent="0.2">
      <c r="A4239" t="s">
        <v>6479</v>
      </c>
    </row>
    <row r="4240" spans="1:1" x14ac:dyDescent="0.2">
      <c r="A4240" t="s">
        <v>6480</v>
      </c>
    </row>
    <row r="4241" spans="1:1" x14ac:dyDescent="0.2">
      <c r="A4241" t="s">
        <v>6481</v>
      </c>
    </row>
    <row r="4242" spans="1:1" x14ac:dyDescent="0.2">
      <c r="A4242" t="s">
        <v>6482</v>
      </c>
    </row>
    <row r="4243" spans="1:1" x14ac:dyDescent="0.2">
      <c r="A4243" t="s">
        <v>6483</v>
      </c>
    </row>
    <row r="4244" spans="1:1" x14ac:dyDescent="0.2">
      <c r="A4244" t="s">
        <v>6484</v>
      </c>
    </row>
    <row r="4245" spans="1:1" x14ac:dyDescent="0.2">
      <c r="A4245" t="s">
        <v>6485</v>
      </c>
    </row>
    <row r="4246" spans="1:1" x14ac:dyDescent="0.2">
      <c r="A4246" t="s">
        <v>6486</v>
      </c>
    </row>
    <row r="4247" spans="1:1" x14ac:dyDescent="0.2">
      <c r="A4247" t="s">
        <v>6487</v>
      </c>
    </row>
    <row r="4248" spans="1:1" x14ac:dyDescent="0.2">
      <c r="A4248" t="s">
        <v>6488</v>
      </c>
    </row>
    <row r="4249" spans="1:1" x14ac:dyDescent="0.2">
      <c r="A4249" t="s">
        <v>6489</v>
      </c>
    </row>
    <row r="4250" spans="1:1" x14ac:dyDescent="0.2">
      <c r="A4250" t="s">
        <v>6490</v>
      </c>
    </row>
    <row r="4251" spans="1:1" x14ac:dyDescent="0.2">
      <c r="A4251" t="s">
        <v>6491</v>
      </c>
    </row>
    <row r="4252" spans="1:1" x14ac:dyDescent="0.2">
      <c r="A4252" t="s">
        <v>6492</v>
      </c>
    </row>
    <row r="4253" spans="1:1" x14ac:dyDescent="0.2">
      <c r="A4253" t="s">
        <v>6493</v>
      </c>
    </row>
    <row r="4254" spans="1:1" x14ac:dyDescent="0.2">
      <c r="A4254" t="s">
        <v>6494</v>
      </c>
    </row>
    <row r="4255" spans="1:1" x14ac:dyDescent="0.2">
      <c r="A4255" t="s">
        <v>6495</v>
      </c>
    </row>
    <row r="4256" spans="1:1" x14ac:dyDescent="0.2">
      <c r="A4256" t="s">
        <v>6496</v>
      </c>
    </row>
    <row r="4257" spans="1:1" x14ac:dyDescent="0.2">
      <c r="A4257" t="s">
        <v>6497</v>
      </c>
    </row>
    <row r="4258" spans="1:1" x14ac:dyDescent="0.2">
      <c r="A4258" t="s">
        <v>6498</v>
      </c>
    </row>
    <row r="4259" spans="1:1" x14ac:dyDescent="0.2">
      <c r="A4259" t="s">
        <v>6499</v>
      </c>
    </row>
    <row r="4260" spans="1:1" x14ac:dyDescent="0.2">
      <c r="A4260" t="s">
        <v>6500</v>
      </c>
    </row>
    <row r="4261" spans="1:1" x14ac:dyDescent="0.2">
      <c r="A4261" t="s">
        <v>6501</v>
      </c>
    </row>
    <row r="4262" spans="1:1" x14ac:dyDescent="0.2">
      <c r="A4262" t="s">
        <v>6502</v>
      </c>
    </row>
    <row r="4263" spans="1:1" x14ac:dyDescent="0.2">
      <c r="A4263" t="s">
        <v>6503</v>
      </c>
    </row>
    <row r="4264" spans="1:1" x14ac:dyDescent="0.2">
      <c r="A4264" t="s">
        <v>6504</v>
      </c>
    </row>
    <row r="4265" spans="1:1" x14ac:dyDescent="0.2">
      <c r="A4265" t="s">
        <v>6505</v>
      </c>
    </row>
    <row r="4266" spans="1:1" x14ac:dyDescent="0.2">
      <c r="A4266" t="s">
        <v>6506</v>
      </c>
    </row>
    <row r="4267" spans="1:1" x14ac:dyDescent="0.2">
      <c r="A4267" t="s">
        <v>6507</v>
      </c>
    </row>
    <row r="4268" spans="1:1" x14ac:dyDescent="0.2">
      <c r="A4268" t="s">
        <v>6508</v>
      </c>
    </row>
    <row r="4269" spans="1:1" x14ac:dyDescent="0.2">
      <c r="A4269" t="s">
        <v>6509</v>
      </c>
    </row>
    <row r="4270" spans="1:1" x14ac:dyDescent="0.2">
      <c r="A4270" t="s">
        <v>6510</v>
      </c>
    </row>
    <row r="4271" spans="1:1" x14ac:dyDescent="0.2">
      <c r="A4271" t="s">
        <v>6511</v>
      </c>
    </row>
    <row r="4272" spans="1:1" x14ac:dyDescent="0.2">
      <c r="A4272" t="s">
        <v>6512</v>
      </c>
    </row>
    <row r="4273" spans="1:1" x14ac:dyDescent="0.2">
      <c r="A4273" t="s">
        <v>6513</v>
      </c>
    </row>
    <row r="4274" spans="1:1" x14ac:dyDescent="0.2">
      <c r="A4274" t="s">
        <v>6514</v>
      </c>
    </row>
    <row r="4275" spans="1:1" x14ac:dyDescent="0.2">
      <c r="A4275" t="s">
        <v>6515</v>
      </c>
    </row>
    <row r="4276" spans="1:1" x14ac:dyDescent="0.2">
      <c r="A4276" t="s">
        <v>6516</v>
      </c>
    </row>
    <row r="4277" spans="1:1" x14ac:dyDescent="0.2">
      <c r="A4277" t="s">
        <v>6517</v>
      </c>
    </row>
    <row r="4278" spans="1:1" x14ac:dyDescent="0.2">
      <c r="A4278" t="s">
        <v>6518</v>
      </c>
    </row>
    <row r="4279" spans="1:1" x14ac:dyDescent="0.2">
      <c r="A4279" t="s">
        <v>6519</v>
      </c>
    </row>
    <row r="4280" spans="1:1" x14ac:dyDescent="0.2">
      <c r="A4280" t="s">
        <v>6520</v>
      </c>
    </row>
    <row r="4281" spans="1:1" x14ac:dyDescent="0.2">
      <c r="A4281" t="s">
        <v>6521</v>
      </c>
    </row>
    <row r="4282" spans="1:1" x14ac:dyDescent="0.2">
      <c r="A4282" t="s">
        <v>6522</v>
      </c>
    </row>
    <row r="4283" spans="1:1" x14ac:dyDescent="0.2">
      <c r="A4283" t="s">
        <v>6523</v>
      </c>
    </row>
    <row r="4284" spans="1:1" x14ac:dyDescent="0.2">
      <c r="A4284" t="s">
        <v>6524</v>
      </c>
    </row>
    <row r="4285" spans="1:1" x14ac:dyDescent="0.2">
      <c r="A4285" t="s">
        <v>6525</v>
      </c>
    </row>
    <row r="4286" spans="1:1" x14ac:dyDescent="0.2">
      <c r="A4286" t="s">
        <v>6526</v>
      </c>
    </row>
    <row r="4287" spans="1:1" x14ac:dyDescent="0.2">
      <c r="A4287" t="s">
        <v>6527</v>
      </c>
    </row>
    <row r="4288" spans="1:1" x14ac:dyDescent="0.2">
      <c r="A4288" t="s">
        <v>6528</v>
      </c>
    </row>
    <row r="4289" spans="1:1" x14ac:dyDescent="0.2">
      <c r="A4289" t="s">
        <v>6529</v>
      </c>
    </row>
    <row r="4290" spans="1:1" x14ac:dyDescent="0.2">
      <c r="A4290" t="s">
        <v>6530</v>
      </c>
    </row>
    <row r="4291" spans="1:1" x14ac:dyDescent="0.2">
      <c r="A4291" t="s">
        <v>6531</v>
      </c>
    </row>
    <row r="4292" spans="1:1" x14ac:dyDescent="0.2">
      <c r="A4292" t="s">
        <v>6532</v>
      </c>
    </row>
    <row r="4293" spans="1:1" x14ac:dyDescent="0.2">
      <c r="A4293" t="s">
        <v>6533</v>
      </c>
    </row>
    <row r="4294" spans="1:1" x14ac:dyDescent="0.2">
      <c r="A4294" t="s">
        <v>6534</v>
      </c>
    </row>
    <row r="4295" spans="1:1" x14ac:dyDescent="0.2">
      <c r="A4295" t="s">
        <v>6535</v>
      </c>
    </row>
    <row r="4296" spans="1:1" x14ac:dyDescent="0.2">
      <c r="A4296" t="s">
        <v>6536</v>
      </c>
    </row>
    <row r="4297" spans="1:1" x14ac:dyDescent="0.2">
      <c r="A4297" t="s">
        <v>6537</v>
      </c>
    </row>
    <row r="4298" spans="1:1" x14ac:dyDescent="0.2">
      <c r="A4298" t="s">
        <v>6538</v>
      </c>
    </row>
    <row r="4299" spans="1:1" x14ac:dyDescent="0.2">
      <c r="A4299" t="s">
        <v>6539</v>
      </c>
    </row>
    <row r="4300" spans="1:1" x14ac:dyDescent="0.2">
      <c r="A4300" t="s">
        <v>6540</v>
      </c>
    </row>
    <row r="4301" spans="1:1" x14ac:dyDescent="0.2">
      <c r="A4301" t="s">
        <v>6541</v>
      </c>
    </row>
    <row r="4302" spans="1:1" x14ac:dyDescent="0.2">
      <c r="A4302" t="s">
        <v>6542</v>
      </c>
    </row>
    <row r="4303" spans="1:1" x14ac:dyDescent="0.2">
      <c r="A4303" t="s">
        <v>6543</v>
      </c>
    </row>
    <row r="4304" spans="1:1" x14ac:dyDescent="0.2">
      <c r="A4304" t="s">
        <v>6544</v>
      </c>
    </row>
    <row r="4305" spans="1:1" x14ac:dyDescent="0.2">
      <c r="A4305" t="s">
        <v>6545</v>
      </c>
    </row>
    <row r="4306" spans="1:1" x14ac:dyDescent="0.2">
      <c r="A4306" t="s">
        <v>6546</v>
      </c>
    </row>
    <row r="4307" spans="1:1" x14ac:dyDescent="0.2">
      <c r="A4307" t="s">
        <v>6547</v>
      </c>
    </row>
    <row r="4308" spans="1:1" x14ac:dyDescent="0.2">
      <c r="A4308" t="s">
        <v>6548</v>
      </c>
    </row>
    <row r="4309" spans="1:1" x14ac:dyDescent="0.2">
      <c r="A4309" t="s">
        <v>6549</v>
      </c>
    </row>
    <row r="4310" spans="1:1" x14ac:dyDescent="0.2">
      <c r="A4310" t="s">
        <v>6550</v>
      </c>
    </row>
    <row r="4311" spans="1:1" x14ac:dyDescent="0.2">
      <c r="A4311" t="s">
        <v>6551</v>
      </c>
    </row>
    <row r="4312" spans="1:1" x14ac:dyDescent="0.2">
      <c r="A4312" t="s">
        <v>6552</v>
      </c>
    </row>
    <row r="4313" spans="1:1" x14ac:dyDescent="0.2">
      <c r="A4313" t="s">
        <v>6553</v>
      </c>
    </row>
    <row r="4314" spans="1:1" x14ac:dyDescent="0.2">
      <c r="A4314" t="s">
        <v>6554</v>
      </c>
    </row>
    <row r="4315" spans="1:1" x14ac:dyDescent="0.2">
      <c r="A4315" t="s">
        <v>6555</v>
      </c>
    </row>
    <row r="4316" spans="1:1" x14ac:dyDescent="0.2">
      <c r="A4316" t="s">
        <v>6556</v>
      </c>
    </row>
    <row r="4317" spans="1:1" x14ac:dyDescent="0.2">
      <c r="A4317" t="s">
        <v>6557</v>
      </c>
    </row>
    <row r="4318" spans="1:1" x14ac:dyDescent="0.2">
      <c r="A4318" t="s">
        <v>6558</v>
      </c>
    </row>
    <row r="4319" spans="1:1" x14ac:dyDescent="0.2">
      <c r="A4319" t="s">
        <v>6559</v>
      </c>
    </row>
    <row r="4320" spans="1:1" x14ac:dyDescent="0.2">
      <c r="A4320" t="s">
        <v>6560</v>
      </c>
    </row>
    <row r="4321" spans="1:1" x14ac:dyDescent="0.2">
      <c r="A4321" t="s">
        <v>6561</v>
      </c>
    </row>
    <row r="4322" spans="1:1" x14ac:dyDescent="0.2">
      <c r="A4322" t="s">
        <v>6562</v>
      </c>
    </row>
    <row r="4323" spans="1:1" x14ac:dyDescent="0.2">
      <c r="A4323" t="s">
        <v>6563</v>
      </c>
    </row>
    <row r="4324" spans="1:1" x14ac:dyDescent="0.2">
      <c r="A4324" t="s">
        <v>6564</v>
      </c>
    </row>
    <row r="4325" spans="1:1" x14ac:dyDescent="0.2">
      <c r="A4325" t="s">
        <v>6565</v>
      </c>
    </row>
    <row r="4326" spans="1:1" x14ac:dyDescent="0.2">
      <c r="A4326" t="s">
        <v>6566</v>
      </c>
    </row>
    <row r="4327" spans="1:1" x14ac:dyDescent="0.2">
      <c r="A4327" t="s">
        <v>6567</v>
      </c>
    </row>
    <row r="4328" spans="1:1" x14ac:dyDescent="0.2">
      <c r="A4328" t="s">
        <v>6568</v>
      </c>
    </row>
    <row r="4329" spans="1:1" x14ac:dyDescent="0.2">
      <c r="A4329" t="s">
        <v>6569</v>
      </c>
    </row>
    <row r="4330" spans="1:1" x14ac:dyDescent="0.2">
      <c r="A4330" t="s">
        <v>6570</v>
      </c>
    </row>
    <row r="4331" spans="1:1" x14ac:dyDescent="0.2">
      <c r="A4331" t="s">
        <v>6571</v>
      </c>
    </row>
    <row r="4332" spans="1:1" x14ac:dyDescent="0.2">
      <c r="A4332" t="s">
        <v>6572</v>
      </c>
    </row>
    <row r="4333" spans="1:1" x14ac:dyDescent="0.2">
      <c r="A4333" t="s">
        <v>6573</v>
      </c>
    </row>
    <row r="4334" spans="1:1" x14ac:dyDescent="0.2">
      <c r="A4334" t="s">
        <v>6574</v>
      </c>
    </row>
    <row r="4335" spans="1:1" x14ac:dyDescent="0.2">
      <c r="A4335" t="s">
        <v>6575</v>
      </c>
    </row>
    <row r="4336" spans="1:1" x14ac:dyDescent="0.2">
      <c r="A4336" t="s">
        <v>6576</v>
      </c>
    </row>
    <row r="4337" spans="1:1" x14ac:dyDescent="0.2">
      <c r="A4337" t="s">
        <v>6577</v>
      </c>
    </row>
    <row r="4338" spans="1:1" x14ac:dyDescent="0.2">
      <c r="A4338" t="s">
        <v>6578</v>
      </c>
    </row>
    <row r="4339" spans="1:1" x14ac:dyDescent="0.2">
      <c r="A4339" t="s">
        <v>6579</v>
      </c>
    </row>
    <row r="4340" spans="1:1" x14ac:dyDescent="0.2">
      <c r="A4340" t="s">
        <v>6580</v>
      </c>
    </row>
    <row r="4341" spans="1:1" x14ac:dyDescent="0.2">
      <c r="A4341" t="s">
        <v>6581</v>
      </c>
    </row>
    <row r="4342" spans="1:1" x14ac:dyDescent="0.2">
      <c r="A4342" t="s">
        <v>6582</v>
      </c>
    </row>
    <row r="4343" spans="1:1" x14ac:dyDescent="0.2">
      <c r="A4343" t="s">
        <v>6583</v>
      </c>
    </row>
    <row r="4344" spans="1:1" x14ac:dyDescent="0.2">
      <c r="A4344" t="s">
        <v>6584</v>
      </c>
    </row>
    <row r="4345" spans="1:1" x14ac:dyDescent="0.2">
      <c r="A4345" t="s">
        <v>6585</v>
      </c>
    </row>
    <row r="4346" spans="1:1" x14ac:dyDescent="0.2">
      <c r="A4346" t="s">
        <v>6586</v>
      </c>
    </row>
    <row r="4347" spans="1:1" x14ac:dyDescent="0.2">
      <c r="A4347" t="s">
        <v>6587</v>
      </c>
    </row>
    <row r="4348" spans="1:1" x14ac:dyDescent="0.2">
      <c r="A4348" t="s">
        <v>6588</v>
      </c>
    </row>
    <row r="4349" spans="1:1" x14ac:dyDescent="0.2">
      <c r="A4349" t="s">
        <v>6589</v>
      </c>
    </row>
    <row r="4350" spans="1:1" x14ac:dyDescent="0.2">
      <c r="A4350" t="s">
        <v>6590</v>
      </c>
    </row>
    <row r="4351" spans="1:1" x14ac:dyDescent="0.2">
      <c r="A4351" t="s">
        <v>6591</v>
      </c>
    </row>
    <row r="4352" spans="1:1" x14ac:dyDescent="0.2">
      <c r="A4352" t="s">
        <v>6592</v>
      </c>
    </row>
    <row r="4353" spans="1:1" x14ac:dyDescent="0.2">
      <c r="A4353" t="s">
        <v>6593</v>
      </c>
    </row>
    <row r="4354" spans="1:1" x14ac:dyDescent="0.2">
      <c r="A4354" t="s">
        <v>6594</v>
      </c>
    </row>
    <row r="4355" spans="1:1" x14ac:dyDescent="0.2">
      <c r="A4355" t="s">
        <v>6595</v>
      </c>
    </row>
    <row r="4356" spans="1:1" x14ac:dyDescent="0.2">
      <c r="A4356" t="s">
        <v>6596</v>
      </c>
    </row>
    <row r="4357" spans="1:1" x14ac:dyDescent="0.2">
      <c r="A4357" t="s">
        <v>6597</v>
      </c>
    </row>
    <row r="4358" spans="1:1" x14ac:dyDescent="0.2">
      <c r="A4358" t="s">
        <v>6598</v>
      </c>
    </row>
    <row r="4359" spans="1:1" x14ac:dyDescent="0.2">
      <c r="A4359" t="s">
        <v>6599</v>
      </c>
    </row>
    <row r="4360" spans="1:1" x14ac:dyDescent="0.2">
      <c r="A4360" t="s">
        <v>6600</v>
      </c>
    </row>
    <row r="4361" spans="1:1" x14ac:dyDescent="0.2">
      <c r="A4361" t="s">
        <v>6601</v>
      </c>
    </row>
    <row r="4362" spans="1:1" x14ac:dyDescent="0.2">
      <c r="A4362" t="s">
        <v>6602</v>
      </c>
    </row>
    <row r="4363" spans="1:1" x14ac:dyDescent="0.2">
      <c r="A4363" t="s">
        <v>6603</v>
      </c>
    </row>
    <row r="4364" spans="1:1" x14ac:dyDescent="0.2">
      <c r="A4364" t="s">
        <v>6604</v>
      </c>
    </row>
    <row r="4365" spans="1:1" x14ac:dyDescent="0.2">
      <c r="A4365" t="s">
        <v>6605</v>
      </c>
    </row>
    <row r="4366" spans="1:1" x14ac:dyDescent="0.2">
      <c r="A4366" t="s">
        <v>6606</v>
      </c>
    </row>
    <row r="4367" spans="1:1" x14ac:dyDescent="0.2">
      <c r="A4367" t="s">
        <v>6607</v>
      </c>
    </row>
    <row r="4368" spans="1:1" x14ac:dyDescent="0.2">
      <c r="A4368" t="s">
        <v>6608</v>
      </c>
    </row>
    <row r="4369" spans="1:1" x14ac:dyDescent="0.2">
      <c r="A4369" t="s">
        <v>6609</v>
      </c>
    </row>
    <row r="4370" spans="1:1" x14ac:dyDescent="0.2">
      <c r="A4370" t="s">
        <v>6610</v>
      </c>
    </row>
    <row r="4371" spans="1:1" x14ac:dyDescent="0.2">
      <c r="A4371" t="s">
        <v>6611</v>
      </c>
    </row>
    <row r="4372" spans="1:1" x14ac:dyDescent="0.2">
      <c r="A4372" t="s">
        <v>6612</v>
      </c>
    </row>
    <row r="4373" spans="1:1" x14ac:dyDescent="0.2">
      <c r="A4373" t="s">
        <v>6613</v>
      </c>
    </row>
    <row r="4374" spans="1:1" x14ac:dyDescent="0.2">
      <c r="A4374" t="s">
        <v>6614</v>
      </c>
    </row>
    <row r="4375" spans="1:1" x14ac:dyDescent="0.2">
      <c r="A4375" t="s">
        <v>6615</v>
      </c>
    </row>
    <row r="4376" spans="1:1" x14ac:dyDescent="0.2">
      <c r="A4376" t="s">
        <v>6616</v>
      </c>
    </row>
    <row r="4377" spans="1:1" x14ac:dyDescent="0.2">
      <c r="A4377" t="s">
        <v>6617</v>
      </c>
    </row>
    <row r="4378" spans="1:1" x14ac:dyDescent="0.2">
      <c r="A4378" t="s">
        <v>6618</v>
      </c>
    </row>
    <row r="4379" spans="1:1" x14ac:dyDescent="0.2">
      <c r="A4379" t="s">
        <v>6619</v>
      </c>
    </row>
    <row r="4380" spans="1:1" x14ac:dyDescent="0.2">
      <c r="A4380" t="s">
        <v>6620</v>
      </c>
    </row>
    <row r="4381" spans="1:1" x14ac:dyDescent="0.2">
      <c r="A4381" t="s">
        <v>6621</v>
      </c>
    </row>
    <row r="4382" spans="1:1" x14ac:dyDescent="0.2">
      <c r="A4382" t="s">
        <v>6622</v>
      </c>
    </row>
    <row r="4383" spans="1:1" x14ac:dyDescent="0.2">
      <c r="A4383" t="s">
        <v>6623</v>
      </c>
    </row>
    <row r="4384" spans="1:1" x14ac:dyDescent="0.2">
      <c r="A4384" t="s">
        <v>6624</v>
      </c>
    </row>
    <row r="4385" spans="1:1" x14ac:dyDescent="0.2">
      <c r="A4385" t="s">
        <v>6625</v>
      </c>
    </row>
    <row r="4386" spans="1:1" x14ac:dyDescent="0.2">
      <c r="A4386" t="s">
        <v>6626</v>
      </c>
    </row>
    <row r="4387" spans="1:1" x14ac:dyDescent="0.2">
      <c r="A4387" t="s">
        <v>6627</v>
      </c>
    </row>
    <row r="4388" spans="1:1" x14ac:dyDescent="0.2">
      <c r="A4388" t="s">
        <v>6628</v>
      </c>
    </row>
    <row r="4389" spans="1:1" x14ac:dyDescent="0.2">
      <c r="A4389" t="s">
        <v>6629</v>
      </c>
    </row>
    <row r="4390" spans="1:1" x14ac:dyDescent="0.2">
      <c r="A4390" t="s">
        <v>6630</v>
      </c>
    </row>
    <row r="4391" spans="1:1" x14ac:dyDescent="0.2">
      <c r="A4391" t="s">
        <v>6631</v>
      </c>
    </row>
    <row r="4392" spans="1:1" x14ac:dyDescent="0.2">
      <c r="A4392" t="s">
        <v>6632</v>
      </c>
    </row>
    <row r="4393" spans="1:1" x14ac:dyDescent="0.2">
      <c r="A4393" t="s">
        <v>6633</v>
      </c>
    </row>
    <row r="4394" spans="1:1" x14ac:dyDescent="0.2">
      <c r="A4394" t="s">
        <v>6634</v>
      </c>
    </row>
    <row r="4395" spans="1:1" x14ac:dyDescent="0.2">
      <c r="A4395" t="s">
        <v>6635</v>
      </c>
    </row>
    <row r="4396" spans="1:1" x14ac:dyDescent="0.2">
      <c r="A4396" t="s">
        <v>6636</v>
      </c>
    </row>
    <row r="4397" spans="1:1" x14ac:dyDescent="0.2">
      <c r="A4397" t="s">
        <v>6637</v>
      </c>
    </row>
    <row r="4398" spans="1:1" x14ac:dyDescent="0.2">
      <c r="A4398" t="s">
        <v>6638</v>
      </c>
    </row>
    <row r="4399" spans="1:1" x14ac:dyDescent="0.2">
      <c r="A4399" t="s">
        <v>6639</v>
      </c>
    </row>
    <row r="4400" spans="1:1" x14ac:dyDescent="0.2">
      <c r="A4400" t="s">
        <v>6640</v>
      </c>
    </row>
    <row r="4401" spans="1:1" x14ac:dyDescent="0.2">
      <c r="A4401" t="s">
        <v>6641</v>
      </c>
    </row>
    <row r="4402" spans="1:1" x14ac:dyDescent="0.2">
      <c r="A4402" t="s">
        <v>6642</v>
      </c>
    </row>
    <row r="4403" spans="1:1" x14ac:dyDescent="0.2">
      <c r="A4403" t="s">
        <v>6643</v>
      </c>
    </row>
    <row r="4404" spans="1:1" x14ac:dyDescent="0.2">
      <c r="A4404" t="s">
        <v>6644</v>
      </c>
    </row>
    <row r="4405" spans="1:1" x14ac:dyDescent="0.2">
      <c r="A4405" t="s">
        <v>6645</v>
      </c>
    </row>
    <row r="4406" spans="1:1" x14ac:dyDescent="0.2">
      <c r="A4406" t="s">
        <v>6646</v>
      </c>
    </row>
    <row r="4407" spans="1:1" x14ac:dyDescent="0.2">
      <c r="A4407" t="s">
        <v>6647</v>
      </c>
    </row>
    <row r="4408" spans="1:1" x14ac:dyDescent="0.2">
      <c r="A4408" t="s">
        <v>6648</v>
      </c>
    </row>
    <row r="4409" spans="1:1" x14ac:dyDescent="0.2">
      <c r="A4409" t="s">
        <v>6649</v>
      </c>
    </row>
    <row r="4410" spans="1:1" x14ac:dyDescent="0.2">
      <c r="A4410" t="s">
        <v>6650</v>
      </c>
    </row>
    <row r="4411" spans="1:1" x14ac:dyDescent="0.2">
      <c r="A4411" t="s">
        <v>6651</v>
      </c>
    </row>
    <row r="4412" spans="1:1" x14ac:dyDescent="0.2">
      <c r="A4412" t="s">
        <v>6652</v>
      </c>
    </row>
    <row r="4413" spans="1:1" x14ac:dyDescent="0.2">
      <c r="A4413" t="s">
        <v>6653</v>
      </c>
    </row>
    <row r="4414" spans="1:1" x14ac:dyDescent="0.2">
      <c r="A4414" t="s">
        <v>6654</v>
      </c>
    </row>
    <row r="4415" spans="1:1" x14ac:dyDescent="0.2">
      <c r="A4415" t="s">
        <v>6655</v>
      </c>
    </row>
    <row r="4416" spans="1:1" x14ac:dyDescent="0.2">
      <c r="A4416" t="s">
        <v>6656</v>
      </c>
    </row>
    <row r="4417" spans="1:1" x14ac:dyDescent="0.2">
      <c r="A4417" t="s">
        <v>6657</v>
      </c>
    </row>
    <row r="4418" spans="1:1" x14ac:dyDescent="0.2">
      <c r="A4418" t="s">
        <v>6658</v>
      </c>
    </row>
    <row r="4419" spans="1:1" x14ac:dyDescent="0.2">
      <c r="A4419" t="s">
        <v>6659</v>
      </c>
    </row>
    <row r="4420" spans="1:1" x14ac:dyDescent="0.2">
      <c r="A4420" t="s">
        <v>6660</v>
      </c>
    </row>
    <row r="4421" spans="1:1" x14ac:dyDescent="0.2">
      <c r="A4421" t="s">
        <v>6661</v>
      </c>
    </row>
    <row r="4422" spans="1:1" x14ac:dyDescent="0.2">
      <c r="A4422" t="s">
        <v>6662</v>
      </c>
    </row>
    <row r="4423" spans="1:1" x14ac:dyDescent="0.2">
      <c r="A4423" t="s">
        <v>6663</v>
      </c>
    </row>
    <row r="4424" spans="1:1" x14ac:dyDescent="0.2">
      <c r="A4424" t="s">
        <v>6664</v>
      </c>
    </row>
    <row r="4425" spans="1:1" x14ac:dyDescent="0.2">
      <c r="A4425" t="s">
        <v>6665</v>
      </c>
    </row>
    <row r="4426" spans="1:1" x14ac:dyDescent="0.2">
      <c r="A4426" t="s">
        <v>6666</v>
      </c>
    </row>
    <row r="4427" spans="1:1" x14ac:dyDescent="0.2">
      <c r="A4427" t="s">
        <v>6667</v>
      </c>
    </row>
    <row r="4428" spans="1:1" x14ac:dyDescent="0.2">
      <c r="A4428" t="s">
        <v>6668</v>
      </c>
    </row>
    <row r="4429" spans="1:1" x14ac:dyDescent="0.2">
      <c r="A4429" t="s">
        <v>6669</v>
      </c>
    </row>
    <row r="4430" spans="1:1" x14ac:dyDescent="0.2">
      <c r="A4430" t="s">
        <v>6670</v>
      </c>
    </row>
    <row r="4431" spans="1:1" x14ac:dyDescent="0.2">
      <c r="A4431" t="s">
        <v>6671</v>
      </c>
    </row>
    <row r="4432" spans="1:1" x14ac:dyDescent="0.2">
      <c r="A4432" t="s">
        <v>6672</v>
      </c>
    </row>
    <row r="4433" spans="1:1" x14ac:dyDescent="0.2">
      <c r="A4433" t="s">
        <v>6673</v>
      </c>
    </row>
    <row r="4434" spans="1:1" x14ac:dyDescent="0.2">
      <c r="A4434" t="s">
        <v>6674</v>
      </c>
    </row>
    <row r="4435" spans="1:1" x14ac:dyDescent="0.2">
      <c r="A4435" t="s">
        <v>6675</v>
      </c>
    </row>
    <row r="4436" spans="1:1" x14ac:dyDescent="0.2">
      <c r="A4436" t="s">
        <v>6676</v>
      </c>
    </row>
    <row r="4437" spans="1:1" x14ac:dyDescent="0.2">
      <c r="A4437" t="s">
        <v>6677</v>
      </c>
    </row>
    <row r="4438" spans="1:1" x14ac:dyDescent="0.2">
      <c r="A4438" t="s">
        <v>6678</v>
      </c>
    </row>
    <row r="4439" spans="1:1" x14ac:dyDescent="0.2">
      <c r="A4439" t="s">
        <v>6679</v>
      </c>
    </row>
    <row r="4440" spans="1:1" x14ac:dyDescent="0.2">
      <c r="A4440" t="s">
        <v>6680</v>
      </c>
    </row>
    <row r="4441" spans="1:1" x14ac:dyDescent="0.2">
      <c r="A4441" t="s">
        <v>6681</v>
      </c>
    </row>
    <row r="4442" spans="1:1" x14ac:dyDescent="0.2">
      <c r="A4442" t="s">
        <v>6682</v>
      </c>
    </row>
    <row r="4443" spans="1:1" x14ac:dyDescent="0.2">
      <c r="A4443" t="s">
        <v>6683</v>
      </c>
    </row>
    <row r="4444" spans="1:1" x14ac:dyDescent="0.2">
      <c r="A4444" t="s">
        <v>6684</v>
      </c>
    </row>
    <row r="4445" spans="1:1" x14ac:dyDescent="0.2">
      <c r="A4445" t="s">
        <v>6685</v>
      </c>
    </row>
    <row r="4446" spans="1:1" x14ac:dyDescent="0.2">
      <c r="A4446" t="s">
        <v>6686</v>
      </c>
    </row>
    <row r="4447" spans="1:1" x14ac:dyDescent="0.2">
      <c r="A4447" t="s">
        <v>6687</v>
      </c>
    </row>
    <row r="4448" spans="1:1" x14ac:dyDescent="0.2">
      <c r="A4448" t="s">
        <v>6688</v>
      </c>
    </row>
    <row r="4449" spans="1:1" x14ac:dyDescent="0.2">
      <c r="A4449" t="s">
        <v>6689</v>
      </c>
    </row>
    <row r="4450" spans="1:1" x14ac:dyDescent="0.2">
      <c r="A4450" t="s">
        <v>6690</v>
      </c>
    </row>
    <row r="4451" spans="1:1" x14ac:dyDescent="0.2">
      <c r="A4451" t="s">
        <v>6691</v>
      </c>
    </row>
    <row r="4452" spans="1:1" x14ac:dyDescent="0.2">
      <c r="A4452" t="s">
        <v>6692</v>
      </c>
    </row>
    <row r="4453" spans="1:1" x14ac:dyDescent="0.2">
      <c r="A4453" t="s">
        <v>6693</v>
      </c>
    </row>
    <row r="4454" spans="1:1" x14ac:dyDescent="0.2">
      <c r="A4454" t="s">
        <v>6694</v>
      </c>
    </row>
    <row r="4455" spans="1:1" x14ac:dyDescent="0.2">
      <c r="A4455" t="s">
        <v>6695</v>
      </c>
    </row>
    <row r="4456" spans="1:1" x14ac:dyDescent="0.2">
      <c r="A4456" t="s">
        <v>6696</v>
      </c>
    </row>
    <row r="4457" spans="1:1" x14ac:dyDescent="0.2">
      <c r="A4457" t="s">
        <v>6697</v>
      </c>
    </row>
    <row r="4458" spans="1:1" x14ac:dyDescent="0.2">
      <c r="A4458" t="s">
        <v>6698</v>
      </c>
    </row>
    <row r="4459" spans="1:1" x14ac:dyDescent="0.2">
      <c r="A4459" t="s">
        <v>6699</v>
      </c>
    </row>
    <row r="4460" spans="1:1" x14ac:dyDescent="0.2">
      <c r="A4460" t="s">
        <v>6700</v>
      </c>
    </row>
    <row r="4461" spans="1:1" x14ac:dyDescent="0.2">
      <c r="A4461" t="s">
        <v>6701</v>
      </c>
    </row>
    <row r="4462" spans="1:1" x14ac:dyDescent="0.2">
      <c r="A4462" t="s">
        <v>6702</v>
      </c>
    </row>
    <row r="4463" spans="1:1" x14ac:dyDescent="0.2">
      <c r="A4463" t="s">
        <v>6703</v>
      </c>
    </row>
    <row r="4464" spans="1:1" x14ac:dyDescent="0.2">
      <c r="A4464" t="s">
        <v>6704</v>
      </c>
    </row>
    <row r="4465" spans="1:1" x14ac:dyDescent="0.2">
      <c r="A4465" t="s">
        <v>6705</v>
      </c>
    </row>
    <row r="4466" spans="1:1" x14ac:dyDescent="0.2">
      <c r="A4466" t="s">
        <v>6706</v>
      </c>
    </row>
    <row r="4467" spans="1:1" x14ac:dyDescent="0.2">
      <c r="A4467" t="s">
        <v>6707</v>
      </c>
    </row>
    <row r="4468" spans="1:1" x14ac:dyDescent="0.2">
      <c r="A4468" t="s">
        <v>6708</v>
      </c>
    </row>
    <row r="4469" spans="1:1" x14ac:dyDescent="0.2">
      <c r="A4469" t="s">
        <v>6709</v>
      </c>
    </row>
    <row r="4470" spans="1:1" x14ac:dyDescent="0.2">
      <c r="A4470" t="s">
        <v>6710</v>
      </c>
    </row>
    <row r="4471" spans="1:1" x14ac:dyDescent="0.2">
      <c r="A4471" t="s">
        <v>6711</v>
      </c>
    </row>
    <row r="4472" spans="1:1" x14ac:dyDescent="0.2">
      <c r="A4472" t="s">
        <v>6712</v>
      </c>
    </row>
    <row r="4473" spans="1:1" x14ac:dyDescent="0.2">
      <c r="A4473" t="s">
        <v>6713</v>
      </c>
    </row>
    <row r="4474" spans="1:1" x14ac:dyDescent="0.2">
      <c r="A4474" t="s">
        <v>6714</v>
      </c>
    </row>
    <row r="4475" spans="1:1" x14ac:dyDescent="0.2">
      <c r="A4475" t="s">
        <v>6715</v>
      </c>
    </row>
    <row r="4476" spans="1:1" x14ac:dyDescent="0.2">
      <c r="A4476" t="s">
        <v>6716</v>
      </c>
    </row>
    <row r="4477" spans="1:1" x14ac:dyDescent="0.2">
      <c r="A4477" t="s">
        <v>6717</v>
      </c>
    </row>
    <row r="4478" spans="1:1" x14ac:dyDescent="0.2">
      <c r="A4478" t="s">
        <v>6718</v>
      </c>
    </row>
    <row r="4479" spans="1:1" x14ac:dyDescent="0.2">
      <c r="A4479" t="s">
        <v>6719</v>
      </c>
    </row>
    <row r="4480" spans="1:1" x14ac:dyDescent="0.2">
      <c r="A4480" t="s">
        <v>6720</v>
      </c>
    </row>
    <row r="4481" spans="1:1" x14ac:dyDescent="0.2">
      <c r="A4481" t="s">
        <v>6721</v>
      </c>
    </row>
    <row r="4482" spans="1:1" x14ac:dyDescent="0.2">
      <c r="A4482" t="s">
        <v>6722</v>
      </c>
    </row>
    <row r="4483" spans="1:1" x14ac:dyDescent="0.2">
      <c r="A4483" t="s">
        <v>6723</v>
      </c>
    </row>
    <row r="4484" spans="1:1" x14ac:dyDescent="0.2">
      <c r="A4484" t="s">
        <v>6724</v>
      </c>
    </row>
    <row r="4485" spans="1:1" x14ac:dyDescent="0.2">
      <c r="A4485" t="s">
        <v>6725</v>
      </c>
    </row>
    <row r="4486" spans="1:1" x14ac:dyDescent="0.2">
      <c r="A4486" t="s">
        <v>6726</v>
      </c>
    </row>
    <row r="4487" spans="1:1" x14ac:dyDescent="0.2">
      <c r="A4487" t="s">
        <v>6727</v>
      </c>
    </row>
    <row r="4488" spans="1:1" x14ac:dyDescent="0.2">
      <c r="A4488" t="s">
        <v>6728</v>
      </c>
    </row>
    <row r="4489" spans="1:1" x14ac:dyDescent="0.2">
      <c r="A4489" t="s">
        <v>6729</v>
      </c>
    </row>
    <row r="4490" spans="1:1" x14ac:dyDescent="0.2">
      <c r="A4490" t="s">
        <v>6730</v>
      </c>
    </row>
    <row r="4491" spans="1:1" x14ac:dyDescent="0.2">
      <c r="A4491" t="s">
        <v>6731</v>
      </c>
    </row>
    <row r="4492" spans="1:1" x14ac:dyDescent="0.2">
      <c r="A4492" t="s">
        <v>6732</v>
      </c>
    </row>
    <row r="4493" spans="1:1" x14ac:dyDescent="0.2">
      <c r="A4493" t="s">
        <v>6733</v>
      </c>
    </row>
    <row r="4494" spans="1:1" x14ac:dyDescent="0.2">
      <c r="A4494" t="s">
        <v>6734</v>
      </c>
    </row>
    <row r="4495" spans="1:1" x14ac:dyDescent="0.2">
      <c r="A4495" t="s">
        <v>6735</v>
      </c>
    </row>
    <row r="4496" spans="1:1" x14ac:dyDescent="0.2">
      <c r="A4496" t="s">
        <v>6736</v>
      </c>
    </row>
    <row r="4497" spans="1:1" x14ac:dyDescent="0.2">
      <c r="A4497" t="s">
        <v>6737</v>
      </c>
    </row>
    <row r="4498" spans="1:1" x14ac:dyDescent="0.2">
      <c r="A4498" t="s">
        <v>6738</v>
      </c>
    </row>
    <row r="4499" spans="1:1" x14ac:dyDescent="0.2">
      <c r="A4499" t="s">
        <v>6739</v>
      </c>
    </row>
    <row r="4500" spans="1:1" x14ac:dyDescent="0.2">
      <c r="A4500" t="s">
        <v>6740</v>
      </c>
    </row>
    <row r="4501" spans="1:1" x14ac:dyDescent="0.2">
      <c r="A4501" t="s">
        <v>6741</v>
      </c>
    </row>
    <row r="4502" spans="1:1" x14ac:dyDescent="0.2">
      <c r="A4502" t="s">
        <v>6742</v>
      </c>
    </row>
    <row r="4503" spans="1:1" x14ac:dyDescent="0.2">
      <c r="A4503" t="s">
        <v>6743</v>
      </c>
    </row>
    <row r="4504" spans="1:1" x14ac:dyDescent="0.2">
      <c r="A4504" t="s">
        <v>6744</v>
      </c>
    </row>
    <row r="4505" spans="1:1" x14ac:dyDescent="0.2">
      <c r="A4505" t="s">
        <v>6745</v>
      </c>
    </row>
    <row r="4506" spans="1:1" x14ac:dyDescent="0.2">
      <c r="A4506" t="s">
        <v>6746</v>
      </c>
    </row>
    <row r="4507" spans="1:1" x14ac:dyDescent="0.2">
      <c r="A4507" t="s">
        <v>6747</v>
      </c>
    </row>
    <row r="4508" spans="1:1" x14ac:dyDescent="0.2">
      <c r="A4508" t="s">
        <v>6748</v>
      </c>
    </row>
    <row r="4509" spans="1:1" x14ac:dyDescent="0.2">
      <c r="A4509" t="s">
        <v>6749</v>
      </c>
    </row>
    <row r="4510" spans="1:1" x14ac:dyDescent="0.2">
      <c r="A4510" t="s">
        <v>6750</v>
      </c>
    </row>
    <row r="4511" spans="1:1" x14ac:dyDescent="0.2">
      <c r="A4511" t="s">
        <v>6751</v>
      </c>
    </row>
    <row r="4512" spans="1:1" x14ac:dyDescent="0.2">
      <c r="A4512" t="s">
        <v>6752</v>
      </c>
    </row>
    <row r="4513" spans="1:1" x14ac:dyDescent="0.2">
      <c r="A4513" t="s">
        <v>6753</v>
      </c>
    </row>
    <row r="4514" spans="1:1" x14ac:dyDescent="0.2">
      <c r="A4514" t="s">
        <v>6754</v>
      </c>
    </row>
    <row r="4515" spans="1:1" x14ac:dyDescent="0.2">
      <c r="A4515" t="s">
        <v>6755</v>
      </c>
    </row>
    <row r="4516" spans="1:1" x14ac:dyDescent="0.2">
      <c r="A4516" t="s">
        <v>6756</v>
      </c>
    </row>
    <row r="4517" spans="1:1" x14ac:dyDescent="0.2">
      <c r="A4517" t="s">
        <v>6757</v>
      </c>
    </row>
    <row r="4518" spans="1:1" x14ac:dyDescent="0.2">
      <c r="A4518" t="s">
        <v>6758</v>
      </c>
    </row>
    <row r="4519" spans="1:1" x14ac:dyDescent="0.2">
      <c r="A4519" t="s">
        <v>6759</v>
      </c>
    </row>
    <row r="4520" spans="1:1" x14ac:dyDescent="0.2">
      <c r="A4520" t="s">
        <v>6760</v>
      </c>
    </row>
    <row r="4521" spans="1:1" x14ac:dyDescent="0.2">
      <c r="A4521" t="s">
        <v>6761</v>
      </c>
    </row>
    <row r="4522" spans="1:1" x14ac:dyDescent="0.2">
      <c r="A4522" t="s">
        <v>6762</v>
      </c>
    </row>
    <row r="4523" spans="1:1" x14ac:dyDescent="0.2">
      <c r="A4523" t="s">
        <v>6763</v>
      </c>
    </row>
    <row r="4524" spans="1:1" x14ac:dyDescent="0.2">
      <c r="A4524" t="s">
        <v>6764</v>
      </c>
    </row>
    <row r="4525" spans="1:1" x14ac:dyDescent="0.2">
      <c r="A4525" t="s">
        <v>6765</v>
      </c>
    </row>
    <row r="4526" spans="1:1" x14ac:dyDescent="0.2">
      <c r="A4526" t="s">
        <v>6766</v>
      </c>
    </row>
    <row r="4527" spans="1:1" x14ac:dyDescent="0.2">
      <c r="A4527" t="s">
        <v>6767</v>
      </c>
    </row>
    <row r="4528" spans="1:1" x14ac:dyDescent="0.2">
      <c r="A4528" t="s">
        <v>6768</v>
      </c>
    </row>
    <row r="4529" spans="1:1" x14ac:dyDescent="0.2">
      <c r="A4529" t="s">
        <v>6769</v>
      </c>
    </row>
    <row r="4530" spans="1:1" x14ac:dyDescent="0.2">
      <c r="A4530" t="s">
        <v>6770</v>
      </c>
    </row>
    <row r="4531" spans="1:1" x14ac:dyDescent="0.2">
      <c r="A4531" t="s">
        <v>6771</v>
      </c>
    </row>
    <row r="4532" spans="1:1" x14ac:dyDescent="0.2">
      <c r="A4532" t="s">
        <v>6772</v>
      </c>
    </row>
    <row r="4533" spans="1:1" x14ac:dyDescent="0.2">
      <c r="A4533" t="s">
        <v>6773</v>
      </c>
    </row>
    <row r="4534" spans="1:1" x14ac:dyDescent="0.2">
      <c r="A4534" t="s">
        <v>6774</v>
      </c>
    </row>
    <row r="4535" spans="1:1" x14ac:dyDescent="0.2">
      <c r="A4535" t="s">
        <v>6775</v>
      </c>
    </row>
    <row r="4536" spans="1:1" x14ac:dyDescent="0.2">
      <c r="A4536" t="s">
        <v>6776</v>
      </c>
    </row>
    <row r="4537" spans="1:1" x14ac:dyDescent="0.2">
      <c r="A4537" t="s">
        <v>6777</v>
      </c>
    </row>
    <row r="4538" spans="1:1" x14ac:dyDescent="0.2">
      <c r="A4538" t="s">
        <v>6778</v>
      </c>
    </row>
    <row r="4539" spans="1:1" x14ac:dyDescent="0.2">
      <c r="A4539" t="s">
        <v>6779</v>
      </c>
    </row>
    <row r="4540" spans="1:1" x14ac:dyDescent="0.2">
      <c r="A4540" t="s">
        <v>6780</v>
      </c>
    </row>
    <row r="4541" spans="1:1" x14ac:dyDescent="0.2">
      <c r="A4541" t="s">
        <v>6781</v>
      </c>
    </row>
    <row r="4542" spans="1:1" x14ac:dyDescent="0.2">
      <c r="A4542" t="s">
        <v>6782</v>
      </c>
    </row>
    <row r="4543" spans="1:1" x14ac:dyDescent="0.2">
      <c r="A4543" t="s">
        <v>6783</v>
      </c>
    </row>
    <row r="4544" spans="1:1" x14ac:dyDescent="0.2">
      <c r="A4544" t="s">
        <v>6784</v>
      </c>
    </row>
    <row r="4545" spans="1:1" x14ac:dyDescent="0.2">
      <c r="A4545" t="s">
        <v>6785</v>
      </c>
    </row>
    <row r="4546" spans="1:1" x14ac:dyDescent="0.2">
      <c r="A4546" t="s">
        <v>6786</v>
      </c>
    </row>
    <row r="4547" spans="1:1" x14ac:dyDescent="0.2">
      <c r="A4547" t="s">
        <v>6787</v>
      </c>
    </row>
    <row r="4548" spans="1:1" x14ac:dyDescent="0.2">
      <c r="A4548" t="s">
        <v>6788</v>
      </c>
    </row>
    <row r="4549" spans="1:1" x14ac:dyDescent="0.2">
      <c r="A4549" t="s">
        <v>6789</v>
      </c>
    </row>
    <row r="4550" spans="1:1" x14ac:dyDescent="0.2">
      <c r="A4550" t="s">
        <v>6790</v>
      </c>
    </row>
    <row r="4551" spans="1:1" x14ac:dyDescent="0.2">
      <c r="A4551" t="s">
        <v>6791</v>
      </c>
    </row>
    <row r="4552" spans="1:1" x14ac:dyDescent="0.2">
      <c r="A4552" t="s">
        <v>6792</v>
      </c>
    </row>
    <row r="4553" spans="1:1" x14ac:dyDescent="0.2">
      <c r="A4553" t="s">
        <v>6793</v>
      </c>
    </row>
    <row r="4554" spans="1:1" x14ac:dyDescent="0.2">
      <c r="A4554" t="s">
        <v>6794</v>
      </c>
    </row>
    <row r="4555" spans="1:1" x14ac:dyDescent="0.2">
      <c r="A4555" t="s">
        <v>6795</v>
      </c>
    </row>
    <row r="4556" spans="1:1" x14ac:dyDescent="0.2">
      <c r="A4556" t="s">
        <v>6796</v>
      </c>
    </row>
    <row r="4557" spans="1:1" x14ac:dyDescent="0.2">
      <c r="A4557" t="s">
        <v>6797</v>
      </c>
    </row>
    <row r="4558" spans="1:1" x14ac:dyDescent="0.2">
      <c r="A4558" t="s">
        <v>6798</v>
      </c>
    </row>
    <row r="4559" spans="1:1" x14ac:dyDescent="0.2">
      <c r="A4559" t="s">
        <v>6799</v>
      </c>
    </row>
    <row r="4560" spans="1:1" x14ac:dyDescent="0.2">
      <c r="A4560" t="s">
        <v>6800</v>
      </c>
    </row>
    <row r="4561" spans="1:1" x14ac:dyDescent="0.2">
      <c r="A4561" t="s">
        <v>6801</v>
      </c>
    </row>
    <row r="4562" spans="1:1" x14ac:dyDescent="0.2">
      <c r="A4562" t="s">
        <v>6802</v>
      </c>
    </row>
    <row r="4563" spans="1:1" x14ac:dyDescent="0.2">
      <c r="A4563" t="s">
        <v>6803</v>
      </c>
    </row>
    <row r="4564" spans="1:1" x14ac:dyDescent="0.2">
      <c r="A4564" t="s">
        <v>6804</v>
      </c>
    </row>
    <row r="4565" spans="1:1" x14ac:dyDescent="0.2">
      <c r="A4565" t="s">
        <v>6805</v>
      </c>
    </row>
    <row r="4566" spans="1:1" x14ac:dyDescent="0.2">
      <c r="A4566" t="s">
        <v>6806</v>
      </c>
    </row>
    <row r="4567" spans="1:1" x14ac:dyDescent="0.2">
      <c r="A4567" t="s">
        <v>6807</v>
      </c>
    </row>
    <row r="4568" spans="1:1" x14ac:dyDescent="0.2">
      <c r="A4568" t="s">
        <v>6808</v>
      </c>
    </row>
    <row r="4569" spans="1:1" x14ac:dyDescent="0.2">
      <c r="A4569" t="s">
        <v>6809</v>
      </c>
    </row>
    <row r="4570" spans="1:1" x14ac:dyDescent="0.2">
      <c r="A4570" t="s">
        <v>6810</v>
      </c>
    </row>
    <row r="4571" spans="1:1" x14ac:dyDescent="0.2">
      <c r="A4571" t="s">
        <v>6811</v>
      </c>
    </row>
    <row r="4572" spans="1:1" x14ac:dyDescent="0.2">
      <c r="A4572" t="s">
        <v>6812</v>
      </c>
    </row>
    <row r="4573" spans="1:1" x14ac:dyDescent="0.2">
      <c r="A4573" t="s">
        <v>6813</v>
      </c>
    </row>
    <row r="4574" spans="1:1" x14ac:dyDescent="0.2">
      <c r="A4574" t="s">
        <v>6814</v>
      </c>
    </row>
    <row r="4575" spans="1:1" x14ac:dyDescent="0.2">
      <c r="A4575" t="s">
        <v>6815</v>
      </c>
    </row>
    <row r="4576" spans="1:1" x14ac:dyDescent="0.2">
      <c r="A4576" t="s">
        <v>6816</v>
      </c>
    </row>
    <row r="4577" spans="1:1" x14ac:dyDescent="0.2">
      <c r="A4577" t="s">
        <v>6817</v>
      </c>
    </row>
    <row r="4578" spans="1:1" x14ac:dyDescent="0.2">
      <c r="A4578" t="s">
        <v>6818</v>
      </c>
    </row>
    <row r="4579" spans="1:1" x14ac:dyDescent="0.2">
      <c r="A4579" t="s">
        <v>6819</v>
      </c>
    </row>
    <row r="4580" spans="1:1" x14ac:dyDescent="0.2">
      <c r="A4580" t="s">
        <v>6820</v>
      </c>
    </row>
    <row r="4581" spans="1:1" x14ac:dyDescent="0.2">
      <c r="A4581" t="s">
        <v>6821</v>
      </c>
    </row>
    <row r="4582" spans="1:1" x14ac:dyDescent="0.2">
      <c r="A4582" t="s">
        <v>6822</v>
      </c>
    </row>
    <row r="4583" spans="1:1" x14ac:dyDescent="0.2">
      <c r="A4583" t="s">
        <v>6823</v>
      </c>
    </row>
    <row r="4584" spans="1:1" x14ac:dyDescent="0.2">
      <c r="A4584" t="s">
        <v>6824</v>
      </c>
    </row>
    <row r="4585" spans="1:1" x14ac:dyDescent="0.2">
      <c r="A4585" t="s">
        <v>6825</v>
      </c>
    </row>
    <row r="4586" spans="1:1" x14ac:dyDescent="0.2">
      <c r="A4586" t="s">
        <v>6826</v>
      </c>
    </row>
    <row r="4587" spans="1:1" x14ac:dyDescent="0.2">
      <c r="A4587" t="s">
        <v>6827</v>
      </c>
    </row>
    <row r="4588" spans="1:1" x14ac:dyDescent="0.2">
      <c r="A4588" t="s">
        <v>6828</v>
      </c>
    </row>
    <row r="4589" spans="1:1" x14ac:dyDescent="0.2">
      <c r="A4589" t="s">
        <v>6829</v>
      </c>
    </row>
    <row r="4590" spans="1:1" x14ac:dyDescent="0.2">
      <c r="A4590" t="s">
        <v>6830</v>
      </c>
    </row>
    <row r="4591" spans="1:1" x14ac:dyDescent="0.2">
      <c r="A4591" t="s">
        <v>6831</v>
      </c>
    </row>
    <row r="4592" spans="1:1" x14ac:dyDescent="0.2">
      <c r="A4592" t="s">
        <v>6832</v>
      </c>
    </row>
    <row r="4593" spans="1:1" x14ac:dyDescent="0.2">
      <c r="A4593" t="s">
        <v>6833</v>
      </c>
    </row>
    <row r="4594" spans="1:1" x14ac:dyDescent="0.2">
      <c r="A4594" t="s">
        <v>6834</v>
      </c>
    </row>
    <row r="4595" spans="1:1" x14ac:dyDescent="0.2">
      <c r="A4595" t="s">
        <v>6835</v>
      </c>
    </row>
    <row r="4596" spans="1:1" x14ac:dyDescent="0.2">
      <c r="A4596" t="s">
        <v>6836</v>
      </c>
    </row>
    <row r="4597" spans="1:1" x14ac:dyDescent="0.2">
      <c r="A4597" t="s">
        <v>6837</v>
      </c>
    </row>
    <row r="4598" spans="1:1" x14ac:dyDescent="0.2">
      <c r="A4598" t="s">
        <v>6838</v>
      </c>
    </row>
    <row r="4599" spans="1:1" x14ac:dyDescent="0.2">
      <c r="A4599" t="s">
        <v>6839</v>
      </c>
    </row>
    <row r="4600" spans="1:1" x14ac:dyDescent="0.2">
      <c r="A4600" t="s">
        <v>6840</v>
      </c>
    </row>
    <row r="4601" spans="1:1" x14ac:dyDescent="0.2">
      <c r="A4601" t="s">
        <v>6841</v>
      </c>
    </row>
    <row r="4602" spans="1:1" x14ac:dyDescent="0.2">
      <c r="A4602" t="s">
        <v>6842</v>
      </c>
    </row>
    <row r="4603" spans="1:1" x14ac:dyDescent="0.2">
      <c r="A4603" t="s">
        <v>6843</v>
      </c>
    </row>
    <row r="4604" spans="1:1" x14ac:dyDescent="0.2">
      <c r="A4604" t="s">
        <v>6844</v>
      </c>
    </row>
    <row r="4605" spans="1:1" x14ac:dyDescent="0.2">
      <c r="A4605" t="s">
        <v>6845</v>
      </c>
    </row>
    <row r="4606" spans="1:1" x14ac:dyDescent="0.2">
      <c r="A4606" t="s">
        <v>6846</v>
      </c>
    </row>
    <row r="4607" spans="1:1" x14ac:dyDescent="0.2">
      <c r="A4607" t="s">
        <v>6847</v>
      </c>
    </row>
    <row r="4608" spans="1:1" x14ac:dyDescent="0.2">
      <c r="A4608" t="s">
        <v>6848</v>
      </c>
    </row>
    <row r="4609" spans="1:1" x14ac:dyDescent="0.2">
      <c r="A4609" t="s">
        <v>6849</v>
      </c>
    </row>
    <row r="4610" spans="1:1" x14ac:dyDescent="0.2">
      <c r="A4610" t="s">
        <v>6850</v>
      </c>
    </row>
    <row r="4611" spans="1:1" x14ac:dyDescent="0.2">
      <c r="A4611" t="s">
        <v>6851</v>
      </c>
    </row>
    <row r="4612" spans="1:1" x14ac:dyDescent="0.2">
      <c r="A4612" t="s">
        <v>6852</v>
      </c>
    </row>
    <row r="4613" spans="1:1" x14ac:dyDescent="0.2">
      <c r="A4613" t="s">
        <v>6853</v>
      </c>
    </row>
    <row r="4614" spans="1:1" x14ac:dyDescent="0.2">
      <c r="A4614" t="s">
        <v>6854</v>
      </c>
    </row>
    <row r="4615" spans="1:1" x14ac:dyDescent="0.2">
      <c r="A4615" t="s">
        <v>6855</v>
      </c>
    </row>
    <row r="4616" spans="1:1" x14ac:dyDescent="0.2">
      <c r="A4616" t="s">
        <v>6856</v>
      </c>
    </row>
    <row r="4617" spans="1:1" x14ac:dyDescent="0.2">
      <c r="A4617" t="s">
        <v>6857</v>
      </c>
    </row>
    <row r="4618" spans="1:1" x14ac:dyDescent="0.2">
      <c r="A4618" t="s">
        <v>6858</v>
      </c>
    </row>
    <row r="4619" spans="1:1" x14ac:dyDescent="0.2">
      <c r="A4619" t="s">
        <v>6859</v>
      </c>
    </row>
    <row r="4620" spans="1:1" x14ac:dyDescent="0.2">
      <c r="A4620" t="s">
        <v>6860</v>
      </c>
    </row>
    <row r="4621" spans="1:1" x14ac:dyDescent="0.2">
      <c r="A4621" t="s">
        <v>6861</v>
      </c>
    </row>
    <row r="4622" spans="1:1" x14ac:dyDescent="0.2">
      <c r="A4622" t="s">
        <v>6862</v>
      </c>
    </row>
    <row r="4623" spans="1:1" x14ac:dyDescent="0.2">
      <c r="A4623" t="s">
        <v>6863</v>
      </c>
    </row>
    <row r="4624" spans="1:1" x14ac:dyDescent="0.2">
      <c r="A4624" t="s">
        <v>6864</v>
      </c>
    </row>
    <row r="4625" spans="1:1" x14ac:dyDescent="0.2">
      <c r="A4625" t="s">
        <v>6865</v>
      </c>
    </row>
    <row r="4626" spans="1:1" x14ac:dyDescent="0.2">
      <c r="A4626" t="s">
        <v>6866</v>
      </c>
    </row>
    <row r="4627" spans="1:1" x14ac:dyDescent="0.2">
      <c r="A4627" t="s">
        <v>6867</v>
      </c>
    </row>
    <row r="4628" spans="1:1" x14ac:dyDescent="0.2">
      <c r="A4628" t="s">
        <v>6868</v>
      </c>
    </row>
    <row r="4629" spans="1:1" x14ac:dyDescent="0.2">
      <c r="A4629" t="s">
        <v>6869</v>
      </c>
    </row>
    <row r="4630" spans="1:1" x14ac:dyDescent="0.2">
      <c r="A4630" t="s">
        <v>6870</v>
      </c>
    </row>
    <row r="4631" spans="1:1" x14ac:dyDescent="0.2">
      <c r="A4631" t="s">
        <v>6871</v>
      </c>
    </row>
    <row r="4632" spans="1:1" x14ac:dyDescent="0.2">
      <c r="A4632" t="s">
        <v>6872</v>
      </c>
    </row>
    <row r="4633" spans="1:1" x14ac:dyDescent="0.2">
      <c r="A4633" t="s">
        <v>6873</v>
      </c>
    </row>
    <row r="4634" spans="1:1" x14ac:dyDescent="0.2">
      <c r="A4634" t="s">
        <v>6874</v>
      </c>
    </row>
    <row r="4635" spans="1:1" x14ac:dyDescent="0.2">
      <c r="A4635" t="s">
        <v>6875</v>
      </c>
    </row>
    <row r="4636" spans="1:1" x14ac:dyDescent="0.2">
      <c r="A4636" t="s">
        <v>6876</v>
      </c>
    </row>
    <row r="4637" spans="1:1" x14ac:dyDescent="0.2">
      <c r="A4637" t="s">
        <v>6877</v>
      </c>
    </row>
    <row r="4638" spans="1:1" x14ac:dyDescent="0.2">
      <c r="A4638" t="s">
        <v>6878</v>
      </c>
    </row>
    <row r="4639" spans="1:1" x14ac:dyDescent="0.2">
      <c r="A4639" t="s">
        <v>6879</v>
      </c>
    </row>
    <row r="4640" spans="1:1" x14ac:dyDescent="0.2">
      <c r="A4640" t="s">
        <v>6880</v>
      </c>
    </row>
    <row r="4641" spans="1:1" x14ac:dyDescent="0.2">
      <c r="A4641" t="s">
        <v>6881</v>
      </c>
    </row>
    <row r="4642" spans="1:1" x14ac:dyDescent="0.2">
      <c r="A4642" t="s">
        <v>6882</v>
      </c>
    </row>
    <row r="4643" spans="1:1" x14ac:dyDescent="0.2">
      <c r="A4643" t="s">
        <v>6883</v>
      </c>
    </row>
    <row r="4644" spans="1:1" x14ac:dyDescent="0.2">
      <c r="A4644" t="s">
        <v>6884</v>
      </c>
    </row>
    <row r="4645" spans="1:1" x14ac:dyDescent="0.2">
      <c r="A4645" t="s">
        <v>6885</v>
      </c>
    </row>
    <row r="4646" spans="1:1" x14ac:dyDescent="0.2">
      <c r="A4646" t="s">
        <v>6886</v>
      </c>
    </row>
    <row r="4647" spans="1:1" x14ac:dyDescent="0.2">
      <c r="A4647" t="s">
        <v>6887</v>
      </c>
    </row>
    <row r="4648" spans="1:1" x14ac:dyDescent="0.2">
      <c r="A4648" t="s">
        <v>6888</v>
      </c>
    </row>
    <row r="4649" spans="1:1" x14ac:dyDescent="0.2">
      <c r="A4649" t="s">
        <v>6889</v>
      </c>
    </row>
    <row r="4650" spans="1:1" x14ac:dyDescent="0.2">
      <c r="A4650" t="s">
        <v>6890</v>
      </c>
    </row>
    <row r="4651" spans="1:1" x14ac:dyDescent="0.2">
      <c r="A4651" t="s">
        <v>6891</v>
      </c>
    </row>
    <row r="4652" spans="1:1" x14ac:dyDescent="0.2">
      <c r="A4652" t="s">
        <v>6892</v>
      </c>
    </row>
    <row r="4653" spans="1:1" x14ac:dyDescent="0.2">
      <c r="A4653" t="s">
        <v>6893</v>
      </c>
    </row>
    <row r="4654" spans="1:1" x14ac:dyDescent="0.2">
      <c r="A4654" t="s">
        <v>6894</v>
      </c>
    </row>
    <row r="4655" spans="1:1" x14ac:dyDescent="0.2">
      <c r="A4655" t="s">
        <v>6895</v>
      </c>
    </row>
    <row r="4656" spans="1:1" x14ac:dyDescent="0.2">
      <c r="A4656" t="s">
        <v>6896</v>
      </c>
    </row>
    <row r="4657" spans="1:1" x14ac:dyDescent="0.2">
      <c r="A4657" t="s">
        <v>6897</v>
      </c>
    </row>
    <row r="4658" spans="1:1" x14ac:dyDescent="0.2">
      <c r="A4658" t="s">
        <v>6898</v>
      </c>
    </row>
    <row r="4659" spans="1:1" x14ac:dyDescent="0.2">
      <c r="A4659" t="s">
        <v>6899</v>
      </c>
    </row>
    <row r="4660" spans="1:1" x14ac:dyDescent="0.2">
      <c r="A4660" t="s">
        <v>6900</v>
      </c>
    </row>
    <row r="4661" spans="1:1" x14ac:dyDescent="0.2">
      <c r="A4661" t="s">
        <v>6901</v>
      </c>
    </row>
    <row r="4662" spans="1:1" x14ac:dyDescent="0.2">
      <c r="A4662" t="s">
        <v>6902</v>
      </c>
    </row>
    <row r="4663" spans="1:1" x14ac:dyDescent="0.2">
      <c r="A4663" t="s">
        <v>6903</v>
      </c>
    </row>
    <row r="4664" spans="1:1" x14ac:dyDescent="0.2">
      <c r="A4664" t="s">
        <v>6904</v>
      </c>
    </row>
    <row r="4665" spans="1:1" x14ac:dyDescent="0.2">
      <c r="A4665" t="s">
        <v>6905</v>
      </c>
    </row>
    <row r="4666" spans="1:1" x14ac:dyDescent="0.2">
      <c r="A4666" t="s">
        <v>6906</v>
      </c>
    </row>
    <row r="4667" spans="1:1" x14ac:dyDescent="0.2">
      <c r="A4667" t="s">
        <v>6907</v>
      </c>
    </row>
    <row r="4668" spans="1:1" x14ac:dyDescent="0.2">
      <c r="A4668" t="s">
        <v>6908</v>
      </c>
    </row>
    <row r="4669" spans="1:1" x14ac:dyDescent="0.2">
      <c r="A4669" t="s">
        <v>6909</v>
      </c>
    </row>
    <row r="4670" spans="1:1" x14ac:dyDescent="0.2">
      <c r="A4670" t="s">
        <v>6910</v>
      </c>
    </row>
    <row r="4671" spans="1:1" x14ac:dyDescent="0.2">
      <c r="A4671" t="s">
        <v>6911</v>
      </c>
    </row>
    <row r="4672" spans="1:1" x14ac:dyDescent="0.2">
      <c r="A4672" t="s">
        <v>6912</v>
      </c>
    </row>
    <row r="4673" spans="1:1" x14ac:dyDescent="0.2">
      <c r="A4673" t="s">
        <v>6913</v>
      </c>
    </row>
    <row r="4674" spans="1:1" x14ac:dyDescent="0.2">
      <c r="A4674" t="s">
        <v>6914</v>
      </c>
    </row>
    <row r="4675" spans="1:1" x14ac:dyDescent="0.2">
      <c r="A4675" t="s">
        <v>6915</v>
      </c>
    </row>
    <row r="4676" spans="1:1" x14ac:dyDescent="0.2">
      <c r="A4676" t="s">
        <v>6916</v>
      </c>
    </row>
    <row r="4677" spans="1:1" x14ac:dyDescent="0.2">
      <c r="A4677" t="s">
        <v>6917</v>
      </c>
    </row>
    <row r="4678" spans="1:1" x14ac:dyDescent="0.2">
      <c r="A4678" t="s">
        <v>6918</v>
      </c>
    </row>
    <row r="4679" spans="1:1" x14ac:dyDescent="0.2">
      <c r="A4679" t="s">
        <v>6919</v>
      </c>
    </row>
    <row r="4680" spans="1:1" x14ac:dyDescent="0.2">
      <c r="A4680" t="s">
        <v>6920</v>
      </c>
    </row>
    <row r="4681" spans="1:1" x14ac:dyDescent="0.2">
      <c r="A4681" t="s">
        <v>6921</v>
      </c>
    </row>
    <row r="4682" spans="1:1" x14ac:dyDescent="0.2">
      <c r="A4682" t="s">
        <v>6922</v>
      </c>
    </row>
    <row r="4683" spans="1:1" x14ac:dyDescent="0.2">
      <c r="A4683" t="s">
        <v>6923</v>
      </c>
    </row>
    <row r="4684" spans="1:1" x14ac:dyDescent="0.2">
      <c r="A4684" t="s">
        <v>6924</v>
      </c>
    </row>
    <row r="4685" spans="1:1" x14ac:dyDescent="0.2">
      <c r="A4685" t="s">
        <v>6925</v>
      </c>
    </row>
    <row r="4686" spans="1:1" x14ac:dyDescent="0.2">
      <c r="A4686" t="s">
        <v>6926</v>
      </c>
    </row>
    <row r="4687" spans="1:1" x14ac:dyDescent="0.2">
      <c r="A4687" t="s">
        <v>6927</v>
      </c>
    </row>
    <row r="4688" spans="1:1" x14ac:dyDescent="0.2">
      <c r="A4688" t="s">
        <v>6928</v>
      </c>
    </row>
    <row r="4689" spans="1:1" x14ac:dyDescent="0.2">
      <c r="A4689" t="s">
        <v>6929</v>
      </c>
    </row>
    <row r="4690" spans="1:1" x14ac:dyDescent="0.2">
      <c r="A4690" t="s">
        <v>6930</v>
      </c>
    </row>
    <row r="4691" spans="1:1" x14ac:dyDescent="0.2">
      <c r="A4691" t="s">
        <v>6931</v>
      </c>
    </row>
    <row r="4692" spans="1:1" x14ac:dyDescent="0.2">
      <c r="A4692" t="s">
        <v>6932</v>
      </c>
    </row>
    <row r="4693" spans="1:1" x14ac:dyDescent="0.2">
      <c r="A4693" t="s">
        <v>6933</v>
      </c>
    </row>
    <row r="4694" spans="1:1" x14ac:dyDescent="0.2">
      <c r="A4694" t="s">
        <v>6934</v>
      </c>
    </row>
    <row r="4695" spans="1:1" x14ac:dyDescent="0.2">
      <c r="A4695" t="s">
        <v>6935</v>
      </c>
    </row>
    <row r="4696" spans="1:1" x14ac:dyDescent="0.2">
      <c r="A4696" t="s">
        <v>6936</v>
      </c>
    </row>
    <row r="4697" spans="1:1" x14ac:dyDescent="0.2">
      <c r="A4697" t="s">
        <v>6937</v>
      </c>
    </row>
    <row r="4698" spans="1:1" x14ac:dyDescent="0.2">
      <c r="A4698" t="s">
        <v>6938</v>
      </c>
    </row>
    <row r="4699" spans="1:1" x14ac:dyDescent="0.2">
      <c r="A4699" t="s">
        <v>6939</v>
      </c>
    </row>
    <row r="4700" spans="1:1" x14ac:dyDescent="0.2">
      <c r="A4700" t="s">
        <v>6940</v>
      </c>
    </row>
    <row r="4701" spans="1:1" x14ac:dyDescent="0.2">
      <c r="A4701" t="s">
        <v>6941</v>
      </c>
    </row>
    <row r="4702" spans="1:1" x14ac:dyDescent="0.2">
      <c r="A4702" t="s">
        <v>6942</v>
      </c>
    </row>
    <row r="4703" spans="1:1" x14ac:dyDescent="0.2">
      <c r="A4703" t="s">
        <v>6943</v>
      </c>
    </row>
    <row r="4704" spans="1:1" x14ac:dyDescent="0.2">
      <c r="A4704" t="s">
        <v>6944</v>
      </c>
    </row>
    <row r="4705" spans="1:1" x14ac:dyDescent="0.2">
      <c r="A4705" t="s">
        <v>6945</v>
      </c>
    </row>
    <row r="4706" spans="1:1" x14ac:dyDescent="0.2">
      <c r="A4706" t="s">
        <v>6946</v>
      </c>
    </row>
    <row r="4707" spans="1:1" x14ac:dyDescent="0.2">
      <c r="A4707" t="s">
        <v>6947</v>
      </c>
    </row>
    <row r="4708" spans="1:1" x14ac:dyDescent="0.2">
      <c r="A4708" t="s">
        <v>6948</v>
      </c>
    </row>
    <row r="4709" spans="1:1" x14ac:dyDescent="0.2">
      <c r="A4709" t="s">
        <v>6949</v>
      </c>
    </row>
    <row r="4710" spans="1:1" x14ac:dyDescent="0.2">
      <c r="A4710" t="s">
        <v>6950</v>
      </c>
    </row>
    <row r="4711" spans="1:1" x14ac:dyDescent="0.2">
      <c r="A4711" t="s">
        <v>6951</v>
      </c>
    </row>
    <row r="4712" spans="1:1" x14ac:dyDescent="0.2">
      <c r="A4712" t="s">
        <v>6952</v>
      </c>
    </row>
    <row r="4713" spans="1:1" x14ac:dyDescent="0.2">
      <c r="A4713" t="s">
        <v>6953</v>
      </c>
    </row>
    <row r="4714" spans="1:1" x14ac:dyDescent="0.2">
      <c r="A4714" t="s">
        <v>6954</v>
      </c>
    </row>
    <row r="4715" spans="1:1" x14ac:dyDescent="0.2">
      <c r="A4715" t="s">
        <v>6955</v>
      </c>
    </row>
    <row r="4716" spans="1:1" x14ac:dyDescent="0.2">
      <c r="A4716" t="s">
        <v>6956</v>
      </c>
    </row>
    <row r="4717" spans="1:1" x14ac:dyDescent="0.2">
      <c r="A4717" t="s">
        <v>6957</v>
      </c>
    </row>
    <row r="4718" spans="1:1" x14ac:dyDescent="0.2">
      <c r="A4718" t="s">
        <v>6958</v>
      </c>
    </row>
    <row r="4719" spans="1:1" x14ac:dyDescent="0.2">
      <c r="A4719" t="s">
        <v>6959</v>
      </c>
    </row>
    <row r="4720" spans="1:1" x14ac:dyDescent="0.2">
      <c r="A4720" t="s">
        <v>6960</v>
      </c>
    </row>
    <row r="4721" spans="1:1" x14ac:dyDescent="0.2">
      <c r="A4721" t="s">
        <v>6961</v>
      </c>
    </row>
    <row r="4722" spans="1:1" x14ac:dyDescent="0.2">
      <c r="A4722" t="s">
        <v>6962</v>
      </c>
    </row>
    <row r="4723" spans="1:1" x14ac:dyDescent="0.2">
      <c r="A4723" t="s">
        <v>6963</v>
      </c>
    </row>
    <row r="4724" spans="1:1" x14ac:dyDescent="0.2">
      <c r="A4724" t="s">
        <v>6964</v>
      </c>
    </row>
    <row r="4725" spans="1:1" x14ac:dyDescent="0.2">
      <c r="A4725" t="s">
        <v>6965</v>
      </c>
    </row>
    <row r="4726" spans="1:1" x14ac:dyDescent="0.2">
      <c r="A4726" t="s">
        <v>6966</v>
      </c>
    </row>
    <row r="4727" spans="1:1" x14ac:dyDescent="0.2">
      <c r="A4727" t="s">
        <v>6967</v>
      </c>
    </row>
    <row r="4728" spans="1:1" x14ac:dyDescent="0.2">
      <c r="A4728" t="s">
        <v>6968</v>
      </c>
    </row>
    <row r="4729" spans="1:1" x14ac:dyDescent="0.2">
      <c r="A4729" t="s">
        <v>6969</v>
      </c>
    </row>
    <row r="4730" spans="1:1" x14ac:dyDescent="0.2">
      <c r="A4730" t="s">
        <v>6970</v>
      </c>
    </row>
    <row r="4731" spans="1:1" x14ac:dyDescent="0.2">
      <c r="A4731" t="s">
        <v>6971</v>
      </c>
    </row>
    <row r="4732" spans="1:1" x14ac:dyDescent="0.2">
      <c r="A4732" t="s">
        <v>6972</v>
      </c>
    </row>
    <row r="4733" spans="1:1" x14ac:dyDescent="0.2">
      <c r="A4733" t="s">
        <v>6973</v>
      </c>
    </row>
    <row r="4734" spans="1:1" x14ac:dyDescent="0.2">
      <c r="A4734" t="s">
        <v>6974</v>
      </c>
    </row>
    <row r="4735" spans="1:1" x14ac:dyDescent="0.2">
      <c r="A4735" t="s">
        <v>6975</v>
      </c>
    </row>
    <row r="4736" spans="1:1" x14ac:dyDescent="0.2">
      <c r="A4736" t="s">
        <v>6976</v>
      </c>
    </row>
    <row r="4737" spans="1:1" x14ac:dyDescent="0.2">
      <c r="A4737" t="s">
        <v>6977</v>
      </c>
    </row>
    <row r="4738" spans="1:1" x14ac:dyDescent="0.2">
      <c r="A4738" t="s">
        <v>6978</v>
      </c>
    </row>
    <row r="4739" spans="1:1" x14ac:dyDescent="0.2">
      <c r="A4739" t="s">
        <v>6979</v>
      </c>
    </row>
    <row r="4740" spans="1:1" x14ac:dyDescent="0.2">
      <c r="A4740" t="s">
        <v>6980</v>
      </c>
    </row>
    <row r="4741" spans="1:1" x14ac:dyDescent="0.2">
      <c r="A4741" t="s">
        <v>6981</v>
      </c>
    </row>
    <row r="4742" spans="1:1" x14ac:dyDescent="0.2">
      <c r="A4742" t="s">
        <v>6982</v>
      </c>
    </row>
    <row r="4743" spans="1:1" x14ac:dyDescent="0.2">
      <c r="A4743" t="s">
        <v>6983</v>
      </c>
    </row>
    <row r="4744" spans="1:1" x14ac:dyDescent="0.2">
      <c r="A4744" t="s">
        <v>6984</v>
      </c>
    </row>
    <row r="4745" spans="1:1" x14ac:dyDescent="0.2">
      <c r="A4745" t="s">
        <v>6985</v>
      </c>
    </row>
    <row r="4746" spans="1:1" x14ac:dyDescent="0.2">
      <c r="A4746" t="s">
        <v>6986</v>
      </c>
    </row>
    <row r="4747" spans="1:1" x14ac:dyDescent="0.2">
      <c r="A4747" t="s">
        <v>6987</v>
      </c>
    </row>
    <row r="4748" spans="1:1" x14ac:dyDescent="0.2">
      <c r="A4748" t="s">
        <v>6988</v>
      </c>
    </row>
    <row r="4749" spans="1:1" x14ac:dyDescent="0.2">
      <c r="A4749" t="s">
        <v>6989</v>
      </c>
    </row>
    <row r="4750" spans="1:1" x14ac:dyDescent="0.2">
      <c r="A4750" t="s">
        <v>6990</v>
      </c>
    </row>
    <row r="4751" spans="1:1" x14ac:dyDescent="0.2">
      <c r="A4751" t="s">
        <v>6991</v>
      </c>
    </row>
    <row r="4752" spans="1:1" x14ac:dyDescent="0.2">
      <c r="A4752" t="s">
        <v>6992</v>
      </c>
    </row>
    <row r="4753" spans="1:1" x14ac:dyDescent="0.2">
      <c r="A4753" t="s">
        <v>6993</v>
      </c>
    </row>
    <row r="4754" spans="1:1" x14ac:dyDescent="0.2">
      <c r="A4754" t="s">
        <v>6994</v>
      </c>
    </row>
    <row r="4755" spans="1:1" x14ac:dyDescent="0.2">
      <c r="A4755" t="s">
        <v>6995</v>
      </c>
    </row>
    <row r="4756" spans="1:1" x14ac:dyDescent="0.2">
      <c r="A4756" t="s">
        <v>6996</v>
      </c>
    </row>
    <row r="4757" spans="1:1" x14ac:dyDescent="0.2">
      <c r="A4757" t="s">
        <v>6997</v>
      </c>
    </row>
    <row r="4758" spans="1:1" x14ac:dyDescent="0.2">
      <c r="A4758" t="s">
        <v>6998</v>
      </c>
    </row>
    <row r="4759" spans="1:1" x14ac:dyDescent="0.2">
      <c r="A4759" t="s">
        <v>6999</v>
      </c>
    </row>
    <row r="4760" spans="1:1" x14ac:dyDescent="0.2">
      <c r="A4760" t="s">
        <v>7000</v>
      </c>
    </row>
    <row r="4761" spans="1:1" x14ac:dyDescent="0.2">
      <c r="A4761" t="s">
        <v>7001</v>
      </c>
    </row>
    <row r="4762" spans="1:1" x14ac:dyDescent="0.2">
      <c r="A4762" t="s">
        <v>7002</v>
      </c>
    </row>
    <row r="4763" spans="1:1" x14ac:dyDescent="0.2">
      <c r="A4763" t="s">
        <v>7003</v>
      </c>
    </row>
    <row r="4764" spans="1:1" x14ac:dyDescent="0.2">
      <c r="A4764" t="s">
        <v>7004</v>
      </c>
    </row>
    <row r="4765" spans="1:1" x14ac:dyDescent="0.2">
      <c r="A4765" t="s">
        <v>7005</v>
      </c>
    </row>
    <row r="4766" spans="1:1" x14ac:dyDescent="0.2">
      <c r="A4766" t="s">
        <v>7006</v>
      </c>
    </row>
    <row r="4767" spans="1:1" x14ac:dyDescent="0.2">
      <c r="A4767" t="s">
        <v>7007</v>
      </c>
    </row>
    <row r="4768" spans="1:1" x14ac:dyDescent="0.2">
      <c r="A4768" t="s">
        <v>7008</v>
      </c>
    </row>
    <row r="4769" spans="1:1" x14ac:dyDescent="0.2">
      <c r="A4769" t="s">
        <v>7009</v>
      </c>
    </row>
    <row r="4770" spans="1:1" x14ac:dyDescent="0.2">
      <c r="A4770" t="s">
        <v>7010</v>
      </c>
    </row>
    <row r="4771" spans="1:1" x14ac:dyDescent="0.2">
      <c r="A4771" t="s">
        <v>7011</v>
      </c>
    </row>
    <row r="4772" spans="1:1" x14ac:dyDescent="0.2">
      <c r="A4772" t="s">
        <v>7012</v>
      </c>
    </row>
    <row r="4773" spans="1:1" x14ac:dyDescent="0.2">
      <c r="A4773" t="s">
        <v>7013</v>
      </c>
    </row>
    <row r="4774" spans="1:1" x14ac:dyDescent="0.2">
      <c r="A4774" t="s">
        <v>7014</v>
      </c>
    </row>
    <row r="4775" spans="1:1" x14ac:dyDescent="0.2">
      <c r="A4775" t="s">
        <v>7015</v>
      </c>
    </row>
    <row r="4776" spans="1:1" x14ac:dyDescent="0.2">
      <c r="A4776" t="s">
        <v>7016</v>
      </c>
    </row>
    <row r="4777" spans="1:1" x14ac:dyDescent="0.2">
      <c r="A4777" t="s">
        <v>7017</v>
      </c>
    </row>
    <row r="4778" spans="1:1" x14ac:dyDescent="0.2">
      <c r="A4778" t="s">
        <v>7018</v>
      </c>
    </row>
    <row r="4779" spans="1:1" x14ac:dyDescent="0.2">
      <c r="A4779" t="s">
        <v>7019</v>
      </c>
    </row>
    <row r="4780" spans="1:1" x14ac:dyDescent="0.2">
      <c r="A4780" t="s">
        <v>7020</v>
      </c>
    </row>
    <row r="4781" spans="1:1" x14ac:dyDescent="0.2">
      <c r="A4781" t="s">
        <v>7021</v>
      </c>
    </row>
    <row r="4782" spans="1:1" x14ac:dyDescent="0.2">
      <c r="A4782" t="s">
        <v>7022</v>
      </c>
    </row>
    <row r="4783" spans="1:1" x14ac:dyDescent="0.2">
      <c r="A4783" t="s">
        <v>7023</v>
      </c>
    </row>
    <row r="4784" spans="1:1" x14ac:dyDescent="0.2">
      <c r="A4784" t="s">
        <v>7024</v>
      </c>
    </row>
    <row r="4785" spans="1:1" x14ac:dyDescent="0.2">
      <c r="A4785" t="s">
        <v>7025</v>
      </c>
    </row>
    <row r="4786" spans="1:1" x14ac:dyDescent="0.2">
      <c r="A4786" t="s">
        <v>7026</v>
      </c>
    </row>
    <row r="4787" spans="1:1" x14ac:dyDescent="0.2">
      <c r="A4787" t="s">
        <v>7027</v>
      </c>
    </row>
    <row r="4788" spans="1:1" x14ac:dyDescent="0.2">
      <c r="A4788" t="s">
        <v>7028</v>
      </c>
    </row>
    <row r="4789" spans="1:1" x14ac:dyDescent="0.2">
      <c r="A4789" t="s">
        <v>7029</v>
      </c>
    </row>
    <row r="4790" spans="1:1" x14ac:dyDescent="0.2">
      <c r="A4790" t="s">
        <v>7030</v>
      </c>
    </row>
    <row r="4791" spans="1:1" x14ac:dyDescent="0.2">
      <c r="A4791" t="s">
        <v>7031</v>
      </c>
    </row>
    <row r="4792" spans="1:1" x14ac:dyDescent="0.2">
      <c r="A4792" t="s">
        <v>7032</v>
      </c>
    </row>
    <row r="4793" spans="1:1" x14ac:dyDescent="0.2">
      <c r="A4793" t="s">
        <v>7033</v>
      </c>
    </row>
    <row r="4794" spans="1:1" x14ac:dyDescent="0.2">
      <c r="A4794" t="s">
        <v>7034</v>
      </c>
    </row>
    <row r="4795" spans="1:1" x14ac:dyDescent="0.2">
      <c r="A4795" t="s">
        <v>7035</v>
      </c>
    </row>
    <row r="4796" spans="1:1" x14ac:dyDescent="0.2">
      <c r="A4796" t="s">
        <v>7036</v>
      </c>
    </row>
    <row r="4797" spans="1:1" x14ac:dyDescent="0.2">
      <c r="A4797" t="s">
        <v>7037</v>
      </c>
    </row>
    <row r="4798" spans="1:1" x14ac:dyDescent="0.2">
      <c r="A4798" t="s">
        <v>7038</v>
      </c>
    </row>
    <row r="4799" spans="1:1" x14ac:dyDescent="0.2">
      <c r="A4799" t="s">
        <v>7039</v>
      </c>
    </row>
    <row r="4800" spans="1:1" x14ac:dyDescent="0.2">
      <c r="A4800" t="s">
        <v>7040</v>
      </c>
    </row>
    <row r="4801" spans="1:1" x14ac:dyDescent="0.2">
      <c r="A4801" t="s">
        <v>7041</v>
      </c>
    </row>
    <row r="4802" spans="1:1" x14ac:dyDescent="0.2">
      <c r="A4802" t="s">
        <v>7042</v>
      </c>
    </row>
    <row r="4803" spans="1:1" x14ac:dyDescent="0.2">
      <c r="A4803" t="s">
        <v>7043</v>
      </c>
    </row>
    <row r="4804" spans="1:1" x14ac:dyDescent="0.2">
      <c r="A4804" t="s">
        <v>7044</v>
      </c>
    </row>
    <row r="4805" spans="1:1" x14ac:dyDescent="0.2">
      <c r="A4805" t="s">
        <v>7045</v>
      </c>
    </row>
    <row r="4806" spans="1:1" x14ac:dyDescent="0.2">
      <c r="A4806" t="s">
        <v>7046</v>
      </c>
    </row>
    <row r="4807" spans="1:1" x14ac:dyDescent="0.2">
      <c r="A4807" t="s">
        <v>7047</v>
      </c>
    </row>
    <row r="4808" spans="1:1" x14ac:dyDescent="0.2">
      <c r="A4808" t="s">
        <v>7048</v>
      </c>
    </row>
    <row r="4809" spans="1:1" x14ac:dyDescent="0.2">
      <c r="A4809" t="s">
        <v>7049</v>
      </c>
    </row>
    <row r="4810" spans="1:1" x14ac:dyDescent="0.2">
      <c r="A4810" t="s">
        <v>7050</v>
      </c>
    </row>
    <row r="4811" spans="1:1" x14ac:dyDescent="0.2">
      <c r="A4811" t="s">
        <v>7051</v>
      </c>
    </row>
    <row r="4812" spans="1:1" x14ac:dyDescent="0.2">
      <c r="A4812" t="s">
        <v>7052</v>
      </c>
    </row>
    <row r="4813" spans="1:1" x14ac:dyDescent="0.2">
      <c r="A4813" t="s">
        <v>7053</v>
      </c>
    </row>
    <row r="4814" spans="1:1" x14ac:dyDescent="0.2">
      <c r="A4814" t="s">
        <v>7054</v>
      </c>
    </row>
    <row r="4815" spans="1:1" x14ac:dyDescent="0.2">
      <c r="A4815" t="s">
        <v>7055</v>
      </c>
    </row>
    <row r="4816" spans="1:1" x14ac:dyDescent="0.2">
      <c r="A4816" t="s">
        <v>7056</v>
      </c>
    </row>
    <row r="4817" spans="1:1" x14ac:dyDescent="0.2">
      <c r="A4817" t="s">
        <v>7057</v>
      </c>
    </row>
    <row r="4818" spans="1:1" x14ac:dyDescent="0.2">
      <c r="A4818" t="s">
        <v>7058</v>
      </c>
    </row>
    <row r="4819" spans="1:1" x14ac:dyDescent="0.2">
      <c r="A4819" t="s">
        <v>7059</v>
      </c>
    </row>
    <row r="4820" spans="1:1" x14ac:dyDescent="0.2">
      <c r="A4820" t="s">
        <v>7060</v>
      </c>
    </row>
    <row r="4821" spans="1:1" x14ac:dyDescent="0.2">
      <c r="A4821" t="s">
        <v>7061</v>
      </c>
    </row>
    <row r="4822" spans="1:1" x14ac:dyDescent="0.2">
      <c r="A4822" t="s">
        <v>7062</v>
      </c>
    </row>
    <row r="4823" spans="1:1" x14ac:dyDescent="0.2">
      <c r="A4823" t="s">
        <v>7063</v>
      </c>
    </row>
    <row r="4824" spans="1:1" x14ac:dyDescent="0.2">
      <c r="A4824" t="s">
        <v>7064</v>
      </c>
    </row>
    <row r="4825" spans="1:1" x14ac:dyDescent="0.2">
      <c r="A4825" t="s">
        <v>7065</v>
      </c>
    </row>
    <row r="4826" spans="1:1" x14ac:dyDescent="0.2">
      <c r="A4826" t="s">
        <v>7066</v>
      </c>
    </row>
    <row r="4827" spans="1:1" x14ac:dyDescent="0.2">
      <c r="A4827" t="s">
        <v>7067</v>
      </c>
    </row>
    <row r="4828" spans="1:1" x14ac:dyDescent="0.2">
      <c r="A4828" t="s">
        <v>7068</v>
      </c>
    </row>
    <row r="4829" spans="1:1" x14ac:dyDescent="0.2">
      <c r="A4829" t="s">
        <v>7069</v>
      </c>
    </row>
    <row r="4830" spans="1:1" x14ac:dyDescent="0.2">
      <c r="A4830" t="s">
        <v>7070</v>
      </c>
    </row>
    <row r="4831" spans="1:1" x14ac:dyDescent="0.2">
      <c r="A4831" t="s">
        <v>7071</v>
      </c>
    </row>
    <row r="4832" spans="1:1" x14ac:dyDescent="0.2">
      <c r="A4832" t="s">
        <v>7072</v>
      </c>
    </row>
    <row r="4833" spans="1:1" x14ac:dyDescent="0.2">
      <c r="A4833" t="s">
        <v>7073</v>
      </c>
    </row>
    <row r="4834" spans="1:1" x14ac:dyDescent="0.2">
      <c r="A4834" t="s">
        <v>7074</v>
      </c>
    </row>
    <row r="4835" spans="1:1" x14ac:dyDescent="0.2">
      <c r="A4835" t="s">
        <v>7075</v>
      </c>
    </row>
    <row r="4836" spans="1:1" x14ac:dyDescent="0.2">
      <c r="A4836" t="s">
        <v>7076</v>
      </c>
    </row>
    <row r="4837" spans="1:1" x14ac:dyDescent="0.2">
      <c r="A4837" t="s">
        <v>7077</v>
      </c>
    </row>
    <row r="4838" spans="1:1" x14ac:dyDescent="0.2">
      <c r="A4838" t="s">
        <v>7078</v>
      </c>
    </row>
    <row r="4839" spans="1:1" x14ac:dyDescent="0.2">
      <c r="A4839" t="s">
        <v>7079</v>
      </c>
    </row>
    <row r="4840" spans="1:1" x14ac:dyDescent="0.2">
      <c r="A4840" t="s">
        <v>7080</v>
      </c>
    </row>
    <row r="4841" spans="1:1" x14ac:dyDescent="0.2">
      <c r="A4841" t="s">
        <v>7081</v>
      </c>
    </row>
    <row r="4842" spans="1:1" x14ac:dyDescent="0.2">
      <c r="A4842" t="s">
        <v>7082</v>
      </c>
    </row>
    <row r="4843" spans="1:1" x14ac:dyDescent="0.2">
      <c r="A4843" t="s">
        <v>7083</v>
      </c>
    </row>
    <row r="4844" spans="1:1" x14ac:dyDescent="0.2">
      <c r="A4844" t="s">
        <v>7084</v>
      </c>
    </row>
    <row r="4845" spans="1:1" x14ac:dyDescent="0.2">
      <c r="A4845" t="s">
        <v>7085</v>
      </c>
    </row>
    <row r="4846" spans="1:1" x14ac:dyDescent="0.2">
      <c r="A4846" t="s">
        <v>7086</v>
      </c>
    </row>
    <row r="4847" spans="1:1" x14ac:dyDescent="0.2">
      <c r="A4847" t="s">
        <v>7087</v>
      </c>
    </row>
    <row r="4848" spans="1:1" x14ac:dyDescent="0.2">
      <c r="A4848" t="s">
        <v>7088</v>
      </c>
    </row>
    <row r="4849" spans="1:1" x14ac:dyDescent="0.2">
      <c r="A4849" t="s">
        <v>7089</v>
      </c>
    </row>
    <row r="4850" spans="1:1" x14ac:dyDescent="0.2">
      <c r="A4850" t="s">
        <v>7090</v>
      </c>
    </row>
    <row r="4851" spans="1:1" x14ac:dyDescent="0.2">
      <c r="A4851" t="s">
        <v>7091</v>
      </c>
    </row>
    <row r="4852" spans="1:1" x14ac:dyDescent="0.2">
      <c r="A4852" t="s">
        <v>7092</v>
      </c>
    </row>
    <row r="4853" spans="1:1" x14ac:dyDescent="0.2">
      <c r="A4853" t="s">
        <v>7093</v>
      </c>
    </row>
    <row r="4854" spans="1:1" x14ac:dyDescent="0.2">
      <c r="A4854" t="s">
        <v>7094</v>
      </c>
    </row>
    <row r="4855" spans="1:1" x14ac:dyDescent="0.2">
      <c r="A4855" t="s">
        <v>7095</v>
      </c>
    </row>
    <row r="4856" spans="1:1" x14ac:dyDescent="0.2">
      <c r="A4856" t="s">
        <v>7096</v>
      </c>
    </row>
    <row r="4857" spans="1:1" x14ac:dyDescent="0.2">
      <c r="A4857" t="s">
        <v>7097</v>
      </c>
    </row>
    <row r="4858" spans="1:1" x14ac:dyDescent="0.2">
      <c r="A4858" t="s">
        <v>7098</v>
      </c>
    </row>
    <row r="4859" spans="1:1" x14ac:dyDescent="0.2">
      <c r="A4859" t="s">
        <v>7099</v>
      </c>
    </row>
    <row r="4860" spans="1:1" x14ac:dyDescent="0.2">
      <c r="A4860" t="s">
        <v>7100</v>
      </c>
    </row>
    <row r="4861" spans="1:1" x14ac:dyDescent="0.2">
      <c r="A4861" t="s">
        <v>7101</v>
      </c>
    </row>
    <row r="4862" spans="1:1" x14ac:dyDescent="0.2">
      <c r="A4862" t="s">
        <v>7102</v>
      </c>
    </row>
    <row r="4863" spans="1:1" x14ac:dyDescent="0.2">
      <c r="A4863" t="s">
        <v>7103</v>
      </c>
    </row>
    <row r="4864" spans="1:1" x14ac:dyDescent="0.2">
      <c r="A4864" t="s">
        <v>7104</v>
      </c>
    </row>
    <row r="4865" spans="1:1" x14ac:dyDescent="0.2">
      <c r="A4865" t="s">
        <v>7105</v>
      </c>
    </row>
    <row r="4866" spans="1:1" x14ac:dyDescent="0.2">
      <c r="A4866" t="s">
        <v>7106</v>
      </c>
    </row>
    <row r="4867" spans="1:1" x14ac:dyDescent="0.2">
      <c r="A4867" t="s">
        <v>7107</v>
      </c>
    </row>
    <row r="4868" spans="1:1" x14ac:dyDescent="0.2">
      <c r="A4868" t="s">
        <v>7108</v>
      </c>
    </row>
    <row r="4869" spans="1:1" x14ac:dyDescent="0.2">
      <c r="A4869" t="s">
        <v>7109</v>
      </c>
    </row>
    <row r="4870" spans="1:1" x14ac:dyDescent="0.2">
      <c r="A4870" t="s">
        <v>7110</v>
      </c>
    </row>
    <row r="4871" spans="1:1" x14ac:dyDescent="0.2">
      <c r="A4871" t="s">
        <v>7111</v>
      </c>
    </row>
    <row r="4872" spans="1:1" x14ac:dyDescent="0.2">
      <c r="A4872" t="s">
        <v>7112</v>
      </c>
    </row>
    <row r="4873" spans="1:1" x14ac:dyDescent="0.2">
      <c r="A4873" t="s">
        <v>7113</v>
      </c>
    </row>
    <row r="4874" spans="1:1" x14ac:dyDescent="0.2">
      <c r="A4874" t="s">
        <v>7114</v>
      </c>
    </row>
    <row r="4875" spans="1:1" x14ac:dyDescent="0.2">
      <c r="A4875" t="s">
        <v>7115</v>
      </c>
    </row>
    <row r="4876" spans="1:1" x14ac:dyDescent="0.2">
      <c r="A4876" t="s">
        <v>7116</v>
      </c>
    </row>
    <row r="4877" spans="1:1" x14ac:dyDescent="0.2">
      <c r="A4877" t="s">
        <v>7117</v>
      </c>
    </row>
    <row r="4878" spans="1:1" x14ac:dyDescent="0.2">
      <c r="A4878" t="s">
        <v>7118</v>
      </c>
    </row>
    <row r="4879" spans="1:1" x14ac:dyDescent="0.2">
      <c r="A4879" t="s">
        <v>7119</v>
      </c>
    </row>
    <row r="4880" spans="1:1" x14ac:dyDescent="0.2">
      <c r="A4880" t="s">
        <v>7120</v>
      </c>
    </row>
    <row r="4881" spans="1:1" x14ac:dyDescent="0.2">
      <c r="A4881" t="s">
        <v>7121</v>
      </c>
    </row>
    <row r="4882" spans="1:1" x14ac:dyDescent="0.2">
      <c r="A4882" t="s">
        <v>7122</v>
      </c>
    </row>
    <row r="4883" spans="1:1" x14ac:dyDescent="0.2">
      <c r="A4883" t="s">
        <v>7123</v>
      </c>
    </row>
    <row r="4884" spans="1:1" x14ac:dyDescent="0.2">
      <c r="A4884" t="s">
        <v>7124</v>
      </c>
    </row>
    <row r="4885" spans="1:1" x14ac:dyDescent="0.2">
      <c r="A4885" t="s">
        <v>7125</v>
      </c>
    </row>
    <row r="4886" spans="1:1" x14ac:dyDescent="0.2">
      <c r="A4886" t="s">
        <v>7126</v>
      </c>
    </row>
    <row r="4887" spans="1:1" x14ac:dyDescent="0.2">
      <c r="A4887" t="s">
        <v>7127</v>
      </c>
    </row>
    <row r="4888" spans="1:1" x14ac:dyDescent="0.2">
      <c r="A4888" t="s">
        <v>7128</v>
      </c>
    </row>
    <row r="4889" spans="1:1" x14ac:dyDescent="0.2">
      <c r="A4889" t="s">
        <v>7129</v>
      </c>
    </row>
    <row r="4890" spans="1:1" x14ac:dyDescent="0.2">
      <c r="A4890" t="s">
        <v>7130</v>
      </c>
    </row>
    <row r="4891" spans="1:1" x14ac:dyDescent="0.2">
      <c r="A4891" t="s">
        <v>7131</v>
      </c>
    </row>
    <row r="4892" spans="1:1" x14ac:dyDescent="0.2">
      <c r="A4892" t="s">
        <v>7132</v>
      </c>
    </row>
    <row r="4893" spans="1:1" x14ac:dyDescent="0.2">
      <c r="A4893" t="s">
        <v>7133</v>
      </c>
    </row>
    <row r="4894" spans="1:1" x14ac:dyDescent="0.2">
      <c r="A4894" t="s">
        <v>7134</v>
      </c>
    </row>
    <row r="4895" spans="1:1" x14ac:dyDescent="0.2">
      <c r="A4895" t="s">
        <v>7135</v>
      </c>
    </row>
    <row r="4896" spans="1:1" x14ac:dyDescent="0.2">
      <c r="A4896" t="s">
        <v>7136</v>
      </c>
    </row>
    <row r="4897" spans="1:1" x14ac:dyDescent="0.2">
      <c r="A4897" t="s">
        <v>7137</v>
      </c>
    </row>
    <row r="4898" spans="1:1" x14ac:dyDescent="0.2">
      <c r="A4898" t="s">
        <v>7138</v>
      </c>
    </row>
    <row r="4899" spans="1:1" x14ac:dyDescent="0.2">
      <c r="A4899" t="s">
        <v>7139</v>
      </c>
    </row>
    <row r="4900" spans="1:1" x14ac:dyDescent="0.2">
      <c r="A4900" t="s">
        <v>7140</v>
      </c>
    </row>
    <row r="4901" spans="1:1" x14ac:dyDescent="0.2">
      <c r="A4901" t="s">
        <v>7141</v>
      </c>
    </row>
    <row r="4902" spans="1:1" x14ac:dyDescent="0.2">
      <c r="A4902" t="s">
        <v>7142</v>
      </c>
    </row>
    <row r="4903" spans="1:1" x14ac:dyDescent="0.2">
      <c r="A4903" t="s">
        <v>7143</v>
      </c>
    </row>
    <row r="4904" spans="1:1" x14ac:dyDescent="0.2">
      <c r="A4904" t="s">
        <v>7144</v>
      </c>
    </row>
    <row r="4905" spans="1:1" x14ac:dyDescent="0.2">
      <c r="A4905" t="s">
        <v>7145</v>
      </c>
    </row>
    <row r="4906" spans="1:1" x14ac:dyDescent="0.2">
      <c r="A4906" t="s">
        <v>7146</v>
      </c>
    </row>
    <row r="4907" spans="1:1" x14ac:dyDescent="0.2">
      <c r="A4907" t="s">
        <v>7147</v>
      </c>
    </row>
    <row r="4908" spans="1:1" x14ac:dyDescent="0.2">
      <c r="A4908" t="s">
        <v>7148</v>
      </c>
    </row>
    <row r="4909" spans="1:1" x14ac:dyDescent="0.2">
      <c r="A4909" t="s">
        <v>7149</v>
      </c>
    </row>
    <row r="4910" spans="1:1" x14ac:dyDescent="0.2">
      <c r="A4910" t="s">
        <v>7150</v>
      </c>
    </row>
    <row r="4911" spans="1:1" x14ac:dyDescent="0.2">
      <c r="A4911" t="s">
        <v>7151</v>
      </c>
    </row>
    <row r="4912" spans="1:1" x14ac:dyDescent="0.2">
      <c r="A4912" t="s">
        <v>7152</v>
      </c>
    </row>
    <row r="4913" spans="1:1" x14ac:dyDescent="0.2">
      <c r="A4913" t="s">
        <v>7153</v>
      </c>
    </row>
    <row r="4914" spans="1:1" x14ac:dyDescent="0.2">
      <c r="A4914" t="s">
        <v>7154</v>
      </c>
    </row>
    <row r="4915" spans="1:1" x14ac:dyDescent="0.2">
      <c r="A4915" t="s">
        <v>7155</v>
      </c>
    </row>
    <row r="4916" spans="1:1" x14ac:dyDescent="0.2">
      <c r="A4916" t="s">
        <v>7156</v>
      </c>
    </row>
    <row r="4917" spans="1:1" x14ac:dyDescent="0.2">
      <c r="A4917" t="s">
        <v>7157</v>
      </c>
    </row>
    <row r="4918" spans="1:1" x14ac:dyDescent="0.2">
      <c r="A4918" t="s">
        <v>7158</v>
      </c>
    </row>
    <row r="4919" spans="1:1" x14ac:dyDescent="0.2">
      <c r="A4919" t="s">
        <v>7159</v>
      </c>
    </row>
    <row r="4920" spans="1:1" x14ac:dyDescent="0.2">
      <c r="A4920" t="s">
        <v>7160</v>
      </c>
    </row>
    <row r="4921" spans="1:1" x14ac:dyDescent="0.2">
      <c r="A4921" t="s">
        <v>7161</v>
      </c>
    </row>
    <row r="4922" spans="1:1" x14ac:dyDescent="0.2">
      <c r="A4922" t="s">
        <v>7162</v>
      </c>
    </row>
    <row r="4923" spans="1:1" x14ac:dyDescent="0.2">
      <c r="A4923" t="s">
        <v>7163</v>
      </c>
    </row>
    <row r="4924" spans="1:1" x14ac:dyDescent="0.2">
      <c r="A4924" t="s">
        <v>7164</v>
      </c>
    </row>
    <row r="4925" spans="1:1" x14ac:dyDescent="0.2">
      <c r="A4925" t="s">
        <v>7165</v>
      </c>
    </row>
    <row r="4926" spans="1:1" x14ac:dyDescent="0.2">
      <c r="A4926" t="s">
        <v>7166</v>
      </c>
    </row>
    <row r="4927" spans="1:1" x14ac:dyDescent="0.2">
      <c r="A4927" t="s">
        <v>7167</v>
      </c>
    </row>
    <row r="4928" spans="1:1" x14ac:dyDescent="0.2">
      <c r="A4928" t="s">
        <v>7168</v>
      </c>
    </row>
    <row r="4929" spans="1:1" x14ac:dyDescent="0.2">
      <c r="A4929" t="s">
        <v>7169</v>
      </c>
    </row>
    <row r="4930" spans="1:1" x14ac:dyDescent="0.2">
      <c r="A4930" t="s">
        <v>7170</v>
      </c>
    </row>
    <row r="4931" spans="1:1" x14ac:dyDescent="0.2">
      <c r="A4931" t="s">
        <v>7171</v>
      </c>
    </row>
    <row r="4932" spans="1:1" x14ac:dyDescent="0.2">
      <c r="A4932" t="s">
        <v>7172</v>
      </c>
    </row>
    <row r="4933" spans="1:1" x14ac:dyDescent="0.2">
      <c r="A4933" t="s">
        <v>7173</v>
      </c>
    </row>
    <row r="4934" spans="1:1" x14ac:dyDescent="0.2">
      <c r="A4934" t="s">
        <v>7174</v>
      </c>
    </row>
    <row r="4935" spans="1:1" x14ac:dyDescent="0.2">
      <c r="A4935" t="s">
        <v>7175</v>
      </c>
    </row>
    <row r="4936" spans="1:1" x14ac:dyDescent="0.2">
      <c r="A4936" t="s">
        <v>7176</v>
      </c>
    </row>
    <row r="4937" spans="1:1" x14ac:dyDescent="0.2">
      <c r="A4937" t="s">
        <v>7177</v>
      </c>
    </row>
    <row r="4938" spans="1:1" x14ac:dyDescent="0.2">
      <c r="A4938" t="s">
        <v>7178</v>
      </c>
    </row>
    <row r="4939" spans="1:1" x14ac:dyDescent="0.2">
      <c r="A4939" t="s">
        <v>7179</v>
      </c>
    </row>
    <row r="4940" spans="1:1" x14ac:dyDescent="0.2">
      <c r="A4940" t="s">
        <v>7180</v>
      </c>
    </row>
    <row r="4941" spans="1:1" x14ac:dyDescent="0.2">
      <c r="A4941" t="s">
        <v>7181</v>
      </c>
    </row>
    <row r="4942" spans="1:1" x14ac:dyDescent="0.2">
      <c r="A4942" t="s">
        <v>7182</v>
      </c>
    </row>
    <row r="4943" spans="1:1" x14ac:dyDescent="0.2">
      <c r="A4943" t="s">
        <v>7183</v>
      </c>
    </row>
    <row r="4944" spans="1:1" x14ac:dyDescent="0.2">
      <c r="A4944" t="s">
        <v>7184</v>
      </c>
    </row>
    <row r="4945" spans="1:1" x14ac:dyDescent="0.2">
      <c r="A4945" t="s">
        <v>7185</v>
      </c>
    </row>
    <row r="4946" spans="1:1" x14ac:dyDescent="0.2">
      <c r="A4946" t="s">
        <v>7186</v>
      </c>
    </row>
    <row r="4947" spans="1:1" x14ac:dyDescent="0.2">
      <c r="A4947" t="s">
        <v>7187</v>
      </c>
    </row>
    <row r="4948" spans="1:1" x14ac:dyDescent="0.2">
      <c r="A4948" t="s">
        <v>7188</v>
      </c>
    </row>
    <row r="4949" spans="1:1" x14ac:dyDescent="0.2">
      <c r="A4949" t="s">
        <v>7189</v>
      </c>
    </row>
    <row r="4950" spans="1:1" x14ac:dyDescent="0.2">
      <c r="A4950" t="s">
        <v>7190</v>
      </c>
    </row>
    <row r="4951" spans="1:1" x14ac:dyDescent="0.2">
      <c r="A4951" t="s">
        <v>7191</v>
      </c>
    </row>
    <row r="4952" spans="1:1" x14ac:dyDescent="0.2">
      <c r="A4952" t="s">
        <v>7192</v>
      </c>
    </row>
    <row r="4953" spans="1:1" x14ac:dyDescent="0.2">
      <c r="A4953" t="s">
        <v>7193</v>
      </c>
    </row>
    <row r="4954" spans="1:1" x14ac:dyDescent="0.2">
      <c r="A4954" t="s">
        <v>7194</v>
      </c>
    </row>
    <row r="4955" spans="1:1" x14ac:dyDescent="0.2">
      <c r="A4955" t="s">
        <v>7195</v>
      </c>
    </row>
    <row r="4956" spans="1:1" x14ac:dyDescent="0.2">
      <c r="A4956" t="s">
        <v>7196</v>
      </c>
    </row>
    <row r="4957" spans="1:1" x14ac:dyDescent="0.2">
      <c r="A4957" t="s">
        <v>7197</v>
      </c>
    </row>
    <row r="4958" spans="1:1" x14ac:dyDescent="0.2">
      <c r="A4958" t="s">
        <v>7198</v>
      </c>
    </row>
    <row r="4959" spans="1:1" x14ac:dyDescent="0.2">
      <c r="A4959" t="s">
        <v>7199</v>
      </c>
    </row>
    <row r="4960" spans="1:1" x14ac:dyDescent="0.2">
      <c r="A4960" t="s">
        <v>7200</v>
      </c>
    </row>
    <row r="4961" spans="1:1" x14ac:dyDescent="0.2">
      <c r="A4961" t="s">
        <v>7201</v>
      </c>
    </row>
    <row r="4962" spans="1:1" x14ac:dyDescent="0.2">
      <c r="A4962" t="s">
        <v>7202</v>
      </c>
    </row>
    <row r="4963" spans="1:1" x14ac:dyDescent="0.2">
      <c r="A4963" t="s">
        <v>7203</v>
      </c>
    </row>
    <row r="4964" spans="1:1" x14ac:dyDescent="0.2">
      <c r="A4964" t="s">
        <v>7204</v>
      </c>
    </row>
    <row r="4965" spans="1:1" x14ac:dyDescent="0.2">
      <c r="A4965" t="s">
        <v>7205</v>
      </c>
    </row>
    <row r="4966" spans="1:1" x14ac:dyDescent="0.2">
      <c r="A4966" t="s">
        <v>7206</v>
      </c>
    </row>
    <row r="4967" spans="1:1" x14ac:dyDescent="0.2">
      <c r="A4967" t="s">
        <v>7207</v>
      </c>
    </row>
    <row r="4968" spans="1:1" x14ac:dyDescent="0.2">
      <c r="A4968" t="s">
        <v>7208</v>
      </c>
    </row>
    <row r="4969" spans="1:1" x14ac:dyDescent="0.2">
      <c r="A4969" t="s">
        <v>7209</v>
      </c>
    </row>
    <row r="4970" spans="1:1" x14ac:dyDescent="0.2">
      <c r="A4970" t="s">
        <v>7210</v>
      </c>
    </row>
    <row r="4971" spans="1:1" x14ac:dyDescent="0.2">
      <c r="A4971" t="s">
        <v>7211</v>
      </c>
    </row>
    <row r="4972" spans="1:1" x14ac:dyDescent="0.2">
      <c r="A4972" t="s">
        <v>7212</v>
      </c>
    </row>
    <row r="4973" spans="1:1" x14ac:dyDescent="0.2">
      <c r="A4973" t="s">
        <v>7213</v>
      </c>
    </row>
    <row r="4974" spans="1:1" x14ac:dyDescent="0.2">
      <c r="A4974" t="s">
        <v>7214</v>
      </c>
    </row>
    <row r="4975" spans="1:1" x14ac:dyDescent="0.2">
      <c r="A4975" t="s">
        <v>7215</v>
      </c>
    </row>
    <row r="4976" spans="1:1" x14ac:dyDescent="0.2">
      <c r="A4976" t="s">
        <v>7216</v>
      </c>
    </row>
    <row r="4977" spans="1:1" x14ac:dyDescent="0.2">
      <c r="A4977" t="s">
        <v>7217</v>
      </c>
    </row>
    <row r="4978" spans="1:1" x14ac:dyDescent="0.2">
      <c r="A4978" t="s">
        <v>7218</v>
      </c>
    </row>
    <row r="4979" spans="1:1" x14ac:dyDescent="0.2">
      <c r="A4979" t="s">
        <v>7219</v>
      </c>
    </row>
    <row r="4980" spans="1:1" x14ac:dyDescent="0.2">
      <c r="A4980" t="s">
        <v>7220</v>
      </c>
    </row>
    <row r="4981" spans="1:1" x14ac:dyDescent="0.2">
      <c r="A4981" t="s">
        <v>7221</v>
      </c>
    </row>
    <row r="4982" spans="1:1" x14ac:dyDescent="0.2">
      <c r="A4982" t="s">
        <v>7222</v>
      </c>
    </row>
    <row r="4983" spans="1:1" x14ac:dyDescent="0.2">
      <c r="A4983" t="s">
        <v>7223</v>
      </c>
    </row>
    <row r="4984" spans="1:1" x14ac:dyDescent="0.2">
      <c r="A4984" t="s">
        <v>7224</v>
      </c>
    </row>
    <row r="4985" spans="1:1" x14ac:dyDescent="0.2">
      <c r="A4985" t="s">
        <v>7225</v>
      </c>
    </row>
    <row r="4986" spans="1:1" x14ac:dyDescent="0.2">
      <c r="A4986" t="s">
        <v>7226</v>
      </c>
    </row>
    <row r="4987" spans="1:1" x14ac:dyDescent="0.2">
      <c r="A4987" t="s">
        <v>7227</v>
      </c>
    </row>
    <row r="4988" spans="1:1" x14ac:dyDescent="0.2">
      <c r="A4988" t="s">
        <v>7228</v>
      </c>
    </row>
    <row r="4989" spans="1:1" x14ac:dyDescent="0.2">
      <c r="A4989" t="s">
        <v>7229</v>
      </c>
    </row>
    <row r="4990" spans="1:1" x14ac:dyDescent="0.2">
      <c r="A4990" t="s">
        <v>7230</v>
      </c>
    </row>
    <row r="4991" spans="1:1" x14ac:dyDescent="0.2">
      <c r="A4991" t="s">
        <v>7231</v>
      </c>
    </row>
    <row r="4992" spans="1:1" x14ac:dyDescent="0.2">
      <c r="A4992" t="s">
        <v>7232</v>
      </c>
    </row>
    <row r="4993" spans="1:1" x14ac:dyDescent="0.2">
      <c r="A4993" t="s">
        <v>7233</v>
      </c>
    </row>
    <row r="4994" spans="1:1" x14ac:dyDescent="0.2">
      <c r="A4994" t="s">
        <v>7234</v>
      </c>
    </row>
    <row r="4995" spans="1:1" x14ac:dyDescent="0.2">
      <c r="A4995" t="s">
        <v>7235</v>
      </c>
    </row>
    <row r="4996" spans="1:1" x14ac:dyDescent="0.2">
      <c r="A4996" t="s">
        <v>7236</v>
      </c>
    </row>
    <row r="4997" spans="1:1" x14ac:dyDescent="0.2">
      <c r="A4997" t="s">
        <v>7237</v>
      </c>
    </row>
    <row r="4998" spans="1:1" x14ac:dyDescent="0.2">
      <c r="A4998" t="s">
        <v>7238</v>
      </c>
    </row>
    <row r="4999" spans="1:1" x14ac:dyDescent="0.2">
      <c r="A4999" t="s">
        <v>7239</v>
      </c>
    </row>
    <row r="5000" spans="1:1" x14ac:dyDescent="0.2">
      <c r="A5000" t="s">
        <v>7240</v>
      </c>
    </row>
    <row r="5001" spans="1:1" x14ac:dyDescent="0.2">
      <c r="A5001" t="s">
        <v>7241</v>
      </c>
    </row>
    <row r="5002" spans="1:1" x14ac:dyDescent="0.2">
      <c r="A5002" t="s">
        <v>7242</v>
      </c>
    </row>
    <row r="5003" spans="1:1" x14ac:dyDescent="0.2">
      <c r="A5003" t="s">
        <v>7243</v>
      </c>
    </row>
    <row r="5004" spans="1:1" x14ac:dyDescent="0.2">
      <c r="A5004" t="s">
        <v>7244</v>
      </c>
    </row>
    <row r="5005" spans="1:1" x14ac:dyDescent="0.2">
      <c r="A5005" t="s">
        <v>7245</v>
      </c>
    </row>
    <row r="5006" spans="1:1" x14ac:dyDescent="0.2">
      <c r="A5006" t="s">
        <v>7246</v>
      </c>
    </row>
    <row r="5007" spans="1:1" x14ac:dyDescent="0.2">
      <c r="A5007" t="s">
        <v>7247</v>
      </c>
    </row>
    <row r="5008" spans="1:1" x14ac:dyDescent="0.2">
      <c r="A5008" t="s">
        <v>7248</v>
      </c>
    </row>
    <row r="5009" spans="1:1" x14ac:dyDescent="0.2">
      <c r="A5009" t="s">
        <v>7249</v>
      </c>
    </row>
    <row r="5010" spans="1:1" x14ac:dyDescent="0.2">
      <c r="A5010" t="s">
        <v>7250</v>
      </c>
    </row>
    <row r="5011" spans="1:1" x14ac:dyDescent="0.2">
      <c r="A5011" t="s">
        <v>7251</v>
      </c>
    </row>
    <row r="5012" spans="1:1" x14ac:dyDescent="0.2">
      <c r="A5012" t="s">
        <v>7252</v>
      </c>
    </row>
    <row r="5013" spans="1:1" x14ac:dyDescent="0.2">
      <c r="A5013" t="s">
        <v>7253</v>
      </c>
    </row>
    <row r="5014" spans="1:1" x14ac:dyDescent="0.2">
      <c r="A5014" t="s">
        <v>7254</v>
      </c>
    </row>
    <row r="5015" spans="1:1" x14ac:dyDescent="0.2">
      <c r="A5015" t="s">
        <v>7255</v>
      </c>
    </row>
    <row r="5016" spans="1:1" x14ac:dyDescent="0.2">
      <c r="A5016" t="s">
        <v>7256</v>
      </c>
    </row>
    <row r="5017" spans="1:1" x14ac:dyDescent="0.2">
      <c r="A5017" t="s">
        <v>7257</v>
      </c>
    </row>
    <row r="5018" spans="1:1" x14ac:dyDescent="0.2">
      <c r="A5018" t="s">
        <v>7258</v>
      </c>
    </row>
    <row r="5019" spans="1:1" x14ac:dyDescent="0.2">
      <c r="A5019" t="s">
        <v>7259</v>
      </c>
    </row>
    <row r="5020" spans="1:1" x14ac:dyDescent="0.2">
      <c r="A5020" t="s">
        <v>7260</v>
      </c>
    </row>
    <row r="5021" spans="1:1" x14ac:dyDescent="0.2">
      <c r="A5021" t="s">
        <v>7261</v>
      </c>
    </row>
    <row r="5022" spans="1:1" x14ac:dyDescent="0.2">
      <c r="A5022" t="s">
        <v>7262</v>
      </c>
    </row>
    <row r="5023" spans="1:1" x14ac:dyDescent="0.2">
      <c r="A5023" t="s">
        <v>7263</v>
      </c>
    </row>
    <row r="5024" spans="1:1" x14ac:dyDescent="0.2">
      <c r="A5024" t="s">
        <v>7264</v>
      </c>
    </row>
    <row r="5025" spans="1:1" x14ac:dyDescent="0.2">
      <c r="A5025" t="s">
        <v>7265</v>
      </c>
    </row>
    <row r="5026" spans="1:1" x14ac:dyDescent="0.2">
      <c r="A5026" t="s">
        <v>7266</v>
      </c>
    </row>
    <row r="5027" spans="1:1" x14ac:dyDescent="0.2">
      <c r="A5027" t="s">
        <v>7267</v>
      </c>
    </row>
    <row r="5028" spans="1:1" x14ac:dyDescent="0.2">
      <c r="A5028" t="s">
        <v>7268</v>
      </c>
    </row>
    <row r="5029" spans="1:1" x14ac:dyDescent="0.2">
      <c r="A5029" t="s">
        <v>7269</v>
      </c>
    </row>
    <row r="5030" spans="1:1" x14ac:dyDescent="0.2">
      <c r="A5030" t="s">
        <v>7270</v>
      </c>
    </row>
    <row r="5031" spans="1:1" x14ac:dyDescent="0.2">
      <c r="A5031" t="s">
        <v>7271</v>
      </c>
    </row>
    <row r="5032" spans="1:1" x14ac:dyDescent="0.2">
      <c r="A5032" t="s">
        <v>7272</v>
      </c>
    </row>
    <row r="5033" spans="1:1" x14ac:dyDescent="0.2">
      <c r="A5033" t="s">
        <v>7273</v>
      </c>
    </row>
    <row r="5034" spans="1:1" x14ac:dyDescent="0.2">
      <c r="A5034" t="s">
        <v>7274</v>
      </c>
    </row>
    <row r="5035" spans="1:1" x14ac:dyDescent="0.2">
      <c r="A5035" t="s">
        <v>7275</v>
      </c>
    </row>
    <row r="5036" spans="1:1" x14ac:dyDescent="0.2">
      <c r="A5036" t="s">
        <v>7276</v>
      </c>
    </row>
    <row r="5037" spans="1:1" x14ac:dyDescent="0.2">
      <c r="A5037" t="s">
        <v>7277</v>
      </c>
    </row>
    <row r="5038" spans="1:1" x14ac:dyDescent="0.2">
      <c r="A5038" t="s">
        <v>7278</v>
      </c>
    </row>
    <row r="5039" spans="1:1" x14ac:dyDescent="0.2">
      <c r="A5039" t="s">
        <v>7279</v>
      </c>
    </row>
    <row r="5040" spans="1:1" x14ac:dyDescent="0.2">
      <c r="A5040" t="s">
        <v>7280</v>
      </c>
    </row>
    <row r="5041" spans="1:1" x14ac:dyDescent="0.2">
      <c r="A5041" t="s">
        <v>7281</v>
      </c>
    </row>
    <row r="5042" spans="1:1" x14ac:dyDescent="0.2">
      <c r="A5042" t="s">
        <v>7282</v>
      </c>
    </row>
    <row r="5043" spans="1:1" x14ac:dyDescent="0.2">
      <c r="A5043" t="s">
        <v>7283</v>
      </c>
    </row>
    <row r="5044" spans="1:1" x14ac:dyDescent="0.2">
      <c r="A5044" t="s">
        <v>7284</v>
      </c>
    </row>
    <row r="5045" spans="1:1" x14ac:dyDescent="0.2">
      <c r="A5045" t="s">
        <v>7285</v>
      </c>
    </row>
    <row r="5046" spans="1:1" x14ac:dyDescent="0.2">
      <c r="A5046" t="s">
        <v>7286</v>
      </c>
    </row>
    <row r="5047" spans="1:1" x14ac:dyDescent="0.2">
      <c r="A5047" t="s">
        <v>7287</v>
      </c>
    </row>
    <row r="5048" spans="1:1" x14ac:dyDescent="0.2">
      <c r="A5048" t="s">
        <v>7288</v>
      </c>
    </row>
    <row r="5049" spans="1:1" x14ac:dyDescent="0.2">
      <c r="A5049" t="s">
        <v>7289</v>
      </c>
    </row>
    <row r="5050" spans="1:1" x14ac:dyDescent="0.2">
      <c r="A5050" t="s">
        <v>7290</v>
      </c>
    </row>
    <row r="5051" spans="1:1" x14ac:dyDescent="0.2">
      <c r="A5051" t="s">
        <v>7291</v>
      </c>
    </row>
    <row r="5052" spans="1:1" x14ac:dyDescent="0.2">
      <c r="A5052" t="s">
        <v>7292</v>
      </c>
    </row>
    <row r="5053" spans="1:1" x14ac:dyDescent="0.2">
      <c r="A5053" t="s">
        <v>7293</v>
      </c>
    </row>
    <row r="5054" spans="1:1" x14ac:dyDescent="0.2">
      <c r="A5054" t="s">
        <v>7294</v>
      </c>
    </row>
    <row r="5055" spans="1:1" x14ac:dyDescent="0.2">
      <c r="A5055" t="s">
        <v>7295</v>
      </c>
    </row>
    <row r="5056" spans="1:1" x14ac:dyDescent="0.2">
      <c r="A5056" t="s">
        <v>7296</v>
      </c>
    </row>
    <row r="5057" spans="1:1" x14ac:dyDescent="0.2">
      <c r="A5057" t="s">
        <v>7297</v>
      </c>
    </row>
    <row r="5058" spans="1:1" x14ac:dyDescent="0.2">
      <c r="A5058" t="s">
        <v>7298</v>
      </c>
    </row>
    <row r="5059" spans="1:1" x14ac:dyDescent="0.2">
      <c r="A5059" t="s">
        <v>7299</v>
      </c>
    </row>
    <row r="5060" spans="1:1" x14ac:dyDescent="0.2">
      <c r="A5060" t="s">
        <v>7300</v>
      </c>
    </row>
    <row r="5061" spans="1:1" x14ac:dyDescent="0.2">
      <c r="A5061" t="s">
        <v>7301</v>
      </c>
    </row>
    <row r="5062" spans="1:1" x14ac:dyDescent="0.2">
      <c r="A5062" t="s">
        <v>7302</v>
      </c>
    </row>
    <row r="5063" spans="1:1" x14ac:dyDescent="0.2">
      <c r="A5063" t="s">
        <v>7303</v>
      </c>
    </row>
    <row r="5064" spans="1:1" x14ac:dyDescent="0.2">
      <c r="A5064" t="s">
        <v>7304</v>
      </c>
    </row>
    <row r="5065" spans="1:1" x14ac:dyDescent="0.2">
      <c r="A5065" t="s">
        <v>7305</v>
      </c>
    </row>
    <row r="5066" spans="1:1" x14ac:dyDescent="0.2">
      <c r="A5066" t="s">
        <v>7306</v>
      </c>
    </row>
    <row r="5067" spans="1:1" x14ac:dyDescent="0.2">
      <c r="A5067" t="s">
        <v>7307</v>
      </c>
    </row>
    <row r="5068" spans="1:1" x14ac:dyDescent="0.2">
      <c r="A5068" t="s">
        <v>7308</v>
      </c>
    </row>
    <row r="5069" spans="1:1" x14ac:dyDescent="0.2">
      <c r="A5069" t="s">
        <v>7309</v>
      </c>
    </row>
    <row r="5070" spans="1:1" x14ac:dyDescent="0.2">
      <c r="A5070" t="s">
        <v>7310</v>
      </c>
    </row>
    <row r="5071" spans="1:1" x14ac:dyDescent="0.2">
      <c r="A5071" t="s">
        <v>7311</v>
      </c>
    </row>
    <row r="5072" spans="1:1" x14ac:dyDescent="0.2">
      <c r="A5072" t="s">
        <v>7312</v>
      </c>
    </row>
    <row r="5073" spans="1:1" x14ac:dyDescent="0.2">
      <c r="A5073" t="s">
        <v>7313</v>
      </c>
    </row>
    <row r="5074" spans="1:1" x14ac:dyDescent="0.2">
      <c r="A5074" t="s">
        <v>7314</v>
      </c>
    </row>
    <row r="5075" spans="1:1" x14ac:dyDescent="0.2">
      <c r="A5075" t="s">
        <v>7315</v>
      </c>
    </row>
    <row r="5076" spans="1:1" x14ac:dyDescent="0.2">
      <c r="A5076" t="s">
        <v>7316</v>
      </c>
    </row>
    <row r="5077" spans="1:1" x14ac:dyDescent="0.2">
      <c r="A5077" t="s">
        <v>7317</v>
      </c>
    </row>
    <row r="5078" spans="1:1" x14ac:dyDescent="0.2">
      <c r="A5078" t="s">
        <v>7318</v>
      </c>
    </row>
    <row r="5079" spans="1:1" x14ac:dyDescent="0.2">
      <c r="A5079" t="s">
        <v>7319</v>
      </c>
    </row>
    <row r="5080" spans="1:1" x14ac:dyDescent="0.2">
      <c r="A5080" t="s">
        <v>7320</v>
      </c>
    </row>
    <row r="5081" spans="1:1" x14ac:dyDescent="0.2">
      <c r="A5081" t="s">
        <v>7321</v>
      </c>
    </row>
    <row r="5082" spans="1:1" x14ac:dyDescent="0.2">
      <c r="A5082" t="s">
        <v>7322</v>
      </c>
    </row>
    <row r="5083" spans="1:1" x14ac:dyDescent="0.2">
      <c r="A5083" t="s">
        <v>7323</v>
      </c>
    </row>
    <row r="5084" spans="1:1" x14ac:dyDescent="0.2">
      <c r="A5084" t="s">
        <v>7324</v>
      </c>
    </row>
    <row r="5085" spans="1:1" x14ac:dyDescent="0.2">
      <c r="A5085" t="s">
        <v>7325</v>
      </c>
    </row>
    <row r="5086" spans="1:1" x14ac:dyDescent="0.2">
      <c r="A5086" t="s">
        <v>7326</v>
      </c>
    </row>
    <row r="5087" spans="1:1" x14ac:dyDescent="0.2">
      <c r="A5087" t="s">
        <v>7327</v>
      </c>
    </row>
    <row r="5088" spans="1:1" x14ac:dyDescent="0.2">
      <c r="A5088" t="s">
        <v>7328</v>
      </c>
    </row>
    <row r="5089" spans="1:1" x14ac:dyDescent="0.2">
      <c r="A5089" t="s">
        <v>7329</v>
      </c>
    </row>
    <row r="5090" spans="1:1" x14ac:dyDescent="0.2">
      <c r="A5090" t="s">
        <v>7330</v>
      </c>
    </row>
    <row r="5091" spans="1:1" x14ac:dyDescent="0.2">
      <c r="A5091" t="s">
        <v>7331</v>
      </c>
    </row>
    <row r="5092" spans="1:1" x14ac:dyDescent="0.2">
      <c r="A5092" t="s">
        <v>7332</v>
      </c>
    </row>
    <row r="5093" spans="1:1" x14ac:dyDescent="0.2">
      <c r="A5093" t="s">
        <v>7333</v>
      </c>
    </row>
    <row r="5094" spans="1:1" x14ac:dyDescent="0.2">
      <c r="A5094" t="s">
        <v>7334</v>
      </c>
    </row>
    <row r="5095" spans="1:1" x14ac:dyDescent="0.2">
      <c r="A5095" t="s">
        <v>7335</v>
      </c>
    </row>
    <row r="5096" spans="1:1" x14ac:dyDescent="0.2">
      <c r="A5096" t="s">
        <v>7336</v>
      </c>
    </row>
    <row r="5097" spans="1:1" x14ac:dyDescent="0.2">
      <c r="A5097" t="s">
        <v>7337</v>
      </c>
    </row>
    <row r="5098" spans="1:1" x14ac:dyDescent="0.2">
      <c r="A5098" t="s">
        <v>7338</v>
      </c>
    </row>
    <row r="5099" spans="1:1" x14ac:dyDescent="0.2">
      <c r="A5099" t="s">
        <v>7339</v>
      </c>
    </row>
    <row r="5100" spans="1:1" x14ac:dyDescent="0.2">
      <c r="A5100" t="s">
        <v>7340</v>
      </c>
    </row>
    <row r="5101" spans="1:1" x14ac:dyDescent="0.2">
      <c r="A5101" t="s">
        <v>7341</v>
      </c>
    </row>
    <row r="5102" spans="1:1" x14ac:dyDescent="0.2">
      <c r="A5102" t="s">
        <v>7342</v>
      </c>
    </row>
    <row r="5103" spans="1:1" x14ac:dyDescent="0.2">
      <c r="A5103" t="s">
        <v>7343</v>
      </c>
    </row>
    <row r="5104" spans="1:1" x14ac:dyDescent="0.2">
      <c r="A5104" t="s">
        <v>7344</v>
      </c>
    </row>
    <row r="5105" spans="1:1" x14ac:dyDescent="0.2">
      <c r="A5105" t="s">
        <v>7345</v>
      </c>
    </row>
    <row r="5106" spans="1:1" x14ac:dyDescent="0.2">
      <c r="A5106" t="s">
        <v>7346</v>
      </c>
    </row>
    <row r="5107" spans="1:1" x14ac:dyDescent="0.2">
      <c r="A5107" t="s">
        <v>7347</v>
      </c>
    </row>
    <row r="5108" spans="1:1" x14ac:dyDescent="0.2">
      <c r="A5108" t="s">
        <v>7348</v>
      </c>
    </row>
    <row r="5109" spans="1:1" x14ac:dyDescent="0.2">
      <c r="A5109" t="s">
        <v>7349</v>
      </c>
    </row>
    <row r="5110" spans="1:1" x14ac:dyDescent="0.2">
      <c r="A5110" t="s">
        <v>7350</v>
      </c>
    </row>
    <row r="5111" spans="1:1" x14ac:dyDescent="0.2">
      <c r="A5111" t="s">
        <v>7351</v>
      </c>
    </row>
    <row r="5112" spans="1:1" x14ac:dyDescent="0.2">
      <c r="A5112" t="s">
        <v>7352</v>
      </c>
    </row>
    <row r="5113" spans="1:1" x14ac:dyDescent="0.2">
      <c r="A5113" t="s">
        <v>7353</v>
      </c>
    </row>
    <row r="5114" spans="1:1" x14ac:dyDescent="0.2">
      <c r="A5114" t="s">
        <v>7354</v>
      </c>
    </row>
    <row r="5115" spans="1:1" x14ac:dyDescent="0.2">
      <c r="A5115" t="s">
        <v>7355</v>
      </c>
    </row>
    <row r="5116" spans="1:1" x14ac:dyDescent="0.2">
      <c r="A5116" t="s">
        <v>7356</v>
      </c>
    </row>
    <row r="5117" spans="1:1" x14ac:dyDescent="0.2">
      <c r="A5117" t="s">
        <v>7357</v>
      </c>
    </row>
    <row r="5118" spans="1:1" x14ac:dyDescent="0.2">
      <c r="A5118" t="s">
        <v>7358</v>
      </c>
    </row>
    <row r="5119" spans="1:1" x14ac:dyDescent="0.2">
      <c r="A5119" t="s">
        <v>7359</v>
      </c>
    </row>
    <row r="5120" spans="1:1" x14ac:dyDescent="0.2">
      <c r="A5120" t="s">
        <v>7360</v>
      </c>
    </row>
    <row r="5121" spans="1:1" x14ac:dyDescent="0.2">
      <c r="A5121" t="s">
        <v>7361</v>
      </c>
    </row>
    <row r="5122" spans="1:1" x14ac:dyDescent="0.2">
      <c r="A5122" t="s">
        <v>7362</v>
      </c>
    </row>
    <row r="5123" spans="1:1" x14ac:dyDescent="0.2">
      <c r="A5123" t="s">
        <v>7363</v>
      </c>
    </row>
    <row r="5124" spans="1:1" x14ac:dyDescent="0.2">
      <c r="A5124" t="s">
        <v>7364</v>
      </c>
    </row>
    <row r="5125" spans="1:1" x14ac:dyDescent="0.2">
      <c r="A5125" t="s">
        <v>7365</v>
      </c>
    </row>
    <row r="5126" spans="1:1" x14ac:dyDescent="0.2">
      <c r="A5126" t="s">
        <v>7366</v>
      </c>
    </row>
    <row r="5127" spans="1:1" x14ac:dyDescent="0.2">
      <c r="A5127" t="s">
        <v>7367</v>
      </c>
    </row>
    <row r="5128" spans="1:1" x14ac:dyDescent="0.2">
      <c r="A5128" t="s">
        <v>7368</v>
      </c>
    </row>
    <row r="5129" spans="1:1" x14ac:dyDescent="0.2">
      <c r="A5129" t="s">
        <v>7369</v>
      </c>
    </row>
    <row r="5130" spans="1:1" x14ac:dyDescent="0.2">
      <c r="A5130" t="s">
        <v>7370</v>
      </c>
    </row>
    <row r="5131" spans="1:1" x14ac:dyDescent="0.2">
      <c r="A5131" t="s">
        <v>7371</v>
      </c>
    </row>
    <row r="5132" spans="1:1" x14ac:dyDescent="0.2">
      <c r="A5132" t="s">
        <v>7372</v>
      </c>
    </row>
    <row r="5133" spans="1:1" x14ac:dyDescent="0.2">
      <c r="A5133" t="s">
        <v>7373</v>
      </c>
    </row>
    <row r="5134" spans="1:1" x14ac:dyDescent="0.2">
      <c r="A5134" t="s">
        <v>7374</v>
      </c>
    </row>
    <row r="5135" spans="1:1" x14ac:dyDescent="0.2">
      <c r="A5135" t="s">
        <v>7375</v>
      </c>
    </row>
    <row r="5136" spans="1:1" x14ac:dyDescent="0.2">
      <c r="A5136" t="s">
        <v>7376</v>
      </c>
    </row>
    <row r="5137" spans="1:1" x14ac:dyDescent="0.2">
      <c r="A5137" t="s">
        <v>7377</v>
      </c>
    </row>
    <row r="5138" spans="1:1" x14ac:dyDescent="0.2">
      <c r="A5138" t="s">
        <v>7378</v>
      </c>
    </row>
    <row r="5139" spans="1:1" x14ac:dyDescent="0.2">
      <c r="A5139" t="s">
        <v>7379</v>
      </c>
    </row>
    <row r="5140" spans="1:1" x14ac:dyDescent="0.2">
      <c r="A5140" t="s">
        <v>7380</v>
      </c>
    </row>
    <row r="5141" spans="1:1" x14ac:dyDescent="0.2">
      <c r="A5141" t="s">
        <v>7381</v>
      </c>
    </row>
    <row r="5142" spans="1:1" x14ac:dyDescent="0.2">
      <c r="A5142" t="s">
        <v>7382</v>
      </c>
    </row>
    <row r="5143" spans="1:1" x14ac:dyDescent="0.2">
      <c r="A5143" t="s">
        <v>7383</v>
      </c>
    </row>
    <row r="5144" spans="1:1" x14ac:dyDescent="0.2">
      <c r="A5144" t="s">
        <v>7384</v>
      </c>
    </row>
    <row r="5145" spans="1:1" x14ac:dyDescent="0.2">
      <c r="A5145" t="s">
        <v>7385</v>
      </c>
    </row>
    <row r="5146" spans="1:1" x14ac:dyDescent="0.2">
      <c r="A5146" t="s">
        <v>7386</v>
      </c>
    </row>
    <row r="5147" spans="1:1" x14ac:dyDescent="0.2">
      <c r="A5147" t="s">
        <v>7387</v>
      </c>
    </row>
    <row r="5148" spans="1:1" x14ac:dyDescent="0.2">
      <c r="A5148" t="s">
        <v>7388</v>
      </c>
    </row>
    <row r="5149" spans="1:1" x14ac:dyDescent="0.2">
      <c r="A5149" t="s">
        <v>7389</v>
      </c>
    </row>
    <row r="5150" spans="1:1" x14ac:dyDescent="0.2">
      <c r="A5150" t="s">
        <v>7390</v>
      </c>
    </row>
    <row r="5151" spans="1:1" x14ac:dyDescent="0.2">
      <c r="A5151" t="s">
        <v>7391</v>
      </c>
    </row>
    <row r="5152" spans="1:1" x14ac:dyDescent="0.2">
      <c r="A5152" t="s">
        <v>7392</v>
      </c>
    </row>
    <row r="5153" spans="1:1" x14ac:dyDescent="0.2">
      <c r="A5153" t="s">
        <v>7393</v>
      </c>
    </row>
    <row r="5154" spans="1:1" x14ac:dyDescent="0.2">
      <c r="A5154" t="s">
        <v>7394</v>
      </c>
    </row>
    <row r="5155" spans="1:1" x14ac:dyDescent="0.2">
      <c r="A5155" t="s">
        <v>7395</v>
      </c>
    </row>
    <row r="5156" spans="1:1" x14ac:dyDescent="0.2">
      <c r="A5156" t="s">
        <v>7396</v>
      </c>
    </row>
    <row r="5157" spans="1:1" x14ac:dyDescent="0.2">
      <c r="A5157" t="s">
        <v>7397</v>
      </c>
    </row>
    <row r="5158" spans="1:1" x14ac:dyDescent="0.2">
      <c r="A5158" t="s">
        <v>7398</v>
      </c>
    </row>
    <row r="5159" spans="1:1" x14ac:dyDescent="0.2">
      <c r="A5159" t="s">
        <v>7399</v>
      </c>
    </row>
    <row r="5160" spans="1:1" x14ac:dyDescent="0.2">
      <c r="A5160" t="s">
        <v>7400</v>
      </c>
    </row>
    <row r="5161" spans="1:1" x14ac:dyDescent="0.2">
      <c r="A5161" t="s">
        <v>7401</v>
      </c>
    </row>
    <row r="5162" spans="1:1" x14ac:dyDescent="0.2">
      <c r="A5162" t="s">
        <v>7402</v>
      </c>
    </row>
    <row r="5163" spans="1:1" x14ac:dyDescent="0.2">
      <c r="A5163" t="s">
        <v>7403</v>
      </c>
    </row>
    <row r="5164" spans="1:1" x14ac:dyDescent="0.2">
      <c r="A5164" t="s">
        <v>7404</v>
      </c>
    </row>
    <row r="5165" spans="1:1" x14ac:dyDescent="0.2">
      <c r="A5165" t="s">
        <v>7405</v>
      </c>
    </row>
    <row r="5166" spans="1:1" x14ac:dyDescent="0.2">
      <c r="A5166" t="s">
        <v>7406</v>
      </c>
    </row>
    <row r="5167" spans="1:1" x14ac:dyDescent="0.2">
      <c r="A5167" t="s">
        <v>7407</v>
      </c>
    </row>
    <row r="5168" spans="1:1" x14ac:dyDescent="0.2">
      <c r="A5168" t="s">
        <v>7408</v>
      </c>
    </row>
    <row r="5169" spans="1:1" x14ac:dyDescent="0.2">
      <c r="A5169" t="s">
        <v>7409</v>
      </c>
    </row>
    <row r="5170" spans="1:1" x14ac:dyDescent="0.2">
      <c r="A5170" t="s">
        <v>7410</v>
      </c>
    </row>
    <row r="5171" spans="1:1" x14ac:dyDescent="0.2">
      <c r="A5171" t="s">
        <v>7411</v>
      </c>
    </row>
    <row r="5172" spans="1:1" x14ac:dyDescent="0.2">
      <c r="A5172" t="s">
        <v>7412</v>
      </c>
    </row>
    <row r="5173" spans="1:1" x14ac:dyDescent="0.2">
      <c r="A5173" t="s">
        <v>7413</v>
      </c>
    </row>
    <row r="5174" spans="1:1" x14ac:dyDescent="0.2">
      <c r="A5174" t="s">
        <v>7414</v>
      </c>
    </row>
    <row r="5175" spans="1:1" x14ac:dyDescent="0.2">
      <c r="A5175" t="s">
        <v>7415</v>
      </c>
    </row>
    <row r="5176" spans="1:1" x14ac:dyDescent="0.2">
      <c r="A5176" t="s">
        <v>7416</v>
      </c>
    </row>
    <row r="5177" spans="1:1" x14ac:dyDescent="0.2">
      <c r="A5177" t="s">
        <v>7417</v>
      </c>
    </row>
    <row r="5178" spans="1:1" x14ac:dyDescent="0.2">
      <c r="A5178" t="s">
        <v>7418</v>
      </c>
    </row>
    <row r="5179" spans="1:1" x14ac:dyDescent="0.2">
      <c r="A5179" t="s">
        <v>7419</v>
      </c>
    </row>
    <row r="5180" spans="1:1" x14ac:dyDescent="0.2">
      <c r="A5180" t="s">
        <v>7420</v>
      </c>
    </row>
    <row r="5181" spans="1:1" x14ac:dyDescent="0.2">
      <c r="A5181" t="s">
        <v>7421</v>
      </c>
    </row>
    <row r="5182" spans="1:1" x14ac:dyDescent="0.2">
      <c r="A5182" t="s">
        <v>7422</v>
      </c>
    </row>
    <row r="5183" spans="1:1" x14ac:dyDescent="0.2">
      <c r="A5183" t="s">
        <v>7423</v>
      </c>
    </row>
    <row r="5184" spans="1:1" x14ac:dyDescent="0.2">
      <c r="A5184" t="s">
        <v>7424</v>
      </c>
    </row>
    <row r="5185" spans="1:1" x14ac:dyDescent="0.2">
      <c r="A5185" t="s">
        <v>7425</v>
      </c>
    </row>
    <row r="5186" spans="1:1" x14ac:dyDescent="0.2">
      <c r="A5186" t="s">
        <v>7426</v>
      </c>
    </row>
    <row r="5187" spans="1:1" x14ac:dyDescent="0.2">
      <c r="A5187" t="s">
        <v>7427</v>
      </c>
    </row>
    <row r="5188" spans="1:1" x14ac:dyDescent="0.2">
      <c r="A5188" t="s">
        <v>7428</v>
      </c>
    </row>
    <row r="5189" spans="1:1" x14ac:dyDescent="0.2">
      <c r="A5189" t="s">
        <v>7429</v>
      </c>
    </row>
    <row r="5190" spans="1:1" x14ac:dyDescent="0.2">
      <c r="A5190" t="s">
        <v>7430</v>
      </c>
    </row>
    <row r="5191" spans="1:1" x14ac:dyDescent="0.2">
      <c r="A5191" t="s">
        <v>7431</v>
      </c>
    </row>
    <row r="5192" spans="1:1" x14ac:dyDescent="0.2">
      <c r="A5192" t="s">
        <v>7432</v>
      </c>
    </row>
    <row r="5193" spans="1:1" x14ac:dyDescent="0.2">
      <c r="A5193" t="s">
        <v>7433</v>
      </c>
    </row>
    <row r="5194" spans="1:1" x14ac:dyDescent="0.2">
      <c r="A5194" t="s">
        <v>7434</v>
      </c>
    </row>
    <row r="5195" spans="1:1" x14ac:dyDescent="0.2">
      <c r="A5195" t="s">
        <v>7435</v>
      </c>
    </row>
    <row r="5196" spans="1:1" x14ac:dyDescent="0.2">
      <c r="A5196" t="s">
        <v>7436</v>
      </c>
    </row>
    <row r="5197" spans="1:1" x14ac:dyDescent="0.2">
      <c r="A5197" t="s">
        <v>7437</v>
      </c>
    </row>
    <row r="5198" spans="1:1" x14ac:dyDescent="0.2">
      <c r="A5198" t="s">
        <v>7438</v>
      </c>
    </row>
    <row r="5199" spans="1:1" x14ac:dyDescent="0.2">
      <c r="A5199" t="s">
        <v>7439</v>
      </c>
    </row>
    <row r="5200" spans="1:1" x14ac:dyDescent="0.2">
      <c r="A5200" t="s">
        <v>7440</v>
      </c>
    </row>
    <row r="5201" spans="1:1" x14ac:dyDescent="0.2">
      <c r="A5201" t="s">
        <v>7441</v>
      </c>
    </row>
    <row r="5202" spans="1:1" x14ac:dyDescent="0.2">
      <c r="A5202" t="s">
        <v>7442</v>
      </c>
    </row>
    <row r="5203" spans="1:1" x14ac:dyDescent="0.2">
      <c r="A5203" t="s">
        <v>7443</v>
      </c>
    </row>
    <row r="5204" spans="1:1" x14ac:dyDescent="0.2">
      <c r="A5204" t="s">
        <v>7444</v>
      </c>
    </row>
    <row r="5205" spans="1:1" x14ac:dyDescent="0.2">
      <c r="A5205" t="s">
        <v>7445</v>
      </c>
    </row>
    <row r="5206" spans="1:1" x14ac:dyDescent="0.2">
      <c r="A5206" t="s">
        <v>7446</v>
      </c>
    </row>
    <row r="5207" spans="1:1" x14ac:dyDescent="0.2">
      <c r="A5207" t="s">
        <v>7447</v>
      </c>
    </row>
    <row r="5208" spans="1:1" x14ac:dyDescent="0.2">
      <c r="A5208" t="s">
        <v>7448</v>
      </c>
    </row>
    <row r="5209" spans="1:1" x14ac:dyDescent="0.2">
      <c r="A5209" t="s">
        <v>7449</v>
      </c>
    </row>
    <row r="5210" spans="1:1" x14ac:dyDescent="0.2">
      <c r="A5210" t="s">
        <v>7450</v>
      </c>
    </row>
    <row r="5211" spans="1:1" x14ac:dyDescent="0.2">
      <c r="A5211" t="s">
        <v>7451</v>
      </c>
    </row>
    <row r="5212" spans="1:1" x14ac:dyDescent="0.2">
      <c r="A5212" t="s">
        <v>7452</v>
      </c>
    </row>
    <row r="5213" spans="1:1" x14ac:dyDescent="0.2">
      <c r="A5213" t="s">
        <v>7453</v>
      </c>
    </row>
    <row r="5214" spans="1:1" x14ac:dyDescent="0.2">
      <c r="A5214" t="s">
        <v>7454</v>
      </c>
    </row>
    <row r="5215" spans="1:1" x14ac:dyDescent="0.2">
      <c r="A5215" t="s">
        <v>7455</v>
      </c>
    </row>
    <row r="5216" spans="1:1" x14ac:dyDescent="0.2">
      <c r="A5216" t="s">
        <v>7456</v>
      </c>
    </row>
    <row r="5217" spans="1:1" x14ac:dyDescent="0.2">
      <c r="A5217" t="s">
        <v>7457</v>
      </c>
    </row>
    <row r="5218" spans="1:1" x14ac:dyDescent="0.2">
      <c r="A5218" t="s">
        <v>7458</v>
      </c>
    </row>
    <row r="5219" spans="1:1" x14ac:dyDescent="0.2">
      <c r="A5219" t="s">
        <v>7459</v>
      </c>
    </row>
    <row r="5220" spans="1:1" x14ac:dyDescent="0.2">
      <c r="A5220" t="s">
        <v>7460</v>
      </c>
    </row>
    <row r="5221" spans="1:1" x14ac:dyDescent="0.2">
      <c r="A5221" t="s">
        <v>7461</v>
      </c>
    </row>
    <row r="5222" spans="1:1" x14ac:dyDescent="0.2">
      <c r="A5222" t="s">
        <v>7462</v>
      </c>
    </row>
    <row r="5223" spans="1:1" x14ac:dyDescent="0.2">
      <c r="A5223" t="s">
        <v>7463</v>
      </c>
    </row>
    <row r="5224" spans="1:1" x14ac:dyDescent="0.2">
      <c r="A5224" t="s">
        <v>7464</v>
      </c>
    </row>
    <row r="5225" spans="1:1" x14ac:dyDescent="0.2">
      <c r="A5225" t="s">
        <v>7465</v>
      </c>
    </row>
    <row r="5226" spans="1:1" x14ac:dyDescent="0.2">
      <c r="A5226" t="s">
        <v>7466</v>
      </c>
    </row>
    <row r="5227" spans="1:1" x14ac:dyDescent="0.2">
      <c r="A5227" t="s">
        <v>7467</v>
      </c>
    </row>
    <row r="5228" spans="1:1" x14ac:dyDescent="0.2">
      <c r="A5228" t="s">
        <v>7468</v>
      </c>
    </row>
    <row r="5229" spans="1:1" x14ac:dyDescent="0.2">
      <c r="A5229" t="s">
        <v>7469</v>
      </c>
    </row>
    <row r="5230" spans="1:1" x14ac:dyDescent="0.2">
      <c r="A5230" t="s">
        <v>7470</v>
      </c>
    </row>
    <row r="5231" spans="1:1" x14ac:dyDescent="0.2">
      <c r="A5231" t="s">
        <v>7471</v>
      </c>
    </row>
    <row r="5232" spans="1:1" x14ac:dyDescent="0.2">
      <c r="A5232" t="s">
        <v>7472</v>
      </c>
    </row>
    <row r="5233" spans="1:1" x14ac:dyDescent="0.2">
      <c r="A5233" t="s">
        <v>7473</v>
      </c>
    </row>
    <row r="5234" spans="1:1" x14ac:dyDescent="0.2">
      <c r="A5234" t="s">
        <v>7474</v>
      </c>
    </row>
    <row r="5235" spans="1:1" x14ac:dyDescent="0.2">
      <c r="A5235" t="s">
        <v>7475</v>
      </c>
    </row>
    <row r="5236" spans="1:1" x14ac:dyDescent="0.2">
      <c r="A5236" t="s">
        <v>7476</v>
      </c>
    </row>
    <row r="5237" spans="1:1" x14ac:dyDescent="0.2">
      <c r="A5237" t="s">
        <v>7477</v>
      </c>
    </row>
    <row r="5238" spans="1:1" x14ac:dyDescent="0.2">
      <c r="A5238" t="s">
        <v>7478</v>
      </c>
    </row>
    <row r="5239" spans="1:1" x14ac:dyDescent="0.2">
      <c r="A5239" t="s">
        <v>7479</v>
      </c>
    </row>
    <row r="5240" spans="1:1" x14ac:dyDescent="0.2">
      <c r="A5240" t="s">
        <v>7480</v>
      </c>
    </row>
    <row r="5241" spans="1:1" x14ac:dyDescent="0.2">
      <c r="A5241" t="s">
        <v>7481</v>
      </c>
    </row>
    <row r="5242" spans="1:1" x14ac:dyDescent="0.2">
      <c r="A5242" t="s">
        <v>7482</v>
      </c>
    </row>
    <row r="5243" spans="1:1" x14ac:dyDescent="0.2">
      <c r="A5243" t="s">
        <v>7483</v>
      </c>
    </row>
    <row r="5244" spans="1:1" x14ac:dyDescent="0.2">
      <c r="A5244" t="s">
        <v>7484</v>
      </c>
    </row>
    <row r="5245" spans="1:1" x14ac:dyDescent="0.2">
      <c r="A5245" t="s">
        <v>7485</v>
      </c>
    </row>
    <row r="5246" spans="1:1" x14ac:dyDescent="0.2">
      <c r="A5246" t="s">
        <v>7486</v>
      </c>
    </row>
    <row r="5247" spans="1:1" x14ac:dyDescent="0.2">
      <c r="A5247" t="s">
        <v>7487</v>
      </c>
    </row>
    <row r="5248" spans="1:1" x14ac:dyDescent="0.2">
      <c r="A5248" t="s">
        <v>7488</v>
      </c>
    </row>
    <row r="5249" spans="1:1" x14ac:dyDescent="0.2">
      <c r="A5249" t="s">
        <v>7489</v>
      </c>
    </row>
    <row r="5250" spans="1:1" x14ac:dyDescent="0.2">
      <c r="A5250" t="s">
        <v>7490</v>
      </c>
    </row>
    <row r="5251" spans="1:1" x14ac:dyDescent="0.2">
      <c r="A5251" t="s">
        <v>7491</v>
      </c>
    </row>
    <row r="5252" spans="1:1" x14ac:dyDescent="0.2">
      <c r="A5252" t="s">
        <v>7492</v>
      </c>
    </row>
    <row r="5253" spans="1:1" x14ac:dyDescent="0.2">
      <c r="A5253" t="s">
        <v>7493</v>
      </c>
    </row>
    <row r="5254" spans="1:1" x14ac:dyDescent="0.2">
      <c r="A5254" t="s">
        <v>7494</v>
      </c>
    </row>
    <row r="5255" spans="1:1" x14ac:dyDescent="0.2">
      <c r="A5255" t="s">
        <v>7495</v>
      </c>
    </row>
    <row r="5256" spans="1:1" x14ac:dyDescent="0.2">
      <c r="A5256" t="s">
        <v>7496</v>
      </c>
    </row>
    <row r="5257" spans="1:1" x14ac:dyDescent="0.2">
      <c r="A5257" t="s">
        <v>7497</v>
      </c>
    </row>
    <row r="5258" spans="1:1" x14ac:dyDescent="0.2">
      <c r="A5258" t="s">
        <v>7498</v>
      </c>
    </row>
    <row r="5259" spans="1:1" x14ac:dyDescent="0.2">
      <c r="A5259" t="s">
        <v>7499</v>
      </c>
    </row>
    <row r="5260" spans="1:1" x14ac:dyDescent="0.2">
      <c r="A5260" t="s">
        <v>7500</v>
      </c>
    </row>
    <row r="5261" spans="1:1" x14ac:dyDescent="0.2">
      <c r="A5261" t="s">
        <v>7501</v>
      </c>
    </row>
    <row r="5262" spans="1:1" x14ac:dyDescent="0.2">
      <c r="A5262" t="s">
        <v>7502</v>
      </c>
    </row>
    <row r="5263" spans="1:1" x14ac:dyDescent="0.2">
      <c r="A5263" t="s">
        <v>7503</v>
      </c>
    </row>
    <row r="5264" spans="1:1" x14ac:dyDescent="0.2">
      <c r="A5264" t="s">
        <v>7504</v>
      </c>
    </row>
    <row r="5265" spans="1:1" x14ac:dyDescent="0.2">
      <c r="A5265" t="s">
        <v>7505</v>
      </c>
    </row>
    <row r="5266" spans="1:1" x14ac:dyDescent="0.2">
      <c r="A5266" t="s">
        <v>7506</v>
      </c>
    </row>
    <row r="5267" spans="1:1" x14ac:dyDescent="0.2">
      <c r="A5267" t="s">
        <v>7507</v>
      </c>
    </row>
    <row r="5268" spans="1:1" x14ac:dyDescent="0.2">
      <c r="A5268" t="s">
        <v>7508</v>
      </c>
    </row>
    <row r="5269" spans="1:1" x14ac:dyDescent="0.2">
      <c r="A5269" t="s">
        <v>7509</v>
      </c>
    </row>
    <row r="5270" spans="1:1" x14ac:dyDescent="0.2">
      <c r="A5270" t="s">
        <v>7510</v>
      </c>
    </row>
    <row r="5271" spans="1:1" x14ac:dyDescent="0.2">
      <c r="A5271" t="s">
        <v>7511</v>
      </c>
    </row>
    <row r="5272" spans="1:1" x14ac:dyDescent="0.2">
      <c r="A5272" t="s">
        <v>7512</v>
      </c>
    </row>
    <row r="5273" spans="1:1" x14ac:dyDescent="0.2">
      <c r="A5273" t="s">
        <v>7513</v>
      </c>
    </row>
    <row r="5274" spans="1:1" x14ac:dyDescent="0.2">
      <c r="A5274" t="s">
        <v>7514</v>
      </c>
    </row>
    <row r="5275" spans="1:1" x14ac:dyDescent="0.2">
      <c r="A5275" t="s">
        <v>7515</v>
      </c>
    </row>
    <row r="5276" spans="1:1" x14ac:dyDescent="0.2">
      <c r="A5276" t="s">
        <v>7516</v>
      </c>
    </row>
    <row r="5277" spans="1:1" x14ac:dyDescent="0.2">
      <c r="A5277" t="s">
        <v>7517</v>
      </c>
    </row>
    <row r="5278" spans="1:1" x14ac:dyDescent="0.2">
      <c r="A5278" t="s">
        <v>7518</v>
      </c>
    </row>
    <row r="5279" spans="1:1" x14ac:dyDescent="0.2">
      <c r="A5279" t="s">
        <v>7519</v>
      </c>
    </row>
    <row r="5280" spans="1:1" x14ac:dyDescent="0.2">
      <c r="A5280" t="s">
        <v>7520</v>
      </c>
    </row>
    <row r="5281" spans="1:1" x14ac:dyDescent="0.2">
      <c r="A5281" t="s">
        <v>7521</v>
      </c>
    </row>
    <row r="5282" spans="1:1" x14ac:dyDescent="0.2">
      <c r="A5282" t="s">
        <v>7522</v>
      </c>
    </row>
    <row r="5283" spans="1:1" x14ac:dyDescent="0.2">
      <c r="A5283" t="s">
        <v>7523</v>
      </c>
    </row>
    <row r="5284" spans="1:1" x14ac:dyDescent="0.2">
      <c r="A5284" t="s">
        <v>7524</v>
      </c>
    </row>
    <row r="5285" spans="1:1" x14ac:dyDescent="0.2">
      <c r="A5285" t="s">
        <v>7525</v>
      </c>
    </row>
    <row r="5286" spans="1:1" x14ac:dyDescent="0.2">
      <c r="A5286" t="s">
        <v>7526</v>
      </c>
    </row>
    <row r="5287" spans="1:1" x14ac:dyDescent="0.2">
      <c r="A5287" t="s">
        <v>7527</v>
      </c>
    </row>
    <row r="5288" spans="1:1" x14ac:dyDescent="0.2">
      <c r="A5288" t="s">
        <v>7528</v>
      </c>
    </row>
    <row r="5289" spans="1:1" x14ac:dyDescent="0.2">
      <c r="A5289" t="s">
        <v>7529</v>
      </c>
    </row>
    <row r="5290" spans="1:1" x14ac:dyDescent="0.2">
      <c r="A5290" t="s">
        <v>7530</v>
      </c>
    </row>
    <row r="5291" spans="1:1" x14ac:dyDescent="0.2">
      <c r="A5291" t="s">
        <v>7531</v>
      </c>
    </row>
    <row r="5292" spans="1:1" x14ac:dyDescent="0.2">
      <c r="A5292" t="s">
        <v>7532</v>
      </c>
    </row>
    <row r="5293" spans="1:1" x14ac:dyDescent="0.2">
      <c r="A5293" t="s">
        <v>7533</v>
      </c>
    </row>
    <row r="5294" spans="1:1" x14ac:dyDescent="0.2">
      <c r="A5294" t="s">
        <v>7534</v>
      </c>
    </row>
    <row r="5295" spans="1:1" x14ac:dyDescent="0.2">
      <c r="A5295" t="s">
        <v>7535</v>
      </c>
    </row>
    <row r="5296" spans="1:1" x14ac:dyDescent="0.2">
      <c r="A5296" t="s">
        <v>7536</v>
      </c>
    </row>
    <row r="5297" spans="1:1" x14ac:dyDescent="0.2">
      <c r="A5297" t="s">
        <v>7537</v>
      </c>
    </row>
    <row r="5298" spans="1:1" x14ac:dyDescent="0.2">
      <c r="A5298" t="s">
        <v>7538</v>
      </c>
    </row>
    <row r="5299" spans="1:1" x14ac:dyDescent="0.2">
      <c r="A5299" t="s">
        <v>7539</v>
      </c>
    </row>
    <row r="5300" spans="1:1" x14ac:dyDescent="0.2">
      <c r="A5300" t="s">
        <v>7540</v>
      </c>
    </row>
    <row r="5301" spans="1:1" x14ac:dyDescent="0.2">
      <c r="A5301" t="s">
        <v>7541</v>
      </c>
    </row>
    <row r="5302" spans="1:1" x14ac:dyDescent="0.2">
      <c r="A5302" t="s">
        <v>7542</v>
      </c>
    </row>
    <row r="5303" spans="1:1" x14ac:dyDescent="0.2">
      <c r="A5303" t="s">
        <v>7543</v>
      </c>
    </row>
    <row r="5304" spans="1:1" x14ac:dyDescent="0.2">
      <c r="A5304" t="s">
        <v>7544</v>
      </c>
    </row>
    <row r="5305" spans="1:1" x14ac:dyDescent="0.2">
      <c r="A5305" t="s">
        <v>7545</v>
      </c>
    </row>
    <row r="5306" spans="1:1" x14ac:dyDescent="0.2">
      <c r="A5306" t="s">
        <v>7546</v>
      </c>
    </row>
    <row r="5307" spans="1:1" x14ac:dyDescent="0.2">
      <c r="A5307" t="s">
        <v>7547</v>
      </c>
    </row>
    <row r="5308" spans="1:1" x14ac:dyDescent="0.2">
      <c r="A5308" t="s">
        <v>7548</v>
      </c>
    </row>
    <row r="5309" spans="1:1" x14ac:dyDescent="0.2">
      <c r="A5309" t="s">
        <v>7549</v>
      </c>
    </row>
    <row r="5310" spans="1:1" x14ac:dyDescent="0.2">
      <c r="A5310" t="s">
        <v>7550</v>
      </c>
    </row>
    <row r="5311" spans="1:1" x14ac:dyDescent="0.2">
      <c r="A5311" t="s">
        <v>7551</v>
      </c>
    </row>
    <row r="5312" spans="1:1" x14ac:dyDescent="0.2">
      <c r="A5312" t="s">
        <v>7552</v>
      </c>
    </row>
    <row r="5313" spans="1:1" x14ac:dyDescent="0.2">
      <c r="A5313" t="s">
        <v>7553</v>
      </c>
    </row>
    <row r="5314" spans="1:1" x14ac:dyDescent="0.2">
      <c r="A5314" t="s">
        <v>7554</v>
      </c>
    </row>
    <row r="5315" spans="1:1" x14ac:dyDescent="0.2">
      <c r="A5315" t="s">
        <v>7555</v>
      </c>
    </row>
    <row r="5316" spans="1:1" x14ac:dyDescent="0.2">
      <c r="A5316" t="s">
        <v>7556</v>
      </c>
    </row>
    <row r="5317" spans="1:1" x14ac:dyDescent="0.2">
      <c r="A5317" t="s">
        <v>7557</v>
      </c>
    </row>
    <row r="5318" spans="1:1" x14ac:dyDescent="0.2">
      <c r="A5318" t="s">
        <v>7558</v>
      </c>
    </row>
    <row r="5319" spans="1:1" x14ac:dyDescent="0.2">
      <c r="A5319" t="s">
        <v>7559</v>
      </c>
    </row>
    <row r="5320" spans="1:1" x14ac:dyDescent="0.2">
      <c r="A5320" t="s">
        <v>7560</v>
      </c>
    </row>
    <row r="5321" spans="1:1" x14ac:dyDescent="0.2">
      <c r="A5321" t="s">
        <v>7561</v>
      </c>
    </row>
    <row r="5322" spans="1:1" x14ac:dyDescent="0.2">
      <c r="A5322" t="s">
        <v>7562</v>
      </c>
    </row>
    <row r="5323" spans="1:1" x14ac:dyDescent="0.2">
      <c r="A5323" t="s">
        <v>7563</v>
      </c>
    </row>
    <row r="5324" spans="1:1" x14ac:dyDescent="0.2">
      <c r="A5324" t="s">
        <v>7564</v>
      </c>
    </row>
    <row r="5325" spans="1:1" x14ac:dyDescent="0.2">
      <c r="A5325" t="s">
        <v>7565</v>
      </c>
    </row>
    <row r="5326" spans="1:1" x14ac:dyDescent="0.2">
      <c r="A5326" t="s">
        <v>7566</v>
      </c>
    </row>
    <row r="5327" spans="1:1" x14ac:dyDescent="0.2">
      <c r="A5327" t="s">
        <v>7567</v>
      </c>
    </row>
    <row r="5328" spans="1:1" x14ac:dyDescent="0.2">
      <c r="A5328" t="s">
        <v>7568</v>
      </c>
    </row>
    <row r="5329" spans="1:1" x14ac:dyDescent="0.2">
      <c r="A5329" t="s">
        <v>7569</v>
      </c>
    </row>
    <row r="5330" spans="1:1" x14ac:dyDescent="0.2">
      <c r="A5330" t="s">
        <v>7570</v>
      </c>
    </row>
    <row r="5331" spans="1:1" x14ac:dyDescent="0.2">
      <c r="A5331" t="s">
        <v>7571</v>
      </c>
    </row>
    <row r="5332" spans="1:1" x14ac:dyDescent="0.2">
      <c r="A5332" t="s">
        <v>7572</v>
      </c>
    </row>
    <row r="5333" spans="1:1" x14ac:dyDescent="0.2">
      <c r="A5333" t="s">
        <v>7573</v>
      </c>
    </row>
    <row r="5334" spans="1:1" x14ac:dyDescent="0.2">
      <c r="A5334" t="s">
        <v>7574</v>
      </c>
    </row>
    <row r="5335" spans="1:1" x14ac:dyDescent="0.2">
      <c r="A5335" t="s">
        <v>7575</v>
      </c>
    </row>
    <row r="5336" spans="1:1" x14ac:dyDescent="0.2">
      <c r="A5336" t="s">
        <v>7576</v>
      </c>
    </row>
    <row r="5337" spans="1:1" x14ac:dyDescent="0.2">
      <c r="A5337" t="s">
        <v>7577</v>
      </c>
    </row>
    <row r="5338" spans="1:1" x14ac:dyDescent="0.2">
      <c r="A5338" t="s">
        <v>7578</v>
      </c>
    </row>
    <row r="5339" spans="1:1" x14ac:dyDescent="0.2">
      <c r="A5339" t="s">
        <v>7579</v>
      </c>
    </row>
    <row r="5340" spans="1:1" x14ac:dyDescent="0.2">
      <c r="A5340" t="s">
        <v>7580</v>
      </c>
    </row>
    <row r="5341" spans="1:1" x14ac:dyDescent="0.2">
      <c r="A5341" t="s">
        <v>7581</v>
      </c>
    </row>
    <row r="5342" spans="1:1" x14ac:dyDescent="0.2">
      <c r="A5342" t="s">
        <v>7582</v>
      </c>
    </row>
    <row r="5343" spans="1:1" x14ac:dyDescent="0.2">
      <c r="A5343" t="s">
        <v>7583</v>
      </c>
    </row>
    <row r="5344" spans="1:1" x14ac:dyDescent="0.2">
      <c r="A5344" t="s">
        <v>7584</v>
      </c>
    </row>
    <row r="5345" spans="1:1" x14ac:dyDescent="0.2">
      <c r="A5345" t="s">
        <v>7585</v>
      </c>
    </row>
    <row r="5346" spans="1:1" x14ac:dyDescent="0.2">
      <c r="A5346" t="s">
        <v>7586</v>
      </c>
    </row>
    <row r="5347" spans="1:1" x14ac:dyDescent="0.2">
      <c r="A5347" t="s">
        <v>7587</v>
      </c>
    </row>
    <row r="5348" spans="1:1" x14ac:dyDescent="0.2">
      <c r="A5348" t="s">
        <v>7588</v>
      </c>
    </row>
    <row r="5349" spans="1:1" x14ac:dyDescent="0.2">
      <c r="A5349" t="s">
        <v>7589</v>
      </c>
    </row>
    <row r="5350" spans="1:1" x14ac:dyDescent="0.2">
      <c r="A5350" t="s">
        <v>7590</v>
      </c>
    </row>
    <row r="5351" spans="1:1" x14ac:dyDescent="0.2">
      <c r="A5351" t="s">
        <v>7591</v>
      </c>
    </row>
    <row r="5352" spans="1:1" x14ac:dyDescent="0.2">
      <c r="A5352" t="s">
        <v>7592</v>
      </c>
    </row>
    <row r="5353" spans="1:1" x14ac:dyDescent="0.2">
      <c r="A5353" t="s">
        <v>7593</v>
      </c>
    </row>
    <row r="5354" spans="1:1" x14ac:dyDescent="0.2">
      <c r="A5354" t="s">
        <v>7594</v>
      </c>
    </row>
    <row r="5355" spans="1:1" x14ac:dyDescent="0.2">
      <c r="A5355" t="s">
        <v>7595</v>
      </c>
    </row>
    <row r="5356" spans="1:1" x14ac:dyDescent="0.2">
      <c r="A5356" t="s">
        <v>7596</v>
      </c>
    </row>
    <row r="5357" spans="1:1" x14ac:dyDescent="0.2">
      <c r="A5357" t="s">
        <v>7597</v>
      </c>
    </row>
    <row r="5358" spans="1:1" x14ac:dyDescent="0.2">
      <c r="A5358" t="s">
        <v>7598</v>
      </c>
    </row>
    <row r="5359" spans="1:1" x14ac:dyDescent="0.2">
      <c r="A5359" t="s">
        <v>7599</v>
      </c>
    </row>
    <row r="5360" spans="1:1" x14ac:dyDescent="0.2">
      <c r="A5360" t="s">
        <v>7600</v>
      </c>
    </row>
    <row r="5361" spans="1:1" x14ac:dyDescent="0.2">
      <c r="A5361" t="s">
        <v>7601</v>
      </c>
    </row>
    <row r="5362" spans="1:1" x14ac:dyDescent="0.2">
      <c r="A5362" t="s">
        <v>7602</v>
      </c>
    </row>
    <row r="5363" spans="1:1" x14ac:dyDescent="0.2">
      <c r="A5363" t="s">
        <v>7603</v>
      </c>
    </row>
    <row r="5364" spans="1:1" x14ac:dyDescent="0.2">
      <c r="A5364" t="s">
        <v>7604</v>
      </c>
    </row>
    <row r="5365" spans="1:1" x14ac:dyDescent="0.2">
      <c r="A5365" t="s">
        <v>7605</v>
      </c>
    </row>
    <row r="5366" spans="1:1" x14ac:dyDescent="0.2">
      <c r="A5366" t="s">
        <v>7606</v>
      </c>
    </row>
    <row r="5367" spans="1:1" x14ac:dyDescent="0.2">
      <c r="A5367" t="s">
        <v>7607</v>
      </c>
    </row>
    <row r="5368" spans="1:1" x14ac:dyDescent="0.2">
      <c r="A5368" t="s">
        <v>7608</v>
      </c>
    </row>
    <row r="5369" spans="1:1" x14ac:dyDescent="0.2">
      <c r="A5369" t="s">
        <v>7609</v>
      </c>
    </row>
    <row r="5370" spans="1:1" x14ac:dyDescent="0.2">
      <c r="A5370" t="s">
        <v>7610</v>
      </c>
    </row>
    <row r="5371" spans="1:1" x14ac:dyDescent="0.2">
      <c r="A5371" t="s">
        <v>7611</v>
      </c>
    </row>
    <row r="5372" spans="1:1" x14ac:dyDescent="0.2">
      <c r="A5372" t="s">
        <v>7612</v>
      </c>
    </row>
    <row r="5373" spans="1:1" x14ac:dyDescent="0.2">
      <c r="A5373" t="s">
        <v>7613</v>
      </c>
    </row>
    <row r="5374" spans="1:1" x14ac:dyDescent="0.2">
      <c r="A5374" t="s">
        <v>7614</v>
      </c>
    </row>
    <row r="5375" spans="1:1" x14ac:dyDescent="0.2">
      <c r="A5375" t="s">
        <v>7615</v>
      </c>
    </row>
    <row r="5376" spans="1:1" x14ac:dyDescent="0.2">
      <c r="A5376" t="s">
        <v>7616</v>
      </c>
    </row>
    <row r="5377" spans="1:1" x14ac:dyDescent="0.2">
      <c r="A5377" t="s">
        <v>7617</v>
      </c>
    </row>
    <row r="5378" spans="1:1" x14ac:dyDescent="0.2">
      <c r="A5378" t="s">
        <v>7618</v>
      </c>
    </row>
    <row r="5379" spans="1:1" x14ac:dyDescent="0.2">
      <c r="A5379" t="s">
        <v>7619</v>
      </c>
    </row>
    <row r="5380" spans="1:1" x14ac:dyDescent="0.2">
      <c r="A5380" t="s">
        <v>7620</v>
      </c>
    </row>
    <row r="5381" spans="1:1" x14ac:dyDescent="0.2">
      <c r="A5381" t="s">
        <v>7621</v>
      </c>
    </row>
    <row r="5382" spans="1:1" x14ac:dyDescent="0.2">
      <c r="A5382" t="s">
        <v>7622</v>
      </c>
    </row>
    <row r="5383" spans="1:1" x14ac:dyDescent="0.2">
      <c r="A5383" t="s">
        <v>7623</v>
      </c>
    </row>
    <row r="5384" spans="1:1" x14ac:dyDescent="0.2">
      <c r="A5384" t="s">
        <v>7624</v>
      </c>
    </row>
    <row r="5385" spans="1:1" x14ac:dyDescent="0.2">
      <c r="A5385" t="s">
        <v>7625</v>
      </c>
    </row>
    <row r="5386" spans="1:1" x14ac:dyDescent="0.2">
      <c r="A5386" t="s">
        <v>7626</v>
      </c>
    </row>
    <row r="5387" spans="1:1" x14ac:dyDescent="0.2">
      <c r="A5387" t="s">
        <v>7627</v>
      </c>
    </row>
    <row r="5388" spans="1:1" x14ac:dyDescent="0.2">
      <c r="A5388" t="s">
        <v>7628</v>
      </c>
    </row>
    <row r="5389" spans="1:1" x14ac:dyDescent="0.2">
      <c r="A5389" t="s">
        <v>7629</v>
      </c>
    </row>
    <row r="5390" spans="1:1" x14ac:dyDescent="0.2">
      <c r="A5390" t="s">
        <v>7630</v>
      </c>
    </row>
    <row r="5391" spans="1:1" x14ac:dyDescent="0.2">
      <c r="A5391" t="s">
        <v>7631</v>
      </c>
    </row>
    <row r="5392" spans="1:1" x14ac:dyDescent="0.2">
      <c r="A5392" t="s">
        <v>7632</v>
      </c>
    </row>
    <row r="5393" spans="1:1" x14ac:dyDescent="0.2">
      <c r="A5393" t="s">
        <v>7633</v>
      </c>
    </row>
    <row r="5394" spans="1:1" x14ac:dyDescent="0.2">
      <c r="A5394" t="s">
        <v>7634</v>
      </c>
    </row>
    <row r="5395" spans="1:1" x14ac:dyDescent="0.2">
      <c r="A5395" t="s">
        <v>7635</v>
      </c>
    </row>
    <row r="5396" spans="1:1" x14ac:dyDescent="0.2">
      <c r="A5396" t="s">
        <v>7636</v>
      </c>
    </row>
    <row r="5397" spans="1:1" x14ac:dyDescent="0.2">
      <c r="A5397" t="s">
        <v>7637</v>
      </c>
    </row>
    <row r="5398" spans="1:1" x14ac:dyDescent="0.2">
      <c r="A5398" t="s">
        <v>7638</v>
      </c>
    </row>
    <row r="5399" spans="1:1" x14ac:dyDescent="0.2">
      <c r="A5399" t="s">
        <v>7639</v>
      </c>
    </row>
    <row r="5400" spans="1:1" x14ac:dyDescent="0.2">
      <c r="A5400" t="s">
        <v>7640</v>
      </c>
    </row>
    <row r="5401" spans="1:1" x14ac:dyDescent="0.2">
      <c r="A5401" t="s">
        <v>7641</v>
      </c>
    </row>
    <row r="5402" spans="1:1" x14ac:dyDescent="0.2">
      <c r="A5402" t="s">
        <v>7642</v>
      </c>
    </row>
    <row r="5403" spans="1:1" x14ac:dyDescent="0.2">
      <c r="A5403" t="s">
        <v>7643</v>
      </c>
    </row>
    <row r="5404" spans="1:1" x14ac:dyDescent="0.2">
      <c r="A5404" t="s">
        <v>7644</v>
      </c>
    </row>
    <row r="5405" spans="1:1" x14ac:dyDescent="0.2">
      <c r="A5405" t="s">
        <v>7645</v>
      </c>
    </row>
    <row r="5406" spans="1:1" x14ac:dyDescent="0.2">
      <c r="A5406" t="s">
        <v>7646</v>
      </c>
    </row>
    <row r="5407" spans="1:1" x14ac:dyDescent="0.2">
      <c r="A5407" t="s">
        <v>7647</v>
      </c>
    </row>
    <row r="5408" spans="1:1" x14ac:dyDescent="0.2">
      <c r="A5408" t="s">
        <v>7648</v>
      </c>
    </row>
    <row r="5409" spans="1:1" x14ac:dyDescent="0.2">
      <c r="A5409" t="s">
        <v>7649</v>
      </c>
    </row>
    <row r="5410" spans="1:1" x14ac:dyDescent="0.2">
      <c r="A5410" t="s">
        <v>7650</v>
      </c>
    </row>
    <row r="5411" spans="1:1" x14ac:dyDescent="0.2">
      <c r="A5411" t="s">
        <v>7651</v>
      </c>
    </row>
    <row r="5412" spans="1:1" x14ac:dyDescent="0.2">
      <c r="A5412" t="s">
        <v>7652</v>
      </c>
    </row>
    <row r="5413" spans="1:1" x14ac:dyDescent="0.2">
      <c r="A5413" t="s">
        <v>7653</v>
      </c>
    </row>
    <row r="5414" spans="1:1" x14ac:dyDescent="0.2">
      <c r="A5414" t="s">
        <v>7654</v>
      </c>
    </row>
    <row r="5415" spans="1:1" x14ac:dyDescent="0.2">
      <c r="A5415" t="s">
        <v>7655</v>
      </c>
    </row>
    <row r="5416" spans="1:1" x14ac:dyDescent="0.2">
      <c r="A5416" t="s">
        <v>7656</v>
      </c>
    </row>
    <row r="5417" spans="1:1" x14ac:dyDescent="0.2">
      <c r="A5417" t="s">
        <v>7657</v>
      </c>
    </row>
    <row r="5418" spans="1:1" x14ac:dyDescent="0.2">
      <c r="A5418" t="s">
        <v>7658</v>
      </c>
    </row>
    <row r="5419" spans="1:1" x14ac:dyDescent="0.2">
      <c r="A5419" t="s">
        <v>7659</v>
      </c>
    </row>
    <row r="5420" spans="1:1" x14ac:dyDescent="0.2">
      <c r="A5420" t="s">
        <v>7660</v>
      </c>
    </row>
    <row r="5421" spans="1:1" x14ac:dyDescent="0.2">
      <c r="A5421" t="s">
        <v>7661</v>
      </c>
    </row>
    <row r="5422" spans="1:1" x14ac:dyDescent="0.2">
      <c r="A5422" t="s">
        <v>7662</v>
      </c>
    </row>
    <row r="5423" spans="1:1" x14ac:dyDescent="0.2">
      <c r="A5423" t="s">
        <v>7663</v>
      </c>
    </row>
    <row r="5424" spans="1:1" x14ac:dyDescent="0.2">
      <c r="A5424" t="s">
        <v>7664</v>
      </c>
    </row>
    <row r="5425" spans="1:1" x14ac:dyDescent="0.2">
      <c r="A5425" t="s">
        <v>7665</v>
      </c>
    </row>
    <row r="5426" spans="1:1" x14ac:dyDescent="0.2">
      <c r="A5426" t="s">
        <v>7666</v>
      </c>
    </row>
    <row r="5427" spans="1:1" x14ac:dyDescent="0.2">
      <c r="A5427" t="s">
        <v>7667</v>
      </c>
    </row>
    <row r="5428" spans="1:1" x14ac:dyDescent="0.2">
      <c r="A5428" t="s">
        <v>7668</v>
      </c>
    </row>
    <row r="5429" spans="1:1" x14ac:dyDescent="0.2">
      <c r="A5429" t="s">
        <v>7669</v>
      </c>
    </row>
    <row r="5430" spans="1:1" x14ac:dyDescent="0.2">
      <c r="A5430" t="s">
        <v>7670</v>
      </c>
    </row>
    <row r="5431" spans="1:1" x14ac:dyDescent="0.2">
      <c r="A5431" t="s">
        <v>7671</v>
      </c>
    </row>
    <row r="5432" spans="1:1" x14ac:dyDescent="0.2">
      <c r="A5432" t="s">
        <v>7672</v>
      </c>
    </row>
    <row r="5433" spans="1:1" x14ac:dyDescent="0.2">
      <c r="A5433" t="s">
        <v>7673</v>
      </c>
    </row>
    <row r="5434" spans="1:1" x14ac:dyDescent="0.2">
      <c r="A5434" t="s">
        <v>7674</v>
      </c>
    </row>
    <row r="5435" spans="1:1" x14ac:dyDescent="0.2">
      <c r="A5435" t="s">
        <v>7675</v>
      </c>
    </row>
    <row r="5436" spans="1:1" x14ac:dyDescent="0.2">
      <c r="A5436" t="s">
        <v>7676</v>
      </c>
    </row>
    <row r="5437" spans="1:1" x14ac:dyDescent="0.2">
      <c r="A5437" t="s">
        <v>7677</v>
      </c>
    </row>
    <row r="5438" spans="1:1" x14ac:dyDescent="0.2">
      <c r="A5438" t="s">
        <v>7678</v>
      </c>
    </row>
    <row r="5439" spans="1:1" x14ac:dyDescent="0.2">
      <c r="A5439" t="s">
        <v>7679</v>
      </c>
    </row>
    <row r="5440" spans="1:1" x14ac:dyDescent="0.2">
      <c r="A5440" t="s">
        <v>7680</v>
      </c>
    </row>
    <row r="5441" spans="1:1" x14ac:dyDescent="0.2">
      <c r="A5441" t="s">
        <v>7681</v>
      </c>
    </row>
    <row r="5442" spans="1:1" x14ac:dyDescent="0.2">
      <c r="A5442" t="s">
        <v>7682</v>
      </c>
    </row>
    <row r="5443" spans="1:1" x14ac:dyDescent="0.2">
      <c r="A5443" t="s">
        <v>7683</v>
      </c>
    </row>
    <row r="5444" spans="1:1" x14ac:dyDescent="0.2">
      <c r="A5444" t="s">
        <v>7684</v>
      </c>
    </row>
    <row r="5445" spans="1:1" x14ac:dyDescent="0.2">
      <c r="A5445" t="s">
        <v>7685</v>
      </c>
    </row>
    <row r="5446" spans="1:1" x14ac:dyDescent="0.2">
      <c r="A5446" t="s">
        <v>7686</v>
      </c>
    </row>
    <row r="5447" spans="1:1" x14ac:dyDescent="0.2">
      <c r="A5447" t="s">
        <v>7687</v>
      </c>
    </row>
    <row r="5448" spans="1:1" x14ac:dyDescent="0.2">
      <c r="A5448" t="s">
        <v>7688</v>
      </c>
    </row>
    <row r="5449" spans="1:1" x14ac:dyDescent="0.2">
      <c r="A5449" t="s">
        <v>7689</v>
      </c>
    </row>
    <row r="5450" spans="1:1" x14ac:dyDescent="0.2">
      <c r="A5450" t="s">
        <v>7690</v>
      </c>
    </row>
    <row r="5451" spans="1:1" x14ac:dyDescent="0.2">
      <c r="A5451" t="s">
        <v>7691</v>
      </c>
    </row>
    <row r="5452" spans="1:1" x14ac:dyDescent="0.2">
      <c r="A5452" t="s">
        <v>7692</v>
      </c>
    </row>
    <row r="5453" spans="1:1" x14ac:dyDescent="0.2">
      <c r="A5453" t="s">
        <v>7693</v>
      </c>
    </row>
    <row r="5454" spans="1:1" x14ac:dyDescent="0.2">
      <c r="A5454" t="s">
        <v>7694</v>
      </c>
    </row>
    <row r="5455" spans="1:1" x14ac:dyDescent="0.2">
      <c r="A5455" t="s">
        <v>7695</v>
      </c>
    </row>
    <row r="5456" spans="1:1" x14ac:dyDescent="0.2">
      <c r="A5456" t="s">
        <v>7696</v>
      </c>
    </row>
    <row r="5457" spans="1:1" x14ac:dyDescent="0.2">
      <c r="A5457" t="s">
        <v>7697</v>
      </c>
    </row>
    <row r="5458" spans="1:1" x14ac:dyDescent="0.2">
      <c r="A5458" t="s">
        <v>7698</v>
      </c>
    </row>
    <row r="5459" spans="1:1" x14ac:dyDescent="0.2">
      <c r="A5459" t="s">
        <v>7699</v>
      </c>
    </row>
    <row r="5460" spans="1:1" x14ac:dyDescent="0.2">
      <c r="A5460" t="s">
        <v>7700</v>
      </c>
    </row>
    <row r="5461" spans="1:1" x14ac:dyDescent="0.2">
      <c r="A5461" t="s">
        <v>7701</v>
      </c>
    </row>
    <row r="5462" spans="1:1" x14ac:dyDescent="0.2">
      <c r="A5462" t="s">
        <v>7702</v>
      </c>
    </row>
    <row r="5463" spans="1:1" x14ac:dyDescent="0.2">
      <c r="A5463" t="s">
        <v>7703</v>
      </c>
    </row>
    <row r="5464" spans="1:1" x14ac:dyDescent="0.2">
      <c r="A5464" t="s">
        <v>7704</v>
      </c>
    </row>
    <row r="5465" spans="1:1" x14ac:dyDescent="0.2">
      <c r="A5465" t="s">
        <v>7705</v>
      </c>
    </row>
    <row r="5466" spans="1:1" x14ac:dyDescent="0.2">
      <c r="A5466" t="s">
        <v>7706</v>
      </c>
    </row>
    <row r="5467" spans="1:1" x14ac:dyDescent="0.2">
      <c r="A5467" t="s">
        <v>7707</v>
      </c>
    </row>
    <row r="5468" spans="1:1" x14ac:dyDescent="0.2">
      <c r="A5468" t="s">
        <v>7708</v>
      </c>
    </row>
    <row r="5469" spans="1:1" x14ac:dyDescent="0.2">
      <c r="A5469" t="s">
        <v>7709</v>
      </c>
    </row>
    <row r="5470" spans="1:1" x14ac:dyDescent="0.2">
      <c r="A5470" t="s">
        <v>7710</v>
      </c>
    </row>
    <row r="5471" spans="1:1" x14ac:dyDescent="0.2">
      <c r="A5471" t="s">
        <v>7711</v>
      </c>
    </row>
    <row r="5472" spans="1:1" x14ac:dyDescent="0.2">
      <c r="A5472" t="s">
        <v>7712</v>
      </c>
    </row>
    <row r="5473" spans="1:1" x14ac:dyDescent="0.2">
      <c r="A5473" t="s">
        <v>7713</v>
      </c>
    </row>
    <row r="5474" spans="1:1" x14ac:dyDescent="0.2">
      <c r="A5474" t="s">
        <v>7714</v>
      </c>
    </row>
    <row r="5475" spans="1:1" x14ac:dyDescent="0.2">
      <c r="A5475" t="s">
        <v>7715</v>
      </c>
    </row>
    <row r="5476" spans="1:1" x14ac:dyDescent="0.2">
      <c r="A5476" t="s">
        <v>7716</v>
      </c>
    </row>
    <row r="5477" spans="1:1" x14ac:dyDescent="0.2">
      <c r="A5477" t="s">
        <v>7717</v>
      </c>
    </row>
    <row r="5478" spans="1:1" x14ac:dyDescent="0.2">
      <c r="A5478" t="s">
        <v>7718</v>
      </c>
    </row>
    <row r="5479" spans="1:1" x14ac:dyDescent="0.2">
      <c r="A5479" t="s">
        <v>7719</v>
      </c>
    </row>
    <row r="5480" spans="1:1" x14ac:dyDescent="0.2">
      <c r="A5480" t="s">
        <v>7720</v>
      </c>
    </row>
    <row r="5481" spans="1:1" x14ac:dyDescent="0.2">
      <c r="A5481" t="s">
        <v>7721</v>
      </c>
    </row>
    <row r="5482" spans="1:1" x14ac:dyDescent="0.2">
      <c r="A5482" t="s">
        <v>7722</v>
      </c>
    </row>
    <row r="5483" spans="1:1" x14ac:dyDescent="0.2">
      <c r="A5483" t="s">
        <v>7723</v>
      </c>
    </row>
    <row r="5484" spans="1:1" x14ac:dyDescent="0.2">
      <c r="A5484" t="s">
        <v>7724</v>
      </c>
    </row>
    <row r="5485" spans="1:1" x14ac:dyDescent="0.2">
      <c r="A5485" t="s">
        <v>7725</v>
      </c>
    </row>
    <row r="5486" spans="1:1" x14ac:dyDescent="0.2">
      <c r="A5486" t="s">
        <v>7726</v>
      </c>
    </row>
    <row r="5487" spans="1:1" x14ac:dyDescent="0.2">
      <c r="A5487" t="s">
        <v>7727</v>
      </c>
    </row>
    <row r="5488" spans="1:1" x14ac:dyDescent="0.2">
      <c r="A5488" t="s">
        <v>7728</v>
      </c>
    </row>
    <row r="5489" spans="1:1" x14ac:dyDescent="0.2">
      <c r="A5489" t="s">
        <v>7729</v>
      </c>
    </row>
    <row r="5490" spans="1:1" x14ac:dyDescent="0.2">
      <c r="A5490" t="s">
        <v>7730</v>
      </c>
    </row>
    <row r="5491" spans="1:1" x14ac:dyDescent="0.2">
      <c r="A5491" t="s">
        <v>7731</v>
      </c>
    </row>
    <row r="5492" spans="1:1" x14ac:dyDescent="0.2">
      <c r="A5492" t="s">
        <v>7732</v>
      </c>
    </row>
    <row r="5493" spans="1:1" x14ac:dyDescent="0.2">
      <c r="A5493" t="s">
        <v>7733</v>
      </c>
    </row>
    <row r="5494" spans="1:1" x14ac:dyDescent="0.2">
      <c r="A5494" t="s">
        <v>7734</v>
      </c>
    </row>
    <row r="5495" spans="1:1" x14ac:dyDescent="0.2">
      <c r="A5495" t="s">
        <v>7735</v>
      </c>
    </row>
    <row r="5496" spans="1:1" x14ac:dyDescent="0.2">
      <c r="A5496" t="s">
        <v>7736</v>
      </c>
    </row>
    <row r="5497" spans="1:1" x14ac:dyDescent="0.2">
      <c r="A5497" t="s">
        <v>7737</v>
      </c>
    </row>
    <row r="5498" spans="1:1" x14ac:dyDescent="0.2">
      <c r="A5498" t="s">
        <v>7738</v>
      </c>
    </row>
    <row r="5499" spans="1:1" x14ac:dyDescent="0.2">
      <c r="A5499" t="s">
        <v>7739</v>
      </c>
    </row>
    <row r="5500" spans="1:1" x14ac:dyDescent="0.2">
      <c r="A5500" t="s">
        <v>7740</v>
      </c>
    </row>
    <row r="5501" spans="1:1" x14ac:dyDescent="0.2">
      <c r="A5501" t="s">
        <v>7741</v>
      </c>
    </row>
    <row r="5502" spans="1:1" x14ac:dyDescent="0.2">
      <c r="A5502" t="s">
        <v>7742</v>
      </c>
    </row>
    <row r="5503" spans="1:1" x14ac:dyDescent="0.2">
      <c r="A5503" t="s">
        <v>7743</v>
      </c>
    </row>
    <row r="5504" spans="1:1" x14ac:dyDescent="0.2">
      <c r="A5504" t="s">
        <v>7744</v>
      </c>
    </row>
    <row r="5505" spans="1:1" x14ac:dyDescent="0.2">
      <c r="A5505" t="s">
        <v>7745</v>
      </c>
    </row>
    <row r="5506" spans="1:1" x14ac:dyDescent="0.2">
      <c r="A5506" t="s">
        <v>7746</v>
      </c>
    </row>
    <row r="5507" spans="1:1" x14ac:dyDescent="0.2">
      <c r="A5507" t="s">
        <v>7747</v>
      </c>
    </row>
    <row r="5508" spans="1:1" x14ac:dyDescent="0.2">
      <c r="A5508" t="s">
        <v>7748</v>
      </c>
    </row>
    <row r="5509" spans="1:1" x14ac:dyDescent="0.2">
      <c r="A5509" t="s">
        <v>7749</v>
      </c>
    </row>
    <row r="5510" spans="1:1" x14ac:dyDescent="0.2">
      <c r="A5510" t="s">
        <v>7750</v>
      </c>
    </row>
    <row r="5511" spans="1:1" x14ac:dyDescent="0.2">
      <c r="A5511" t="s">
        <v>7751</v>
      </c>
    </row>
    <row r="5512" spans="1:1" x14ac:dyDescent="0.2">
      <c r="A5512" t="s">
        <v>7752</v>
      </c>
    </row>
    <row r="5513" spans="1:1" x14ac:dyDescent="0.2">
      <c r="A5513" t="s">
        <v>7753</v>
      </c>
    </row>
    <row r="5514" spans="1:1" x14ac:dyDescent="0.2">
      <c r="A5514" t="s">
        <v>7754</v>
      </c>
    </row>
    <row r="5515" spans="1:1" x14ac:dyDescent="0.2">
      <c r="A5515" t="s">
        <v>7755</v>
      </c>
    </row>
    <row r="5516" spans="1:1" x14ac:dyDescent="0.2">
      <c r="A5516" t="s">
        <v>7756</v>
      </c>
    </row>
    <row r="5517" spans="1:1" x14ac:dyDescent="0.2">
      <c r="A5517" t="s">
        <v>7757</v>
      </c>
    </row>
    <row r="5518" spans="1:1" x14ac:dyDescent="0.2">
      <c r="A5518" t="s">
        <v>7758</v>
      </c>
    </row>
    <row r="5519" spans="1:1" x14ac:dyDescent="0.2">
      <c r="A5519" t="s">
        <v>7759</v>
      </c>
    </row>
    <row r="5520" spans="1:1" x14ac:dyDescent="0.2">
      <c r="A5520" t="s">
        <v>7760</v>
      </c>
    </row>
    <row r="5521" spans="1:1" x14ac:dyDescent="0.2">
      <c r="A5521" t="s">
        <v>7761</v>
      </c>
    </row>
    <row r="5522" spans="1:1" x14ac:dyDescent="0.2">
      <c r="A5522" t="s">
        <v>7762</v>
      </c>
    </row>
    <row r="5523" spans="1:1" x14ac:dyDescent="0.2">
      <c r="A5523" t="s">
        <v>7763</v>
      </c>
    </row>
    <row r="5524" spans="1:1" x14ac:dyDescent="0.2">
      <c r="A5524" t="s">
        <v>7764</v>
      </c>
    </row>
    <row r="5525" spans="1:1" x14ac:dyDescent="0.2">
      <c r="A5525" t="s">
        <v>7765</v>
      </c>
    </row>
    <row r="5526" spans="1:1" x14ac:dyDescent="0.2">
      <c r="A5526" t="s">
        <v>7766</v>
      </c>
    </row>
    <row r="5527" spans="1:1" x14ac:dyDescent="0.2">
      <c r="A5527" t="s">
        <v>7767</v>
      </c>
    </row>
    <row r="5528" spans="1:1" x14ac:dyDescent="0.2">
      <c r="A5528" t="s">
        <v>7768</v>
      </c>
    </row>
    <row r="5529" spans="1:1" x14ac:dyDescent="0.2">
      <c r="A5529" t="s">
        <v>7769</v>
      </c>
    </row>
    <row r="5530" spans="1:1" x14ac:dyDescent="0.2">
      <c r="A5530" t="s">
        <v>7770</v>
      </c>
    </row>
    <row r="5531" spans="1:1" x14ac:dyDescent="0.2">
      <c r="A5531" t="s">
        <v>7771</v>
      </c>
    </row>
    <row r="5532" spans="1:1" x14ac:dyDescent="0.2">
      <c r="A5532" t="s">
        <v>7772</v>
      </c>
    </row>
    <row r="5533" spans="1:1" x14ac:dyDescent="0.2">
      <c r="A5533" t="s">
        <v>7773</v>
      </c>
    </row>
    <row r="5534" spans="1:1" x14ac:dyDescent="0.2">
      <c r="A5534" t="s">
        <v>7774</v>
      </c>
    </row>
    <row r="5535" spans="1:1" x14ac:dyDescent="0.2">
      <c r="A5535" t="s">
        <v>7775</v>
      </c>
    </row>
    <row r="5536" spans="1:1" x14ac:dyDescent="0.2">
      <c r="A5536" t="s">
        <v>7776</v>
      </c>
    </row>
    <row r="5537" spans="1:1" x14ac:dyDescent="0.2">
      <c r="A5537" t="s">
        <v>7777</v>
      </c>
    </row>
    <row r="5538" spans="1:1" x14ac:dyDescent="0.2">
      <c r="A5538" t="s">
        <v>7778</v>
      </c>
    </row>
    <row r="5539" spans="1:1" x14ac:dyDescent="0.2">
      <c r="A5539" t="s">
        <v>7779</v>
      </c>
    </row>
    <row r="5540" spans="1:1" x14ac:dyDescent="0.2">
      <c r="A5540" t="s">
        <v>7780</v>
      </c>
    </row>
    <row r="5541" spans="1:1" x14ac:dyDescent="0.2">
      <c r="A5541" t="s">
        <v>7781</v>
      </c>
    </row>
    <row r="5542" spans="1:1" x14ac:dyDescent="0.2">
      <c r="A5542" t="s">
        <v>7782</v>
      </c>
    </row>
    <row r="5543" spans="1:1" x14ac:dyDescent="0.2">
      <c r="A5543" t="s">
        <v>7783</v>
      </c>
    </row>
    <row r="5544" spans="1:1" x14ac:dyDescent="0.2">
      <c r="A5544" t="s">
        <v>7784</v>
      </c>
    </row>
    <row r="5545" spans="1:1" x14ac:dyDescent="0.2">
      <c r="A5545" t="s">
        <v>7785</v>
      </c>
    </row>
    <row r="5546" spans="1:1" x14ac:dyDescent="0.2">
      <c r="A5546" t="s">
        <v>7786</v>
      </c>
    </row>
    <row r="5547" spans="1:1" x14ac:dyDescent="0.2">
      <c r="A5547" t="s">
        <v>7787</v>
      </c>
    </row>
    <row r="5548" spans="1:1" x14ac:dyDescent="0.2">
      <c r="A5548" t="s">
        <v>7788</v>
      </c>
    </row>
    <row r="5549" spans="1:1" x14ac:dyDescent="0.2">
      <c r="A5549" t="s">
        <v>7789</v>
      </c>
    </row>
    <row r="5550" spans="1:1" x14ac:dyDescent="0.2">
      <c r="A5550" t="s">
        <v>7790</v>
      </c>
    </row>
    <row r="5551" spans="1:1" x14ac:dyDescent="0.2">
      <c r="A5551" t="s">
        <v>7791</v>
      </c>
    </row>
    <row r="5552" spans="1:1" x14ac:dyDescent="0.2">
      <c r="A5552" t="s">
        <v>7792</v>
      </c>
    </row>
    <row r="5553" spans="1:1" x14ac:dyDescent="0.2">
      <c r="A5553" t="s">
        <v>7793</v>
      </c>
    </row>
    <row r="5554" spans="1:1" x14ac:dyDescent="0.2">
      <c r="A5554" t="s">
        <v>7794</v>
      </c>
    </row>
    <row r="5555" spans="1:1" x14ac:dyDescent="0.2">
      <c r="A5555" t="s">
        <v>7795</v>
      </c>
    </row>
    <row r="5556" spans="1:1" x14ac:dyDescent="0.2">
      <c r="A5556" t="s">
        <v>7796</v>
      </c>
    </row>
    <row r="5557" spans="1:1" x14ac:dyDescent="0.2">
      <c r="A5557" t="s">
        <v>7797</v>
      </c>
    </row>
    <row r="5558" spans="1:1" x14ac:dyDescent="0.2">
      <c r="A5558" t="s">
        <v>7798</v>
      </c>
    </row>
    <row r="5559" spans="1:1" x14ac:dyDescent="0.2">
      <c r="A5559" t="s">
        <v>7799</v>
      </c>
    </row>
    <row r="5560" spans="1:1" x14ac:dyDescent="0.2">
      <c r="A5560" t="s">
        <v>7800</v>
      </c>
    </row>
    <row r="5561" spans="1:1" x14ac:dyDescent="0.2">
      <c r="A5561" t="s">
        <v>7801</v>
      </c>
    </row>
    <row r="5562" spans="1:1" x14ac:dyDescent="0.2">
      <c r="A5562" t="s">
        <v>7802</v>
      </c>
    </row>
    <row r="5563" spans="1:1" x14ac:dyDescent="0.2">
      <c r="A5563" t="s">
        <v>7803</v>
      </c>
    </row>
    <row r="5564" spans="1:1" x14ac:dyDescent="0.2">
      <c r="A5564" t="s">
        <v>7804</v>
      </c>
    </row>
    <row r="5565" spans="1:1" x14ac:dyDescent="0.2">
      <c r="A5565" t="s">
        <v>7805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9"/>
  <dimension ref="A1:O5565"/>
  <sheetViews>
    <sheetView topLeftCell="F1" zoomScale="120" zoomScaleNormal="120" workbookViewId="0">
      <selection activeCell="G19" sqref="G19"/>
    </sheetView>
  </sheetViews>
  <sheetFormatPr defaultRowHeight="12.75" x14ac:dyDescent="0.2"/>
  <cols>
    <col min="1" max="1" width="36.140625" customWidth="1"/>
    <col min="2" max="2" width="10.5703125" customWidth="1"/>
    <col min="3" max="3" width="11.42578125" customWidth="1"/>
    <col min="4" max="4" width="14.7109375" customWidth="1"/>
    <col min="7" max="7" width="28.85546875" customWidth="1"/>
    <col min="10" max="10" width="18.7109375" customWidth="1"/>
    <col min="11" max="11" width="22.5703125" customWidth="1"/>
  </cols>
  <sheetData>
    <row r="1" spans="1:15" x14ac:dyDescent="0.2">
      <c r="A1" s="97" t="s">
        <v>7812</v>
      </c>
      <c r="B1" t="s">
        <v>2231</v>
      </c>
      <c r="C1" t="s">
        <v>2232</v>
      </c>
      <c r="D1" t="s">
        <v>2233</v>
      </c>
      <c r="E1" s="97" t="s">
        <v>7816</v>
      </c>
      <c r="F1" s="97" t="s">
        <v>7817</v>
      </c>
      <c r="G1" s="97" t="s">
        <v>7818</v>
      </c>
      <c r="H1" s="97" t="s">
        <v>7819</v>
      </c>
      <c r="I1" s="97"/>
      <c r="J1" t="s">
        <v>2234</v>
      </c>
    </row>
    <row r="2" spans="1:15" x14ac:dyDescent="0.2">
      <c r="A2" t="s">
        <v>2235</v>
      </c>
      <c r="B2" t="str">
        <f>MID($A2,1,2)</f>
        <v>AC</v>
      </c>
      <c r="C2" t="str">
        <f>MID($A2,3,7)</f>
        <v>0001312</v>
      </c>
      <c r="D2" t="str">
        <f>MID($A2,10,21)</f>
        <v xml:space="preserve">ACRELANDIA          </v>
      </c>
      <c r="E2" t="str">
        <f>LEFT(D2,1)</f>
        <v>A</v>
      </c>
      <c r="F2" t="str">
        <f>LEFT(D2,2)</f>
        <v>AC</v>
      </c>
      <c r="G2" t="str">
        <f>SUBSTITUTE(D2," ","")</f>
        <v>ACRELANDIA</v>
      </c>
      <c r="H2">
        <f>LEN(G2)</f>
        <v>10</v>
      </c>
      <c r="J2" t="s">
        <v>2236</v>
      </c>
    </row>
    <row r="3" spans="1:15" x14ac:dyDescent="0.2">
      <c r="A3" t="s">
        <v>2237</v>
      </c>
      <c r="B3" t="str">
        <f t="shared" ref="B3:B66" si="0">MID($A3,1,2)</f>
        <v>AC</v>
      </c>
      <c r="C3" t="str">
        <f t="shared" ref="C3:C66" si="1">MID($A3,3,7)</f>
        <v>0005412</v>
      </c>
      <c r="D3" t="str">
        <f t="shared" ref="D3:D66" si="2">MID($A3,10,21)</f>
        <v xml:space="preserve">ASSIS BRASIL        </v>
      </c>
      <c r="E3" t="str">
        <f t="shared" ref="E3:E66" si="3">LEFT(D3,1)</f>
        <v>A</v>
      </c>
      <c r="F3" t="str">
        <f t="shared" ref="F3:F66" si="4">LEFT(D3,2)</f>
        <v>AS</v>
      </c>
      <c r="G3" t="str">
        <f t="shared" ref="G3:G66" si="5">SUBSTITUTE(D3," ","")</f>
        <v>ASSISBRASIL</v>
      </c>
      <c r="H3">
        <f t="shared" ref="H3:H66" si="6">LEN(G3)</f>
        <v>11</v>
      </c>
    </row>
    <row r="4" spans="1:15" x14ac:dyDescent="0.2">
      <c r="A4" t="s">
        <v>2238</v>
      </c>
      <c r="B4" t="str">
        <f t="shared" si="0"/>
        <v>AC</v>
      </c>
      <c r="C4" t="str">
        <f t="shared" si="1"/>
        <v>0010412</v>
      </c>
      <c r="D4" t="str">
        <f t="shared" si="2"/>
        <v xml:space="preserve">BRASILEIA           </v>
      </c>
      <c r="E4" t="str">
        <f t="shared" si="3"/>
        <v>B</v>
      </c>
      <c r="F4" t="str">
        <f t="shared" si="4"/>
        <v>BR</v>
      </c>
      <c r="G4" t="str">
        <f t="shared" si="5"/>
        <v>BRASILEIA</v>
      </c>
      <c r="H4">
        <f t="shared" si="6"/>
        <v>9</v>
      </c>
      <c r="J4" t="s">
        <v>2239</v>
      </c>
      <c r="K4" t="s">
        <v>2240</v>
      </c>
    </row>
    <row r="5" spans="1:15" x14ac:dyDescent="0.2">
      <c r="A5" t="s">
        <v>2241</v>
      </c>
      <c r="B5" t="str">
        <f t="shared" si="0"/>
        <v>AC</v>
      </c>
      <c r="C5" t="str">
        <f t="shared" si="1"/>
        <v>0013812</v>
      </c>
      <c r="D5" t="str">
        <f t="shared" si="2"/>
        <v xml:space="preserve">BUJARI              </v>
      </c>
      <c r="E5" t="str">
        <f t="shared" si="3"/>
        <v>B</v>
      </c>
      <c r="F5" t="str">
        <f t="shared" si="4"/>
        <v>BU</v>
      </c>
      <c r="G5" t="str">
        <f t="shared" si="5"/>
        <v>BUJARI</v>
      </c>
      <c r="H5">
        <f t="shared" si="6"/>
        <v>6</v>
      </c>
      <c r="J5" t="s">
        <v>372</v>
      </c>
      <c r="K5" t="s">
        <v>2242</v>
      </c>
    </row>
    <row r="6" spans="1:15" x14ac:dyDescent="0.2">
      <c r="A6" t="s">
        <v>2243</v>
      </c>
      <c r="B6" t="str">
        <f t="shared" si="0"/>
        <v>AC</v>
      </c>
      <c r="C6" t="str">
        <f t="shared" si="1"/>
        <v>0017912</v>
      </c>
      <c r="D6" t="str">
        <f t="shared" si="2"/>
        <v xml:space="preserve">CAPIXABA            </v>
      </c>
      <c r="E6" t="str">
        <f t="shared" si="3"/>
        <v>C</v>
      </c>
      <c r="F6" t="str">
        <f t="shared" si="4"/>
        <v>CA</v>
      </c>
      <c r="G6" t="str">
        <f t="shared" si="5"/>
        <v>CAPIXABA</v>
      </c>
      <c r="H6">
        <f t="shared" si="6"/>
        <v>8</v>
      </c>
      <c r="J6" t="s">
        <v>104</v>
      </c>
      <c r="K6" t="s">
        <v>2244</v>
      </c>
    </row>
    <row r="7" spans="1:15" x14ac:dyDescent="0.2">
      <c r="A7" t="s">
        <v>2245</v>
      </c>
      <c r="B7" t="str">
        <f t="shared" si="0"/>
        <v>AC</v>
      </c>
      <c r="C7" t="str">
        <f t="shared" si="1"/>
        <v>0020312</v>
      </c>
      <c r="D7" t="str">
        <f t="shared" si="2"/>
        <v xml:space="preserve">CRUZEIRO DO SUL     </v>
      </c>
      <c r="E7" t="str">
        <f t="shared" si="3"/>
        <v>C</v>
      </c>
      <c r="F7" t="str">
        <f t="shared" si="4"/>
        <v>CR</v>
      </c>
      <c r="G7" t="str">
        <f t="shared" si="5"/>
        <v>CRUZEIRODOSUL</v>
      </c>
      <c r="H7">
        <f t="shared" si="6"/>
        <v>13</v>
      </c>
      <c r="J7" t="s">
        <v>2246</v>
      </c>
      <c r="K7" t="s">
        <v>2247</v>
      </c>
    </row>
    <row r="8" spans="1:15" x14ac:dyDescent="0.2">
      <c r="A8" t="s">
        <v>2248</v>
      </c>
      <c r="B8" t="str">
        <f t="shared" si="0"/>
        <v>AC</v>
      </c>
      <c r="C8" t="str">
        <f t="shared" si="1"/>
        <v>0025212</v>
      </c>
      <c r="D8" t="str">
        <f t="shared" si="2"/>
        <v xml:space="preserve">EPITACIOLANDIA      </v>
      </c>
      <c r="E8" t="str">
        <f t="shared" si="3"/>
        <v>E</v>
      </c>
      <c r="F8" t="str">
        <f t="shared" si="4"/>
        <v>EP</v>
      </c>
      <c r="G8" t="str">
        <f t="shared" si="5"/>
        <v>EPITACIOLANDIA</v>
      </c>
      <c r="H8">
        <f t="shared" si="6"/>
        <v>14</v>
      </c>
    </row>
    <row r="9" spans="1:15" x14ac:dyDescent="0.2">
      <c r="A9" t="s">
        <v>2249</v>
      </c>
      <c r="B9" t="str">
        <f t="shared" si="0"/>
        <v>AC</v>
      </c>
      <c r="C9" t="str">
        <f t="shared" si="1"/>
        <v>0030212</v>
      </c>
      <c r="D9" t="str">
        <f t="shared" si="2"/>
        <v xml:space="preserve">FEIJO               </v>
      </c>
      <c r="E9" t="str">
        <f t="shared" si="3"/>
        <v>F</v>
      </c>
      <c r="F9" t="str">
        <f t="shared" si="4"/>
        <v>FE</v>
      </c>
      <c r="G9" t="str">
        <f t="shared" si="5"/>
        <v>FEIJO</v>
      </c>
      <c r="H9">
        <f t="shared" si="6"/>
        <v>5</v>
      </c>
      <c r="J9" t="s">
        <v>7806</v>
      </c>
    </row>
    <row r="10" spans="1:15" x14ac:dyDescent="0.2">
      <c r="A10" t="s">
        <v>2250</v>
      </c>
      <c r="B10" t="str">
        <f t="shared" si="0"/>
        <v>AC</v>
      </c>
      <c r="C10" t="str">
        <f t="shared" si="1"/>
        <v>0032812</v>
      </c>
      <c r="D10" t="str">
        <f t="shared" si="2"/>
        <v xml:space="preserve">JORDAO              </v>
      </c>
      <c r="E10" t="str">
        <f t="shared" si="3"/>
        <v>J</v>
      </c>
      <c r="F10" t="str">
        <f t="shared" si="4"/>
        <v>JO</v>
      </c>
      <c r="G10" t="str">
        <f t="shared" si="5"/>
        <v>JORDAO</v>
      </c>
      <c r="H10">
        <f t="shared" si="6"/>
        <v>6</v>
      </c>
      <c r="O10" s="97" t="s">
        <v>7820</v>
      </c>
    </row>
    <row r="11" spans="1:15" x14ac:dyDescent="0.2">
      <c r="A11" t="s">
        <v>2251</v>
      </c>
      <c r="B11" t="str">
        <f t="shared" si="0"/>
        <v>AC</v>
      </c>
      <c r="C11" t="str">
        <f t="shared" si="1"/>
        <v>0033612</v>
      </c>
      <c r="D11" t="str">
        <f t="shared" si="2"/>
        <v xml:space="preserve">MONCIO LIMA         </v>
      </c>
      <c r="E11" t="str">
        <f t="shared" si="3"/>
        <v>M</v>
      </c>
      <c r="F11" t="str">
        <f t="shared" si="4"/>
        <v>MO</v>
      </c>
      <c r="G11" t="str">
        <f t="shared" si="5"/>
        <v>MONCIOLIMA</v>
      </c>
      <c r="H11">
        <f t="shared" si="6"/>
        <v>10</v>
      </c>
      <c r="J11" t="s">
        <v>7807</v>
      </c>
      <c r="O11">
        <v>417</v>
      </c>
    </row>
    <row r="12" spans="1:15" x14ac:dyDescent="0.2">
      <c r="A12" t="s">
        <v>2252</v>
      </c>
      <c r="B12" t="str">
        <f t="shared" si="0"/>
        <v>AC</v>
      </c>
      <c r="C12" t="str">
        <f t="shared" si="1"/>
        <v>0034412</v>
      </c>
      <c r="D12" t="str">
        <f t="shared" si="2"/>
        <v xml:space="preserve">MANOEL URBANO       </v>
      </c>
      <c r="E12" t="str">
        <f t="shared" si="3"/>
        <v>M</v>
      </c>
      <c r="F12" t="str">
        <f t="shared" si="4"/>
        <v>MA</v>
      </c>
      <c r="G12" t="str">
        <f t="shared" si="5"/>
        <v>MANOELURBANO</v>
      </c>
      <c r="H12">
        <f t="shared" si="6"/>
        <v>12</v>
      </c>
      <c r="J12" t="s">
        <v>7808</v>
      </c>
      <c r="O12">
        <v>184</v>
      </c>
    </row>
    <row r="13" spans="1:15" x14ac:dyDescent="0.2">
      <c r="A13" t="s">
        <v>2253</v>
      </c>
      <c r="B13" t="str">
        <f t="shared" si="0"/>
        <v>AC</v>
      </c>
      <c r="C13" t="str">
        <f t="shared" si="1"/>
        <v>0035112</v>
      </c>
      <c r="D13" t="str">
        <f t="shared" si="2"/>
        <v>MARECHAL THAUMATURGO</v>
      </c>
      <c r="E13" t="str">
        <f t="shared" si="3"/>
        <v>M</v>
      </c>
      <c r="F13" t="str">
        <f t="shared" si="4"/>
        <v>MA</v>
      </c>
      <c r="G13" t="str">
        <f t="shared" si="5"/>
        <v>MARECHALTHAUMATURGO</v>
      </c>
      <c r="H13">
        <f t="shared" si="6"/>
        <v>19</v>
      </c>
      <c r="J13" t="s">
        <v>7809</v>
      </c>
      <c r="O13">
        <v>185</v>
      </c>
    </row>
    <row r="14" spans="1:15" x14ac:dyDescent="0.2">
      <c r="A14" t="s">
        <v>2254</v>
      </c>
      <c r="B14" t="str">
        <f t="shared" si="0"/>
        <v>AC</v>
      </c>
      <c r="C14" t="str">
        <f t="shared" si="1"/>
        <v>0038512</v>
      </c>
      <c r="D14" t="str">
        <f t="shared" si="2"/>
        <v xml:space="preserve">PLACIDO DE CASTRO   </v>
      </c>
      <c r="E14" t="str">
        <f t="shared" si="3"/>
        <v>P</v>
      </c>
      <c r="F14" t="str">
        <f t="shared" si="4"/>
        <v>PL</v>
      </c>
      <c r="G14" t="str">
        <f t="shared" si="5"/>
        <v>PLACIDODECASTRO</v>
      </c>
      <c r="H14">
        <f t="shared" si="6"/>
        <v>15</v>
      </c>
      <c r="J14" s="97" t="s">
        <v>7815</v>
      </c>
      <c r="O14">
        <v>12</v>
      </c>
    </row>
    <row r="15" spans="1:15" x14ac:dyDescent="0.2">
      <c r="A15" t="s">
        <v>2255</v>
      </c>
      <c r="B15" t="str">
        <f t="shared" si="0"/>
        <v>AC</v>
      </c>
      <c r="C15" t="str">
        <f t="shared" si="1"/>
        <v>0039312</v>
      </c>
      <c r="D15" t="str">
        <f t="shared" si="2"/>
        <v xml:space="preserve">PORTO WALTER        </v>
      </c>
      <c r="E15" t="str">
        <f t="shared" si="3"/>
        <v>P</v>
      </c>
      <c r="F15" t="str">
        <f t="shared" si="4"/>
        <v>PO</v>
      </c>
      <c r="G15" t="str">
        <f t="shared" si="5"/>
        <v>PORTOWALTER</v>
      </c>
      <c r="H15">
        <f t="shared" si="6"/>
        <v>11</v>
      </c>
      <c r="J15" s="97" t="s">
        <v>7814</v>
      </c>
      <c r="O15">
        <v>22</v>
      </c>
    </row>
    <row r="16" spans="1:15" x14ac:dyDescent="0.2">
      <c r="A16" t="s">
        <v>2256</v>
      </c>
      <c r="B16" t="str">
        <f t="shared" si="0"/>
        <v>AC</v>
      </c>
      <c r="C16" t="str">
        <f t="shared" si="1"/>
        <v>0040112</v>
      </c>
      <c r="D16" t="str">
        <f t="shared" si="2"/>
        <v xml:space="preserve">RIO BRANCO          </v>
      </c>
      <c r="E16" t="str">
        <f t="shared" si="3"/>
        <v>R</v>
      </c>
      <c r="F16" t="str">
        <f t="shared" si="4"/>
        <v>RI</v>
      </c>
      <c r="G16" t="str">
        <f t="shared" si="5"/>
        <v>RIOBRANCO</v>
      </c>
      <c r="H16">
        <f t="shared" si="6"/>
        <v>9</v>
      </c>
      <c r="J16" s="97" t="s">
        <v>7813</v>
      </c>
      <c r="O16">
        <v>397</v>
      </c>
    </row>
    <row r="17" spans="1:11" x14ac:dyDescent="0.2">
      <c r="A17" t="s">
        <v>2257</v>
      </c>
      <c r="B17" t="str">
        <f t="shared" si="0"/>
        <v>AC</v>
      </c>
      <c r="C17" t="str">
        <f t="shared" si="1"/>
        <v>0042712</v>
      </c>
      <c r="D17" t="str">
        <f t="shared" si="2"/>
        <v xml:space="preserve">RODRIGUES ALVES     </v>
      </c>
      <c r="E17" t="str">
        <f t="shared" si="3"/>
        <v>R</v>
      </c>
      <c r="F17" t="str">
        <f t="shared" si="4"/>
        <v>RO</v>
      </c>
      <c r="G17" t="str">
        <f t="shared" si="5"/>
        <v>RODRIGUESALVES</v>
      </c>
      <c r="H17">
        <f t="shared" si="6"/>
        <v>14</v>
      </c>
    </row>
    <row r="18" spans="1:11" x14ac:dyDescent="0.2">
      <c r="A18" t="s">
        <v>2258</v>
      </c>
      <c r="B18" t="str">
        <f t="shared" si="0"/>
        <v>AC</v>
      </c>
      <c r="C18" t="str">
        <f t="shared" si="1"/>
        <v>0043512</v>
      </c>
      <c r="D18" t="str">
        <f t="shared" si="2"/>
        <v xml:space="preserve">SANTA ROSA DO PURUS </v>
      </c>
      <c r="E18" t="str">
        <f t="shared" si="3"/>
        <v>S</v>
      </c>
      <c r="F18" t="str">
        <f t="shared" si="4"/>
        <v>SA</v>
      </c>
      <c r="G18" t="str">
        <f t="shared" si="5"/>
        <v>SANTAROSADOPURUS</v>
      </c>
      <c r="H18">
        <f t="shared" si="6"/>
        <v>16</v>
      </c>
    </row>
    <row r="19" spans="1:11" x14ac:dyDescent="0.2">
      <c r="A19" t="s">
        <v>2259</v>
      </c>
      <c r="B19" t="str">
        <f t="shared" si="0"/>
        <v>AC</v>
      </c>
      <c r="C19" t="str">
        <f t="shared" si="1"/>
        <v>0045012</v>
      </c>
      <c r="D19" t="str">
        <f t="shared" si="2"/>
        <v xml:space="preserve">SENADOR GUIOMARD    </v>
      </c>
      <c r="E19" t="str">
        <f t="shared" si="3"/>
        <v>S</v>
      </c>
      <c r="F19" t="str">
        <f t="shared" si="4"/>
        <v>SE</v>
      </c>
      <c r="G19" t="str">
        <f t="shared" si="5"/>
        <v>SENADORGUIOMARD</v>
      </c>
      <c r="H19">
        <f t="shared" si="6"/>
        <v>15</v>
      </c>
      <c r="J19" s="107" t="s">
        <v>334</v>
      </c>
      <c r="K19" t="s">
        <v>7811</v>
      </c>
    </row>
    <row r="20" spans="1:11" x14ac:dyDescent="0.2">
      <c r="A20" t="s">
        <v>2260</v>
      </c>
      <c r="B20" t="str">
        <f t="shared" si="0"/>
        <v>AC</v>
      </c>
      <c r="C20" t="str">
        <f t="shared" si="1"/>
        <v>0050012</v>
      </c>
      <c r="D20" t="str">
        <f t="shared" si="2"/>
        <v xml:space="preserve">SENA MADUREIRA      </v>
      </c>
      <c r="E20" t="str">
        <f t="shared" si="3"/>
        <v>S</v>
      </c>
      <c r="F20" t="str">
        <f t="shared" si="4"/>
        <v>SE</v>
      </c>
      <c r="G20" t="str">
        <f t="shared" si="5"/>
        <v>SENAMADUREIRA</v>
      </c>
      <c r="H20">
        <f t="shared" si="6"/>
        <v>13</v>
      </c>
      <c r="J20" s="108" t="s">
        <v>763</v>
      </c>
      <c r="K20" s="109">
        <v>417</v>
      </c>
    </row>
    <row r="21" spans="1:11" x14ac:dyDescent="0.2">
      <c r="A21" t="s">
        <v>2261</v>
      </c>
      <c r="B21" t="str">
        <f t="shared" si="0"/>
        <v>AC</v>
      </c>
      <c r="C21" t="str">
        <f t="shared" si="1"/>
        <v>0060912</v>
      </c>
      <c r="D21" t="str">
        <f t="shared" si="2"/>
        <v xml:space="preserve">TARAUACA            </v>
      </c>
      <c r="E21" t="str">
        <f t="shared" si="3"/>
        <v>T</v>
      </c>
      <c r="F21" t="str">
        <f t="shared" si="4"/>
        <v>TA</v>
      </c>
      <c r="G21" t="str">
        <f t="shared" si="5"/>
        <v>TARAUACA</v>
      </c>
      <c r="H21">
        <f t="shared" si="6"/>
        <v>8</v>
      </c>
      <c r="J21" s="108" t="s">
        <v>537</v>
      </c>
      <c r="K21" s="109">
        <v>184</v>
      </c>
    </row>
    <row r="22" spans="1:11" x14ac:dyDescent="0.2">
      <c r="A22" t="s">
        <v>2262</v>
      </c>
      <c r="B22" t="str">
        <f t="shared" si="0"/>
        <v>AC</v>
      </c>
      <c r="C22" t="str">
        <f t="shared" si="1"/>
        <v>0070812</v>
      </c>
      <c r="D22" t="str">
        <f t="shared" si="2"/>
        <v xml:space="preserve">XAPURI              </v>
      </c>
      <c r="E22" t="str">
        <f t="shared" si="3"/>
        <v>X</v>
      </c>
      <c r="F22" t="str">
        <f t="shared" si="4"/>
        <v>XA</v>
      </c>
      <c r="G22" t="str">
        <f t="shared" si="5"/>
        <v>XAPURI</v>
      </c>
      <c r="H22">
        <f t="shared" si="6"/>
        <v>6</v>
      </c>
      <c r="J22" s="108" t="s">
        <v>752</v>
      </c>
      <c r="K22" s="109">
        <v>185</v>
      </c>
    </row>
    <row r="23" spans="1:11" x14ac:dyDescent="0.2">
      <c r="A23" t="s">
        <v>2263</v>
      </c>
      <c r="B23" t="str">
        <f t="shared" si="0"/>
        <v>AC</v>
      </c>
      <c r="C23" t="str">
        <f t="shared" si="1"/>
        <v>0080712</v>
      </c>
      <c r="D23" t="str">
        <f t="shared" si="2"/>
        <v xml:space="preserve">PORTO ACRE          </v>
      </c>
      <c r="E23" t="str">
        <f t="shared" si="3"/>
        <v>P</v>
      </c>
      <c r="F23" t="str">
        <f t="shared" si="4"/>
        <v>PO</v>
      </c>
      <c r="G23" t="str">
        <f t="shared" si="5"/>
        <v>PORTOACRE</v>
      </c>
      <c r="H23">
        <f t="shared" si="6"/>
        <v>9</v>
      </c>
      <c r="J23" s="108" t="s">
        <v>2230</v>
      </c>
      <c r="K23" s="109">
        <v>786</v>
      </c>
    </row>
    <row r="24" spans="1:11" x14ac:dyDescent="0.2">
      <c r="A24" t="s">
        <v>2264</v>
      </c>
      <c r="B24" t="str">
        <f t="shared" si="0"/>
        <v>AL</v>
      </c>
      <c r="C24" t="str">
        <f t="shared" si="1"/>
        <v>0010227</v>
      </c>
      <c r="D24" t="str">
        <f t="shared" si="2"/>
        <v xml:space="preserve">AGUA BRANCA         </v>
      </c>
      <c r="E24" t="str">
        <f t="shared" si="3"/>
        <v>A</v>
      </c>
      <c r="F24" t="str">
        <f t="shared" si="4"/>
        <v>AG</v>
      </c>
      <c r="G24" t="str">
        <f t="shared" si="5"/>
        <v>AGUABRANCA</v>
      </c>
      <c r="H24">
        <f t="shared" si="6"/>
        <v>10</v>
      </c>
    </row>
    <row r="25" spans="1:11" x14ac:dyDescent="0.2">
      <c r="A25" t="s">
        <v>2265</v>
      </c>
      <c r="B25" t="str">
        <f t="shared" si="0"/>
        <v>AL</v>
      </c>
      <c r="C25" t="str">
        <f t="shared" si="1"/>
        <v>0020127</v>
      </c>
      <c r="D25" t="str">
        <f t="shared" si="2"/>
        <v xml:space="preserve">ANADIA              </v>
      </c>
      <c r="E25" t="str">
        <f t="shared" si="3"/>
        <v>A</v>
      </c>
      <c r="F25" t="str">
        <f t="shared" si="4"/>
        <v>AN</v>
      </c>
      <c r="G25" t="str">
        <f t="shared" si="5"/>
        <v>ANADIA</v>
      </c>
      <c r="H25">
        <f t="shared" si="6"/>
        <v>6</v>
      </c>
      <c r="J25" s="107" t="s">
        <v>7817</v>
      </c>
      <c r="K25" t="s">
        <v>7821</v>
      </c>
    </row>
    <row r="26" spans="1:11" x14ac:dyDescent="0.2">
      <c r="A26" t="s">
        <v>2266</v>
      </c>
      <c r="B26" t="str">
        <f t="shared" si="0"/>
        <v>AL</v>
      </c>
      <c r="C26" t="str">
        <f t="shared" si="1"/>
        <v>0030027</v>
      </c>
      <c r="D26" t="str">
        <f t="shared" si="2"/>
        <v xml:space="preserve">ARAPIRACA           </v>
      </c>
      <c r="E26" t="str">
        <f t="shared" si="3"/>
        <v>A</v>
      </c>
      <c r="F26" t="str">
        <f t="shared" si="4"/>
        <v>AR</v>
      </c>
      <c r="G26" t="str">
        <f t="shared" si="5"/>
        <v>ARAPIRACA</v>
      </c>
      <c r="H26">
        <f t="shared" si="6"/>
        <v>9</v>
      </c>
    </row>
    <row r="27" spans="1:11" x14ac:dyDescent="0.2">
      <c r="A27" t="s">
        <v>2267</v>
      </c>
      <c r="B27" t="str">
        <f t="shared" si="0"/>
        <v>AL</v>
      </c>
      <c r="C27" t="str">
        <f t="shared" si="1"/>
        <v>0040927</v>
      </c>
      <c r="D27" t="str">
        <f t="shared" si="2"/>
        <v xml:space="preserve">ATALAIA             </v>
      </c>
      <c r="E27" t="str">
        <f t="shared" si="3"/>
        <v>A</v>
      </c>
      <c r="F27" t="str">
        <f t="shared" si="4"/>
        <v>AT</v>
      </c>
      <c r="G27" t="str">
        <f t="shared" si="5"/>
        <v>ATALAIA</v>
      </c>
      <c r="H27">
        <f t="shared" si="6"/>
        <v>7</v>
      </c>
      <c r="J27" s="107" t="s">
        <v>334</v>
      </c>
      <c r="K27" t="s">
        <v>7811</v>
      </c>
    </row>
    <row r="28" spans="1:11" x14ac:dyDescent="0.2">
      <c r="A28" t="s">
        <v>2268</v>
      </c>
      <c r="B28" t="str">
        <f t="shared" si="0"/>
        <v>AL</v>
      </c>
      <c r="C28" t="str">
        <f t="shared" si="1"/>
        <v>0050827</v>
      </c>
      <c r="D28" t="str">
        <f t="shared" si="2"/>
        <v>BARRA DE STO ANTONIO</v>
      </c>
      <c r="E28" t="str">
        <f t="shared" si="3"/>
        <v>B</v>
      </c>
      <c r="F28" t="str">
        <f t="shared" si="4"/>
        <v>BA</v>
      </c>
      <c r="G28" t="str">
        <f t="shared" si="5"/>
        <v>BARRADESTOANTONIO</v>
      </c>
      <c r="H28">
        <f t="shared" si="6"/>
        <v>17</v>
      </c>
      <c r="J28" s="108" t="s">
        <v>387</v>
      </c>
      <c r="K28" s="109">
        <v>12</v>
      </c>
    </row>
    <row r="29" spans="1:11" x14ac:dyDescent="0.2">
      <c r="A29" t="s">
        <v>2269</v>
      </c>
      <c r="B29" t="str">
        <f t="shared" si="0"/>
        <v>AL</v>
      </c>
      <c r="C29" t="str">
        <f t="shared" si="1"/>
        <v>0060727</v>
      </c>
      <c r="D29" t="str">
        <f t="shared" si="2"/>
        <v xml:space="preserve">BARRA DE SAO MIGUEL </v>
      </c>
      <c r="E29" t="str">
        <f t="shared" si="3"/>
        <v>B</v>
      </c>
      <c r="F29" t="str">
        <f t="shared" si="4"/>
        <v>BA</v>
      </c>
      <c r="G29" t="str">
        <f t="shared" si="5"/>
        <v>BARRADESAOMIGUEL</v>
      </c>
      <c r="H29">
        <f t="shared" si="6"/>
        <v>16</v>
      </c>
      <c r="J29" s="108" t="s">
        <v>2230</v>
      </c>
      <c r="K29" s="109">
        <v>12</v>
      </c>
    </row>
    <row r="30" spans="1:11" x14ac:dyDescent="0.2">
      <c r="A30" t="s">
        <v>2270</v>
      </c>
      <c r="B30" t="str">
        <f t="shared" si="0"/>
        <v>AL</v>
      </c>
      <c r="C30" t="str">
        <f t="shared" si="1"/>
        <v>0070627</v>
      </c>
      <c r="D30" t="str">
        <f t="shared" si="2"/>
        <v xml:space="preserve">BATALHA             </v>
      </c>
      <c r="E30" t="str">
        <f t="shared" si="3"/>
        <v>B</v>
      </c>
      <c r="F30" t="str">
        <f t="shared" si="4"/>
        <v>BA</v>
      </c>
      <c r="G30" t="str">
        <f t="shared" si="5"/>
        <v>BATALHA</v>
      </c>
      <c r="H30">
        <f t="shared" si="6"/>
        <v>7</v>
      </c>
    </row>
    <row r="31" spans="1:11" x14ac:dyDescent="0.2">
      <c r="A31" t="s">
        <v>2271</v>
      </c>
      <c r="B31" t="str">
        <f t="shared" si="0"/>
        <v>AL</v>
      </c>
      <c r="C31" t="str">
        <f t="shared" si="1"/>
        <v>0080527</v>
      </c>
      <c r="D31" t="str">
        <f t="shared" si="2"/>
        <v xml:space="preserve">BELEM               </v>
      </c>
      <c r="E31" t="str">
        <f t="shared" si="3"/>
        <v>B</v>
      </c>
      <c r="F31" t="str">
        <f t="shared" si="4"/>
        <v>BE</v>
      </c>
      <c r="G31" t="str">
        <f t="shared" si="5"/>
        <v>BELEM</v>
      </c>
      <c r="H31">
        <f t="shared" si="6"/>
        <v>5</v>
      </c>
    </row>
    <row r="32" spans="1:11" x14ac:dyDescent="0.2">
      <c r="A32" t="s">
        <v>2272</v>
      </c>
      <c r="B32" t="str">
        <f t="shared" si="0"/>
        <v>AL</v>
      </c>
      <c r="C32" t="str">
        <f t="shared" si="1"/>
        <v>0090427</v>
      </c>
      <c r="D32" t="str">
        <f t="shared" si="2"/>
        <v xml:space="preserve">BELO MONTE          </v>
      </c>
      <c r="E32" t="str">
        <f t="shared" si="3"/>
        <v>B</v>
      </c>
      <c r="F32" t="str">
        <f t="shared" si="4"/>
        <v>BE</v>
      </c>
      <c r="G32" t="str">
        <f t="shared" si="5"/>
        <v>BELOMONTE</v>
      </c>
      <c r="H32">
        <f t="shared" si="6"/>
        <v>9</v>
      </c>
    </row>
    <row r="33" spans="1:11" x14ac:dyDescent="0.2">
      <c r="A33" t="s">
        <v>2273</v>
      </c>
      <c r="B33" t="str">
        <f t="shared" si="0"/>
        <v>AL</v>
      </c>
      <c r="C33" t="str">
        <f t="shared" si="1"/>
        <v>0100127</v>
      </c>
      <c r="D33" t="str">
        <f t="shared" si="2"/>
        <v xml:space="preserve">BOCA DA MATA        </v>
      </c>
      <c r="E33" t="str">
        <f t="shared" si="3"/>
        <v>B</v>
      </c>
      <c r="F33" t="str">
        <f t="shared" si="4"/>
        <v>BO</v>
      </c>
      <c r="G33" t="str">
        <f t="shared" si="5"/>
        <v>BOCADAMATA</v>
      </c>
      <c r="H33">
        <f t="shared" si="6"/>
        <v>10</v>
      </c>
      <c r="J33" s="107" t="s">
        <v>7816</v>
      </c>
      <c r="K33" t="s">
        <v>7822</v>
      </c>
    </row>
    <row r="34" spans="1:11" x14ac:dyDescent="0.2">
      <c r="A34" t="s">
        <v>2274</v>
      </c>
      <c r="B34" t="str">
        <f t="shared" si="0"/>
        <v>AL</v>
      </c>
      <c r="C34" t="str">
        <f t="shared" si="1"/>
        <v>0110027</v>
      </c>
      <c r="D34" t="str">
        <f t="shared" si="2"/>
        <v xml:space="preserve">BRANQUINHA          </v>
      </c>
      <c r="E34" t="str">
        <f t="shared" si="3"/>
        <v>B</v>
      </c>
      <c r="F34" t="str">
        <f t="shared" si="4"/>
        <v>BR</v>
      </c>
      <c r="G34" t="str">
        <f t="shared" si="5"/>
        <v>BRANQUINHA</v>
      </c>
      <c r="H34">
        <f t="shared" si="6"/>
        <v>10</v>
      </c>
    </row>
    <row r="35" spans="1:11" x14ac:dyDescent="0.2">
      <c r="A35" t="s">
        <v>2275</v>
      </c>
      <c r="B35" t="str">
        <f t="shared" si="0"/>
        <v>AL</v>
      </c>
      <c r="C35" t="str">
        <f t="shared" si="1"/>
        <v>0120927</v>
      </c>
      <c r="D35" t="str">
        <f t="shared" si="2"/>
        <v xml:space="preserve">CACIMBINHAS         </v>
      </c>
      <c r="E35" t="str">
        <f t="shared" si="3"/>
        <v>C</v>
      </c>
      <c r="F35" t="str">
        <f t="shared" si="4"/>
        <v>CA</v>
      </c>
      <c r="G35" t="str">
        <f t="shared" si="5"/>
        <v>CACIMBINHAS</v>
      </c>
      <c r="H35">
        <f t="shared" si="6"/>
        <v>11</v>
      </c>
      <c r="J35" s="107" t="s">
        <v>334</v>
      </c>
      <c r="K35" t="s">
        <v>7811</v>
      </c>
    </row>
    <row r="36" spans="1:11" x14ac:dyDescent="0.2">
      <c r="A36" t="s">
        <v>2276</v>
      </c>
      <c r="B36" t="str">
        <f t="shared" si="0"/>
        <v>AL</v>
      </c>
      <c r="C36" t="str">
        <f t="shared" si="1"/>
        <v>0130827</v>
      </c>
      <c r="D36" t="str">
        <f t="shared" si="2"/>
        <v xml:space="preserve">CAJUEIRO            </v>
      </c>
      <c r="E36" t="str">
        <f t="shared" si="3"/>
        <v>C</v>
      </c>
      <c r="F36" t="str">
        <f t="shared" si="4"/>
        <v>CA</v>
      </c>
      <c r="G36" t="str">
        <f t="shared" si="5"/>
        <v>CAJUEIRO</v>
      </c>
      <c r="H36">
        <f t="shared" si="6"/>
        <v>8</v>
      </c>
      <c r="J36" s="108" t="s">
        <v>7810</v>
      </c>
      <c r="K36" s="109">
        <v>22</v>
      </c>
    </row>
    <row r="37" spans="1:11" x14ac:dyDescent="0.2">
      <c r="A37" t="s">
        <v>2277</v>
      </c>
      <c r="B37" t="str">
        <f t="shared" si="0"/>
        <v>AL</v>
      </c>
      <c r="C37" t="str">
        <f t="shared" si="1"/>
        <v>0135727</v>
      </c>
      <c r="D37" t="str">
        <f t="shared" si="2"/>
        <v xml:space="preserve">CAMPESTRE           </v>
      </c>
      <c r="E37" t="str">
        <f t="shared" si="3"/>
        <v>C</v>
      </c>
      <c r="F37" t="str">
        <f t="shared" si="4"/>
        <v>CA</v>
      </c>
      <c r="G37" t="str">
        <f t="shared" si="5"/>
        <v>CAMPESTRE</v>
      </c>
      <c r="H37">
        <f t="shared" si="6"/>
        <v>9</v>
      </c>
      <c r="J37" s="108" t="s">
        <v>2230</v>
      </c>
      <c r="K37" s="109">
        <v>22</v>
      </c>
    </row>
    <row r="38" spans="1:11" x14ac:dyDescent="0.2">
      <c r="A38" t="s">
        <v>2278</v>
      </c>
      <c r="B38" t="str">
        <f t="shared" si="0"/>
        <v>AL</v>
      </c>
      <c r="C38" t="str">
        <f t="shared" si="1"/>
        <v>0140727</v>
      </c>
      <c r="D38" t="str">
        <f t="shared" si="2"/>
        <v xml:space="preserve">CAMPO ALEGRE        </v>
      </c>
      <c r="E38" t="str">
        <f t="shared" si="3"/>
        <v>C</v>
      </c>
      <c r="F38" t="str">
        <f t="shared" si="4"/>
        <v>CA</v>
      </c>
      <c r="G38" t="str">
        <f t="shared" si="5"/>
        <v>CAMPOALEGRE</v>
      </c>
      <c r="H38">
        <f t="shared" si="6"/>
        <v>11</v>
      </c>
    </row>
    <row r="39" spans="1:11" x14ac:dyDescent="0.2">
      <c r="A39" t="s">
        <v>2279</v>
      </c>
      <c r="B39" t="str">
        <f t="shared" si="0"/>
        <v>AL</v>
      </c>
      <c r="C39" t="str">
        <f t="shared" si="1"/>
        <v>0150627</v>
      </c>
      <c r="D39" t="str">
        <f t="shared" si="2"/>
        <v xml:space="preserve">CAMPO GRANDE        </v>
      </c>
      <c r="E39" t="str">
        <f t="shared" si="3"/>
        <v>C</v>
      </c>
      <c r="F39" t="str">
        <f t="shared" si="4"/>
        <v>CA</v>
      </c>
      <c r="G39" t="str">
        <f t="shared" si="5"/>
        <v>CAMPOGRANDE</v>
      </c>
      <c r="H39">
        <f t="shared" si="6"/>
        <v>11</v>
      </c>
    </row>
    <row r="40" spans="1:11" x14ac:dyDescent="0.2">
      <c r="A40" t="s">
        <v>2280</v>
      </c>
      <c r="B40" t="str">
        <f t="shared" si="0"/>
        <v>AL</v>
      </c>
      <c r="C40" t="str">
        <f t="shared" si="1"/>
        <v>0160527</v>
      </c>
      <c r="D40" t="str">
        <f t="shared" si="2"/>
        <v xml:space="preserve">CANAPI              </v>
      </c>
      <c r="E40" t="str">
        <f t="shared" si="3"/>
        <v>C</v>
      </c>
      <c r="F40" t="str">
        <f t="shared" si="4"/>
        <v>CA</v>
      </c>
      <c r="G40" t="str">
        <f t="shared" si="5"/>
        <v>CANAPI</v>
      </c>
      <c r="H40">
        <f t="shared" si="6"/>
        <v>6</v>
      </c>
    </row>
    <row r="41" spans="1:11" x14ac:dyDescent="0.2">
      <c r="A41" t="s">
        <v>2281</v>
      </c>
      <c r="B41" t="str">
        <f t="shared" si="0"/>
        <v>AL</v>
      </c>
      <c r="C41" t="str">
        <f t="shared" si="1"/>
        <v>0170427</v>
      </c>
      <c r="D41" t="str">
        <f t="shared" si="2"/>
        <v xml:space="preserve">CAPELA              </v>
      </c>
      <c r="E41" t="str">
        <f t="shared" si="3"/>
        <v>C</v>
      </c>
      <c r="F41" t="str">
        <f t="shared" si="4"/>
        <v>CA</v>
      </c>
      <c r="G41" t="str">
        <f t="shared" si="5"/>
        <v>CAPELA</v>
      </c>
      <c r="H41">
        <f t="shared" si="6"/>
        <v>6</v>
      </c>
      <c r="J41" s="107" t="s">
        <v>2231</v>
      </c>
      <c r="K41" t="s">
        <v>430</v>
      </c>
    </row>
    <row r="42" spans="1:11" x14ac:dyDescent="0.2">
      <c r="A42" t="s">
        <v>2282</v>
      </c>
      <c r="B42" t="str">
        <f t="shared" si="0"/>
        <v>AL</v>
      </c>
      <c r="C42" t="str">
        <f t="shared" si="1"/>
        <v>0180327</v>
      </c>
      <c r="D42" t="str">
        <f t="shared" si="2"/>
        <v xml:space="preserve">CARNEIROS           </v>
      </c>
      <c r="E42" t="str">
        <f t="shared" si="3"/>
        <v>C</v>
      </c>
      <c r="F42" t="str">
        <f t="shared" si="4"/>
        <v>CA</v>
      </c>
      <c r="G42" t="str">
        <f t="shared" si="5"/>
        <v>CARNEIROS</v>
      </c>
      <c r="H42">
        <f t="shared" si="6"/>
        <v>9</v>
      </c>
    </row>
    <row r="43" spans="1:11" x14ac:dyDescent="0.2">
      <c r="A43" t="s">
        <v>2283</v>
      </c>
      <c r="B43" t="str">
        <f t="shared" si="0"/>
        <v>AL</v>
      </c>
      <c r="C43" t="str">
        <f t="shared" si="1"/>
        <v>0190227</v>
      </c>
      <c r="D43" t="str">
        <f t="shared" si="2"/>
        <v xml:space="preserve">CHA PRETA           </v>
      </c>
      <c r="E43" t="str">
        <f t="shared" si="3"/>
        <v>C</v>
      </c>
      <c r="F43" t="str">
        <f t="shared" si="4"/>
        <v>CH</v>
      </c>
      <c r="G43" t="str">
        <f t="shared" si="5"/>
        <v>CHAPRETA</v>
      </c>
      <c r="H43">
        <f t="shared" si="6"/>
        <v>8</v>
      </c>
      <c r="J43" s="107" t="s">
        <v>334</v>
      </c>
      <c r="K43" t="s">
        <v>7811</v>
      </c>
    </row>
    <row r="44" spans="1:11" x14ac:dyDescent="0.2">
      <c r="A44" t="s">
        <v>2284</v>
      </c>
      <c r="B44" t="str">
        <f t="shared" si="0"/>
        <v>AL</v>
      </c>
      <c r="C44" t="str">
        <f t="shared" si="1"/>
        <v>0200927</v>
      </c>
      <c r="D44" t="str">
        <f t="shared" si="2"/>
        <v xml:space="preserve">COITE DO NOIA       </v>
      </c>
      <c r="E44" t="str">
        <f t="shared" si="3"/>
        <v>C</v>
      </c>
      <c r="F44" t="str">
        <f t="shared" si="4"/>
        <v>CO</v>
      </c>
      <c r="G44" t="str">
        <f t="shared" si="5"/>
        <v>COITEDONOIA</v>
      </c>
      <c r="H44">
        <f t="shared" si="6"/>
        <v>11</v>
      </c>
      <c r="J44" s="108">
        <v>11</v>
      </c>
      <c r="K44" s="109">
        <v>69</v>
      </c>
    </row>
    <row r="45" spans="1:11" x14ac:dyDescent="0.2">
      <c r="A45" t="s">
        <v>2285</v>
      </c>
      <c r="B45" t="str">
        <f t="shared" si="0"/>
        <v>AL</v>
      </c>
      <c r="C45" t="str">
        <f t="shared" si="1"/>
        <v>0210827</v>
      </c>
      <c r="D45" t="str">
        <f t="shared" si="2"/>
        <v xml:space="preserve">COLONIA LEOPOLDINA  </v>
      </c>
      <c r="E45" t="str">
        <f t="shared" si="3"/>
        <v>C</v>
      </c>
      <c r="F45" t="str">
        <f t="shared" si="4"/>
        <v>CO</v>
      </c>
      <c r="G45" t="str">
        <f t="shared" si="5"/>
        <v>COLONIALEOPOLDINA</v>
      </c>
      <c r="H45">
        <f t="shared" si="6"/>
        <v>17</v>
      </c>
      <c r="J45" s="108">
        <v>12</v>
      </c>
      <c r="K45" s="109">
        <v>64</v>
      </c>
    </row>
    <row r="46" spans="1:11" x14ac:dyDescent="0.2">
      <c r="A46" t="s">
        <v>2286</v>
      </c>
      <c r="B46" t="str">
        <f t="shared" si="0"/>
        <v>AL</v>
      </c>
      <c r="C46" t="str">
        <f t="shared" si="1"/>
        <v>0220727</v>
      </c>
      <c r="D46" t="str">
        <f t="shared" si="2"/>
        <v xml:space="preserve">COQUEIRO SECO       </v>
      </c>
      <c r="E46" t="str">
        <f t="shared" si="3"/>
        <v>C</v>
      </c>
      <c r="F46" t="str">
        <f t="shared" si="4"/>
        <v>CO</v>
      </c>
      <c r="G46" t="str">
        <f t="shared" si="5"/>
        <v>COQUEIROSECO</v>
      </c>
      <c r="H46">
        <f t="shared" si="6"/>
        <v>12</v>
      </c>
      <c r="J46" s="108">
        <v>13</v>
      </c>
      <c r="K46" s="109">
        <v>50</v>
      </c>
    </row>
    <row r="47" spans="1:11" x14ac:dyDescent="0.2">
      <c r="A47" t="s">
        <v>2287</v>
      </c>
      <c r="B47" t="str">
        <f t="shared" si="0"/>
        <v>AL</v>
      </c>
      <c r="C47" t="str">
        <f t="shared" si="1"/>
        <v>0230627</v>
      </c>
      <c r="D47" t="str">
        <f t="shared" si="2"/>
        <v xml:space="preserve">CORURIPE            </v>
      </c>
      <c r="E47" t="str">
        <f t="shared" si="3"/>
        <v>C</v>
      </c>
      <c r="F47" t="str">
        <f t="shared" si="4"/>
        <v>CO</v>
      </c>
      <c r="G47" t="str">
        <f t="shared" si="5"/>
        <v>CORURIPE</v>
      </c>
      <c r="H47">
        <f t="shared" si="6"/>
        <v>8</v>
      </c>
      <c r="J47" s="108">
        <v>14</v>
      </c>
      <c r="K47" s="109">
        <v>34</v>
      </c>
    </row>
    <row r="48" spans="1:11" x14ac:dyDescent="0.2">
      <c r="A48" t="s">
        <v>2288</v>
      </c>
      <c r="B48" t="str">
        <f t="shared" si="0"/>
        <v>AL</v>
      </c>
      <c r="C48" t="str">
        <f t="shared" si="1"/>
        <v>0235527</v>
      </c>
      <c r="D48" t="str">
        <f t="shared" si="2"/>
        <v xml:space="preserve">CRAIBAS             </v>
      </c>
      <c r="E48" t="str">
        <f t="shared" si="3"/>
        <v>C</v>
      </c>
      <c r="F48" t="str">
        <f t="shared" si="4"/>
        <v>CR</v>
      </c>
      <c r="G48" t="str">
        <f t="shared" si="5"/>
        <v>CRAIBAS</v>
      </c>
      <c r="H48">
        <f t="shared" si="6"/>
        <v>7</v>
      </c>
      <c r="J48" s="108">
        <v>15</v>
      </c>
      <c r="K48" s="109">
        <v>32</v>
      </c>
    </row>
    <row r="49" spans="1:11" x14ac:dyDescent="0.2">
      <c r="A49" t="s">
        <v>2289</v>
      </c>
      <c r="B49" t="str">
        <f t="shared" si="0"/>
        <v>AL</v>
      </c>
      <c r="C49" t="str">
        <f t="shared" si="1"/>
        <v>0240527</v>
      </c>
      <c r="D49" t="str">
        <f t="shared" si="2"/>
        <v xml:space="preserve">DELMIRO GOUVEIA     </v>
      </c>
      <c r="E49" t="str">
        <f t="shared" si="3"/>
        <v>D</v>
      </c>
      <c r="F49" t="str">
        <f t="shared" si="4"/>
        <v>DE</v>
      </c>
      <c r="G49" t="str">
        <f t="shared" si="5"/>
        <v>DELMIROGOUVEIA</v>
      </c>
      <c r="H49">
        <f t="shared" si="6"/>
        <v>14</v>
      </c>
      <c r="J49" s="108">
        <v>16</v>
      </c>
      <c r="K49" s="109">
        <v>57</v>
      </c>
    </row>
    <row r="50" spans="1:11" x14ac:dyDescent="0.2">
      <c r="A50" t="s">
        <v>2290</v>
      </c>
      <c r="B50" t="str">
        <f t="shared" si="0"/>
        <v>AL</v>
      </c>
      <c r="C50" t="str">
        <f t="shared" si="1"/>
        <v>0250427</v>
      </c>
      <c r="D50" t="str">
        <f t="shared" si="2"/>
        <v xml:space="preserve">DOIS RIACHOS        </v>
      </c>
      <c r="E50" t="str">
        <f t="shared" si="3"/>
        <v>D</v>
      </c>
      <c r="F50" t="str">
        <f t="shared" si="4"/>
        <v>DO</v>
      </c>
      <c r="G50" t="str">
        <f t="shared" si="5"/>
        <v>DOISRIACHOS</v>
      </c>
      <c r="H50">
        <f t="shared" si="6"/>
        <v>11</v>
      </c>
      <c r="J50" s="108">
        <v>17</v>
      </c>
      <c r="K50" s="109">
        <v>59</v>
      </c>
    </row>
    <row r="51" spans="1:11" x14ac:dyDescent="0.2">
      <c r="A51" t="s">
        <v>2291</v>
      </c>
      <c r="B51" t="str">
        <f t="shared" si="0"/>
        <v>AL</v>
      </c>
      <c r="C51" t="str">
        <f t="shared" si="1"/>
        <v>0255327</v>
      </c>
      <c r="D51" t="str">
        <f t="shared" si="2"/>
        <v xml:space="preserve">ESTRELA DE ALAGOAS  </v>
      </c>
      <c r="E51" t="str">
        <f t="shared" si="3"/>
        <v>E</v>
      </c>
      <c r="F51" t="str">
        <f t="shared" si="4"/>
        <v>ES</v>
      </c>
      <c r="G51" t="str">
        <f t="shared" si="5"/>
        <v>ESTRELADEALAGOAS</v>
      </c>
      <c r="H51">
        <f t="shared" si="6"/>
        <v>16</v>
      </c>
      <c r="J51" s="108">
        <v>18</v>
      </c>
      <c r="K51" s="109">
        <v>28</v>
      </c>
    </row>
    <row r="52" spans="1:11" x14ac:dyDescent="0.2">
      <c r="A52" t="s">
        <v>2292</v>
      </c>
      <c r="B52" t="str">
        <f t="shared" si="0"/>
        <v>AL</v>
      </c>
      <c r="C52" t="str">
        <f t="shared" si="1"/>
        <v>0260327</v>
      </c>
      <c r="D52" t="str">
        <f t="shared" si="2"/>
        <v xml:space="preserve">FEIRA GRANDE        </v>
      </c>
      <c r="E52" t="str">
        <f t="shared" si="3"/>
        <v>F</v>
      </c>
      <c r="F52" t="str">
        <f t="shared" si="4"/>
        <v>FE</v>
      </c>
      <c r="G52" t="str">
        <f t="shared" si="5"/>
        <v>FEIRAGRANDE</v>
      </c>
      <c r="H52">
        <f t="shared" si="6"/>
        <v>11</v>
      </c>
      <c r="J52" s="108">
        <v>19</v>
      </c>
      <c r="K52" s="109">
        <v>4</v>
      </c>
    </row>
    <row r="53" spans="1:11" x14ac:dyDescent="0.2">
      <c r="A53" t="s">
        <v>2293</v>
      </c>
      <c r="B53" t="str">
        <f t="shared" si="0"/>
        <v>AL</v>
      </c>
      <c r="C53" t="str">
        <f t="shared" si="1"/>
        <v>0270227</v>
      </c>
      <c r="D53" t="str">
        <f t="shared" si="2"/>
        <v xml:space="preserve">FELIZ DESERTO       </v>
      </c>
      <c r="E53" t="str">
        <f t="shared" si="3"/>
        <v>F</v>
      </c>
      <c r="F53" t="str">
        <f t="shared" si="4"/>
        <v>FE</v>
      </c>
      <c r="G53" t="str">
        <f t="shared" si="5"/>
        <v>FELIZDESERTO</v>
      </c>
      <c r="H53">
        <f t="shared" si="6"/>
        <v>12</v>
      </c>
      <c r="J53" s="108" t="s">
        <v>2230</v>
      </c>
      <c r="K53" s="109">
        <v>397</v>
      </c>
    </row>
    <row r="54" spans="1:11" x14ac:dyDescent="0.2">
      <c r="A54" t="s">
        <v>2294</v>
      </c>
      <c r="B54" t="str">
        <f t="shared" si="0"/>
        <v>AL</v>
      </c>
      <c r="C54" t="str">
        <f t="shared" si="1"/>
        <v>0280127</v>
      </c>
      <c r="D54" t="str">
        <f t="shared" si="2"/>
        <v xml:space="preserve">FLEXEIRAS           </v>
      </c>
      <c r="E54" t="str">
        <f t="shared" si="3"/>
        <v>F</v>
      </c>
      <c r="F54" t="str">
        <f t="shared" si="4"/>
        <v>FL</v>
      </c>
      <c r="G54" t="str">
        <f t="shared" si="5"/>
        <v>FLEXEIRAS</v>
      </c>
      <c r="H54">
        <f t="shared" si="6"/>
        <v>9</v>
      </c>
    </row>
    <row r="55" spans="1:11" x14ac:dyDescent="0.2">
      <c r="A55" t="s">
        <v>2295</v>
      </c>
      <c r="B55" t="str">
        <f t="shared" si="0"/>
        <v>AL</v>
      </c>
      <c r="C55" t="str">
        <f t="shared" si="1"/>
        <v>0290027</v>
      </c>
      <c r="D55" t="str">
        <f t="shared" si="2"/>
        <v xml:space="preserve">GIRAU DO PONCIANO   </v>
      </c>
      <c r="E55" t="str">
        <f t="shared" si="3"/>
        <v>G</v>
      </c>
      <c r="F55" t="str">
        <f t="shared" si="4"/>
        <v>GI</v>
      </c>
      <c r="G55" t="str">
        <f t="shared" si="5"/>
        <v>GIRAUDOPONCIANO</v>
      </c>
      <c r="H55">
        <f t="shared" si="6"/>
        <v>15</v>
      </c>
    </row>
    <row r="56" spans="1:11" x14ac:dyDescent="0.2">
      <c r="A56" t="s">
        <v>2296</v>
      </c>
      <c r="B56" t="str">
        <f t="shared" si="0"/>
        <v>AL</v>
      </c>
      <c r="C56" t="str">
        <f t="shared" si="1"/>
        <v>0300727</v>
      </c>
      <c r="D56" t="str">
        <f t="shared" si="2"/>
        <v xml:space="preserve">IBATEGUARA          </v>
      </c>
      <c r="E56" t="str">
        <f t="shared" si="3"/>
        <v>I</v>
      </c>
      <c r="F56" t="str">
        <f t="shared" si="4"/>
        <v>IB</v>
      </c>
      <c r="G56" t="str">
        <f t="shared" si="5"/>
        <v>IBATEGUARA</v>
      </c>
      <c r="H56">
        <f t="shared" si="6"/>
        <v>10</v>
      </c>
    </row>
    <row r="57" spans="1:11" x14ac:dyDescent="0.2">
      <c r="A57" t="s">
        <v>2297</v>
      </c>
      <c r="B57" t="str">
        <f t="shared" si="0"/>
        <v>AL</v>
      </c>
      <c r="C57" t="str">
        <f t="shared" si="1"/>
        <v>0310627</v>
      </c>
      <c r="D57" t="str">
        <f t="shared" si="2"/>
        <v xml:space="preserve">IGACI               </v>
      </c>
      <c r="E57" t="str">
        <f t="shared" si="3"/>
        <v>I</v>
      </c>
      <c r="F57" t="str">
        <f t="shared" si="4"/>
        <v>IG</v>
      </c>
      <c r="G57" t="str">
        <f t="shared" si="5"/>
        <v>IGACI</v>
      </c>
      <c r="H57">
        <f t="shared" si="6"/>
        <v>5</v>
      </c>
    </row>
    <row r="58" spans="1:11" x14ac:dyDescent="0.2">
      <c r="A58" t="s">
        <v>2298</v>
      </c>
      <c r="B58" t="str">
        <f t="shared" si="0"/>
        <v>AL</v>
      </c>
      <c r="C58" t="str">
        <f t="shared" si="1"/>
        <v>0320527</v>
      </c>
      <c r="D58" t="str">
        <f t="shared" si="2"/>
        <v xml:space="preserve">IGREJA NOVA         </v>
      </c>
      <c r="E58" t="str">
        <f t="shared" si="3"/>
        <v>I</v>
      </c>
      <c r="F58" t="str">
        <f t="shared" si="4"/>
        <v>IG</v>
      </c>
      <c r="G58" t="str">
        <f t="shared" si="5"/>
        <v>IGREJANOVA</v>
      </c>
      <c r="H58">
        <f t="shared" si="6"/>
        <v>10</v>
      </c>
    </row>
    <row r="59" spans="1:11" x14ac:dyDescent="0.2">
      <c r="A59" t="s">
        <v>2299</v>
      </c>
      <c r="B59" t="str">
        <f t="shared" si="0"/>
        <v>AL</v>
      </c>
      <c r="C59" t="str">
        <f t="shared" si="1"/>
        <v>0330427</v>
      </c>
      <c r="D59" t="str">
        <f t="shared" si="2"/>
        <v xml:space="preserve">INHAPI              </v>
      </c>
      <c r="E59" t="str">
        <f t="shared" si="3"/>
        <v>I</v>
      </c>
      <c r="F59" t="str">
        <f t="shared" si="4"/>
        <v>IN</v>
      </c>
      <c r="G59" t="str">
        <f t="shared" si="5"/>
        <v>INHAPI</v>
      </c>
      <c r="H59">
        <f t="shared" si="6"/>
        <v>6</v>
      </c>
    </row>
    <row r="60" spans="1:11" x14ac:dyDescent="0.2">
      <c r="A60" t="s">
        <v>2300</v>
      </c>
      <c r="B60" t="str">
        <f t="shared" si="0"/>
        <v>AL</v>
      </c>
      <c r="C60" t="str">
        <f t="shared" si="1"/>
        <v>0340327</v>
      </c>
      <c r="D60" t="str">
        <f t="shared" si="2"/>
        <v xml:space="preserve">JACARE DOS HOMENS   </v>
      </c>
      <c r="E60" t="str">
        <f t="shared" si="3"/>
        <v>J</v>
      </c>
      <c r="F60" t="str">
        <f t="shared" si="4"/>
        <v>JA</v>
      </c>
      <c r="G60" t="str">
        <f t="shared" si="5"/>
        <v>JACAREDOSHOMENS</v>
      </c>
      <c r="H60">
        <f t="shared" si="6"/>
        <v>15</v>
      </c>
    </row>
    <row r="61" spans="1:11" x14ac:dyDescent="0.2">
      <c r="A61" t="s">
        <v>2301</v>
      </c>
      <c r="B61" t="str">
        <f t="shared" si="0"/>
        <v>AL</v>
      </c>
      <c r="C61" t="str">
        <f t="shared" si="1"/>
        <v>0350227</v>
      </c>
      <c r="D61" t="str">
        <f t="shared" si="2"/>
        <v xml:space="preserve">JACUIPE             </v>
      </c>
      <c r="E61" t="str">
        <f t="shared" si="3"/>
        <v>J</v>
      </c>
      <c r="F61" t="str">
        <f t="shared" si="4"/>
        <v>JA</v>
      </c>
      <c r="G61" t="str">
        <f t="shared" si="5"/>
        <v>JACUIPE</v>
      </c>
      <c r="H61">
        <f t="shared" si="6"/>
        <v>7</v>
      </c>
    </row>
    <row r="62" spans="1:11" x14ac:dyDescent="0.2">
      <c r="A62" t="s">
        <v>2302</v>
      </c>
      <c r="B62" t="str">
        <f t="shared" si="0"/>
        <v>AL</v>
      </c>
      <c r="C62" t="str">
        <f t="shared" si="1"/>
        <v>0360127</v>
      </c>
      <c r="D62" t="str">
        <f t="shared" si="2"/>
        <v xml:space="preserve">JAPARATINGA         </v>
      </c>
      <c r="E62" t="str">
        <f t="shared" si="3"/>
        <v>J</v>
      </c>
      <c r="F62" t="str">
        <f t="shared" si="4"/>
        <v>JA</v>
      </c>
      <c r="G62" t="str">
        <f t="shared" si="5"/>
        <v>JAPARATINGA</v>
      </c>
      <c r="H62">
        <f t="shared" si="6"/>
        <v>11</v>
      </c>
    </row>
    <row r="63" spans="1:11" x14ac:dyDescent="0.2">
      <c r="A63" t="s">
        <v>2303</v>
      </c>
      <c r="B63" t="str">
        <f t="shared" si="0"/>
        <v>AL</v>
      </c>
      <c r="C63" t="str">
        <f t="shared" si="1"/>
        <v>0370027</v>
      </c>
      <c r="D63" t="str">
        <f t="shared" si="2"/>
        <v xml:space="preserve">JARAMATAIA          </v>
      </c>
      <c r="E63" t="str">
        <f t="shared" si="3"/>
        <v>J</v>
      </c>
      <c r="F63" t="str">
        <f t="shared" si="4"/>
        <v>JA</v>
      </c>
      <c r="G63" t="str">
        <f t="shared" si="5"/>
        <v>JARAMATAIA</v>
      </c>
      <c r="H63">
        <f t="shared" si="6"/>
        <v>10</v>
      </c>
    </row>
    <row r="64" spans="1:11" x14ac:dyDescent="0.2">
      <c r="A64" t="s">
        <v>2304</v>
      </c>
      <c r="B64" t="str">
        <f t="shared" si="0"/>
        <v>AL</v>
      </c>
      <c r="C64" t="str">
        <f t="shared" si="1"/>
        <v>0375927</v>
      </c>
      <c r="D64" t="str">
        <f t="shared" si="2"/>
        <v xml:space="preserve">JEQUIA DA PRAIA     </v>
      </c>
      <c r="E64" t="str">
        <f t="shared" si="3"/>
        <v>J</v>
      </c>
      <c r="F64" t="str">
        <f t="shared" si="4"/>
        <v>JE</v>
      </c>
      <c r="G64" t="str">
        <f t="shared" si="5"/>
        <v>JEQUIADAPRAIA</v>
      </c>
      <c r="H64">
        <f t="shared" si="6"/>
        <v>13</v>
      </c>
    </row>
    <row r="65" spans="1:8" x14ac:dyDescent="0.2">
      <c r="A65" t="s">
        <v>2305</v>
      </c>
      <c r="B65" t="str">
        <f t="shared" si="0"/>
        <v>AL</v>
      </c>
      <c r="C65" t="str">
        <f t="shared" si="1"/>
        <v>0380927</v>
      </c>
      <c r="D65" t="str">
        <f t="shared" si="2"/>
        <v xml:space="preserve">JOAQUIM GOMES       </v>
      </c>
      <c r="E65" t="str">
        <f t="shared" si="3"/>
        <v>J</v>
      </c>
      <c r="F65" t="str">
        <f t="shared" si="4"/>
        <v>JO</v>
      </c>
      <c r="G65" t="str">
        <f t="shared" si="5"/>
        <v>JOAQUIMGOMES</v>
      </c>
      <c r="H65">
        <f t="shared" si="6"/>
        <v>12</v>
      </c>
    </row>
    <row r="66" spans="1:8" x14ac:dyDescent="0.2">
      <c r="A66" t="s">
        <v>2306</v>
      </c>
      <c r="B66" t="str">
        <f t="shared" si="0"/>
        <v>AL</v>
      </c>
      <c r="C66" t="str">
        <f t="shared" si="1"/>
        <v>0390827</v>
      </c>
      <c r="D66" t="str">
        <f t="shared" si="2"/>
        <v xml:space="preserve">JUNDIA              </v>
      </c>
      <c r="E66" t="str">
        <f t="shared" si="3"/>
        <v>J</v>
      </c>
      <c r="F66" t="str">
        <f t="shared" si="4"/>
        <v>JU</v>
      </c>
      <c r="G66" t="str">
        <f t="shared" si="5"/>
        <v>JUNDIA</v>
      </c>
      <c r="H66">
        <f t="shared" si="6"/>
        <v>6</v>
      </c>
    </row>
    <row r="67" spans="1:8" x14ac:dyDescent="0.2">
      <c r="A67" t="s">
        <v>2307</v>
      </c>
      <c r="B67" t="str">
        <f t="shared" ref="B67:B130" si="7">MID($A67,1,2)</f>
        <v>AL</v>
      </c>
      <c r="C67" t="str">
        <f t="shared" ref="C67:C130" si="8">MID($A67,3,7)</f>
        <v>0400527</v>
      </c>
      <c r="D67" t="str">
        <f t="shared" ref="D67:D130" si="9">MID($A67,10,21)</f>
        <v xml:space="preserve">JUNQUEIRO           </v>
      </c>
      <c r="E67" t="str">
        <f t="shared" ref="E67:E130" si="10">LEFT(D67,1)</f>
        <v>J</v>
      </c>
      <c r="F67" t="str">
        <f t="shared" ref="F67:F130" si="11">LEFT(D67,2)</f>
        <v>JU</v>
      </c>
      <c r="G67" t="str">
        <f t="shared" ref="G67:G130" si="12">SUBSTITUTE(D67," ","")</f>
        <v>JUNQUEIRO</v>
      </c>
      <c r="H67">
        <f t="shared" ref="H67:H130" si="13">LEN(G67)</f>
        <v>9</v>
      </c>
    </row>
    <row r="68" spans="1:8" x14ac:dyDescent="0.2">
      <c r="A68" t="s">
        <v>2308</v>
      </c>
      <c r="B68" t="str">
        <f t="shared" si="7"/>
        <v>AL</v>
      </c>
      <c r="C68" t="str">
        <f t="shared" si="8"/>
        <v>0410427</v>
      </c>
      <c r="D68" t="str">
        <f t="shared" si="9"/>
        <v xml:space="preserve">LAGOA DA CANOA      </v>
      </c>
      <c r="E68" t="str">
        <f t="shared" si="10"/>
        <v>L</v>
      </c>
      <c r="F68" t="str">
        <f t="shared" si="11"/>
        <v>LA</v>
      </c>
      <c r="G68" t="str">
        <f t="shared" si="12"/>
        <v>LAGOADACANOA</v>
      </c>
      <c r="H68">
        <f t="shared" si="13"/>
        <v>12</v>
      </c>
    </row>
    <row r="69" spans="1:8" x14ac:dyDescent="0.2">
      <c r="A69" t="s">
        <v>2309</v>
      </c>
      <c r="B69" t="str">
        <f t="shared" si="7"/>
        <v>AL</v>
      </c>
      <c r="C69" t="str">
        <f t="shared" si="8"/>
        <v>0420327</v>
      </c>
      <c r="D69" t="str">
        <f t="shared" si="9"/>
        <v xml:space="preserve">LIMOEIRO DE ANADIA  </v>
      </c>
      <c r="E69" t="str">
        <f t="shared" si="10"/>
        <v>L</v>
      </c>
      <c r="F69" t="str">
        <f t="shared" si="11"/>
        <v>LI</v>
      </c>
      <c r="G69" t="str">
        <f t="shared" si="12"/>
        <v>LIMOEIRODEANADIA</v>
      </c>
      <c r="H69">
        <f t="shared" si="13"/>
        <v>16</v>
      </c>
    </row>
    <row r="70" spans="1:8" x14ac:dyDescent="0.2">
      <c r="A70" t="s">
        <v>2310</v>
      </c>
      <c r="B70" t="str">
        <f t="shared" si="7"/>
        <v>AL</v>
      </c>
      <c r="C70" t="str">
        <f t="shared" si="8"/>
        <v>0430227</v>
      </c>
      <c r="D70" t="str">
        <f t="shared" si="9"/>
        <v xml:space="preserve">MACEIO              </v>
      </c>
      <c r="E70" t="str">
        <f t="shared" si="10"/>
        <v>M</v>
      </c>
      <c r="F70" t="str">
        <f t="shared" si="11"/>
        <v>MA</v>
      </c>
      <c r="G70" t="str">
        <f t="shared" si="12"/>
        <v>MACEIO</v>
      </c>
      <c r="H70">
        <f t="shared" si="13"/>
        <v>6</v>
      </c>
    </row>
    <row r="71" spans="1:8" x14ac:dyDescent="0.2">
      <c r="A71" t="s">
        <v>2311</v>
      </c>
      <c r="B71" t="str">
        <f t="shared" si="7"/>
        <v>AL</v>
      </c>
      <c r="C71" t="str">
        <f t="shared" si="8"/>
        <v>0440127</v>
      </c>
      <c r="D71" t="str">
        <f t="shared" si="9"/>
        <v xml:space="preserve">MAJOR ISIDORO       </v>
      </c>
      <c r="E71" t="str">
        <f t="shared" si="10"/>
        <v>M</v>
      </c>
      <c r="F71" t="str">
        <f t="shared" si="11"/>
        <v>MA</v>
      </c>
      <c r="G71" t="str">
        <f t="shared" si="12"/>
        <v>MAJORISIDORO</v>
      </c>
      <c r="H71">
        <f t="shared" si="13"/>
        <v>12</v>
      </c>
    </row>
    <row r="72" spans="1:8" x14ac:dyDescent="0.2">
      <c r="A72" t="s">
        <v>2312</v>
      </c>
      <c r="B72" t="str">
        <f t="shared" si="7"/>
        <v>AL</v>
      </c>
      <c r="C72" t="str">
        <f t="shared" si="8"/>
        <v>0450027</v>
      </c>
      <c r="D72" t="str">
        <f t="shared" si="9"/>
        <v xml:space="preserve">MARAGOGI            </v>
      </c>
      <c r="E72" t="str">
        <f t="shared" si="10"/>
        <v>M</v>
      </c>
      <c r="F72" t="str">
        <f t="shared" si="11"/>
        <v>MA</v>
      </c>
      <c r="G72" t="str">
        <f t="shared" si="12"/>
        <v>MARAGOGI</v>
      </c>
      <c r="H72">
        <f t="shared" si="13"/>
        <v>8</v>
      </c>
    </row>
    <row r="73" spans="1:8" x14ac:dyDescent="0.2">
      <c r="A73" t="s">
        <v>2313</v>
      </c>
      <c r="B73" t="str">
        <f t="shared" si="7"/>
        <v>AL</v>
      </c>
      <c r="C73" t="str">
        <f t="shared" si="8"/>
        <v>0460927</v>
      </c>
      <c r="D73" t="str">
        <f t="shared" si="9"/>
        <v xml:space="preserve">MARAVILHA           </v>
      </c>
      <c r="E73" t="str">
        <f t="shared" si="10"/>
        <v>M</v>
      </c>
      <c r="F73" t="str">
        <f t="shared" si="11"/>
        <v>MA</v>
      </c>
      <c r="G73" t="str">
        <f t="shared" si="12"/>
        <v>MARAVILHA</v>
      </c>
      <c r="H73">
        <f t="shared" si="13"/>
        <v>9</v>
      </c>
    </row>
    <row r="74" spans="1:8" x14ac:dyDescent="0.2">
      <c r="A74" t="s">
        <v>2314</v>
      </c>
      <c r="B74" t="str">
        <f t="shared" si="7"/>
        <v>AL</v>
      </c>
      <c r="C74" t="str">
        <f t="shared" si="8"/>
        <v>0470827</v>
      </c>
      <c r="D74" t="str">
        <f t="shared" si="9"/>
        <v xml:space="preserve">MARECHAL DEODORO    </v>
      </c>
      <c r="E74" t="str">
        <f t="shared" si="10"/>
        <v>M</v>
      </c>
      <c r="F74" t="str">
        <f t="shared" si="11"/>
        <v>MA</v>
      </c>
      <c r="G74" t="str">
        <f t="shared" si="12"/>
        <v>MARECHALDEODORO</v>
      </c>
      <c r="H74">
        <f t="shared" si="13"/>
        <v>15</v>
      </c>
    </row>
    <row r="75" spans="1:8" x14ac:dyDescent="0.2">
      <c r="A75" t="s">
        <v>2315</v>
      </c>
      <c r="B75" t="str">
        <f t="shared" si="7"/>
        <v>AL</v>
      </c>
      <c r="C75" t="str">
        <f t="shared" si="8"/>
        <v>0480727</v>
      </c>
      <c r="D75" t="str">
        <f t="shared" si="9"/>
        <v xml:space="preserve">MARIBONDO           </v>
      </c>
      <c r="E75" t="str">
        <f t="shared" si="10"/>
        <v>M</v>
      </c>
      <c r="F75" t="str">
        <f t="shared" si="11"/>
        <v>MA</v>
      </c>
      <c r="G75" t="str">
        <f t="shared" si="12"/>
        <v>MARIBONDO</v>
      </c>
      <c r="H75">
        <f t="shared" si="13"/>
        <v>9</v>
      </c>
    </row>
    <row r="76" spans="1:8" x14ac:dyDescent="0.2">
      <c r="A76" t="s">
        <v>2316</v>
      </c>
      <c r="B76" t="str">
        <f t="shared" si="7"/>
        <v>AL</v>
      </c>
      <c r="C76" t="str">
        <f t="shared" si="8"/>
        <v>0490627</v>
      </c>
      <c r="D76" t="str">
        <f t="shared" si="9"/>
        <v xml:space="preserve">MAR VERMELHO        </v>
      </c>
      <c r="E76" t="str">
        <f t="shared" si="10"/>
        <v>M</v>
      </c>
      <c r="F76" t="str">
        <f t="shared" si="11"/>
        <v>MA</v>
      </c>
      <c r="G76" t="str">
        <f t="shared" si="12"/>
        <v>MARVERMELHO</v>
      </c>
      <c r="H76">
        <f t="shared" si="13"/>
        <v>11</v>
      </c>
    </row>
    <row r="77" spans="1:8" x14ac:dyDescent="0.2">
      <c r="A77" t="s">
        <v>2317</v>
      </c>
      <c r="B77" t="str">
        <f t="shared" si="7"/>
        <v>AL</v>
      </c>
      <c r="C77" t="str">
        <f t="shared" si="8"/>
        <v>0500227</v>
      </c>
      <c r="D77" t="str">
        <f t="shared" si="9"/>
        <v xml:space="preserve">MATA GRANDE         </v>
      </c>
      <c r="E77" t="str">
        <f t="shared" si="10"/>
        <v>M</v>
      </c>
      <c r="F77" t="str">
        <f t="shared" si="11"/>
        <v>MA</v>
      </c>
      <c r="G77" t="str">
        <f t="shared" si="12"/>
        <v>MATAGRANDE</v>
      </c>
      <c r="H77">
        <f t="shared" si="13"/>
        <v>10</v>
      </c>
    </row>
    <row r="78" spans="1:8" x14ac:dyDescent="0.2">
      <c r="A78" t="s">
        <v>2318</v>
      </c>
      <c r="B78" t="str">
        <f t="shared" si="7"/>
        <v>AL</v>
      </c>
      <c r="C78" t="str">
        <f t="shared" si="8"/>
        <v>0510127</v>
      </c>
      <c r="D78" t="str">
        <f t="shared" si="9"/>
        <v>MATRIZ DE CAMARAGIBE</v>
      </c>
      <c r="E78" t="str">
        <f t="shared" si="10"/>
        <v>M</v>
      </c>
      <c r="F78" t="str">
        <f t="shared" si="11"/>
        <v>MA</v>
      </c>
      <c r="G78" t="str">
        <f t="shared" si="12"/>
        <v>MATRIZDECAMARAGIBE</v>
      </c>
      <c r="H78">
        <f t="shared" si="13"/>
        <v>18</v>
      </c>
    </row>
    <row r="79" spans="1:8" x14ac:dyDescent="0.2">
      <c r="A79" t="s">
        <v>2319</v>
      </c>
      <c r="B79" t="str">
        <f t="shared" si="7"/>
        <v>AL</v>
      </c>
      <c r="C79" t="str">
        <f t="shared" si="8"/>
        <v>0520027</v>
      </c>
      <c r="D79" t="str">
        <f t="shared" si="9"/>
        <v xml:space="preserve">MESSIAS             </v>
      </c>
      <c r="E79" t="str">
        <f t="shared" si="10"/>
        <v>M</v>
      </c>
      <c r="F79" t="str">
        <f t="shared" si="11"/>
        <v>ME</v>
      </c>
      <c r="G79" t="str">
        <f t="shared" si="12"/>
        <v>MESSIAS</v>
      </c>
      <c r="H79">
        <f t="shared" si="13"/>
        <v>7</v>
      </c>
    </row>
    <row r="80" spans="1:8" x14ac:dyDescent="0.2">
      <c r="A80" t="s">
        <v>2320</v>
      </c>
      <c r="B80" t="str">
        <f t="shared" si="7"/>
        <v>AL</v>
      </c>
      <c r="C80" t="str">
        <f t="shared" si="8"/>
        <v>0530927</v>
      </c>
      <c r="D80" t="str">
        <f t="shared" si="9"/>
        <v xml:space="preserve">MINADOR DO NEGRAO   </v>
      </c>
      <c r="E80" t="str">
        <f t="shared" si="10"/>
        <v>M</v>
      </c>
      <c r="F80" t="str">
        <f t="shared" si="11"/>
        <v>MI</v>
      </c>
      <c r="G80" t="str">
        <f t="shared" si="12"/>
        <v>MINADORDONEGRAO</v>
      </c>
      <c r="H80">
        <f t="shared" si="13"/>
        <v>15</v>
      </c>
    </row>
    <row r="81" spans="1:8" x14ac:dyDescent="0.2">
      <c r="A81" t="s">
        <v>2321</v>
      </c>
      <c r="B81" t="str">
        <f t="shared" si="7"/>
        <v>AL</v>
      </c>
      <c r="C81" t="str">
        <f t="shared" si="8"/>
        <v>0540827</v>
      </c>
      <c r="D81" t="str">
        <f t="shared" si="9"/>
        <v xml:space="preserve">MONTEIROPOLIS       </v>
      </c>
      <c r="E81" t="str">
        <f t="shared" si="10"/>
        <v>M</v>
      </c>
      <c r="F81" t="str">
        <f t="shared" si="11"/>
        <v>MO</v>
      </c>
      <c r="G81" t="str">
        <f t="shared" si="12"/>
        <v>MONTEIROPOLIS</v>
      </c>
      <c r="H81">
        <f t="shared" si="13"/>
        <v>13</v>
      </c>
    </row>
    <row r="82" spans="1:8" x14ac:dyDescent="0.2">
      <c r="A82" t="s">
        <v>2322</v>
      </c>
      <c r="B82" t="str">
        <f t="shared" si="7"/>
        <v>AL</v>
      </c>
      <c r="C82" t="str">
        <f t="shared" si="8"/>
        <v>0550727</v>
      </c>
      <c r="D82" t="str">
        <f t="shared" si="9"/>
        <v xml:space="preserve">MURICI              </v>
      </c>
      <c r="E82" t="str">
        <f t="shared" si="10"/>
        <v>M</v>
      </c>
      <c r="F82" t="str">
        <f t="shared" si="11"/>
        <v>MU</v>
      </c>
      <c r="G82" t="str">
        <f t="shared" si="12"/>
        <v>MURICI</v>
      </c>
      <c r="H82">
        <f t="shared" si="13"/>
        <v>6</v>
      </c>
    </row>
    <row r="83" spans="1:8" x14ac:dyDescent="0.2">
      <c r="A83" t="s">
        <v>2323</v>
      </c>
      <c r="B83" t="str">
        <f t="shared" si="7"/>
        <v>AL</v>
      </c>
      <c r="C83" t="str">
        <f t="shared" si="8"/>
        <v>0560627</v>
      </c>
      <c r="D83" t="str">
        <f t="shared" si="9"/>
        <v xml:space="preserve">NOVO LINO           </v>
      </c>
      <c r="E83" t="str">
        <f t="shared" si="10"/>
        <v>N</v>
      </c>
      <c r="F83" t="str">
        <f t="shared" si="11"/>
        <v>NO</v>
      </c>
      <c r="G83" t="str">
        <f t="shared" si="12"/>
        <v>NOVOLINO</v>
      </c>
      <c r="H83">
        <f t="shared" si="13"/>
        <v>8</v>
      </c>
    </row>
    <row r="84" spans="1:8" x14ac:dyDescent="0.2">
      <c r="A84" t="s">
        <v>2324</v>
      </c>
      <c r="B84" t="str">
        <f t="shared" si="7"/>
        <v>AL</v>
      </c>
      <c r="C84" t="str">
        <f t="shared" si="8"/>
        <v>0570527</v>
      </c>
      <c r="D84" t="str">
        <f t="shared" si="9"/>
        <v>OLHO D'AGUA D FLORES</v>
      </c>
      <c r="E84" t="str">
        <f t="shared" si="10"/>
        <v>O</v>
      </c>
      <c r="F84" t="str">
        <f t="shared" si="11"/>
        <v>OL</v>
      </c>
      <c r="G84" t="str">
        <f t="shared" si="12"/>
        <v>OLHOD'AGUADFLORES</v>
      </c>
      <c r="H84">
        <f t="shared" si="13"/>
        <v>17</v>
      </c>
    </row>
    <row r="85" spans="1:8" x14ac:dyDescent="0.2">
      <c r="A85" t="s">
        <v>2325</v>
      </c>
      <c r="B85" t="str">
        <f t="shared" si="7"/>
        <v>AL</v>
      </c>
      <c r="C85" t="str">
        <f t="shared" si="8"/>
        <v>0580427</v>
      </c>
      <c r="D85" t="str">
        <f t="shared" si="9"/>
        <v>OLHO D'AGUA D CASADO</v>
      </c>
      <c r="E85" t="str">
        <f t="shared" si="10"/>
        <v>O</v>
      </c>
      <c r="F85" t="str">
        <f t="shared" si="11"/>
        <v>OL</v>
      </c>
      <c r="G85" t="str">
        <f t="shared" si="12"/>
        <v>OLHOD'AGUADCASADO</v>
      </c>
      <c r="H85">
        <f t="shared" si="13"/>
        <v>17</v>
      </c>
    </row>
    <row r="86" spans="1:8" x14ac:dyDescent="0.2">
      <c r="A86" t="s">
        <v>2326</v>
      </c>
      <c r="B86" t="str">
        <f t="shared" si="7"/>
        <v>AL</v>
      </c>
      <c r="C86" t="str">
        <f t="shared" si="8"/>
        <v>0590327</v>
      </c>
      <c r="D86" t="str">
        <f t="shared" si="9"/>
        <v xml:space="preserve">OLHO D'AGUA GRANDE  </v>
      </c>
      <c r="E86" t="str">
        <f t="shared" si="10"/>
        <v>O</v>
      </c>
      <c r="F86" t="str">
        <f t="shared" si="11"/>
        <v>OL</v>
      </c>
      <c r="G86" t="str">
        <f t="shared" si="12"/>
        <v>OLHOD'AGUAGRANDE</v>
      </c>
      <c r="H86">
        <f t="shared" si="13"/>
        <v>16</v>
      </c>
    </row>
    <row r="87" spans="1:8" x14ac:dyDescent="0.2">
      <c r="A87" t="s">
        <v>2327</v>
      </c>
      <c r="B87" t="str">
        <f t="shared" si="7"/>
        <v>AL</v>
      </c>
      <c r="C87" t="str">
        <f t="shared" si="8"/>
        <v>0600027</v>
      </c>
      <c r="D87" t="str">
        <f t="shared" si="9"/>
        <v xml:space="preserve">OLIVENCA            </v>
      </c>
      <c r="E87" t="str">
        <f t="shared" si="10"/>
        <v>O</v>
      </c>
      <c r="F87" t="str">
        <f t="shared" si="11"/>
        <v>OL</v>
      </c>
      <c r="G87" t="str">
        <f t="shared" si="12"/>
        <v>OLIVENCA</v>
      </c>
      <c r="H87">
        <f t="shared" si="13"/>
        <v>8</v>
      </c>
    </row>
    <row r="88" spans="1:8" x14ac:dyDescent="0.2">
      <c r="A88" t="s">
        <v>2328</v>
      </c>
      <c r="B88" t="str">
        <f t="shared" si="7"/>
        <v>AL</v>
      </c>
      <c r="C88" t="str">
        <f t="shared" si="8"/>
        <v>0610927</v>
      </c>
      <c r="D88" t="str">
        <f t="shared" si="9"/>
        <v xml:space="preserve">OURO BRANCO         </v>
      </c>
      <c r="E88" t="str">
        <f t="shared" si="10"/>
        <v>O</v>
      </c>
      <c r="F88" t="str">
        <f t="shared" si="11"/>
        <v>OU</v>
      </c>
      <c r="G88" t="str">
        <f t="shared" si="12"/>
        <v>OUROBRANCO</v>
      </c>
      <c r="H88">
        <f t="shared" si="13"/>
        <v>10</v>
      </c>
    </row>
    <row r="89" spans="1:8" x14ac:dyDescent="0.2">
      <c r="A89" t="s">
        <v>2329</v>
      </c>
      <c r="B89" t="str">
        <f t="shared" si="7"/>
        <v>AL</v>
      </c>
      <c r="C89" t="str">
        <f t="shared" si="8"/>
        <v>0620827</v>
      </c>
      <c r="D89" t="str">
        <f t="shared" si="9"/>
        <v xml:space="preserve">PALESTINA           </v>
      </c>
      <c r="E89" t="str">
        <f t="shared" si="10"/>
        <v>P</v>
      </c>
      <c r="F89" t="str">
        <f t="shared" si="11"/>
        <v>PA</v>
      </c>
      <c r="G89" t="str">
        <f t="shared" si="12"/>
        <v>PALESTINA</v>
      </c>
      <c r="H89">
        <f t="shared" si="13"/>
        <v>9</v>
      </c>
    </row>
    <row r="90" spans="1:8" x14ac:dyDescent="0.2">
      <c r="A90" t="s">
        <v>2330</v>
      </c>
      <c r="B90" t="str">
        <f t="shared" si="7"/>
        <v>AL</v>
      </c>
      <c r="C90" t="str">
        <f t="shared" si="8"/>
        <v>0630727</v>
      </c>
      <c r="D90" t="str">
        <f t="shared" si="9"/>
        <v xml:space="preserve">PALMEIRA DOS INDIOS </v>
      </c>
      <c r="E90" t="str">
        <f t="shared" si="10"/>
        <v>P</v>
      </c>
      <c r="F90" t="str">
        <f t="shared" si="11"/>
        <v>PA</v>
      </c>
      <c r="G90" t="str">
        <f t="shared" si="12"/>
        <v>PALMEIRADOSINDIOS</v>
      </c>
      <c r="H90">
        <f t="shared" si="13"/>
        <v>17</v>
      </c>
    </row>
    <row r="91" spans="1:8" x14ac:dyDescent="0.2">
      <c r="A91" t="s">
        <v>2331</v>
      </c>
      <c r="B91" t="str">
        <f t="shared" si="7"/>
        <v>AL</v>
      </c>
      <c r="C91" t="str">
        <f t="shared" si="8"/>
        <v>0640627</v>
      </c>
      <c r="D91" t="str">
        <f t="shared" si="9"/>
        <v xml:space="preserve">PAO DE ACUCAR       </v>
      </c>
      <c r="E91" t="str">
        <f t="shared" si="10"/>
        <v>P</v>
      </c>
      <c r="F91" t="str">
        <f t="shared" si="11"/>
        <v>PA</v>
      </c>
      <c r="G91" t="str">
        <f t="shared" si="12"/>
        <v>PAODEACUCAR</v>
      </c>
      <c r="H91">
        <f t="shared" si="13"/>
        <v>11</v>
      </c>
    </row>
    <row r="92" spans="1:8" x14ac:dyDescent="0.2">
      <c r="A92" t="s">
        <v>2332</v>
      </c>
      <c r="B92" t="str">
        <f t="shared" si="7"/>
        <v>AL</v>
      </c>
      <c r="C92" t="str">
        <f t="shared" si="8"/>
        <v>0642227</v>
      </c>
      <c r="D92" t="str">
        <f t="shared" si="9"/>
        <v xml:space="preserve">PARICONHA           </v>
      </c>
      <c r="E92" t="str">
        <f t="shared" si="10"/>
        <v>P</v>
      </c>
      <c r="F92" t="str">
        <f t="shared" si="11"/>
        <v>PA</v>
      </c>
      <c r="G92" t="str">
        <f t="shared" si="12"/>
        <v>PARICONHA</v>
      </c>
      <c r="H92">
        <f t="shared" si="13"/>
        <v>9</v>
      </c>
    </row>
    <row r="93" spans="1:8" x14ac:dyDescent="0.2">
      <c r="A93" t="s">
        <v>2333</v>
      </c>
      <c r="B93" t="str">
        <f t="shared" si="7"/>
        <v>AL</v>
      </c>
      <c r="C93" t="str">
        <f t="shared" si="8"/>
        <v>0644827</v>
      </c>
      <c r="D93" t="str">
        <f t="shared" si="9"/>
        <v xml:space="preserve">PARIPUEIRA          </v>
      </c>
      <c r="E93" t="str">
        <f t="shared" si="10"/>
        <v>P</v>
      </c>
      <c r="F93" t="str">
        <f t="shared" si="11"/>
        <v>PA</v>
      </c>
      <c r="G93" t="str">
        <f t="shared" si="12"/>
        <v>PARIPUEIRA</v>
      </c>
      <c r="H93">
        <f t="shared" si="13"/>
        <v>10</v>
      </c>
    </row>
    <row r="94" spans="1:8" x14ac:dyDescent="0.2">
      <c r="A94" t="s">
        <v>2334</v>
      </c>
      <c r="B94" t="str">
        <f t="shared" si="7"/>
        <v>AL</v>
      </c>
      <c r="C94" t="str">
        <f t="shared" si="8"/>
        <v>0650527</v>
      </c>
      <c r="D94" t="str">
        <f t="shared" si="9"/>
        <v xml:space="preserve">PASSO DE CAMARAGIBE </v>
      </c>
      <c r="E94" t="str">
        <f t="shared" si="10"/>
        <v>P</v>
      </c>
      <c r="F94" t="str">
        <f t="shared" si="11"/>
        <v>PA</v>
      </c>
      <c r="G94" t="str">
        <f t="shared" si="12"/>
        <v>PASSODECAMARAGIBE</v>
      </c>
      <c r="H94">
        <f t="shared" si="13"/>
        <v>17</v>
      </c>
    </row>
    <row r="95" spans="1:8" x14ac:dyDescent="0.2">
      <c r="A95" t="s">
        <v>2335</v>
      </c>
      <c r="B95" t="str">
        <f t="shared" si="7"/>
        <v>AL</v>
      </c>
      <c r="C95" t="str">
        <f t="shared" si="8"/>
        <v>0660427</v>
      </c>
      <c r="D95" t="str">
        <f t="shared" si="9"/>
        <v xml:space="preserve">PAULO JACINTO       </v>
      </c>
      <c r="E95" t="str">
        <f t="shared" si="10"/>
        <v>P</v>
      </c>
      <c r="F95" t="str">
        <f t="shared" si="11"/>
        <v>PA</v>
      </c>
      <c r="G95" t="str">
        <f t="shared" si="12"/>
        <v>PAULOJACINTO</v>
      </c>
      <c r="H95">
        <f t="shared" si="13"/>
        <v>12</v>
      </c>
    </row>
    <row r="96" spans="1:8" x14ac:dyDescent="0.2">
      <c r="A96" t="s">
        <v>2336</v>
      </c>
      <c r="B96" t="str">
        <f t="shared" si="7"/>
        <v>AL</v>
      </c>
      <c r="C96" t="str">
        <f t="shared" si="8"/>
        <v>0670327</v>
      </c>
      <c r="D96" t="str">
        <f t="shared" si="9"/>
        <v xml:space="preserve">PENEDO              </v>
      </c>
      <c r="E96" t="str">
        <f t="shared" si="10"/>
        <v>P</v>
      </c>
      <c r="F96" t="str">
        <f t="shared" si="11"/>
        <v>PE</v>
      </c>
      <c r="G96" t="str">
        <f t="shared" si="12"/>
        <v>PENEDO</v>
      </c>
      <c r="H96">
        <f t="shared" si="13"/>
        <v>6</v>
      </c>
    </row>
    <row r="97" spans="1:8" x14ac:dyDescent="0.2">
      <c r="A97" t="s">
        <v>2337</v>
      </c>
      <c r="B97" t="str">
        <f t="shared" si="7"/>
        <v>AL</v>
      </c>
      <c r="C97" t="str">
        <f t="shared" si="8"/>
        <v>0680227</v>
      </c>
      <c r="D97" t="str">
        <f t="shared" si="9"/>
        <v xml:space="preserve">PIACABUCU           </v>
      </c>
      <c r="E97" t="str">
        <f t="shared" si="10"/>
        <v>P</v>
      </c>
      <c r="F97" t="str">
        <f t="shared" si="11"/>
        <v>PI</v>
      </c>
      <c r="G97" t="str">
        <f t="shared" si="12"/>
        <v>PIACABUCU</v>
      </c>
      <c r="H97">
        <f t="shared" si="13"/>
        <v>9</v>
      </c>
    </row>
    <row r="98" spans="1:8" x14ac:dyDescent="0.2">
      <c r="A98" t="s">
        <v>2338</v>
      </c>
      <c r="B98" t="str">
        <f t="shared" si="7"/>
        <v>AL</v>
      </c>
      <c r="C98" t="str">
        <f t="shared" si="8"/>
        <v>0690127</v>
      </c>
      <c r="D98" t="str">
        <f t="shared" si="9"/>
        <v xml:space="preserve">PILAR               </v>
      </c>
      <c r="E98" t="str">
        <f t="shared" si="10"/>
        <v>P</v>
      </c>
      <c r="F98" t="str">
        <f t="shared" si="11"/>
        <v>PI</v>
      </c>
      <c r="G98" t="str">
        <f t="shared" si="12"/>
        <v>PILAR</v>
      </c>
      <c r="H98">
        <f t="shared" si="13"/>
        <v>5</v>
      </c>
    </row>
    <row r="99" spans="1:8" x14ac:dyDescent="0.2">
      <c r="A99" t="s">
        <v>2339</v>
      </c>
      <c r="B99" t="str">
        <f t="shared" si="7"/>
        <v>AL</v>
      </c>
      <c r="C99" t="str">
        <f t="shared" si="8"/>
        <v>0700827</v>
      </c>
      <c r="D99" t="str">
        <f t="shared" si="9"/>
        <v xml:space="preserve">PINDOBA             </v>
      </c>
      <c r="E99" t="str">
        <f t="shared" si="10"/>
        <v>P</v>
      </c>
      <c r="F99" t="str">
        <f t="shared" si="11"/>
        <v>PI</v>
      </c>
      <c r="G99" t="str">
        <f t="shared" si="12"/>
        <v>PINDOBA</v>
      </c>
      <c r="H99">
        <f t="shared" si="13"/>
        <v>7</v>
      </c>
    </row>
    <row r="100" spans="1:8" x14ac:dyDescent="0.2">
      <c r="A100" t="s">
        <v>2340</v>
      </c>
      <c r="B100" t="str">
        <f t="shared" si="7"/>
        <v>AL</v>
      </c>
      <c r="C100" t="str">
        <f t="shared" si="8"/>
        <v>0710727</v>
      </c>
      <c r="D100" t="str">
        <f t="shared" si="9"/>
        <v xml:space="preserve">PIRANHAS            </v>
      </c>
      <c r="E100" t="str">
        <f t="shared" si="10"/>
        <v>P</v>
      </c>
      <c r="F100" t="str">
        <f t="shared" si="11"/>
        <v>PI</v>
      </c>
      <c r="G100" t="str">
        <f t="shared" si="12"/>
        <v>PIRANHAS</v>
      </c>
      <c r="H100">
        <f t="shared" si="13"/>
        <v>8</v>
      </c>
    </row>
    <row r="101" spans="1:8" x14ac:dyDescent="0.2">
      <c r="A101" t="s">
        <v>2341</v>
      </c>
      <c r="B101" t="str">
        <f t="shared" si="7"/>
        <v>AL</v>
      </c>
      <c r="C101" t="str">
        <f t="shared" si="8"/>
        <v>0720627</v>
      </c>
      <c r="D101" t="str">
        <f t="shared" si="9"/>
        <v>POCO DAS TRINCHEIRAS</v>
      </c>
      <c r="E101" t="str">
        <f t="shared" si="10"/>
        <v>P</v>
      </c>
      <c r="F101" t="str">
        <f t="shared" si="11"/>
        <v>PO</v>
      </c>
      <c r="G101" t="str">
        <f t="shared" si="12"/>
        <v>POCODASTRINCHEIRAS</v>
      </c>
      <c r="H101">
        <f t="shared" si="13"/>
        <v>18</v>
      </c>
    </row>
    <row r="102" spans="1:8" x14ac:dyDescent="0.2">
      <c r="A102" t="s">
        <v>2342</v>
      </c>
      <c r="B102" t="str">
        <f t="shared" si="7"/>
        <v>AL</v>
      </c>
      <c r="C102" t="str">
        <f t="shared" si="8"/>
        <v>0730527</v>
      </c>
      <c r="D102" t="str">
        <f t="shared" si="9"/>
        <v xml:space="preserve">PORTO CALVO         </v>
      </c>
      <c r="E102" t="str">
        <f t="shared" si="10"/>
        <v>P</v>
      </c>
      <c r="F102" t="str">
        <f t="shared" si="11"/>
        <v>PO</v>
      </c>
      <c r="G102" t="str">
        <f t="shared" si="12"/>
        <v>PORTOCALVO</v>
      </c>
      <c r="H102">
        <f t="shared" si="13"/>
        <v>10</v>
      </c>
    </row>
    <row r="103" spans="1:8" x14ac:dyDescent="0.2">
      <c r="A103" t="s">
        <v>2343</v>
      </c>
      <c r="B103" t="str">
        <f t="shared" si="7"/>
        <v>AL</v>
      </c>
      <c r="C103" t="str">
        <f t="shared" si="8"/>
        <v>0740427</v>
      </c>
      <c r="D103" t="str">
        <f t="shared" si="9"/>
        <v xml:space="preserve">PORTO DE PEDRAS     </v>
      </c>
      <c r="E103" t="str">
        <f t="shared" si="10"/>
        <v>P</v>
      </c>
      <c r="F103" t="str">
        <f t="shared" si="11"/>
        <v>PO</v>
      </c>
      <c r="G103" t="str">
        <f t="shared" si="12"/>
        <v>PORTODEPEDRAS</v>
      </c>
      <c r="H103">
        <f t="shared" si="13"/>
        <v>13</v>
      </c>
    </row>
    <row r="104" spans="1:8" x14ac:dyDescent="0.2">
      <c r="A104" t="s">
        <v>2344</v>
      </c>
      <c r="B104" t="str">
        <f t="shared" si="7"/>
        <v>AL</v>
      </c>
      <c r="C104" t="str">
        <f t="shared" si="8"/>
        <v>0750327</v>
      </c>
      <c r="D104" t="str">
        <f t="shared" si="9"/>
        <v>PORTO REAL D COLEGIO</v>
      </c>
      <c r="E104" t="str">
        <f t="shared" si="10"/>
        <v>P</v>
      </c>
      <c r="F104" t="str">
        <f t="shared" si="11"/>
        <v>PO</v>
      </c>
      <c r="G104" t="str">
        <f t="shared" si="12"/>
        <v>PORTOREALDCOLEGIO</v>
      </c>
      <c r="H104">
        <f t="shared" si="13"/>
        <v>17</v>
      </c>
    </row>
    <row r="105" spans="1:8" x14ac:dyDescent="0.2">
      <c r="A105" t="s">
        <v>2345</v>
      </c>
      <c r="B105" t="str">
        <f t="shared" si="7"/>
        <v>AL</v>
      </c>
      <c r="C105" t="str">
        <f t="shared" si="8"/>
        <v>0760227</v>
      </c>
      <c r="D105" t="str">
        <f t="shared" si="9"/>
        <v xml:space="preserve">QUEBRANGULO         </v>
      </c>
      <c r="E105" t="str">
        <f t="shared" si="10"/>
        <v>Q</v>
      </c>
      <c r="F105" t="str">
        <f t="shared" si="11"/>
        <v>QU</v>
      </c>
      <c r="G105" t="str">
        <f t="shared" si="12"/>
        <v>QUEBRANGULO</v>
      </c>
      <c r="H105">
        <f t="shared" si="13"/>
        <v>11</v>
      </c>
    </row>
    <row r="106" spans="1:8" x14ac:dyDescent="0.2">
      <c r="A106" t="s">
        <v>2346</v>
      </c>
      <c r="B106" t="str">
        <f t="shared" si="7"/>
        <v>AL</v>
      </c>
      <c r="C106" t="str">
        <f t="shared" si="8"/>
        <v>0770127</v>
      </c>
      <c r="D106" t="str">
        <f t="shared" si="9"/>
        <v xml:space="preserve">RIO LARGO           </v>
      </c>
      <c r="E106" t="str">
        <f t="shared" si="10"/>
        <v>R</v>
      </c>
      <c r="F106" t="str">
        <f t="shared" si="11"/>
        <v>RI</v>
      </c>
      <c r="G106" t="str">
        <f t="shared" si="12"/>
        <v>RIOLARGO</v>
      </c>
      <c r="H106">
        <f t="shared" si="13"/>
        <v>8</v>
      </c>
    </row>
    <row r="107" spans="1:8" x14ac:dyDescent="0.2">
      <c r="A107" t="s">
        <v>2347</v>
      </c>
      <c r="B107" t="str">
        <f t="shared" si="7"/>
        <v>AL</v>
      </c>
      <c r="C107" t="str">
        <f t="shared" si="8"/>
        <v>0780027</v>
      </c>
      <c r="D107" t="str">
        <f t="shared" si="9"/>
        <v xml:space="preserve">ROTEIRO             </v>
      </c>
      <c r="E107" t="str">
        <f t="shared" si="10"/>
        <v>R</v>
      </c>
      <c r="F107" t="str">
        <f t="shared" si="11"/>
        <v>RO</v>
      </c>
      <c r="G107" t="str">
        <f t="shared" si="12"/>
        <v>ROTEIRO</v>
      </c>
      <c r="H107">
        <f t="shared" si="13"/>
        <v>7</v>
      </c>
    </row>
    <row r="108" spans="1:8" x14ac:dyDescent="0.2">
      <c r="A108" t="s">
        <v>2348</v>
      </c>
      <c r="B108" t="str">
        <f t="shared" si="7"/>
        <v>AL</v>
      </c>
      <c r="C108" t="str">
        <f t="shared" si="8"/>
        <v>0790927</v>
      </c>
      <c r="D108" t="str">
        <f t="shared" si="9"/>
        <v>SANTA LUZIA DO NORTE</v>
      </c>
      <c r="E108" t="str">
        <f t="shared" si="10"/>
        <v>S</v>
      </c>
      <c r="F108" t="str">
        <f t="shared" si="11"/>
        <v>SA</v>
      </c>
      <c r="G108" t="str">
        <f t="shared" si="12"/>
        <v>SANTALUZIADONORTE</v>
      </c>
      <c r="H108">
        <f t="shared" si="13"/>
        <v>17</v>
      </c>
    </row>
    <row r="109" spans="1:8" x14ac:dyDescent="0.2">
      <c r="A109" t="s">
        <v>2349</v>
      </c>
      <c r="B109" t="str">
        <f t="shared" si="7"/>
        <v>AL</v>
      </c>
      <c r="C109" t="str">
        <f t="shared" si="8"/>
        <v>0800627</v>
      </c>
      <c r="D109" t="str">
        <f t="shared" si="9"/>
        <v xml:space="preserve">SANTANA DO IPANEMA  </v>
      </c>
      <c r="E109" t="str">
        <f t="shared" si="10"/>
        <v>S</v>
      </c>
      <c r="F109" t="str">
        <f t="shared" si="11"/>
        <v>SA</v>
      </c>
      <c r="G109" t="str">
        <f t="shared" si="12"/>
        <v>SANTANADOIPANEMA</v>
      </c>
      <c r="H109">
        <f t="shared" si="13"/>
        <v>16</v>
      </c>
    </row>
    <row r="110" spans="1:8" x14ac:dyDescent="0.2">
      <c r="A110" t="s">
        <v>2350</v>
      </c>
      <c r="B110" t="str">
        <f t="shared" si="7"/>
        <v>AL</v>
      </c>
      <c r="C110" t="str">
        <f t="shared" si="8"/>
        <v>0810527</v>
      </c>
      <c r="D110" t="str">
        <f t="shared" si="9"/>
        <v xml:space="preserve">SANTANA DO MUNDAU   </v>
      </c>
      <c r="E110" t="str">
        <f t="shared" si="10"/>
        <v>S</v>
      </c>
      <c r="F110" t="str">
        <f t="shared" si="11"/>
        <v>SA</v>
      </c>
      <c r="G110" t="str">
        <f t="shared" si="12"/>
        <v>SANTANADOMUNDAU</v>
      </c>
      <c r="H110">
        <f t="shared" si="13"/>
        <v>15</v>
      </c>
    </row>
    <row r="111" spans="1:8" x14ac:dyDescent="0.2">
      <c r="A111" t="s">
        <v>2351</v>
      </c>
      <c r="B111" t="str">
        <f t="shared" si="7"/>
        <v>AL</v>
      </c>
      <c r="C111" t="str">
        <f t="shared" si="8"/>
        <v>0820427</v>
      </c>
      <c r="D111" t="str">
        <f t="shared" si="9"/>
        <v xml:space="preserve">SAO BRAS            </v>
      </c>
      <c r="E111" t="str">
        <f t="shared" si="10"/>
        <v>S</v>
      </c>
      <c r="F111" t="str">
        <f t="shared" si="11"/>
        <v>SA</v>
      </c>
      <c r="G111" t="str">
        <f t="shared" si="12"/>
        <v>SAOBRAS</v>
      </c>
      <c r="H111">
        <f t="shared" si="13"/>
        <v>7</v>
      </c>
    </row>
    <row r="112" spans="1:8" x14ac:dyDescent="0.2">
      <c r="A112" t="s">
        <v>2352</v>
      </c>
      <c r="B112" t="str">
        <f t="shared" si="7"/>
        <v>AL</v>
      </c>
      <c r="C112" t="str">
        <f t="shared" si="8"/>
        <v>0830327</v>
      </c>
      <c r="D112" t="str">
        <f t="shared" si="9"/>
        <v xml:space="preserve">SAO JOSE DA LAJE    </v>
      </c>
      <c r="E112" t="str">
        <f t="shared" si="10"/>
        <v>S</v>
      </c>
      <c r="F112" t="str">
        <f t="shared" si="11"/>
        <v>SA</v>
      </c>
      <c r="G112" t="str">
        <f t="shared" si="12"/>
        <v>SAOJOSEDALAJE</v>
      </c>
      <c r="H112">
        <f t="shared" si="13"/>
        <v>13</v>
      </c>
    </row>
    <row r="113" spans="1:8" x14ac:dyDescent="0.2">
      <c r="A113" t="s">
        <v>2353</v>
      </c>
      <c r="B113" t="str">
        <f t="shared" si="7"/>
        <v>AL</v>
      </c>
      <c r="C113" t="str">
        <f t="shared" si="8"/>
        <v>0840227</v>
      </c>
      <c r="D113" t="str">
        <f t="shared" si="9"/>
        <v xml:space="preserve">SAO JOSE DA TAPERA  </v>
      </c>
      <c r="E113" t="str">
        <f t="shared" si="10"/>
        <v>S</v>
      </c>
      <c r="F113" t="str">
        <f t="shared" si="11"/>
        <v>SA</v>
      </c>
      <c r="G113" t="str">
        <f t="shared" si="12"/>
        <v>SAOJOSEDATAPERA</v>
      </c>
      <c r="H113">
        <f t="shared" si="13"/>
        <v>15</v>
      </c>
    </row>
    <row r="114" spans="1:8" x14ac:dyDescent="0.2">
      <c r="A114" t="s">
        <v>2354</v>
      </c>
      <c r="B114" t="str">
        <f t="shared" si="7"/>
        <v>AL</v>
      </c>
      <c r="C114" t="str">
        <f t="shared" si="8"/>
        <v>0850127</v>
      </c>
      <c r="D114" t="str">
        <f t="shared" si="9"/>
        <v>SAO LUIS DO QUITUNDE</v>
      </c>
      <c r="E114" t="str">
        <f t="shared" si="10"/>
        <v>S</v>
      </c>
      <c r="F114" t="str">
        <f t="shared" si="11"/>
        <v>SA</v>
      </c>
      <c r="G114" t="str">
        <f t="shared" si="12"/>
        <v>SAOLUISDOQUITUNDE</v>
      </c>
      <c r="H114">
        <f t="shared" si="13"/>
        <v>17</v>
      </c>
    </row>
    <row r="115" spans="1:8" x14ac:dyDescent="0.2">
      <c r="A115" t="s">
        <v>2355</v>
      </c>
      <c r="B115" t="str">
        <f t="shared" si="7"/>
        <v>AL</v>
      </c>
      <c r="C115" t="str">
        <f t="shared" si="8"/>
        <v>0860027</v>
      </c>
      <c r="D115" t="str">
        <f t="shared" si="9"/>
        <v>SAO MIGUEL DOS CAMPO</v>
      </c>
      <c r="E115" t="str">
        <f t="shared" si="10"/>
        <v>S</v>
      </c>
      <c r="F115" t="str">
        <f t="shared" si="11"/>
        <v>SA</v>
      </c>
      <c r="G115" t="str">
        <f t="shared" si="12"/>
        <v>SAOMIGUELDOSCAMPO</v>
      </c>
      <c r="H115">
        <f t="shared" si="13"/>
        <v>17</v>
      </c>
    </row>
    <row r="116" spans="1:8" x14ac:dyDescent="0.2">
      <c r="A116" t="s">
        <v>2356</v>
      </c>
      <c r="B116" t="str">
        <f t="shared" si="7"/>
        <v>AL</v>
      </c>
      <c r="C116" t="str">
        <f t="shared" si="8"/>
        <v>0870927</v>
      </c>
      <c r="D116" t="str">
        <f t="shared" si="9"/>
        <v>SAO MIGUEL D MILAGRE</v>
      </c>
      <c r="E116" t="str">
        <f t="shared" si="10"/>
        <v>S</v>
      </c>
      <c r="F116" t="str">
        <f t="shared" si="11"/>
        <v>SA</v>
      </c>
      <c r="G116" t="str">
        <f t="shared" si="12"/>
        <v>SAOMIGUELDMILAGRE</v>
      </c>
      <c r="H116">
        <f t="shared" si="13"/>
        <v>17</v>
      </c>
    </row>
    <row r="117" spans="1:8" x14ac:dyDescent="0.2">
      <c r="A117" t="s">
        <v>2357</v>
      </c>
      <c r="B117" t="str">
        <f t="shared" si="7"/>
        <v>AL</v>
      </c>
      <c r="C117" t="str">
        <f t="shared" si="8"/>
        <v>0880827</v>
      </c>
      <c r="D117" t="str">
        <f t="shared" si="9"/>
        <v xml:space="preserve">SAO SEBASTIAO       </v>
      </c>
      <c r="E117" t="str">
        <f t="shared" si="10"/>
        <v>S</v>
      </c>
      <c r="F117" t="str">
        <f t="shared" si="11"/>
        <v>SA</v>
      </c>
      <c r="G117" t="str">
        <f t="shared" si="12"/>
        <v>SAOSEBASTIAO</v>
      </c>
      <c r="H117">
        <f t="shared" si="13"/>
        <v>12</v>
      </c>
    </row>
    <row r="118" spans="1:8" x14ac:dyDescent="0.2">
      <c r="A118" t="s">
        <v>2358</v>
      </c>
      <c r="B118" t="str">
        <f t="shared" si="7"/>
        <v>AL</v>
      </c>
      <c r="C118" t="str">
        <f t="shared" si="8"/>
        <v>0890727</v>
      </c>
      <c r="D118" t="str">
        <f t="shared" si="9"/>
        <v xml:space="preserve">SATUBA              </v>
      </c>
      <c r="E118" t="str">
        <f t="shared" si="10"/>
        <v>S</v>
      </c>
      <c r="F118" t="str">
        <f t="shared" si="11"/>
        <v>SA</v>
      </c>
      <c r="G118" t="str">
        <f t="shared" si="12"/>
        <v>SATUBA</v>
      </c>
      <c r="H118">
        <f t="shared" si="13"/>
        <v>6</v>
      </c>
    </row>
    <row r="119" spans="1:8" x14ac:dyDescent="0.2">
      <c r="A119" t="s">
        <v>2359</v>
      </c>
      <c r="B119" t="str">
        <f t="shared" si="7"/>
        <v>AL</v>
      </c>
      <c r="C119" t="str">
        <f t="shared" si="8"/>
        <v>0895627</v>
      </c>
      <c r="D119" t="str">
        <f t="shared" si="9"/>
        <v>SENADOR RUI PALMEIRA</v>
      </c>
      <c r="E119" t="str">
        <f t="shared" si="10"/>
        <v>S</v>
      </c>
      <c r="F119" t="str">
        <f t="shared" si="11"/>
        <v>SE</v>
      </c>
      <c r="G119" t="str">
        <f t="shared" si="12"/>
        <v>SENADORRUIPALMEIRA</v>
      </c>
      <c r="H119">
        <f t="shared" si="13"/>
        <v>18</v>
      </c>
    </row>
    <row r="120" spans="1:8" x14ac:dyDescent="0.2">
      <c r="A120" t="s">
        <v>2360</v>
      </c>
      <c r="B120" t="str">
        <f t="shared" si="7"/>
        <v>AL</v>
      </c>
      <c r="C120" t="str">
        <f t="shared" si="8"/>
        <v>0900427</v>
      </c>
      <c r="D120" t="str">
        <f t="shared" si="9"/>
        <v xml:space="preserve">TANQUE D'ARCA       </v>
      </c>
      <c r="E120" t="str">
        <f t="shared" si="10"/>
        <v>T</v>
      </c>
      <c r="F120" t="str">
        <f t="shared" si="11"/>
        <v>TA</v>
      </c>
      <c r="G120" t="str">
        <f t="shared" si="12"/>
        <v>TANQUED'ARCA</v>
      </c>
      <c r="H120">
        <f t="shared" si="13"/>
        <v>12</v>
      </c>
    </row>
    <row r="121" spans="1:8" x14ac:dyDescent="0.2">
      <c r="A121" t="s">
        <v>2361</v>
      </c>
      <c r="B121" t="str">
        <f t="shared" si="7"/>
        <v>AL</v>
      </c>
      <c r="C121" t="str">
        <f t="shared" si="8"/>
        <v>0910327</v>
      </c>
      <c r="D121" t="str">
        <f t="shared" si="9"/>
        <v xml:space="preserve">TAQUARANA           </v>
      </c>
      <c r="E121" t="str">
        <f t="shared" si="10"/>
        <v>T</v>
      </c>
      <c r="F121" t="str">
        <f t="shared" si="11"/>
        <v>TA</v>
      </c>
      <c r="G121" t="str">
        <f t="shared" si="12"/>
        <v>TAQUARANA</v>
      </c>
      <c r="H121">
        <f t="shared" si="13"/>
        <v>9</v>
      </c>
    </row>
    <row r="122" spans="1:8" x14ac:dyDescent="0.2">
      <c r="A122" t="s">
        <v>2362</v>
      </c>
      <c r="B122" t="str">
        <f t="shared" si="7"/>
        <v>AL</v>
      </c>
      <c r="C122" t="str">
        <f t="shared" si="8"/>
        <v>0915227</v>
      </c>
      <c r="D122" t="str">
        <f t="shared" si="9"/>
        <v xml:space="preserve">TEOTONIO VILELA     </v>
      </c>
      <c r="E122" t="str">
        <f t="shared" si="10"/>
        <v>T</v>
      </c>
      <c r="F122" t="str">
        <f t="shared" si="11"/>
        <v>TE</v>
      </c>
      <c r="G122" t="str">
        <f t="shared" si="12"/>
        <v>TEOTONIOVILELA</v>
      </c>
      <c r="H122">
        <f t="shared" si="13"/>
        <v>14</v>
      </c>
    </row>
    <row r="123" spans="1:8" x14ac:dyDescent="0.2">
      <c r="A123" t="s">
        <v>2363</v>
      </c>
      <c r="B123" t="str">
        <f t="shared" si="7"/>
        <v>AL</v>
      </c>
      <c r="C123" t="str">
        <f t="shared" si="8"/>
        <v>0920227</v>
      </c>
      <c r="D123" t="str">
        <f t="shared" si="9"/>
        <v xml:space="preserve">TRAIPU              </v>
      </c>
      <c r="E123" t="str">
        <f t="shared" si="10"/>
        <v>T</v>
      </c>
      <c r="F123" t="str">
        <f t="shared" si="11"/>
        <v>TR</v>
      </c>
      <c r="G123" t="str">
        <f t="shared" si="12"/>
        <v>TRAIPU</v>
      </c>
      <c r="H123">
        <f t="shared" si="13"/>
        <v>6</v>
      </c>
    </row>
    <row r="124" spans="1:8" x14ac:dyDescent="0.2">
      <c r="A124" t="s">
        <v>2364</v>
      </c>
      <c r="B124" t="str">
        <f t="shared" si="7"/>
        <v>AL</v>
      </c>
      <c r="C124" t="str">
        <f t="shared" si="8"/>
        <v>0930127</v>
      </c>
      <c r="D124" t="str">
        <f t="shared" si="9"/>
        <v xml:space="preserve">UNIAO DOS PALMARES  </v>
      </c>
      <c r="E124" t="str">
        <f t="shared" si="10"/>
        <v>U</v>
      </c>
      <c r="F124" t="str">
        <f t="shared" si="11"/>
        <v>UN</v>
      </c>
      <c r="G124" t="str">
        <f t="shared" si="12"/>
        <v>UNIAODOSPALMARES</v>
      </c>
      <c r="H124">
        <f t="shared" si="13"/>
        <v>16</v>
      </c>
    </row>
    <row r="125" spans="1:8" x14ac:dyDescent="0.2">
      <c r="A125" t="s">
        <v>2365</v>
      </c>
      <c r="B125" t="str">
        <f t="shared" si="7"/>
        <v>AL</v>
      </c>
      <c r="C125" t="str">
        <f t="shared" si="8"/>
        <v>0940027</v>
      </c>
      <c r="D125" t="str">
        <f t="shared" si="9"/>
        <v xml:space="preserve">VICOSA              </v>
      </c>
      <c r="E125" t="str">
        <f t="shared" si="10"/>
        <v>V</v>
      </c>
      <c r="F125" t="str">
        <f t="shared" si="11"/>
        <v>VI</v>
      </c>
      <c r="G125" t="str">
        <f t="shared" si="12"/>
        <v>VICOSA</v>
      </c>
      <c r="H125">
        <f t="shared" si="13"/>
        <v>6</v>
      </c>
    </row>
    <row r="126" spans="1:8" x14ac:dyDescent="0.2">
      <c r="A126" t="s">
        <v>2366</v>
      </c>
      <c r="B126" t="str">
        <f t="shared" si="7"/>
        <v>AM</v>
      </c>
      <c r="C126" t="str">
        <f t="shared" si="8"/>
        <v>0002913</v>
      </c>
      <c r="D126" t="str">
        <f t="shared" si="9"/>
        <v xml:space="preserve">ALVARAES            </v>
      </c>
      <c r="E126" t="str">
        <f t="shared" si="10"/>
        <v>A</v>
      </c>
      <c r="F126" t="str">
        <f t="shared" si="11"/>
        <v>AL</v>
      </c>
      <c r="G126" t="str">
        <f t="shared" si="12"/>
        <v>ALVARAES</v>
      </c>
      <c r="H126">
        <f t="shared" si="13"/>
        <v>8</v>
      </c>
    </row>
    <row r="127" spans="1:8" x14ac:dyDescent="0.2">
      <c r="A127" t="s">
        <v>2367</v>
      </c>
      <c r="B127" t="str">
        <f t="shared" si="7"/>
        <v>AM</v>
      </c>
      <c r="C127" t="str">
        <f t="shared" si="8"/>
        <v>0006013</v>
      </c>
      <c r="D127" t="str">
        <f t="shared" si="9"/>
        <v xml:space="preserve">AMATURA             </v>
      </c>
      <c r="E127" t="str">
        <f t="shared" si="10"/>
        <v>A</v>
      </c>
      <c r="F127" t="str">
        <f t="shared" si="11"/>
        <v>AM</v>
      </c>
      <c r="G127" t="str">
        <f t="shared" si="12"/>
        <v>AMATURA</v>
      </c>
      <c r="H127">
        <f t="shared" si="13"/>
        <v>7</v>
      </c>
    </row>
    <row r="128" spans="1:8" x14ac:dyDescent="0.2">
      <c r="A128" t="s">
        <v>2368</v>
      </c>
      <c r="B128" t="str">
        <f t="shared" si="7"/>
        <v>AM</v>
      </c>
      <c r="C128" t="str">
        <f t="shared" si="8"/>
        <v>0008613</v>
      </c>
      <c r="D128" t="str">
        <f t="shared" si="9"/>
        <v xml:space="preserve">ANAMA               </v>
      </c>
      <c r="E128" t="str">
        <f t="shared" si="10"/>
        <v>A</v>
      </c>
      <c r="F128" t="str">
        <f t="shared" si="11"/>
        <v>AN</v>
      </c>
      <c r="G128" t="str">
        <f t="shared" si="12"/>
        <v>ANAMA</v>
      </c>
      <c r="H128">
        <f t="shared" si="13"/>
        <v>5</v>
      </c>
    </row>
    <row r="129" spans="1:8" x14ac:dyDescent="0.2">
      <c r="A129" t="s">
        <v>2369</v>
      </c>
      <c r="B129" t="str">
        <f t="shared" si="7"/>
        <v>AM</v>
      </c>
      <c r="C129" t="str">
        <f t="shared" si="8"/>
        <v>0010213</v>
      </c>
      <c r="D129" t="str">
        <f t="shared" si="9"/>
        <v xml:space="preserve">ANORI               </v>
      </c>
      <c r="E129" t="str">
        <f t="shared" si="10"/>
        <v>A</v>
      </c>
      <c r="F129" t="str">
        <f t="shared" si="11"/>
        <v>AN</v>
      </c>
      <c r="G129" t="str">
        <f t="shared" si="12"/>
        <v>ANORI</v>
      </c>
      <c r="H129">
        <f t="shared" si="13"/>
        <v>5</v>
      </c>
    </row>
    <row r="130" spans="1:8" x14ac:dyDescent="0.2">
      <c r="A130" t="s">
        <v>2370</v>
      </c>
      <c r="B130" t="str">
        <f t="shared" si="7"/>
        <v>AM</v>
      </c>
      <c r="C130" t="str">
        <f t="shared" si="8"/>
        <v>0014413</v>
      </c>
      <c r="D130" t="str">
        <f t="shared" si="9"/>
        <v xml:space="preserve">APUI                </v>
      </c>
      <c r="E130" t="str">
        <f t="shared" si="10"/>
        <v>A</v>
      </c>
      <c r="F130" t="str">
        <f t="shared" si="11"/>
        <v>AP</v>
      </c>
      <c r="G130" t="str">
        <f t="shared" si="12"/>
        <v>APUI</v>
      </c>
      <c r="H130">
        <f t="shared" si="13"/>
        <v>4</v>
      </c>
    </row>
    <row r="131" spans="1:8" x14ac:dyDescent="0.2">
      <c r="A131" t="s">
        <v>2371</v>
      </c>
      <c r="B131" t="str">
        <f t="shared" ref="B131:B194" si="14">MID($A131,1,2)</f>
        <v>AM</v>
      </c>
      <c r="C131" t="str">
        <f t="shared" ref="C131:C194" si="15">MID($A131,3,7)</f>
        <v>0020113</v>
      </c>
      <c r="D131" t="str">
        <f t="shared" ref="D131:D194" si="16">MID($A131,10,21)</f>
        <v xml:space="preserve">ATALAIA DO NORTE    </v>
      </c>
      <c r="E131" t="str">
        <f t="shared" ref="E131:E194" si="17">LEFT(D131,1)</f>
        <v>A</v>
      </c>
      <c r="F131" t="str">
        <f t="shared" ref="F131:F194" si="18">LEFT(D131,2)</f>
        <v>AT</v>
      </c>
      <c r="G131" t="str">
        <f t="shared" ref="G131:G194" si="19">SUBSTITUTE(D131," ","")</f>
        <v>ATALAIADONORTE</v>
      </c>
      <c r="H131">
        <f t="shared" ref="H131:H194" si="20">LEN(G131)</f>
        <v>14</v>
      </c>
    </row>
    <row r="132" spans="1:8" x14ac:dyDescent="0.2">
      <c r="A132" t="s">
        <v>2372</v>
      </c>
      <c r="B132" t="str">
        <f t="shared" si="14"/>
        <v>AM</v>
      </c>
      <c r="C132" t="str">
        <f t="shared" si="15"/>
        <v>0030013</v>
      </c>
      <c r="D132" t="str">
        <f t="shared" si="16"/>
        <v xml:space="preserve">AUTAZES             </v>
      </c>
      <c r="E132" t="str">
        <f t="shared" si="17"/>
        <v>A</v>
      </c>
      <c r="F132" t="str">
        <f t="shared" si="18"/>
        <v>AU</v>
      </c>
      <c r="G132" t="str">
        <f t="shared" si="19"/>
        <v>AUTAZES</v>
      </c>
      <c r="H132">
        <f t="shared" si="20"/>
        <v>7</v>
      </c>
    </row>
    <row r="133" spans="1:8" x14ac:dyDescent="0.2">
      <c r="A133" t="s">
        <v>2373</v>
      </c>
      <c r="B133" t="str">
        <f t="shared" si="14"/>
        <v>AM</v>
      </c>
      <c r="C133" t="str">
        <f t="shared" si="15"/>
        <v>0040913</v>
      </c>
      <c r="D133" t="str">
        <f t="shared" si="16"/>
        <v xml:space="preserve">BARCELOS            </v>
      </c>
      <c r="E133" t="str">
        <f t="shared" si="17"/>
        <v>B</v>
      </c>
      <c r="F133" t="str">
        <f t="shared" si="18"/>
        <v>BA</v>
      </c>
      <c r="G133" t="str">
        <f t="shared" si="19"/>
        <v>BARCELOS</v>
      </c>
      <c r="H133">
        <f t="shared" si="20"/>
        <v>8</v>
      </c>
    </row>
    <row r="134" spans="1:8" x14ac:dyDescent="0.2">
      <c r="A134" t="s">
        <v>2374</v>
      </c>
      <c r="B134" t="str">
        <f t="shared" si="14"/>
        <v>AM</v>
      </c>
      <c r="C134" t="str">
        <f t="shared" si="15"/>
        <v>0050813</v>
      </c>
      <c r="D134" t="str">
        <f t="shared" si="16"/>
        <v xml:space="preserve">BARREIRINHA         </v>
      </c>
      <c r="E134" t="str">
        <f t="shared" si="17"/>
        <v>B</v>
      </c>
      <c r="F134" t="str">
        <f t="shared" si="18"/>
        <v>BA</v>
      </c>
      <c r="G134" t="str">
        <f t="shared" si="19"/>
        <v>BARREIRINHA</v>
      </c>
      <c r="H134">
        <f t="shared" si="20"/>
        <v>11</v>
      </c>
    </row>
    <row r="135" spans="1:8" x14ac:dyDescent="0.2">
      <c r="A135" t="s">
        <v>2375</v>
      </c>
      <c r="B135" t="str">
        <f t="shared" si="14"/>
        <v>AM</v>
      </c>
      <c r="C135" t="str">
        <f t="shared" si="15"/>
        <v>0060713</v>
      </c>
      <c r="D135" t="str">
        <f t="shared" si="16"/>
        <v xml:space="preserve">BENJAMIN CONSTANT   </v>
      </c>
      <c r="E135" t="str">
        <f t="shared" si="17"/>
        <v>B</v>
      </c>
      <c r="F135" t="str">
        <f t="shared" si="18"/>
        <v>BE</v>
      </c>
      <c r="G135" t="str">
        <f t="shared" si="19"/>
        <v>BENJAMINCONSTANT</v>
      </c>
      <c r="H135">
        <f t="shared" si="20"/>
        <v>16</v>
      </c>
    </row>
    <row r="136" spans="1:8" x14ac:dyDescent="0.2">
      <c r="A136" t="s">
        <v>2376</v>
      </c>
      <c r="B136" t="str">
        <f t="shared" si="14"/>
        <v>AM</v>
      </c>
      <c r="C136" t="str">
        <f t="shared" si="15"/>
        <v>0063113</v>
      </c>
      <c r="D136" t="str">
        <f t="shared" si="16"/>
        <v xml:space="preserve">BERURI              </v>
      </c>
      <c r="E136" t="str">
        <f t="shared" si="17"/>
        <v>B</v>
      </c>
      <c r="F136" t="str">
        <f t="shared" si="18"/>
        <v>BE</v>
      </c>
      <c r="G136" t="str">
        <f t="shared" si="19"/>
        <v>BERURI</v>
      </c>
      <c r="H136">
        <f t="shared" si="20"/>
        <v>6</v>
      </c>
    </row>
    <row r="137" spans="1:8" x14ac:dyDescent="0.2">
      <c r="A137" t="s">
        <v>2377</v>
      </c>
      <c r="B137" t="str">
        <f t="shared" si="14"/>
        <v>AM</v>
      </c>
      <c r="C137" t="str">
        <f t="shared" si="15"/>
        <v>0068013</v>
      </c>
      <c r="D137" t="str">
        <f t="shared" si="16"/>
        <v xml:space="preserve">BOA VISTA DO RAMOS  </v>
      </c>
      <c r="E137" t="str">
        <f t="shared" si="17"/>
        <v>B</v>
      </c>
      <c r="F137" t="str">
        <f t="shared" si="18"/>
        <v>BO</v>
      </c>
      <c r="G137" t="str">
        <f t="shared" si="19"/>
        <v>BOAVISTADORAMOS</v>
      </c>
      <c r="H137">
        <f t="shared" si="20"/>
        <v>15</v>
      </c>
    </row>
    <row r="138" spans="1:8" x14ac:dyDescent="0.2">
      <c r="A138" t="s">
        <v>2378</v>
      </c>
      <c r="B138" t="str">
        <f t="shared" si="14"/>
        <v>AM</v>
      </c>
      <c r="C138" t="str">
        <f t="shared" si="15"/>
        <v>0070613</v>
      </c>
      <c r="D138" t="str">
        <f t="shared" si="16"/>
        <v xml:space="preserve">BOCA DO ACRE        </v>
      </c>
      <c r="E138" t="str">
        <f t="shared" si="17"/>
        <v>B</v>
      </c>
      <c r="F138" t="str">
        <f t="shared" si="18"/>
        <v>BO</v>
      </c>
      <c r="G138" t="str">
        <f t="shared" si="19"/>
        <v>BOCADOACRE</v>
      </c>
      <c r="H138">
        <f t="shared" si="20"/>
        <v>10</v>
      </c>
    </row>
    <row r="139" spans="1:8" x14ac:dyDescent="0.2">
      <c r="A139" t="s">
        <v>2379</v>
      </c>
      <c r="B139" t="str">
        <f t="shared" si="14"/>
        <v>AM</v>
      </c>
      <c r="C139" t="str">
        <f t="shared" si="15"/>
        <v>0080513</v>
      </c>
      <c r="D139" t="str">
        <f t="shared" si="16"/>
        <v xml:space="preserve">BORBA               </v>
      </c>
      <c r="E139" t="str">
        <f t="shared" si="17"/>
        <v>B</v>
      </c>
      <c r="F139" t="str">
        <f t="shared" si="18"/>
        <v>BO</v>
      </c>
      <c r="G139" t="str">
        <f t="shared" si="19"/>
        <v>BORBA</v>
      </c>
      <c r="H139">
        <f t="shared" si="20"/>
        <v>5</v>
      </c>
    </row>
    <row r="140" spans="1:8" x14ac:dyDescent="0.2">
      <c r="A140" t="s">
        <v>2380</v>
      </c>
      <c r="B140" t="str">
        <f t="shared" si="14"/>
        <v>AM</v>
      </c>
      <c r="C140" t="str">
        <f t="shared" si="15"/>
        <v>0083913</v>
      </c>
      <c r="D140" t="str">
        <f t="shared" si="16"/>
        <v xml:space="preserve">CAAPIRANGA          </v>
      </c>
      <c r="E140" t="str">
        <f t="shared" si="17"/>
        <v>C</v>
      </c>
      <c r="F140" t="str">
        <f t="shared" si="18"/>
        <v>CA</v>
      </c>
      <c r="G140" t="str">
        <f t="shared" si="19"/>
        <v>CAAPIRANGA</v>
      </c>
      <c r="H140">
        <f t="shared" si="20"/>
        <v>10</v>
      </c>
    </row>
    <row r="141" spans="1:8" x14ac:dyDescent="0.2">
      <c r="A141" t="s">
        <v>2381</v>
      </c>
      <c r="B141" t="str">
        <f t="shared" si="14"/>
        <v>AM</v>
      </c>
      <c r="C141" t="str">
        <f t="shared" si="15"/>
        <v>0090413</v>
      </c>
      <c r="D141" t="str">
        <f t="shared" si="16"/>
        <v xml:space="preserve">CANUTAMA            </v>
      </c>
      <c r="E141" t="str">
        <f t="shared" si="17"/>
        <v>C</v>
      </c>
      <c r="F141" t="str">
        <f t="shared" si="18"/>
        <v>CA</v>
      </c>
      <c r="G141" t="str">
        <f t="shared" si="19"/>
        <v>CANUTAMA</v>
      </c>
      <c r="H141">
        <f t="shared" si="20"/>
        <v>8</v>
      </c>
    </row>
    <row r="142" spans="1:8" x14ac:dyDescent="0.2">
      <c r="A142" t="s">
        <v>2382</v>
      </c>
      <c r="B142" t="str">
        <f t="shared" si="14"/>
        <v>AM</v>
      </c>
      <c r="C142" t="str">
        <f t="shared" si="15"/>
        <v>0100113</v>
      </c>
      <c r="D142" t="str">
        <f t="shared" si="16"/>
        <v xml:space="preserve">CARAUARI            </v>
      </c>
      <c r="E142" t="str">
        <f t="shared" si="17"/>
        <v>C</v>
      </c>
      <c r="F142" t="str">
        <f t="shared" si="18"/>
        <v>CA</v>
      </c>
      <c r="G142" t="str">
        <f t="shared" si="19"/>
        <v>CARAUARI</v>
      </c>
      <c r="H142">
        <f t="shared" si="20"/>
        <v>8</v>
      </c>
    </row>
    <row r="143" spans="1:8" x14ac:dyDescent="0.2">
      <c r="A143" t="s">
        <v>2383</v>
      </c>
      <c r="B143" t="str">
        <f t="shared" si="14"/>
        <v>AM</v>
      </c>
      <c r="C143" t="str">
        <f t="shared" si="15"/>
        <v>0110013</v>
      </c>
      <c r="D143" t="str">
        <f t="shared" si="16"/>
        <v xml:space="preserve">CAREIRO             </v>
      </c>
      <c r="E143" t="str">
        <f t="shared" si="17"/>
        <v>C</v>
      </c>
      <c r="F143" t="str">
        <f t="shared" si="18"/>
        <v>CA</v>
      </c>
      <c r="G143" t="str">
        <f t="shared" si="19"/>
        <v>CAREIRO</v>
      </c>
      <c r="H143">
        <f t="shared" si="20"/>
        <v>7</v>
      </c>
    </row>
    <row r="144" spans="1:8" x14ac:dyDescent="0.2">
      <c r="A144" t="s">
        <v>2384</v>
      </c>
      <c r="B144" t="str">
        <f t="shared" si="14"/>
        <v>AM</v>
      </c>
      <c r="C144" t="str">
        <f t="shared" si="15"/>
        <v>0115913</v>
      </c>
      <c r="D144" t="str">
        <f t="shared" si="16"/>
        <v xml:space="preserve">CAREIRO DA VARZEA   </v>
      </c>
      <c r="E144" t="str">
        <f t="shared" si="17"/>
        <v>C</v>
      </c>
      <c r="F144" t="str">
        <f t="shared" si="18"/>
        <v>CA</v>
      </c>
      <c r="G144" t="str">
        <f t="shared" si="19"/>
        <v>CAREIRODAVARZEA</v>
      </c>
      <c r="H144">
        <f t="shared" si="20"/>
        <v>15</v>
      </c>
    </row>
    <row r="145" spans="1:8" x14ac:dyDescent="0.2">
      <c r="A145" t="s">
        <v>2385</v>
      </c>
      <c r="B145" t="str">
        <f t="shared" si="14"/>
        <v>AM</v>
      </c>
      <c r="C145" t="str">
        <f t="shared" si="15"/>
        <v>0120913</v>
      </c>
      <c r="D145" t="str">
        <f t="shared" si="16"/>
        <v xml:space="preserve">COARI               </v>
      </c>
      <c r="E145" t="str">
        <f t="shared" si="17"/>
        <v>C</v>
      </c>
      <c r="F145" t="str">
        <f t="shared" si="18"/>
        <v>CO</v>
      </c>
      <c r="G145" t="str">
        <f t="shared" si="19"/>
        <v>COARI</v>
      </c>
      <c r="H145">
        <f t="shared" si="20"/>
        <v>5</v>
      </c>
    </row>
    <row r="146" spans="1:8" x14ac:dyDescent="0.2">
      <c r="A146" t="s">
        <v>2386</v>
      </c>
      <c r="B146" t="str">
        <f t="shared" si="14"/>
        <v>AM</v>
      </c>
      <c r="C146" t="str">
        <f t="shared" si="15"/>
        <v>0130813</v>
      </c>
      <c r="D146" t="str">
        <f t="shared" si="16"/>
        <v xml:space="preserve">CODAJAS             </v>
      </c>
      <c r="E146" t="str">
        <f t="shared" si="17"/>
        <v>C</v>
      </c>
      <c r="F146" t="str">
        <f t="shared" si="18"/>
        <v>CO</v>
      </c>
      <c r="G146" t="str">
        <f t="shared" si="19"/>
        <v>CODAJAS</v>
      </c>
      <c r="H146">
        <f t="shared" si="20"/>
        <v>7</v>
      </c>
    </row>
    <row r="147" spans="1:8" x14ac:dyDescent="0.2">
      <c r="A147" t="s">
        <v>2387</v>
      </c>
      <c r="B147" t="str">
        <f t="shared" si="14"/>
        <v>AM</v>
      </c>
      <c r="C147" t="str">
        <f t="shared" si="15"/>
        <v>0140713</v>
      </c>
      <c r="D147" t="str">
        <f t="shared" si="16"/>
        <v xml:space="preserve">EIRUNEPE            </v>
      </c>
      <c r="E147" t="str">
        <f t="shared" si="17"/>
        <v>E</v>
      </c>
      <c r="F147" t="str">
        <f t="shared" si="18"/>
        <v>EI</v>
      </c>
      <c r="G147" t="str">
        <f t="shared" si="19"/>
        <v>EIRUNEPE</v>
      </c>
      <c r="H147">
        <f t="shared" si="20"/>
        <v>8</v>
      </c>
    </row>
    <row r="148" spans="1:8" x14ac:dyDescent="0.2">
      <c r="A148" t="s">
        <v>2388</v>
      </c>
      <c r="B148" t="str">
        <f t="shared" si="14"/>
        <v>AM</v>
      </c>
      <c r="C148" t="str">
        <f t="shared" si="15"/>
        <v>0150613</v>
      </c>
      <c r="D148" t="str">
        <f t="shared" si="16"/>
        <v xml:space="preserve">ENVIRA              </v>
      </c>
      <c r="E148" t="str">
        <f t="shared" si="17"/>
        <v>E</v>
      </c>
      <c r="F148" t="str">
        <f t="shared" si="18"/>
        <v>EN</v>
      </c>
      <c r="G148" t="str">
        <f t="shared" si="19"/>
        <v>ENVIRA</v>
      </c>
      <c r="H148">
        <f t="shared" si="20"/>
        <v>6</v>
      </c>
    </row>
    <row r="149" spans="1:8" x14ac:dyDescent="0.2">
      <c r="A149" t="s">
        <v>2389</v>
      </c>
      <c r="B149" t="str">
        <f t="shared" si="14"/>
        <v>AM</v>
      </c>
      <c r="C149" t="str">
        <f t="shared" si="15"/>
        <v>0160513</v>
      </c>
      <c r="D149" t="str">
        <f t="shared" si="16"/>
        <v xml:space="preserve">FONTE BOA           </v>
      </c>
      <c r="E149" t="str">
        <f t="shared" si="17"/>
        <v>F</v>
      </c>
      <c r="F149" t="str">
        <f t="shared" si="18"/>
        <v>FO</v>
      </c>
      <c r="G149" t="str">
        <f t="shared" si="19"/>
        <v>FONTEBOA</v>
      </c>
      <c r="H149">
        <f t="shared" si="20"/>
        <v>8</v>
      </c>
    </row>
    <row r="150" spans="1:8" x14ac:dyDescent="0.2">
      <c r="A150" t="s">
        <v>2390</v>
      </c>
      <c r="B150" t="str">
        <f t="shared" si="14"/>
        <v>AM</v>
      </c>
      <c r="C150" t="str">
        <f t="shared" si="15"/>
        <v>0165413</v>
      </c>
      <c r="D150" t="str">
        <f t="shared" si="16"/>
        <v xml:space="preserve">GUAJARA             </v>
      </c>
      <c r="E150" t="str">
        <f t="shared" si="17"/>
        <v>G</v>
      </c>
      <c r="F150" t="str">
        <f t="shared" si="18"/>
        <v>GU</v>
      </c>
      <c r="G150" t="str">
        <f t="shared" si="19"/>
        <v>GUAJARA</v>
      </c>
      <c r="H150">
        <f t="shared" si="20"/>
        <v>7</v>
      </c>
    </row>
    <row r="151" spans="1:8" x14ac:dyDescent="0.2">
      <c r="A151" t="s">
        <v>2391</v>
      </c>
      <c r="B151" t="str">
        <f t="shared" si="14"/>
        <v>AM</v>
      </c>
      <c r="C151" t="str">
        <f t="shared" si="15"/>
        <v>0170413</v>
      </c>
      <c r="D151" t="str">
        <f t="shared" si="16"/>
        <v xml:space="preserve">HUMAITA             </v>
      </c>
      <c r="E151" t="str">
        <f t="shared" si="17"/>
        <v>H</v>
      </c>
      <c r="F151" t="str">
        <f t="shared" si="18"/>
        <v>HU</v>
      </c>
      <c r="G151" t="str">
        <f t="shared" si="19"/>
        <v>HUMAITA</v>
      </c>
      <c r="H151">
        <f t="shared" si="20"/>
        <v>7</v>
      </c>
    </row>
    <row r="152" spans="1:8" x14ac:dyDescent="0.2">
      <c r="A152" t="s">
        <v>2392</v>
      </c>
      <c r="B152" t="str">
        <f t="shared" si="14"/>
        <v>AM</v>
      </c>
      <c r="C152" t="str">
        <f t="shared" si="15"/>
        <v>0180313</v>
      </c>
      <c r="D152" t="str">
        <f t="shared" si="16"/>
        <v xml:space="preserve">IPIXUNA             </v>
      </c>
      <c r="E152" t="str">
        <f t="shared" si="17"/>
        <v>I</v>
      </c>
      <c r="F152" t="str">
        <f t="shared" si="18"/>
        <v>IP</v>
      </c>
      <c r="G152" t="str">
        <f t="shared" si="19"/>
        <v>IPIXUNA</v>
      </c>
      <c r="H152">
        <f t="shared" si="20"/>
        <v>7</v>
      </c>
    </row>
    <row r="153" spans="1:8" x14ac:dyDescent="0.2">
      <c r="A153" t="s">
        <v>2393</v>
      </c>
      <c r="B153" t="str">
        <f t="shared" si="14"/>
        <v>AM</v>
      </c>
      <c r="C153" t="str">
        <f t="shared" si="15"/>
        <v>0185213</v>
      </c>
      <c r="D153" t="str">
        <f t="shared" si="16"/>
        <v xml:space="preserve">IRANDUBA            </v>
      </c>
      <c r="E153" t="str">
        <f t="shared" si="17"/>
        <v>I</v>
      </c>
      <c r="F153" t="str">
        <f t="shared" si="18"/>
        <v>IR</v>
      </c>
      <c r="G153" t="str">
        <f t="shared" si="19"/>
        <v>IRANDUBA</v>
      </c>
      <c r="H153">
        <f t="shared" si="20"/>
        <v>8</v>
      </c>
    </row>
    <row r="154" spans="1:8" x14ac:dyDescent="0.2">
      <c r="A154" t="s">
        <v>2394</v>
      </c>
      <c r="B154" t="str">
        <f t="shared" si="14"/>
        <v>AM</v>
      </c>
      <c r="C154" t="str">
        <f t="shared" si="15"/>
        <v>0190213</v>
      </c>
      <c r="D154" t="str">
        <f t="shared" si="16"/>
        <v xml:space="preserve">ITACOATIARA         </v>
      </c>
      <c r="E154" t="str">
        <f t="shared" si="17"/>
        <v>I</v>
      </c>
      <c r="F154" t="str">
        <f t="shared" si="18"/>
        <v>IT</v>
      </c>
      <c r="G154" t="str">
        <f t="shared" si="19"/>
        <v>ITACOATIARA</v>
      </c>
      <c r="H154">
        <f t="shared" si="20"/>
        <v>11</v>
      </c>
    </row>
    <row r="155" spans="1:8" x14ac:dyDescent="0.2">
      <c r="A155" t="s">
        <v>2395</v>
      </c>
      <c r="B155" t="str">
        <f t="shared" si="14"/>
        <v>AM</v>
      </c>
      <c r="C155" t="str">
        <f t="shared" si="15"/>
        <v>0195113</v>
      </c>
      <c r="D155" t="str">
        <f t="shared" si="16"/>
        <v xml:space="preserve">ITAMARATI           </v>
      </c>
      <c r="E155" t="str">
        <f t="shared" si="17"/>
        <v>I</v>
      </c>
      <c r="F155" t="str">
        <f t="shared" si="18"/>
        <v>IT</v>
      </c>
      <c r="G155" t="str">
        <f t="shared" si="19"/>
        <v>ITAMARATI</v>
      </c>
      <c r="H155">
        <f t="shared" si="20"/>
        <v>9</v>
      </c>
    </row>
    <row r="156" spans="1:8" x14ac:dyDescent="0.2">
      <c r="A156" t="s">
        <v>2396</v>
      </c>
      <c r="B156" t="str">
        <f t="shared" si="14"/>
        <v>AM</v>
      </c>
      <c r="C156" t="str">
        <f t="shared" si="15"/>
        <v>0200913</v>
      </c>
      <c r="D156" t="str">
        <f t="shared" si="16"/>
        <v xml:space="preserve">ITAPIRANGA          </v>
      </c>
      <c r="E156" t="str">
        <f t="shared" si="17"/>
        <v>I</v>
      </c>
      <c r="F156" t="str">
        <f t="shared" si="18"/>
        <v>IT</v>
      </c>
      <c r="G156" t="str">
        <f t="shared" si="19"/>
        <v>ITAPIRANGA</v>
      </c>
      <c r="H156">
        <f t="shared" si="20"/>
        <v>10</v>
      </c>
    </row>
    <row r="157" spans="1:8" x14ac:dyDescent="0.2">
      <c r="A157" t="s">
        <v>2397</v>
      </c>
      <c r="B157" t="str">
        <f t="shared" si="14"/>
        <v>AM</v>
      </c>
      <c r="C157" t="str">
        <f t="shared" si="15"/>
        <v>0210813</v>
      </c>
      <c r="D157" t="str">
        <f t="shared" si="16"/>
        <v xml:space="preserve">JAPURA              </v>
      </c>
      <c r="E157" t="str">
        <f t="shared" si="17"/>
        <v>J</v>
      </c>
      <c r="F157" t="str">
        <f t="shared" si="18"/>
        <v>JA</v>
      </c>
      <c r="G157" t="str">
        <f t="shared" si="19"/>
        <v>JAPURA</v>
      </c>
      <c r="H157">
        <f t="shared" si="20"/>
        <v>6</v>
      </c>
    </row>
    <row r="158" spans="1:8" x14ac:dyDescent="0.2">
      <c r="A158" t="s">
        <v>2398</v>
      </c>
      <c r="B158" t="str">
        <f t="shared" si="14"/>
        <v>AM</v>
      </c>
      <c r="C158" t="str">
        <f t="shared" si="15"/>
        <v>0220713</v>
      </c>
      <c r="D158" t="str">
        <f t="shared" si="16"/>
        <v xml:space="preserve">JURUA               </v>
      </c>
      <c r="E158" t="str">
        <f t="shared" si="17"/>
        <v>J</v>
      </c>
      <c r="F158" t="str">
        <f t="shared" si="18"/>
        <v>JU</v>
      </c>
      <c r="G158" t="str">
        <f t="shared" si="19"/>
        <v>JURUA</v>
      </c>
      <c r="H158">
        <f t="shared" si="20"/>
        <v>5</v>
      </c>
    </row>
    <row r="159" spans="1:8" x14ac:dyDescent="0.2">
      <c r="A159" t="s">
        <v>2399</v>
      </c>
      <c r="B159" t="str">
        <f t="shared" si="14"/>
        <v>AM</v>
      </c>
      <c r="C159" t="str">
        <f t="shared" si="15"/>
        <v>0230613</v>
      </c>
      <c r="D159" t="str">
        <f t="shared" si="16"/>
        <v xml:space="preserve">JUTAI               </v>
      </c>
      <c r="E159" t="str">
        <f t="shared" si="17"/>
        <v>J</v>
      </c>
      <c r="F159" t="str">
        <f t="shared" si="18"/>
        <v>JU</v>
      </c>
      <c r="G159" t="str">
        <f t="shared" si="19"/>
        <v>JUTAI</v>
      </c>
      <c r="H159">
        <f t="shared" si="20"/>
        <v>5</v>
      </c>
    </row>
    <row r="160" spans="1:8" x14ac:dyDescent="0.2">
      <c r="A160" t="s">
        <v>2400</v>
      </c>
      <c r="B160" t="str">
        <f t="shared" si="14"/>
        <v>AM</v>
      </c>
      <c r="C160" t="str">
        <f t="shared" si="15"/>
        <v>0240513</v>
      </c>
      <c r="D160" t="str">
        <f t="shared" si="16"/>
        <v xml:space="preserve">LABREA              </v>
      </c>
      <c r="E160" t="str">
        <f t="shared" si="17"/>
        <v>L</v>
      </c>
      <c r="F160" t="str">
        <f t="shared" si="18"/>
        <v>LA</v>
      </c>
      <c r="G160" t="str">
        <f t="shared" si="19"/>
        <v>LABREA</v>
      </c>
      <c r="H160">
        <f t="shared" si="20"/>
        <v>6</v>
      </c>
    </row>
    <row r="161" spans="1:8" x14ac:dyDescent="0.2">
      <c r="A161" t="s">
        <v>2401</v>
      </c>
      <c r="B161" t="str">
        <f t="shared" si="14"/>
        <v>AM</v>
      </c>
      <c r="C161" t="str">
        <f t="shared" si="15"/>
        <v>0250413</v>
      </c>
      <c r="D161" t="str">
        <f t="shared" si="16"/>
        <v xml:space="preserve">MANACAPURU          </v>
      </c>
      <c r="E161" t="str">
        <f t="shared" si="17"/>
        <v>M</v>
      </c>
      <c r="F161" t="str">
        <f t="shared" si="18"/>
        <v>MA</v>
      </c>
      <c r="G161" t="str">
        <f t="shared" si="19"/>
        <v>MANACAPURU</v>
      </c>
      <c r="H161">
        <f t="shared" si="20"/>
        <v>10</v>
      </c>
    </row>
    <row r="162" spans="1:8" x14ac:dyDescent="0.2">
      <c r="A162" t="s">
        <v>2402</v>
      </c>
      <c r="B162" t="str">
        <f t="shared" si="14"/>
        <v>AM</v>
      </c>
      <c r="C162" t="str">
        <f t="shared" si="15"/>
        <v>0255313</v>
      </c>
      <c r="D162" t="str">
        <f t="shared" si="16"/>
        <v xml:space="preserve">MANAQUIRI           </v>
      </c>
      <c r="E162" t="str">
        <f t="shared" si="17"/>
        <v>M</v>
      </c>
      <c r="F162" t="str">
        <f t="shared" si="18"/>
        <v>MA</v>
      </c>
      <c r="G162" t="str">
        <f t="shared" si="19"/>
        <v>MANAQUIRI</v>
      </c>
      <c r="H162">
        <f t="shared" si="20"/>
        <v>9</v>
      </c>
    </row>
    <row r="163" spans="1:8" x14ac:dyDescent="0.2">
      <c r="A163" t="s">
        <v>2403</v>
      </c>
      <c r="B163" t="str">
        <f t="shared" si="14"/>
        <v>AM</v>
      </c>
      <c r="C163" t="str">
        <f t="shared" si="15"/>
        <v>0260313</v>
      </c>
      <c r="D163" t="str">
        <f t="shared" si="16"/>
        <v xml:space="preserve">MANAUS              </v>
      </c>
      <c r="E163" t="str">
        <f t="shared" si="17"/>
        <v>M</v>
      </c>
      <c r="F163" t="str">
        <f t="shared" si="18"/>
        <v>MA</v>
      </c>
      <c r="G163" t="str">
        <f t="shared" si="19"/>
        <v>MANAUS</v>
      </c>
      <c r="H163">
        <f t="shared" si="20"/>
        <v>6</v>
      </c>
    </row>
    <row r="164" spans="1:8" x14ac:dyDescent="0.2">
      <c r="A164" t="s">
        <v>2404</v>
      </c>
      <c r="B164" t="str">
        <f t="shared" si="14"/>
        <v>AM</v>
      </c>
      <c r="C164" t="str">
        <f t="shared" si="15"/>
        <v>0270213</v>
      </c>
      <c r="D164" t="str">
        <f t="shared" si="16"/>
        <v xml:space="preserve">MANICORE            </v>
      </c>
      <c r="E164" t="str">
        <f t="shared" si="17"/>
        <v>M</v>
      </c>
      <c r="F164" t="str">
        <f t="shared" si="18"/>
        <v>MA</v>
      </c>
      <c r="G164" t="str">
        <f t="shared" si="19"/>
        <v>MANICORE</v>
      </c>
      <c r="H164">
        <f t="shared" si="20"/>
        <v>8</v>
      </c>
    </row>
    <row r="165" spans="1:8" x14ac:dyDescent="0.2">
      <c r="A165" t="s">
        <v>2405</v>
      </c>
      <c r="B165" t="str">
        <f t="shared" si="14"/>
        <v>AM</v>
      </c>
      <c r="C165" t="str">
        <f t="shared" si="15"/>
        <v>0280113</v>
      </c>
      <c r="D165" t="str">
        <f t="shared" si="16"/>
        <v xml:space="preserve">MARAA               </v>
      </c>
      <c r="E165" t="str">
        <f t="shared" si="17"/>
        <v>M</v>
      </c>
      <c r="F165" t="str">
        <f t="shared" si="18"/>
        <v>MA</v>
      </c>
      <c r="G165" t="str">
        <f t="shared" si="19"/>
        <v>MARAA</v>
      </c>
      <c r="H165">
        <f t="shared" si="20"/>
        <v>5</v>
      </c>
    </row>
    <row r="166" spans="1:8" x14ac:dyDescent="0.2">
      <c r="A166" t="s">
        <v>2406</v>
      </c>
      <c r="B166" t="str">
        <f t="shared" si="14"/>
        <v>AM</v>
      </c>
      <c r="C166" t="str">
        <f t="shared" si="15"/>
        <v>0290013</v>
      </c>
      <c r="D166" t="str">
        <f t="shared" si="16"/>
        <v xml:space="preserve">MAUES               </v>
      </c>
      <c r="E166" t="str">
        <f t="shared" si="17"/>
        <v>M</v>
      </c>
      <c r="F166" t="str">
        <f t="shared" si="18"/>
        <v>MA</v>
      </c>
      <c r="G166" t="str">
        <f t="shared" si="19"/>
        <v>MAUES</v>
      </c>
      <c r="H166">
        <f t="shared" si="20"/>
        <v>5</v>
      </c>
    </row>
    <row r="167" spans="1:8" x14ac:dyDescent="0.2">
      <c r="A167" t="s">
        <v>2407</v>
      </c>
      <c r="B167" t="str">
        <f t="shared" si="14"/>
        <v>AM</v>
      </c>
      <c r="C167" t="str">
        <f t="shared" si="15"/>
        <v>0300713</v>
      </c>
      <c r="D167" t="str">
        <f t="shared" si="16"/>
        <v xml:space="preserve">NHAMUNDA            </v>
      </c>
      <c r="E167" t="str">
        <f t="shared" si="17"/>
        <v>N</v>
      </c>
      <c r="F167" t="str">
        <f t="shared" si="18"/>
        <v>NH</v>
      </c>
      <c r="G167" t="str">
        <f t="shared" si="19"/>
        <v>NHAMUNDA</v>
      </c>
      <c r="H167">
        <f t="shared" si="20"/>
        <v>8</v>
      </c>
    </row>
    <row r="168" spans="1:8" x14ac:dyDescent="0.2">
      <c r="A168" t="s">
        <v>2408</v>
      </c>
      <c r="B168" t="str">
        <f t="shared" si="14"/>
        <v>AM</v>
      </c>
      <c r="C168" t="str">
        <f t="shared" si="15"/>
        <v>0310613</v>
      </c>
      <c r="D168" t="str">
        <f t="shared" si="16"/>
        <v>NOVA OLINDA DO NORTE</v>
      </c>
      <c r="E168" t="str">
        <f t="shared" si="17"/>
        <v>N</v>
      </c>
      <c r="F168" t="str">
        <f t="shared" si="18"/>
        <v>NO</v>
      </c>
      <c r="G168" t="str">
        <f t="shared" si="19"/>
        <v>NOVAOLINDADONORTE</v>
      </c>
      <c r="H168">
        <f t="shared" si="20"/>
        <v>17</v>
      </c>
    </row>
    <row r="169" spans="1:8" x14ac:dyDescent="0.2">
      <c r="A169" t="s">
        <v>2409</v>
      </c>
      <c r="B169" t="str">
        <f t="shared" si="14"/>
        <v>AM</v>
      </c>
      <c r="C169" t="str">
        <f t="shared" si="15"/>
        <v>0320513</v>
      </c>
      <c r="D169" t="str">
        <f t="shared" si="16"/>
        <v xml:space="preserve">NOVO AIRAO          </v>
      </c>
      <c r="E169" t="str">
        <f t="shared" si="17"/>
        <v>N</v>
      </c>
      <c r="F169" t="str">
        <f t="shared" si="18"/>
        <v>NO</v>
      </c>
      <c r="G169" t="str">
        <f t="shared" si="19"/>
        <v>NOVOAIRAO</v>
      </c>
      <c r="H169">
        <f t="shared" si="20"/>
        <v>9</v>
      </c>
    </row>
    <row r="170" spans="1:8" x14ac:dyDescent="0.2">
      <c r="A170" t="s">
        <v>2410</v>
      </c>
      <c r="B170" t="str">
        <f t="shared" si="14"/>
        <v>AM</v>
      </c>
      <c r="C170" t="str">
        <f t="shared" si="15"/>
        <v>0330413</v>
      </c>
      <c r="D170" t="str">
        <f t="shared" si="16"/>
        <v xml:space="preserve">NOVO ARIPUANA       </v>
      </c>
      <c r="E170" t="str">
        <f t="shared" si="17"/>
        <v>N</v>
      </c>
      <c r="F170" t="str">
        <f t="shared" si="18"/>
        <v>NO</v>
      </c>
      <c r="G170" t="str">
        <f t="shared" si="19"/>
        <v>NOVOARIPUANA</v>
      </c>
      <c r="H170">
        <f t="shared" si="20"/>
        <v>12</v>
      </c>
    </row>
    <row r="171" spans="1:8" x14ac:dyDescent="0.2">
      <c r="A171" t="s">
        <v>2411</v>
      </c>
      <c r="B171" t="str">
        <f t="shared" si="14"/>
        <v>AM</v>
      </c>
      <c r="C171" t="str">
        <f t="shared" si="15"/>
        <v>0340313</v>
      </c>
      <c r="D171" t="str">
        <f t="shared" si="16"/>
        <v xml:space="preserve">PARINTINS           </v>
      </c>
      <c r="E171" t="str">
        <f t="shared" si="17"/>
        <v>P</v>
      </c>
      <c r="F171" t="str">
        <f t="shared" si="18"/>
        <v>PA</v>
      </c>
      <c r="G171" t="str">
        <f t="shared" si="19"/>
        <v>PARINTINS</v>
      </c>
      <c r="H171">
        <f t="shared" si="20"/>
        <v>9</v>
      </c>
    </row>
    <row r="172" spans="1:8" x14ac:dyDescent="0.2">
      <c r="A172" t="s">
        <v>2412</v>
      </c>
      <c r="B172" t="str">
        <f t="shared" si="14"/>
        <v>AM</v>
      </c>
      <c r="C172" t="str">
        <f t="shared" si="15"/>
        <v>0350213</v>
      </c>
      <c r="D172" t="str">
        <f t="shared" si="16"/>
        <v xml:space="preserve">PAUINI              </v>
      </c>
      <c r="E172" t="str">
        <f t="shared" si="17"/>
        <v>P</v>
      </c>
      <c r="F172" t="str">
        <f t="shared" si="18"/>
        <v>PA</v>
      </c>
      <c r="G172" t="str">
        <f t="shared" si="19"/>
        <v>PAUINI</v>
      </c>
      <c r="H172">
        <f t="shared" si="20"/>
        <v>6</v>
      </c>
    </row>
    <row r="173" spans="1:8" x14ac:dyDescent="0.2">
      <c r="A173" t="s">
        <v>2413</v>
      </c>
      <c r="B173" t="str">
        <f t="shared" si="14"/>
        <v>AM</v>
      </c>
      <c r="C173" t="str">
        <f t="shared" si="15"/>
        <v>0353613</v>
      </c>
      <c r="D173" t="str">
        <f t="shared" si="16"/>
        <v>PRESIDENTE FIGUEIRED</v>
      </c>
      <c r="E173" t="str">
        <f t="shared" si="17"/>
        <v>P</v>
      </c>
      <c r="F173" t="str">
        <f t="shared" si="18"/>
        <v>PR</v>
      </c>
      <c r="G173" t="str">
        <f t="shared" si="19"/>
        <v>PRESIDENTEFIGUEIRED</v>
      </c>
      <c r="H173">
        <f t="shared" si="20"/>
        <v>19</v>
      </c>
    </row>
    <row r="174" spans="1:8" x14ac:dyDescent="0.2">
      <c r="A174" t="s">
        <v>2414</v>
      </c>
      <c r="B174" t="str">
        <f t="shared" si="14"/>
        <v>AM</v>
      </c>
      <c r="C174" t="str">
        <f t="shared" si="15"/>
        <v>0356913</v>
      </c>
      <c r="D174" t="str">
        <f t="shared" si="16"/>
        <v xml:space="preserve">RIO PRETO DA EVA    </v>
      </c>
      <c r="E174" t="str">
        <f t="shared" si="17"/>
        <v>R</v>
      </c>
      <c r="F174" t="str">
        <f t="shared" si="18"/>
        <v>RI</v>
      </c>
      <c r="G174" t="str">
        <f t="shared" si="19"/>
        <v>RIOPRETODAEVA</v>
      </c>
      <c r="H174">
        <f t="shared" si="20"/>
        <v>13</v>
      </c>
    </row>
    <row r="175" spans="1:8" x14ac:dyDescent="0.2">
      <c r="A175" t="s">
        <v>2415</v>
      </c>
      <c r="B175" t="str">
        <f t="shared" si="14"/>
        <v>AM</v>
      </c>
      <c r="C175" t="str">
        <f t="shared" si="15"/>
        <v>0360113</v>
      </c>
      <c r="D175" t="str">
        <f t="shared" si="16"/>
        <v>STA ISABEL RIO NEGRO</v>
      </c>
      <c r="E175" t="str">
        <f t="shared" si="17"/>
        <v>S</v>
      </c>
      <c r="F175" t="str">
        <f t="shared" si="18"/>
        <v>ST</v>
      </c>
      <c r="G175" t="str">
        <f t="shared" si="19"/>
        <v>STAISABELRIONEGRO</v>
      </c>
      <c r="H175">
        <f t="shared" si="20"/>
        <v>17</v>
      </c>
    </row>
    <row r="176" spans="1:8" x14ac:dyDescent="0.2">
      <c r="A176" t="s">
        <v>2416</v>
      </c>
      <c r="B176" t="str">
        <f t="shared" si="14"/>
        <v>AM</v>
      </c>
      <c r="C176" t="str">
        <f t="shared" si="15"/>
        <v>0370013</v>
      </c>
      <c r="D176" t="str">
        <f t="shared" si="16"/>
        <v>SANTO ANTONIO DO ICA</v>
      </c>
      <c r="E176" t="str">
        <f t="shared" si="17"/>
        <v>S</v>
      </c>
      <c r="F176" t="str">
        <f t="shared" si="18"/>
        <v>SA</v>
      </c>
      <c r="G176" t="str">
        <f t="shared" si="19"/>
        <v>SANTOANTONIODOICA</v>
      </c>
      <c r="H176">
        <f t="shared" si="20"/>
        <v>17</v>
      </c>
    </row>
    <row r="177" spans="1:8" x14ac:dyDescent="0.2">
      <c r="A177" t="s">
        <v>2417</v>
      </c>
      <c r="B177" t="str">
        <f t="shared" si="14"/>
        <v>AM</v>
      </c>
      <c r="C177" t="str">
        <f t="shared" si="15"/>
        <v>0380913</v>
      </c>
      <c r="D177" t="str">
        <f t="shared" si="16"/>
        <v>SAO GABRIEL CACHOEIR</v>
      </c>
      <c r="E177" t="str">
        <f t="shared" si="17"/>
        <v>S</v>
      </c>
      <c r="F177" t="str">
        <f t="shared" si="18"/>
        <v>SA</v>
      </c>
      <c r="G177" t="str">
        <f t="shared" si="19"/>
        <v>SAOGABRIELCACHOEIR</v>
      </c>
      <c r="H177">
        <f t="shared" si="20"/>
        <v>18</v>
      </c>
    </row>
    <row r="178" spans="1:8" x14ac:dyDescent="0.2">
      <c r="A178" t="s">
        <v>2418</v>
      </c>
      <c r="B178" t="str">
        <f t="shared" si="14"/>
        <v>AM</v>
      </c>
      <c r="C178" t="str">
        <f t="shared" si="15"/>
        <v>0390813</v>
      </c>
      <c r="D178" t="str">
        <f t="shared" si="16"/>
        <v>SAO PAULO D OLIVENCA</v>
      </c>
      <c r="E178" t="str">
        <f t="shared" si="17"/>
        <v>S</v>
      </c>
      <c r="F178" t="str">
        <f t="shared" si="18"/>
        <v>SA</v>
      </c>
      <c r="G178" t="str">
        <f t="shared" si="19"/>
        <v>SAOPAULODOLIVENCA</v>
      </c>
      <c r="H178">
        <f t="shared" si="20"/>
        <v>17</v>
      </c>
    </row>
    <row r="179" spans="1:8" x14ac:dyDescent="0.2">
      <c r="A179" t="s">
        <v>2419</v>
      </c>
      <c r="B179" t="str">
        <f t="shared" si="14"/>
        <v>AM</v>
      </c>
      <c r="C179" t="str">
        <f t="shared" si="15"/>
        <v>0395713</v>
      </c>
      <c r="D179" t="str">
        <f t="shared" si="16"/>
        <v>SAO SEBASTIAO UATUMA</v>
      </c>
      <c r="E179" t="str">
        <f t="shared" si="17"/>
        <v>S</v>
      </c>
      <c r="F179" t="str">
        <f t="shared" si="18"/>
        <v>SA</v>
      </c>
      <c r="G179" t="str">
        <f t="shared" si="19"/>
        <v>SAOSEBASTIAOUATUMA</v>
      </c>
      <c r="H179">
        <f t="shared" si="20"/>
        <v>18</v>
      </c>
    </row>
    <row r="180" spans="1:8" x14ac:dyDescent="0.2">
      <c r="A180" t="s">
        <v>2420</v>
      </c>
      <c r="B180" t="str">
        <f t="shared" si="14"/>
        <v>AM</v>
      </c>
      <c r="C180" t="str">
        <f t="shared" si="15"/>
        <v>0400513</v>
      </c>
      <c r="D180" t="str">
        <f t="shared" si="16"/>
        <v xml:space="preserve">SILVES              </v>
      </c>
      <c r="E180" t="str">
        <f t="shared" si="17"/>
        <v>S</v>
      </c>
      <c r="F180" t="str">
        <f t="shared" si="18"/>
        <v>SI</v>
      </c>
      <c r="G180" t="str">
        <f t="shared" si="19"/>
        <v>SILVES</v>
      </c>
      <c r="H180">
        <f t="shared" si="20"/>
        <v>6</v>
      </c>
    </row>
    <row r="181" spans="1:8" x14ac:dyDescent="0.2">
      <c r="A181" t="s">
        <v>2421</v>
      </c>
      <c r="B181" t="str">
        <f t="shared" si="14"/>
        <v>AM</v>
      </c>
      <c r="C181" t="str">
        <f t="shared" si="15"/>
        <v>0406213</v>
      </c>
      <c r="D181" t="str">
        <f t="shared" si="16"/>
        <v xml:space="preserve">TABATINGA           </v>
      </c>
      <c r="E181" t="str">
        <f t="shared" si="17"/>
        <v>T</v>
      </c>
      <c r="F181" t="str">
        <f t="shared" si="18"/>
        <v>TA</v>
      </c>
      <c r="G181" t="str">
        <f t="shared" si="19"/>
        <v>TABATINGA</v>
      </c>
      <c r="H181">
        <f t="shared" si="20"/>
        <v>9</v>
      </c>
    </row>
    <row r="182" spans="1:8" x14ac:dyDescent="0.2">
      <c r="A182" t="s">
        <v>2422</v>
      </c>
      <c r="B182" t="str">
        <f t="shared" si="14"/>
        <v>AM</v>
      </c>
      <c r="C182" t="str">
        <f t="shared" si="15"/>
        <v>0410413</v>
      </c>
      <c r="D182" t="str">
        <f t="shared" si="16"/>
        <v xml:space="preserve">TAPAUA              </v>
      </c>
      <c r="E182" t="str">
        <f t="shared" si="17"/>
        <v>T</v>
      </c>
      <c r="F182" t="str">
        <f t="shared" si="18"/>
        <v>TA</v>
      </c>
      <c r="G182" t="str">
        <f t="shared" si="19"/>
        <v>TAPAUA</v>
      </c>
      <c r="H182">
        <f t="shared" si="20"/>
        <v>6</v>
      </c>
    </row>
    <row r="183" spans="1:8" x14ac:dyDescent="0.2">
      <c r="A183" t="s">
        <v>2423</v>
      </c>
      <c r="B183" t="str">
        <f t="shared" si="14"/>
        <v>AM</v>
      </c>
      <c r="C183" t="str">
        <f t="shared" si="15"/>
        <v>0420313</v>
      </c>
      <c r="D183" t="str">
        <f t="shared" si="16"/>
        <v xml:space="preserve">TEFE                </v>
      </c>
      <c r="E183" t="str">
        <f t="shared" si="17"/>
        <v>T</v>
      </c>
      <c r="F183" t="str">
        <f t="shared" si="18"/>
        <v>TE</v>
      </c>
      <c r="G183" t="str">
        <f t="shared" si="19"/>
        <v>TEFE</v>
      </c>
      <c r="H183">
        <f t="shared" si="20"/>
        <v>4</v>
      </c>
    </row>
    <row r="184" spans="1:8" x14ac:dyDescent="0.2">
      <c r="A184" t="s">
        <v>2424</v>
      </c>
      <c r="B184" t="str">
        <f t="shared" si="14"/>
        <v>AM</v>
      </c>
      <c r="C184" t="str">
        <f t="shared" si="15"/>
        <v>0423713</v>
      </c>
      <c r="D184" t="str">
        <f t="shared" si="16"/>
        <v xml:space="preserve">TONANTINS           </v>
      </c>
      <c r="E184" t="str">
        <f t="shared" si="17"/>
        <v>T</v>
      </c>
      <c r="F184" t="str">
        <f t="shared" si="18"/>
        <v>TO</v>
      </c>
      <c r="G184" t="str">
        <f t="shared" si="19"/>
        <v>TONANTINS</v>
      </c>
      <c r="H184">
        <f t="shared" si="20"/>
        <v>9</v>
      </c>
    </row>
    <row r="185" spans="1:8" x14ac:dyDescent="0.2">
      <c r="A185" t="s">
        <v>2425</v>
      </c>
      <c r="B185" t="str">
        <f t="shared" si="14"/>
        <v>AM</v>
      </c>
      <c r="C185" t="str">
        <f t="shared" si="15"/>
        <v>0426013</v>
      </c>
      <c r="D185" t="str">
        <f t="shared" si="16"/>
        <v xml:space="preserve">UARINI              </v>
      </c>
      <c r="E185" t="str">
        <f t="shared" si="17"/>
        <v>U</v>
      </c>
      <c r="F185" t="str">
        <f t="shared" si="18"/>
        <v>UA</v>
      </c>
      <c r="G185" t="str">
        <f t="shared" si="19"/>
        <v>UARINI</v>
      </c>
      <c r="H185">
        <f t="shared" si="20"/>
        <v>6</v>
      </c>
    </row>
    <row r="186" spans="1:8" x14ac:dyDescent="0.2">
      <c r="A186" t="s">
        <v>2426</v>
      </c>
      <c r="B186" t="str">
        <f t="shared" si="14"/>
        <v>AM</v>
      </c>
      <c r="C186" t="str">
        <f t="shared" si="15"/>
        <v>0430213</v>
      </c>
      <c r="D186" t="str">
        <f t="shared" si="16"/>
        <v xml:space="preserve">URUCARA             </v>
      </c>
      <c r="E186" t="str">
        <f t="shared" si="17"/>
        <v>U</v>
      </c>
      <c r="F186" t="str">
        <f t="shared" si="18"/>
        <v>UR</v>
      </c>
      <c r="G186" t="str">
        <f t="shared" si="19"/>
        <v>URUCARA</v>
      </c>
      <c r="H186">
        <f t="shared" si="20"/>
        <v>7</v>
      </c>
    </row>
    <row r="187" spans="1:8" x14ac:dyDescent="0.2">
      <c r="A187" t="s">
        <v>2427</v>
      </c>
      <c r="B187" t="str">
        <f t="shared" si="14"/>
        <v>AM</v>
      </c>
      <c r="C187" t="str">
        <f t="shared" si="15"/>
        <v>0440113</v>
      </c>
      <c r="D187" t="str">
        <f t="shared" si="16"/>
        <v xml:space="preserve">URUCURITUBA         </v>
      </c>
      <c r="E187" t="str">
        <f t="shared" si="17"/>
        <v>U</v>
      </c>
      <c r="F187" t="str">
        <f t="shared" si="18"/>
        <v>UR</v>
      </c>
      <c r="G187" t="str">
        <f t="shared" si="19"/>
        <v>URUCURITUBA</v>
      </c>
      <c r="H187">
        <f t="shared" si="20"/>
        <v>11</v>
      </c>
    </row>
    <row r="188" spans="1:8" x14ac:dyDescent="0.2">
      <c r="A188" t="s">
        <v>2428</v>
      </c>
      <c r="B188" t="str">
        <f t="shared" si="14"/>
        <v>AP</v>
      </c>
      <c r="C188" t="str">
        <f t="shared" si="15"/>
        <v>0005516</v>
      </c>
      <c r="D188" t="str">
        <f t="shared" si="16"/>
        <v xml:space="preserve">SERRA DO NAVIO      </v>
      </c>
      <c r="E188" t="str">
        <f t="shared" si="17"/>
        <v>S</v>
      </c>
      <c r="F188" t="str">
        <f t="shared" si="18"/>
        <v>SE</v>
      </c>
      <c r="G188" t="str">
        <f t="shared" si="19"/>
        <v>SERRADONAVIO</v>
      </c>
      <c r="H188">
        <f t="shared" si="20"/>
        <v>12</v>
      </c>
    </row>
    <row r="189" spans="1:8" x14ac:dyDescent="0.2">
      <c r="A189" t="s">
        <v>2429</v>
      </c>
      <c r="B189" t="str">
        <f t="shared" si="14"/>
        <v>AP</v>
      </c>
      <c r="C189" t="str">
        <f t="shared" si="15"/>
        <v>0010516</v>
      </c>
      <c r="D189" t="str">
        <f t="shared" si="16"/>
        <v xml:space="preserve">AMAPA               </v>
      </c>
      <c r="E189" t="str">
        <f t="shared" si="17"/>
        <v>A</v>
      </c>
      <c r="F189" t="str">
        <f t="shared" si="18"/>
        <v>AM</v>
      </c>
      <c r="G189" t="str">
        <f t="shared" si="19"/>
        <v>AMAPA</v>
      </c>
      <c r="H189">
        <f t="shared" si="20"/>
        <v>5</v>
      </c>
    </row>
    <row r="190" spans="1:8" x14ac:dyDescent="0.2">
      <c r="A190" t="s">
        <v>2430</v>
      </c>
      <c r="B190" t="str">
        <f t="shared" si="14"/>
        <v>AP</v>
      </c>
      <c r="C190" t="str">
        <f t="shared" si="15"/>
        <v>0015416</v>
      </c>
      <c r="D190" t="str">
        <f t="shared" si="16"/>
        <v>PEDRA BRANCA AMAPARI</v>
      </c>
      <c r="E190" t="str">
        <f t="shared" si="17"/>
        <v>P</v>
      </c>
      <c r="F190" t="str">
        <f t="shared" si="18"/>
        <v>PE</v>
      </c>
      <c r="G190" t="str">
        <f t="shared" si="19"/>
        <v>PEDRABRANCAAMAPARI</v>
      </c>
      <c r="H190">
        <f t="shared" si="20"/>
        <v>18</v>
      </c>
    </row>
    <row r="191" spans="1:8" x14ac:dyDescent="0.2">
      <c r="A191" t="s">
        <v>2431</v>
      </c>
      <c r="B191" t="str">
        <f t="shared" si="14"/>
        <v>AP</v>
      </c>
      <c r="C191" t="str">
        <f t="shared" si="15"/>
        <v>0020416</v>
      </c>
      <c r="D191" t="str">
        <f t="shared" si="16"/>
        <v xml:space="preserve">CALCOENE            </v>
      </c>
      <c r="E191" t="str">
        <f t="shared" si="17"/>
        <v>C</v>
      </c>
      <c r="F191" t="str">
        <f t="shared" si="18"/>
        <v>CA</v>
      </c>
      <c r="G191" t="str">
        <f t="shared" si="19"/>
        <v>CALCOENE</v>
      </c>
      <c r="H191">
        <f t="shared" si="20"/>
        <v>8</v>
      </c>
    </row>
    <row r="192" spans="1:8" x14ac:dyDescent="0.2">
      <c r="A192" t="s">
        <v>2432</v>
      </c>
      <c r="B192" t="str">
        <f t="shared" si="14"/>
        <v>AP</v>
      </c>
      <c r="C192" t="str">
        <f t="shared" si="15"/>
        <v>0021216</v>
      </c>
      <c r="D192" t="str">
        <f t="shared" si="16"/>
        <v xml:space="preserve">CUTIAS              </v>
      </c>
      <c r="E192" t="str">
        <f t="shared" si="17"/>
        <v>C</v>
      </c>
      <c r="F192" t="str">
        <f t="shared" si="18"/>
        <v>CU</v>
      </c>
      <c r="G192" t="str">
        <f t="shared" si="19"/>
        <v>CUTIAS</v>
      </c>
      <c r="H192">
        <f t="shared" si="20"/>
        <v>6</v>
      </c>
    </row>
    <row r="193" spans="1:8" x14ac:dyDescent="0.2">
      <c r="A193" t="s">
        <v>2433</v>
      </c>
      <c r="B193" t="str">
        <f t="shared" si="14"/>
        <v>AP</v>
      </c>
      <c r="C193" t="str">
        <f t="shared" si="15"/>
        <v>0023816</v>
      </c>
      <c r="D193" t="str">
        <f t="shared" si="16"/>
        <v xml:space="preserve">FERREIRA GOMES      </v>
      </c>
      <c r="E193" t="str">
        <f t="shared" si="17"/>
        <v>F</v>
      </c>
      <c r="F193" t="str">
        <f t="shared" si="18"/>
        <v>FE</v>
      </c>
      <c r="G193" t="str">
        <f t="shared" si="19"/>
        <v>FERREIRAGOMES</v>
      </c>
      <c r="H193">
        <f t="shared" si="20"/>
        <v>13</v>
      </c>
    </row>
    <row r="194" spans="1:8" x14ac:dyDescent="0.2">
      <c r="A194" t="s">
        <v>2434</v>
      </c>
      <c r="B194" t="str">
        <f t="shared" si="14"/>
        <v>AP</v>
      </c>
      <c r="C194" t="str">
        <f t="shared" si="15"/>
        <v>0025316</v>
      </c>
      <c r="D194" t="str">
        <f t="shared" si="16"/>
        <v xml:space="preserve">ITAUBAL             </v>
      </c>
      <c r="E194" t="str">
        <f t="shared" si="17"/>
        <v>I</v>
      </c>
      <c r="F194" t="str">
        <f t="shared" si="18"/>
        <v>IT</v>
      </c>
      <c r="G194" t="str">
        <f t="shared" si="19"/>
        <v>ITAUBAL</v>
      </c>
      <c r="H194">
        <f t="shared" si="20"/>
        <v>7</v>
      </c>
    </row>
    <row r="195" spans="1:8" x14ac:dyDescent="0.2">
      <c r="A195" t="s">
        <v>2435</v>
      </c>
      <c r="B195" t="str">
        <f t="shared" ref="B195:B258" si="21">MID($A195,1,2)</f>
        <v>AP</v>
      </c>
      <c r="C195" t="str">
        <f t="shared" ref="C195:C258" si="22">MID($A195,3,7)</f>
        <v>0027916</v>
      </c>
      <c r="D195" t="str">
        <f t="shared" ref="D195:D258" si="23">MID($A195,10,21)</f>
        <v xml:space="preserve">LARANJAL DO JARI    </v>
      </c>
      <c r="E195" t="str">
        <f t="shared" ref="E195:E258" si="24">LEFT(D195,1)</f>
        <v>L</v>
      </c>
      <c r="F195" t="str">
        <f t="shared" ref="F195:F258" si="25">LEFT(D195,2)</f>
        <v>LA</v>
      </c>
      <c r="G195" t="str">
        <f t="shared" ref="G195:G258" si="26">SUBSTITUTE(D195," ","")</f>
        <v>LARANJALDOJARI</v>
      </c>
      <c r="H195">
        <f t="shared" ref="H195:H258" si="27">LEN(G195)</f>
        <v>14</v>
      </c>
    </row>
    <row r="196" spans="1:8" x14ac:dyDescent="0.2">
      <c r="A196" t="s">
        <v>2436</v>
      </c>
      <c r="B196" t="str">
        <f t="shared" si="21"/>
        <v>AP</v>
      </c>
      <c r="C196" t="str">
        <f t="shared" si="22"/>
        <v>0030316</v>
      </c>
      <c r="D196" t="str">
        <f t="shared" si="23"/>
        <v xml:space="preserve">MACAPA              </v>
      </c>
      <c r="E196" t="str">
        <f t="shared" si="24"/>
        <v>M</v>
      </c>
      <c r="F196" t="str">
        <f t="shared" si="25"/>
        <v>MA</v>
      </c>
      <c r="G196" t="str">
        <f t="shared" si="26"/>
        <v>MACAPA</v>
      </c>
      <c r="H196">
        <f t="shared" si="27"/>
        <v>6</v>
      </c>
    </row>
    <row r="197" spans="1:8" x14ac:dyDescent="0.2">
      <c r="A197" t="s">
        <v>2437</v>
      </c>
      <c r="B197" t="str">
        <f t="shared" si="21"/>
        <v>AP</v>
      </c>
      <c r="C197" t="str">
        <f t="shared" si="22"/>
        <v>0040216</v>
      </c>
      <c r="D197" t="str">
        <f t="shared" si="23"/>
        <v xml:space="preserve">MAZAGAO             </v>
      </c>
      <c r="E197" t="str">
        <f t="shared" si="24"/>
        <v>M</v>
      </c>
      <c r="F197" t="str">
        <f t="shared" si="25"/>
        <v>MA</v>
      </c>
      <c r="G197" t="str">
        <f t="shared" si="26"/>
        <v>MAZAGAO</v>
      </c>
      <c r="H197">
        <f t="shared" si="27"/>
        <v>7</v>
      </c>
    </row>
    <row r="198" spans="1:8" x14ac:dyDescent="0.2">
      <c r="A198" t="s">
        <v>2438</v>
      </c>
      <c r="B198" t="str">
        <f t="shared" si="21"/>
        <v>AP</v>
      </c>
      <c r="C198" t="str">
        <f t="shared" si="22"/>
        <v>0050116</v>
      </c>
      <c r="D198" t="str">
        <f t="shared" si="23"/>
        <v xml:space="preserve">OIAPOQUE            </v>
      </c>
      <c r="E198" t="str">
        <f t="shared" si="24"/>
        <v>O</v>
      </c>
      <c r="F198" t="str">
        <f t="shared" si="25"/>
        <v>OI</v>
      </c>
      <c r="G198" t="str">
        <f t="shared" si="26"/>
        <v>OIAPOQUE</v>
      </c>
      <c r="H198">
        <f t="shared" si="27"/>
        <v>8</v>
      </c>
    </row>
    <row r="199" spans="1:8" x14ac:dyDescent="0.2">
      <c r="A199" t="s">
        <v>2439</v>
      </c>
      <c r="B199" t="str">
        <f t="shared" si="21"/>
        <v>AP</v>
      </c>
      <c r="C199" t="str">
        <f t="shared" si="22"/>
        <v>0053516</v>
      </c>
      <c r="D199" t="str">
        <f t="shared" si="23"/>
        <v xml:space="preserve">PORTO GRANDE        </v>
      </c>
      <c r="E199" t="str">
        <f t="shared" si="24"/>
        <v>P</v>
      </c>
      <c r="F199" t="str">
        <f t="shared" si="25"/>
        <v>PO</v>
      </c>
      <c r="G199" t="str">
        <f t="shared" si="26"/>
        <v>PORTOGRANDE</v>
      </c>
      <c r="H199">
        <f t="shared" si="27"/>
        <v>11</v>
      </c>
    </row>
    <row r="200" spans="1:8" x14ac:dyDescent="0.2">
      <c r="A200" t="s">
        <v>2440</v>
      </c>
      <c r="B200" t="str">
        <f t="shared" si="21"/>
        <v>AP</v>
      </c>
      <c r="C200" t="str">
        <f t="shared" si="22"/>
        <v>0055016</v>
      </c>
      <c r="D200" t="str">
        <f t="shared" si="23"/>
        <v xml:space="preserve">PRACUUBA            </v>
      </c>
      <c r="E200" t="str">
        <f t="shared" si="24"/>
        <v>P</v>
      </c>
      <c r="F200" t="str">
        <f t="shared" si="25"/>
        <v>PR</v>
      </c>
      <c r="G200" t="str">
        <f t="shared" si="26"/>
        <v>PRACUUBA</v>
      </c>
      <c r="H200">
        <f t="shared" si="27"/>
        <v>8</v>
      </c>
    </row>
    <row r="201" spans="1:8" x14ac:dyDescent="0.2">
      <c r="A201" t="s">
        <v>2441</v>
      </c>
      <c r="B201" t="str">
        <f t="shared" si="21"/>
        <v>AP</v>
      </c>
      <c r="C201" t="str">
        <f t="shared" si="22"/>
        <v>0060016</v>
      </c>
      <c r="D201" t="str">
        <f t="shared" si="23"/>
        <v xml:space="preserve">SANTANA             </v>
      </c>
      <c r="E201" t="str">
        <f t="shared" si="24"/>
        <v>S</v>
      </c>
      <c r="F201" t="str">
        <f t="shared" si="25"/>
        <v>SA</v>
      </c>
      <c r="G201" t="str">
        <f t="shared" si="26"/>
        <v>SANTANA</v>
      </c>
      <c r="H201">
        <f t="shared" si="27"/>
        <v>7</v>
      </c>
    </row>
    <row r="202" spans="1:8" x14ac:dyDescent="0.2">
      <c r="A202" t="s">
        <v>2442</v>
      </c>
      <c r="B202" t="str">
        <f t="shared" si="21"/>
        <v>AP</v>
      </c>
      <c r="C202" t="str">
        <f t="shared" si="22"/>
        <v>0070916</v>
      </c>
      <c r="D202" t="str">
        <f t="shared" si="23"/>
        <v xml:space="preserve">TARTARUGALZINHO     </v>
      </c>
      <c r="E202" t="str">
        <f t="shared" si="24"/>
        <v>T</v>
      </c>
      <c r="F202" t="str">
        <f t="shared" si="25"/>
        <v>TA</v>
      </c>
      <c r="G202" t="str">
        <f t="shared" si="26"/>
        <v>TARTARUGALZINHO</v>
      </c>
      <c r="H202">
        <f t="shared" si="27"/>
        <v>15</v>
      </c>
    </row>
    <row r="203" spans="1:8" x14ac:dyDescent="0.2">
      <c r="A203" t="s">
        <v>2443</v>
      </c>
      <c r="B203" t="str">
        <f t="shared" si="21"/>
        <v>AP</v>
      </c>
      <c r="C203" t="str">
        <f t="shared" si="22"/>
        <v>0080816</v>
      </c>
      <c r="D203" t="str">
        <f t="shared" si="23"/>
        <v xml:space="preserve">VITORIA DO JARI     </v>
      </c>
      <c r="E203" t="str">
        <f t="shared" si="24"/>
        <v>V</v>
      </c>
      <c r="F203" t="str">
        <f t="shared" si="25"/>
        <v>VI</v>
      </c>
      <c r="G203" t="str">
        <f t="shared" si="26"/>
        <v>VITORIADOJARI</v>
      </c>
      <c r="H203">
        <f t="shared" si="27"/>
        <v>13</v>
      </c>
    </row>
    <row r="204" spans="1:8" x14ac:dyDescent="0.2">
      <c r="A204" t="s">
        <v>2444</v>
      </c>
      <c r="B204" t="str">
        <f t="shared" si="21"/>
        <v>BA</v>
      </c>
      <c r="C204" t="str">
        <f t="shared" si="22"/>
        <v>0010829</v>
      </c>
      <c r="D204" t="str">
        <f t="shared" si="23"/>
        <v xml:space="preserve">ABAIRA              </v>
      </c>
      <c r="E204" t="str">
        <f t="shared" si="24"/>
        <v>A</v>
      </c>
      <c r="F204" t="str">
        <f t="shared" si="25"/>
        <v>AB</v>
      </c>
      <c r="G204" t="str">
        <f t="shared" si="26"/>
        <v>ABAIRA</v>
      </c>
      <c r="H204">
        <f t="shared" si="27"/>
        <v>6</v>
      </c>
    </row>
    <row r="205" spans="1:8" x14ac:dyDescent="0.2">
      <c r="A205" t="s">
        <v>2445</v>
      </c>
      <c r="B205" t="str">
        <f t="shared" si="21"/>
        <v>BA</v>
      </c>
      <c r="C205" t="str">
        <f t="shared" si="22"/>
        <v>0020729</v>
      </c>
      <c r="D205" t="str">
        <f t="shared" si="23"/>
        <v xml:space="preserve">ABARE               </v>
      </c>
      <c r="E205" t="str">
        <f t="shared" si="24"/>
        <v>A</v>
      </c>
      <c r="F205" t="str">
        <f t="shared" si="25"/>
        <v>AB</v>
      </c>
      <c r="G205" t="str">
        <f t="shared" si="26"/>
        <v>ABARE</v>
      </c>
      <c r="H205">
        <f t="shared" si="27"/>
        <v>5</v>
      </c>
    </row>
    <row r="206" spans="1:8" x14ac:dyDescent="0.2">
      <c r="A206" t="s">
        <v>2446</v>
      </c>
      <c r="B206" t="str">
        <f t="shared" si="21"/>
        <v>BA</v>
      </c>
      <c r="C206" t="str">
        <f t="shared" si="22"/>
        <v>0030629</v>
      </c>
      <c r="D206" t="str">
        <f t="shared" si="23"/>
        <v xml:space="preserve">ACAJUTIBA           </v>
      </c>
      <c r="E206" t="str">
        <f t="shared" si="24"/>
        <v>A</v>
      </c>
      <c r="F206" t="str">
        <f t="shared" si="25"/>
        <v>AC</v>
      </c>
      <c r="G206" t="str">
        <f t="shared" si="26"/>
        <v>ACAJUTIBA</v>
      </c>
      <c r="H206">
        <f t="shared" si="27"/>
        <v>9</v>
      </c>
    </row>
    <row r="207" spans="1:8" x14ac:dyDescent="0.2">
      <c r="A207" t="s">
        <v>2447</v>
      </c>
      <c r="B207" t="str">
        <f t="shared" si="21"/>
        <v>BA</v>
      </c>
      <c r="C207" t="str">
        <f t="shared" si="22"/>
        <v>0035529</v>
      </c>
      <c r="D207" t="str">
        <f t="shared" si="23"/>
        <v xml:space="preserve">ADUSTINA            </v>
      </c>
      <c r="E207" t="str">
        <f t="shared" si="24"/>
        <v>A</v>
      </c>
      <c r="F207" t="str">
        <f t="shared" si="25"/>
        <v>AD</v>
      </c>
      <c r="G207" t="str">
        <f t="shared" si="26"/>
        <v>ADUSTINA</v>
      </c>
      <c r="H207">
        <f t="shared" si="27"/>
        <v>8</v>
      </c>
    </row>
    <row r="208" spans="1:8" x14ac:dyDescent="0.2">
      <c r="A208" t="s">
        <v>2448</v>
      </c>
      <c r="B208" t="str">
        <f t="shared" si="21"/>
        <v>BA</v>
      </c>
      <c r="C208" t="str">
        <f t="shared" si="22"/>
        <v>0040529</v>
      </c>
      <c r="D208" t="str">
        <f t="shared" si="23"/>
        <v xml:space="preserve">AGUA FRIA           </v>
      </c>
      <c r="E208" t="str">
        <f t="shared" si="24"/>
        <v>A</v>
      </c>
      <c r="F208" t="str">
        <f t="shared" si="25"/>
        <v>AG</v>
      </c>
      <c r="G208" t="str">
        <f t="shared" si="26"/>
        <v>AGUAFRIA</v>
      </c>
      <c r="H208">
        <f t="shared" si="27"/>
        <v>8</v>
      </c>
    </row>
    <row r="209" spans="1:8" x14ac:dyDescent="0.2">
      <c r="A209" t="s">
        <v>2449</v>
      </c>
      <c r="B209" t="str">
        <f t="shared" si="21"/>
        <v>BA</v>
      </c>
      <c r="C209" t="str">
        <f t="shared" si="22"/>
        <v>0050429</v>
      </c>
      <c r="D209" t="str">
        <f t="shared" si="23"/>
        <v xml:space="preserve">ERICO CARDOSO       </v>
      </c>
      <c r="E209" t="str">
        <f t="shared" si="24"/>
        <v>E</v>
      </c>
      <c r="F209" t="str">
        <f t="shared" si="25"/>
        <v>ER</v>
      </c>
      <c r="G209" t="str">
        <f t="shared" si="26"/>
        <v>ERICOCARDOSO</v>
      </c>
      <c r="H209">
        <f t="shared" si="27"/>
        <v>12</v>
      </c>
    </row>
    <row r="210" spans="1:8" x14ac:dyDescent="0.2">
      <c r="A210" t="s">
        <v>2450</v>
      </c>
      <c r="B210" t="str">
        <f t="shared" si="21"/>
        <v>BA</v>
      </c>
      <c r="C210" t="str">
        <f t="shared" si="22"/>
        <v>0060329</v>
      </c>
      <c r="D210" t="str">
        <f t="shared" si="23"/>
        <v xml:space="preserve">AIQUARA             </v>
      </c>
      <c r="E210" t="str">
        <f t="shared" si="24"/>
        <v>A</v>
      </c>
      <c r="F210" t="str">
        <f t="shared" si="25"/>
        <v>AI</v>
      </c>
      <c r="G210" t="str">
        <f t="shared" si="26"/>
        <v>AIQUARA</v>
      </c>
      <c r="H210">
        <f t="shared" si="27"/>
        <v>7</v>
      </c>
    </row>
    <row r="211" spans="1:8" x14ac:dyDescent="0.2">
      <c r="A211" t="s">
        <v>2451</v>
      </c>
      <c r="B211" t="str">
        <f t="shared" si="21"/>
        <v>BA</v>
      </c>
      <c r="C211" t="str">
        <f t="shared" si="22"/>
        <v>0070229</v>
      </c>
      <c r="D211" t="str">
        <f t="shared" si="23"/>
        <v xml:space="preserve">ALAGOINHAS          </v>
      </c>
      <c r="E211" t="str">
        <f t="shared" si="24"/>
        <v>A</v>
      </c>
      <c r="F211" t="str">
        <f t="shared" si="25"/>
        <v>AL</v>
      </c>
      <c r="G211" t="str">
        <f t="shared" si="26"/>
        <v>ALAGOINHAS</v>
      </c>
      <c r="H211">
        <f t="shared" si="27"/>
        <v>10</v>
      </c>
    </row>
    <row r="212" spans="1:8" x14ac:dyDescent="0.2">
      <c r="A212" t="s">
        <v>2452</v>
      </c>
      <c r="B212" t="str">
        <f t="shared" si="21"/>
        <v>BA</v>
      </c>
      <c r="C212" t="str">
        <f t="shared" si="22"/>
        <v>0080129</v>
      </c>
      <c r="D212" t="str">
        <f t="shared" si="23"/>
        <v xml:space="preserve">ALCOBACA            </v>
      </c>
      <c r="E212" t="str">
        <f t="shared" si="24"/>
        <v>A</v>
      </c>
      <c r="F212" t="str">
        <f t="shared" si="25"/>
        <v>AL</v>
      </c>
      <c r="G212" t="str">
        <f t="shared" si="26"/>
        <v>ALCOBACA</v>
      </c>
      <c r="H212">
        <f t="shared" si="27"/>
        <v>8</v>
      </c>
    </row>
    <row r="213" spans="1:8" x14ac:dyDescent="0.2">
      <c r="A213" t="s">
        <v>2453</v>
      </c>
      <c r="B213" t="str">
        <f t="shared" si="21"/>
        <v>BA</v>
      </c>
      <c r="C213" t="str">
        <f t="shared" si="22"/>
        <v>0090029</v>
      </c>
      <c r="D213" t="str">
        <f t="shared" si="23"/>
        <v xml:space="preserve">ALMADINA            </v>
      </c>
      <c r="E213" t="str">
        <f t="shared" si="24"/>
        <v>A</v>
      </c>
      <c r="F213" t="str">
        <f t="shared" si="25"/>
        <v>AL</v>
      </c>
      <c r="G213" t="str">
        <f t="shared" si="26"/>
        <v>ALMADINA</v>
      </c>
      <c r="H213">
        <f t="shared" si="27"/>
        <v>8</v>
      </c>
    </row>
    <row r="214" spans="1:8" x14ac:dyDescent="0.2">
      <c r="A214" t="s">
        <v>2454</v>
      </c>
      <c r="B214" t="str">
        <f t="shared" si="21"/>
        <v>BA</v>
      </c>
      <c r="C214" t="str">
        <f t="shared" si="22"/>
        <v>0100729</v>
      </c>
      <c r="D214" t="str">
        <f t="shared" si="23"/>
        <v xml:space="preserve">AMARGOSA            </v>
      </c>
      <c r="E214" t="str">
        <f t="shared" si="24"/>
        <v>A</v>
      </c>
      <c r="F214" t="str">
        <f t="shared" si="25"/>
        <v>AM</v>
      </c>
      <c r="G214" t="str">
        <f t="shared" si="26"/>
        <v>AMARGOSA</v>
      </c>
      <c r="H214">
        <f t="shared" si="27"/>
        <v>8</v>
      </c>
    </row>
    <row r="215" spans="1:8" x14ac:dyDescent="0.2">
      <c r="A215" t="s">
        <v>2455</v>
      </c>
      <c r="B215" t="str">
        <f t="shared" si="21"/>
        <v>BA</v>
      </c>
      <c r="C215" t="str">
        <f t="shared" si="22"/>
        <v>0110629</v>
      </c>
      <c r="D215" t="str">
        <f t="shared" si="23"/>
        <v xml:space="preserve">AMELIA RODRIGUES    </v>
      </c>
      <c r="E215" t="str">
        <f t="shared" si="24"/>
        <v>A</v>
      </c>
      <c r="F215" t="str">
        <f t="shared" si="25"/>
        <v>AM</v>
      </c>
      <c r="G215" t="str">
        <f t="shared" si="26"/>
        <v>AMELIARODRIGUES</v>
      </c>
      <c r="H215">
        <f t="shared" si="27"/>
        <v>15</v>
      </c>
    </row>
    <row r="216" spans="1:8" x14ac:dyDescent="0.2">
      <c r="A216" t="s">
        <v>2456</v>
      </c>
      <c r="B216" t="str">
        <f t="shared" si="21"/>
        <v>BA</v>
      </c>
      <c r="C216" t="str">
        <f t="shared" si="22"/>
        <v>0115529</v>
      </c>
      <c r="D216" t="str">
        <f t="shared" si="23"/>
        <v xml:space="preserve">AMERICA DOURADA     </v>
      </c>
      <c r="E216" t="str">
        <f t="shared" si="24"/>
        <v>A</v>
      </c>
      <c r="F216" t="str">
        <f t="shared" si="25"/>
        <v>AM</v>
      </c>
      <c r="G216" t="str">
        <f t="shared" si="26"/>
        <v>AMERICADOURADA</v>
      </c>
      <c r="H216">
        <f t="shared" si="27"/>
        <v>14</v>
      </c>
    </row>
    <row r="217" spans="1:8" x14ac:dyDescent="0.2">
      <c r="A217" t="s">
        <v>2457</v>
      </c>
      <c r="B217" t="str">
        <f t="shared" si="21"/>
        <v>BA</v>
      </c>
      <c r="C217" t="str">
        <f t="shared" si="22"/>
        <v>0120529</v>
      </c>
      <c r="D217" t="str">
        <f t="shared" si="23"/>
        <v xml:space="preserve">ANAGE               </v>
      </c>
      <c r="E217" t="str">
        <f t="shared" si="24"/>
        <v>A</v>
      </c>
      <c r="F217" t="str">
        <f t="shared" si="25"/>
        <v>AN</v>
      </c>
      <c r="G217" t="str">
        <f t="shared" si="26"/>
        <v>ANAGE</v>
      </c>
      <c r="H217">
        <f t="shared" si="27"/>
        <v>5</v>
      </c>
    </row>
    <row r="218" spans="1:8" x14ac:dyDescent="0.2">
      <c r="A218" t="s">
        <v>2458</v>
      </c>
      <c r="B218" t="str">
        <f t="shared" si="21"/>
        <v>BA</v>
      </c>
      <c r="C218" t="str">
        <f t="shared" si="22"/>
        <v>0130429</v>
      </c>
      <c r="D218" t="str">
        <f t="shared" si="23"/>
        <v xml:space="preserve">ANDARAI             </v>
      </c>
      <c r="E218" t="str">
        <f t="shared" si="24"/>
        <v>A</v>
      </c>
      <c r="F218" t="str">
        <f t="shared" si="25"/>
        <v>AN</v>
      </c>
      <c r="G218" t="str">
        <f t="shared" si="26"/>
        <v>ANDARAI</v>
      </c>
      <c r="H218">
        <f t="shared" si="27"/>
        <v>7</v>
      </c>
    </row>
    <row r="219" spans="1:8" x14ac:dyDescent="0.2">
      <c r="A219" t="s">
        <v>2459</v>
      </c>
      <c r="B219" t="str">
        <f t="shared" si="21"/>
        <v>BA</v>
      </c>
      <c r="C219" t="str">
        <f t="shared" si="22"/>
        <v>0135329</v>
      </c>
      <c r="D219" t="str">
        <f t="shared" si="23"/>
        <v xml:space="preserve">ANDORINHA           </v>
      </c>
      <c r="E219" t="str">
        <f t="shared" si="24"/>
        <v>A</v>
      </c>
      <c r="F219" t="str">
        <f t="shared" si="25"/>
        <v>AN</v>
      </c>
      <c r="G219" t="str">
        <f t="shared" si="26"/>
        <v>ANDORINHA</v>
      </c>
      <c r="H219">
        <f t="shared" si="27"/>
        <v>9</v>
      </c>
    </row>
    <row r="220" spans="1:8" x14ac:dyDescent="0.2">
      <c r="A220" t="s">
        <v>2460</v>
      </c>
      <c r="B220" t="str">
        <f t="shared" si="21"/>
        <v>BA</v>
      </c>
      <c r="C220" t="str">
        <f t="shared" si="22"/>
        <v>0140329</v>
      </c>
      <c r="D220" t="str">
        <f t="shared" si="23"/>
        <v xml:space="preserve">ANGICAL             </v>
      </c>
      <c r="E220" t="str">
        <f t="shared" si="24"/>
        <v>A</v>
      </c>
      <c r="F220" t="str">
        <f t="shared" si="25"/>
        <v>AN</v>
      </c>
      <c r="G220" t="str">
        <f t="shared" si="26"/>
        <v>ANGICAL</v>
      </c>
      <c r="H220">
        <f t="shared" si="27"/>
        <v>7</v>
      </c>
    </row>
    <row r="221" spans="1:8" x14ac:dyDescent="0.2">
      <c r="A221" t="s">
        <v>2461</v>
      </c>
      <c r="B221" t="str">
        <f t="shared" si="21"/>
        <v>BA</v>
      </c>
      <c r="C221" t="str">
        <f t="shared" si="22"/>
        <v>0150229</v>
      </c>
      <c r="D221" t="str">
        <f t="shared" si="23"/>
        <v xml:space="preserve">ANGUERA             </v>
      </c>
      <c r="E221" t="str">
        <f t="shared" si="24"/>
        <v>A</v>
      </c>
      <c r="F221" t="str">
        <f t="shared" si="25"/>
        <v>AN</v>
      </c>
      <c r="G221" t="str">
        <f t="shared" si="26"/>
        <v>ANGUERA</v>
      </c>
      <c r="H221">
        <f t="shared" si="27"/>
        <v>7</v>
      </c>
    </row>
    <row r="222" spans="1:8" x14ac:dyDescent="0.2">
      <c r="A222" t="s">
        <v>2462</v>
      </c>
      <c r="B222" t="str">
        <f t="shared" si="21"/>
        <v>BA</v>
      </c>
      <c r="C222" t="str">
        <f t="shared" si="22"/>
        <v>0160129</v>
      </c>
      <c r="D222" t="str">
        <f t="shared" si="23"/>
        <v xml:space="preserve">ANTAS               </v>
      </c>
      <c r="E222" t="str">
        <f t="shared" si="24"/>
        <v>A</v>
      </c>
      <c r="F222" t="str">
        <f t="shared" si="25"/>
        <v>AN</v>
      </c>
      <c r="G222" t="str">
        <f t="shared" si="26"/>
        <v>ANTAS</v>
      </c>
      <c r="H222">
        <f t="shared" si="27"/>
        <v>5</v>
      </c>
    </row>
    <row r="223" spans="1:8" x14ac:dyDescent="0.2">
      <c r="A223" t="s">
        <v>2463</v>
      </c>
      <c r="B223" t="str">
        <f t="shared" si="21"/>
        <v>BA</v>
      </c>
      <c r="C223" t="str">
        <f t="shared" si="22"/>
        <v>0170029</v>
      </c>
      <c r="D223" t="str">
        <f t="shared" si="23"/>
        <v xml:space="preserve">ANTONIO CARDOSO     </v>
      </c>
      <c r="E223" t="str">
        <f t="shared" si="24"/>
        <v>A</v>
      </c>
      <c r="F223" t="str">
        <f t="shared" si="25"/>
        <v>AN</v>
      </c>
      <c r="G223" t="str">
        <f t="shared" si="26"/>
        <v>ANTONIOCARDOSO</v>
      </c>
      <c r="H223">
        <f t="shared" si="27"/>
        <v>14</v>
      </c>
    </row>
    <row r="224" spans="1:8" x14ac:dyDescent="0.2">
      <c r="A224" t="s">
        <v>2464</v>
      </c>
      <c r="B224" t="str">
        <f t="shared" si="21"/>
        <v>BA</v>
      </c>
      <c r="C224" t="str">
        <f t="shared" si="22"/>
        <v>0180929</v>
      </c>
      <c r="D224" t="str">
        <f t="shared" si="23"/>
        <v xml:space="preserve">ANTONIO GONCALVES   </v>
      </c>
      <c r="E224" t="str">
        <f t="shared" si="24"/>
        <v>A</v>
      </c>
      <c r="F224" t="str">
        <f t="shared" si="25"/>
        <v>AN</v>
      </c>
      <c r="G224" t="str">
        <f t="shared" si="26"/>
        <v>ANTONIOGONCALVES</v>
      </c>
      <c r="H224">
        <f t="shared" si="27"/>
        <v>16</v>
      </c>
    </row>
    <row r="225" spans="1:8" x14ac:dyDescent="0.2">
      <c r="A225" t="s">
        <v>2465</v>
      </c>
      <c r="B225" t="str">
        <f t="shared" si="21"/>
        <v>BA</v>
      </c>
      <c r="C225" t="str">
        <f t="shared" si="22"/>
        <v>0190829</v>
      </c>
      <c r="D225" t="str">
        <f t="shared" si="23"/>
        <v xml:space="preserve">APORA               </v>
      </c>
      <c r="E225" t="str">
        <f t="shared" si="24"/>
        <v>A</v>
      </c>
      <c r="F225" t="str">
        <f t="shared" si="25"/>
        <v>AP</v>
      </c>
      <c r="G225" t="str">
        <f t="shared" si="26"/>
        <v>APORA</v>
      </c>
      <c r="H225">
        <f t="shared" si="27"/>
        <v>5</v>
      </c>
    </row>
    <row r="226" spans="1:8" x14ac:dyDescent="0.2">
      <c r="A226" t="s">
        <v>2466</v>
      </c>
      <c r="B226" t="str">
        <f t="shared" si="21"/>
        <v>BA</v>
      </c>
      <c r="C226" t="str">
        <f t="shared" si="22"/>
        <v>0195729</v>
      </c>
      <c r="D226" t="str">
        <f t="shared" si="23"/>
        <v xml:space="preserve">APUAREMA            </v>
      </c>
      <c r="E226" t="str">
        <f t="shared" si="24"/>
        <v>A</v>
      </c>
      <c r="F226" t="str">
        <f t="shared" si="25"/>
        <v>AP</v>
      </c>
      <c r="G226" t="str">
        <f t="shared" si="26"/>
        <v>APUAREMA</v>
      </c>
      <c r="H226">
        <f t="shared" si="27"/>
        <v>8</v>
      </c>
    </row>
    <row r="227" spans="1:8" x14ac:dyDescent="0.2">
      <c r="A227" t="s">
        <v>2467</v>
      </c>
      <c r="B227" t="str">
        <f t="shared" si="21"/>
        <v>BA</v>
      </c>
      <c r="C227" t="str">
        <f t="shared" si="22"/>
        <v>0200529</v>
      </c>
      <c r="D227" t="str">
        <f t="shared" si="23"/>
        <v xml:space="preserve">ARACATU             </v>
      </c>
      <c r="E227" t="str">
        <f t="shared" si="24"/>
        <v>A</v>
      </c>
      <c r="F227" t="str">
        <f t="shared" si="25"/>
        <v>AR</v>
      </c>
      <c r="G227" t="str">
        <f t="shared" si="26"/>
        <v>ARACATU</v>
      </c>
      <c r="H227">
        <f t="shared" si="27"/>
        <v>7</v>
      </c>
    </row>
    <row r="228" spans="1:8" x14ac:dyDescent="0.2">
      <c r="A228" t="s">
        <v>2468</v>
      </c>
      <c r="B228" t="str">
        <f t="shared" si="21"/>
        <v>BA</v>
      </c>
      <c r="C228" t="str">
        <f t="shared" si="22"/>
        <v>0205429</v>
      </c>
      <c r="D228" t="str">
        <f t="shared" si="23"/>
        <v xml:space="preserve">ARACAS              </v>
      </c>
      <c r="E228" t="str">
        <f t="shared" si="24"/>
        <v>A</v>
      </c>
      <c r="F228" t="str">
        <f t="shared" si="25"/>
        <v>AR</v>
      </c>
      <c r="G228" t="str">
        <f t="shared" si="26"/>
        <v>ARACAS</v>
      </c>
      <c r="H228">
        <f t="shared" si="27"/>
        <v>6</v>
      </c>
    </row>
    <row r="229" spans="1:8" x14ac:dyDescent="0.2">
      <c r="A229" t="s">
        <v>2469</v>
      </c>
      <c r="B229" t="str">
        <f t="shared" si="21"/>
        <v>BA</v>
      </c>
      <c r="C229" t="str">
        <f t="shared" si="22"/>
        <v>0210429</v>
      </c>
      <c r="D229" t="str">
        <f t="shared" si="23"/>
        <v xml:space="preserve">ARACI               </v>
      </c>
      <c r="E229" t="str">
        <f t="shared" si="24"/>
        <v>A</v>
      </c>
      <c r="F229" t="str">
        <f t="shared" si="25"/>
        <v>AR</v>
      </c>
      <c r="G229" t="str">
        <f t="shared" si="26"/>
        <v>ARACI</v>
      </c>
      <c r="H229">
        <f t="shared" si="27"/>
        <v>5</v>
      </c>
    </row>
    <row r="230" spans="1:8" x14ac:dyDescent="0.2">
      <c r="A230" t="s">
        <v>2470</v>
      </c>
      <c r="B230" t="str">
        <f t="shared" si="21"/>
        <v>BA</v>
      </c>
      <c r="C230" t="str">
        <f t="shared" si="22"/>
        <v>0220329</v>
      </c>
      <c r="D230" t="str">
        <f t="shared" si="23"/>
        <v xml:space="preserve">ARAMARI             </v>
      </c>
      <c r="E230" t="str">
        <f t="shared" si="24"/>
        <v>A</v>
      </c>
      <c r="F230" t="str">
        <f t="shared" si="25"/>
        <v>AR</v>
      </c>
      <c r="G230" t="str">
        <f t="shared" si="26"/>
        <v>ARAMARI</v>
      </c>
      <c r="H230">
        <f t="shared" si="27"/>
        <v>7</v>
      </c>
    </row>
    <row r="231" spans="1:8" x14ac:dyDescent="0.2">
      <c r="A231" t="s">
        <v>2471</v>
      </c>
      <c r="B231" t="str">
        <f t="shared" si="21"/>
        <v>BA</v>
      </c>
      <c r="C231" t="str">
        <f t="shared" si="22"/>
        <v>0225229</v>
      </c>
      <c r="D231" t="str">
        <f t="shared" si="23"/>
        <v xml:space="preserve">ARATACA             </v>
      </c>
      <c r="E231" t="str">
        <f t="shared" si="24"/>
        <v>A</v>
      </c>
      <c r="F231" t="str">
        <f t="shared" si="25"/>
        <v>AR</v>
      </c>
      <c r="G231" t="str">
        <f t="shared" si="26"/>
        <v>ARATACA</v>
      </c>
      <c r="H231">
        <f t="shared" si="27"/>
        <v>7</v>
      </c>
    </row>
    <row r="232" spans="1:8" x14ac:dyDescent="0.2">
      <c r="A232" t="s">
        <v>2472</v>
      </c>
      <c r="B232" t="str">
        <f t="shared" si="21"/>
        <v>BA</v>
      </c>
      <c r="C232" t="str">
        <f t="shared" si="22"/>
        <v>0230229</v>
      </c>
      <c r="D232" t="str">
        <f t="shared" si="23"/>
        <v xml:space="preserve">ARATUIPE            </v>
      </c>
      <c r="E232" t="str">
        <f t="shared" si="24"/>
        <v>A</v>
      </c>
      <c r="F232" t="str">
        <f t="shared" si="25"/>
        <v>AR</v>
      </c>
      <c r="G232" t="str">
        <f t="shared" si="26"/>
        <v>ARATUIPE</v>
      </c>
      <c r="H232">
        <f t="shared" si="27"/>
        <v>8</v>
      </c>
    </row>
    <row r="233" spans="1:8" x14ac:dyDescent="0.2">
      <c r="A233" t="s">
        <v>2473</v>
      </c>
      <c r="B233" t="str">
        <f t="shared" si="21"/>
        <v>BA</v>
      </c>
      <c r="C233" t="str">
        <f t="shared" si="22"/>
        <v>0240129</v>
      </c>
      <c r="D233" t="str">
        <f t="shared" si="23"/>
        <v xml:space="preserve">AURELINO LEAL       </v>
      </c>
      <c r="E233" t="str">
        <f t="shared" si="24"/>
        <v>A</v>
      </c>
      <c r="F233" t="str">
        <f t="shared" si="25"/>
        <v>AU</v>
      </c>
      <c r="G233" t="str">
        <f t="shared" si="26"/>
        <v>AURELINOLEAL</v>
      </c>
      <c r="H233">
        <f t="shared" si="27"/>
        <v>12</v>
      </c>
    </row>
    <row r="234" spans="1:8" x14ac:dyDescent="0.2">
      <c r="A234" t="s">
        <v>2474</v>
      </c>
      <c r="B234" t="str">
        <f t="shared" si="21"/>
        <v>BA</v>
      </c>
      <c r="C234" t="str">
        <f t="shared" si="22"/>
        <v>0250029</v>
      </c>
      <c r="D234" t="str">
        <f t="shared" si="23"/>
        <v xml:space="preserve">BAIANOPOLIS         </v>
      </c>
      <c r="E234" t="str">
        <f t="shared" si="24"/>
        <v>B</v>
      </c>
      <c r="F234" t="str">
        <f t="shared" si="25"/>
        <v>BA</v>
      </c>
      <c r="G234" t="str">
        <f t="shared" si="26"/>
        <v>BAIANOPOLIS</v>
      </c>
      <c r="H234">
        <f t="shared" si="27"/>
        <v>11</v>
      </c>
    </row>
    <row r="235" spans="1:8" x14ac:dyDescent="0.2">
      <c r="A235" t="s">
        <v>2475</v>
      </c>
      <c r="B235" t="str">
        <f t="shared" si="21"/>
        <v>BA</v>
      </c>
      <c r="C235" t="str">
        <f t="shared" si="22"/>
        <v>0260929</v>
      </c>
      <c r="D235" t="str">
        <f t="shared" si="23"/>
        <v xml:space="preserve">BAIXA GRANDE        </v>
      </c>
      <c r="E235" t="str">
        <f t="shared" si="24"/>
        <v>B</v>
      </c>
      <c r="F235" t="str">
        <f t="shared" si="25"/>
        <v>BA</v>
      </c>
      <c r="G235" t="str">
        <f t="shared" si="26"/>
        <v>BAIXAGRANDE</v>
      </c>
      <c r="H235">
        <f t="shared" si="27"/>
        <v>11</v>
      </c>
    </row>
    <row r="236" spans="1:8" x14ac:dyDescent="0.2">
      <c r="A236" t="s">
        <v>2476</v>
      </c>
      <c r="B236" t="str">
        <f t="shared" si="21"/>
        <v>BA</v>
      </c>
      <c r="C236" t="str">
        <f t="shared" si="22"/>
        <v>0265829</v>
      </c>
      <c r="D236" t="str">
        <f t="shared" si="23"/>
        <v xml:space="preserve">BANZAE              </v>
      </c>
      <c r="E236" t="str">
        <f t="shared" si="24"/>
        <v>B</v>
      </c>
      <c r="F236" t="str">
        <f t="shared" si="25"/>
        <v>BA</v>
      </c>
      <c r="G236" t="str">
        <f t="shared" si="26"/>
        <v>BANZAE</v>
      </c>
      <c r="H236">
        <f t="shared" si="27"/>
        <v>6</v>
      </c>
    </row>
    <row r="237" spans="1:8" x14ac:dyDescent="0.2">
      <c r="A237" t="s">
        <v>2477</v>
      </c>
      <c r="B237" t="str">
        <f t="shared" si="21"/>
        <v>BA</v>
      </c>
      <c r="C237" t="str">
        <f t="shared" si="22"/>
        <v>0270829</v>
      </c>
      <c r="D237" t="str">
        <f t="shared" si="23"/>
        <v xml:space="preserve">BARRA               </v>
      </c>
      <c r="E237" t="str">
        <f t="shared" si="24"/>
        <v>B</v>
      </c>
      <c r="F237" t="str">
        <f t="shared" si="25"/>
        <v>BA</v>
      </c>
      <c r="G237" t="str">
        <f t="shared" si="26"/>
        <v>BARRA</v>
      </c>
      <c r="H237">
        <f t="shared" si="27"/>
        <v>5</v>
      </c>
    </row>
    <row r="238" spans="1:8" x14ac:dyDescent="0.2">
      <c r="A238" t="s">
        <v>2478</v>
      </c>
      <c r="B238" t="str">
        <f t="shared" si="21"/>
        <v>BA</v>
      </c>
      <c r="C238" t="str">
        <f t="shared" si="22"/>
        <v>0280729</v>
      </c>
      <c r="D238" t="str">
        <f t="shared" si="23"/>
        <v xml:space="preserve">BARRA DA ESTIVA     </v>
      </c>
      <c r="E238" t="str">
        <f t="shared" si="24"/>
        <v>B</v>
      </c>
      <c r="F238" t="str">
        <f t="shared" si="25"/>
        <v>BA</v>
      </c>
      <c r="G238" t="str">
        <f t="shared" si="26"/>
        <v>BARRADAESTIVA</v>
      </c>
      <c r="H238">
        <f t="shared" si="27"/>
        <v>13</v>
      </c>
    </row>
    <row r="239" spans="1:8" x14ac:dyDescent="0.2">
      <c r="A239" t="s">
        <v>2479</v>
      </c>
      <c r="B239" t="str">
        <f t="shared" si="21"/>
        <v>BA</v>
      </c>
      <c r="C239" t="str">
        <f t="shared" si="22"/>
        <v>0290629</v>
      </c>
      <c r="D239" t="str">
        <f t="shared" si="23"/>
        <v xml:space="preserve">BARRA DO CHOCA      </v>
      </c>
      <c r="E239" t="str">
        <f t="shared" si="24"/>
        <v>B</v>
      </c>
      <c r="F239" t="str">
        <f t="shared" si="25"/>
        <v>BA</v>
      </c>
      <c r="G239" t="str">
        <f t="shared" si="26"/>
        <v>BARRADOCHOCA</v>
      </c>
      <c r="H239">
        <f t="shared" si="27"/>
        <v>12</v>
      </c>
    </row>
    <row r="240" spans="1:8" x14ac:dyDescent="0.2">
      <c r="A240" t="s">
        <v>2480</v>
      </c>
      <c r="B240" t="str">
        <f t="shared" si="21"/>
        <v>BA</v>
      </c>
      <c r="C240" t="str">
        <f t="shared" si="22"/>
        <v>0300329</v>
      </c>
      <c r="D240" t="str">
        <f t="shared" si="23"/>
        <v xml:space="preserve">BARRA DO MENDES     </v>
      </c>
      <c r="E240" t="str">
        <f t="shared" si="24"/>
        <v>B</v>
      </c>
      <c r="F240" t="str">
        <f t="shared" si="25"/>
        <v>BA</v>
      </c>
      <c r="G240" t="str">
        <f t="shared" si="26"/>
        <v>BARRADOMENDES</v>
      </c>
      <c r="H240">
        <f t="shared" si="27"/>
        <v>13</v>
      </c>
    </row>
    <row r="241" spans="1:8" x14ac:dyDescent="0.2">
      <c r="A241" t="s">
        <v>2481</v>
      </c>
      <c r="B241" t="str">
        <f t="shared" si="21"/>
        <v>BA</v>
      </c>
      <c r="C241" t="str">
        <f t="shared" si="22"/>
        <v>0310229</v>
      </c>
      <c r="D241" t="str">
        <f t="shared" si="23"/>
        <v xml:space="preserve">BARRA DO ROCHA      </v>
      </c>
      <c r="E241" t="str">
        <f t="shared" si="24"/>
        <v>B</v>
      </c>
      <c r="F241" t="str">
        <f t="shared" si="25"/>
        <v>BA</v>
      </c>
      <c r="G241" t="str">
        <f t="shared" si="26"/>
        <v>BARRADOROCHA</v>
      </c>
      <c r="H241">
        <f t="shared" si="27"/>
        <v>12</v>
      </c>
    </row>
    <row r="242" spans="1:8" x14ac:dyDescent="0.2">
      <c r="A242" t="s">
        <v>2482</v>
      </c>
      <c r="B242" t="str">
        <f t="shared" si="21"/>
        <v>BA</v>
      </c>
      <c r="C242" t="str">
        <f t="shared" si="22"/>
        <v>0320129</v>
      </c>
      <c r="D242" t="str">
        <f t="shared" si="23"/>
        <v xml:space="preserve">BARREIRAS           </v>
      </c>
      <c r="E242" t="str">
        <f t="shared" si="24"/>
        <v>B</v>
      </c>
      <c r="F242" t="str">
        <f t="shared" si="25"/>
        <v>BA</v>
      </c>
      <c r="G242" t="str">
        <f t="shared" si="26"/>
        <v>BARREIRAS</v>
      </c>
      <c r="H242">
        <f t="shared" si="27"/>
        <v>9</v>
      </c>
    </row>
    <row r="243" spans="1:8" x14ac:dyDescent="0.2">
      <c r="A243" t="s">
        <v>2483</v>
      </c>
      <c r="B243" t="str">
        <f t="shared" si="21"/>
        <v>BA</v>
      </c>
      <c r="C243" t="str">
        <f t="shared" si="22"/>
        <v>0323529</v>
      </c>
      <c r="D243" t="str">
        <f t="shared" si="23"/>
        <v xml:space="preserve">BARRO ALTO          </v>
      </c>
      <c r="E243" t="str">
        <f t="shared" si="24"/>
        <v>B</v>
      </c>
      <c r="F243" t="str">
        <f t="shared" si="25"/>
        <v>BA</v>
      </c>
      <c r="G243" t="str">
        <f t="shared" si="26"/>
        <v>BARROALTO</v>
      </c>
      <c r="H243">
        <f t="shared" si="27"/>
        <v>9</v>
      </c>
    </row>
    <row r="244" spans="1:8" x14ac:dyDescent="0.2">
      <c r="A244" t="s">
        <v>2484</v>
      </c>
      <c r="B244" t="str">
        <f t="shared" si="21"/>
        <v>BA</v>
      </c>
      <c r="C244" t="str">
        <f t="shared" si="22"/>
        <v>0327629</v>
      </c>
      <c r="D244" t="str">
        <f t="shared" si="23"/>
        <v xml:space="preserve">BARROCAS            </v>
      </c>
      <c r="E244" t="str">
        <f t="shared" si="24"/>
        <v>B</v>
      </c>
      <c r="F244" t="str">
        <f t="shared" si="25"/>
        <v>BA</v>
      </c>
      <c r="G244" t="str">
        <f t="shared" si="26"/>
        <v>BARROCAS</v>
      </c>
      <c r="H244">
        <f t="shared" si="27"/>
        <v>8</v>
      </c>
    </row>
    <row r="245" spans="1:8" x14ac:dyDescent="0.2">
      <c r="A245" t="s">
        <v>2485</v>
      </c>
      <c r="B245" t="str">
        <f t="shared" si="21"/>
        <v>BA</v>
      </c>
      <c r="C245" t="str">
        <f t="shared" si="22"/>
        <v>0330029</v>
      </c>
      <c r="D245" t="str">
        <f t="shared" si="23"/>
        <v xml:space="preserve">BARRO PRETO         </v>
      </c>
      <c r="E245" t="str">
        <f t="shared" si="24"/>
        <v>B</v>
      </c>
      <c r="F245" t="str">
        <f t="shared" si="25"/>
        <v>BA</v>
      </c>
      <c r="G245" t="str">
        <f t="shared" si="26"/>
        <v>BARROPRETO</v>
      </c>
      <c r="H245">
        <f t="shared" si="27"/>
        <v>10</v>
      </c>
    </row>
    <row r="246" spans="1:8" x14ac:dyDescent="0.2">
      <c r="A246" t="s">
        <v>2486</v>
      </c>
      <c r="B246" t="str">
        <f t="shared" si="21"/>
        <v>BA</v>
      </c>
      <c r="C246" t="str">
        <f t="shared" si="22"/>
        <v>0340929</v>
      </c>
      <c r="D246" t="str">
        <f t="shared" si="23"/>
        <v xml:space="preserve">BELMONTE            </v>
      </c>
      <c r="E246" t="str">
        <f t="shared" si="24"/>
        <v>B</v>
      </c>
      <c r="F246" t="str">
        <f t="shared" si="25"/>
        <v>BE</v>
      </c>
      <c r="G246" t="str">
        <f t="shared" si="26"/>
        <v>BELMONTE</v>
      </c>
      <c r="H246">
        <f t="shared" si="27"/>
        <v>8</v>
      </c>
    </row>
    <row r="247" spans="1:8" x14ac:dyDescent="0.2">
      <c r="A247" t="s">
        <v>2487</v>
      </c>
      <c r="B247" t="str">
        <f t="shared" si="21"/>
        <v>BA</v>
      </c>
      <c r="C247" t="str">
        <f t="shared" si="22"/>
        <v>0350829</v>
      </c>
      <c r="D247" t="str">
        <f t="shared" si="23"/>
        <v xml:space="preserve">BELO CAMPO          </v>
      </c>
      <c r="E247" t="str">
        <f t="shared" si="24"/>
        <v>B</v>
      </c>
      <c r="F247" t="str">
        <f t="shared" si="25"/>
        <v>BE</v>
      </c>
      <c r="G247" t="str">
        <f t="shared" si="26"/>
        <v>BELOCAMPO</v>
      </c>
      <c r="H247">
        <f t="shared" si="27"/>
        <v>9</v>
      </c>
    </row>
    <row r="248" spans="1:8" x14ac:dyDescent="0.2">
      <c r="A248" t="s">
        <v>2488</v>
      </c>
      <c r="B248" t="str">
        <f t="shared" si="21"/>
        <v>BA</v>
      </c>
      <c r="C248" t="str">
        <f t="shared" si="22"/>
        <v>0360729</v>
      </c>
      <c r="D248" t="str">
        <f t="shared" si="23"/>
        <v xml:space="preserve">BIRITINGA           </v>
      </c>
      <c r="E248" t="str">
        <f t="shared" si="24"/>
        <v>B</v>
      </c>
      <c r="F248" t="str">
        <f t="shared" si="25"/>
        <v>BI</v>
      </c>
      <c r="G248" t="str">
        <f t="shared" si="26"/>
        <v>BIRITINGA</v>
      </c>
      <c r="H248">
        <f t="shared" si="27"/>
        <v>9</v>
      </c>
    </row>
    <row r="249" spans="1:8" x14ac:dyDescent="0.2">
      <c r="A249" t="s">
        <v>2489</v>
      </c>
      <c r="B249" t="str">
        <f t="shared" si="21"/>
        <v>BA</v>
      </c>
      <c r="C249" t="str">
        <f t="shared" si="22"/>
        <v>0370629</v>
      </c>
      <c r="D249" t="str">
        <f t="shared" si="23"/>
        <v xml:space="preserve">BOA NOVA            </v>
      </c>
      <c r="E249" t="str">
        <f t="shared" si="24"/>
        <v>B</v>
      </c>
      <c r="F249" t="str">
        <f t="shared" si="25"/>
        <v>BO</v>
      </c>
      <c r="G249" t="str">
        <f t="shared" si="26"/>
        <v>BOANOVA</v>
      </c>
      <c r="H249">
        <f t="shared" si="27"/>
        <v>7</v>
      </c>
    </row>
    <row r="250" spans="1:8" x14ac:dyDescent="0.2">
      <c r="A250" t="s">
        <v>2490</v>
      </c>
      <c r="B250" t="str">
        <f t="shared" si="21"/>
        <v>BA</v>
      </c>
      <c r="C250" t="str">
        <f t="shared" si="22"/>
        <v>0380529</v>
      </c>
      <c r="D250" t="str">
        <f t="shared" si="23"/>
        <v xml:space="preserve">BOA VISTA DO TUPIM  </v>
      </c>
      <c r="E250" t="str">
        <f t="shared" si="24"/>
        <v>B</v>
      </c>
      <c r="F250" t="str">
        <f t="shared" si="25"/>
        <v>BO</v>
      </c>
      <c r="G250" t="str">
        <f t="shared" si="26"/>
        <v>BOAVISTADOTUPIM</v>
      </c>
      <c r="H250">
        <f t="shared" si="27"/>
        <v>15</v>
      </c>
    </row>
    <row r="251" spans="1:8" x14ac:dyDescent="0.2">
      <c r="A251" t="s">
        <v>2491</v>
      </c>
      <c r="B251" t="str">
        <f t="shared" si="21"/>
        <v>BA</v>
      </c>
      <c r="C251" t="str">
        <f t="shared" si="22"/>
        <v>0390429</v>
      </c>
      <c r="D251" t="str">
        <f t="shared" si="23"/>
        <v xml:space="preserve">BOM JESUS DA LAPA   </v>
      </c>
      <c r="E251" t="str">
        <f t="shared" si="24"/>
        <v>B</v>
      </c>
      <c r="F251" t="str">
        <f t="shared" si="25"/>
        <v>BO</v>
      </c>
      <c r="G251" t="str">
        <f t="shared" si="26"/>
        <v>BOMJESUSDALAPA</v>
      </c>
      <c r="H251">
        <f t="shared" si="27"/>
        <v>14</v>
      </c>
    </row>
    <row r="252" spans="1:8" x14ac:dyDescent="0.2">
      <c r="A252" t="s">
        <v>2492</v>
      </c>
      <c r="B252" t="str">
        <f t="shared" si="21"/>
        <v>BA</v>
      </c>
      <c r="C252" t="str">
        <f t="shared" si="22"/>
        <v>0395329</v>
      </c>
      <c r="D252" t="str">
        <f t="shared" si="23"/>
        <v xml:space="preserve">BOM JESUS DA SERRA  </v>
      </c>
      <c r="E252" t="str">
        <f t="shared" si="24"/>
        <v>B</v>
      </c>
      <c r="F252" t="str">
        <f t="shared" si="25"/>
        <v>BO</v>
      </c>
      <c r="G252" t="str">
        <f t="shared" si="26"/>
        <v>BOMJESUSDASERRA</v>
      </c>
      <c r="H252">
        <f t="shared" si="27"/>
        <v>15</v>
      </c>
    </row>
    <row r="253" spans="1:8" x14ac:dyDescent="0.2">
      <c r="A253" t="s">
        <v>2493</v>
      </c>
      <c r="B253" t="str">
        <f t="shared" si="21"/>
        <v>BA</v>
      </c>
      <c r="C253" t="str">
        <f t="shared" si="22"/>
        <v>0400129</v>
      </c>
      <c r="D253" t="str">
        <f t="shared" si="23"/>
        <v xml:space="preserve">BONINAL             </v>
      </c>
      <c r="E253" t="str">
        <f t="shared" si="24"/>
        <v>B</v>
      </c>
      <c r="F253" t="str">
        <f t="shared" si="25"/>
        <v>BO</v>
      </c>
      <c r="G253" t="str">
        <f t="shared" si="26"/>
        <v>BONINAL</v>
      </c>
      <c r="H253">
        <f t="shared" si="27"/>
        <v>7</v>
      </c>
    </row>
    <row r="254" spans="1:8" x14ac:dyDescent="0.2">
      <c r="A254" t="s">
        <v>2494</v>
      </c>
      <c r="B254" t="str">
        <f t="shared" si="21"/>
        <v>BA</v>
      </c>
      <c r="C254" t="str">
        <f t="shared" si="22"/>
        <v>0405029</v>
      </c>
      <c r="D254" t="str">
        <f t="shared" si="23"/>
        <v xml:space="preserve">BONITO              </v>
      </c>
      <c r="E254" t="str">
        <f t="shared" si="24"/>
        <v>B</v>
      </c>
      <c r="F254" t="str">
        <f t="shared" si="25"/>
        <v>BO</v>
      </c>
      <c r="G254" t="str">
        <f t="shared" si="26"/>
        <v>BONITO</v>
      </c>
      <c r="H254">
        <f t="shared" si="27"/>
        <v>6</v>
      </c>
    </row>
    <row r="255" spans="1:8" x14ac:dyDescent="0.2">
      <c r="A255" t="s">
        <v>2495</v>
      </c>
      <c r="B255" t="str">
        <f t="shared" si="21"/>
        <v>BA</v>
      </c>
      <c r="C255" t="str">
        <f t="shared" si="22"/>
        <v>0410029</v>
      </c>
      <c r="D255" t="str">
        <f t="shared" si="23"/>
        <v xml:space="preserve">BOQUIRA             </v>
      </c>
      <c r="E255" t="str">
        <f t="shared" si="24"/>
        <v>B</v>
      </c>
      <c r="F255" t="str">
        <f t="shared" si="25"/>
        <v>BO</v>
      </c>
      <c r="G255" t="str">
        <f t="shared" si="26"/>
        <v>BOQUIRA</v>
      </c>
      <c r="H255">
        <f t="shared" si="27"/>
        <v>7</v>
      </c>
    </row>
    <row r="256" spans="1:8" x14ac:dyDescent="0.2">
      <c r="A256" t="s">
        <v>2496</v>
      </c>
      <c r="B256" t="str">
        <f t="shared" si="21"/>
        <v>BA</v>
      </c>
      <c r="C256" t="str">
        <f t="shared" si="22"/>
        <v>0420929</v>
      </c>
      <c r="D256" t="str">
        <f t="shared" si="23"/>
        <v xml:space="preserve">BOTUPORA            </v>
      </c>
      <c r="E256" t="str">
        <f t="shared" si="24"/>
        <v>B</v>
      </c>
      <c r="F256" t="str">
        <f t="shared" si="25"/>
        <v>BO</v>
      </c>
      <c r="G256" t="str">
        <f t="shared" si="26"/>
        <v>BOTUPORA</v>
      </c>
      <c r="H256">
        <f t="shared" si="27"/>
        <v>8</v>
      </c>
    </row>
    <row r="257" spans="1:8" x14ac:dyDescent="0.2">
      <c r="A257" t="s">
        <v>2497</v>
      </c>
      <c r="B257" t="str">
        <f t="shared" si="21"/>
        <v>BA</v>
      </c>
      <c r="C257" t="str">
        <f t="shared" si="22"/>
        <v>0430829</v>
      </c>
      <c r="D257" t="str">
        <f t="shared" si="23"/>
        <v xml:space="preserve">BREJOES             </v>
      </c>
      <c r="E257" t="str">
        <f t="shared" si="24"/>
        <v>B</v>
      </c>
      <c r="F257" t="str">
        <f t="shared" si="25"/>
        <v>BR</v>
      </c>
      <c r="G257" t="str">
        <f t="shared" si="26"/>
        <v>BREJOES</v>
      </c>
      <c r="H257">
        <f t="shared" si="27"/>
        <v>7</v>
      </c>
    </row>
    <row r="258" spans="1:8" x14ac:dyDescent="0.2">
      <c r="A258" t="s">
        <v>2498</v>
      </c>
      <c r="B258" t="str">
        <f t="shared" si="21"/>
        <v>BA</v>
      </c>
      <c r="C258" t="str">
        <f t="shared" si="22"/>
        <v>0440729</v>
      </c>
      <c r="D258" t="str">
        <f t="shared" si="23"/>
        <v xml:space="preserve">BREJOLANDIA         </v>
      </c>
      <c r="E258" t="str">
        <f t="shared" si="24"/>
        <v>B</v>
      </c>
      <c r="F258" t="str">
        <f t="shared" si="25"/>
        <v>BR</v>
      </c>
      <c r="G258" t="str">
        <f t="shared" si="26"/>
        <v>BREJOLANDIA</v>
      </c>
      <c r="H258">
        <f t="shared" si="27"/>
        <v>11</v>
      </c>
    </row>
    <row r="259" spans="1:8" x14ac:dyDescent="0.2">
      <c r="A259" t="s">
        <v>2499</v>
      </c>
      <c r="B259" t="str">
        <f t="shared" ref="B259:B322" si="28">MID($A259,1,2)</f>
        <v>BA</v>
      </c>
      <c r="C259" t="str">
        <f t="shared" ref="C259:C322" si="29">MID($A259,3,7)</f>
        <v>0450629</v>
      </c>
      <c r="D259" t="str">
        <f t="shared" ref="D259:D322" si="30">MID($A259,10,21)</f>
        <v xml:space="preserve">BROTAS DE MACAUBAS  </v>
      </c>
      <c r="E259" t="str">
        <f t="shared" ref="E259:E322" si="31">LEFT(D259,1)</f>
        <v>B</v>
      </c>
      <c r="F259" t="str">
        <f t="shared" ref="F259:F322" si="32">LEFT(D259,2)</f>
        <v>BR</v>
      </c>
      <c r="G259" t="str">
        <f t="shared" ref="G259:G322" si="33">SUBSTITUTE(D259," ","")</f>
        <v>BROTASDEMACAUBAS</v>
      </c>
      <c r="H259">
        <f t="shared" ref="H259:H322" si="34">LEN(G259)</f>
        <v>16</v>
      </c>
    </row>
    <row r="260" spans="1:8" x14ac:dyDescent="0.2">
      <c r="A260" t="s">
        <v>2500</v>
      </c>
      <c r="B260" t="str">
        <f t="shared" si="28"/>
        <v>BA</v>
      </c>
      <c r="C260" t="str">
        <f t="shared" si="29"/>
        <v>0460529</v>
      </c>
      <c r="D260" t="str">
        <f t="shared" si="30"/>
        <v xml:space="preserve">BRUMADO             </v>
      </c>
      <c r="E260" t="str">
        <f t="shared" si="31"/>
        <v>B</v>
      </c>
      <c r="F260" t="str">
        <f t="shared" si="32"/>
        <v>BR</v>
      </c>
      <c r="G260" t="str">
        <f t="shared" si="33"/>
        <v>BRUMADO</v>
      </c>
      <c r="H260">
        <f t="shared" si="34"/>
        <v>7</v>
      </c>
    </row>
    <row r="261" spans="1:8" x14ac:dyDescent="0.2">
      <c r="A261" t="s">
        <v>2501</v>
      </c>
      <c r="B261" t="str">
        <f t="shared" si="28"/>
        <v>BA</v>
      </c>
      <c r="C261" t="str">
        <f t="shared" si="29"/>
        <v>0470429</v>
      </c>
      <c r="D261" t="str">
        <f t="shared" si="30"/>
        <v xml:space="preserve">BUERAREMA           </v>
      </c>
      <c r="E261" t="str">
        <f t="shared" si="31"/>
        <v>B</v>
      </c>
      <c r="F261" t="str">
        <f t="shared" si="32"/>
        <v>BU</v>
      </c>
      <c r="G261" t="str">
        <f t="shared" si="33"/>
        <v>BUERAREMA</v>
      </c>
      <c r="H261">
        <f t="shared" si="34"/>
        <v>9</v>
      </c>
    </row>
    <row r="262" spans="1:8" x14ac:dyDescent="0.2">
      <c r="A262" t="s">
        <v>2502</v>
      </c>
      <c r="B262" t="str">
        <f t="shared" si="28"/>
        <v>BA</v>
      </c>
      <c r="C262" t="str">
        <f t="shared" si="29"/>
        <v>0475329</v>
      </c>
      <c r="D262" t="str">
        <f t="shared" si="30"/>
        <v xml:space="preserve">BURITIRAMA          </v>
      </c>
      <c r="E262" t="str">
        <f t="shared" si="31"/>
        <v>B</v>
      </c>
      <c r="F262" t="str">
        <f t="shared" si="32"/>
        <v>BU</v>
      </c>
      <c r="G262" t="str">
        <f t="shared" si="33"/>
        <v>BURITIRAMA</v>
      </c>
      <c r="H262">
        <f t="shared" si="34"/>
        <v>10</v>
      </c>
    </row>
    <row r="263" spans="1:8" x14ac:dyDescent="0.2">
      <c r="A263" t="s">
        <v>2503</v>
      </c>
      <c r="B263" t="str">
        <f t="shared" si="28"/>
        <v>BA</v>
      </c>
      <c r="C263" t="str">
        <f t="shared" si="29"/>
        <v>0480329</v>
      </c>
      <c r="D263" t="str">
        <f t="shared" si="30"/>
        <v xml:space="preserve">CAATIBA             </v>
      </c>
      <c r="E263" t="str">
        <f t="shared" si="31"/>
        <v>C</v>
      </c>
      <c r="F263" t="str">
        <f t="shared" si="32"/>
        <v>CA</v>
      </c>
      <c r="G263" t="str">
        <f t="shared" si="33"/>
        <v>CAATIBA</v>
      </c>
      <c r="H263">
        <f t="shared" si="34"/>
        <v>7</v>
      </c>
    </row>
    <row r="264" spans="1:8" x14ac:dyDescent="0.2">
      <c r="A264" t="s">
        <v>2504</v>
      </c>
      <c r="B264" t="str">
        <f t="shared" si="28"/>
        <v>BA</v>
      </c>
      <c r="C264" t="str">
        <f t="shared" si="29"/>
        <v>0485229</v>
      </c>
      <c r="D264" t="str">
        <f t="shared" si="30"/>
        <v>CABACEIRAS PARAGUACU</v>
      </c>
      <c r="E264" t="str">
        <f t="shared" si="31"/>
        <v>C</v>
      </c>
      <c r="F264" t="str">
        <f t="shared" si="32"/>
        <v>CA</v>
      </c>
      <c r="G264" t="str">
        <f t="shared" si="33"/>
        <v>CABACEIRASPARAGUACU</v>
      </c>
      <c r="H264">
        <f t="shared" si="34"/>
        <v>19</v>
      </c>
    </row>
    <row r="265" spans="1:8" x14ac:dyDescent="0.2">
      <c r="A265" t="s">
        <v>2505</v>
      </c>
      <c r="B265" t="str">
        <f t="shared" si="28"/>
        <v>BA</v>
      </c>
      <c r="C265" t="str">
        <f t="shared" si="29"/>
        <v>0490229</v>
      </c>
      <c r="D265" t="str">
        <f t="shared" si="30"/>
        <v xml:space="preserve">CACHOEIRA           </v>
      </c>
      <c r="E265" t="str">
        <f t="shared" si="31"/>
        <v>C</v>
      </c>
      <c r="F265" t="str">
        <f t="shared" si="32"/>
        <v>CA</v>
      </c>
      <c r="G265" t="str">
        <f t="shared" si="33"/>
        <v>CACHOEIRA</v>
      </c>
      <c r="H265">
        <f t="shared" si="34"/>
        <v>9</v>
      </c>
    </row>
    <row r="266" spans="1:8" x14ac:dyDescent="0.2">
      <c r="A266" t="s">
        <v>2506</v>
      </c>
      <c r="B266" t="str">
        <f t="shared" si="28"/>
        <v>BA</v>
      </c>
      <c r="C266" t="str">
        <f t="shared" si="29"/>
        <v>0500829</v>
      </c>
      <c r="D266" t="str">
        <f t="shared" si="30"/>
        <v xml:space="preserve">CACULE              </v>
      </c>
      <c r="E266" t="str">
        <f t="shared" si="31"/>
        <v>C</v>
      </c>
      <c r="F266" t="str">
        <f t="shared" si="32"/>
        <v>CA</v>
      </c>
      <c r="G266" t="str">
        <f t="shared" si="33"/>
        <v>CACULE</v>
      </c>
      <c r="H266">
        <f t="shared" si="34"/>
        <v>6</v>
      </c>
    </row>
    <row r="267" spans="1:8" x14ac:dyDescent="0.2">
      <c r="A267" t="s">
        <v>2507</v>
      </c>
      <c r="B267" t="str">
        <f t="shared" si="28"/>
        <v>BA</v>
      </c>
      <c r="C267" t="str">
        <f t="shared" si="29"/>
        <v>0510729</v>
      </c>
      <c r="D267" t="str">
        <f t="shared" si="30"/>
        <v xml:space="preserve">CAEM                </v>
      </c>
      <c r="E267" t="str">
        <f t="shared" si="31"/>
        <v>C</v>
      </c>
      <c r="F267" t="str">
        <f t="shared" si="32"/>
        <v>CA</v>
      </c>
      <c r="G267" t="str">
        <f t="shared" si="33"/>
        <v>CAEM</v>
      </c>
      <c r="H267">
        <f t="shared" si="34"/>
        <v>4</v>
      </c>
    </row>
    <row r="268" spans="1:8" x14ac:dyDescent="0.2">
      <c r="A268" t="s">
        <v>2508</v>
      </c>
      <c r="B268" t="str">
        <f t="shared" si="28"/>
        <v>BA</v>
      </c>
      <c r="C268" t="str">
        <f t="shared" si="29"/>
        <v>0515629</v>
      </c>
      <c r="D268" t="str">
        <f t="shared" si="30"/>
        <v xml:space="preserve">CAETANOS            </v>
      </c>
      <c r="E268" t="str">
        <f t="shared" si="31"/>
        <v>C</v>
      </c>
      <c r="F268" t="str">
        <f t="shared" si="32"/>
        <v>CA</v>
      </c>
      <c r="G268" t="str">
        <f t="shared" si="33"/>
        <v>CAETANOS</v>
      </c>
      <c r="H268">
        <f t="shared" si="34"/>
        <v>8</v>
      </c>
    </row>
    <row r="269" spans="1:8" x14ac:dyDescent="0.2">
      <c r="A269" t="s">
        <v>2509</v>
      </c>
      <c r="B269" t="str">
        <f t="shared" si="28"/>
        <v>BA</v>
      </c>
      <c r="C269" t="str">
        <f t="shared" si="29"/>
        <v>0520629</v>
      </c>
      <c r="D269" t="str">
        <f t="shared" si="30"/>
        <v xml:space="preserve">CAETITE             </v>
      </c>
      <c r="E269" t="str">
        <f t="shared" si="31"/>
        <v>C</v>
      </c>
      <c r="F269" t="str">
        <f t="shared" si="32"/>
        <v>CA</v>
      </c>
      <c r="G269" t="str">
        <f t="shared" si="33"/>
        <v>CAETITE</v>
      </c>
      <c r="H269">
        <f t="shared" si="34"/>
        <v>7</v>
      </c>
    </row>
    <row r="270" spans="1:8" x14ac:dyDescent="0.2">
      <c r="A270" t="s">
        <v>2510</v>
      </c>
      <c r="B270" t="str">
        <f t="shared" si="28"/>
        <v>BA</v>
      </c>
      <c r="C270" t="str">
        <f t="shared" si="29"/>
        <v>0530529</v>
      </c>
      <c r="D270" t="str">
        <f t="shared" si="30"/>
        <v xml:space="preserve">CAFARNAUM           </v>
      </c>
      <c r="E270" t="str">
        <f t="shared" si="31"/>
        <v>C</v>
      </c>
      <c r="F270" t="str">
        <f t="shared" si="32"/>
        <v>CA</v>
      </c>
      <c r="G270" t="str">
        <f t="shared" si="33"/>
        <v>CAFARNAUM</v>
      </c>
      <c r="H270">
        <f t="shared" si="34"/>
        <v>9</v>
      </c>
    </row>
    <row r="271" spans="1:8" x14ac:dyDescent="0.2">
      <c r="A271" t="s">
        <v>2511</v>
      </c>
      <c r="B271" t="str">
        <f t="shared" si="28"/>
        <v>BA</v>
      </c>
      <c r="C271" t="str">
        <f t="shared" si="29"/>
        <v>0540429</v>
      </c>
      <c r="D271" t="str">
        <f t="shared" si="30"/>
        <v xml:space="preserve">CAIRU               </v>
      </c>
      <c r="E271" t="str">
        <f t="shared" si="31"/>
        <v>C</v>
      </c>
      <c r="F271" t="str">
        <f t="shared" si="32"/>
        <v>CA</v>
      </c>
      <c r="G271" t="str">
        <f t="shared" si="33"/>
        <v>CAIRU</v>
      </c>
      <c r="H271">
        <f t="shared" si="34"/>
        <v>5</v>
      </c>
    </row>
    <row r="272" spans="1:8" x14ac:dyDescent="0.2">
      <c r="A272" t="s">
        <v>2512</v>
      </c>
      <c r="B272" t="str">
        <f t="shared" si="28"/>
        <v>BA</v>
      </c>
      <c r="C272" t="str">
        <f t="shared" si="29"/>
        <v>0550329</v>
      </c>
      <c r="D272" t="str">
        <f t="shared" si="30"/>
        <v xml:space="preserve">CALDEIRAO GRANDE    </v>
      </c>
      <c r="E272" t="str">
        <f t="shared" si="31"/>
        <v>C</v>
      </c>
      <c r="F272" t="str">
        <f t="shared" si="32"/>
        <v>CA</v>
      </c>
      <c r="G272" t="str">
        <f t="shared" si="33"/>
        <v>CALDEIRAOGRANDE</v>
      </c>
      <c r="H272">
        <f t="shared" si="34"/>
        <v>15</v>
      </c>
    </row>
    <row r="273" spans="1:8" x14ac:dyDescent="0.2">
      <c r="A273" t="s">
        <v>2513</v>
      </c>
      <c r="B273" t="str">
        <f t="shared" si="28"/>
        <v>BA</v>
      </c>
      <c r="C273" t="str">
        <f t="shared" si="29"/>
        <v>0560229</v>
      </c>
      <c r="D273" t="str">
        <f t="shared" si="30"/>
        <v xml:space="preserve">CAMACAN             </v>
      </c>
      <c r="E273" t="str">
        <f t="shared" si="31"/>
        <v>C</v>
      </c>
      <c r="F273" t="str">
        <f t="shared" si="32"/>
        <v>CA</v>
      </c>
      <c r="G273" t="str">
        <f t="shared" si="33"/>
        <v>CAMACAN</v>
      </c>
      <c r="H273">
        <f t="shared" si="34"/>
        <v>7</v>
      </c>
    </row>
    <row r="274" spans="1:8" x14ac:dyDescent="0.2">
      <c r="A274" t="s">
        <v>2514</v>
      </c>
      <c r="B274" t="str">
        <f t="shared" si="28"/>
        <v>BA</v>
      </c>
      <c r="C274" t="str">
        <f t="shared" si="29"/>
        <v>0570129</v>
      </c>
      <c r="D274" t="str">
        <f t="shared" si="30"/>
        <v xml:space="preserve">CAMACARI            </v>
      </c>
      <c r="E274" t="str">
        <f t="shared" si="31"/>
        <v>C</v>
      </c>
      <c r="F274" t="str">
        <f t="shared" si="32"/>
        <v>CA</v>
      </c>
      <c r="G274" t="str">
        <f t="shared" si="33"/>
        <v>CAMACARI</v>
      </c>
      <c r="H274">
        <f t="shared" si="34"/>
        <v>8</v>
      </c>
    </row>
    <row r="275" spans="1:8" x14ac:dyDescent="0.2">
      <c r="A275" t="s">
        <v>2515</v>
      </c>
      <c r="B275" t="str">
        <f t="shared" si="28"/>
        <v>BA</v>
      </c>
      <c r="C275" t="str">
        <f t="shared" si="29"/>
        <v>0580029</v>
      </c>
      <c r="D275" t="str">
        <f t="shared" si="30"/>
        <v xml:space="preserve">CAMAMU              </v>
      </c>
      <c r="E275" t="str">
        <f t="shared" si="31"/>
        <v>C</v>
      </c>
      <c r="F275" t="str">
        <f t="shared" si="32"/>
        <v>CA</v>
      </c>
      <c r="G275" t="str">
        <f t="shared" si="33"/>
        <v>CAMAMU</v>
      </c>
      <c r="H275">
        <f t="shared" si="34"/>
        <v>6</v>
      </c>
    </row>
    <row r="276" spans="1:8" x14ac:dyDescent="0.2">
      <c r="A276" t="s">
        <v>2516</v>
      </c>
      <c r="B276" t="str">
        <f t="shared" si="28"/>
        <v>BA</v>
      </c>
      <c r="C276" t="str">
        <f t="shared" si="29"/>
        <v>0590929</v>
      </c>
      <c r="D276" t="str">
        <f t="shared" si="30"/>
        <v>CAMPO ALEGR D LOURDE</v>
      </c>
      <c r="E276" t="str">
        <f t="shared" si="31"/>
        <v>C</v>
      </c>
      <c r="F276" t="str">
        <f t="shared" si="32"/>
        <v>CA</v>
      </c>
      <c r="G276" t="str">
        <f t="shared" si="33"/>
        <v>CAMPOALEGRDLOURDE</v>
      </c>
      <c r="H276">
        <f t="shared" si="34"/>
        <v>17</v>
      </c>
    </row>
    <row r="277" spans="1:8" x14ac:dyDescent="0.2">
      <c r="A277" t="s">
        <v>2517</v>
      </c>
      <c r="B277" t="str">
        <f t="shared" si="28"/>
        <v>BA</v>
      </c>
      <c r="C277" t="str">
        <f t="shared" si="29"/>
        <v>0600629</v>
      </c>
      <c r="D277" t="str">
        <f t="shared" si="30"/>
        <v xml:space="preserve">CAMPO FORMOSO       </v>
      </c>
      <c r="E277" t="str">
        <f t="shared" si="31"/>
        <v>C</v>
      </c>
      <c r="F277" t="str">
        <f t="shared" si="32"/>
        <v>CA</v>
      </c>
      <c r="G277" t="str">
        <f t="shared" si="33"/>
        <v>CAMPOFORMOSO</v>
      </c>
      <c r="H277">
        <f t="shared" si="34"/>
        <v>12</v>
      </c>
    </row>
    <row r="278" spans="1:8" x14ac:dyDescent="0.2">
      <c r="A278" t="s">
        <v>2518</v>
      </c>
      <c r="B278" t="str">
        <f t="shared" si="28"/>
        <v>BA</v>
      </c>
      <c r="C278" t="str">
        <f t="shared" si="29"/>
        <v>0610529</v>
      </c>
      <c r="D278" t="str">
        <f t="shared" si="30"/>
        <v xml:space="preserve">CANAPOLIS           </v>
      </c>
      <c r="E278" t="str">
        <f t="shared" si="31"/>
        <v>C</v>
      </c>
      <c r="F278" t="str">
        <f t="shared" si="32"/>
        <v>CA</v>
      </c>
      <c r="G278" t="str">
        <f t="shared" si="33"/>
        <v>CANAPOLIS</v>
      </c>
      <c r="H278">
        <f t="shared" si="34"/>
        <v>9</v>
      </c>
    </row>
    <row r="279" spans="1:8" x14ac:dyDescent="0.2">
      <c r="A279" t="s">
        <v>2519</v>
      </c>
      <c r="B279" t="str">
        <f t="shared" si="28"/>
        <v>BA</v>
      </c>
      <c r="C279" t="str">
        <f t="shared" si="29"/>
        <v>0620429</v>
      </c>
      <c r="D279" t="str">
        <f t="shared" si="30"/>
        <v xml:space="preserve">CANARANA            </v>
      </c>
      <c r="E279" t="str">
        <f t="shared" si="31"/>
        <v>C</v>
      </c>
      <c r="F279" t="str">
        <f t="shared" si="32"/>
        <v>CA</v>
      </c>
      <c r="G279" t="str">
        <f t="shared" si="33"/>
        <v>CANARANA</v>
      </c>
      <c r="H279">
        <f t="shared" si="34"/>
        <v>8</v>
      </c>
    </row>
    <row r="280" spans="1:8" x14ac:dyDescent="0.2">
      <c r="A280" t="s">
        <v>2520</v>
      </c>
      <c r="B280" t="str">
        <f t="shared" si="28"/>
        <v>BA</v>
      </c>
      <c r="C280" t="str">
        <f t="shared" si="29"/>
        <v>0630329</v>
      </c>
      <c r="D280" t="str">
        <f t="shared" si="30"/>
        <v xml:space="preserve">CANAVIEIRAS         </v>
      </c>
      <c r="E280" t="str">
        <f t="shared" si="31"/>
        <v>C</v>
      </c>
      <c r="F280" t="str">
        <f t="shared" si="32"/>
        <v>CA</v>
      </c>
      <c r="G280" t="str">
        <f t="shared" si="33"/>
        <v>CANAVIEIRAS</v>
      </c>
      <c r="H280">
        <f t="shared" si="34"/>
        <v>11</v>
      </c>
    </row>
    <row r="281" spans="1:8" x14ac:dyDescent="0.2">
      <c r="A281" t="s">
        <v>2521</v>
      </c>
      <c r="B281" t="str">
        <f t="shared" si="28"/>
        <v>BA</v>
      </c>
      <c r="C281" t="str">
        <f t="shared" si="29"/>
        <v>0640229</v>
      </c>
      <c r="D281" t="str">
        <f t="shared" si="30"/>
        <v xml:space="preserve">CANDEAL             </v>
      </c>
      <c r="E281" t="str">
        <f t="shared" si="31"/>
        <v>C</v>
      </c>
      <c r="F281" t="str">
        <f t="shared" si="32"/>
        <v>CA</v>
      </c>
      <c r="G281" t="str">
        <f t="shared" si="33"/>
        <v>CANDEAL</v>
      </c>
      <c r="H281">
        <f t="shared" si="34"/>
        <v>7</v>
      </c>
    </row>
    <row r="282" spans="1:8" x14ac:dyDescent="0.2">
      <c r="A282" t="s">
        <v>2522</v>
      </c>
      <c r="B282" t="str">
        <f t="shared" si="28"/>
        <v>BA</v>
      </c>
      <c r="C282" t="str">
        <f t="shared" si="29"/>
        <v>0650129</v>
      </c>
      <c r="D282" t="str">
        <f t="shared" si="30"/>
        <v xml:space="preserve">CANDEIAS            </v>
      </c>
      <c r="E282" t="str">
        <f t="shared" si="31"/>
        <v>C</v>
      </c>
      <c r="F282" t="str">
        <f t="shared" si="32"/>
        <v>CA</v>
      </c>
      <c r="G282" t="str">
        <f t="shared" si="33"/>
        <v>CANDEIAS</v>
      </c>
      <c r="H282">
        <f t="shared" si="34"/>
        <v>8</v>
      </c>
    </row>
    <row r="283" spans="1:8" x14ac:dyDescent="0.2">
      <c r="A283" t="s">
        <v>2523</v>
      </c>
      <c r="B283" t="str">
        <f t="shared" si="28"/>
        <v>BA</v>
      </c>
      <c r="C283" t="str">
        <f t="shared" si="29"/>
        <v>0660029</v>
      </c>
      <c r="D283" t="str">
        <f t="shared" si="30"/>
        <v xml:space="preserve">CANDIBA             </v>
      </c>
      <c r="E283" t="str">
        <f t="shared" si="31"/>
        <v>C</v>
      </c>
      <c r="F283" t="str">
        <f t="shared" si="32"/>
        <v>CA</v>
      </c>
      <c r="G283" t="str">
        <f t="shared" si="33"/>
        <v>CANDIBA</v>
      </c>
      <c r="H283">
        <f t="shared" si="34"/>
        <v>7</v>
      </c>
    </row>
    <row r="284" spans="1:8" x14ac:dyDescent="0.2">
      <c r="A284" t="s">
        <v>2524</v>
      </c>
      <c r="B284" t="str">
        <f t="shared" si="28"/>
        <v>BA</v>
      </c>
      <c r="C284" t="str">
        <f t="shared" si="29"/>
        <v>0670929</v>
      </c>
      <c r="D284" t="str">
        <f t="shared" si="30"/>
        <v xml:space="preserve">CONDIDO SALES       </v>
      </c>
      <c r="E284" t="str">
        <f t="shared" si="31"/>
        <v>C</v>
      </c>
      <c r="F284" t="str">
        <f t="shared" si="32"/>
        <v>CO</v>
      </c>
      <c r="G284" t="str">
        <f t="shared" si="33"/>
        <v>CONDIDOSALES</v>
      </c>
      <c r="H284">
        <f t="shared" si="34"/>
        <v>12</v>
      </c>
    </row>
    <row r="285" spans="1:8" x14ac:dyDescent="0.2">
      <c r="A285" t="s">
        <v>2525</v>
      </c>
      <c r="B285" t="str">
        <f t="shared" si="28"/>
        <v>BA</v>
      </c>
      <c r="C285" t="str">
        <f t="shared" si="29"/>
        <v>0680829</v>
      </c>
      <c r="D285" t="str">
        <f t="shared" si="30"/>
        <v xml:space="preserve">CANSANCAO           </v>
      </c>
      <c r="E285" t="str">
        <f t="shared" si="31"/>
        <v>C</v>
      </c>
      <c r="F285" t="str">
        <f t="shared" si="32"/>
        <v>CA</v>
      </c>
      <c r="G285" t="str">
        <f t="shared" si="33"/>
        <v>CANSANCAO</v>
      </c>
      <c r="H285">
        <f t="shared" si="34"/>
        <v>9</v>
      </c>
    </row>
    <row r="286" spans="1:8" x14ac:dyDescent="0.2">
      <c r="A286" t="s">
        <v>2526</v>
      </c>
      <c r="B286" t="str">
        <f t="shared" si="28"/>
        <v>BA</v>
      </c>
      <c r="C286" t="str">
        <f t="shared" si="29"/>
        <v>0682429</v>
      </c>
      <c r="D286" t="str">
        <f t="shared" si="30"/>
        <v xml:space="preserve">CANUDOS             </v>
      </c>
      <c r="E286" t="str">
        <f t="shared" si="31"/>
        <v>C</v>
      </c>
      <c r="F286" t="str">
        <f t="shared" si="32"/>
        <v>CA</v>
      </c>
      <c r="G286" t="str">
        <f t="shared" si="33"/>
        <v>CANUDOS</v>
      </c>
      <c r="H286">
        <f t="shared" si="34"/>
        <v>7</v>
      </c>
    </row>
    <row r="287" spans="1:8" x14ac:dyDescent="0.2">
      <c r="A287" t="s">
        <v>2527</v>
      </c>
      <c r="B287" t="str">
        <f t="shared" si="28"/>
        <v>BA</v>
      </c>
      <c r="C287" t="str">
        <f t="shared" si="29"/>
        <v>0685729</v>
      </c>
      <c r="D287" t="str">
        <f t="shared" si="30"/>
        <v>CAPELA D ALTO ALEGRE</v>
      </c>
      <c r="E287" t="str">
        <f t="shared" si="31"/>
        <v>C</v>
      </c>
      <c r="F287" t="str">
        <f t="shared" si="32"/>
        <v>CA</v>
      </c>
      <c r="G287" t="str">
        <f t="shared" si="33"/>
        <v>CAPELADALTOALEGRE</v>
      </c>
      <c r="H287">
        <f t="shared" si="34"/>
        <v>17</v>
      </c>
    </row>
    <row r="288" spans="1:8" x14ac:dyDescent="0.2">
      <c r="A288" t="s">
        <v>2528</v>
      </c>
      <c r="B288" t="str">
        <f t="shared" si="28"/>
        <v>BA</v>
      </c>
      <c r="C288" t="str">
        <f t="shared" si="29"/>
        <v>0687329</v>
      </c>
      <c r="D288" t="str">
        <f t="shared" si="30"/>
        <v xml:space="preserve">CAPIM GROSSO        </v>
      </c>
      <c r="E288" t="str">
        <f t="shared" si="31"/>
        <v>C</v>
      </c>
      <c r="F288" t="str">
        <f t="shared" si="32"/>
        <v>CA</v>
      </c>
      <c r="G288" t="str">
        <f t="shared" si="33"/>
        <v>CAPIMGROSSO</v>
      </c>
      <c r="H288">
        <f t="shared" si="34"/>
        <v>11</v>
      </c>
    </row>
    <row r="289" spans="1:8" x14ac:dyDescent="0.2">
      <c r="A289" t="s">
        <v>2529</v>
      </c>
      <c r="B289" t="str">
        <f t="shared" si="28"/>
        <v>BA</v>
      </c>
      <c r="C289" t="str">
        <f t="shared" si="29"/>
        <v>0689929</v>
      </c>
      <c r="D289" t="str">
        <f t="shared" si="30"/>
        <v xml:space="preserve">CARAIBAS            </v>
      </c>
      <c r="E289" t="str">
        <f t="shared" si="31"/>
        <v>C</v>
      </c>
      <c r="F289" t="str">
        <f t="shared" si="32"/>
        <v>CA</v>
      </c>
      <c r="G289" t="str">
        <f t="shared" si="33"/>
        <v>CARAIBAS</v>
      </c>
      <c r="H289">
        <f t="shared" si="34"/>
        <v>8</v>
      </c>
    </row>
    <row r="290" spans="1:8" x14ac:dyDescent="0.2">
      <c r="A290" t="s">
        <v>2530</v>
      </c>
      <c r="B290" t="str">
        <f t="shared" si="28"/>
        <v>BA</v>
      </c>
      <c r="C290" t="str">
        <f t="shared" si="29"/>
        <v>0690729</v>
      </c>
      <c r="D290" t="str">
        <f t="shared" si="30"/>
        <v xml:space="preserve">CARAVELAS           </v>
      </c>
      <c r="E290" t="str">
        <f t="shared" si="31"/>
        <v>C</v>
      </c>
      <c r="F290" t="str">
        <f t="shared" si="32"/>
        <v>CA</v>
      </c>
      <c r="G290" t="str">
        <f t="shared" si="33"/>
        <v>CARAVELAS</v>
      </c>
      <c r="H290">
        <f t="shared" si="34"/>
        <v>9</v>
      </c>
    </row>
    <row r="291" spans="1:8" x14ac:dyDescent="0.2">
      <c r="A291" t="s">
        <v>2531</v>
      </c>
      <c r="B291" t="str">
        <f t="shared" si="28"/>
        <v>BA</v>
      </c>
      <c r="C291" t="str">
        <f t="shared" si="29"/>
        <v>0700429</v>
      </c>
      <c r="D291" t="str">
        <f t="shared" si="30"/>
        <v xml:space="preserve">CARDEAL DA SILVA    </v>
      </c>
      <c r="E291" t="str">
        <f t="shared" si="31"/>
        <v>C</v>
      </c>
      <c r="F291" t="str">
        <f t="shared" si="32"/>
        <v>CA</v>
      </c>
      <c r="G291" t="str">
        <f t="shared" si="33"/>
        <v>CARDEALDASILVA</v>
      </c>
      <c r="H291">
        <f t="shared" si="34"/>
        <v>14</v>
      </c>
    </row>
    <row r="292" spans="1:8" x14ac:dyDescent="0.2">
      <c r="A292" t="s">
        <v>2532</v>
      </c>
      <c r="B292" t="str">
        <f t="shared" si="28"/>
        <v>BA</v>
      </c>
      <c r="C292" t="str">
        <f t="shared" si="29"/>
        <v>0710329</v>
      </c>
      <c r="D292" t="str">
        <f t="shared" si="30"/>
        <v xml:space="preserve">CARINHANHA          </v>
      </c>
      <c r="E292" t="str">
        <f t="shared" si="31"/>
        <v>C</v>
      </c>
      <c r="F292" t="str">
        <f t="shared" si="32"/>
        <v>CA</v>
      </c>
      <c r="G292" t="str">
        <f t="shared" si="33"/>
        <v>CARINHANHA</v>
      </c>
      <c r="H292">
        <f t="shared" si="34"/>
        <v>10</v>
      </c>
    </row>
    <row r="293" spans="1:8" x14ac:dyDescent="0.2">
      <c r="A293" t="s">
        <v>2533</v>
      </c>
      <c r="B293" t="str">
        <f t="shared" si="28"/>
        <v>BA</v>
      </c>
      <c r="C293" t="str">
        <f t="shared" si="29"/>
        <v>0720229</v>
      </c>
      <c r="D293" t="str">
        <f t="shared" si="30"/>
        <v xml:space="preserve">CASA NOVA           </v>
      </c>
      <c r="E293" t="str">
        <f t="shared" si="31"/>
        <v>C</v>
      </c>
      <c r="F293" t="str">
        <f t="shared" si="32"/>
        <v>CA</v>
      </c>
      <c r="G293" t="str">
        <f t="shared" si="33"/>
        <v>CASANOVA</v>
      </c>
      <c r="H293">
        <f t="shared" si="34"/>
        <v>8</v>
      </c>
    </row>
    <row r="294" spans="1:8" x14ac:dyDescent="0.2">
      <c r="A294" t="s">
        <v>2534</v>
      </c>
      <c r="B294" t="str">
        <f t="shared" si="28"/>
        <v>BA</v>
      </c>
      <c r="C294" t="str">
        <f t="shared" si="29"/>
        <v>0730129</v>
      </c>
      <c r="D294" t="str">
        <f t="shared" si="30"/>
        <v xml:space="preserve">CASTRO ALVES        </v>
      </c>
      <c r="E294" t="str">
        <f t="shared" si="31"/>
        <v>C</v>
      </c>
      <c r="F294" t="str">
        <f t="shared" si="32"/>
        <v>CA</v>
      </c>
      <c r="G294" t="str">
        <f t="shared" si="33"/>
        <v>CASTROALVES</v>
      </c>
      <c r="H294">
        <f t="shared" si="34"/>
        <v>11</v>
      </c>
    </row>
    <row r="295" spans="1:8" x14ac:dyDescent="0.2">
      <c r="A295" t="s">
        <v>2535</v>
      </c>
      <c r="B295" t="str">
        <f t="shared" si="28"/>
        <v>BA</v>
      </c>
      <c r="C295" t="str">
        <f t="shared" si="29"/>
        <v>0740029</v>
      </c>
      <c r="D295" t="str">
        <f t="shared" si="30"/>
        <v xml:space="preserve">CATOLANDIA          </v>
      </c>
      <c r="E295" t="str">
        <f t="shared" si="31"/>
        <v>C</v>
      </c>
      <c r="F295" t="str">
        <f t="shared" si="32"/>
        <v>CA</v>
      </c>
      <c r="G295" t="str">
        <f t="shared" si="33"/>
        <v>CATOLANDIA</v>
      </c>
      <c r="H295">
        <f t="shared" si="34"/>
        <v>10</v>
      </c>
    </row>
    <row r="296" spans="1:8" x14ac:dyDescent="0.2">
      <c r="A296" t="s">
        <v>2536</v>
      </c>
      <c r="B296" t="str">
        <f t="shared" si="28"/>
        <v>BA</v>
      </c>
      <c r="C296" t="str">
        <f t="shared" si="29"/>
        <v>0750929</v>
      </c>
      <c r="D296" t="str">
        <f t="shared" si="30"/>
        <v xml:space="preserve">CATU                </v>
      </c>
      <c r="E296" t="str">
        <f t="shared" si="31"/>
        <v>C</v>
      </c>
      <c r="F296" t="str">
        <f t="shared" si="32"/>
        <v>CA</v>
      </c>
      <c r="G296" t="str">
        <f t="shared" si="33"/>
        <v>CATU</v>
      </c>
      <c r="H296">
        <f t="shared" si="34"/>
        <v>4</v>
      </c>
    </row>
    <row r="297" spans="1:8" x14ac:dyDescent="0.2">
      <c r="A297" t="s">
        <v>2537</v>
      </c>
      <c r="B297" t="str">
        <f t="shared" si="28"/>
        <v>BA</v>
      </c>
      <c r="C297" t="str">
        <f t="shared" si="29"/>
        <v>0755829</v>
      </c>
      <c r="D297" t="str">
        <f t="shared" si="30"/>
        <v xml:space="preserve">CATURAMA            </v>
      </c>
      <c r="E297" t="str">
        <f t="shared" si="31"/>
        <v>C</v>
      </c>
      <c r="F297" t="str">
        <f t="shared" si="32"/>
        <v>CA</v>
      </c>
      <c r="G297" t="str">
        <f t="shared" si="33"/>
        <v>CATURAMA</v>
      </c>
      <c r="H297">
        <f t="shared" si="34"/>
        <v>8</v>
      </c>
    </row>
    <row r="298" spans="1:8" x14ac:dyDescent="0.2">
      <c r="A298" t="s">
        <v>2538</v>
      </c>
      <c r="B298" t="str">
        <f t="shared" si="28"/>
        <v>BA</v>
      </c>
      <c r="C298" t="str">
        <f t="shared" si="29"/>
        <v>0760829</v>
      </c>
      <c r="D298" t="str">
        <f t="shared" si="30"/>
        <v xml:space="preserve">CENTRAL             </v>
      </c>
      <c r="E298" t="str">
        <f t="shared" si="31"/>
        <v>C</v>
      </c>
      <c r="F298" t="str">
        <f t="shared" si="32"/>
        <v>CE</v>
      </c>
      <c r="G298" t="str">
        <f t="shared" si="33"/>
        <v>CENTRAL</v>
      </c>
      <c r="H298">
        <f t="shared" si="34"/>
        <v>7</v>
      </c>
    </row>
    <row r="299" spans="1:8" x14ac:dyDescent="0.2">
      <c r="A299" t="s">
        <v>2539</v>
      </c>
      <c r="B299" t="str">
        <f t="shared" si="28"/>
        <v>BA</v>
      </c>
      <c r="C299" t="str">
        <f t="shared" si="29"/>
        <v>0770729</v>
      </c>
      <c r="D299" t="str">
        <f t="shared" si="30"/>
        <v xml:space="preserve">CHORROCHO           </v>
      </c>
      <c r="E299" t="str">
        <f t="shared" si="31"/>
        <v>C</v>
      </c>
      <c r="F299" t="str">
        <f t="shared" si="32"/>
        <v>CH</v>
      </c>
      <c r="G299" t="str">
        <f t="shared" si="33"/>
        <v>CHORROCHO</v>
      </c>
      <c r="H299">
        <f t="shared" si="34"/>
        <v>9</v>
      </c>
    </row>
    <row r="300" spans="1:8" x14ac:dyDescent="0.2">
      <c r="A300" t="s">
        <v>2540</v>
      </c>
      <c r="B300" t="str">
        <f t="shared" si="28"/>
        <v>BA</v>
      </c>
      <c r="C300" t="str">
        <f t="shared" si="29"/>
        <v>0780629</v>
      </c>
      <c r="D300" t="str">
        <f t="shared" si="30"/>
        <v xml:space="preserve">CICERO DANTAS       </v>
      </c>
      <c r="E300" t="str">
        <f t="shared" si="31"/>
        <v>C</v>
      </c>
      <c r="F300" t="str">
        <f t="shared" si="32"/>
        <v>CI</v>
      </c>
      <c r="G300" t="str">
        <f t="shared" si="33"/>
        <v>CICERODANTAS</v>
      </c>
      <c r="H300">
        <f t="shared" si="34"/>
        <v>12</v>
      </c>
    </row>
    <row r="301" spans="1:8" x14ac:dyDescent="0.2">
      <c r="A301" t="s">
        <v>2541</v>
      </c>
      <c r="B301" t="str">
        <f t="shared" si="28"/>
        <v>BA</v>
      </c>
      <c r="C301" t="str">
        <f t="shared" si="29"/>
        <v>0790529</v>
      </c>
      <c r="D301" t="str">
        <f t="shared" si="30"/>
        <v xml:space="preserve">CIPO                </v>
      </c>
      <c r="E301" t="str">
        <f t="shared" si="31"/>
        <v>C</v>
      </c>
      <c r="F301" t="str">
        <f t="shared" si="32"/>
        <v>CI</v>
      </c>
      <c r="G301" t="str">
        <f t="shared" si="33"/>
        <v>CIPO</v>
      </c>
      <c r="H301">
        <f t="shared" si="34"/>
        <v>4</v>
      </c>
    </row>
    <row r="302" spans="1:8" x14ac:dyDescent="0.2">
      <c r="A302" t="s">
        <v>2542</v>
      </c>
      <c r="B302" t="str">
        <f t="shared" si="28"/>
        <v>BA</v>
      </c>
      <c r="C302" t="str">
        <f t="shared" si="29"/>
        <v>0800229</v>
      </c>
      <c r="D302" t="str">
        <f t="shared" si="30"/>
        <v xml:space="preserve">COARACI             </v>
      </c>
      <c r="E302" t="str">
        <f t="shared" si="31"/>
        <v>C</v>
      </c>
      <c r="F302" t="str">
        <f t="shared" si="32"/>
        <v>CO</v>
      </c>
      <c r="G302" t="str">
        <f t="shared" si="33"/>
        <v>COARACI</v>
      </c>
      <c r="H302">
        <f t="shared" si="34"/>
        <v>7</v>
      </c>
    </row>
    <row r="303" spans="1:8" x14ac:dyDescent="0.2">
      <c r="A303" t="s">
        <v>2543</v>
      </c>
      <c r="B303" t="str">
        <f t="shared" si="28"/>
        <v>BA</v>
      </c>
      <c r="C303" t="str">
        <f t="shared" si="29"/>
        <v>0810129</v>
      </c>
      <c r="D303" t="str">
        <f t="shared" si="30"/>
        <v xml:space="preserve">COCOS               </v>
      </c>
      <c r="E303" t="str">
        <f t="shared" si="31"/>
        <v>C</v>
      </c>
      <c r="F303" t="str">
        <f t="shared" si="32"/>
        <v>CO</v>
      </c>
      <c r="G303" t="str">
        <f t="shared" si="33"/>
        <v>COCOS</v>
      </c>
      <c r="H303">
        <f t="shared" si="34"/>
        <v>5</v>
      </c>
    </row>
    <row r="304" spans="1:8" x14ac:dyDescent="0.2">
      <c r="A304" t="s">
        <v>2544</v>
      </c>
      <c r="B304" t="str">
        <f t="shared" si="28"/>
        <v>BA</v>
      </c>
      <c r="C304" t="str">
        <f t="shared" si="29"/>
        <v>0820029</v>
      </c>
      <c r="D304" t="str">
        <f t="shared" si="30"/>
        <v xml:space="preserve">CONCEICAO DA FEIRA  </v>
      </c>
      <c r="E304" t="str">
        <f t="shared" si="31"/>
        <v>C</v>
      </c>
      <c r="F304" t="str">
        <f t="shared" si="32"/>
        <v>CO</v>
      </c>
      <c r="G304" t="str">
        <f t="shared" si="33"/>
        <v>CONCEICAODAFEIRA</v>
      </c>
      <c r="H304">
        <f t="shared" si="34"/>
        <v>16</v>
      </c>
    </row>
    <row r="305" spans="1:8" x14ac:dyDescent="0.2">
      <c r="A305" t="s">
        <v>2545</v>
      </c>
      <c r="B305" t="str">
        <f t="shared" si="28"/>
        <v>BA</v>
      </c>
      <c r="C305" t="str">
        <f t="shared" si="29"/>
        <v>0830929</v>
      </c>
      <c r="D305" t="str">
        <f t="shared" si="30"/>
        <v>CONCEICAO DO ALMEIDA</v>
      </c>
      <c r="E305" t="str">
        <f t="shared" si="31"/>
        <v>C</v>
      </c>
      <c r="F305" t="str">
        <f t="shared" si="32"/>
        <v>CO</v>
      </c>
      <c r="G305" t="str">
        <f t="shared" si="33"/>
        <v>CONCEICAODOALMEIDA</v>
      </c>
      <c r="H305">
        <f t="shared" si="34"/>
        <v>18</v>
      </c>
    </row>
    <row r="306" spans="1:8" x14ac:dyDescent="0.2">
      <c r="A306" t="s">
        <v>2546</v>
      </c>
      <c r="B306" t="str">
        <f t="shared" si="28"/>
        <v>BA</v>
      </c>
      <c r="C306" t="str">
        <f t="shared" si="29"/>
        <v>0840829</v>
      </c>
      <c r="D306" t="str">
        <f t="shared" si="30"/>
        <v xml:space="preserve">CONCEICAO DO COITE  </v>
      </c>
      <c r="E306" t="str">
        <f t="shared" si="31"/>
        <v>C</v>
      </c>
      <c r="F306" t="str">
        <f t="shared" si="32"/>
        <v>CO</v>
      </c>
      <c r="G306" t="str">
        <f t="shared" si="33"/>
        <v>CONCEICAODOCOITE</v>
      </c>
      <c r="H306">
        <f t="shared" si="34"/>
        <v>16</v>
      </c>
    </row>
    <row r="307" spans="1:8" x14ac:dyDescent="0.2">
      <c r="A307" t="s">
        <v>2547</v>
      </c>
      <c r="B307" t="str">
        <f t="shared" si="28"/>
        <v>BA</v>
      </c>
      <c r="C307" t="str">
        <f t="shared" si="29"/>
        <v>0850729</v>
      </c>
      <c r="D307" t="str">
        <f t="shared" si="30"/>
        <v>CONCEICAO DO JACUIPE</v>
      </c>
      <c r="E307" t="str">
        <f t="shared" si="31"/>
        <v>C</v>
      </c>
      <c r="F307" t="str">
        <f t="shared" si="32"/>
        <v>CO</v>
      </c>
      <c r="G307" t="str">
        <f t="shared" si="33"/>
        <v>CONCEICAODOJACUIPE</v>
      </c>
      <c r="H307">
        <f t="shared" si="34"/>
        <v>18</v>
      </c>
    </row>
    <row r="308" spans="1:8" x14ac:dyDescent="0.2">
      <c r="A308" t="s">
        <v>2548</v>
      </c>
      <c r="B308" t="str">
        <f t="shared" si="28"/>
        <v>BA</v>
      </c>
      <c r="C308" t="str">
        <f t="shared" si="29"/>
        <v>0860629</v>
      </c>
      <c r="D308" t="str">
        <f t="shared" si="30"/>
        <v xml:space="preserve">CONDE               </v>
      </c>
      <c r="E308" t="str">
        <f t="shared" si="31"/>
        <v>C</v>
      </c>
      <c r="F308" t="str">
        <f t="shared" si="32"/>
        <v>CO</v>
      </c>
      <c r="G308" t="str">
        <f t="shared" si="33"/>
        <v>CONDE</v>
      </c>
      <c r="H308">
        <f t="shared" si="34"/>
        <v>5</v>
      </c>
    </row>
    <row r="309" spans="1:8" x14ac:dyDescent="0.2">
      <c r="A309" t="s">
        <v>2549</v>
      </c>
      <c r="B309" t="str">
        <f t="shared" si="28"/>
        <v>BA</v>
      </c>
      <c r="C309" t="str">
        <f t="shared" si="29"/>
        <v>0870529</v>
      </c>
      <c r="D309" t="str">
        <f t="shared" si="30"/>
        <v xml:space="preserve">CONDEUBA            </v>
      </c>
      <c r="E309" t="str">
        <f t="shared" si="31"/>
        <v>C</v>
      </c>
      <c r="F309" t="str">
        <f t="shared" si="32"/>
        <v>CO</v>
      </c>
      <c r="G309" t="str">
        <f t="shared" si="33"/>
        <v>CONDEUBA</v>
      </c>
      <c r="H309">
        <f t="shared" si="34"/>
        <v>8</v>
      </c>
    </row>
    <row r="310" spans="1:8" x14ac:dyDescent="0.2">
      <c r="A310" t="s">
        <v>2550</v>
      </c>
      <c r="B310" t="str">
        <f t="shared" si="28"/>
        <v>BA</v>
      </c>
      <c r="C310" t="str">
        <f t="shared" si="29"/>
        <v>0880429</v>
      </c>
      <c r="D310" t="str">
        <f t="shared" si="30"/>
        <v>CONTENDAS DO SINCORA</v>
      </c>
      <c r="E310" t="str">
        <f t="shared" si="31"/>
        <v>C</v>
      </c>
      <c r="F310" t="str">
        <f t="shared" si="32"/>
        <v>CO</v>
      </c>
      <c r="G310" t="str">
        <f t="shared" si="33"/>
        <v>CONTENDASDOSINCORA</v>
      </c>
      <c r="H310">
        <f t="shared" si="34"/>
        <v>18</v>
      </c>
    </row>
    <row r="311" spans="1:8" x14ac:dyDescent="0.2">
      <c r="A311" t="s">
        <v>2551</v>
      </c>
      <c r="B311" t="str">
        <f t="shared" si="28"/>
        <v>BA</v>
      </c>
      <c r="C311" t="str">
        <f t="shared" si="29"/>
        <v>0890329</v>
      </c>
      <c r="D311" t="str">
        <f t="shared" si="30"/>
        <v xml:space="preserve">CORACAO DE MARIA    </v>
      </c>
      <c r="E311" t="str">
        <f t="shared" si="31"/>
        <v>C</v>
      </c>
      <c r="F311" t="str">
        <f t="shared" si="32"/>
        <v>CO</v>
      </c>
      <c r="G311" t="str">
        <f t="shared" si="33"/>
        <v>CORACAODEMARIA</v>
      </c>
      <c r="H311">
        <f t="shared" si="34"/>
        <v>14</v>
      </c>
    </row>
    <row r="312" spans="1:8" x14ac:dyDescent="0.2">
      <c r="A312" t="s">
        <v>2552</v>
      </c>
      <c r="B312" t="str">
        <f t="shared" si="28"/>
        <v>BA</v>
      </c>
      <c r="C312" t="str">
        <f t="shared" si="29"/>
        <v>0900029</v>
      </c>
      <c r="D312" t="str">
        <f t="shared" si="30"/>
        <v xml:space="preserve">CORDEIROS           </v>
      </c>
      <c r="E312" t="str">
        <f t="shared" si="31"/>
        <v>C</v>
      </c>
      <c r="F312" t="str">
        <f t="shared" si="32"/>
        <v>CO</v>
      </c>
      <c r="G312" t="str">
        <f t="shared" si="33"/>
        <v>CORDEIROS</v>
      </c>
      <c r="H312">
        <f t="shared" si="34"/>
        <v>9</v>
      </c>
    </row>
    <row r="313" spans="1:8" x14ac:dyDescent="0.2">
      <c r="A313" t="s">
        <v>2553</v>
      </c>
      <c r="B313" t="str">
        <f t="shared" si="28"/>
        <v>BA</v>
      </c>
      <c r="C313" t="str">
        <f t="shared" si="29"/>
        <v>0910929</v>
      </c>
      <c r="D313" t="str">
        <f t="shared" si="30"/>
        <v xml:space="preserve">CORIBE              </v>
      </c>
      <c r="E313" t="str">
        <f t="shared" si="31"/>
        <v>C</v>
      </c>
      <c r="F313" t="str">
        <f t="shared" si="32"/>
        <v>CO</v>
      </c>
      <c r="G313" t="str">
        <f t="shared" si="33"/>
        <v>CORIBE</v>
      </c>
      <c r="H313">
        <f t="shared" si="34"/>
        <v>6</v>
      </c>
    </row>
    <row r="314" spans="1:8" x14ac:dyDescent="0.2">
      <c r="A314" t="s">
        <v>2554</v>
      </c>
      <c r="B314" t="str">
        <f t="shared" si="28"/>
        <v>BA</v>
      </c>
      <c r="C314" t="str">
        <f t="shared" si="29"/>
        <v>0920829</v>
      </c>
      <c r="D314" t="str">
        <f t="shared" si="30"/>
        <v xml:space="preserve">CORONEL JOAO SA     </v>
      </c>
      <c r="E314" t="str">
        <f t="shared" si="31"/>
        <v>C</v>
      </c>
      <c r="F314" t="str">
        <f t="shared" si="32"/>
        <v>CO</v>
      </c>
      <c r="G314" t="str">
        <f t="shared" si="33"/>
        <v>CORONELJOAOSA</v>
      </c>
      <c r="H314">
        <f t="shared" si="34"/>
        <v>13</v>
      </c>
    </row>
    <row r="315" spans="1:8" x14ac:dyDescent="0.2">
      <c r="A315" t="s">
        <v>2555</v>
      </c>
      <c r="B315" t="str">
        <f t="shared" si="28"/>
        <v>BA</v>
      </c>
      <c r="C315" t="str">
        <f t="shared" si="29"/>
        <v>0930729</v>
      </c>
      <c r="D315" t="str">
        <f t="shared" si="30"/>
        <v xml:space="preserve">CORRENTINA          </v>
      </c>
      <c r="E315" t="str">
        <f t="shared" si="31"/>
        <v>C</v>
      </c>
      <c r="F315" t="str">
        <f t="shared" si="32"/>
        <v>CO</v>
      </c>
      <c r="G315" t="str">
        <f t="shared" si="33"/>
        <v>CORRENTINA</v>
      </c>
      <c r="H315">
        <f t="shared" si="34"/>
        <v>10</v>
      </c>
    </row>
    <row r="316" spans="1:8" x14ac:dyDescent="0.2">
      <c r="A316" t="s">
        <v>2556</v>
      </c>
      <c r="B316" t="str">
        <f t="shared" si="28"/>
        <v>BA</v>
      </c>
      <c r="C316" t="str">
        <f t="shared" si="29"/>
        <v>0940629</v>
      </c>
      <c r="D316" t="str">
        <f t="shared" si="30"/>
        <v xml:space="preserve">COTEGIPE            </v>
      </c>
      <c r="E316" t="str">
        <f t="shared" si="31"/>
        <v>C</v>
      </c>
      <c r="F316" t="str">
        <f t="shared" si="32"/>
        <v>CO</v>
      </c>
      <c r="G316" t="str">
        <f t="shared" si="33"/>
        <v>COTEGIPE</v>
      </c>
      <c r="H316">
        <f t="shared" si="34"/>
        <v>8</v>
      </c>
    </row>
    <row r="317" spans="1:8" x14ac:dyDescent="0.2">
      <c r="A317" t="s">
        <v>2557</v>
      </c>
      <c r="B317" t="str">
        <f t="shared" si="28"/>
        <v>BA</v>
      </c>
      <c r="C317" t="str">
        <f t="shared" si="29"/>
        <v>0950529</v>
      </c>
      <c r="D317" t="str">
        <f t="shared" si="30"/>
        <v xml:space="preserve">CRAVOLANDIA         </v>
      </c>
      <c r="E317" t="str">
        <f t="shared" si="31"/>
        <v>C</v>
      </c>
      <c r="F317" t="str">
        <f t="shared" si="32"/>
        <v>CR</v>
      </c>
      <c r="G317" t="str">
        <f t="shared" si="33"/>
        <v>CRAVOLANDIA</v>
      </c>
      <c r="H317">
        <f t="shared" si="34"/>
        <v>11</v>
      </c>
    </row>
    <row r="318" spans="1:8" x14ac:dyDescent="0.2">
      <c r="A318" t="s">
        <v>2558</v>
      </c>
      <c r="B318" t="str">
        <f t="shared" si="28"/>
        <v>BA</v>
      </c>
      <c r="C318" t="str">
        <f t="shared" si="29"/>
        <v>0960429</v>
      </c>
      <c r="D318" t="str">
        <f t="shared" si="30"/>
        <v xml:space="preserve">CRISOPOLIS          </v>
      </c>
      <c r="E318" t="str">
        <f t="shared" si="31"/>
        <v>C</v>
      </c>
      <c r="F318" t="str">
        <f t="shared" si="32"/>
        <v>CR</v>
      </c>
      <c r="G318" t="str">
        <f t="shared" si="33"/>
        <v>CRISOPOLIS</v>
      </c>
      <c r="H318">
        <f t="shared" si="34"/>
        <v>10</v>
      </c>
    </row>
    <row r="319" spans="1:8" x14ac:dyDescent="0.2">
      <c r="A319" t="s">
        <v>2559</v>
      </c>
      <c r="B319" t="str">
        <f t="shared" si="28"/>
        <v>BA</v>
      </c>
      <c r="C319" t="str">
        <f t="shared" si="29"/>
        <v>0970329</v>
      </c>
      <c r="D319" t="str">
        <f t="shared" si="30"/>
        <v xml:space="preserve">CRISTOPOLIS         </v>
      </c>
      <c r="E319" t="str">
        <f t="shared" si="31"/>
        <v>C</v>
      </c>
      <c r="F319" t="str">
        <f t="shared" si="32"/>
        <v>CR</v>
      </c>
      <c r="G319" t="str">
        <f t="shared" si="33"/>
        <v>CRISTOPOLIS</v>
      </c>
      <c r="H319">
        <f t="shared" si="34"/>
        <v>11</v>
      </c>
    </row>
    <row r="320" spans="1:8" x14ac:dyDescent="0.2">
      <c r="A320" t="s">
        <v>2560</v>
      </c>
      <c r="B320" t="str">
        <f t="shared" si="28"/>
        <v>BA</v>
      </c>
      <c r="C320" t="str">
        <f t="shared" si="29"/>
        <v>0980229</v>
      </c>
      <c r="D320" t="str">
        <f t="shared" si="30"/>
        <v xml:space="preserve">CRUZ DAS ALMAS      </v>
      </c>
      <c r="E320" t="str">
        <f t="shared" si="31"/>
        <v>C</v>
      </c>
      <c r="F320" t="str">
        <f t="shared" si="32"/>
        <v>CR</v>
      </c>
      <c r="G320" t="str">
        <f t="shared" si="33"/>
        <v>CRUZDASALMAS</v>
      </c>
      <c r="H320">
        <f t="shared" si="34"/>
        <v>12</v>
      </c>
    </row>
    <row r="321" spans="1:8" x14ac:dyDescent="0.2">
      <c r="A321" t="s">
        <v>2561</v>
      </c>
      <c r="B321" t="str">
        <f t="shared" si="28"/>
        <v>BA</v>
      </c>
      <c r="C321" t="str">
        <f t="shared" si="29"/>
        <v>0990129</v>
      </c>
      <c r="D321" t="str">
        <f t="shared" si="30"/>
        <v xml:space="preserve">CURACA              </v>
      </c>
      <c r="E321" t="str">
        <f t="shared" si="31"/>
        <v>C</v>
      </c>
      <c r="F321" t="str">
        <f t="shared" si="32"/>
        <v>CU</v>
      </c>
      <c r="G321" t="str">
        <f t="shared" si="33"/>
        <v>CURACA</v>
      </c>
      <c r="H321">
        <f t="shared" si="34"/>
        <v>6</v>
      </c>
    </row>
    <row r="322" spans="1:8" x14ac:dyDescent="0.2">
      <c r="A322" t="s">
        <v>2562</v>
      </c>
      <c r="B322" t="str">
        <f t="shared" si="28"/>
        <v>BA</v>
      </c>
      <c r="C322" t="str">
        <f t="shared" si="29"/>
        <v>1000829</v>
      </c>
      <c r="D322" t="str">
        <f t="shared" si="30"/>
        <v xml:space="preserve">DARIO MEIRA         </v>
      </c>
      <c r="E322" t="str">
        <f t="shared" si="31"/>
        <v>D</v>
      </c>
      <c r="F322" t="str">
        <f t="shared" si="32"/>
        <v>DA</v>
      </c>
      <c r="G322" t="str">
        <f t="shared" si="33"/>
        <v>DARIOMEIRA</v>
      </c>
      <c r="H322">
        <f t="shared" si="34"/>
        <v>10</v>
      </c>
    </row>
    <row r="323" spans="1:8" x14ac:dyDescent="0.2">
      <c r="A323" t="s">
        <v>2563</v>
      </c>
      <c r="B323" t="str">
        <f t="shared" ref="B323:B386" si="35">MID($A323,1,2)</f>
        <v>BA</v>
      </c>
      <c r="C323" t="str">
        <f t="shared" ref="C323:C386" si="36">MID($A323,3,7)</f>
        <v>1005729</v>
      </c>
      <c r="D323" t="str">
        <f t="shared" ref="D323:D386" si="37">MID($A323,10,21)</f>
        <v xml:space="preserve">DIAS D'AVILA        </v>
      </c>
      <c r="E323" t="str">
        <f t="shared" ref="E323:E386" si="38">LEFT(D323,1)</f>
        <v>D</v>
      </c>
      <c r="F323" t="str">
        <f t="shared" ref="F323:F386" si="39">LEFT(D323,2)</f>
        <v>DI</v>
      </c>
      <c r="G323" t="str">
        <f t="shared" ref="G323:G386" si="40">SUBSTITUTE(D323," ","")</f>
        <v>DIASD'AVILA</v>
      </c>
      <c r="H323">
        <f t="shared" ref="H323:H386" si="41">LEN(G323)</f>
        <v>11</v>
      </c>
    </row>
    <row r="324" spans="1:8" x14ac:dyDescent="0.2">
      <c r="A324" t="s">
        <v>2564</v>
      </c>
      <c r="B324" t="str">
        <f t="shared" si="35"/>
        <v>BA</v>
      </c>
      <c r="C324" t="str">
        <f t="shared" si="36"/>
        <v>1010729</v>
      </c>
      <c r="D324" t="str">
        <f t="shared" si="37"/>
        <v xml:space="preserve">DOM BASILIO         </v>
      </c>
      <c r="E324" t="str">
        <f t="shared" si="38"/>
        <v>D</v>
      </c>
      <c r="F324" t="str">
        <f t="shared" si="39"/>
        <v>DO</v>
      </c>
      <c r="G324" t="str">
        <f t="shared" si="40"/>
        <v>DOMBASILIO</v>
      </c>
      <c r="H324">
        <f t="shared" si="41"/>
        <v>10</v>
      </c>
    </row>
    <row r="325" spans="1:8" x14ac:dyDescent="0.2">
      <c r="A325" t="s">
        <v>2565</v>
      </c>
      <c r="B325" t="str">
        <f t="shared" si="35"/>
        <v>BA</v>
      </c>
      <c r="C325" t="str">
        <f t="shared" si="36"/>
        <v>1020629</v>
      </c>
      <c r="D325" t="str">
        <f t="shared" si="37"/>
        <v xml:space="preserve">DOM MACEDO COSTA    </v>
      </c>
      <c r="E325" t="str">
        <f t="shared" si="38"/>
        <v>D</v>
      </c>
      <c r="F325" t="str">
        <f t="shared" si="39"/>
        <v>DO</v>
      </c>
      <c r="G325" t="str">
        <f t="shared" si="40"/>
        <v>DOMMACEDOCOSTA</v>
      </c>
      <c r="H325">
        <f t="shared" si="41"/>
        <v>14</v>
      </c>
    </row>
    <row r="326" spans="1:8" x14ac:dyDescent="0.2">
      <c r="A326" t="s">
        <v>2566</v>
      </c>
      <c r="B326" t="str">
        <f t="shared" si="35"/>
        <v>BA</v>
      </c>
      <c r="C326" t="str">
        <f t="shared" si="36"/>
        <v>1030529</v>
      </c>
      <c r="D326" t="str">
        <f t="shared" si="37"/>
        <v xml:space="preserve">ELISIO MEDRADO      </v>
      </c>
      <c r="E326" t="str">
        <f t="shared" si="38"/>
        <v>E</v>
      </c>
      <c r="F326" t="str">
        <f t="shared" si="39"/>
        <v>EL</v>
      </c>
      <c r="G326" t="str">
        <f t="shared" si="40"/>
        <v>ELISIOMEDRADO</v>
      </c>
      <c r="H326">
        <f t="shared" si="41"/>
        <v>13</v>
      </c>
    </row>
    <row r="327" spans="1:8" x14ac:dyDescent="0.2">
      <c r="A327" t="s">
        <v>2567</v>
      </c>
      <c r="B327" t="str">
        <f t="shared" si="35"/>
        <v>BA</v>
      </c>
      <c r="C327" t="str">
        <f t="shared" si="36"/>
        <v>1040429</v>
      </c>
      <c r="D327" t="str">
        <f t="shared" si="37"/>
        <v xml:space="preserve">ENCRUZILHADA        </v>
      </c>
      <c r="E327" t="str">
        <f t="shared" si="38"/>
        <v>E</v>
      </c>
      <c r="F327" t="str">
        <f t="shared" si="39"/>
        <v>EN</v>
      </c>
      <c r="G327" t="str">
        <f t="shared" si="40"/>
        <v>ENCRUZILHADA</v>
      </c>
      <c r="H327">
        <f t="shared" si="41"/>
        <v>12</v>
      </c>
    </row>
    <row r="328" spans="1:8" x14ac:dyDescent="0.2">
      <c r="A328" t="s">
        <v>2568</v>
      </c>
      <c r="B328" t="str">
        <f t="shared" si="35"/>
        <v>BA</v>
      </c>
      <c r="C328" t="str">
        <f t="shared" si="36"/>
        <v>1050329</v>
      </c>
      <c r="D328" t="str">
        <f t="shared" si="37"/>
        <v xml:space="preserve">ENTRE RIOS          </v>
      </c>
      <c r="E328" t="str">
        <f t="shared" si="38"/>
        <v>E</v>
      </c>
      <c r="F328" t="str">
        <f t="shared" si="39"/>
        <v>EN</v>
      </c>
      <c r="G328" t="str">
        <f t="shared" si="40"/>
        <v>ENTRERIOS</v>
      </c>
      <c r="H328">
        <f t="shared" si="41"/>
        <v>9</v>
      </c>
    </row>
    <row r="329" spans="1:8" x14ac:dyDescent="0.2">
      <c r="A329" t="s">
        <v>2569</v>
      </c>
      <c r="B329" t="str">
        <f t="shared" si="35"/>
        <v>BA</v>
      </c>
      <c r="C329" t="str">
        <f t="shared" si="36"/>
        <v>1060229</v>
      </c>
      <c r="D329" t="str">
        <f t="shared" si="37"/>
        <v xml:space="preserve">ESPLANADA           </v>
      </c>
      <c r="E329" t="str">
        <f t="shared" si="38"/>
        <v>E</v>
      </c>
      <c r="F329" t="str">
        <f t="shared" si="39"/>
        <v>ES</v>
      </c>
      <c r="G329" t="str">
        <f t="shared" si="40"/>
        <v>ESPLANADA</v>
      </c>
      <c r="H329">
        <f t="shared" si="41"/>
        <v>9</v>
      </c>
    </row>
    <row r="330" spans="1:8" x14ac:dyDescent="0.2">
      <c r="A330" t="s">
        <v>2570</v>
      </c>
      <c r="B330" t="str">
        <f t="shared" si="35"/>
        <v>BA</v>
      </c>
      <c r="C330" t="str">
        <f t="shared" si="36"/>
        <v>1070129</v>
      </c>
      <c r="D330" t="str">
        <f t="shared" si="37"/>
        <v xml:space="preserve">EUCLIDES DA CUNHA   </v>
      </c>
      <c r="E330" t="str">
        <f t="shared" si="38"/>
        <v>E</v>
      </c>
      <c r="F330" t="str">
        <f t="shared" si="39"/>
        <v>EU</v>
      </c>
      <c r="G330" t="str">
        <f t="shared" si="40"/>
        <v>EUCLIDESDACUNHA</v>
      </c>
      <c r="H330">
        <f t="shared" si="41"/>
        <v>15</v>
      </c>
    </row>
    <row r="331" spans="1:8" x14ac:dyDescent="0.2">
      <c r="A331" t="s">
        <v>2571</v>
      </c>
      <c r="B331" t="str">
        <f t="shared" si="35"/>
        <v>BA</v>
      </c>
      <c r="C331" t="str">
        <f t="shared" si="36"/>
        <v>1072729</v>
      </c>
      <c r="D331" t="str">
        <f t="shared" si="37"/>
        <v xml:space="preserve">EUNAPOLIS           </v>
      </c>
      <c r="E331" t="str">
        <f t="shared" si="38"/>
        <v>E</v>
      </c>
      <c r="F331" t="str">
        <f t="shared" si="39"/>
        <v>EU</v>
      </c>
      <c r="G331" t="str">
        <f t="shared" si="40"/>
        <v>EUNAPOLIS</v>
      </c>
      <c r="H331">
        <f t="shared" si="41"/>
        <v>9</v>
      </c>
    </row>
    <row r="332" spans="1:8" x14ac:dyDescent="0.2">
      <c r="A332" t="s">
        <v>2572</v>
      </c>
      <c r="B332" t="str">
        <f t="shared" si="35"/>
        <v>BA</v>
      </c>
      <c r="C332" t="str">
        <f t="shared" si="36"/>
        <v>1075029</v>
      </c>
      <c r="D332" t="str">
        <f t="shared" si="37"/>
        <v xml:space="preserve">FATIMA              </v>
      </c>
      <c r="E332" t="str">
        <f t="shared" si="38"/>
        <v>F</v>
      </c>
      <c r="F332" t="str">
        <f t="shared" si="39"/>
        <v>FA</v>
      </c>
      <c r="G332" t="str">
        <f t="shared" si="40"/>
        <v>FATIMA</v>
      </c>
      <c r="H332">
        <f t="shared" si="41"/>
        <v>6</v>
      </c>
    </row>
    <row r="333" spans="1:8" x14ac:dyDescent="0.2">
      <c r="A333" t="s">
        <v>2573</v>
      </c>
      <c r="B333" t="str">
        <f t="shared" si="35"/>
        <v>BA</v>
      </c>
      <c r="C333" t="str">
        <f t="shared" si="36"/>
        <v>1077629</v>
      </c>
      <c r="D333" t="str">
        <f t="shared" si="37"/>
        <v xml:space="preserve">FEIRA DA MATA       </v>
      </c>
      <c r="E333" t="str">
        <f t="shared" si="38"/>
        <v>F</v>
      </c>
      <c r="F333" t="str">
        <f t="shared" si="39"/>
        <v>FE</v>
      </c>
      <c r="G333" t="str">
        <f t="shared" si="40"/>
        <v>FEIRADAMATA</v>
      </c>
      <c r="H333">
        <f t="shared" si="41"/>
        <v>11</v>
      </c>
    </row>
    <row r="334" spans="1:8" x14ac:dyDescent="0.2">
      <c r="A334" t="s">
        <v>2574</v>
      </c>
      <c r="B334" t="str">
        <f t="shared" si="35"/>
        <v>BA</v>
      </c>
      <c r="C334" t="str">
        <f t="shared" si="36"/>
        <v>1080029</v>
      </c>
      <c r="D334" t="str">
        <f t="shared" si="37"/>
        <v xml:space="preserve">FEIRA DE SANTANA    </v>
      </c>
      <c r="E334" t="str">
        <f t="shared" si="38"/>
        <v>F</v>
      </c>
      <c r="F334" t="str">
        <f t="shared" si="39"/>
        <v>FE</v>
      </c>
      <c r="G334" t="str">
        <f t="shared" si="40"/>
        <v>FEIRADESANTANA</v>
      </c>
      <c r="H334">
        <f t="shared" si="41"/>
        <v>14</v>
      </c>
    </row>
    <row r="335" spans="1:8" x14ac:dyDescent="0.2">
      <c r="A335" t="s">
        <v>2575</v>
      </c>
      <c r="B335" t="str">
        <f t="shared" si="35"/>
        <v>BA</v>
      </c>
      <c r="C335" t="str">
        <f t="shared" si="36"/>
        <v>1085929</v>
      </c>
      <c r="D335" t="str">
        <f t="shared" si="37"/>
        <v xml:space="preserve">FILADELFIA          </v>
      </c>
      <c r="E335" t="str">
        <f t="shared" si="38"/>
        <v>F</v>
      </c>
      <c r="F335" t="str">
        <f t="shared" si="39"/>
        <v>FI</v>
      </c>
      <c r="G335" t="str">
        <f t="shared" si="40"/>
        <v>FILADELFIA</v>
      </c>
      <c r="H335">
        <f t="shared" si="41"/>
        <v>10</v>
      </c>
    </row>
    <row r="336" spans="1:8" x14ac:dyDescent="0.2">
      <c r="A336" t="s">
        <v>2576</v>
      </c>
      <c r="B336" t="str">
        <f t="shared" si="35"/>
        <v>BA</v>
      </c>
      <c r="C336" t="str">
        <f t="shared" si="36"/>
        <v>1090929</v>
      </c>
      <c r="D336" t="str">
        <f t="shared" si="37"/>
        <v xml:space="preserve">FIRMINO ALVES       </v>
      </c>
      <c r="E336" t="str">
        <f t="shared" si="38"/>
        <v>F</v>
      </c>
      <c r="F336" t="str">
        <f t="shared" si="39"/>
        <v>FI</v>
      </c>
      <c r="G336" t="str">
        <f t="shared" si="40"/>
        <v>FIRMINOALVES</v>
      </c>
      <c r="H336">
        <f t="shared" si="41"/>
        <v>12</v>
      </c>
    </row>
    <row r="337" spans="1:8" x14ac:dyDescent="0.2">
      <c r="A337" t="s">
        <v>2577</v>
      </c>
      <c r="B337" t="str">
        <f t="shared" si="35"/>
        <v>BA</v>
      </c>
      <c r="C337" t="str">
        <f t="shared" si="36"/>
        <v>1100629</v>
      </c>
      <c r="D337" t="str">
        <f t="shared" si="37"/>
        <v xml:space="preserve">FLORESTA AZUL       </v>
      </c>
      <c r="E337" t="str">
        <f t="shared" si="38"/>
        <v>F</v>
      </c>
      <c r="F337" t="str">
        <f t="shared" si="39"/>
        <v>FL</v>
      </c>
      <c r="G337" t="str">
        <f t="shared" si="40"/>
        <v>FLORESTAAZUL</v>
      </c>
      <c r="H337">
        <f t="shared" si="41"/>
        <v>12</v>
      </c>
    </row>
    <row r="338" spans="1:8" x14ac:dyDescent="0.2">
      <c r="A338" t="s">
        <v>2578</v>
      </c>
      <c r="B338" t="str">
        <f t="shared" si="35"/>
        <v>BA</v>
      </c>
      <c r="C338" t="str">
        <f t="shared" si="36"/>
        <v>1110529</v>
      </c>
      <c r="D338" t="str">
        <f t="shared" si="37"/>
        <v>FORMOSA DO RIO PRETO</v>
      </c>
      <c r="E338" t="str">
        <f t="shared" si="38"/>
        <v>F</v>
      </c>
      <c r="F338" t="str">
        <f t="shared" si="39"/>
        <v>FO</v>
      </c>
      <c r="G338" t="str">
        <f t="shared" si="40"/>
        <v>FORMOSADORIOPRETO</v>
      </c>
      <c r="H338">
        <f t="shared" si="41"/>
        <v>17</v>
      </c>
    </row>
    <row r="339" spans="1:8" x14ac:dyDescent="0.2">
      <c r="A339" t="s">
        <v>2579</v>
      </c>
      <c r="B339" t="str">
        <f t="shared" si="35"/>
        <v>BA</v>
      </c>
      <c r="C339" t="str">
        <f t="shared" si="36"/>
        <v>1120429</v>
      </c>
      <c r="D339" t="str">
        <f t="shared" si="37"/>
        <v xml:space="preserve">GANDU               </v>
      </c>
      <c r="E339" t="str">
        <f t="shared" si="38"/>
        <v>G</v>
      </c>
      <c r="F339" t="str">
        <f t="shared" si="39"/>
        <v>GA</v>
      </c>
      <c r="G339" t="str">
        <f t="shared" si="40"/>
        <v>GANDU</v>
      </c>
      <c r="H339">
        <f t="shared" si="41"/>
        <v>5</v>
      </c>
    </row>
    <row r="340" spans="1:8" x14ac:dyDescent="0.2">
      <c r="A340" t="s">
        <v>2580</v>
      </c>
      <c r="B340" t="str">
        <f t="shared" si="35"/>
        <v>BA</v>
      </c>
      <c r="C340" t="str">
        <f t="shared" si="36"/>
        <v>1125329</v>
      </c>
      <c r="D340" t="str">
        <f t="shared" si="37"/>
        <v xml:space="preserve">GAVIAO              </v>
      </c>
      <c r="E340" t="str">
        <f t="shared" si="38"/>
        <v>G</v>
      </c>
      <c r="F340" t="str">
        <f t="shared" si="39"/>
        <v>GA</v>
      </c>
      <c r="G340" t="str">
        <f t="shared" si="40"/>
        <v>GAVIAO</v>
      </c>
      <c r="H340">
        <f t="shared" si="41"/>
        <v>6</v>
      </c>
    </row>
    <row r="341" spans="1:8" x14ac:dyDescent="0.2">
      <c r="A341" t="s">
        <v>2581</v>
      </c>
      <c r="B341" t="str">
        <f t="shared" si="35"/>
        <v>BA</v>
      </c>
      <c r="C341" t="str">
        <f t="shared" si="36"/>
        <v>1130329</v>
      </c>
      <c r="D341" t="str">
        <f t="shared" si="37"/>
        <v xml:space="preserve">GENTIO DO OURO      </v>
      </c>
      <c r="E341" t="str">
        <f t="shared" si="38"/>
        <v>G</v>
      </c>
      <c r="F341" t="str">
        <f t="shared" si="39"/>
        <v>GE</v>
      </c>
      <c r="G341" t="str">
        <f t="shared" si="40"/>
        <v>GENTIODOOURO</v>
      </c>
      <c r="H341">
        <f t="shared" si="41"/>
        <v>12</v>
      </c>
    </row>
    <row r="342" spans="1:8" x14ac:dyDescent="0.2">
      <c r="A342" t="s">
        <v>2582</v>
      </c>
      <c r="B342" t="str">
        <f t="shared" si="35"/>
        <v>BA</v>
      </c>
      <c r="C342" t="str">
        <f t="shared" si="36"/>
        <v>1140229</v>
      </c>
      <c r="D342" t="str">
        <f t="shared" si="37"/>
        <v xml:space="preserve">GLORIA              </v>
      </c>
      <c r="E342" t="str">
        <f t="shared" si="38"/>
        <v>G</v>
      </c>
      <c r="F342" t="str">
        <f t="shared" si="39"/>
        <v>GL</v>
      </c>
      <c r="G342" t="str">
        <f t="shared" si="40"/>
        <v>GLORIA</v>
      </c>
      <c r="H342">
        <f t="shared" si="41"/>
        <v>6</v>
      </c>
    </row>
    <row r="343" spans="1:8" x14ac:dyDescent="0.2">
      <c r="A343" t="s">
        <v>2583</v>
      </c>
      <c r="B343" t="str">
        <f t="shared" si="35"/>
        <v>BA</v>
      </c>
      <c r="C343" t="str">
        <f t="shared" si="36"/>
        <v>1150129</v>
      </c>
      <c r="D343" t="str">
        <f t="shared" si="37"/>
        <v xml:space="preserve">GONGOGI             </v>
      </c>
      <c r="E343" t="str">
        <f t="shared" si="38"/>
        <v>G</v>
      </c>
      <c r="F343" t="str">
        <f t="shared" si="39"/>
        <v>GO</v>
      </c>
      <c r="G343" t="str">
        <f t="shared" si="40"/>
        <v>GONGOGI</v>
      </c>
      <c r="H343">
        <f t="shared" si="41"/>
        <v>7</v>
      </c>
    </row>
    <row r="344" spans="1:8" x14ac:dyDescent="0.2">
      <c r="A344" t="s">
        <v>2584</v>
      </c>
      <c r="B344" t="str">
        <f t="shared" si="35"/>
        <v>BA</v>
      </c>
      <c r="C344" t="str">
        <f t="shared" si="36"/>
        <v>1160029</v>
      </c>
      <c r="D344" t="str">
        <f t="shared" si="37"/>
        <v>GOVERNADO MANGABEIRA</v>
      </c>
      <c r="E344" t="str">
        <f t="shared" si="38"/>
        <v>G</v>
      </c>
      <c r="F344" t="str">
        <f t="shared" si="39"/>
        <v>GO</v>
      </c>
      <c r="G344" t="str">
        <f t="shared" si="40"/>
        <v>GOVERNADOMANGABEIRA</v>
      </c>
      <c r="H344">
        <f t="shared" si="41"/>
        <v>19</v>
      </c>
    </row>
    <row r="345" spans="1:8" x14ac:dyDescent="0.2">
      <c r="A345" t="s">
        <v>2585</v>
      </c>
      <c r="B345" t="str">
        <f t="shared" si="35"/>
        <v>BA</v>
      </c>
      <c r="C345" t="str">
        <f t="shared" si="36"/>
        <v>1165929</v>
      </c>
      <c r="D345" t="str">
        <f t="shared" si="37"/>
        <v xml:space="preserve">GUAJERU             </v>
      </c>
      <c r="E345" t="str">
        <f t="shared" si="38"/>
        <v>G</v>
      </c>
      <c r="F345" t="str">
        <f t="shared" si="39"/>
        <v>GU</v>
      </c>
      <c r="G345" t="str">
        <f t="shared" si="40"/>
        <v>GUAJERU</v>
      </c>
      <c r="H345">
        <f t="shared" si="41"/>
        <v>7</v>
      </c>
    </row>
    <row r="346" spans="1:8" x14ac:dyDescent="0.2">
      <c r="A346" t="s">
        <v>2586</v>
      </c>
      <c r="B346" t="str">
        <f t="shared" si="35"/>
        <v>BA</v>
      </c>
      <c r="C346" t="str">
        <f t="shared" si="36"/>
        <v>1170929</v>
      </c>
      <c r="D346" t="str">
        <f t="shared" si="37"/>
        <v xml:space="preserve">GUANAMBI            </v>
      </c>
      <c r="E346" t="str">
        <f t="shared" si="38"/>
        <v>G</v>
      </c>
      <c r="F346" t="str">
        <f t="shared" si="39"/>
        <v>GU</v>
      </c>
      <c r="G346" t="str">
        <f t="shared" si="40"/>
        <v>GUANAMBI</v>
      </c>
      <c r="H346">
        <f t="shared" si="41"/>
        <v>8</v>
      </c>
    </row>
    <row r="347" spans="1:8" x14ac:dyDescent="0.2">
      <c r="A347" t="s">
        <v>2587</v>
      </c>
      <c r="B347" t="str">
        <f t="shared" si="35"/>
        <v>BA</v>
      </c>
      <c r="C347" t="str">
        <f t="shared" si="36"/>
        <v>1180829</v>
      </c>
      <c r="D347" t="str">
        <f t="shared" si="37"/>
        <v xml:space="preserve">GUARATINGA          </v>
      </c>
      <c r="E347" t="str">
        <f t="shared" si="38"/>
        <v>G</v>
      </c>
      <c r="F347" t="str">
        <f t="shared" si="39"/>
        <v>GU</v>
      </c>
      <c r="G347" t="str">
        <f t="shared" si="40"/>
        <v>GUARATINGA</v>
      </c>
      <c r="H347">
        <f t="shared" si="41"/>
        <v>10</v>
      </c>
    </row>
    <row r="348" spans="1:8" x14ac:dyDescent="0.2">
      <c r="A348" t="s">
        <v>2588</v>
      </c>
      <c r="B348" t="str">
        <f t="shared" si="35"/>
        <v>BA</v>
      </c>
      <c r="C348" t="str">
        <f t="shared" si="36"/>
        <v>1185729</v>
      </c>
      <c r="D348" t="str">
        <f t="shared" si="37"/>
        <v xml:space="preserve">HELIOPOLIS          </v>
      </c>
      <c r="E348" t="str">
        <f t="shared" si="38"/>
        <v>H</v>
      </c>
      <c r="F348" t="str">
        <f t="shared" si="39"/>
        <v>HE</v>
      </c>
      <c r="G348" t="str">
        <f t="shared" si="40"/>
        <v>HELIOPOLIS</v>
      </c>
      <c r="H348">
        <f t="shared" si="41"/>
        <v>10</v>
      </c>
    </row>
    <row r="349" spans="1:8" x14ac:dyDescent="0.2">
      <c r="A349" t="s">
        <v>2589</v>
      </c>
      <c r="B349" t="str">
        <f t="shared" si="35"/>
        <v>BA</v>
      </c>
      <c r="C349" t="str">
        <f t="shared" si="36"/>
        <v>1190729</v>
      </c>
      <c r="D349" t="str">
        <f t="shared" si="37"/>
        <v xml:space="preserve">IACU                </v>
      </c>
      <c r="E349" t="str">
        <f t="shared" si="38"/>
        <v>I</v>
      </c>
      <c r="F349" t="str">
        <f t="shared" si="39"/>
        <v>IA</v>
      </c>
      <c r="G349" t="str">
        <f t="shared" si="40"/>
        <v>IACU</v>
      </c>
      <c r="H349">
        <f t="shared" si="41"/>
        <v>4</v>
      </c>
    </row>
    <row r="350" spans="1:8" x14ac:dyDescent="0.2">
      <c r="A350" t="s">
        <v>2590</v>
      </c>
      <c r="B350" t="str">
        <f t="shared" si="35"/>
        <v>BA</v>
      </c>
      <c r="C350" t="str">
        <f t="shared" si="36"/>
        <v>1200429</v>
      </c>
      <c r="D350" t="str">
        <f t="shared" si="37"/>
        <v xml:space="preserve">IBIASSUCE           </v>
      </c>
      <c r="E350" t="str">
        <f t="shared" si="38"/>
        <v>I</v>
      </c>
      <c r="F350" t="str">
        <f t="shared" si="39"/>
        <v>IB</v>
      </c>
      <c r="G350" t="str">
        <f t="shared" si="40"/>
        <v>IBIASSUCE</v>
      </c>
      <c r="H350">
        <f t="shared" si="41"/>
        <v>9</v>
      </c>
    </row>
    <row r="351" spans="1:8" x14ac:dyDescent="0.2">
      <c r="A351" t="s">
        <v>2591</v>
      </c>
      <c r="B351" t="str">
        <f t="shared" si="35"/>
        <v>BA</v>
      </c>
      <c r="C351" t="str">
        <f t="shared" si="36"/>
        <v>1210329</v>
      </c>
      <c r="D351" t="str">
        <f t="shared" si="37"/>
        <v xml:space="preserve">IBICARAI            </v>
      </c>
      <c r="E351" t="str">
        <f t="shared" si="38"/>
        <v>I</v>
      </c>
      <c r="F351" t="str">
        <f t="shared" si="39"/>
        <v>IB</v>
      </c>
      <c r="G351" t="str">
        <f t="shared" si="40"/>
        <v>IBICARAI</v>
      </c>
      <c r="H351">
        <f t="shared" si="41"/>
        <v>8</v>
      </c>
    </row>
    <row r="352" spans="1:8" x14ac:dyDescent="0.2">
      <c r="A352" t="s">
        <v>2592</v>
      </c>
      <c r="B352" t="str">
        <f t="shared" si="35"/>
        <v>BA</v>
      </c>
      <c r="C352" t="str">
        <f t="shared" si="36"/>
        <v>1220229</v>
      </c>
      <c r="D352" t="str">
        <f t="shared" si="37"/>
        <v xml:space="preserve">IBICOARA            </v>
      </c>
      <c r="E352" t="str">
        <f t="shared" si="38"/>
        <v>I</v>
      </c>
      <c r="F352" t="str">
        <f t="shared" si="39"/>
        <v>IB</v>
      </c>
      <c r="G352" t="str">
        <f t="shared" si="40"/>
        <v>IBICOARA</v>
      </c>
      <c r="H352">
        <f t="shared" si="41"/>
        <v>8</v>
      </c>
    </row>
    <row r="353" spans="1:8" x14ac:dyDescent="0.2">
      <c r="A353" t="s">
        <v>2593</v>
      </c>
      <c r="B353" t="str">
        <f t="shared" si="35"/>
        <v>BA</v>
      </c>
      <c r="C353" t="str">
        <f t="shared" si="36"/>
        <v>1230129</v>
      </c>
      <c r="D353" t="str">
        <f t="shared" si="37"/>
        <v xml:space="preserve">IBICUI              </v>
      </c>
      <c r="E353" t="str">
        <f t="shared" si="38"/>
        <v>I</v>
      </c>
      <c r="F353" t="str">
        <f t="shared" si="39"/>
        <v>IB</v>
      </c>
      <c r="G353" t="str">
        <f t="shared" si="40"/>
        <v>IBICUI</v>
      </c>
      <c r="H353">
        <f t="shared" si="41"/>
        <v>6</v>
      </c>
    </row>
    <row r="354" spans="1:8" x14ac:dyDescent="0.2">
      <c r="A354" t="s">
        <v>2594</v>
      </c>
      <c r="B354" t="str">
        <f t="shared" si="35"/>
        <v>BA</v>
      </c>
      <c r="C354" t="str">
        <f t="shared" si="36"/>
        <v>1240029</v>
      </c>
      <c r="D354" t="str">
        <f t="shared" si="37"/>
        <v xml:space="preserve">IBIPEBA             </v>
      </c>
      <c r="E354" t="str">
        <f t="shared" si="38"/>
        <v>I</v>
      </c>
      <c r="F354" t="str">
        <f t="shared" si="39"/>
        <v>IB</v>
      </c>
      <c r="G354" t="str">
        <f t="shared" si="40"/>
        <v>IBIPEBA</v>
      </c>
      <c r="H354">
        <f t="shared" si="41"/>
        <v>7</v>
      </c>
    </row>
    <row r="355" spans="1:8" x14ac:dyDescent="0.2">
      <c r="A355" t="s">
        <v>2595</v>
      </c>
      <c r="B355" t="str">
        <f t="shared" si="35"/>
        <v>BA</v>
      </c>
      <c r="C355" t="str">
        <f t="shared" si="36"/>
        <v>1250929</v>
      </c>
      <c r="D355" t="str">
        <f t="shared" si="37"/>
        <v xml:space="preserve">IBIPITANGA          </v>
      </c>
      <c r="E355" t="str">
        <f t="shared" si="38"/>
        <v>I</v>
      </c>
      <c r="F355" t="str">
        <f t="shared" si="39"/>
        <v>IB</v>
      </c>
      <c r="G355" t="str">
        <f t="shared" si="40"/>
        <v>IBIPITANGA</v>
      </c>
      <c r="H355">
        <f t="shared" si="41"/>
        <v>10</v>
      </c>
    </row>
    <row r="356" spans="1:8" x14ac:dyDescent="0.2">
      <c r="A356" t="s">
        <v>2596</v>
      </c>
      <c r="B356" t="str">
        <f t="shared" si="35"/>
        <v>BA</v>
      </c>
      <c r="C356" t="str">
        <f t="shared" si="36"/>
        <v>1260829</v>
      </c>
      <c r="D356" t="str">
        <f t="shared" si="37"/>
        <v xml:space="preserve">IBIQUERA            </v>
      </c>
      <c r="E356" t="str">
        <f t="shared" si="38"/>
        <v>I</v>
      </c>
      <c r="F356" t="str">
        <f t="shared" si="39"/>
        <v>IB</v>
      </c>
      <c r="G356" t="str">
        <f t="shared" si="40"/>
        <v>IBIQUERA</v>
      </c>
      <c r="H356">
        <f t="shared" si="41"/>
        <v>8</v>
      </c>
    </row>
    <row r="357" spans="1:8" x14ac:dyDescent="0.2">
      <c r="A357" t="s">
        <v>2597</v>
      </c>
      <c r="B357" t="str">
        <f t="shared" si="35"/>
        <v>BA</v>
      </c>
      <c r="C357" t="str">
        <f t="shared" si="36"/>
        <v>1270729</v>
      </c>
      <c r="D357" t="str">
        <f t="shared" si="37"/>
        <v xml:space="preserve">IBIRAPITANGA        </v>
      </c>
      <c r="E357" t="str">
        <f t="shared" si="38"/>
        <v>I</v>
      </c>
      <c r="F357" t="str">
        <f t="shared" si="39"/>
        <v>IB</v>
      </c>
      <c r="G357" t="str">
        <f t="shared" si="40"/>
        <v>IBIRAPITANGA</v>
      </c>
      <c r="H357">
        <f t="shared" si="41"/>
        <v>12</v>
      </c>
    </row>
    <row r="358" spans="1:8" x14ac:dyDescent="0.2">
      <c r="A358" t="s">
        <v>2598</v>
      </c>
      <c r="B358" t="str">
        <f t="shared" si="35"/>
        <v>BA</v>
      </c>
      <c r="C358" t="str">
        <f t="shared" si="36"/>
        <v>1280629</v>
      </c>
      <c r="D358" t="str">
        <f t="shared" si="37"/>
        <v xml:space="preserve">IBIRAPUA            </v>
      </c>
      <c r="E358" t="str">
        <f t="shared" si="38"/>
        <v>I</v>
      </c>
      <c r="F358" t="str">
        <f t="shared" si="39"/>
        <v>IB</v>
      </c>
      <c r="G358" t="str">
        <f t="shared" si="40"/>
        <v>IBIRAPUA</v>
      </c>
      <c r="H358">
        <f t="shared" si="41"/>
        <v>8</v>
      </c>
    </row>
    <row r="359" spans="1:8" x14ac:dyDescent="0.2">
      <c r="A359" t="s">
        <v>2599</v>
      </c>
      <c r="B359" t="str">
        <f t="shared" si="35"/>
        <v>BA</v>
      </c>
      <c r="C359" t="str">
        <f t="shared" si="36"/>
        <v>1290529</v>
      </c>
      <c r="D359" t="str">
        <f t="shared" si="37"/>
        <v xml:space="preserve">IBIRATAIA           </v>
      </c>
      <c r="E359" t="str">
        <f t="shared" si="38"/>
        <v>I</v>
      </c>
      <c r="F359" t="str">
        <f t="shared" si="39"/>
        <v>IB</v>
      </c>
      <c r="G359" t="str">
        <f t="shared" si="40"/>
        <v>IBIRATAIA</v>
      </c>
      <c r="H359">
        <f t="shared" si="41"/>
        <v>9</v>
      </c>
    </row>
    <row r="360" spans="1:8" x14ac:dyDescent="0.2">
      <c r="A360" t="s">
        <v>2600</v>
      </c>
      <c r="B360" t="str">
        <f t="shared" si="35"/>
        <v>BA</v>
      </c>
      <c r="C360" t="str">
        <f t="shared" si="36"/>
        <v>1300229</v>
      </c>
      <c r="D360" t="str">
        <f t="shared" si="37"/>
        <v xml:space="preserve">IBITIARA            </v>
      </c>
      <c r="E360" t="str">
        <f t="shared" si="38"/>
        <v>I</v>
      </c>
      <c r="F360" t="str">
        <f t="shared" si="39"/>
        <v>IB</v>
      </c>
      <c r="G360" t="str">
        <f t="shared" si="40"/>
        <v>IBITIARA</v>
      </c>
      <c r="H360">
        <f t="shared" si="41"/>
        <v>8</v>
      </c>
    </row>
    <row r="361" spans="1:8" x14ac:dyDescent="0.2">
      <c r="A361" t="s">
        <v>2601</v>
      </c>
      <c r="B361" t="str">
        <f t="shared" si="35"/>
        <v>BA</v>
      </c>
      <c r="C361" t="str">
        <f t="shared" si="36"/>
        <v>1310129</v>
      </c>
      <c r="D361" t="str">
        <f t="shared" si="37"/>
        <v xml:space="preserve">IBITITA             </v>
      </c>
      <c r="E361" t="str">
        <f t="shared" si="38"/>
        <v>I</v>
      </c>
      <c r="F361" t="str">
        <f t="shared" si="39"/>
        <v>IB</v>
      </c>
      <c r="G361" t="str">
        <f t="shared" si="40"/>
        <v>IBITITA</v>
      </c>
      <c r="H361">
        <f t="shared" si="41"/>
        <v>7</v>
      </c>
    </row>
    <row r="362" spans="1:8" x14ac:dyDescent="0.2">
      <c r="A362" t="s">
        <v>2602</v>
      </c>
      <c r="B362" t="str">
        <f t="shared" si="35"/>
        <v>BA</v>
      </c>
      <c r="C362" t="str">
        <f t="shared" si="36"/>
        <v>1320029</v>
      </c>
      <c r="D362" t="str">
        <f t="shared" si="37"/>
        <v xml:space="preserve">IBOTIRAMA           </v>
      </c>
      <c r="E362" t="str">
        <f t="shared" si="38"/>
        <v>I</v>
      </c>
      <c r="F362" t="str">
        <f t="shared" si="39"/>
        <v>IB</v>
      </c>
      <c r="G362" t="str">
        <f t="shared" si="40"/>
        <v>IBOTIRAMA</v>
      </c>
      <c r="H362">
        <f t="shared" si="41"/>
        <v>9</v>
      </c>
    </row>
    <row r="363" spans="1:8" x14ac:dyDescent="0.2">
      <c r="A363" t="s">
        <v>2603</v>
      </c>
      <c r="B363" t="str">
        <f t="shared" si="35"/>
        <v>BA</v>
      </c>
      <c r="C363" t="str">
        <f t="shared" si="36"/>
        <v>1330929</v>
      </c>
      <c r="D363" t="str">
        <f t="shared" si="37"/>
        <v xml:space="preserve">ICHU                </v>
      </c>
      <c r="E363" t="str">
        <f t="shared" si="38"/>
        <v>I</v>
      </c>
      <c r="F363" t="str">
        <f t="shared" si="39"/>
        <v>IC</v>
      </c>
      <c r="G363" t="str">
        <f t="shared" si="40"/>
        <v>ICHU</v>
      </c>
      <c r="H363">
        <f t="shared" si="41"/>
        <v>4</v>
      </c>
    </row>
    <row r="364" spans="1:8" x14ac:dyDescent="0.2">
      <c r="A364" t="s">
        <v>2604</v>
      </c>
      <c r="B364" t="str">
        <f t="shared" si="35"/>
        <v>BA</v>
      </c>
      <c r="C364" t="str">
        <f t="shared" si="36"/>
        <v>1340829</v>
      </c>
      <c r="D364" t="str">
        <f t="shared" si="37"/>
        <v xml:space="preserve">IGAPORA             </v>
      </c>
      <c r="E364" t="str">
        <f t="shared" si="38"/>
        <v>I</v>
      </c>
      <c r="F364" t="str">
        <f t="shared" si="39"/>
        <v>IG</v>
      </c>
      <c r="G364" t="str">
        <f t="shared" si="40"/>
        <v>IGAPORA</v>
      </c>
      <c r="H364">
        <f t="shared" si="41"/>
        <v>7</v>
      </c>
    </row>
    <row r="365" spans="1:8" x14ac:dyDescent="0.2">
      <c r="A365" t="s">
        <v>2605</v>
      </c>
      <c r="B365" t="str">
        <f t="shared" si="35"/>
        <v>BA</v>
      </c>
      <c r="C365" t="str">
        <f t="shared" si="36"/>
        <v>1345729</v>
      </c>
      <c r="D365" t="str">
        <f t="shared" si="37"/>
        <v xml:space="preserve">IGRAPIUNA           </v>
      </c>
      <c r="E365" t="str">
        <f t="shared" si="38"/>
        <v>I</v>
      </c>
      <c r="F365" t="str">
        <f t="shared" si="39"/>
        <v>IG</v>
      </c>
      <c r="G365" t="str">
        <f t="shared" si="40"/>
        <v>IGRAPIUNA</v>
      </c>
      <c r="H365">
        <f t="shared" si="41"/>
        <v>9</v>
      </c>
    </row>
    <row r="366" spans="1:8" x14ac:dyDescent="0.2">
      <c r="A366" t="s">
        <v>2606</v>
      </c>
      <c r="B366" t="str">
        <f t="shared" si="35"/>
        <v>BA</v>
      </c>
      <c r="C366" t="str">
        <f t="shared" si="36"/>
        <v>1350729</v>
      </c>
      <c r="D366" t="str">
        <f t="shared" si="37"/>
        <v xml:space="preserve">IGUAI               </v>
      </c>
      <c r="E366" t="str">
        <f t="shared" si="38"/>
        <v>I</v>
      </c>
      <c r="F366" t="str">
        <f t="shared" si="39"/>
        <v>IG</v>
      </c>
      <c r="G366" t="str">
        <f t="shared" si="40"/>
        <v>IGUAI</v>
      </c>
      <c r="H366">
        <f t="shared" si="41"/>
        <v>5</v>
      </c>
    </row>
    <row r="367" spans="1:8" x14ac:dyDescent="0.2">
      <c r="A367" t="s">
        <v>2607</v>
      </c>
      <c r="B367" t="str">
        <f t="shared" si="35"/>
        <v>BA</v>
      </c>
      <c r="C367" t="str">
        <f t="shared" si="36"/>
        <v>1360629</v>
      </c>
      <c r="D367" t="str">
        <f t="shared" si="37"/>
        <v xml:space="preserve">ILHEUS              </v>
      </c>
      <c r="E367" t="str">
        <f t="shared" si="38"/>
        <v>I</v>
      </c>
      <c r="F367" t="str">
        <f t="shared" si="39"/>
        <v>IL</v>
      </c>
      <c r="G367" t="str">
        <f t="shared" si="40"/>
        <v>ILHEUS</v>
      </c>
      <c r="H367">
        <f t="shared" si="41"/>
        <v>6</v>
      </c>
    </row>
    <row r="368" spans="1:8" x14ac:dyDescent="0.2">
      <c r="A368" t="s">
        <v>2608</v>
      </c>
      <c r="B368" t="str">
        <f t="shared" si="35"/>
        <v>BA</v>
      </c>
      <c r="C368" t="str">
        <f t="shared" si="36"/>
        <v>1370529</v>
      </c>
      <c r="D368" t="str">
        <f t="shared" si="37"/>
        <v xml:space="preserve">INHAMBUPE           </v>
      </c>
      <c r="E368" t="str">
        <f t="shared" si="38"/>
        <v>I</v>
      </c>
      <c r="F368" t="str">
        <f t="shared" si="39"/>
        <v>IN</v>
      </c>
      <c r="G368" t="str">
        <f t="shared" si="40"/>
        <v>INHAMBUPE</v>
      </c>
      <c r="H368">
        <f t="shared" si="41"/>
        <v>9</v>
      </c>
    </row>
    <row r="369" spans="1:8" x14ac:dyDescent="0.2">
      <c r="A369" t="s">
        <v>2609</v>
      </c>
      <c r="B369" t="str">
        <f t="shared" si="35"/>
        <v>BA</v>
      </c>
      <c r="C369" t="str">
        <f t="shared" si="36"/>
        <v>1380429</v>
      </c>
      <c r="D369" t="str">
        <f t="shared" si="37"/>
        <v xml:space="preserve">IPECAETA            </v>
      </c>
      <c r="E369" t="str">
        <f t="shared" si="38"/>
        <v>I</v>
      </c>
      <c r="F369" t="str">
        <f t="shared" si="39"/>
        <v>IP</v>
      </c>
      <c r="G369" t="str">
        <f t="shared" si="40"/>
        <v>IPECAETA</v>
      </c>
      <c r="H369">
        <f t="shared" si="41"/>
        <v>8</v>
      </c>
    </row>
    <row r="370" spans="1:8" x14ac:dyDescent="0.2">
      <c r="A370" t="s">
        <v>2610</v>
      </c>
      <c r="B370" t="str">
        <f t="shared" si="35"/>
        <v>BA</v>
      </c>
      <c r="C370" t="str">
        <f t="shared" si="36"/>
        <v>1390329</v>
      </c>
      <c r="D370" t="str">
        <f t="shared" si="37"/>
        <v xml:space="preserve">IPIAU               </v>
      </c>
      <c r="E370" t="str">
        <f t="shared" si="38"/>
        <v>I</v>
      </c>
      <c r="F370" t="str">
        <f t="shared" si="39"/>
        <v>IP</v>
      </c>
      <c r="G370" t="str">
        <f t="shared" si="40"/>
        <v>IPIAU</v>
      </c>
      <c r="H370">
        <f t="shared" si="41"/>
        <v>5</v>
      </c>
    </row>
    <row r="371" spans="1:8" x14ac:dyDescent="0.2">
      <c r="A371" t="s">
        <v>2611</v>
      </c>
      <c r="B371" t="str">
        <f t="shared" si="35"/>
        <v>BA</v>
      </c>
      <c r="C371" t="str">
        <f t="shared" si="36"/>
        <v>1400029</v>
      </c>
      <c r="D371" t="str">
        <f t="shared" si="37"/>
        <v xml:space="preserve">IPIRA               </v>
      </c>
      <c r="E371" t="str">
        <f t="shared" si="38"/>
        <v>I</v>
      </c>
      <c r="F371" t="str">
        <f t="shared" si="39"/>
        <v>IP</v>
      </c>
      <c r="G371" t="str">
        <f t="shared" si="40"/>
        <v>IPIRA</v>
      </c>
      <c r="H371">
        <f t="shared" si="41"/>
        <v>5</v>
      </c>
    </row>
    <row r="372" spans="1:8" x14ac:dyDescent="0.2">
      <c r="A372" t="s">
        <v>2612</v>
      </c>
      <c r="B372" t="str">
        <f t="shared" si="35"/>
        <v>BA</v>
      </c>
      <c r="C372" t="str">
        <f t="shared" si="36"/>
        <v>1410929</v>
      </c>
      <c r="D372" t="str">
        <f t="shared" si="37"/>
        <v xml:space="preserve">IPUPIARA            </v>
      </c>
      <c r="E372" t="str">
        <f t="shared" si="38"/>
        <v>I</v>
      </c>
      <c r="F372" t="str">
        <f t="shared" si="39"/>
        <v>IP</v>
      </c>
      <c r="G372" t="str">
        <f t="shared" si="40"/>
        <v>IPUPIARA</v>
      </c>
      <c r="H372">
        <f t="shared" si="41"/>
        <v>8</v>
      </c>
    </row>
    <row r="373" spans="1:8" x14ac:dyDescent="0.2">
      <c r="A373" t="s">
        <v>2613</v>
      </c>
      <c r="B373" t="str">
        <f t="shared" si="35"/>
        <v>BA</v>
      </c>
      <c r="C373" t="str">
        <f t="shared" si="36"/>
        <v>1420829</v>
      </c>
      <c r="D373" t="str">
        <f t="shared" si="37"/>
        <v xml:space="preserve">IRAJUBA             </v>
      </c>
      <c r="E373" t="str">
        <f t="shared" si="38"/>
        <v>I</v>
      </c>
      <c r="F373" t="str">
        <f t="shared" si="39"/>
        <v>IR</v>
      </c>
      <c r="G373" t="str">
        <f t="shared" si="40"/>
        <v>IRAJUBA</v>
      </c>
      <c r="H373">
        <f t="shared" si="41"/>
        <v>7</v>
      </c>
    </row>
    <row r="374" spans="1:8" x14ac:dyDescent="0.2">
      <c r="A374" t="s">
        <v>2614</v>
      </c>
      <c r="B374" t="str">
        <f t="shared" si="35"/>
        <v>BA</v>
      </c>
      <c r="C374" t="str">
        <f t="shared" si="36"/>
        <v>1430729</v>
      </c>
      <c r="D374" t="str">
        <f t="shared" si="37"/>
        <v xml:space="preserve">IRAMAIA             </v>
      </c>
      <c r="E374" t="str">
        <f t="shared" si="38"/>
        <v>I</v>
      </c>
      <c r="F374" t="str">
        <f t="shared" si="39"/>
        <v>IR</v>
      </c>
      <c r="G374" t="str">
        <f t="shared" si="40"/>
        <v>IRAMAIA</v>
      </c>
      <c r="H374">
        <f t="shared" si="41"/>
        <v>7</v>
      </c>
    </row>
    <row r="375" spans="1:8" x14ac:dyDescent="0.2">
      <c r="A375" t="s">
        <v>2615</v>
      </c>
      <c r="B375" t="str">
        <f t="shared" si="35"/>
        <v>BA</v>
      </c>
      <c r="C375" t="str">
        <f t="shared" si="36"/>
        <v>1440629</v>
      </c>
      <c r="D375" t="str">
        <f t="shared" si="37"/>
        <v xml:space="preserve">IRAQUARA            </v>
      </c>
      <c r="E375" t="str">
        <f t="shared" si="38"/>
        <v>I</v>
      </c>
      <c r="F375" t="str">
        <f t="shared" si="39"/>
        <v>IR</v>
      </c>
      <c r="G375" t="str">
        <f t="shared" si="40"/>
        <v>IRAQUARA</v>
      </c>
      <c r="H375">
        <f t="shared" si="41"/>
        <v>8</v>
      </c>
    </row>
    <row r="376" spans="1:8" x14ac:dyDescent="0.2">
      <c r="A376" t="s">
        <v>2616</v>
      </c>
      <c r="B376" t="str">
        <f t="shared" si="35"/>
        <v>BA</v>
      </c>
      <c r="C376" t="str">
        <f t="shared" si="36"/>
        <v>1450529</v>
      </c>
      <c r="D376" t="str">
        <f t="shared" si="37"/>
        <v xml:space="preserve">IRARA               </v>
      </c>
      <c r="E376" t="str">
        <f t="shared" si="38"/>
        <v>I</v>
      </c>
      <c r="F376" t="str">
        <f t="shared" si="39"/>
        <v>IR</v>
      </c>
      <c r="G376" t="str">
        <f t="shared" si="40"/>
        <v>IRARA</v>
      </c>
      <c r="H376">
        <f t="shared" si="41"/>
        <v>5</v>
      </c>
    </row>
    <row r="377" spans="1:8" x14ac:dyDescent="0.2">
      <c r="A377" t="s">
        <v>2617</v>
      </c>
      <c r="B377" t="str">
        <f t="shared" si="35"/>
        <v>BA</v>
      </c>
      <c r="C377" t="str">
        <f t="shared" si="36"/>
        <v>1460429</v>
      </c>
      <c r="D377" t="str">
        <f t="shared" si="37"/>
        <v xml:space="preserve">IRECE               </v>
      </c>
      <c r="E377" t="str">
        <f t="shared" si="38"/>
        <v>I</v>
      </c>
      <c r="F377" t="str">
        <f t="shared" si="39"/>
        <v>IR</v>
      </c>
      <c r="G377" t="str">
        <f t="shared" si="40"/>
        <v>IRECE</v>
      </c>
      <c r="H377">
        <f t="shared" si="41"/>
        <v>5</v>
      </c>
    </row>
    <row r="378" spans="1:8" x14ac:dyDescent="0.2">
      <c r="A378" t="s">
        <v>2618</v>
      </c>
      <c r="B378" t="str">
        <f t="shared" si="35"/>
        <v>BA</v>
      </c>
      <c r="C378" t="str">
        <f t="shared" si="36"/>
        <v>1465329</v>
      </c>
      <c r="D378" t="str">
        <f t="shared" si="37"/>
        <v xml:space="preserve">ITABELA             </v>
      </c>
      <c r="E378" t="str">
        <f t="shared" si="38"/>
        <v>I</v>
      </c>
      <c r="F378" t="str">
        <f t="shared" si="39"/>
        <v>IT</v>
      </c>
      <c r="G378" t="str">
        <f t="shared" si="40"/>
        <v>ITABELA</v>
      </c>
      <c r="H378">
        <f t="shared" si="41"/>
        <v>7</v>
      </c>
    </row>
    <row r="379" spans="1:8" x14ac:dyDescent="0.2">
      <c r="A379" t="s">
        <v>2619</v>
      </c>
      <c r="B379" t="str">
        <f t="shared" si="35"/>
        <v>BA</v>
      </c>
      <c r="C379" t="str">
        <f t="shared" si="36"/>
        <v>1470329</v>
      </c>
      <c r="D379" t="str">
        <f t="shared" si="37"/>
        <v xml:space="preserve">ITABERABA           </v>
      </c>
      <c r="E379" t="str">
        <f t="shared" si="38"/>
        <v>I</v>
      </c>
      <c r="F379" t="str">
        <f t="shared" si="39"/>
        <v>IT</v>
      </c>
      <c r="G379" t="str">
        <f t="shared" si="40"/>
        <v>ITABERABA</v>
      </c>
      <c r="H379">
        <f t="shared" si="41"/>
        <v>9</v>
      </c>
    </row>
    <row r="380" spans="1:8" x14ac:dyDescent="0.2">
      <c r="A380" t="s">
        <v>2620</v>
      </c>
      <c r="B380" t="str">
        <f t="shared" si="35"/>
        <v>BA</v>
      </c>
      <c r="C380" t="str">
        <f t="shared" si="36"/>
        <v>1480229</v>
      </c>
      <c r="D380" t="str">
        <f t="shared" si="37"/>
        <v xml:space="preserve">ITABUNA             </v>
      </c>
      <c r="E380" t="str">
        <f t="shared" si="38"/>
        <v>I</v>
      </c>
      <c r="F380" t="str">
        <f t="shared" si="39"/>
        <v>IT</v>
      </c>
      <c r="G380" t="str">
        <f t="shared" si="40"/>
        <v>ITABUNA</v>
      </c>
      <c r="H380">
        <f t="shared" si="41"/>
        <v>7</v>
      </c>
    </row>
    <row r="381" spans="1:8" x14ac:dyDescent="0.2">
      <c r="A381" t="s">
        <v>2621</v>
      </c>
      <c r="B381" t="str">
        <f t="shared" si="35"/>
        <v>BA</v>
      </c>
      <c r="C381" t="str">
        <f t="shared" si="36"/>
        <v>1490129</v>
      </c>
      <c r="D381" t="str">
        <f t="shared" si="37"/>
        <v xml:space="preserve">ITACARE             </v>
      </c>
      <c r="E381" t="str">
        <f t="shared" si="38"/>
        <v>I</v>
      </c>
      <c r="F381" t="str">
        <f t="shared" si="39"/>
        <v>IT</v>
      </c>
      <c r="G381" t="str">
        <f t="shared" si="40"/>
        <v>ITACARE</v>
      </c>
      <c r="H381">
        <f t="shared" si="41"/>
        <v>7</v>
      </c>
    </row>
    <row r="382" spans="1:8" x14ac:dyDescent="0.2">
      <c r="A382" t="s">
        <v>2622</v>
      </c>
      <c r="B382" t="str">
        <f t="shared" si="35"/>
        <v>BA</v>
      </c>
      <c r="C382" t="str">
        <f t="shared" si="36"/>
        <v>1500729</v>
      </c>
      <c r="D382" t="str">
        <f t="shared" si="37"/>
        <v xml:space="preserve">ITAETE              </v>
      </c>
      <c r="E382" t="str">
        <f t="shared" si="38"/>
        <v>I</v>
      </c>
      <c r="F382" t="str">
        <f t="shared" si="39"/>
        <v>IT</v>
      </c>
      <c r="G382" t="str">
        <f t="shared" si="40"/>
        <v>ITAETE</v>
      </c>
      <c r="H382">
        <f t="shared" si="41"/>
        <v>6</v>
      </c>
    </row>
    <row r="383" spans="1:8" x14ac:dyDescent="0.2">
      <c r="A383" t="s">
        <v>2623</v>
      </c>
      <c r="B383" t="str">
        <f t="shared" si="35"/>
        <v>BA</v>
      </c>
      <c r="C383" t="str">
        <f t="shared" si="36"/>
        <v>1510629</v>
      </c>
      <c r="D383" t="str">
        <f t="shared" si="37"/>
        <v xml:space="preserve">ITAGI               </v>
      </c>
      <c r="E383" t="str">
        <f t="shared" si="38"/>
        <v>I</v>
      </c>
      <c r="F383" t="str">
        <f t="shared" si="39"/>
        <v>IT</v>
      </c>
      <c r="G383" t="str">
        <f t="shared" si="40"/>
        <v>ITAGI</v>
      </c>
      <c r="H383">
        <f t="shared" si="41"/>
        <v>5</v>
      </c>
    </row>
    <row r="384" spans="1:8" x14ac:dyDescent="0.2">
      <c r="A384" t="s">
        <v>2624</v>
      </c>
      <c r="B384" t="str">
        <f t="shared" si="35"/>
        <v>BA</v>
      </c>
      <c r="C384" t="str">
        <f t="shared" si="36"/>
        <v>1520529</v>
      </c>
      <c r="D384" t="str">
        <f t="shared" si="37"/>
        <v xml:space="preserve">ITAGIBA             </v>
      </c>
      <c r="E384" t="str">
        <f t="shared" si="38"/>
        <v>I</v>
      </c>
      <c r="F384" t="str">
        <f t="shared" si="39"/>
        <v>IT</v>
      </c>
      <c r="G384" t="str">
        <f t="shared" si="40"/>
        <v>ITAGIBA</v>
      </c>
      <c r="H384">
        <f t="shared" si="41"/>
        <v>7</v>
      </c>
    </row>
    <row r="385" spans="1:8" x14ac:dyDescent="0.2">
      <c r="A385" t="s">
        <v>2625</v>
      </c>
      <c r="B385" t="str">
        <f t="shared" si="35"/>
        <v>BA</v>
      </c>
      <c r="C385" t="str">
        <f t="shared" si="36"/>
        <v>1530429</v>
      </c>
      <c r="D385" t="str">
        <f t="shared" si="37"/>
        <v xml:space="preserve">ITAGIMIRIM          </v>
      </c>
      <c r="E385" t="str">
        <f t="shared" si="38"/>
        <v>I</v>
      </c>
      <c r="F385" t="str">
        <f t="shared" si="39"/>
        <v>IT</v>
      </c>
      <c r="G385" t="str">
        <f t="shared" si="40"/>
        <v>ITAGIMIRIM</v>
      </c>
      <c r="H385">
        <f t="shared" si="41"/>
        <v>10</v>
      </c>
    </row>
    <row r="386" spans="1:8" x14ac:dyDescent="0.2">
      <c r="A386" t="s">
        <v>2626</v>
      </c>
      <c r="B386" t="str">
        <f t="shared" si="35"/>
        <v>BA</v>
      </c>
      <c r="C386" t="str">
        <f t="shared" si="36"/>
        <v>1535329</v>
      </c>
      <c r="D386" t="str">
        <f t="shared" si="37"/>
        <v xml:space="preserve">ITAGUACU DA BAHIA   </v>
      </c>
      <c r="E386" t="str">
        <f t="shared" si="38"/>
        <v>I</v>
      </c>
      <c r="F386" t="str">
        <f t="shared" si="39"/>
        <v>IT</v>
      </c>
      <c r="G386" t="str">
        <f t="shared" si="40"/>
        <v>ITAGUACUDABAHIA</v>
      </c>
      <c r="H386">
        <f t="shared" si="41"/>
        <v>15</v>
      </c>
    </row>
    <row r="387" spans="1:8" x14ac:dyDescent="0.2">
      <c r="A387" t="s">
        <v>2627</v>
      </c>
      <c r="B387" t="str">
        <f t="shared" ref="B387:B450" si="42">MID($A387,1,2)</f>
        <v>BA</v>
      </c>
      <c r="C387" t="str">
        <f t="shared" ref="C387:C450" si="43">MID($A387,3,7)</f>
        <v>1540329</v>
      </c>
      <c r="D387" t="str">
        <f t="shared" ref="D387:D450" si="44">MID($A387,10,21)</f>
        <v xml:space="preserve">ITAJU DO COLONIA    </v>
      </c>
      <c r="E387" t="str">
        <f t="shared" ref="E387:E450" si="45">LEFT(D387,1)</f>
        <v>I</v>
      </c>
      <c r="F387" t="str">
        <f t="shared" ref="F387:F450" si="46">LEFT(D387,2)</f>
        <v>IT</v>
      </c>
      <c r="G387" t="str">
        <f t="shared" ref="G387:G450" si="47">SUBSTITUTE(D387," ","")</f>
        <v>ITAJUDOCOLONIA</v>
      </c>
      <c r="H387">
        <f t="shared" ref="H387:H450" si="48">LEN(G387)</f>
        <v>14</v>
      </c>
    </row>
    <row r="388" spans="1:8" x14ac:dyDescent="0.2">
      <c r="A388" t="s">
        <v>2628</v>
      </c>
      <c r="B388" t="str">
        <f t="shared" si="42"/>
        <v>BA</v>
      </c>
      <c r="C388" t="str">
        <f t="shared" si="43"/>
        <v>1550229</v>
      </c>
      <c r="D388" t="str">
        <f t="shared" si="44"/>
        <v xml:space="preserve">ITAJUIPE            </v>
      </c>
      <c r="E388" t="str">
        <f t="shared" si="45"/>
        <v>I</v>
      </c>
      <c r="F388" t="str">
        <f t="shared" si="46"/>
        <v>IT</v>
      </c>
      <c r="G388" t="str">
        <f t="shared" si="47"/>
        <v>ITAJUIPE</v>
      </c>
      <c r="H388">
        <f t="shared" si="48"/>
        <v>8</v>
      </c>
    </row>
    <row r="389" spans="1:8" x14ac:dyDescent="0.2">
      <c r="A389" t="s">
        <v>2629</v>
      </c>
      <c r="B389" t="str">
        <f t="shared" si="42"/>
        <v>BA</v>
      </c>
      <c r="C389" t="str">
        <f t="shared" si="43"/>
        <v>1560129</v>
      </c>
      <c r="D389" t="str">
        <f t="shared" si="44"/>
        <v xml:space="preserve">ITAMARAJU           </v>
      </c>
      <c r="E389" t="str">
        <f t="shared" si="45"/>
        <v>I</v>
      </c>
      <c r="F389" t="str">
        <f t="shared" si="46"/>
        <v>IT</v>
      </c>
      <c r="G389" t="str">
        <f t="shared" si="47"/>
        <v>ITAMARAJU</v>
      </c>
      <c r="H389">
        <f t="shared" si="48"/>
        <v>9</v>
      </c>
    </row>
    <row r="390" spans="1:8" x14ac:dyDescent="0.2">
      <c r="A390" t="s">
        <v>2630</v>
      </c>
      <c r="B390" t="str">
        <f t="shared" si="42"/>
        <v>BA</v>
      </c>
      <c r="C390" t="str">
        <f t="shared" si="43"/>
        <v>1570029</v>
      </c>
      <c r="D390" t="str">
        <f t="shared" si="44"/>
        <v xml:space="preserve">ITAMARI             </v>
      </c>
      <c r="E390" t="str">
        <f t="shared" si="45"/>
        <v>I</v>
      </c>
      <c r="F390" t="str">
        <f t="shared" si="46"/>
        <v>IT</v>
      </c>
      <c r="G390" t="str">
        <f t="shared" si="47"/>
        <v>ITAMARI</v>
      </c>
      <c r="H390">
        <f t="shared" si="48"/>
        <v>7</v>
      </c>
    </row>
    <row r="391" spans="1:8" x14ac:dyDescent="0.2">
      <c r="A391" t="s">
        <v>2631</v>
      </c>
      <c r="B391" t="str">
        <f t="shared" si="42"/>
        <v>BA</v>
      </c>
      <c r="C391" t="str">
        <f t="shared" si="43"/>
        <v>1580929</v>
      </c>
      <c r="D391" t="str">
        <f t="shared" si="44"/>
        <v xml:space="preserve">ITAMBE              </v>
      </c>
      <c r="E391" t="str">
        <f t="shared" si="45"/>
        <v>I</v>
      </c>
      <c r="F391" t="str">
        <f t="shared" si="46"/>
        <v>IT</v>
      </c>
      <c r="G391" t="str">
        <f t="shared" si="47"/>
        <v>ITAMBE</v>
      </c>
      <c r="H391">
        <f t="shared" si="48"/>
        <v>6</v>
      </c>
    </row>
    <row r="392" spans="1:8" x14ac:dyDescent="0.2">
      <c r="A392" t="s">
        <v>2632</v>
      </c>
      <c r="B392" t="str">
        <f t="shared" si="42"/>
        <v>BA</v>
      </c>
      <c r="C392" t="str">
        <f t="shared" si="43"/>
        <v>1590829</v>
      </c>
      <c r="D392" t="str">
        <f t="shared" si="44"/>
        <v xml:space="preserve">ITANAGRA            </v>
      </c>
      <c r="E392" t="str">
        <f t="shared" si="45"/>
        <v>I</v>
      </c>
      <c r="F392" t="str">
        <f t="shared" si="46"/>
        <v>IT</v>
      </c>
      <c r="G392" t="str">
        <f t="shared" si="47"/>
        <v>ITANAGRA</v>
      </c>
      <c r="H392">
        <f t="shared" si="48"/>
        <v>8</v>
      </c>
    </row>
    <row r="393" spans="1:8" x14ac:dyDescent="0.2">
      <c r="A393" t="s">
        <v>2633</v>
      </c>
      <c r="B393" t="str">
        <f t="shared" si="42"/>
        <v>BA</v>
      </c>
      <c r="C393" t="str">
        <f t="shared" si="43"/>
        <v>1600529</v>
      </c>
      <c r="D393" t="str">
        <f t="shared" si="44"/>
        <v xml:space="preserve">ITANHEM             </v>
      </c>
      <c r="E393" t="str">
        <f t="shared" si="45"/>
        <v>I</v>
      </c>
      <c r="F393" t="str">
        <f t="shared" si="46"/>
        <v>IT</v>
      </c>
      <c r="G393" t="str">
        <f t="shared" si="47"/>
        <v>ITANHEM</v>
      </c>
      <c r="H393">
        <f t="shared" si="48"/>
        <v>7</v>
      </c>
    </row>
    <row r="394" spans="1:8" x14ac:dyDescent="0.2">
      <c r="A394" t="s">
        <v>2634</v>
      </c>
      <c r="B394" t="str">
        <f t="shared" si="42"/>
        <v>BA</v>
      </c>
      <c r="C394" t="str">
        <f t="shared" si="43"/>
        <v>1610429</v>
      </c>
      <c r="D394" t="str">
        <f t="shared" si="44"/>
        <v xml:space="preserve">ITAPARICA           </v>
      </c>
      <c r="E394" t="str">
        <f t="shared" si="45"/>
        <v>I</v>
      </c>
      <c r="F394" t="str">
        <f t="shared" si="46"/>
        <v>IT</v>
      </c>
      <c r="G394" t="str">
        <f t="shared" si="47"/>
        <v>ITAPARICA</v>
      </c>
      <c r="H394">
        <f t="shared" si="48"/>
        <v>9</v>
      </c>
    </row>
    <row r="395" spans="1:8" x14ac:dyDescent="0.2">
      <c r="A395" t="s">
        <v>2635</v>
      </c>
      <c r="B395" t="str">
        <f t="shared" si="42"/>
        <v>BA</v>
      </c>
      <c r="C395" t="str">
        <f t="shared" si="43"/>
        <v>1620329</v>
      </c>
      <c r="D395" t="str">
        <f t="shared" si="44"/>
        <v xml:space="preserve">ITAPE               </v>
      </c>
      <c r="E395" t="str">
        <f t="shared" si="45"/>
        <v>I</v>
      </c>
      <c r="F395" t="str">
        <f t="shared" si="46"/>
        <v>IT</v>
      </c>
      <c r="G395" t="str">
        <f t="shared" si="47"/>
        <v>ITAPE</v>
      </c>
      <c r="H395">
        <f t="shared" si="48"/>
        <v>5</v>
      </c>
    </row>
    <row r="396" spans="1:8" x14ac:dyDescent="0.2">
      <c r="A396" t="s">
        <v>2636</v>
      </c>
      <c r="B396" t="str">
        <f t="shared" si="42"/>
        <v>BA</v>
      </c>
      <c r="C396" t="str">
        <f t="shared" si="43"/>
        <v>1630229</v>
      </c>
      <c r="D396" t="str">
        <f t="shared" si="44"/>
        <v xml:space="preserve">ITAPEBI             </v>
      </c>
      <c r="E396" t="str">
        <f t="shared" si="45"/>
        <v>I</v>
      </c>
      <c r="F396" t="str">
        <f t="shared" si="46"/>
        <v>IT</v>
      </c>
      <c r="G396" t="str">
        <f t="shared" si="47"/>
        <v>ITAPEBI</v>
      </c>
      <c r="H396">
        <f t="shared" si="48"/>
        <v>7</v>
      </c>
    </row>
    <row r="397" spans="1:8" x14ac:dyDescent="0.2">
      <c r="A397" t="s">
        <v>2637</v>
      </c>
      <c r="B397" t="str">
        <f t="shared" si="42"/>
        <v>BA</v>
      </c>
      <c r="C397" t="str">
        <f t="shared" si="43"/>
        <v>1640129</v>
      </c>
      <c r="D397" t="str">
        <f t="shared" si="44"/>
        <v xml:space="preserve">ITAPETINGA          </v>
      </c>
      <c r="E397" t="str">
        <f t="shared" si="45"/>
        <v>I</v>
      </c>
      <c r="F397" t="str">
        <f t="shared" si="46"/>
        <v>IT</v>
      </c>
      <c r="G397" t="str">
        <f t="shared" si="47"/>
        <v>ITAPETINGA</v>
      </c>
      <c r="H397">
        <f t="shared" si="48"/>
        <v>10</v>
      </c>
    </row>
    <row r="398" spans="1:8" x14ac:dyDescent="0.2">
      <c r="A398" t="s">
        <v>2638</v>
      </c>
      <c r="B398" t="str">
        <f t="shared" si="42"/>
        <v>BA</v>
      </c>
      <c r="C398" t="str">
        <f t="shared" si="43"/>
        <v>1650029</v>
      </c>
      <c r="D398" t="str">
        <f t="shared" si="44"/>
        <v xml:space="preserve">ITAPICURU           </v>
      </c>
      <c r="E398" t="str">
        <f t="shared" si="45"/>
        <v>I</v>
      </c>
      <c r="F398" t="str">
        <f t="shared" si="46"/>
        <v>IT</v>
      </c>
      <c r="G398" t="str">
        <f t="shared" si="47"/>
        <v>ITAPICURU</v>
      </c>
      <c r="H398">
        <f t="shared" si="48"/>
        <v>9</v>
      </c>
    </row>
    <row r="399" spans="1:8" x14ac:dyDescent="0.2">
      <c r="A399" t="s">
        <v>2639</v>
      </c>
      <c r="B399" t="str">
        <f t="shared" si="42"/>
        <v>BA</v>
      </c>
      <c r="C399" t="str">
        <f t="shared" si="43"/>
        <v>1660929</v>
      </c>
      <c r="D399" t="str">
        <f t="shared" si="44"/>
        <v xml:space="preserve">ITAPITANGA          </v>
      </c>
      <c r="E399" t="str">
        <f t="shared" si="45"/>
        <v>I</v>
      </c>
      <c r="F399" t="str">
        <f t="shared" si="46"/>
        <v>IT</v>
      </c>
      <c r="G399" t="str">
        <f t="shared" si="47"/>
        <v>ITAPITANGA</v>
      </c>
      <c r="H399">
        <f t="shared" si="48"/>
        <v>10</v>
      </c>
    </row>
    <row r="400" spans="1:8" x14ac:dyDescent="0.2">
      <c r="A400" t="s">
        <v>2640</v>
      </c>
      <c r="B400" t="str">
        <f t="shared" si="42"/>
        <v>BA</v>
      </c>
      <c r="C400" t="str">
        <f t="shared" si="43"/>
        <v>1670829</v>
      </c>
      <c r="D400" t="str">
        <f t="shared" si="44"/>
        <v xml:space="preserve">ITAQUARA            </v>
      </c>
      <c r="E400" t="str">
        <f t="shared" si="45"/>
        <v>I</v>
      </c>
      <c r="F400" t="str">
        <f t="shared" si="46"/>
        <v>IT</v>
      </c>
      <c r="G400" t="str">
        <f t="shared" si="47"/>
        <v>ITAQUARA</v>
      </c>
      <c r="H400">
        <f t="shared" si="48"/>
        <v>8</v>
      </c>
    </row>
    <row r="401" spans="1:8" x14ac:dyDescent="0.2">
      <c r="A401" t="s">
        <v>2641</v>
      </c>
      <c r="B401" t="str">
        <f t="shared" si="42"/>
        <v>BA</v>
      </c>
      <c r="C401" t="str">
        <f t="shared" si="43"/>
        <v>1680729</v>
      </c>
      <c r="D401" t="str">
        <f t="shared" si="44"/>
        <v xml:space="preserve">ITARANTIM           </v>
      </c>
      <c r="E401" t="str">
        <f t="shared" si="45"/>
        <v>I</v>
      </c>
      <c r="F401" t="str">
        <f t="shared" si="46"/>
        <v>IT</v>
      </c>
      <c r="G401" t="str">
        <f t="shared" si="47"/>
        <v>ITARANTIM</v>
      </c>
      <c r="H401">
        <f t="shared" si="48"/>
        <v>9</v>
      </c>
    </row>
    <row r="402" spans="1:8" x14ac:dyDescent="0.2">
      <c r="A402" t="s">
        <v>2642</v>
      </c>
      <c r="B402" t="str">
        <f t="shared" si="42"/>
        <v>BA</v>
      </c>
      <c r="C402" t="str">
        <f t="shared" si="43"/>
        <v>1685629</v>
      </c>
      <c r="D402" t="str">
        <f t="shared" si="44"/>
        <v xml:space="preserve">ITATIM              </v>
      </c>
      <c r="E402" t="str">
        <f t="shared" si="45"/>
        <v>I</v>
      </c>
      <c r="F402" t="str">
        <f t="shared" si="46"/>
        <v>IT</v>
      </c>
      <c r="G402" t="str">
        <f t="shared" si="47"/>
        <v>ITATIM</v>
      </c>
      <c r="H402">
        <f t="shared" si="48"/>
        <v>6</v>
      </c>
    </row>
    <row r="403" spans="1:8" x14ac:dyDescent="0.2">
      <c r="A403" t="s">
        <v>2643</v>
      </c>
      <c r="B403" t="str">
        <f t="shared" si="42"/>
        <v>BA</v>
      </c>
      <c r="C403" t="str">
        <f t="shared" si="43"/>
        <v>1690629</v>
      </c>
      <c r="D403" t="str">
        <f t="shared" si="44"/>
        <v xml:space="preserve">ITIRUCU             </v>
      </c>
      <c r="E403" t="str">
        <f t="shared" si="45"/>
        <v>I</v>
      </c>
      <c r="F403" t="str">
        <f t="shared" si="46"/>
        <v>IT</v>
      </c>
      <c r="G403" t="str">
        <f t="shared" si="47"/>
        <v>ITIRUCU</v>
      </c>
      <c r="H403">
        <f t="shared" si="48"/>
        <v>7</v>
      </c>
    </row>
    <row r="404" spans="1:8" x14ac:dyDescent="0.2">
      <c r="A404" t="s">
        <v>2644</v>
      </c>
      <c r="B404" t="str">
        <f t="shared" si="42"/>
        <v>BA</v>
      </c>
      <c r="C404" t="str">
        <f t="shared" si="43"/>
        <v>1700329</v>
      </c>
      <c r="D404" t="str">
        <f t="shared" si="44"/>
        <v xml:space="preserve">ITIUBA              </v>
      </c>
      <c r="E404" t="str">
        <f t="shared" si="45"/>
        <v>I</v>
      </c>
      <c r="F404" t="str">
        <f t="shared" si="46"/>
        <v>IT</v>
      </c>
      <c r="G404" t="str">
        <f t="shared" si="47"/>
        <v>ITIUBA</v>
      </c>
      <c r="H404">
        <f t="shared" si="48"/>
        <v>6</v>
      </c>
    </row>
    <row r="405" spans="1:8" x14ac:dyDescent="0.2">
      <c r="A405" t="s">
        <v>2645</v>
      </c>
      <c r="B405" t="str">
        <f t="shared" si="42"/>
        <v>BA</v>
      </c>
      <c r="C405" t="str">
        <f t="shared" si="43"/>
        <v>1710229</v>
      </c>
      <c r="D405" t="str">
        <f t="shared" si="44"/>
        <v xml:space="preserve">ITORORO             </v>
      </c>
      <c r="E405" t="str">
        <f t="shared" si="45"/>
        <v>I</v>
      </c>
      <c r="F405" t="str">
        <f t="shared" si="46"/>
        <v>IT</v>
      </c>
      <c r="G405" t="str">
        <f t="shared" si="47"/>
        <v>ITORORO</v>
      </c>
      <c r="H405">
        <f t="shared" si="48"/>
        <v>7</v>
      </c>
    </row>
    <row r="406" spans="1:8" x14ac:dyDescent="0.2">
      <c r="A406" t="s">
        <v>2646</v>
      </c>
      <c r="B406" t="str">
        <f t="shared" si="42"/>
        <v>BA</v>
      </c>
      <c r="C406" t="str">
        <f t="shared" si="43"/>
        <v>1720129</v>
      </c>
      <c r="D406" t="str">
        <f t="shared" si="44"/>
        <v xml:space="preserve">ITUACU              </v>
      </c>
      <c r="E406" t="str">
        <f t="shared" si="45"/>
        <v>I</v>
      </c>
      <c r="F406" t="str">
        <f t="shared" si="46"/>
        <v>IT</v>
      </c>
      <c r="G406" t="str">
        <f t="shared" si="47"/>
        <v>ITUACU</v>
      </c>
      <c r="H406">
        <f t="shared" si="48"/>
        <v>6</v>
      </c>
    </row>
    <row r="407" spans="1:8" x14ac:dyDescent="0.2">
      <c r="A407" t="s">
        <v>2647</v>
      </c>
      <c r="B407" t="str">
        <f t="shared" si="42"/>
        <v>BA</v>
      </c>
      <c r="C407" t="str">
        <f t="shared" si="43"/>
        <v>1730029</v>
      </c>
      <c r="D407" t="str">
        <f t="shared" si="44"/>
        <v xml:space="preserve">ITUBERA             </v>
      </c>
      <c r="E407" t="str">
        <f t="shared" si="45"/>
        <v>I</v>
      </c>
      <c r="F407" t="str">
        <f t="shared" si="46"/>
        <v>IT</v>
      </c>
      <c r="G407" t="str">
        <f t="shared" si="47"/>
        <v>ITUBERA</v>
      </c>
      <c r="H407">
        <f t="shared" si="48"/>
        <v>7</v>
      </c>
    </row>
    <row r="408" spans="1:8" x14ac:dyDescent="0.2">
      <c r="A408" t="s">
        <v>2648</v>
      </c>
      <c r="B408" t="str">
        <f t="shared" si="42"/>
        <v>BA</v>
      </c>
      <c r="C408" t="str">
        <f t="shared" si="43"/>
        <v>1733429</v>
      </c>
      <c r="D408" t="str">
        <f t="shared" si="44"/>
        <v xml:space="preserve">IUIU                </v>
      </c>
      <c r="E408" t="str">
        <f t="shared" si="45"/>
        <v>I</v>
      </c>
      <c r="F408" t="str">
        <f t="shared" si="46"/>
        <v>IU</v>
      </c>
      <c r="G408" t="str">
        <f t="shared" si="47"/>
        <v>IUIU</v>
      </c>
      <c r="H408">
        <f t="shared" si="48"/>
        <v>4</v>
      </c>
    </row>
    <row r="409" spans="1:8" x14ac:dyDescent="0.2">
      <c r="A409" t="s">
        <v>2649</v>
      </c>
      <c r="B409" t="str">
        <f t="shared" si="42"/>
        <v>BA</v>
      </c>
      <c r="C409" t="str">
        <f t="shared" si="43"/>
        <v>1735929</v>
      </c>
      <c r="D409" t="str">
        <f t="shared" si="44"/>
        <v xml:space="preserve">JABORANDI           </v>
      </c>
      <c r="E409" t="str">
        <f t="shared" si="45"/>
        <v>J</v>
      </c>
      <c r="F409" t="str">
        <f t="shared" si="46"/>
        <v>JA</v>
      </c>
      <c r="G409" t="str">
        <f t="shared" si="47"/>
        <v>JABORANDI</v>
      </c>
      <c r="H409">
        <f t="shared" si="48"/>
        <v>9</v>
      </c>
    </row>
    <row r="410" spans="1:8" x14ac:dyDescent="0.2">
      <c r="A410" t="s">
        <v>2650</v>
      </c>
      <c r="B410" t="str">
        <f t="shared" si="42"/>
        <v>BA</v>
      </c>
      <c r="C410" t="str">
        <f t="shared" si="43"/>
        <v>1740929</v>
      </c>
      <c r="D410" t="str">
        <f t="shared" si="44"/>
        <v xml:space="preserve">JACARACI            </v>
      </c>
      <c r="E410" t="str">
        <f t="shared" si="45"/>
        <v>J</v>
      </c>
      <c r="F410" t="str">
        <f t="shared" si="46"/>
        <v>JA</v>
      </c>
      <c r="G410" t="str">
        <f t="shared" si="47"/>
        <v>JACARACI</v>
      </c>
      <c r="H410">
        <f t="shared" si="48"/>
        <v>8</v>
      </c>
    </row>
    <row r="411" spans="1:8" x14ac:dyDescent="0.2">
      <c r="A411" t="s">
        <v>2651</v>
      </c>
      <c r="B411" t="str">
        <f t="shared" si="42"/>
        <v>BA</v>
      </c>
      <c r="C411" t="str">
        <f t="shared" si="43"/>
        <v>1750829</v>
      </c>
      <c r="D411" t="str">
        <f t="shared" si="44"/>
        <v xml:space="preserve">JACOBINA            </v>
      </c>
      <c r="E411" t="str">
        <f t="shared" si="45"/>
        <v>J</v>
      </c>
      <c r="F411" t="str">
        <f t="shared" si="46"/>
        <v>JA</v>
      </c>
      <c r="G411" t="str">
        <f t="shared" si="47"/>
        <v>JACOBINA</v>
      </c>
      <c r="H411">
        <f t="shared" si="48"/>
        <v>8</v>
      </c>
    </row>
    <row r="412" spans="1:8" x14ac:dyDescent="0.2">
      <c r="A412" t="s">
        <v>2652</v>
      </c>
      <c r="B412" t="str">
        <f t="shared" si="42"/>
        <v>BA</v>
      </c>
      <c r="C412" t="str">
        <f t="shared" si="43"/>
        <v>1760729</v>
      </c>
      <c r="D412" t="str">
        <f t="shared" si="44"/>
        <v xml:space="preserve">JAGUAQUARA          </v>
      </c>
      <c r="E412" t="str">
        <f t="shared" si="45"/>
        <v>J</v>
      </c>
      <c r="F412" t="str">
        <f t="shared" si="46"/>
        <v>JA</v>
      </c>
      <c r="G412" t="str">
        <f t="shared" si="47"/>
        <v>JAGUAQUARA</v>
      </c>
      <c r="H412">
        <f t="shared" si="48"/>
        <v>10</v>
      </c>
    </row>
    <row r="413" spans="1:8" x14ac:dyDescent="0.2">
      <c r="A413" t="s">
        <v>2653</v>
      </c>
      <c r="B413" t="str">
        <f t="shared" si="42"/>
        <v>BA</v>
      </c>
      <c r="C413" t="str">
        <f t="shared" si="43"/>
        <v>1770629</v>
      </c>
      <c r="D413" t="str">
        <f t="shared" si="44"/>
        <v xml:space="preserve">JAGUARARI           </v>
      </c>
      <c r="E413" t="str">
        <f t="shared" si="45"/>
        <v>J</v>
      </c>
      <c r="F413" t="str">
        <f t="shared" si="46"/>
        <v>JA</v>
      </c>
      <c r="G413" t="str">
        <f t="shared" si="47"/>
        <v>JAGUARARI</v>
      </c>
      <c r="H413">
        <f t="shared" si="48"/>
        <v>9</v>
      </c>
    </row>
    <row r="414" spans="1:8" x14ac:dyDescent="0.2">
      <c r="A414" t="s">
        <v>2654</v>
      </c>
      <c r="B414" t="str">
        <f t="shared" si="42"/>
        <v>BA</v>
      </c>
      <c r="C414" t="str">
        <f t="shared" si="43"/>
        <v>1780529</v>
      </c>
      <c r="D414" t="str">
        <f t="shared" si="44"/>
        <v xml:space="preserve">JAGUARIPE           </v>
      </c>
      <c r="E414" t="str">
        <f t="shared" si="45"/>
        <v>J</v>
      </c>
      <c r="F414" t="str">
        <f t="shared" si="46"/>
        <v>JA</v>
      </c>
      <c r="G414" t="str">
        <f t="shared" si="47"/>
        <v>JAGUARIPE</v>
      </c>
      <c r="H414">
        <f t="shared" si="48"/>
        <v>9</v>
      </c>
    </row>
    <row r="415" spans="1:8" x14ac:dyDescent="0.2">
      <c r="A415" t="s">
        <v>2655</v>
      </c>
      <c r="B415" t="str">
        <f t="shared" si="42"/>
        <v>BA</v>
      </c>
      <c r="C415" t="str">
        <f t="shared" si="43"/>
        <v>1790429</v>
      </c>
      <c r="D415" t="str">
        <f t="shared" si="44"/>
        <v xml:space="preserve">JANDAIRA            </v>
      </c>
      <c r="E415" t="str">
        <f t="shared" si="45"/>
        <v>J</v>
      </c>
      <c r="F415" t="str">
        <f t="shared" si="46"/>
        <v>JA</v>
      </c>
      <c r="G415" t="str">
        <f t="shared" si="47"/>
        <v>JANDAIRA</v>
      </c>
      <c r="H415">
        <f t="shared" si="48"/>
        <v>8</v>
      </c>
    </row>
    <row r="416" spans="1:8" x14ac:dyDescent="0.2">
      <c r="A416" t="s">
        <v>2656</v>
      </c>
      <c r="B416" t="str">
        <f t="shared" si="42"/>
        <v>BA</v>
      </c>
      <c r="C416" t="str">
        <f t="shared" si="43"/>
        <v>1800129</v>
      </c>
      <c r="D416" t="str">
        <f t="shared" si="44"/>
        <v xml:space="preserve">JEQUIE              </v>
      </c>
      <c r="E416" t="str">
        <f t="shared" si="45"/>
        <v>J</v>
      </c>
      <c r="F416" t="str">
        <f t="shared" si="46"/>
        <v>JE</v>
      </c>
      <c r="G416" t="str">
        <f t="shared" si="47"/>
        <v>JEQUIE</v>
      </c>
      <c r="H416">
        <f t="shared" si="48"/>
        <v>6</v>
      </c>
    </row>
    <row r="417" spans="1:8" x14ac:dyDescent="0.2">
      <c r="A417" t="s">
        <v>2657</v>
      </c>
      <c r="B417" t="str">
        <f t="shared" si="42"/>
        <v>BA</v>
      </c>
      <c r="C417" t="str">
        <f t="shared" si="43"/>
        <v>1810029</v>
      </c>
      <c r="D417" t="str">
        <f t="shared" si="44"/>
        <v xml:space="preserve">JEREMOABO           </v>
      </c>
      <c r="E417" t="str">
        <f t="shared" si="45"/>
        <v>J</v>
      </c>
      <c r="F417" t="str">
        <f t="shared" si="46"/>
        <v>JE</v>
      </c>
      <c r="G417" t="str">
        <f t="shared" si="47"/>
        <v>JEREMOABO</v>
      </c>
      <c r="H417">
        <f t="shared" si="48"/>
        <v>9</v>
      </c>
    </row>
    <row r="418" spans="1:8" x14ac:dyDescent="0.2">
      <c r="A418" t="s">
        <v>2658</v>
      </c>
      <c r="B418" t="str">
        <f t="shared" si="42"/>
        <v>BA</v>
      </c>
      <c r="C418" t="str">
        <f t="shared" si="43"/>
        <v>1820929</v>
      </c>
      <c r="D418" t="str">
        <f t="shared" si="44"/>
        <v xml:space="preserve">JIQUIRICA           </v>
      </c>
      <c r="E418" t="str">
        <f t="shared" si="45"/>
        <v>J</v>
      </c>
      <c r="F418" t="str">
        <f t="shared" si="46"/>
        <v>JI</v>
      </c>
      <c r="G418" t="str">
        <f t="shared" si="47"/>
        <v>JIQUIRICA</v>
      </c>
      <c r="H418">
        <f t="shared" si="48"/>
        <v>9</v>
      </c>
    </row>
    <row r="419" spans="1:8" x14ac:dyDescent="0.2">
      <c r="A419" t="s">
        <v>2659</v>
      </c>
      <c r="B419" t="str">
        <f t="shared" si="42"/>
        <v>BA</v>
      </c>
      <c r="C419" t="str">
        <f t="shared" si="43"/>
        <v>1830829</v>
      </c>
      <c r="D419" t="str">
        <f t="shared" si="44"/>
        <v xml:space="preserve">JITAUNA             </v>
      </c>
      <c r="E419" t="str">
        <f t="shared" si="45"/>
        <v>J</v>
      </c>
      <c r="F419" t="str">
        <f t="shared" si="46"/>
        <v>JI</v>
      </c>
      <c r="G419" t="str">
        <f t="shared" si="47"/>
        <v>JITAUNA</v>
      </c>
      <c r="H419">
        <f t="shared" si="48"/>
        <v>7</v>
      </c>
    </row>
    <row r="420" spans="1:8" x14ac:dyDescent="0.2">
      <c r="A420" t="s">
        <v>2660</v>
      </c>
      <c r="B420" t="str">
        <f t="shared" si="42"/>
        <v>BA</v>
      </c>
      <c r="C420" t="str">
        <f t="shared" si="43"/>
        <v>1835729</v>
      </c>
      <c r="D420" t="str">
        <f t="shared" si="44"/>
        <v xml:space="preserve">JOAO DOURADO        </v>
      </c>
      <c r="E420" t="str">
        <f t="shared" si="45"/>
        <v>J</v>
      </c>
      <c r="F420" t="str">
        <f t="shared" si="46"/>
        <v>JO</v>
      </c>
      <c r="G420" t="str">
        <f t="shared" si="47"/>
        <v>JOAODOURADO</v>
      </c>
      <c r="H420">
        <f t="shared" si="48"/>
        <v>11</v>
      </c>
    </row>
    <row r="421" spans="1:8" x14ac:dyDescent="0.2">
      <c r="A421" t="s">
        <v>2661</v>
      </c>
      <c r="B421" t="str">
        <f t="shared" si="42"/>
        <v>BA</v>
      </c>
      <c r="C421" t="str">
        <f t="shared" si="43"/>
        <v>1840729</v>
      </c>
      <c r="D421" t="str">
        <f t="shared" si="44"/>
        <v xml:space="preserve">JUAZEIRO            </v>
      </c>
      <c r="E421" t="str">
        <f t="shared" si="45"/>
        <v>J</v>
      </c>
      <c r="F421" t="str">
        <f t="shared" si="46"/>
        <v>JU</v>
      </c>
      <c r="G421" t="str">
        <f t="shared" si="47"/>
        <v>JUAZEIRO</v>
      </c>
      <c r="H421">
        <f t="shared" si="48"/>
        <v>8</v>
      </c>
    </row>
    <row r="422" spans="1:8" x14ac:dyDescent="0.2">
      <c r="A422" t="s">
        <v>2662</v>
      </c>
      <c r="B422" t="str">
        <f t="shared" si="42"/>
        <v>BA</v>
      </c>
      <c r="C422" t="str">
        <f t="shared" si="43"/>
        <v>1845629</v>
      </c>
      <c r="D422" t="str">
        <f t="shared" si="44"/>
        <v xml:space="preserve">JUCURUCU            </v>
      </c>
      <c r="E422" t="str">
        <f t="shared" si="45"/>
        <v>J</v>
      </c>
      <c r="F422" t="str">
        <f t="shared" si="46"/>
        <v>JU</v>
      </c>
      <c r="G422" t="str">
        <f t="shared" si="47"/>
        <v>JUCURUCU</v>
      </c>
      <c r="H422">
        <f t="shared" si="48"/>
        <v>8</v>
      </c>
    </row>
    <row r="423" spans="1:8" x14ac:dyDescent="0.2">
      <c r="A423" t="s">
        <v>2663</v>
      </c>
      <c r="B423" t="str">
        <f t="shared" si="42"/>
        <v>BA</v>
      </c>
      <c r="C423" t="str">
        <f t="shared" si="43"/>
        <v>1850629</v>
      </c>
      <c r="D423" t="str">
        <f t="shared" si="44"/>
        <v xml:space="preserve">JUSSARA             </v>
      </c>
      <c r="E423" t="str">
        <f t="shared" si="45"/>
        <v>J</v>
      </c>
      <c r="F423" t="str">
        <f t="shared" si="46"/>
        <v>JU</v>
      </c>
      <c r="G423" t="str">
        <f t="shared" si="47"/>
        <v>JUSSARA</v>
      </c>
      <c r="H423">
        <f t="shared" si="48"/>
        <v>7</v>
      </c>
    </row>
    <row r="424" spans="1:8" x14ac:dyDescent="0.2">
      <c r="A424" t="s">
        <v>2664</v>
      </c>
      <c r="B424" t="str">
        <f t="shared" si="42"/>
        <v>BA</v>
      </c>
      <c r="C424" t="str">
        <f t="shared" si="43"/>
        <v>1855529</v>
      </c>
      <c r="D424" t="str">
        <f t="shared" si="44"/>
        <v xml:space="preserve">JUSSARI             </v>
      </c>
      <c r="E424" t="str">
        <f t="shared" si="45"/>
        <v>J</v>
      </c>
      <c r="F424" t="str">
        <f t="shared" si="46"/>
        <v>JU</v>
      </c>
      <c r="G424" t="str">
        <f t="shared" si="47"/>
        <v>JUSSARI</v>
      </c>
      <c r="H424">
        <f t="shared" si="48"/>
        <v>7</v>
      </c>
    </row>
    <row r="425" spans="1:8" x14ac:dyDescent="0.2">
      <c r="A425" t="s">
        <v>2665</v>
      </c>
      <c r="B425" t="str">
        <f t="shared" si="42"/>
        <v>BA</v>
      </c>
      <c r="C425" t="str">
        <f t="shared" si="43"/>
        <v>1860529</v>
      </c>
      <c r="D425" t="str">
        <f t="shared" si="44"/>
        <v xml:space="preserve">JUSSIAPE            </v>
      </c>
      <c r="E425" t="str">
        <f t="shared" si="45"/>
        <v>J</v>
      </c>
      <c r="F425" t="str">
        <f t="shared" si="46"/>
        <v>JU</v>
      </c>
      <c r="G425" t="str">
        <f t="shared" si="47"/>
        <v>JUSSIAPE</v>
      </c>
      <c r="H425">
        <f t="shared" si="48"/>
        <v>8</v>
      </c>
    </row>
    <row r="426" spans="1:8" x14ac:dyDescent="0.2">
      <c r="A426" t="s">
        <v>2666</v>
      </c>
      <c r="B426" t="str">
        <f t="shared" si="42"/>
        <v>BA</v>
      </c>
      <c r="C426" t="str">
        <f t="shared" si="43"/>
        <v>1870429</v>
      </c>
      <c r="D426" t="str">
        <f t="shared" si="44"/>
        <v xml:space="preserve">LAFAIETE COUTINHO   </v>
      </c>
      <c r="E426" t="str">
        <f t="shared" si="45"/>
        <v>L</v>
      </c>
      <c r="F426" t="str">
        <f t="shared" si="46"/>
        <v>LA</v>
      </c>
      <c r="G426" t="str">
        <f t="shared" si="47"/>
        <v>LAFAIETECOUTINHO</v>
      </c>
      <c r="H426">
        <f t="shared" si="48"/>
        <v>16</v>
      </c>
    </row>
    <row r="427" spans="1:8" x14ac:dyDescent="0.2">
      <c r="A427" t="s">
        <v>2667</v>
      </c>
      <c r="B427" t="str">
        <f t="shared" si="42"/>
        <v>BA</v>
      </c>
      <c r="C427" t="str">
        <f t="shared" si="43"/>
        <v>1875329</v>
      </c>
      <c r="D427" t="str">
        <f t="shared" si="44"/>
        <v xml:space="preserve">LAGOA REAL          </v>
      </c>
      <c r="E427" t="str">
        <f t="shared" si="45"/>
        <v>L</v>
      </c>
      <c r="F427" t="str">
        <f t="shared" si="46"/>
        <v>LA</v>
      </c>
      <c r="G427" t="str">
        <f t="shared" si="47"/>
        <v>LAGOAREAL</v>
      </c>
      <c r="H427">
        <f t="shared" si="48"/>
        <v>9</v>
      </c>
    </row>
    <row r="428" spans="1:8" x14ac:dyDescent="0.2">
      <c r="A428" t="s">
        <v>2668</v>
      </c>
      <c r="B428" t="str">
        <f t="shared" si="42"/>
        <v>BA</v>
      </c>
      <c r="C428" t="str">
        <f t="shared" si="43"/>
        <v>1880329</v>
      </c>
      <c r="D428" t="str">
        <f t="shared" si="44"/>
        <v xml:space="preserve">LAJE                </v>
      </c>
      <c r="E428" t="str">
        <f t="shared" si="45"/>
        <v>L</v>
      </c>
      <c r="F428" t="str">
        <f t="shared" si="46"/>
        <v>LA</v>
      </c>
      <c r="G428" t="str">
        <f t="shared" si="47"/>
        <v>LAJE</v>
      </c>
      <c r="H428">
        <f t="shared" si="48"/>
        <v>4</v>
      </c>
    </row>
    <row r="429" spans="1:8" x14ac:dyDescent="0.2">
      <c r="A429" t="s">
        <v>2669</v>
      </c>
      <c r="B429" t="str">
        <f t="shared" si="42"/>
        <v>BA</v>
      </c>
      <c r="C429" t="str">
        <f t="shared" si="43"/>
        <v>1890229</v>
      </c>
      <c r="D429" t="str">
        <f t="shared" si="44"/>
        <v xml:space="preserve">LAJEDAO             </v>
      </c>
      <c r="E429" t="str">
        <f t="shared" si="45"/>
        <v>L</v>
      </c>
      <c r="F429" t="str">
        <f t="shared" si="46"/>
        <v>LA</v>
      </c>
      <c r="G429" t="str">
        <f t="shared" si="47"/>
        <v>LAJEDAO</v>
      </c>
      <c r="H429">
        <f t="shared" si="48"/>
        <v>7</v>
      </c>
    </row>
    <row r="430" spans="1:8" x14ac:dyDescent="0.2">
      <c r="A430" t="s">
        <v>2670</v>
      </c>
      <c r="B430" t="str">
        <f t="shared" si="42"/>
        <v>BA</v>
      </c>
      <c r="C430" t="str">
        <f t="shared" si="43"/>
        <v>1900929</v>
      </c>
      <c r="D430" t="str">
        <f t="shared" si="44"/>
        <v xml:space="preserve">LAJEDINHO           </v>
      </c>
      <c r="E430" t="str">
        <f t="shared" si="45"/>
        <v>L</v>
      </c>
      <c r="F430" t="str">
        <f t="shared" si="46"/>
        <v>LA</v>
      </c>
      <c r="G430" t="str">
        <f t="shared" si="47"/>
        <v>LAJEDINHO</v>
      </c>
      <c r="H430">
        <f t="shared" si="48"/>
        <v>9</v>
      </c>
    </row>
    <row r="431" spans="1:8" x14ac:dyDescent="0.2">
      <c r="A431" t="s">
        <v>2671</v>
      </c>
      <c r="B431" t="str">
        <f t="shared" si="42"/>
        <v>BA</v>
      </c>
      <c r="C431" t="str">
        <f t="shared" si="43"/>
        <v>1905829</v>
      </c>
      <c r="D431" t="str">
        <f t="shared" si="44"/>
        <v xml:space="preserve">LAJEDO DO TABOCAL   </v>
      </c>
      <c r="E431" t="str">
        <f t="shared" si="45"/>
        <v>L</v>
      </c>
      <c r="F431" t="str">
        <f t="shared" si="46"/>
        <v>LA</v>
      </c>
      <c r="G431" t="str">
        <f t="shared" si="47"/>
        <v>LAJEDODOTABOCAL</v>
      </c>
      <c r="H431">
        <f t="shared" si="48"/>
        <v>15</v>
      </c>
    </row>
    <row r="432" spans="1:8" x14ac:dyDescent="0.2">
      <c r="A432" t="s">
        <v>2672</v>
      </c>
      <c r="B432" t="str">
        <f t="shared" si="42"/>
        <v>BA</v>
      </c>
      <c r="C432" t="str">
        <f t="shared" si="43"/>
        <v>1910829</v>
      </c>
      <c r="D432" t="str">
        <f t="shared" si="44"/>
        <v xml:space="preserve">LAMARAO             </v>
      </c>
      <c r="E432" t="str">
        <f t="shared" si="45"/>
        <v>L</v>
      </c>
      <c r="F432" t="str">
        <f t="shared" si="46"/>
        <v>LA</v>
      </c>
      <c r="G432" t="str">
        <f t="shared" si="47"/>
        <v>LAMARAO</v>
      </c>
      <c r="H432">
        <f t="shared" si="48"/>
        <v>7</v>
      </c>
    </row>
    <row r="433" spans="1:8" x14ac:dyDescent="0.2">
      <c r="A433" t="s">
        <v>2673</v>
      </c>
      <c r="B433" t="str">
        <f t="shared" si="42"/>
        <v>BA</v>
      </c>
      <c r="C433" t="str">
        <f t="shared" si="43"/>
        <v>1915729</v>
      </c>
      <c r="D433" t="str">
        <f t="shared" si="44"/>
        <v xml:space="preserve">LAPAO               </v>
      </c>
      <c r="E433" t="str">
        <f t="shared" si="45"/>
        <v>L</v>
      </c>
      <c r="F433" t="str">
        <f t="shared" si="46"/>
        <v>LA</v>
      </c>
      <c r="G433" t="str">
        <f t="shared" si="47"/>
        <v>LAPAO</v>
      </c>
      <c r="H433">
        <f t="shared" si="48"/>
        <v>5</v>
      </c>
    </row>
    <row r="434" spans="1:8" x14ac:dyDescent="0.2">
      <c r="A434" t="s">
        <v>2674</v>
      </c>
      <c r="B434" t="str">
        <f t="shared" si="42"/>
        <v>BA</v>
      </c>
      <c r="C434" t="str">
        <f t="shared" si="43"/>
        <v>1920729</v>
      </c>
      <c r="D434" t="str">
        <f t="shared" si="44"/>
        <v xml:space="preserve">LAURO DE FREITAS    </v>
      </c>
      <c r="E434" t="str">
        <f t="shared" si="45"/>
        <v>L</v>
      </c>
      <c r="F434" t="str">
        <f t="shared" si="46"/>
        <v>LA</v>
      </c>
      <c r="G434" t="str">
        <f t="shared" si="47"/>
        <v>LAURODEFREITAS</v>
      </c>
      <c r="H434">
        <f t="shared" si="48"/>
        <v>14</v>
      </c>
    </row>
    <row r="435" spans="1:8" x14ac:dyDescent="0.2">
      <c r="A435" t="s">
        <v>2675</v>
      </c>
      <c r="B435" t="str">
        <f t="shared" si="42"/>
        <v>BA</v>
      </c>
      <c r="C435" t="str">
        <f t="shared" si="43"/>
        <v>1930629</v>
      </c>
      <c r="D435" t="str">
        <f t="shared" si="44"/>
        <v xml:space="preserve">LENCOIS             </v>
      </c>
      <c r="E435" t="str">
        <f t="shared" si="45"/>
        <v>L</v>
      </c>
      <c r="F435" t="str">
        <f t="shared" si="46"/>
        <v>LE</v>
      </c>
      <c r="G435" t="str">
        <f t="shared" si="47"/>
        <v>LENCOIS</v>
      </c>
      <c r="H435">
        <f t="shared" si="48"/>
        <v>7</v>
      </c>
    </row>
    <row r="436" spans="1:8" x14ac:dyDescent="0.2">
      <c r="A436" t="s">
        <v>2676</v>
      </c>
      <c r="B436" t="str">
        <f t="shared" si="42"/>
        <v>BA</v>
      </c>
      <c r="C436" t="str">
        <f t="shared" si="43"/>
        <v>1940529</v>
      </c>
      <c r="D436" t="str">
        <f t="shared" si="44"/>
        <v xml:space="preserve">LICINIO DE ALMEIDA  </v>
      </c>
      <c r="E436" t="str">
        <f t="shared" si="45"/>
        <v>L</v>
      </c>
      <c r="F436" t="str">
        <f t="shared" si="46"/>
        <v>LI</v>
      </c>
      <c r="G436" t="str">
        <f t="shared" si="47"/>
        <v>LICINIODEALMEIDA</v>
      </c>
      <c r="H436">
        <f t="shared" si="48"/>
        <v>16</v>
      </c>
    </row>
    <row r="437" spans="1:8" x14ac:dyDescent="0.2">
      <c r="A437" t="s">
        <v>2677</v>
      </c>
      <c r="B437" t="str">
        <f t="shared" si="42"/>
        <v>BA</v>
      </c>
      <c r="C437" t="str">
        <f t="shared" si="43"/>
        <v>1950429</v>
      </c>
      <c r="D437" t="str">
        <f t="shared" si="44"/>
        <v>LIVRAMENTO NOSSA SRA</v>
      </c>
      <c r="E437" t="str">
        <f t="shared" si="45"/>
        <v>L</v>
      </c>
      <c r="F437" t="str">
        <f t="shared" si="46"/>
        <v>LI</v>
      </c>
      <c r="G437" t="str">
        <f t="shared" si="47"/>
        <v>LIVRAMENTONOSSASRA</v>
      </c>
      <c r="H437">
        <f t="shared" si="48"/>
        <v>18</v>
      </c>
    </row>
    <row r="438" spans="1:8" x14ac:dyDescent="0.2">
      <c r="A438" t="s">
        <v>2678</v>
      </c>
      <c r="B438" t="str">
        <f t="shared" si="42"/>
        <v>BA</v>
      </c>
      <c r="C438" t="str">
        <f t="shared" si="43"/>
        <v>1955329</v>
      </c>
      <c r="D438" t="str">
        <f t="shared" si="44"/>
        <v>LUIS EDUARD MAGALHAE</v>
      </c>
      <c r="E438" t="str">
        <f t="shared" si="45"/>
        <v>L</v>
      </c>
      <c r="F438" t="str">
        <f t="shared" si="46"/>
        <v>LU</v>
      </c>
      <c r="G438" t="str">
        <f t="shared" si="47"/>
        <v>LUISEDUARDMAGALHAE</v>
      </c>
      <c r="H438">
        <f t="shared" si="48"/>
        <v>18</v>
      </c>
    </row>
    <row r="439" spans="1:8" x14ac:dyDescent="0.2">
      <c r="A439" t="s">
        <v>2679</v>
      </c>
      <c r="B439" t="str">
        <f t="shared" si="42"/>
        <v>BA</v>
      </c>
      <c r="C439" t="str">
        <f t="shared" si="43"/>
        <v>1960329</v>
      </c>
      <c r="D439" t="str">
        <f t="shared" si="44"/>
        <v xml:space="preserve">MACAJUBA            </v>
      </c>
      <c r="E439" t="str">
        <f t="shared" si="45"/>
        <v>M</v>
      </c>
      <c r="F439" t="str">
        <f t="shared" si="46"/>
        <v>MA</v>
      </c>
      <c r="G439" t="str">
        <f t="shared" si="47"/>
        <v>MACAJUBA</v>
      </c>
      <c r="H439">
        <f t="shared" si="48"/>
        <v>8</v>
      </c>
    </row>
    <row r="440" spans="1:8" x14ac:dyDescent="0.2">
      <c r="A440" t="s">
        <v>2680</v>
      </c>
      <c r="B440" t="str">
        <f t="shared" si="42"/>
        <v>BA</v>
      </c>
      <c r="C440" t="str">
        <f t="shared" si="43"/>
        <v>1970229</v>
      </c>
      <c r="D440" t="str">
        <f t="shared" si="44"/>
        <v xml:space="preserve">MACARANI            </v>
      </c>
      <c r="E440" t="str">
        <f t="shared" si="45"/>
        <v>M</v>
      </c>
      <c r="F440" t="str">
        <f t="shared" si="46"/>
        <v>MA</v>
      </c>
      <c r="G440" t="str">
        <f t="shared" si="47"/>
        <v>MACARANI</v>
      </c>
      <c r="H440">
        <f t="shared" si="48"/>
        <v>8</v>
      </c>
    </row>
    <row r="441" spans="1:8" x14ac:dyDescent="0.2">
      <c r="A441" t="s">
        <v>2681</v>
      </c>
      <c r="B441" t="str">
        <f t="shared" si="42"/>
        <v>BA</v>
      </c>
      <c r="C441" t="str">
        <f t="shared" si="43"/>
        <v>1980129</v>
      </c>
      <c r="D441" t="str">
        <f t="shared" si="44"/>
        <v xml:space="preserve">MACAUBAS            </v>
      </c>
      <c r="E441" t="str">
        <f t="shared" si="45"/>
        <v>M</v>
      </c>
      <c r="F441" t="str">
        <f t="shared" si="46"/>
        <v>MA</v>
      </c>
      <c r="G441" t="str">
        <f t="shared" si="47"/>
        <v>MACAUBAS</v>
      </c>
      <c r="H441">
        <f t="shared" si="48"/>
        <v>8</v>
      </c>
    </row>
    <row r="442" spans="1:8" x14ac:dyDescent="0.2">
      <c r="A442" t="s">
        <v>2682</v>
      </c>
      <c r="B442" t="str">
        <f t="shared" si="42"/>
        <v>BA</v>
      </c>
      <c r="C442" t="str">
        <f t="shared" si="43"/>
        <v>1990029</v>
      </c>
      <c r="D442" t="str">
        <f t="shared" si="44"/>
        <v xml:space="preserve">MACURURE            </v>
      </c>
      <c r="E442" t="str">
        <f t="shared" si="45"/>
        <v>M</v>
      </c>
      <c r="F442" t="str">
        <f t="shared" si="46"/>
        <v>MA</v>
      </c>
      <c r="G442" t="str">
        <f t="shared" si="47"/>
        <v>MACURURE</v>
      </c>
      <c r="H442">
        <f t="shared" si="48"/>
        <v>8</v>
      </c>
    </row>
    <row r="443" spans="1:8" x14ac:dyDescent="0.2">
      <c r="A443" t="s">
        <v>2683</v>
      </c>
      <c r="B443" t="str">
        <f t="shared" si="42"/>
        <v>BA</v>
      </c>
      <c r="C443" t="str">
        <f t="shared" si="43"/>
        <v>1992629</v>
      </c>
      <c r="D443" t="str">
        <f t="shared" si="44"/>
        <v xml:space="preserve">MADRE DE DEUS       </v>
      </c>
      <c r="E443" t="str">
        <f t="shared" si="45"/>
        <v>M</v>
      </c>
      <c r="F443" t="str">
        <f t="shared" si="46"/>
        <v>MA</v>
      </c>
      <c r="G443" t="str">
        <f t="shared" si="47"/>
        <v>MADREDEDEUS</v>
      </c>
      <c r="H443">
        <f t="shared" si="48"/>
        <v>11</v>
      </c>
    </row>
    <row r="444" spans="1:8" x14ac:dyDescent="0.2">
      <c r="A444" t="s">
        <v>2684</v>
      </c>
      <c r="B444" t="str">
        <f t="shared" si="42"/>
        <v>BA</v>
      </c>
      <c r="C444" t="str">
        <f t="shared" si="43"/>
        <v>1995929</v>
      </c>
      <c r="D444" t="str">
        <f t="shared" si="44"/>
        <v xml:space="preserve">MAETINGA            </v>
      </c>
      <c r="E444" t="str">
        <f t="shared" si="45"/>
        <v>M</v>
      </c>
      <c r="F444" t="str">
        <f t="shared" si="46"/>
        <v>MA</v>
      </c>
      <c r="G444" t="str">
        <f t="shared" si="47"/>
        <v>MAETINGA</v>
      </c>
      <c r="H444">
        <f t="shared" si="48"/>
        <v>8</v>
      </c>
    </row>
    <row r="445" spans="1:8" x14ac:dyDescent="0.2">
      <c r="A445" t="s">
        <v>2685</v>
      </c>
      <c r="B445" t="str">
        <f t="shared" si="42"/>
        <v>BA</v>
      </c>
      <c r="C445" t="str">
        <f t="shared" si="43"/>
        <v>2000729</v>
      </c>
      <c r="D445" t="str">
        <f t="shared" si="44"/>
        <v xml:space="preserve">MAIQUINIQUE         </v>
      </c>
      <c r="E445" t="str">
        <f t="shared" si="45"/>
        <v>M</v>
      </c>
      <c r="F445" t="str">
        <f t="shared" si="46"/>
        <v>MA</v>
      </c>
      <c r="G445" t="str">
        <f t="shared" si="47"/>
        <v>MAIQUINIQUE</v>
      </c>
      <c r="H445">
        <f t="shared" si="48"/>
        <v>11</v>
      </c>
    </row>
    <row r="446" spans="1:8" x14ac:dyDescent="0.2">
      <c r="A446" t="s">
        <v>2686</v>
      </c>
      <c r="B446" t="str">
        <f t="shared" si="42"/>
        <v>BA</v>
      </c>
      <c r="C446" t="str">
        <f t="shared" si="43"/>
        <v>2010629</v>
      </c>
      <c r="D446" t="str">
        <f t="shared" si="44"/>
        <v xml:space="preserve">MAIRI               </v>
      </c>
      <c r="E446" t="str">
        <f t="shared" si="45"/>
        <v>M</v>
      </c>
      <c r="F446" t="str">
        <f t="shared" si="46"/>
        <v>MA</v>
      </c>
      <c r="G446" t="str">
        <f t="shared" si="47"/>
        <v>MAIRI</v>
      </c>
      <c r="H446">
        <f t="shared" si="48"/>
        <v>5</v>
      </c>
    </row>
    <row r="447" spans="1:8" x14ac:dyDescent="0.2">
      <c r="A447" t="s">
        <v>2687</v>
      </c>
      <c r="B447" t="str">
        <f t="shared" si="42"/>
        <v>BA</v>
      </c>
      <c r="C447" t="str">
        <f t="shared" si="43"/>
        <v>2020529</v>
      </c>
      <c r="D447" t="str">
        <f t="shared" si="44"/>
        <v xml:space="preserve">MALHADA             </v>
      </c>
      <c r="E447" t="str">
        <f t="shared" si="45"/>
        <v>M</v>
      </c>
      <c r="F447" t="str">
        <f t="shared" si="46"/>
        <v>MA</v>
      </c>
      <c r="G447" t="str">
        <f t="shared" si="47"/>
        <v>MALHADA</v>
      </c>
      <c r="H447">
        <f t="shared" si="48"/>
        <v>7</v>
      </c>
    </row>
    <row r="448" spans="1:8" x14ac:dyDescent="0.2">
      <c r="A448" t="s">
        <v>2688</v>
      </c>
      <c r="B448" t="str">
        <f t="shared" si="42"/>
        <v>BA</v>
      </c>
      <c r="C448" t="str">
        <f t="shared" si="43"/>
        <v>2030429</v>
      </c>
      <c r="D448" t="str">
        <f t="shared" si="44"/>
        <v xml:space="preserve">MALHADA DE PEDRAS   </v>
      </c>
      <c r="E448" t="str">
        <f t="shared" si="45"/>
        <v>M</v>
      </c>
      <c r="F448" t="str">
        <f t="shared" si="46"/>
        <v>MA</v>
      </c>
      <c r="G448" t="str">
        <f t="shared" si="47"/>
        <v>MALHADADEPEDRAS</v>
      </c>
      <c r="H448">
        <f t="shared" si="48"/>
        <v>15</v>
      </c>
    </row>
    <row r="449" spans="1:8" x14ac:dyDescent="0.2">
      <c r="A449" t="s">
        <v>2689</v>
      </c>
      <c r="B449" t="str">
        <f t="shared" si="42"/>
        <v>BA</v>
      </c>
      <c r="C449" t="str">
        <f t="shared" si="43"/>
        <v>2040329</v>
      </c>
      <c r="D449" t="str">
        <f t="shared" si="44"/>
        <v xml:space="preserve">MANOEL VITORINO     </v>
      </c>
      <c r="E449" t="str">
        <f t="shared" si="45"/>
        <v>M</v>
      </c>
      <c r="F449" t="str">
        <f t="shared" si="46"/>
        <v>MA</v>
      </c>
      <c r="G449" t="str">
        <f t="shared" si="47"/>
        <v>MANOELVITORINO</v>
      </c>
      <c r="H449">
        <f t="shared" si="48"/>
        <v>14</v>
      </c>
    </row>
    <row r="450" spans="1:8" x14ac:dyDescent="0.2">
      <c r="A450" t="s">
        <v>2690</v>
      </c>
      <c r="B450" t="str">
        <f t="shared" si="42"/>
        <v>BA</v>
      </c>
      <c r="C450" t="str">
        <f t="shared" si="43"/>
        <v>2045229</v>
      </c>
      <c r="D450" t="str">
        <f t="shared" si="44"/>
        <v xml:space="preserve">MANSIDAO            </v>
      </c>
      <c r="E450" t="str">
        <f t="shared" si="45"/>
        <v>M</v>
      </c>
      <c r="F450" t="str">
        <f t="shared" si="46"/>
        <v>MA</v>
      </c>
      <c r="G450" t="str">
        <f t="shared" si="47"/>
        <v>MANSIDAO</v>
      </c>
      <c r="H450">
        <f t="shared" si="48"/>
        <v>8</v>
      </c>
    </row>
    <row r="451" spans="1:8" x14ac:dyDescent="0.2">
      <c r="A451" t="s">
        <v>2691</v>
      </c>
      <c r="B451" t="str">
        <f t="shared" ref="B451:B514" si="49">MID($A451,1,2)</f>
        <v>BA</v>
      </c>
      <c r="C451" t="str">
        <f t="shared" ref="C451:C514" si="50">MID($A451,3,7)</f>
        <v>2050229</v>
      </c>
      <c r="D451" t="str">
        <f t="shared" ref="D451:D514" si="51">MID($A451,10,21)</f>
        <v xml:space="preserve">MARACAS             </v>
      </c>
      <c r="E451" t="str">
        <f t="shared" ref="E451:E514" si="52">LEFT(D451,1)</f>
        <v>M</v>
      </c>
      <c r="F451" t="str">
        <f t="shared" ref="F451:F514" si="53">LEFT(D451,2)</f>
        <v>MA</v>
      </c>
      <c r="G451" t="str">
        <f t="shared" ref="G451:G514" si="54">SUBSTITUTE(D451," ","")</f>
        <v>MARACAS</v>
      </c>
      <c r="H451">
        <f t="shared" ref="H451:H514" si="55">LEN(G451)</f>
        <v>7</v>
      </c>
    </row>
    <row r="452" spans="1:8" x14ac:dyDescent="0.2">
      <c r="A452" t="s">
        <v>2692</v>
      </c>
      <c r="B452" t="str">
        <f t="shared" si="49"/>
        <v>BA</v>
      </c>
      <c r="C452" t="str">
        <f t="shared" si="50"/>
        <v>2060129</v>
      </c>
      <c r="D452" t="str">
        <f t="shared" si="51"/>
        <v xml:space="preserve">MARAGOGIPE          </v>
      </c>
      <c r="E452" t="str">
        <f t="shared" si="52"/>
        <v>M</v>
      </c>
      <c r="F452" t="str">
        <f t="shared" si="53"/>
        <v>MA</v>
      </c>
      <c r="G452" t="str">
        <f t="shared" si="54"/>
        <v>MARAGOGIPE</v>
      </c>
      <c r="H452">
        <f t="shared" si="55"/>
        <v>10</v>
      </c>
    </row>
    <row r="453" spans="1:8" x14ac:dyDescent="0.2">
      <c r="A453" t="s">
        <v>2693</v>
      </c>
      <c r="B453" t="str">
        <f t="shared" si="49"/>
        <v>BA</v>
      </c>
      <c r="C453" t="str">
        <f t="shared" si="50"/>
        <v>2070029</v>
      </c>
      <c r="D453" t="str">
        <f t="shared" si="51"/>
        <v xml:space="preserve">MARAU               </v>
      </c>
      <c r="E453" t="str">
        <f t="shared" si="52"/>
        <v>M</v>
      </c>
      <c r="F453" t="str">
        <f t="shared" si="53"/>
        <v>MA</v>
      </c>
      <c r="G453" t="str">
        <f t="shared" si="54"/>
        <v>MARAU</v>
      </c>
      <c r="H453">
        <f t="shared" si="55"/>
        <v>5</v>
      </c>
    </row>
    <row r="454" spans="1:8" x14ac:dyDescent="0.2">
      <c r="A454" t="s">
        <v>2694</v>
      </c>
      <c r="B454" t="str">
        <f t="shared" si="49"/>
        <v>BA</v>
      </c>
      <c r="C454" t="str">
        <f t="shared" si="50"/>
        <v>2080929</v>
      </c>
      <c r="D454" t="str">
        <f t="shared" si="51"/>
        <v xml:space="preserve">MARCIONILIO SOUZA   </v>
      </c>
      <c r="E454" t="str">
        <f t="shared" si="52"/>
        <v>M</v>
      </c>
      <c r="F454" t="str">
        <f t="shared" si="53"/>
        <v>MA</v>
      </c>
      <c r="G454" t="str">
        <f t="shared" si="54"/>
        <v>MARCIONILIOSOUZA</v>
      </c>
      <c r="H454">
        <f t="shared" si="55"/>
        <v>16</v>
      </c>
    </row>
    <row r="455" spans="1:8" x14ac:dyDescent="0.2">
      <c r="A455" t="s">
        <v>2695</v>
      </c>
      <c r="B455" t="str">
        <f t="shared" si="49"/>
        <v>BA</v>
      </c>
      <c r="C455" t="str">
        <f t="shared" si="50"/>
        <v>2090829</v>
      </c>
      <c r="D455" t="str">
        <f t="shared" si="51"/>
        <v xml:space="preserve">MASCOTE             </v>
      </c>
      <c r="E455" t="str">
        <f t="shared" si="52"/>
        <v>M</v>
      </c>
      <c r="F455" t="str">
        <f t="shared" si="53"/>
        <v>MA</v>
      </c>
      <c r="G455" t="str">
        <f t="shared" si="54"/>
        <v>MASCOTE</v>
      </c>
      <c r="H455">
        <f t="shared" si="55"/>
        <v>7</v>
      </c>
    </row>
    <row r="456" spans="1:8" x14ac:dyDescent="0.2">
      <c r="A456" t="s">
        <v>2696</v>
      </c>
      <c r="B456" t="str">
        <f t="shared" si="49"/>
        <v>BA</v>
      </c>
      <c r="C456" t="str">
        <f t="shared" si="50"/>
        <v>2100529</v>
      </c>
      <c r="D456" t="str">
        <f t="shared" si="51"/>
        <v xml:space="preserve">MATA DE SAO JOAO    </v>
      </c>
      <c r="E456" t="str">
        <f t="shared" si="52"/>
        <v>M</v>
      </c>
      <c r="F456" t="str">
        <f t="shared" si="53"/>
        <v>MA</v>
      </c>
      <c r="G456" t="str">
        <f t="shared" si="54"/>
        <v>MATADESAOJOAO</v>
      </c>
      <c r="H456">
        <f t="shared" si="55"/>
        <v>13</v>
      </c>
    </row>
    <row r="457" spans="1:8" x14ac:dyDescent="0.2">
      <c r="A457" t="s">
        <v>2697</v>
      </c>
      <c r="B457" t="str">
        <f t="shared" si="49"/>
        <v>BA</v>
      </c>
      <c r="C457" t="str">
        <f t="shared" si="50"/>
        <v>2105429</v>
      </c>
      <c r="D457" t="str">
        <f t="shared" si="51"/>
        <v xml:space="preserve">MATINA              </v>
      </c>
      <c r="E457" t="str">
        <f t="shared" si="52"/>
        <v>M</v>
      </c>
      <c r="F457" t="str">
        <f t="shared" si="53"/>
        <v>MA</v>
      </c>
      <c r="G457" t="str">
        <f t="shared" si="54"/>
        <v>MATINA</v>
      </c>
      <c r="H457">
        <f t="shared" si="55"/>
        <v>6</v>
      </c>
    </row>
    <row r="458" spans="1:8" x14ac:dyDescent="0.2">
      <c r="A458" t="s">
        <v>2698</v>
      </c>
      <c r="B458" t="str">
        <f t="shared" si="49"/>
        <v>BA</v>
      </c>
      <c r="C458" t="str">
        <f t="shared" si="50"/>
        <v>2110429</v>
      </c>
      <c r="D458" t="str">
        <f t="shared" si="51"/>
        <v xml:space="preserve">MEDEIROS NETO       </v>
      </c>
      <c r="E458" t="str">
        <f t="shared" si="52"/>
        <v>M</v>
      </c>
      <c r="F458" t="str">
        <f t="shared" si="53"/>
        <v>ME</v>
      </c>
      <c r="G458" t="str">
        <f t="shared" si="54"/>
        <v>MEDEIROSNETO</v>
      </c>
      <c r="H458">
        <f t="shared" si="55"/>
        <v>12</v>
      </c>
    </row>
    <row r="459" spans="1:8" x14ac:dyDescent="0.2">
      <c r="A459" t="s">
        <v>2699</v>
      </c>
      <c r="B459" t="str">
        <f t="shared" si="49"/>
        <v>BA</v>
      </c>
      <c r="C459" t="str">
        <f t="shared" si="50"/>
        <v>2120329</v>
      </c>
      <c r="D459" t="str">
        <f t="shared" si="51"/>
        <v xml:space="preserve">MIGUEL CALMON       </v>
      </c>
      <c r="E459" t="str">
        <f t="shared" si="52"/>
        <v>M</v>
      </c>
      <c r="F459" t="str">
        <f t="shared" si="53"/>
        <v>MI</v>
      </c>
      <c r="G459" t="str">
        <f t="shared" si="54"/>
        <v>MIGUELCALMON</v>
      </c>
      <c r="H459">
        <f t="shared" si="55"/>
        <v>12</v>
      </c>
    </row>
    <row r="460" spans="1:8" x14ac:dyDescent="0.2">
      <c r="A460" t="s">
        <v>2700</v>
      </c>
      <c r="B460" t="str">
        <f t="shared" si="49"/>
        <v>BA</v>
      </c>
      <c r="C460" t="str">
        <f t="shared" si="50"/>
        <v>2130229</v>
      </c>
      <c r="D460" t="str">
        <f t="shared" si="51"/>
        <v xml:space="preserve">MILAGRES            </v>
      </c>
      <c r="E460" t="str">
        <f t="shared" si="52"/>
        <v>M</v>
      </c>
      <c r="F460" t="str">
        <f t="shared" si="53"/>
        <v>MI</v>
      </c>
      <c r="G460" t="str">
        <f t="shared" si="54"/>
        <v>MILAGRES</v>
      </c>
      <c r="H460">
        <f t="shared" si="55"/>
        <v>8</v>
      </c>
    </row>
    <row r="461" spans="1:8" x14ac:dyDescent="0.2">
      <c r="A461" t="s">
        <v>2701</v>
      </c>
      <c r="B461" t="str">
        <f t="shared" si="49"/>
        <v>BA</v>
      </c>
      <c r="C461" t="str">
        <f t="shared" si="50"/>
        <v>2140129</v>
      </c>
      <c r="D461" t="str">
        <f t="shared" si="51"/>
        <v xml:space="preserve">MIRANGABA           </v>
      </c>
      <c r="E461" t="str">
        <f t="shared" si="52"/>
        <v>M</v>
      </c>
      <c r="F461" t="str">
        <f t="shared" si="53"/>
        <v>MI</v>
      </c>
      <c r="G461" t="str">
        <f t="shared" si="54"/>
        <v>MIRANGABA</v>
      </c>
      <c r="H461">
        <f t="shared" si="55"/>
        <v>9</v>
      </c>
    </row>
    <row r="462" spans="1:8" x14ac:dyDescent="0.2">
      <c r="A462" t="s">
        <v>2702</v>
      </c>
      <c r="B462" t="str">
        <f t="shared" si="49"/>
        <v>BA</v>
      </c>
      <c r="C462" t="str">
        <f t="shared" si="50"/>
        <v>2145029</v>
      </c>
      <c r="D462" t="str">
        <f t="shared" si="51"/>
        <v xml:space="preserve">MIRANTE             </v>
      </c>
      <c r="E462" t="str">
        <f t="shared" si="52"/>
        <v>M</v>
      </c>
      <c r="F462" t="str">
        <f t="shared" si="53"/>
        <v>MI</v>
      </c>
      <c r="G462" t="str">
        <f t="shared" si="54"/>
        <v>MIRANTE</v>
      </c>
      <c r="H462">
        <f t="shared" si="55"/>
        <v>7</v>
      </c>
    </row>
    <row r="463" spans="1:8" x14ac:dyDescent="0.2">
      <c r="A463" t="s">
        <v>2703</v>
      </c>
      <c r="B463" t="str">
        <f t="shared" si="49"/>
        <v>BA</v>
      </c>
      <c r="C463" t="str">
        <f t="shared" si="50"/>
        <v>2150029</v>
      </c>
      <c r="D463" t="str">
        <f t="shared" si="51"/>
        <v xml:space="preserve">MONTE SANTO         </v>
      </c>
      <c r="E463" t="str">
        <f t="shared" si="52"/>
        <v>M</v>
      </c>
      <c r="F463" t="str">
        <f t="shared" si="53"/>
        <v>MO</v>
      </c>
      <c r="G463" t="str">
        <f t="shared" si="54"/>
        <v>MONTESANTO</v>
      </c>
      <c r="H463">
        <f t="shared" si="55"/>
        <v>10</v>
      </c>
    </row>
    <row r="464" spans="1:8" x14ac:dyDescent="0.2">
      <c r="A464" t="s">
        <v>2704</v>
      </c>
      <c r="B464" t="str">
        <f t="shared" si="49"/>
        <v>BA</v>
      </c>
      <c r="C464" t="str">
        <f t="shared" si="50"/>
        <v>2160929</v>
      </c>
      <c r="D464" t="str">
        <f t="shared" si="51"/>
        <v xml:space="preserve">MORPARA             </v>
      </c>
      <c r="E464" t="str">
        <f t="shared" si="52"/>
        <v>M</v>
      </c>
      <c r="F464" t="str">
        <f t="shared" si="53"/>
        <v>MO</v>
      </c>
      <c r="G464" t="str">
        <f t="shared" si="54"/>
        <v>MORPARA</v>
      </c>
      <c r="H464">
        <f t="shared" si="55"/>
        <v>7</v>
      </c>
    </row>
    <row r="465" spans="1:8" x14ac:dyDescent="0.2">
      <c r="A465" t="s">
        <v>2705</v>
      </c>
      <c r="B465" t="str">
        <f t="shared" si="49"/>
        <v>BA</v>
      </c>
      <c r="C465" t="str">
        <f t="shared" si="50"/>
        <v>2170829</v>
      </c>
      <c r="D465" t="str">
        <f t="shared" si="51"/>
        <v xml:space="preserve">MORRO DO CHAPEU     </v>
      </c>
      <c r="E465" t="str">
        <f t="shared" si="52"/>
        <v>M</v>
      </c>
      <c r="F465" t="str">
        <f t="shared" si="53"/>
        <v>MO</v>
      </c>
      <c r="G465" t="str">
        <f t="shared" si="54"/>
        <v>MORRODOCHAPEU</v>
      </c>
      <c r="H465">
        <f t="shared" si="55"/>
        <v>13</v>
      </c>
    </row>
    <row r="466" spans="1:8" x14ac:dyDescent="0.2">
      <c r="A466" t="s">
        <v>2706</v>
      </c>
      <c r="B466" t="str">
        <f t="shared" si="49"/>
        <v>BA</v>
      </c>
      <c r="C466" t="str">
        <f t="shared" si="50"/>
        <v>2180729</v>
      </c>
      <c r="D466" t="str">
        <f t="shared" si="51"/>
        <v xml:space="preserve">MORTUGABA           </v>
      </c>
      <c r="E466" t="str">
        <f t="shared" si="52"/>
        <v>M</v>
      </c>
      <c r="F466" t="str">
        <f t="shared" si="53"/>
        <v>MO</v>
      </c>
      <c r="G466" t="str">
        <f t="shared" si="54"/>
        <v>MORTUGABA</v>
      </c>
      <c r="H466">
        <f t="shared" si="55"/>
        <v>9</v>
      </c>
    </row>
    <row r="467" spans="1:8" x14ac:dyDescent="0.2">
      <c r="A467" t="s">
        <v>2707</v>
      </c>
      <c r="B467" t="str">
        <f t="shared" si="49"/>
        <v>BA</v>
      </c>
      <c r="C467" t="str">
        <f t="shared" si="50"/>
        <v>2190629</v>
      </c>
      <c r="D467" t="str">
        <f t="shared" si="51"/>
        <v xml:space="preserve">MUCUGE              </v>
      </c>
      <c r="E467" t="str">
        <f t="shared" si="52"/>
        <v>M</v>
      </c>
      <c r="F467" t="str">
        <f t="shared" si="53"/>
        <v>MU</v>
      </c>
      <c r="G467" t="str">
        <f t="shared" si="54"/>
        <v>MUCUGE</v>
      </c>
      <c r="H467">
        <f t="shared" si="55"/>
        <v>6</v>
      </c>
    </row>
    <row r="468" spans="1:8" x14ac:dyDescent="0.2">
      <c r="A468" t="s">
        <v>2708</v>
      </c>
      <c r="B468" t="str">
        <f t="shared" si="49"/>
        <v>BA</v>
      </c>
      <c r="C468" t="str">
        <f t="shared" si="50"/>
        <v>2200329</v>
      </c>
      <c r="D468" t="str">
        <f t="shared" si="51"/>
        <v xml:space="preserve">MUCURI              </v>
      </c>
      <c r="E468" t="str">
        <f t="shared" si="52"/>
        <v>M</v>
      </c>
      <c r="F468" t="str">
        <f t="shared" si="53"/>
        <v>MU</v>
      </c>
      <c r="G468" t="str">
        <f t="shared" si="54"/>
        <v>MUCURI</v>
      </c>
      <c r="H468">
        <f t="shared" si="55"/>
        <v>6</v>
      </c>
    </row>
    <row r="469" spans="1:8" x14ac:dyDescent="0.2">
      <c r="A469" t="s">
        <v>2709</v>
      </c>
      <c r="B469" t="str">
        <f t="shared" si="49"/>
        <v>BA</v>
      </c>
      <c r="C469" t="str">
        <f t="shared" si="50"/>
        <v>2205229</v>
      </c>
      <c r="D469" t="str">
        <f t="shared" si="51"/>
        <v xml:space="preserve">MULUNGU DO MORRO    </v>
      </c>
      <c r="E469" t="str">
        <f t="shared" si="52"/>
        <v>M</v>
      </c>
      <c r="F469" t="str">
        <f t="shared" si="53"/>
        <v>MU</v>
      </c>
      <c r="G469" t="str">
        <f t="shared" si="54"/>
        <v>MULUNGUDOMORRO</v>
      </c>
      <c r="H469">
        <f t="shared" si="55"/>
        <v>14</v>
      </c>
    </row>
    <row r="470" spans="1:8" x14ac:dyDescent="0.2">
      <c r="A470" t="s">
        <v>2710</v>
      </c>
      <c r="B470" t="str">
        <f t="shared" si="49"/>
        <v>BA</v>
      </c>
      <c r="C470" t="str">
        <f t="shared" si="50"/>
        <v>2210229</v>
      </c>
      <c r="D470" t="str">
        <f t="shared" si="51"/>
        <v xml:space="preserve">MUNDO NOVO          </v>
      </c>
      <c r="E470" t="str">
        <f t="shared" si="52"/>
        <v>M</v>
      </c>
      <c r="F470" t="str">
        <f t="shared" si="53"/>
        <v>MU</v>
      </c>
      <c r="G470" t="str">
        <f t="shared" si="54"/>
        <v>MUNDONOVO</v>
      </c>
      <c r="H470">
        <f t="shared" si="55"/>
        <v>9</v>
      </c>
    </row>
    <row r="471" spans="1:8" x14ac:dyDescent="0.2">
      <c r="A471" t="s">
        <v>2711</v>
      </c>
      <c r="B471" t="str">
        <f t="shared" si="49"/>
        <v>BA</v>
      </c>
      <c r="C471" t="str">
        <f t="shared" si="50"/>
        <v>2220129</v>
      </c>
      <c r="D471" t="str">
        <f t="shared" si="51"/>
        <v xml:space="preserve">MUNIZ FERREIRA      </v>
      </c>
      <c r="E471" t="str">
        <f t="shared" si="52"/>
        <v>M</v>
      </c>
      <c r="F471" t="str">
        <f t="shared" si="53"/>
        <v>MU</v>
      </c>
      <c r="G471" t="str">
        <f t="shared" si="54"/>
        <v>MUNIZFERREIRA</v>
      </c>
      <c r="H471">
        <f t="shared" si="55"/>
        <v>13</v>
      </c>
    </row>
    <row r="472" spans="1:8" x14ac:dyDescent="0.2">
      <c r="A472" t="s">
        <v>2712</v>
      </c>
      <c r="B472" t="str">
        <f t="shared" si="49"/>
        <v>BA</v>
      </c>
      <c r="C472" t="str">
        <f t="shared" si="50"/>
        <v>2225029</v>
      </c>
      <c r="D472" t="str">
        <f t="shared" si="51"/>
        <v>MUQUEM D SAO FRANCIS</v>
      </c>
      <c r="E472" t="str">
        <f t="shared" si="52"/>
        <v>M</v>
      </c>
      <c r="F472" t="str">
        <f t="shared" si="53"/>
        <v>MU</v>
      </c>
      <c r="G472" t="str">
        <f t="shared" si="54"/>
        <v>MUQUEMDSAOFRANCIS</v>
      </c>
      <c r="H472">
        <f t="shared" si="55"/>
        <v>17</v>
      </c>
    </row>
    <row r="473" spans="1:8" x14ac:dyDescent="0.2">
      <c r="A473" t="s">
        <v>2713</v>
      </c>
      <c r="B473" t="str">
        <f t="shared" si="49"/>
        <v>BA</v>
      </c>
      <c r="C473" t="str">
        <f t="shared" si="50"/>
        <v>2230029</v>
      </c>
      <c r="D473" t="str">
        <f t="shared" si="51"/>
        <v xml:space="preserve">MURITIBA            </v>
      </c>
      <c r="E473" t="str">
        <f t="shared" si="52"/>
        <v>M</v>
      </c>
      <c r="F473" t="str">
        <f t="shared" si="53"/>
        <v>MU</v>
      </c>
      <c r="G473" t="str">
        <f t="shared" si="54"/>
        <v>MURITIBA</v>
      </c>
      <c r="H473">
        <f t="shared" si="55"/>
        <v>8</v>
      </c>
    </row>
    <row r="474" spans="1:8" x14ac:dyDescent="0.2">
      <c r="A474" t="s">
        <v>2714</v>
      </c>
      <c r="B474" t="str">
        <f t="shared" si="49"/>
        <v>BA</v>
      </c>
      <c r="C474" t="str">
        <f t="shared" si="50"/>
        <v>2240929</v>
      </c>
      <c r="D474" t="str">
        <f t="shared" si="51"/>
        <v xml:space="preserve">MUTUIPE             </v>
      </c>
      <c r="E474" t="str">
        <f t="shared" si="52"/>
        <v>M</v>
      </c>
      <c r="F474" t="str">
        <f t="shared" si="53"/>
        <v>MU</v>
      </c>
      <c r="G474" t="str">
        <f t="shared" si="54"/>
        <v>MUTUIPE</v>
      </c>
      <c r="H474">
        <f t="shared" si="55"/>
        <v>7</v>
      </c>
    </row>
    <row r="475" spans="1:8" x14ac:dyDescent="0.2">
      <c r="A475" t="s">
        <v>2715</v>
      </c>
      <c r="B475" t="str">
        <f t="shared" si="49"/>
        <v>BA</v>
      </c>
      <c r="C475" t="str">
        <f t="shared" si="50"/>
        <v>2250829</v>
      </c>
      <c r="D475" t="str">
        <f t="shared" si="51"/>
        <v xml:space="preserve">NAZARE              </v>
      </c>
      <c r="E475" t="str">
        <f t="shared" si="52"/>
        <v>N</v>
      </c>
      <c r="F475" t="str">
        <f t="shared" si="53"/>
        <v>NA</v>
      </c>
      <c r="G475" t="str">
        <f t="shared" si="54"/>
        <v>NAZARE</v>
      </c>
      <c r="H475">
        <f t="shared" si="55"/>
        <v>6</v>
      </c>
    </row>
    <row r="476" spans="1:8" x14ac:dyDescent="0.2">
      <c r="A476" t="s">
        <v>2716</v>
      </c>
      <c r="B476" t="str">
        <f t="shared" si="49"/>
        <v>BA</v>
      </c>
      <c r="C476" t="str">
        <f t="shared" si="50"/>
        <v>2260729</v>
      </c>
      <c r="D476" t="str">
        <f t="shared" si="51"/>
        <v xml:space="preserve">NILO PECANHA        </v>
      </c>
      <c r="E476" t="str">
        <f t="shared" si="52"/>
        <v>N</v>
      </c>
      <c r="F476" t="str">
        <f t="shared" si="53"/>
        <v>NI</v>
      </c>
      <c r="G476" t="str">
        <f t="shared" si="54"/>
        <v>NILOPECANHA</v>
      </c>
      <c r="H476">
        <f t="shared" si="55"/>
        <v>11</v>
      </c>
    </row>
    <row r="477" spans="1:8" x14ac:dyDescent="0.2">
      <c r="A477" t="s">
        <v>2717</v>
      </c>
      <c r="B477" t="str">
        <f t="shared" si="49"/>
        <v>BA</v>
      </c>
      <c r="C477" t="str">
        <f t="shared" si="50"/>
        <v>2265629</v>
      </c>
      <c r="D477" t="str">
        <f t="shared" si="51"/>
        <v xml:space="preserve">NORDESTINA          </v>
      </c>
      <c r="E477" t="str">
        <f t="shared" si="52"/>
        <v>N</v>
      </c>
      <c r="F477" t="str">
        <f t="shared" si="53"/>
        <v>NO</v>
      </c>
      <c r="G477" t="str">
        <f t="shared" si="54"/>
        <v>NORDESTINA</v>
      </c>
      <c r="H477">
        <f t="shared" si="55"/>
        <v>10</v>
      </c>
    </row>
    <row r="478" spans="1:8" x14ac:dyDescent="0.2">
      <c r="A478" t="s">
        <v>2718</v>
      </c>
      <c r="B478" t="str">
        <f t="shared" si="49"/>
        <v>BA</v>
      </c>
      <c r="C478" t="str">
        <f t="shared" si="50"/>
        <v>2270629</v>
      </c>
      <c r="D478" t="str">
        <f t="shared" si="51"/>
        <v xml:space="preserve">NOVA CANAA          </v>
      </c>
      <c r="E478" t="str">
        <f t="shared" si="52"/>
        <v>N</v>
      </c>
      <c r="F478" t="str">
        <f t="shared" si="53"/>
        <v>NO</v>
      </c>
      <c r="G478" t="str">
        <f t="shared" si="54"/>
        <v>NOVACANAA</v>
      </c>
      <c r="H478">
        <f t="shared" si="55"/>
        <v>9</v>
      </c>
    </row>
    <row r="479" spans="1:8" x14ac:dyDescent="0.2">
      <c r="A479" t="s">
        <v>2719</v>
      </c>
      <c r="B479" t="str">
        <f t="shared" si="49"/>
        <v>BA</v>
      </c>
      <c r="C479" t="str">
        <f t="shared" si="50"/>
        <v>2273029</v>
      </c>
      <c r="D479" t="str">
        <f t="shared" si="51"/>
        <v xml:space="preserve">NOVA FATIMA         </v>
      </c>
      <c r="E479" t="str">
        <f t="shared" si="52"/>
        <v>N</v>
      </c>
      <c r="F479" t="str">
        <f t="shared" si="53"/>
        <v>NO</v>
      </c>
      <c r="G479" t="str">
        <f t="shared" si="54"/>
        <v>NOVAFATIMA</v>
      </c>
      <c r="H479">
        <f t="shared" si="55"/>
        <v>10</v>
      </c>
    </row>
    <row r="480" spans="1:8" x14ac:dyDescent="0.2">
      <c r="A480" t="s">
        <v>2720</v>
      </c>
      <c r="B480" t="str">
        <f t="shared" si="49"/>
        <v>BA</v>
      </c>
      <c r="C480" t="str">
        <f t="shared" si="50"/>
        <v>2275529</v>
      </c>
      <c r="D480" t="str">
        <f t="shared" si="51"/>
        <v xml:space="preserve">NOVA IBIA           </v>
      </c>
      <c r="E480" t="str">
        <f t="shared" si="52"/>
        <v>N</v>
      </c>
      <c r="F480" t="str">
        <f t="shared" si="53"/>
        <v>NO</v>
      </c>
      <c r="G480" t="str">
        <f t="shared" si="54"/>
        <v>NOVAIBIA</v>
      </c>
      <c r="H480">
        <f t="shared" si="55"/>
        <v>8</v>
      </c>
    </row>
    <row r="481" spans="1:8" x14ac:dyDescent="0.2">
      <c r="A481" t="s">
        <v>2721</v>
      </c>
      <c r="B481" t="str">
        <f t="shared" si="49"/>
        <v>BA</v>
      </c>
      <c r="C481" t="str">
        <f t="shared" si="50"/>
        <v>2280529</v>
      </c>
      <c r="D481" t="str">
        <f t="shared" si="51"/>
        <v xml:space="preserve">NOVA ITARANA        </v>
      </c>
      <c r="E481" t="str">
        <f t="shared" si="52"/>
        <v>N</v>
      </c>
      <c r="F481" t="str">
        <f t="shared" si="53"/>
        <v>NO</v>
      </c>
      <c r="G481" t="str">
        <f t="shared" si="54"/>
        <v>NOVAITARANA</v>
      </c>
      <c r="H481">
        <f t="shared" si="55"/>
        <v>11</v>
      </c>
    </row>
    <row r="482" spans="1:8" x14ac:dyDescent="0.2">
      <c r="A482" t="s">
        <v>2722</v>
      </c>
      <c r="B482" t="str">
        <f t="shared" si="49"/>
        <v>BA</v>
      </c>
      <c r="C482" t="str">
        <f t="shared" si="50"/>
        <v>2285429</v>
      </c>
      <c r="D482" t="str">
        <f t="shared" si="51"/>
        <v xml:space="preserve">NOVA REDENCAO       </v>
      </c>
      <c r="E482" t="str">
        <f t="shared" si="52"/>
        <v>N</v>
      </c>
      <c r="F482" t="str">
        <f t="shared" si="53"/>
        <v>NO</v>
      </c>
      <c r="G482" t="str">
        <f t="shared" si="54"/>
        <v>NOVAREDENCAO</v>
      </c>
      <c r="H482">
        <f t="shared" si="55"/>
        <v>12</v>
      </c>
    </row>
    <row r="483" spans="1:8" x14ac:dyDescent="0.2">
      <c r="A483" t="s">
        <v>2723</v>
      </c>
      <c r="B483" t="str">
        <f t="shared" si="49"/>
        <v>BA</v>
      </c>
      <c r="C483" t="str">
        <f t="shared" si="50"/>
        <v>2290429</v>
      </c>
      <c r="D483" t="str">
        <f t="shared" si="51"/>
        <v xml:space="preserve">NOVA SOURE          </v>
      </c>
      <c r="E483" t="str">
        <f t="shared" si="52"/>
        <v>N</v>
      </c>
      <c r="F483" t="str">
        <f t="shared" si="53"/>
        <v>NO</v>
      </c>
      <c r="G483" t="str">
        <f t="shared" si="54"/>
        <v>NOVASOURE</v>
      </c>
      <c r="H483">
        <f t="shared" si="55"/>
        <v>9</v>
      </c>
    </row>
    <row r="484" spans="1:8" x14ac:dyDescent="0.2">
      <c r="A484" t="s">
        <v>2724</v>
      </c>
      <c r="B484" t="str">
        <f t="shared" si="49"/>
        <v>BA</v>
      </c>
      <c r="C484" t="str">
        <f t="shared" si="50"/>
        <v>2300129</v>
      </c>
      <c r="D484" t="str">
        <f t="shared" si="51"/>
        <v xml:space="preserve">NOVA VICOSA         </v>
      </c>
      <c r="E484" t="str">
        <f t="shared" si="52"/>
        <v>N</v>
      </c>
      <c r="F484" t="str">
        <f t="shared" si="53"/>
        <v>NO</v>
      </c>
      <c r="G484" t="str">
        <f t="shared" si="54"/>
        <v>NOVAVICOSA</v>
      </c>
      <c r="H484">
        <f t="shared" si="55"/>
        <v>10</v>
      </c>
    </row>
    <row r="485" spans="1:8" x14ac:dyDescent="0.2">
      <c r="A485" t="s">
        <v>2725</v>
      </c>
      <c r="B485" t="str">
        <f t="shared" si="49"/>
        <v>BA</v>
      </c>
      <c r="C485" t="str">
        <f t="shared" si="50"/>
        <v>2303529</v>
      </c>
      <c r="D485" t="str">
        <f t="shared" si="51"/>
        <v xml:space="preserve">NOVO HORIZONTE      </v>
      </c>
      <c r="E485" t="str">
        <f t="shared" si="52"/>
        <v>N</v>
      </c>
      <c r="F485" t="str">
        <f t="shared" si="53"/>
        <v>NO</v>
      </c>
      <c r="G485" t="str">
        <f t="shared" si="54"/>
        <v>NOVOHORIZONTE</v>
      </c>
      <c r="H485">
        <f t="shared" si="55"/>
        <v>13</v>
      </c>
    </row>
    <row r="486" spans="1:8" x14ac:dyDescent="0.2">
      <c r="A486" t="s">
        <v>2726</v>
      </c>
      <c r="B486" t="str">
        <f t="shared" si="49"/>
        <v>BA</v>
      </c>
      <c r="C486" t="str">
        <f t="shared" si="50"/>
        <v>2305029</v>
      </c>
      <c r="D486" t="str">
        <f t="shared" si="51"/>
        <v xml:space="preserve">NOVO TRIUNFO        </v>
      </c>
      <c r="E486" t="str">
        <f t="shared" si="52"/>
        <v>N</v>
      </c>
      <c r="F486" t="str">
        <f t="shared" si="53"/>
        <v>NO</v>
      </c>
      <c r="G486" t="str">
        <f t="shared" si="54"/>
        <v>NOVOTRIUNFO</v>
      </c>
      <c r="H486">
        <f t="shared" si="55"/>
        <v>11</v>
      </c>
    </row>
    <row r="487" spans="1:8" x14ac:dyDescent="0.2">
      <c r="A487" t="s">
        <v>2727</v>
      </c>
      <c r="B487" t="str">
        <f t="shared" si="49"/>
        <v>BA</v>
      </c>
      <c r="C487" t="str">
        <f t="shared" si="50"/>
        <v>2310029</v>
      </c>
      <c r="D487" t="str">
        <f t="shared" si="51"/>
        <v xml:space="preserve">OLINDINA            </v>
      </c>
      <c r="E487" t="str">
        <f t="shared" si="52"/>
        <v>O</v>
      </c>
      <c r="F487" t="str">
        <f t="shared" si="53"/>
        <v>OL</v>
      </c>
      <c r="G487" t="str">
        <f t="shared" si="54"/>
        <v>OLINDINA</v>
      </c>
      <c r="H487">
        <f t="shared" si="55"/>
        <v>8</v>
      </c>
    </row>
    <row r="488" spans="1:8" x14ac:dyDescent="0.2">
      <c r="A488" t="s">
        <v>2728</v>
      </c>
      <c r="B488" t="str">
        <f t="shared" si="49"/>
        <v>BA</v>
      </c>
      <c r="C488" t="str">
        <f t="shared" si="50"/>
        <v>2320929</v>
      </c>
      <c r="D488" t="str">
        <f t="shared" si="51"/>
        <v>OLIVEIRA D BREJINHOS</v>
      </c>
      <c r="E488" t="str">
        <f t="shared" si="52"/>
        <v>O</v>
      </c>
      <c r="F488" t="str">
        <f t="shared" si="53"/>
        <v>OL</v>
      </c>
      <c r="G488" t="str">
        <f t="shared" si="54"/>
        <v>OLIVEIRADBREJINHOS</v>
      </c>
      <c r="H488">
        <f t="shared" si="55"/>
        <v>18</v>
      </c>
    </row>
    <row r="489" spans="1:8" x14ac:dyDescent="0.2">
      <c r="A489" t="s">
        <v>2729</v>
      </c>
      <c r="B489" t="str">
        <f t="shared" si="49"/>
        <v>BA</v>
      </c>
      <c r="C489" t="str">
        <f t="shared" si="50"/>
        <v>2330829</v>
      </c>
      <c r="D489" t="str">
        <f t="shared" si="51"/>
        <v xml:space="preserve">OURICANGAS          </v>
      </c>
      <c r="E489" t="str">
        <f t="shared" si="52"/>
        <v>O</v>
      </c>
      <c r="F489" t="str">
        <f t="shared" si="53"/>
        <v>OU</v>
      </c>
      <c r="G489" t="str">
        <f t="shared" si="54"/>
        <v>OURICANGAS</v>
      </c>
      <c r="H489">
        <f t="shared" si="55"/>
        <v>10</v>
      </c>
    </row>
    <row r="490" spans="1:8" x14ac:dyDescent="0.2">
      <c r="A490" t="s">
        <v>2730</v>
      </c>
      <c r="B490" t="str">
        <f t="shared" si="49"/>
        <v>BA</v>
      </c>
      <c r="C490" t="str">
        <f t="shared" si="50"/>
        <v>2335729</v>
      </c>
      <c r="D490" t="str">
        <f t="shared" si="51"/>
        <v xml:space="preserve">OUROLANDIA          </v>
      </c>
      <c r="E490" t="str">
        <f t="shared" si="52"/>
        <v>O</v>
      </c>
      <c r="F490" t="str">
        <f t="shared" si="53"/>
        <v>OU</v>
      </c>
      <c r="G490" t="str">
        <f t="shared" si="54"/>
        <v>OUROLANDIA</v>
      </c>
      <c r="H490">
        <f t="shared" si="55"/>
        <v>10</v>
      </c>
    </row>
    <row r="491" spans="1:8" x14ac:dyDescent="0.2">
      <c r="A491" t="s">
        <v>2731</v>
      </c>
      <c r="B491" t="str">
        <f t="shared" si="49"/>
        <v>BA</v>
      </c>
      <c r="C491" t="str">
        <f t="shared" si="50"/>
        <v>2340729</v>
      </c>
      <c r="D491" t="str">
        <f t="shared" si="51"/>
        <v>PALMAS DE MONTE ALTO</v>
      </c>
      <c r="E491" t="str">
        <f t="shared" si="52"/>
        <v>P</v>
      </c>
      <c r="F491" t="str">
        <f t="shared" si="53"/>
        <v>PA</v>
      </c>
      <c r="G491" t="str">
        <f t="shared" si="54"/>
        <v>PALMASDEMONTEALTO</v>
      </c>
      <c r="H491">
        <f t="shared" si="55"/>
        <v>17</v>
      </c>
    </row>
    <row r="492" spans="1:8" x14ac:dyDescent="0.2">
      <c r="A492" t="s">
        <v>2732</v>
      </c>
      <c r="B492" t="str">
        <f t="shared" si="49"/>
        <v>BA</v>
      </c>
      <c r="C492" t="str">
        <f t="shared" si="50"/>
        <v>2350629</v>
      </c>
      <c r="D492" t="str">
        <f t="shared" si="51"/>
        <v xml:space="preserve">PALMEIRAS           </v>
      </c>
      <c r="E492" t="str">
        <f t="shared" si="52"/>
        <v>P</v>
      </c>
      <c r="F492" t="str">
        <f t="shared" si="53"/>
        <v>PA</v>
      </c>
      <c r="G492" t="str">
        <f t="shared" si="54"/>
        <v>PALMEIRAS</v>
      </c>
      <c r="H492">
        <f t="shared" si="55"/>
        <v>9</v>
      </c>
    </row>
    <row r="493" spans="1:8" x14ac:dyDescent="0.2">
      <c r="A493" t="s">
        <v>2733</v>
      </c>
      <c r="B493" t="str">
        <f t="shared" si="49"/>
        <v>BA</v>
      </c>
      <c r="C493" t="str">
        <f t="shared" si="50"/>
        <v>2360529</v>
      </c>
      <c r="D493" t="str">
        <f t="shared" si="51"/>
        <v xml:space="preserve">PARAMIRIM           </v>
      </c>
      <c r="E493" t="str">
        <f t="shared" si="52"/>
        <v>P</v>
      </c>
      <c r="F493" t="str">
        <f t="shared" si="53"/>
        <v>PA</v>
      </c>
      <c r="G493" t="str">
        <f t="shared" si="54"/>
        <v>PARAMIRIM</v>
      </c>
      <c r="H493">
        <f t="shared" si="55"/>
        <v>9</v>
      </c>
    </row>
    <row r="494" spans="1:8" x14ac:dyDescent="0.2">
      <c r="A494" t="s">
        <v>2734</v>
      </c>
      <c r="B494" t="str">
        <f t="shared" si="49"/>
        <v>BA</v>
      </c>
      <c r="C494" t="str">
        <f t="shared" si="50"/>
        <v>2370429</v>
      </c>
      <c r="D494" t="str">
        <f t="shared" si="51"/>
        <v xml:space="preserve">PARATINGA           </v>
      </c>
      <c r="E494" t="str">
        <f t="shared" si="52"/>
        <v>P</v>
      </c>
      <c r="F494" t="str">
        <f t="shared" si="53"/>
        <v>PA</v>
      </c>
      <c r="G494" t="str">
        <f t="shared" si="54"/>
        <v>PARATINGA</v>
      </c>
      <c r="H494">
        <f t="shared" si="55"/>
        <v>9</v>
      </c>
    </row>
    <row r="495" spans="1:8" x14ac:dyDescent="0.2">
      <c r="A495" t="s">
        <v>2735</v>
      </c>
      <c r="B495" t="str">
        <f t="shared" si="49"/>
        <v>BA</v>
      </c>
      <c r="C495" t="str">
        <f t="shared" si="50"/>
        <v>2380329</v>
      </c>
      <c r="D495" t="str">
        <f t="shared" si="51"/>
        <v xml:space="preserve">PARIPIRANGA         </v>
      </c>
      <c r="E495" t="str">
        <f t="shared" si="52"/>
        <v>P</v>
      </c>
      <c r="F495" t="str">
        <f t="shared" si="53"/>
        <v>PA</v>
      </c>
      <c r="G495" t="str">
        <f t="shared" si="54"/>
        <v>PARIPIRANGA</v>
      </c>
      <c r="H495">
        <f t="shared" si="55"/>
        <v>11</v>
      </c>
    </row>
    <row r="496" spans="1:8" x14ac:dyDescent="0.2">
      <c r="A496" t="s">
        <v>2736</v>
      </c>
      <c r="B496" t="str">
        <f t="shared" si="49"/>
        <v>BA</v>
      </c>
      <c r="C496" t="str">
        <f t="shared" si="50"/>
        <v>2390229</v>
      </c>
      <c r="D496" t="str">
        <f t="shared" si="51"/>
        <v xml:space="preserve">PAU BRASIL          </v>
      </c>
      <c r="E496" t="str">
        <f t="shared" si="52"/>
        <v>P</v>
      </c>
      <c r="F496" t="str">
        <f t="shared" si="53"/>
        <v>PA</v>
      </c>
      <c r="G496" t="str">
        <f t="shared" si="54"/>
        <v>PAUBRASIL</v>
      </c>
      <c r="H496">
        <f t="shared" si="55"/>
        <v>9</v>
      </c>
    </row>
    <row r="497" spans="1:8" x14ac:dyDescent="0.2">
      <c r="A497" t="s">
        <v>2737</v>
      </c>
      <c r="B497" t="str">
        <f t="shared" si="49"/>
        <v>BA</v>
      </c>
      <c r="C497" t="str">
        <f t="shared" si="50"/>
        <v>2400929</v>
      </c>
      <c r="D497" t="str">
        <f t="shared" si="51"/>
        <v xml:space="preserve">PAULO AFONSO        </v>
      </c>
      <c r="E497" t="str">
        <f t="shared" si="52"/>
        <v>P</v>
      </c>
      <c r="F497" t="str">
        <f t="shared" si="53"/>
        <v>PA</v>
      </c>
      <c r="G497" t="str">
        <f t="shared" si="54"/>
        <v>PAULOAFONSO</v>
      </c>
      <c r="H497">
        <f t="shared" si="55"/>
        <v>11</v>
      </c>
    </row>
    <row r="498" spans="1:8" x14ac:dyDescent="0.2">
      <c r="A498" t="s">
        <v>2738</v>
      </c>
      <c r="B498" t="str">
        <f t="shared" si="49"/>
        <v>BA</v>
      </c>
      <c r="C498" t="str">
        <f t="shared" si="50"/>
        <v>2405829</v>
      </c>
      <c r="D498" t="str">
        <f t="shared" si="51"/>
        <v xml:space="preserve">PE DE SERRA         </v>
      </c>
      <c r="E498" t="str">
        <f t="shared" si="52"/>
        <v>P</v>
      </c>
      <c r="F498" t="str">
        <f t="shared" si="53"/>
        <v>PE</v>
      </c>
      <c r="G498" t="str">
        <f t="shared" si="54"/>
        <v>PEDESERRA</v>
      </c>
      <c r="H498">
        <f t="shared" si="55"/>
        <v>9</v>
      </c>
    </row>
    <row r="499" spans="1:8" x14ac:dyDescent="0.2">
      <c r="A499" t="s">
        <v>2739</v>
      </c>
      <c r="B499" t="str">
        <f t="shared" si="49"/>
        <v>BA</v>
      </c>
      <c r="C499" t="str">
        <f t="shared" si="50"/>
        <v>2410829</v>
      </c>
      <c r="D499" t="str">
        <f t="shared" si="51"/>
        <v xml:space="preserve">PEDRAO              </v>
      </c>
      <c r="E499" t="str">
        <f t="shared" si="52"/>
        <v>P</v>
      </c>
      <c r="F499" t="str">
        <f t="shared" si="53"/>
        <v>PE</v>
      </c>
      <c r="G499" t="str">
        <f t="shared" si="54"/>
        <v>PEDRAO</v>
      </c>
      <c r="H499">
        <f t="shared" si="55"/>
        <v>6</v>
      </c>
    </row>
    <row r="500" spans="1:8" x14ac:dyDescent="0.2">
      <c r="A500" t="s">
        <v>2740</v>
      </c>
      <c r="B500" t="str">
        <f t="shared" si="49"/>
        <v>BA</v>
      </c>
      <c r="C500" t="str">
        <f t="shared" si="50"/>
        <v>2420729</v>
      </c>
      <c r="D500" t="str">
        <f t="shared" si="51"/>
        <v xml:space="preserve">PEDRO ALEXANDRE     </v>
      </c>
      <c r="E500" t="str">
        <f t="shared" si="52"/>
        <v>P</v>
      </c>
      <c r="F500" t="str">
        <f t="shared" si="53"/>
        <v>PE</v>
      </c>
      <c r="G500" t="str">
        <f t="shared" si="54"/>
        <v>PEDROALEXANDRE</v>
      </c>
      <c r="H500">
        <f t="shared" si="55"/>
        <v>14</v>
      </c>
    </row>
    <row r="501" spans="1:8" x14ac:dyDescent="0.2">
      <c r="A501" t="s">
        <v>2741</v>
      </c>
      <c r="B501" t="str">
        <f t="shared" si="49"/>
        <v>BA</v>
      </c>
      <c r="C501" t="str">
        <f t="shared" si="50"/>
        <v>2430629</v>
      </c>
      <c r="D501" t="str">
        <f t="shared" si="51"/>
        <v xml:space="preserve">PIATA               </v>
      </c>
      <c r="E501" t="str">
        <f t="shared" si="52"/>
        <v>P</v>
      </c>
      <c r="F501" t="str">
        <f t="shared" si="53"/>
        <v>PI</v>
      </c>
      <c r="G501" t="str">
        <f t="shared" si="54"/>
        <v>PIATA</v>
      </c>
      <c r="H501">
        <f t="shared" si="55"/>
        <v>5</v>
      </c>
    </row>
    <row r="502" spans="1:8" x14ac:dyDescent="0.2">
      <c r="A502" t="s">
        <v>2742</v>
      </c>
      <c r="B502" t="str">
        <f t="shared" si="49"/>
        <v>BA</v>
      </c>
      <c r="C502" t="str">
        <f t="shared" si="50"/>
        <v>2440529</v>
      </c>
      <c r="D502" t="str">
        <f t="shared" si="51"/>
        <v xml:space="preserve">PILAO ARCADO        </v>
      </c>
      <c r="E502" t="str">
        <f t="shared" si="52"/>
        <v>P</v>
      </c>
      <c r="F502" t="str">
        <f t="shared" si="53"/>
        <v>PI</v>
      </c>
      <c r="G502" t="str">
        <f t="shared" si="54"/>
        <v>PILAOARCADO</v>
      </c>
      <c r="H502">
        <f t="shared" si="55"/>
        <v>11</v>
      </c>
    </row>
    <row r="503" spans="1:8" x14ac:dyDescent="0.2">
      <c r="A503" t="s">
        <v>2743</v>
      </c>
      <c r="B503" t="str">
        <f t="shared" si="49"/>
        <v>BA</v>
      </c>
      <c r="C503" t="str">
        <f t="shared" si="50"/>
        <v>2450429</v>
      </c>
      <c r="D503" t="str">
        <f t="shared" si="51"/>
        <v xml:space="preserve">PINDAI              </v>
      </c>
      <c r="E503" t="str">
        <f t="shared" si="52"/>
        <v>P</v>
      </c>
      <c r="F503" t="str">
        <f t="shared" si="53"/>
        <v>PI</v>
      </c>
      <c r="G503" t="str">
        <f t="shared" si="54"/>
        <v>PINDAI</v>
      </c>
      <c r="H503">
        <f t="shared" si="55"/>
        <v>6</v>
      </c>
    </row>
    <row r="504" spans="1:8" x14ac:dyDescent="0.2">
      <c r="A504" t="s">
        <v>2744</v>
      </c>
      <c r="B504" t="str">
        <f t="shared" si="49"/>
        <v>BA</v>
      </c>
      <c r="C504" t="str">
        <f t="shared" si="50"/>
        <v>2460329</v>
      </c>
      <c r="D504" t="str">
        <f t="shared" si="51"/>
        <v xml:space="preserve">PINDOBACU           </v>
      </c>
      <c r="E504" t="str">
        <f t="shared" si="52"/>
        <v>P</v>
      </c>
      <c r="F504" t="str">
        <f t="shared" si="53"/>
        <v>PI</v>
      </c>
      <c r="G504" t="str">
        <f t="shared" si="54"/>
        <v>PINDOBACU</v>
      </c>
      <c r="H504">
        <f t="shared" si="55"/>
        <v>9</v>
      </c>
    </row>
    <row r="505" spans="1:8" x14ac:dyDescent="0.2">
      <c r="A505" t="s">
        <v>2745</v>
      </c>
      <c r="B505" t="str">
        <f t="shared" si="49"/>
        <v>BA</v>
      </c>
      <c r="C505" t="str">
        <f t="shared" si="50"/>
        <v>2465229</v>
      </c>
      <c r="D505" t="str">
        <f t="shared" si="51"/>
        <v xml:space="preserve">PINTADAS            </v>
      </c>
      <c r="E505" t="str">
        <f t="shared" si="52"/>
        <v>P</v>
      </c>
      <c r="F505" t="str">
        <f t="shared" si="53"/>
        <v>PI</v>
      </c>
      <c r="G505" t="str">
        <f t="shared" si="54"/>
        <v>PINTADAS</v>
      </c>
      <c r="H505">
        <f t="shared" si="55"/>
        <v>8</v>
      </c>
    </row>
    <row r="506" spans="1:8" x14ac:dyDescent="0.2">
      <c r="A506" t="s">
        <v>2746</v>
      </c>
      <c r="B506" t="str">
        <f t="shared" si="49"/>
        <v>BA</v>
      </c>
      <c r="C506" t="str">
        <f t="shared" si="50"/>
        <v>2467829</v>
      </c>
      <c r="D506" t="str">
        <f t="shared" si="51"/>
        <v xml:space="preserve">PIRAI DO NORTE      </v>
      </c>
      <c r="E506" t="str">
        <f t="shared" si="52"/>
        <v>P</v>
      </c>
      <c r="F506" t="str">
        <f t="shared" si="53"/>
        <v>PI</v>
      </c>
      <c r="G506" t="str">
        <f t="shared" si="54"/>
        <v>PIRAIDONORTE</v>
      </c>
      <c r="H506">
        <f t="shared" si="55"/>
        <v>12</v>
      </c>
    </row>
    <row r="507" spans="1:8" x14ac:dyDescent="0.2">
      <c r="A507" t="s">
        <v>2747</v>
      </c>
      <c r="B507" t="str">
        <f t="shared" si="49"/>
        <v>BA</v>
      </c>
      <c r="C507" t="str">
        <f t="shared" si="50"/>
        <v>2470229</v>
      </c>
      <c r="D507" t="str">
        <f t="shared" si="51"/>
        <v xml:space="preserve">PIRIPA              </v>
      </c>
      <c r="E507" t="str">
        <f t="shared" si="52"/>
        <v>P</v>
      </c>
      <c r="F507" t="str">
        <f t="shared" si="53"/>
        <v>PI</v>
      </c>
      <c r="G507" t="str">
        <f t="shared" si="54"/>
        <v>PIRIPA</v>
      </c>
      <c r="H507">
        <f t="shared" si="55"/>
        <v>6</v>
      </c>
    </row>
    <row r="508" spans="1:8" x14ac:dyDescent="0.2">
      <c r="A508" t="s">
        <v>2748</v>
      </c>
      <c r="B508" t="str">
        <f t="shared" si="49"/>
        <v>BA</v>
      </c>
      <c r="C508" t="str">
        <f t="shared" si="50"/>
        <v>2480129</v>
      </c>
      <c r="D508" t="str">
        <f t="shared" si="51"/>
        <v xml:space="preserve">PIRITIBA            </v>
      </c>
      <c r="E508" t="str">
        <f t="shared" si="52"/>
        <v>P</v>
      </c>
      <c r="F508" t="str">
        <f t="shared" si="53"/>
        <v>PI</v>
      </c>
      <c r="G508" t="str">
        <f t="shared" si="54"/>
        <v>PIRITIBA</v>
      </c>
      <c r="H508">
        <f t="shared" si="55"/>
        <v>8</v>
      </c>
    </row>
    <row r="509" spans="1:8" x14ac:dyDescent="0.2">
      <c r="A509" t="s">
        <v>2749</v>
      </c>
      <c r="B509" t="str">
        <f t="shared" si="49"/>
        <v>BA</v>
      </c>
      <c r="C509" t="str">
        <f t="shared" si="50"/>
        <v>2490029</v>
      </c>
      <c r="D509" t="str">
        <f t="shared" si="51"/>
        <v xml:space="preserve">PLANALTINO          </v>
      </c>
      <c r="E509" t="str">
        <f t="shared" si="52"/>
        <v>P</v>
      </c>
      <c r="F509" t="str">
        <f t="shared" si="53"/>
        <v>PL</v>
      </c>
      <c r="G509" t="str">
        <f t="shared" si="54"/>
        <v>PLANALTINO</v>
      </c>
      <c r="H509">
        <f t="shared" si="55"/>
        <v>10</v>
      </c>
    </row>
    <row r="510" spans="1:8" x14ac:dyDescent="0.2">
      <c r="A510" t="s">
        <v>2750</v>
      </c>
      <c r="B510" t="str">
        <f t="shared" si="49"/>
        <v>BA</v>
      </c>
      <c r="C510" t="str">
        <f t="shared" si="50"/>
        <v>2500629</v>
      </c>
      <c r="D510" t="str">
        <f t="shared" si="51"/>
        <v xml:space="preserve">PLANALTO            </v>
      </c>
      <c r="E510" t="str">
        <f t="shared" si="52"/>
        <v>P</v>
      </c>
      <c r="F510" t="str">
        <f t="shared" si="53"/>
        <v>PL</v>
      </c>
      <c r="G510" t="str">
        <f t="shared" si="54"/>
        <v>PLANALTO</v>
      </c>
      <c r="H510">
        <f t="shared" si="55"/>
        <v>8</v>
      </c>
    </row>
    <row r="511" spans="1:8" x14ac:dyDescent="0.2">
      <c r="A511" t="s">
        <v>2751</v>
      </c>
      <c r="B511" t="str">
        <f t="shared" si="49"/>
        <v>BA</v>
      </c>
      <c r="C511" t="str">
        <f t="shared" si="50"/>
        <v>2510529</v>
      </c>
      <c r="D511" t="str">
        <f t="shared" si="51"/>
        <v xml:space="preserve">POCõES              </v>
      </c>
      <c r="E511" t="str">
        <f t="shared" si="52"/>
        <v>P</v>
      </c>
      <c r="F511" t="str">
        <f t="shared" si="53"/>
        <v>PO</v>
      </c>
      <c r="G511" t="str">
        <f t="shared" si="54"/>
        <v>POCõES</v>
      </c>
      <c r="H511">
        <f t="shared" si="55"/>
        <v>6</v>
      </c>
    </row>
    <row r="512" spans="1:8" x14ac:dyDescent="0.2">
      <c r="A512" t="s">
        <v>2752</v>
      </c>
      <c r="B512" t="str">
        <f t="shared" si="49"/>
        <v>BA</v>
      </c>
      <c r="C512" t="str">
        <f t="shared" si="50"/>
        <v>2520429</v>
      </c>
      <c r="D512" t="str">
        <f t="shared" si="51"/>
        <v xml:space="preserve">POJUCA              </v>
      </c>
      <c r="E512" t="str">
        <f t="shared" si="52"/>
        <v>P</v>
      </c>
      <c r="F512" t="str">
        <f t="shared" si="53"/>
        <v>PO</v>
      </c>
      <c r="G512" t="str">
        <f t="shared" si="54"/>
        <v>POJUCA</v>
      </c>
      <c r="H512">
        <f t="shared" si="55"/>
        <v>6</v>
      </c>
    </row>
    <row r="513" spans="1:8" x14ac:dyDescent="0.2">
      <c r="A513" t="s">
        <v>2753</v>
      </c>
      <c r="B513" t="str">
        <f t="shared" si="49"/>
        <v>BA</v>
      </c>
      <c r="C513" t="str">
        <f t="shared" si="50"/>
        <v>2525329</v>
      </c>
      <c r="D513" t="str">
        <f t="shared" si="51"/>
        <v xml:space="preserve">PONTO NOVO          </v>
      </c>
      <c r="E513" t="str">
        <f t="shared" si="52"/>
        <v>P</v>
      </c>
      <c r="F513" t="str">
        <f t="shared" si="53"/>
        <v>PO</v>
      </c>
      <c r="G513" t="str">
        <f t="shared" si="54"/>
        <v>PONTONOVO</v>
      </c>
      <c r="H513">
        <f t="shared" si="55"/>
        <v>9</v>
      </c>
    </row>
    <row r="514" spans="1:8" x14ac:dyDescent="0.2">
      <c r="A514" t="s">
        <v>2754</v>
      </c>
      <c r="B514" t="str">
        <f t="shared" si="49"/>
        <v>BA</v>
      </c>
      <c r="C514" t="str">
        <f t="shared" si="50"/>
        <v>2530329</v>
      </c>
      <c r="D514" t="str">
        <f t="shared" si="51"/>
        <v xml:space="preserve">PORTO SEGURO        </v>
      </c>
      <c r="E514" t="str">
        <f t="shared" si="52"/>
        <v>P</v>
      </c>
      <c r="F514" t="str">
        <f t="shared" si="53"/>
        <v>PO</v>
      </c>
      <c r="G514" t="str">
        <f t="shared" si="54"/>
        <v>PORTOSEGURO</v>
      </c>
      <c r="H514">
        <f t="shared" si="55"/>
        <v>11</v>
      </c>
    </row>
    <row r="515" spans="1:8" x14ac:dyDescent="0.2">
      <c r="A515" t="s">
        <v>2755</v>
      </c>
      <c r="B515" t="str">
        <f t="shared" ref="B515:B578" si="56">MID($A515,1,2)</f>
        <v>BA</v>
      </c>
      <c r="C515" t="str">
        <f t="shared" ref="C515:C578" si="57">MID($A515,3,7)</f>
        <v>2540229</v>
      </c>
      <c r="D515" t="str">
        <f t="shared" ref="D515:D578" si="58">MID($A515,10,21)</f>
        <v xml:space="preserve">POTIRAGUA           </v>
      </c>
      <c r="E515" t="str">
        <f t="shared" ref="E515:E578" si="59">LEFT(D515,1)</f>
        <v>P</v>
      </c>
      <c r="F515" t="str">
        <f t="shared" ref="F515:F578" si="60">LEFT(D515,2)</f>
        <v>PO</v>
      </c>
      <c r="G515" t="str">
        <f t="shared" ref="G515:G578" si="61">SUBSTITUTE(D515," ","")</f>
        <v>POTIRAGUA</v>
      </c>
      <c r="H515">
        <f t="shared" ref="H515:H578" si="62">LEN(G515)</f>
        <v>9</v>
      </c>
    </row>
    <row r="516" spans="1:8" x14ac:dyDescent="0.2">
      <c r="A516" t="s">
        <v>2756</v>
      </c>
      <c r="B516" t="str">
        <f t="shared" si="56"/>
        <v>BA</v>
      </c>
      <c r="C516" t="str">
        <f t="shared" si="57"/>
        <v>2550129</v>
      </c>
      <c r="D516" t="str">
        <f t="shared" si="58"/>
        <v xml:space="preserve">PRADO               </v>
      </c>
      <c r="E516" t="str">
        <f t="shared" si="59"/>
        <v>P</v>
      </c>
      <c r="F516" t="str">
        <f t="shared" si="60"/>
        <v>PR</v>
      </c>
      <c r="G516" t="str">
        <f t="shared" si="61"/>
        <v>PRADO</v>
      </c>
      <c r="H516">
        <f t="shared" si="62"/>
        <v>5</v>
      </c>
    </row>
    <row r="517" spans="1:8" x14ac:dyDescent="0.2">
      <c r="A517" t="s">
        <v>2757</v>
      </c>
      <c r="B517" t="str">
        <f t="shared" si="56"/>
        <v>BA</v>
      </c>
      <c r="C517" t="str">
        <f t="shared" si="57"/>
        <v>2560029</v>
      </c>
      <c r="D517" t="str">
        <f t="shared" si="58"/>
        <v xml:space="preserve">PRESIDENTE DUTRA    </v>
      </c>
      <c r="E517" t="str">
        <f t="shared" si="59"/>
        <v>P</v>
      </c>
      <c r="F517" t="str">
        <f t="shared" si="60"/>
        <v>PR</v>
      </c>
      <c r="G517" t="str">
        <f t="shared" si="61"/>
        <v>PRESIDENTEDUTRA</v>
      </c>
      <c r="H517">
        <f t="shared" si="62"/>
        <v>15</v>
      </c>
    </row>
    <row r="518" spans="1:8" x14ac:dyDescent="0.2">
      <c r="A518" t="s">
        <v>2758</v>
      </c>
      <c r="B518" t="str">
        <f t="shared" si="56"/>
        <v>BA</v>
      </c>
      <c r="C518" t="str">
        <f t="shared" si="57"/>
        <v>2570929</v>
      </c>
      <c r="D518" t="str">
        <f t="shared" si="58"/>
        <v xml:space="preserve">PRES JONIO QUADROS  </v>
      </c>
      <c r="E518" t="str">
        <f t="shared" si="59"/>
        <v>P</v>
      </c>
      <c r="F518" t="str">
        <f t="shared" si="60"/>
        <v>PR</v>
      </c>
      <c r="G518" t="str">
        <f t="shared" si="61"/>
        <v>PRESJONIOQUADROS</v>
      </c>
      <c r="H518">
        <f t="shared" si="62"/>
        <v>16</v>
      </c>
    </row>
    <row r="519" spans="1:8" x14ac:dyDescent="0.2">
      <c r="A519" t="s">
        <v>2759</v>
      </c>
      <c r="B519" t="str">
        <f t="shared" si="56"/>
        <v>BA</v>
      </c>
      <c r="C519" t="str">
        <f t="shared" si="57"/>
        <v>2575829</v>
      </c>
      <c r="D519" t="str">
        <f t="shared" si="58"/>
        <v xml:space="preserve">PRES TANCREDO NEVES </v>
      </c>
      <c r="E519" t="str">
        <f t="shared" si="59"/>
        <v>P</v>
      </c>
      <c r="F519" t="str">
        <f t="shared" si="60"/>
        <v>PR</v>
      </c>
      <c r="G519" t="str">
        <f t="shared" si="61"/>
        <v>PRESTANCREDONEVES</v>
      </c>
      <c r="H519">
        <f t="shared" si="62"/>
        <v>17</v>
      </c>
    </row>
    <row r="520" spans="1:8" x14ac:dyDescent="0.2">
      <c r="A520" t="s">
        <v>2760</v>
      </c>
      <c r="B520" t="str">
        <f t="shared" si="56"/>
        <v>BA</v>
      </c>
      <c r="C520" t="str">
        <f t="shared" si="57"/>
        <v>2580829</v>
      </c>
      <c r="D520" t="str">
        <f t="shared" si="58"/>
        <v xml:space="preserve">QUEIMADAS           </v>
      </c>
      <c r="E520" t="str">
        <f t="shared" si="59"/>
        <v>Q</v>
      </c>
      <c r="F520" t="str">
        <f t="shared" si="60"/>
        <v>QU</v>
      </c>
      <c r="G520" t="str">
        <f t="shared" si="61"/>
        <v>QUEIMADAS</v>
      </c>
      <c r="H520">
        <f t="shared" si="62"/>
        <v>9</v>
      </c>
    </row>
    <row r="521" spans="1:8" x14ac:dyDescent="0.2">
      <c r="A521" t="s">
        <v>2761</v>
      </c>
      <c r="B521" t="str">
        <f t="shared" si="56"/>
        <v>BA</v>
      </c>
      <c r="C521" t="str">
        <f t="shared" si="57"/>
        <v>2590729</v>
      </c>
      <c r="D521" t="str">
        <f t="shared" si="58"/>
        <v xml:space="preserve">QUIJINGUE           </v>
      </c>
      <c r="E521" t="str">
        <f t="shared" si="59"/>
        <v>Q</v>
      </c>
      <c r="F521" t="str">
        <f t="shared" si="60"/>
        <v>QU</v>
      </c>
      <c r="G521" t="str">
        <f t="shared" si="61"/>
        <v>QUIJINGUE</v>
      </c>
      <c r="H521">
        <f t="shared" si="62"/>
        <v>9</v>
      </c>
    </row>
    <row r="522" spans="1:8" x14ac:dyDescent="0.2">
      <c r="A522" t="s">
        <v>2762</v>
      </c>
      <c r="B522" t="str">
        <f t="shared" si="56"/>
        <v>BA</v>
      </c>
      <c r="C522" t="str">
        <f t="shared" si="57"/>
        <v>2593129</v>
      </c>
      <c r="D522" t="str">
        <f t="shared" si="58"/>
        <v xml:space="preserve">QUIXABEIRA          </v>
      </c>
      <c r="E522" t="str">
        <f t="shared" si="59"/>
        <v>Q</v>
      </c>
      <c r="F522" t="str">
        <f t="shared" si="60"/>
        <v>QU</v>
      </c>
      <c r="G522" t="str">
        <f t="shared" si="61"/>
        <v>QUIXABEIRA</v>
      </c>
      <c r="H522">
        <f t="shared" si="62"/>
        <v>10</v>
      </c>
    </row>
    <row r="523" spans="1:8" x14ac:dyDescent="0.2">
      <c r="A523" t="s">
        <v>2763</v>
      </c>
      <c r="B523" t="str">
        <f t="shared" si="56"/>
        <v>BA</v>
      </c>
      <c r="C523" t="str">
        <f t="shared" si="57"/>
        <v>2595629</v>
      </c>
      <c r="D523" t="str">
        <f t="shared" si="58"/>
        <v xml:space="preserve">RAFAEL JAMBEIRO     </v>
      </c>
      <c r="E523" t="str">
        <f t="shared" si="59"/>
        <v>R</v>
      </c>
      <c r="F523" t="str">
        <f t="shared" si="60"/>
        <v>RA</v>
      </c>
      <c r="G523" t="str">
        <f t="shared" si="61"/>
        <v>RAFAELJAMBEIRO</v>
      </c>
      <c r="H523">
        <f t="shared" si="62"/>
        <v>14</v>
      </c>
    </row>
    <row r="524" spans="1:8" x14ac:dyDescent="0.2">
      <c r="A524" t="s">
        <v>2764</v>
      </c>
      <c r="B524" t="str">
        <f t="shared" si="56"/>
        <v>BA</v>
      </c>
      <c r="C524" t="str">
        <f t="shared" si="57"/>
        <v>2600429</v>
      </c>
      <c r="D524" t="str">
        <f t="shared" si="58"/>
        <v xml:space="preserve">REMANSO             </v>
      </c>
      <c r="E524" t="str">
        <f t="shared" si="59"/>
        <v>R</v>
      </c>
      <c r="F524" t="str">
        <f t="shared" si="60"/>
        <v>RE</v>
      </c>
      <c r="G524" t="str">
        <f t="shared" si="61"/>
        <v>REMANSO</v>
      </c>
      <c r="H524">
        <f t="shared" si="62"/>
        <v>7</v>
      </c>
    </row>
    <row r="525" spans="1:8" x14ac:dyDescent="0.2">
      <c r="A525" t="s">
        <v>2765</v>
      </c>
      <c r="B525" t="str">
        <f t="shared" si="56"/>
        <v>BA</v>
      </c>
      <c r="C525" t="str">
        <f t="shared" si="57"/>
        <v>2610329</v>
      </c>
      <c r="D525" t="str">
        <f t="shared" si="58"/>
        <v xml:space="preserve">RETIROLANDIA        </v>
      </c>
      <c r="E525" t="str">
        <f t="shared" si="59"/>
        <v>R</v>
      </c>
      <c r="F525" t="str">
        <f t="shared" si="60"/>
        <v>RE</v>
      </c>
      <c r="G525" t="str">
        <f t="shared" si="61"/>
        <v>RETIROLANDIA</v>
      </c>
      <c r="H525">
        <f t="shared" si="62"/>
        <v>12</v>
      </c>
    </row>
    <row r="526" spans="1:8" x14ac:dyDescent="0.2">
      <c r="A526" t="s">
        <v>2766</v>
      </c>
      <c r="B526" t="str">
        <f t="shared" si="56"/>
        <v>BA</v>
      </c>
      <c r="C526" t="str">
        <f t="shared" si="57"/>
        <v>2620229</v>
      </c>
      <c r="D526" t="str">
        <f t="shared" si="58"/>
        <v xml:space="preserve">RIACHAO DAS NEVES   </v>
      </c>
      <c r="E526" t="str">
        <f t="shared" si="59"/>
        <v>R</v>
      </c>
      <c r="F526" t="str">
        <f t="shared" si="60"/>
        <v>RI</v>
      </c>
      <c r="G526" t="str">
        <f t="shared" si="61"/>
        <v>RIACHAODASNEVES</v>
      </c>
      <c r="H526">
        <f t="shared" si="62"/>
        <v>15</v>
      </c>
    </row>
    <row r="527" spans="1:8" x14ac:dyDescent="0.2">
      <c r="A527" t="s">
        <v>2767</v>
      </c>
      <c r="B527" t="str">
        <f t="shared" si="56"/>
        <v>BA</v>
      </c>
      <c r="C527" t="str">
        <f t="shared" si="57"/>
        <v>2630129</v>
      </c>
      <c r="D527" t="str">
        <f t="shared" si="58"/>
        <v xml:space="preserve">RIACHAO DO JACUIPE  </v>
      </c>
      <c r="E527" t="str">
        <f t="shared" si="59"/>
        <v>R</v>
      </c>
      <c r="F527" t="str">
        <f t="shared" si="60"/>
        <v>RI</v>
      </c>
      <c r="G527" t="str">
        <f t="shared" si="61"/>
        <v>RIACHAODOJACUIPE</v>
      </c>
      <c r="H527">
        <f t="shared" si="62"/>
        <v>16</v>
      </c>
    </row>
    <row r="528" spans="1:8" x14ac:dyDescent="0.2">
      <c r="A528" t="s">
        <v>2768</v>
      </c>
      <c r="B528" t="str">
        <f t="shared" si="56"/>
        <v>BA</v>
      </c>
      <c r="C528" t="str">
        <f t="shared" si="57"/>
        <v>2640029</v>
      </c>
      <c r="D528" t="str">
        <f t="shared" si="58"/>
        <v xml:space="preserve">RIACHO DE SANTANA   </v>
      </c>
      <c r="E528" t="str">
        <f t="shared" si="59"/>
        <v>R</v>
      </c>
      <c r="F528" t="str">
        <f t="shared" si="60"/>
        <v>RI</v>
      </c>
      <c r="G528" t="str">
        <f t="shared" si="61"/>
        <v>RIACHODESANTANA</v>
      </c>
      <c r="H528">
        <f t="shared" si="62"/>
        <v>15</v>
      </c>
    </row>
    <row r="529" spans="1:8" x14ac:dyDescent="0.2">
      <c r="A529" t="s">
        <v>2769</v>
      </c>
      <c r="B529" t="str">
        <f t="shared" si="56"/>
        <v>BA</v>
      </c>
      <c r="C529" t="str">
        <f t="shared" si="57"/>
        <v>2650929</v>
      </c>
      <c r="D529" t="str">
        <f t="shared" si="58"/>
        <v xml:space="preserve">RIBEIRA DO AMPARO   </v>
      </c>
      <c r="E529" t="str">
        <f t="shared" si="59"/>
        <v>R</v>
      </c>
      <c r="F529" t="str">
        <f t="shared" si="60"/>
        <v>RI</v>
      </c>
      <c r="G529" t="str">
        <f t="shared" si="61"/>
        <v>RIBEIRADOAMPARO</v>
      </c>
      <c r="H529">
        <f t="shared" si="62"/>
        <v>15</v>
      </c>
    </row>
    <row r="530" spans="1:8" x14ac:dyDescent="0.2">
      <c r="A530" t="s">
        <v>2770</v>
      </c>
      <c r="B530" t="str">
        <f t="shared" si="56"/>
        <v>BA</v>
      </c>
      <c r="C530" t="str">
        <f t="shared" si="57"/>
        <v>2660829</v>
      </c>
      <c r="D530" t="str">
        <f t="shared" si="58"/>
        <v xml:space="preserve">RIBEIRA DO POMBAL   </v>
      </c>
      <c r="E530" t="str">
        <f t="shared" si="59"/>
        <v>R</v>
      </c>
      <c r="F530" t="str">
        <f t="shared" si="60"/>
        <v>RI</v>
      </c>
      <c r="G530" t="str">
        <f t="shared" si="61"/>
        <v>RIBEIRADOPOMBAL</v>
      </c>
      <c r="H530">
        <f t="shared" si="62"/>
        <v>15</v>
      </c>
    </row>
    <row r="531" spans="1:8" x14ac:dyDescent="0.2">
      <c r="A531" t="s">
        <v>2771</v>
      </c>
      <c r="B531" t="str">
        <f t="shared" si="56"/>
        <v>BA</v>
      </c>
      <c r="C531" t="str">
        <f t="shared" si="57"/>
        <v>2665729</v>
      </c>
      <c r="D531" t="str">
        <f t="shared" si="58"/>
        <v xml:space="preserve">RIBEIRAO DO LARGO   </v>
      </c>
      <c r="E531" t="str">
        <f t="shared" si="59"/>
        <v>R</v>
      </c>
      <c r="F531" t="str">
        <f t="shared" si="60"/>
        <v>RI</v>
      </c>
      <c r="G531" t="str">
        <f t="shared" si="61"/>
        <v>RIBEIRAODOLARGO</v>
      </c>
      <c r="H531">
        <f t="shared" si="62"/>
        <v>15</v>
      </c>
    </row>
    <row r="532" spans="1:8" x14ac:dyDescent="0.2">
      <c r="A532" t="s">
        <v>2772</v>
      </c>
      <c r="B532" t="str">
        <f t="shared" si="56"/>
        <v>BA</v>
      </c>
      <c r="C532" t="str">
        <f t="shared" si="57"/>
        <v>2670729</v>
      </c>
      <c r="D532" t="str">
        <f t="shared" si="58"/>
        <v xml:space="preserve">RIO DE CONTAS       </v>
      </c>
      <c r="E532" t="str">
        <f t="shared" si="59"/>
        <v>R</v>
      </c>
      <c r="F532" t="str">
        <f t="shared" si="60"/>
        <v>RI</v>
      </c>
      <c r="G532" t="str">
        <f t="shared" si="61"/>
        <v>RIODECONTAS</v>
      </c>
      <c r="H532">
        <f t="shared" si="62"/>
        <v>11</v>
      </c>
    </row>
    <row r="533" spans="1:8" x14ac:dyDescent="0.2">
      <c r="A533" t="s">
        <v>2773</v>
      </c>
      <c r="B533" t="str">
        <f t="shared" si="56"/>
        <v>BA</v>
      </c>
      <c r="C533" t="str">
        <f t="shared" si="57"/>
        <v>2680629</v>
      </c>
      <c r="D533" t="str">
        <f t="shared" si="58"/>
        <v xml:space="preserve">RIO DO ANTONIO      </v>
      </c>
      <c r="E533" t="str">
        <f t="shared" si="59"/>
        <v>R</v>
      </c>
      <c r="F533" t="str">
        <f t="shared" si="60"/>
        <v>RI</v>
      </c>
      <c r="G533" t="str">
        <f t="shared" si="61"/>
        <v>RIODOANTONIO</v>
      </c>
      <c r="H533">
        <f t="shared" si="62"/>
        <v>12</v>
      </c>
    </row>
    <row r="534" spans="1:8" x14ac:dyDescent="0.2">
      <c r="A534" t="s">
        <v>2774</v>
      </c>
      <c r="B534" t="str">
        <f t="shared" si="56"/>
        <v>BA</v>
      </c>
      <c r="C534" t="str">
        <f t="shared" si="57"/>
        <v>2690529</v>
      </c>
      <c r="D534" t="str">
        <f t="shared" si="58"/>
        <v xml:space="preserve">RIO DO PIRES        </v>
      </c>
      <c r="E534" t="str">
        <f t="shared" si="59"/>
        <v>R</v>
      </c>
      <c r="F534" t="str">
        <f t="shared" si="60"/>
        <v>RI</v>
      </c>
      <c r="G534" t="str">
        <f t="shared" si="61"/>
        <v>RIODOPIRES</v>
      </c>
      <c r="H534">
        <f t="shared" si="62"/>
        <v>10</v>
      </c>
    </row>
    <row r="535" spans="1:8" x14ac:dyDescent="0.2">
      <c r="A535" t="s">
        <v>2775</v>
      </c>
      <c r="B535" t="str">
        <f t="shared" si="56"/>
        <v>BA</v>
      </c>
      <c r="C535" t="str">
        <f t="shared" si="57"/>
        <v>2700229</v>
      </c>
      <c r="D535" t="str">
        <f t="shared" si="58"/>
        <v xml:space="preserve">RIO REAL            </v>
      </c>
      <c r="E535" t="str">
        <f t="shared" si="59"/>
        <v>R</v>
      </c>
      <c r="F535" t="str">
        <f t="shared" si="60"/>
        <v>RI</v>
      </c>
      <c r="G535" t="str">
        <f t="shared" si="61"/>
        <v>RIOREAL</v>
      </c>
      <c r="H535">
        <f t="shared" si="62"/>
        <v>7</v>
      </c>
    </row>
    <row r="536" spans="1:8" x14ac:dyDescent="0.2">
      <c r="A536" t="s">
        <v>2776</v>
      </c>
      <c r="B536" t="str">
        <f t="shared" si="56"/>
        <v>BA</v>
      </c>
      <c r="C536" t="str">
        <f t="shared" si="57"/>
        <v>2710129</v>
      </c>
      <c r="D536" t="str">
        <f t="shared" si="58"/>
        <v xml:space="preserve">RODELAS             </v>
      </c>
      <c r="E536" t="str">
        <f t="shared" si="59"/>
        <v>R</v>
      </c>
      <c r="F536" t="str">
        <f t="shared" si="60"/>
        <v>RO</v>
      </c>
      <c r="G536" t="str">
        <f t="shared" si="61"/>
        <v>RODELAS</v>
      </c>
      <c r="H536">
        <f t="shared" si="62"/>
        <v>7</v>
      </c>
    </row>
    <row r="537" spans="1:8" x14ac:dyDescent="0.2">
      <c r="A537" t="s">
        <v>2777</v>
      </c>
      <c r="B537" t="str">
        <f t="shared" si="56"/>
        <v>BA</v>
      </c>
      <c r="C537" t="str">
        <f t="shared" si="57"/>
        <v>2720029</v>
      </c>
      <c r="D537" t="str">
        <f t="shared" si="58"/>
        <v xml:space="preserve">RUY BARBOSA         </v>
      </c>
      <c r="E537" t="str">
        <f t="shared" si="59"/>
        <v>R</v>
      </c>
      <c r="F537" t="str">
        <f t="shared" si="60"/>
        <v>RU</v>
      </c>
      <c r="G537" t="str">
        <f t="shared" si="61"/>
        <v>RUYBARBOSA</v>
      </c>
      <c r="H537">
        <f t="shared" si="62"/>
        <v>10</v>
      </c>
    </row>
    <row r="538" spans="1:8" x14ac:dyDescent="0.2">
      <c r="A538" t="s">
        <v>2778</v>
      </c>
      <c r="B538" t="str">
        <f t="shared" si="56"/>
        <v>BA</v>
      </c>
      <c r="C538" t="str">
        <f t="shared" si="57"/>
        <v>2730929</v>
      </c>
      <c r="D538" t="str">
        <f t="shared" si="58"/>
        <v>SALINAS DA MARGARIDA</v>
      </c>
      <c r="E538" t="str">
        <f t="shared" si="59"/>
        <v>S</v>
      </c>
      <c r="F538" t="str">
        <f t="shared" si="60"/>
        <v>SA</v>
      </c>
      <c r="G538" t="str">
        <f t="shared" si="61"/>
        <v>SALINASDAMARGARIDA</v>
      </c>
      <c r="H538">
        <f t="shared" si="62"/>
        <v>18</v>
      </c>
    </row>
    <row r="539" spans="1:8" x14ac:dyDescent="0.2">
      <c r="A539" t="s">
        <v>2779</v>
      </c>
      <c r="B539" t="str">
        <f t="shared" si="56"/>
        <v>BA</v>
      </c>
      <c r="C539" t="str">
        <f t="shared" si="57"/>
        <v>2740829</v>
      </c>
      <c r="D539" t="str">
        <f t="shared" si="58"/>
        <v xml:space="preserve">SALVADOR            </v>
      </c>
      <c r="E539" t="str">
        <f t="shared" si="59"/>
        <v>S</v>
      </c>
      <c r="F539" t="str">
        <f t="shared" si="60"/>
        <v>SA</v>
      </c>
      <c r="G539" t="str">
        <f t="shared" si="61"/>
        <v>SALVADOR</v>
      </c>
      <c r="H539">
        <f t="shared" si="62"/>
        <v>8</v>
      </c>
    </row>
    <row r="540" spans="1:8" x14ac:dyDescent="0.2">
      <c r="A540" t="s">
        <v>2780</v>
      </c>
      <c r="B540" t="str">
        <f t="shared" si="56"/>
        <v>BA</v>
      </c>
      <c r="C540" t="str">
        <f t="shared" si="57"/>
        <v>2750729</v>
      </c>
      <c r="D540" t="str">
        <f t="shared" si="58"/>
        <v xml:space="preserve">SANTA BARBARA       </v>
      </c>
      <c r="E540" t="str">
        <f t="shared" si="59"/>
        <v>S</v>
      </c>
      <c r="F540" t="str">
        <f t="shared" si="60"/>
        <v>SA</v>
      </c>
      <c r="G540" t="str">
        <f t="shared" si="61"/>
        <v>SANTABARBARA</v>
      </c>
      <c r="H540">
        <f t="shared" si="62"/>
        <v>12</v>
      </c>
    </row>
    <row r="541" spans="1:8" x14ac:dyDescent="0.2">
      <c r="A541" t="s">
        <v>2781</v>
      </c>
      <c r="B541" t="str">
        <f t="shared" si="56"/>
        <v>BA</v>
      </c>
      <c r="C541" t="str">
        <f t="shared" si="57"/>
        <v>2760629</v>
      </c>
      <c r="D541" t="str">
        <f t="shared" si="58"/>
        <v xml:space="preserve">SANTA BRIGIDA       </v>
      </c>
      <c r="E541" t="str">
        <f t="shared" si="59"/>
        <v>S</v>
      </c>
      <c r="F541" t="str">
        <f t="shared" si="60"/>
        <v>SA</v>
      </c>
      <c r="G541" t="str">
        <f t="shared" si="61"/>
        <v>SANTABRIGIDA</v>
      </c>
      <c r="H541">
        <f t="shared" si="62"/>
        <v>12</v>
      </c>
    </row>
    <row r="542" spans="1:8" x14ac:dyDescent="0.2">
      <c r="A542" t="s">
        <v>2782</v>
      </c>
      <c r="B542" t="str">
        <f t="shared" si="56"/>
        <v>BA</v>
      </c>
      <c r="C542" t="str">
        <f t="shared" si="57"/>
        <v>2770529</v>
      </c>
      <c r="D542" t="str">
        <f t="shared" si="58"/>
        <v xml:space="preserve">SANTA CRUZ CABRALIA </v>
      </c>
      <c r="E542" t="str">
        <f t="shared" si="59"/>
        <v>S</v>
      </c>
      <c r="F542" t="str">
        <f t="shared" si="60"/>
        <v>SA</v>
      </c>
      <c r="G542" t="str">
        <f t="shared" si="61"/>
        <v>SANTACRUZCABRALIA</v>
      </c>
      <c r="H542">
        <f t="shared" si="62"/>
        <v>17</v>
      </c>
    </row>
    <row r="543" spans="1:8" x14ac:dyDescent="0.2">
      <c r="A543" t="s">
        <v>2783</v>
      </c>
      <c r="B543" t="str">
        <f t="shared" si="56"/>
        <v>BA</v>
      </c>
      <c r="C543" t="str">
        <f t="shared" si="57"/>
        <v>2780429</v>
      </c>
      <c r="D543" t="str">
        <f t="shared" si="58"/>
        <v xml:space="preserve">STA CRUZ DA VITORIA </v>
      </c>
      <c r="E543" t="str">
        <f t="shared" si="59"/>
        <v>S</v>
      </c>
      <c r="F543" t="str">
        <f t="shared" si="60"/>
        <v>ST</v>
      </c>
      <c r="G543" t="str">
        <f t="shared" si="61"/>
        <v>STACRUZDAVITORIA</v>
      </c>
      <c r="H543">
        <f t="shared" si="62"/>
        <v>16</v>
      </c>
    </row>
    <row r="544" spans="1:8" x14ac:dyDescent="0.2">
      <c r="A544" t="s">
        <v>2784</v>
      </c>
      <c r="B544" t="str">
        <f t="shared" si="56"/>
        <v>BA</v>
      </c>
      <c r="C544" t="str">
        <f t="shared" si="57"/>
        <v>2790329</v>
      </c>
      <c r="D544" t="str">
        <f t="shared" si="58"/>
        <v xml:space="preserve">SANTA INES          </v>
      </c>
      <c r="E544" t="str">
        <f t="shared" si="59"/>
        <v>S</v>
      </c>
      <c r="F544" t="str">
        <f t="shared" si="60"/>
        <v>SA</v>
      </c>
      <c r="G544" t="str">
        <f t="shared" si="61"/>
        <v>SANTAINES</v>
      </c>
      <c r="H544">
        <f t="shared" si="62"/>
        <v>9</v>
      </c>
    </row>
    <row r="545" spans="1:8" x14ac:dyDescent="0.2">
      <c r="A545" t="s">
        <v>2785</v>
      </c>
      <c r="B545" t="str">
        <f t="shared" si="56"/>
        <v>BA</v>
      </c>
      <c r="C545" t="str">
        <f t="shared" si="57"/>
        <v>2800029</v>
      </c>
      <c r="D545" t="str">
        <f t="shared" si="58"/>
        <v xml:space="preserve">SANTALUZ            </v>
      </c>
      <c r="E545" t="str">
        <f t="shared" si="59"/>
        <v>S</v>
      </c>
      <c r="F545" t="str">
        <f t="shared" si="60"/>
        <v>SA</v>
      </c>
      <c r="G545" t="str">
        <f t="shared" si="61"/>
        <v>SANTALUZ</v>
      </c>
      <c r="H545">
        <f t="shared" si="62"/>
        <v>8</v>
      </c>
    </row>
    <row r="546" spans="1:8" x14ac:dyDescent="0.2">
      <c r="A546" t="s">
        <v>2786</v>
      </c>
      <c r="B546" t="str">
        <f t="shared" si="56"/>
        <v>BA</v>
      </c>
      <c r="C546" t="str">
        <f t="shared" si="57"/>
        <v>2805929</v>
      </c>
      <c r="D546" t="str">
        <f t="shared" si="58"/>
        <v xml:space="preserve">SANTA LUZIA         </v>
      </c>
      <c r="E546" t="str">
        <f t="shared" si="59"/>
        <v>S</v>
      </c>
      <c r="F546" t="str">
        <f t="shared" si="60"/>
        <v>SA</v>
      </c>
      <c r="G546" t="str">
        <f t="shared" si="61"/>
        <v>SANTALUZIA</v>
      </c>
      <c r="H546">
        <f t="shared" si="62"/>
        <v>10</v>
      </c>
    </row>
    <row r="547" spans="1:8" x14ac:dyDescent="0.2">
      <c r="A547" t="s">
        <v>2787</v>
      </c>
      <c r="B547" t="str">
        <f t="shared" si="56"/>
        <v>BA</v>
      </c>
      <c r="C547" t="str">
        <f t="shared" si="57"/>
        <v>2810929</v>
      </c>
      <c r="D547" t="str">
        <f t="shared" si="58"/>
        <v>STA MARIA DA VITORIA</v>
      </c>
      <c r="E547" t="str">
        <f t="shared" si="59"/>
        <v>S</v>
      </c>
      <c r="F547" t="str">
        <f t="shared" si="60"/>
        <v>ST</v>
      </c>
      <c r="G547" t="str">
        <f t="shared" si="61"/>
        <v>STAMARIADAVITORIA</v>
      </c>
      <c r="H547">
        <f t="shared" si="62"/>
        <v>17</v>
      </c>
    </row>
    <row r="548" spans="1:8" x14ac:dyDescent="0.2">
      <c r="A548" t="s">
        <v>2788</v>
      </c>
      <c r="B548" t="str">
        <f t="shared" si="56"/>
        <v>BA</v>
      </c>
      <c r="C548" t="str">
        <f t="shared" si="57"/>
        <v>2820829</v>
      </c>
      <c r="D548" t="str">
        <f t="shared" si="58"/>
        <v xml:space="preserve">SANTANA             </v>
      </c>
      <c r="E548" t="str">
        <f t="shared" si="59"/>
        <v>S</v>
      </c>
      <c r="F548" t="str">
        <f t="shared" si="60"/>
        <v>SA</v>
      </c>
      <c r="G548" t="str">
        <f t="shared" si="61"/>
        <v>SANTANA</v>
      </c>
      <c r="H548">
        <f t="shared" si="62"/>
        <v>7</v>
      </c>
    </row>
    <row r="549" spans="1:8" x14ac:dyDescent="0.2">
      <c r="A549" t="s">
        <v>2789</v>
      </c>
      <c r="B549" t="str">
        <f t="shared" si="56"/>
        <v>BA</v>
      </c>
      <c r="C549" t="str">
        <f t="shared" si="57"/>
        <v>2830729</v>
      </c>
      <c r="D549" t="str">
        <f t="shared" si="58"/>
        <v xml:space="preserve">SANTANOPOLIS        </v>
      </c>
      <c r="E549" t="str">
        <f t="shared" si="59"/>
        <v>S</v>
      </c>
      <c r="F549" t="str">
        <f t="shared" si="60"/>
        <v>SA</v>
      </c>
      <c r="G549" t="str">
        <f t="shared" si="61"/>
        <v>SANTANOPOLIS</v>
      </c>
      <c r="H549">
        <f t="shared" si="62"/>
        <v>12</v>
      </c>
    </row>
    <row r="550" spans="1:8" x14ac:dyDescent="0.2">
      <c r="A550" t="s">
        <v>2790</v>
      </c>
      <c r="B550" t="str">
        <f t="shared" si="56"/>
        <v>BA</v>
      </c>
      <c r="C550" t="str">
        <f t="shared" si="57"/>
        <v>2840629</v>
      </c>
      <c r="D550" t="str">
        <f t="shared" si="58"/>
        <v>SANTA RITA DE CASSIA</v>
      </c>
      <c r="E550" t="str">
        <f t="shared" si="59"/>
        <v>S</v>
      </c>
      <c r="F550" t="str">
        <f t="shared" si="60"/>
        <v>SA</v>
      </c>
      <c r="G550" t="str">
        <f t="shared" si="61"/>
        <v>SANTARITADECASSIA</v>
      </c>
      <c r="H550">
        <f t="shared" si="62"/>
        <v>17</v>
      </c>
    </row>
    <row r="551" spans="1:8" x14ac:dyDescent="0.2">
      <c r="A551" t="s">
        <v>2791</v>
      </c>
      <c r="B551" t="str">
        <f t="shared" si="56"/>
        <v>BA</v>
      </c>
      <c r="C551" t="str">
        <f t="shared" si="57"/>
        <v>2850529</v>
      </c>
      <c r="D551" t="str">
        <f t="shared" si="58"/>
        <v xml:space="preserve">SANTA TERESINHA     </v>
      </c>
      <c r="E551" t="str">
        <f t="shared" si="59"/>
        <v>S</v>
      </c>
      <c r="F551" t="str">
        <f t="shared" si="60"/>
        <v>SA</v>
      </c>
      <c r="G551" t="str">
        <f t="shared" si="61"/>
        <v>SANTATERESINHA</v>
      </c>
      <c r="H551">
        <f t="shared" si="62"/>
        <v>14</v>
      </c>
    </row>
    <row r="552" spans="1:8" x14ac:dyDescent="0.2">
      <c r="A552" t="s">
        <v>2792</v>
      </c>
      <c r="B552" t="str">
        <f t="shared" si="56"/>
        <v>BA</v>
      </c>
      <c r="C552" t="str">
        <f t="shared" si="57"/>
        <v>2860429</v>
      </c>
      <c r="D552" t="str">
        <f t="shared" si="58"/>
        <v xml:space="preserve">SANTO AMARO         </v>
      </c>
      <c r="E552" t="str">
        <f t="shared" si="59"/>
        <v>S</v>
      </c>
      <c r="F552" t="str">
        <f t="shared" si="60"/>
        <v>SA</v>
      </c>
      <c r="G552" t="str">
        <f t="shared" si="61"/>
        <v>SANTOAMARO</v>
      </c>
      <c r="H552">
        <f t="shared" si="62"/>
        <v>10</v>
      </c>
    </row>
    <row r="553" spans="1:8" x14ac:dyDescent="0.2">
      <c r="A553" t="s">
        <v>2793</v>
      </c>
      <c r="B553" t="str">
        <f t="shared" si="56"/>
        <v>BA</v>
      </c>
      <c r="C553" t="str">
        <f t="shared" si="57"/>
        <v>2870329</v>
      </c>
      <c r="D553" t="str">
        <f t="shared" si="58"/>
        <v>STO ANTONIO DE JESUS</v>
      </c>
      <c r="E553" t="str">
        <f t="shared" si="59"/>
        <v>S</v>
      </c>
      <c r="F553" t="str">
        <f t="shared" si="60"/>
        <v>ST</v>
      </c>
      <c r="G553" t="str">
        <f t="shared" si="61"/>
        <v>STOANTONIODEJESUS</v>
      </c>
      <c r="H553">
        <f t="shared" si="62"/>
        <v>17</v>
      </c>
    </row>
    <row r="554" spans="1:8" x14ac:dyDescent="0.2">
      <c r="A554" t="s">
        <v>2794</v>
      </c>
      <c r="B554" t="str">
        <f t="shared" si="56"/>
        <v>BA</v>
      </c>
      <c r="C554" t="str">
        <f t="shared" si="57"/>
        <v>2880229</v>
      </c>
      <c r="D554" t="str">
        <f t="shared" si="58"/>
        <v xml:space="preserve">SANTO ESTEVAO       </v>
      </c>
      <c r="E554" t="str">
        <f t="shared" si="59"/>
        <v>S</v>
      </c>
      <c r="F554" t="str">
        <f t="shared" si="60"/>
        <v>SA</v>
      </c>
      <c r="G554" t="str">
        <f t="shared" si="61"/>
        <v>SANTOESTEVAO</v>
      </c>
      <c r="H554">
        <f t="shared" si="62"/>
        <v>12</v>
      </c>
    </row>
    <row r="555" spans="1:8" x14ac:dyDescent="0.2">
      <c r="A555" t="s">
        <v>2795</v>
      </c>
      <c r="B555" t="str">
        <f t="shared" si="56"/>
        <v>BA</v>
      </c>
      <c r="C555" t="str">
        <f t="shared" si="57"/>
        <v>2890129</v>
      </c>
      <c r="D555" t="str">
        <f t="shared" si="58"/>
        <v xml:space="preserve">SAO DESIDERIO       </v>
      </c>
      <c r="E555" t="str">
        <f t="shared" si="59"/>
        <v>S</v>
      </c>
      <c r="F555" t="str">
        <f t="shared" si="60"/>
        <v>SA</v>
      </c>
      <c r="G555" t="str">
        <f t="shared" si="61"/>
        <v>SAODESIDERIO</v>
      </c>
      <c r="H555">
        <f t="shared" si="62"/>
        <v>12</v>
      </c>
    </row>
    <row r="556" spans="1:8" x14ac:dyDescent="0.2">
      <c r="A556" t="s">
        <v>2796</v>
      </c>
      <c r="B556" t="str">
        <f t="shared" si="56"/>
        <v>BA</v>
      </c>
      <c r="C556" t="str">
        <f t="shared" si="57"/>
        <v>2895029</v>
      </c>
      <c r="D556" t="str">
        <f t="shared" si="58"/>
        <v xml:space="preserve">SAO DOMINGOS        </v>
      </c>
      <c r="E556" t="str">
        <f t="shared" si="59"/>
        <v>S</v>
      </c>
      <c r="F556" t="str">
        <f t="shared" si="60"/>
        <v>SA</v>
      </c>
      <c r="G556" t="str">
        <f t="shared" si="61"/>
        <v>SAODOMINGOS</v>
      </c>
      <c r="H556">
        <f t="shared" si="62"/>
        <v>11</v>
      </c>
    </row>
    <row r="557" spans="1:8" x14ac:dyDescent="0.2">
      <c r="A557" t="s">
        <v>2797</v>
      </c>
      <c r="B557" t="str">
        <f t="shared" si="56"/>
        <v>BA</v>
      </c>
      <c r="C557" t="str">
        <f t="shared" si="57"/>
        <v>2900829</v>
      </c>
      <c r="D557" t="str">
        <f t="shared" si="58"/>
        <v xml:space="preserve">SAO FELIX           </v>
      </c>
      <c r="E557" t="str">
        <f t="shared" si="59"/>
        <v>S</v>
      </c>
      <c r="F557" t="str">
        <f t="shared" si="60"/>
        <v>SA</v>
      </c>
      <c r="G557" t="str">
        <f t="shared" si="61"/>
        <v>SAOFELIX</v>
      </c>
      <c r="H557">
        <f t="shared" si="62"/>
        <v>8</v>
      </c>
    </row>
    <row r="558" spans="1:8" x14ac:dyDescent="0.2">
      <c r="A558" t="s">
        <v>2798</v>
      </c>
      <c r="B558" t="str">
        <f t="shared" si="56"/>
        <v>BA</v>
      </c>
      <c r="C558" t="str">
        <f t="shared" si="57"/>
        <v>2905729</v>
      </c>
      <c r="D558" t="str">
        <f t="shared" si="58"/>
        <v xml:space="preserve">SAO FELIX DO CORIBE </v>
      </c>
      <c r="E558" t="str">
        <f t="shared" si="59"/>
        <v>S</v>
      </c>
      <c r="F558" t="str">
        <f t="shared" si="60"/>
        <v>SA</v>
      </c>
      <c r="G558" t="str">
        <f t="shared" si="61"/>
        <v>SAOFELIXDOCORIBE</v>
      </c>
      <c r="H558">
        <f t="shared" si="62"/>
        <v>16</v>
      </c>
    </row>
    <row r="559" spans="1:8" x14ac:dyDescent="0.2">
      <c r="A559" t="s">
        <v>2799</v>
      </c>
      <c r="B559" t="str">
        <f t="shared" si="56"/>
        <v>BA</v>
      </c>
      <c r="C559" t="str">
        <f t="shared" si="57"/>
        <v>2910729</v>
      </c>
      <c r="D559" t="str">
        <f t="shared" si="58"/>
        <v xml:space="preserve">SAO FELIPE          </v>
      </c>
      <c r="E559" t="str">
        <f t="shared" si="59"/>
        <v>S</v>
      </c>
      <c r="F559" t="str">
        <f t="shared" si="60"/>
        <v>SA</v>
      </c>
      <c r="G559" t="str">
        <f t="shared" si="61"/>
        <v>SAOFELIPE</v>
      </c>
      <c r="H559">
        <f t="shared" si="62"/>
        <v>9</v>
      </c>
    </row>
    <row r="560" spans="1:8" x14ac:dyDescent="0.2">
      <c r="A560" t="s">
        <v>2800</v>
      </c>
      <c r="B560" t="str">
        <f t="shared" si="56"/>
        <v>BA</v>
      </c>
      <c r="C560" t="str">
        <f t="shared" si="57"/>
        <v>2920629</v>
      </c>
      <c r="D560" t="str">
        <f t="shared" si="58"/>
        <v xml:space="preserve">SAO FRANCISCO CONDE </v>
      </c>
      <c r="E560" t="str">
        <f t="shared" si="59"/>
        <v>S</v>
      </c>
      <c r="F560" t="str">
        <f t="shared" si="60"/>
        <v>SA</v>
      </c>
      <c r="G560" t="str">
        <f t="shared" si="61"/>
        <v>SAOFRANCISCOCONDE</v>
      </c>
      <c r="H560">
        <f t="shared" si="62"/>
        <v>17</v>
      </c>
    </row>
    <row r="561" spans="1:8" x14ac:dyDescent="0.2">
      <c r="A561" t="s">
        <v>2801</v>
      </c>
      <c r="B561" t="str">
        <f t="shared" si="56"/>
        <v>BA</v>
      </c>
      <c r="C561" t="str">
        <f t="shared" si="57"/>
        <v>2925529</v>
      </c>
      <c r="D561" t="str">
        <f t="shared" si="58"/>
        <v xml:space="preserve">SAO GABRIEL         </v>
      </c>
      <c r="E561" t="str">
        <f t="shared" si="59"/>
        <v>S</v>
      </c>
      <c r="F561" t="str">
        <f t="shared" si="60"/>
        <v>SA</v>
      </c>
      <c r="G561" t="str">
        <f t="shared" si="61"/>
        <v>SAOGABRIEL</v>
      </c>
      <c r="H561">
        <f t="shared" si="62"/>
        <v>10</v>
      </c>
    </row>
    <row r="562" spans="1:8" x14ac:dyDescent="0.2">
      <c r="A562" t="s">
        <v>2802</v>
      </c>
      <c r="B562" t="str">
        <f t="shared" si="56"/>
        <v>BA</v>
      </c>
      <c r="C562" t="str">
        <f t="shared" si="57"/>
        <v>2930529</v>
      </c>
      <c r="D562" t="str">
        <f t="shared" si="58"/>
        <v>SAO GONCALO D CAMPOS</v>
      </c>
      <c r="E562" t="str">
        <f t="shared" si="59"/>
        <v>S</v>
      </c>
      <c r="F562" t="str">
        <f t="shared" si="60"/>
        <v>SA</v>
      </c>
      <c r="G562" t="str">
        <f t="shared" si="61"/>
        <v>SAOGONCALODCAMPOS</v>
      </c>
      <c r="H562">
        <f t="shared" si="62"/>
        <v>17</v>
      </c>
    </row>
    <row r="563" spans="1:8" x14ac:dyDescent="0.2">
      <c r="A563" t="s">
        <v>2803</v>
      </c>
      <c r="B563" t="str">
        <f t="shared" si="56"/>
        <v>BA</v>
      </c>
      <c r="C563" t="str">
        <f t="shared" si="57"/>
        <v>2935429</v>
      </c>
      <c r="D563" t="str">
        <f t="shared" si="58"/>
        <v xml:space="preserve">SAO JOSE DA VITORIA </v>
      </c>
      <c r="E563" t="str">
        <f t="shared" si="59"/>
        <v>S</v>
      </c>
      <c r="F563" t="str">
        <f t="shared" si="60"/>
        <v>SA</v>
      </c>
      <c r="G563" t="str">
        <f t="shared" si="61"/>
        <v>SAOJOSEDAVITORIA</v>
      </c>
      <c r="H563">
        <f t="shared" si="62"/>
        <v>16</v>
      </c>
    </row>
    <row r="564" spans="1:8" x14ac:dyDescent="0.2">
      <c r="A564" t="s">
        <v>2804</v>
      </c>
      <c r="B564" t="str">
        <f t="shared" si="56"/>
        <v>BA</v>
      </c>
      <c r="C564" t="str">
        <f t="shared" si="57"/>
        <v>2937029</v>
      </c>
      <c r="D564" t="str">
        <f t="shared" si="58"/>
        <v xml:space="preserve">SAO JOSE DO JACUIPE </v>
      </c>
      <c r="E564" t="str">
        <f t="shared" si="59"/>
        <v>S</v>
      </c>
      <c r="F564" t="str">
        <f t="shared" si="60"/>
        <v>SA</v>
      </c>
      <c r="G564" t="str">
        <f t="shared" si="61"/>
        <v>SAOJOSEDOJACUIPE</v>
      </c>
      <c r="H564">
        <f t="shared" si="62"/>
        <v>16</v>
      </c>
    </row>
    <row r="565" spans="1:8" x14ac:dyDescent="0.2">
      <c r="A565" t="s">
        <v>2805</v>
      </c>
      <c r="B565" t="str">
        <f t="shared" si="56"/>
        <v>BA</v>
      </c>
      <c r="C565" t="str">
        <f t="shared" si="57"/>
        <v>2940429</v>
      </c>
      <c r="D565" t="str">
        <f t="shared" si="58"/>
        <v>SAO MIGUEL DAS MATAS</v>
      </c>
      <c r="E565" t="str">
        <f t="shared" si="59"/>
        <v>S</v>
      </c>
      <c r="F565" t="str">
        <f t="shared" si="60"/>
        <v>SA</v>
      </c>
      <c r="G565" t="str">
        <f t="shared" si="61"/>
        <v>SAOMIGUELDASMATAS</v>
      </c>
      <c r="H565">
        <f t="shared" si="62"/>
        <v>17</v>
      </c>
    </row>
    <row r="566" spans="1:8" x14ac:dyDescent="0.2">
      <c r="A566" t="s">
        <v>2806</v>
      </c>
      <c r="B566" t="str">
        <f t="shared" si="56"/>
        <v>BA</v>
      </c>
      <c r="C566" t="str">
        <f t="shared" si="57"/>
        <v>2950329</v>
      </c>
      <c r="D566" t="str">
        <f t="shared" si="58"/>
        <v>SAO SEBASTIA D PASSE</v>
      </c>
      <c r="E566" t="str">
        <f t="shared" si="59"/>
        <v>S</v>
      </c>
      <c r="F566" t="str">
        <f t="shared" si="60"/>
        <v>SA</v>
      </c>
      <c r="G566" t="str">
        <f t="shared" si="61"/>
        <v>SAOSEBASTIADPASSE</v>
      </c>
      <c r="H566">
        <f t="shared" si="62"/>
        <v>17</v>
      </c>
    </row>
    <row r="567" spans="1:8" x14ac:dyDescent="0.2">
      <c r="A567" t="s">
        <v>2807</v>
      </c>
      <c r="B567" t="str">
        <f t="shared" si="56"/>
        <v>BA</v>
      </c>
      <c r="C567" t="str">
        <f t="shared" si="57"/>
        <v>2960229</v>
      </c>
      <c r="D567" t="str">
        <f t="shared" si="58"/>
        <v xml:space="preserve">SAPEACU             </v>
      </c>
      <c r="E567" t="str">
        <f t="shared" si="59"/>
        <v>S</v>
      </c>
      <c r="F567" t="str">
        <f t="shared" si="60"/>
        <v>SA</v>
      </c>
      <c r="G567" t="str">
        <f t="shared" si="61"/>
        <v>SAPEACU</v>
      </c>
      <c r="H567">
        <f t="shared" si="62"/>
        <v>7</v>
      </c>
    </row>
    <row r="568" spans="1:8" x14ac:dyDescent="0.2">
      <c r="A568" t="s">
        <v>2808</v>
      </c>
      <c r="B568" t="str">
        <f t="shared" si="56"/>
        <v>BA</v>
      </c>
      <c r="C568" t="str">
        <f t="shared" si="57"/>
        <v>2970129</v>
      </c>
      <c r="D568" t="str">
        <f t="shared" si="58"/>
        <v xml:space="preserve">SATIRO DIAS         </v>
      </c>
      <c r="E568" t="str">
        <f t="shared" si="59"/>
        <v>S</v>
      </c>
      <c r="F568" t="str">
        <f t="shared" si="60"/>
        <v>SA</v>
      </c>
      <c r="G568" t="str">
        <f t="shared" si="61"/>
        <v>SATIRODIAS</v>
      </c>
      <c r="H568">
        <f t="shared" si="62"/>
        <v>10</v>
      </c>
    </row>
    <row r="569" spans="1:8" x14ac:dyDescent="0.2">
      <c r="A569" t="s">
        <v>2809</v>
      </c>
      <c r="B569" t="str">
        <f t="shared" si="56"/>
        <v>BA</v>
      </c>
      <c r="C569" t="str">
        <f t="shared" si="57"/>
        <v>2975029</v>
      </c>
      <c r="D569" t="str">
        <f t="shared" si="58"/>
        <v xml:space="preserve">SAUBARA             </v>
      </c>
      <c r="E569" t="str">
        <f t="shared" si="59"/>
        <v>S</v>
      </c>
      <c r="F569" t="str">
        <f t="shared" si="60"/>
        <v>SA</v>
      </c>
      <c r="G569" t="str">
        <f t="shared" si="61"/>
        <v>SAUBARA</v>
      </c>
      <c r="H569">
        <f t="shared" si="62"/>
        <v>7</v>
      </c>
    </row>
    <row r="570" spans="1:8" x14ac:dyDescent="0.2">
      <c r="A570" t="s">
        <v>2810</v>
      </c>
      <c r="B570" t="str">
        <f t="shared" si="56"/>
        <v>BA</v>
      </c>
      <c r="C570" t="str">
        <f t="shared" si="57"/>
        <v>2980029</v>
      </c>
      <c r="D570" t="str">
        <f t="shared" si="58"/>
        <v xml:space="preserve">SAUDE               </v>
      </c>
      <c r="E570" t="str">
        <f t="shared" si="59"/>
        <v>S</v>
      </c>
      <c r="F570" t="str">
        <f t="shared" si="60"/>
        <v>SA</v>
      </c>
      <c r="G570" t="str">
        <f t="shared" si="61"/>
        <v>SAUDE</v>
      </c>
      <c r="H570">
        <f t="shared" si="62"/>
        <v>5</v>
      </c>
    </row>
    <row r="571" spans="1:8" x14ac:dyDescent="0.2">
      <c r="A571" t="s">
        <v>2811</v>
      </c>
      <c r="B571" t="str">
        <f t="shared" si="56"/>
        <v>BA</v>
      </c>
      <c r="C571" t="str">
        <f t="shared" si="57"/>
        <v>2990929</v>
      </c>
      <c r="D571" t="str">
        <f t="shared" si="58"/>
        <v xml:space="preserve">SEABRA              </v>
      </c>
      <c r="E571" t="str">
        <f t="shared" si="59"/>
        <v>S</v>
      </c>
      <c r="F571" t="str">
        <f t="shared" si="60"/>
        <v>SE</v>
      </c>
      <c r="G571" t="str">
        <f t="shared" si="61"/>
        <v>SEABRA</v>
      </c>
      <c r="H571">
        <f t="shared" si="62"/>
        <v>6</v>
      </c>
    </row>
    <row r="572" spans="1:8" x14ac:dyDescent="0.2">
      <c r="A572" t="s">
        <v>2812</v>
      </c>
      <c r="B572" t="str">
        <f t="shared" si="56"/>
        <v>BA</v>
      </c>
      <c r="C572" t="str">
        <f t="shared" si="57"/>
        <v>3000629</v>
      </c>
      <c r="D572" t="str">
        <f t="shared" si="58"/>
        <v>SEBASTIAO LARANJEIRA</v>
      </c>
      <c r="E572" t="str">
        <f t="shared" si="59"/>
        <v>S</v>
      </c>
      <c r="F572" t="str">
        <f t="shared" si="60"/>
        <v>SE</v>
      </c>
      <c r="G572" t="str">
        <f t="shared" si="61"/>
        <v>SEBASTIAOLARANJEIRA</v>
      </c>
      <c r="H572">
        <f t="shared" si="62"/>
        <v>19</v>
      </c>
    </row>
    <row r="573" spans="1:8" x14ac:dyDescent="0.2">
      <c r="A573" t="s">
        <v>2813</v>
      </c>
      <c r="B573" t="str">
        <f t="shared" si="56"/>
        <v>BA</v>
      </c>
      <c r="C573" t="str">
        <f t="shared" si="57"/>
        <v>3010529</v>
      </c>
      <c r="D573" t="str">
        <f t="shared" si="58"/>
        <v xml:space="preserve">SENHOR DO BONFIM    </v>
      </c>
      <c r="E573" t="str">
        <f t="shared" si="59"/>
        <v>S</v>
      </c>
      <c r="F573" t="str">
        <f t="shared" si="60"/>
        <v>SE</v>
      </c>
      <c r="G573" t="str">
        <f t="shared" si="61"/>
        <v>SENHORDOBONFIM</v>
      </c>
      <c r="H573">
        <f t="shared" si="62"/>
        <v>14</v>
      </c>
    </row>
    <row r="574" spans="1:8" x14ac:dyDescent="0.2">
      <c r="A574" t="s">
        <v>2814</v>
      </c>
      <c r="B574" t="str">
        <f t="shared" si="56"/>
        <v>BA</v>
      </c>
      <c r="C574" t="str">
        <f t="shared" si="57"/>
        <v>3015429</v>
      </c>
      <c r="D574" t="str">
        <f t="shared" si="58"/>
        <v xml:space="preserve">SERRA DO RAMALHO    </v>
      </c>
      <c r="E574" t="str">
        <f t="shared" si="59"/>
        <v>S</v>
      </c>
      <c r="F574" t="str">
        <f t="shared" si="60"/>
        <v>SE</v>
      </c>
      <c r="G574" t="str">
        <f t="shared" si="61"/>
        <v>SERRADORAMALHO</v>
      </c>
      <c r="H574">
        <f t="shared" si="62"/>
        <v>14</v>
      </c>
    </row>
    <row r="575" spans="1:8" x14ac:dyDescent="0.2">
      <c r="A575" t="s">
        <v>2815</v>
      </c>
      <c r="B575" t="str">
        <f t="shared" si="56"/>
        <v>BA</v>
      </c>
      <c r="C575" t="str">
        <f t="shared" si="57"/>
        <v>3020429</v>
      </c>
      <c r="D575" t="str">
        <f t="shared" si="58"/>
        <v xml:space="preserve">SENTO SE            </v>
      </c>
      <c r="E575" t="str">
        <f t="shared" si="59"/>
        <v>S</v>
      </c>
      <c r="F575" t="str">
        <f t="shared" si="60"/>
        <v>SE</v>
      </c>
      <c r="G575" t="str">
        <f t="shared" si="61"/>
        <v>SENTOSE</v>
      </c>
      <c r="H575">
        <f t="shared" si="62"/>
        <v>7</v>
      </c>
    </row>
    <row r="576" spans="1:8" x14ac:dyDescent="0.2">
      <c r="A576" t="s">
        <v>2816</v>
      </c>
      <c r="B576" t="str">
        <f t="shared" si="56"/>
        <v>BA</v>
      </c>
      <c r="C576" t="str">
        <f t="shared" si="57"/>
        <v>3030329</v>
      </c>
      <c r="D576" t="str">
        <f t="shared" si="58"/>
        <v xml:space="preserve">SERRA DOURADA       </v>
      </c>
      <c r="E576" t="str">
        <f t="shared" si="59"/>
        <v>S</v>
      </c>
      <c r="F576" t="str">
        <f t="shared" si="60"/>
        <v>SE</v>
      </c>
      <c r="G576" t="str">
        <f t="shared" si="61"/>
        <v>SERRADOURADA</v>
      </c>
      <c r="H576">
        <f t="shared" si="62"/>
        <v>12</v>
      </c>
    </row>
    <row r="577" spans="1:8" x14ac:dyDescent="0.2">
      <c r="A577" t="s">
        <v>2817</v>
      </c>
      <c r="B577" t="str">
        <f t="shared" si="56"/>
        <v>BA</v>
      </c>
      <c r="C577" t="str">
        <f t="shared" si="57"/>
        <v>3040229</v>
      </c>
      <c r="D577" t="str">
        <f t="shared" si="58"/>
        <v xml:space="preserve">SERRA PRETA         </v>
      </c>
      <c r="E577" t="str">
        <f t="shared" si="59"/>
        <v>S</v>
      </c>
      <c r="F577" t="str">
        <f t="shared" si="60"/>
        <v>SE</v>
      </c>
      <c r="G577" t="str">
        <f t="shared" si="61"/>
        <v>SERRAPRETA</v>
      </c>
      <c r="H577">
        <f t="shared" si="62"/>
        <v>10</v>
      </c>
    </row>
    <row r="578" spans="1:8" x14ac:dyDescent="0.2">
      <c r="A578" t="s">
        <v>2818</v>
      </c>
      <c r="B578" t="str">
        <f t="shared" si="56"/>
        <v>BA</v>
      </c>
      <c r="C578" t="str">
        <f t="shared" si="57"/>
        <v>3050129</v>
      </c>
      <c r="D578" t="str">
        <f t="shared" si="58"/>
        <v xml:space="preserve">SERRINHA            </v>
      </c>
      <c r="E578" t="str">
        <f t="shared" si="59"/>
        <v>S</v>
      </c>
      <c r="F578" t="str">
        <f t="shared" si="60"/>
        <v>SE</v>
      </c>
      <c r="G578" t="str">
        <f t="shared" si="61"/>
        <v>SERRINHA</v>
      </c>
      <c r="H578">
        <f t="shared" si="62"/>
        <v>8</v>
      </c>
    </row>
    <row r="579" spans="1:8" x14ac:dyDescent="0.2">
      <c r="A579" t="s">
        <v>2819</v>
      </c>
      <c r="B579" t="str">
        <f t="shared" ref="B579:B642" si="63">MID($A579,1,2)</f>
        <v>BA</v>
      </c>
      <c r="C579" t="str">
        <f t="shared" ref="C579:C642" si="64">MID($A579,3,7)</f>
        <v>3060029</v>
      </c>
      <c r="D579" t="str">
        <f t="shared" ref="D579:D642" si="65">MID($A579,10,21)</f>
        <v xml:space="preserve">SERROLANDIA         </v>
      </c>
      <c r="E579" t="str">
        <f t="shared" ref="E579:E642" si="66">LEFT(D579,1)</f>
        <v>S</v>
      </c>
      <c r="F579" t="str">
        <f t="shared" ref="F579:F642" si="67">LEFT(D579,2)</f>
        <v>SE</v>
      </c>
      <c r="G579" t="str">
        <f t="shared" ref="G579:G642" si="68">SUBSTITUTE(D579," ","")</f>
        <v>SERROLANDIA</v>
      </c>
      <c r="H579">
        <f t="shared" ref="H579:H642" si="69">LEN(G579)</f>
        <v>11</v>
      </c>
    </row>
    <row r="580" spans="1:8" x14ac:dyDescent="0.2">
      <c r="A580" t="s">
        <v>2820</v>
      </c>
      <c r="B580" t="str">
        <f t="shared" si="63"/>
        <v>BA</v>
      </c>
      <c r="C580" t="str">
        <f t="shared" si="64"/>
        <v>3070929</v>
      </c>
      <c r="D580" t="str">
        <f t="shared" si="65"/>
        <v xml:space="preserve">SIMõES FILHO        </v>
      </c>
      <c r="E580" t="str">
        <f t="shared" si="66"/>
        <v>S</v>
      </c>
      <c r="F580" t="str">
        <f t="shared" si="67"/>
        <v>SI</v>
      </c>
      <c r="G580" t="str">
        <f t="shared" si="68"/>
        <v>SIMõESFILHO</v>
      </c>
      <c r="H580">
        <f t="shared" si="69"/>
        <v>11</v>
      </c>
    </row>
    <row r="581" spans="1:8" x14ac:dyDescent="0.2">
      <c r="A581" t="s">
        <v>2821</v>
      </c>
      <c r="B581" t="str">
        <f t="shared" si="63"/>
        <v>BA</v>
      </c>
      <c r="C581" t="str">
        <f t="shared" si="64"/>
        <v>3075829</v>
      </c>
      <c r="D581" t="str">
        <f t="shared" si="65"/>
        <v xml:space="preserve">SITIO DO MATO       </v>
      </c>
      <c r="E581" t="str">
        <f t="shared" si="66"/>
        <v>S</v>
      </c>
      <c r="F581" t="str">
        <f t="shared" si="67"/>
        <v>SI</v>
      </c>
      <c r="G581" t="str">
        <f t="shared" si="68"/>
        <v>SITIODOMATO</v>
      </c>
      <c r="H581">
        <f t="shared" si="69"/>
        <v>11</v>
      </c>
    </row>
    <row r="582" spans="1:8" x14ac:dyDescent="0.2">
      <c r="A582" t="s">
        <v>2822</v>
      </c>
      <c r="B582" t="str">
        <f t="shared" si="63"/>
        <v>BA</v>
      </c>
      <c r="C582" t="str">
        <f t="shared" si="64"/>
        <v>3076629</v>
      </c>
      <c r="D582" t="str">
        <f t="shared" si="65"/>
        <v xml:space="preserve">SITIO DO QUINTO     </v>
      </c>
      <c r="E582" t="str">
        <f t="shared" si="66"/>
        <v>S</v>
      </c>
      <c r="F582" t="str">
        <f t="shared" si="67"/>
        <v>SI</v>
      </c>
      <c r="G582" t="str">
        <f t="shared" si="68"/>
        <v>SITIODOQUINTO</v>
      </c>
      <c r="H582">
        <f t="shared" si="69"/>
        <v>13</v>
      </c>
    </row>
    <row r="583" spans="1:8" x14ac:dyDescent="0.2">
      <c r="A583" t="s">
        <v>2823</v>
      </c>
      <c r="B583" t="str">
        <f t="shared" si="63"/>
        <v>BA</v>
      </c>
      <c r="C583" t="str">
        <f t="shared" si="64"/>
        <v>3077429</v>
      </c>
      <c r="D583" t="str">
        <f t="shared" si="65"/>
        <v xml:space="preserve">SOBRADINHO          </v>
      </c>
      <c r="E583" t="str">
        <f t="shared" si="66"/>
        <v>S</v>
      </c>
      <c r="F583" t="str">
        <f t="shared" si="67"/>
        <v>SO</v>
      </c>
      <c r="G583" t="str">
        <f t="shared" si="68"/>
        <v>SOBRADINHO</v>
      </c>
      <c r="H583">
        <f t="shared" si="69"/>
        <v>10</v>
      </c>
    </row>
    <row r="584" spans="1:8" x14ac:dyDescent="0.2">
      <c r="A584" t="s">
        <v>2824</v>
      </c>
      <c r="B584" t="str">
        <f t="shared" si="63"/>
        <v>BA</v>
      </c>
      <c r="C584" t="str">
        <f t="shared" si="64"/>
        <v>3080829</v>
      </c>
      <c r="D584" t="str">
        <f t="shared" si="65"/>
        <v xml:space="preserve">SOUTO SOARES        </v>
      </c>
      <c r="E584" t="str">
        <f t="shared" si="66"/>
        <v>S</v>
      </c>
      <c r="F584" t="str">
        <f t="shared" si="67"/>
        <v>SO</v>
      </c>
      <c r="G584" t="str">
        <f t="shared" si="68"/>
        <v>SOUTOSOARES</v>
      </c>
      <c r="H584">
        <f t="shared" si="69"/>
        <v>11</v>
      </c>
    </row>
    <row r="585" spans="1:8" x14ac:dyDescent="0.2">
      <c r="A585" t="s">
        <v>2825</v>
      </c>
      <c r="B585" t="str">
        <f t="shared" si="63"/>
        <v>BA</v>
      </c>
      <c r="C585" t="str">
        <f t="shared" si="64"/>
        <v>3090729</v>
      </c>
      <c r="D585" t="str">
        <f t="shared" si="65"/>
        <v xml:space="preserve">TABOCAS BREJO VELHO </v>
      </c>
      <c r="E585" t="str">
        <f t="shared" si="66"/>
        <v>T</v>
      </c>
      <c r="F585" t="str">
        <f t="shared" si="67"/>
        <v>TA</v>
      </c>
      <c r="G585" t="str">
        <f t="shared" si="68"/>
        <v>TABOCASBREJOVELHO</v>
      </c>
      <c r="H585">
        <f t="shared" si="69"/>
        <v>17</v>
      </c>
    </row>
    <row r="586" spans="1:8" x14ac:dyDescent="0.2">
      <c r="A586" t="s">
        <v>2826</v>
      </c>
      <c r="B586" t="str">
        <f t="shared" si="63"/>
        <v>BA</v>
      </c>
      <c r="C586" t="str">
        <f t="shared" si="64"/>
        <v>3100429</v>
      </c>
      <c r="D586" t="str">
        <f t="shared" si="65"/>
        <v xml:space="preserve">TANHACU             </v>
      </c>
      <c r="E586" t="str">
        <f t="shared" si="66"/>
        <v>T</v>
      </c>
      <c r="F586" t="str">
        <f t="shared" si="67"/>
        <v>TA</v>
      </c>
      <c r="G586" t="str">
        <f t="shared" si="68"/>
        <v>TANHACU</v>
      </c>
      <c r="H586">
        <f t="shared" si="69"/>
        <v>7</v>
      </c>
    </row>
    <row r="587" spans="1:8" x14ac:dyDescent="0.2">
      <c r="A587" t="s">
        <v>2827</v>
      </c>
      <c r="B587" t="str">
        <f t="shared" si="63"/>
        <v>BA</v>
      </c>
      <c r="C587" t="str">
        <f t="shared" si="64"/>
        <v>3105329</v>
      </c>
      <c r="D587" t="str">
        <f t="shared" si="65"/>
        <v xml:space="preserve">TANQUE NOVO         </v>
      </c>
      <c r="E587" t="str">
        <f t="shared" si="66"/>
        <v>T</v>
      </c>
      <c r="F587" t="str">
        <f t="shared" si="67"/>
        <v>TA</v>
      </c>
      <c r="G587" t="str">
        <f t="shared" si="68"/>
        <v>TANQUENOVO</v>
      </c>
      <c r="H587">
        <f t="shared" si="69"/>
        <v>10</v>
      </c>
    </row>
    <row r="588" spans="1:8" x14ac:dyDescent="0.2">
      <c r="A588" t="s">
        <v>2828</v>
      </c>
      <c r="B588" t="str">
        <f t="shared" si="63"/>
        <v>BA</v>
      </c>
      <c r="C588" t="str">
        <f t="shared" si="64"/>
        <v>3110329</v>
      </c>
      <c r="D588" t="str">
        <f t="shared" si="65"/>
        <v xml:space="preserve">TANQUINHO           </v>
      </c>
      <c r="E588" t="str">
        <f t="shared" si="66"/>
        <v>T</v>
      </c>
      <c r="F588" t="str">
        <f t="shared" si="67"/>
        <v>TA</v>
      </c>
      <c r="G588" t="str">
        <f t="shared" si="68"/>
        <v>TANQUINHO</v>
      </c>
      <c r="H588">
        <f t="shared" si="69"/>
        <v>9</v>
      </c>
    </row>
    <row r="589" spans="1:8" x14ac:dyDescent="0.2">
      <c r="A589" t="s">
        <v>2829</v>
      </c>
      <c r="B589" t="str">
        <f t="shared" si="63"/>
        <v>BA</v>
      </c>
      <c r="C589" t="str">
        <f t="shared" si="64"/>
        <v>3120229</v>
      </c>
      <c r="D589" t="str">
        <f t="shared" si="65"/>
        <v xml:space="preserve">TAPEROA             </v>
      </c>
      <c r="E589" t="str">
        <f t="shared" si="66"/>
        <v>T</v>
      </c>
      <c r="F589" t="str">
        <f t="shared" si="67"/>
        <v>TA</v>
      </c>
      <c r="G589" t="str">
        <f t="shared" si="68"/>
        <v>TAPEROA</v>
      </c>
      <c r="H589">
        <f t="shared" si="69"/>
        <v>7</v>
      </c>
    </row>
    <row r="590" spans="1:8" x14ac:dyDescent="0.2">
      <c r="A590" t="s">
        <v>2830</v>
      </c>
      <c r="B590" t="str">
        <f t="shared" si="63"/>
        <v>BA</v>
      </c>
      <c r="C590" t="str">
        <f t="shared" si="64"/>
        <v>3130129</v>
      </c>
      <c r="D590" t="str">
        <f t="shared" si="65"/>
        <v xml:space="preserve">TAPIRAMUTA          </v>
      </c>
      <c r="E590" t="str">
        <f t="shared" si="66"/>
        <v>T</v>
      </c>
      <c r="F590" t="str">
        <f t="shared" si="67"/>
        <v>TA</v>
      </c>
      <c r="G590" t="str">
        <f t="shared" si="68"/>
        <v>TAPIRAMUTA</v>
      </c>
      <c r="H590">
        <f t="shared" si="69"/>
        <v>10</v>
      </c>
    </row>
    <row r="591" spans="1:8" x14ac:dyDescent="0.2">
      <c r="A591" t="s">
        <v>2831</v>
      </c>
      <c r="B591" t="str">
        <f t="shared" si="63"/>
        <v>BA</v>
      </c>
      <c r="C591" t="str">
        <f t="shared" si="64"/>
        <v>3135029</v>
      </c>
      <c r="D591" t="str">
        <f t="shared" si="65"/>
        <v xml:space="preserve">TEIXEIRA DE FREITAS </v>
      </c>
      <c r="E591" t="str">
        <f t="shared" si="66"/>
        <v>T</v>
      </c>
      <c r="F591" t="str">
        <f t="shared" si="67"/>
        <v>TE</v>
      </c>
      <c r="G591" t="str">
        <f t="shared" si="68"/>
        <v>TEIXEIRADEFREITAS</v>
      </c>
      <c r="H591">
        <f t="shared" si="69"/>
        <v>17</v>
      </c>
    </row>
    <row r="592" spans="1:8" x14ac:dyDescent="0.2">
      <c r="A592" t="s">
        <v>2832</v>
      </c>
      <c r="B592" t="str">
        <f t="shared" si="63"/>
        <v>BA</v>
      </c>
      <c r="C592" t="str">
        <f t="shared" si="64"/>
        <v>3140029</v>
      </c>
      <c r="D592" t="str">
        <f t="shared" si="65"/>
        <v xml:space="preserve">TEODORO SAMPAIO     </v>
      </c>
      <c r="E592" t="str">
        <f t="shared" si="66"/>
        <v>T</v>
      </c>
      <c r="F592" t="str">
        <f t="shared" si="67"/>
        <v>TE</v>
      </c>
      <c r="G592" t="str">
        <f t="shared" si="68"/>
        <v>TEODOROSAMPAIO</v>
      </c>
      <c r="H592">
        <f t="shared" si="69"/>
        <v>14</v>
      </c>
    </row>
    <row r="593" spans="1:8" x14ac:dyDescent="0.2">
      <c r="A593" t="s">
        <v>2833</v>
      </c>
      <c r="B593" t="str">
        <f t="shared" si="63"/>
        <v>BA</v>
      </c>
      <c r="C593" t="str">
        <f t="shared" si="64"/>
        <v>3150929</v>
      </c>
      <c r="D593" t="str">
        <f t="shared" si="65"/>
        <v xml:space="preserve">TEOFILANDIA         </v>
      </c>
      <c r="E593" t="str">
        <f t="shared" si="66"/>
        <v>T</v>
      </c>
      <c r="F593" t="str">
        <f t="shared" si="67"/>
        <v>TE</v>
      </c>
      <c r="G593" t="str">
        <f t="shared" si="68"/>
        <v>TEOFILANDIA</v>
      </c>
      <c r="H593">
        <f t="shared" si="69"/>
        <v>11</v>
      </c>
    </row>
    <row r="594" spans="1:8" x14ac:dyDescent="0.2">
      <c r="A594" t="s">
        <v>2834</v>
      </c>
      <c r="B594" t="str">
        <f t="shared" si="63"/>
        <v>BA</v>
      </c>
      <c r="C594" t="str">
        <f t="shared" si="64"/>
        <v>3160829</v>
      </c>
      <c r="D594" t="str">
        <f t="shared" si="65"/>
        <v xml:space="preserve">TEOLANDIA           </v>
      </c>
      <c r="E594" t="str">
        <f t="shared" si="66"/>
        <v>T</v>
      </c>
      <c r="F594" t="str">
        <f t="shared" si="67"/>
        <v>TE</v>
      </c>
      <c r="G594" t="str">
        <f t="shared" si="68"/>
        <v>TEOLANDIA</v>
      </c>
      <c r="H594">
        <f t="shared" si="69"/>
        <v>9</v>
      </c>
    </row>
    <row r="595" spans="1:8" x14ac:dyDescent="0.2">
      <c r="A595" t="s">
        <v>2835</v>
      </c>
      <c r="B595" t="str">
        <f t="shared" si="63"/>
        <v>BA</v>
      </c>
      <c r="C595" t="str">
        <f t="shared" si="64"/>
        <v>3170729</v>
      </c>
      <c r="D595" t="str">
        <f t="shared" si="65"/>
        <v xml:space="preserve">TERRA NOVA          </v>
      </c>
      <c r="E595" t="str">
        <f t="shared" si="66"/>
        <v>T</v>
      </c>
      <c r="F595" t="str">
        <f t="shared" si="67"/>
        <v>TE</v>
      </c>
      <c r="G595" t="str">
        <f t="shared" si="68"/>
        <v>TERRANOVA</v>
      </c>
      <c r="H595">
        <f t="shared" si="69"/>
        <v>9</v>
      </c>
    </row>
    <row r="596" spans="1:8" x14ac:dyDescent="0.2">
      <c r="A596" t="s">
        <v>2836</v>
      </c>
      <c r="B596" t="str">
        <f t="shared" si="63"/>
        <v>BA</v>
      </c>
      <c r="C596" t="str">
        <f t="shared" si="64"/>
        <v>3180629</v>
      </c>
      <c r="D596" t="str">
        <f t="shared" si="65"/>
        <v xml:space="preserve">TREMEDAL            </v>
      </c>
      <c r="E596" t="str">
        <f t="shared" si="66"/>
        <v>T</v>
      </c>
      <c r="F596" t="str">
        <f t="shared" si="67"/>
        <v>TR</v>
      </c>
      <c r="G596" t="str">
        <f t="shared" si="68"/>
        <v>TREMEDAL</v>
      </c>
      <c r="H596">
        <f t="shared" si="69"/>
        <v>8</v>
      </c>
    </row>
    <row r="597" spans="1:8" x14ac:dyDescent="0.2">
      <c r="A597" t="s">
        <v>2837</v>
      </c>
      <c r="B597" t="str">
        <f t="shared" si="63"/>
        <v>BA</v>
      </c>
      <c r="C597" t="str">
        <f t="shared" si="64"/>
        <v>3190529</v>
      </c>
      <c r="D597" t="str">
        <f t="shared" si="65"/>
        <v xml:space="preserve">TUCANO              </v>
      </c>
      <c r="E597" t="str">
        <f t="shared" si="66"/>
        <v>T</v>
      </c>
      <c r="F597" t="str">
        <f t="shared" si="67"/>
        <v>TU</v>
      </c>
      <c r="G597" t="str">
        <f t="shared" si="68"/>
        <v>TUCANO</v>
      </c>
      <c r="H597">
        <f t="shared" si="69"/>
        <v>6</v>
      </c>
    </row>
    <row r="598" spans="1:8" x14ac:dyDescent="0.2">
      <c r="A598" t="s">
        <v>2838</v>
      </c>
      <c r="B598" t="str">
        <f t="shared" si="63"/>
        <v>BA</v>
      </c>
      <c r="C598" t="str">
        <f t="shared" si="64"/>
        <v>3200229</v>
      </c>
      <c r="D598" t="str">
        <f t="shared" si="65"/>
        <v xml:space="preserve">UAUA                </v>
      </c>
      <c r="E598" t="str">
        <f t="shared" si="66"/>
        <v>U</v>
      </c>
      <c r="F598" t="str">
        <f t="shared" si="67"/>
        <v>UA</v>
      </c>
      <c r="G598" t="str">
        <f t="shared" si="68"/>
        <v>UAUA</v>
      </c>
      <c r="H598">
        <f t="shared" si="69"/>
        <v>4</v>
      </c>
    </row>
    <row r="599" spans="1:8" x14ac:dyDescent="0.2">
      <c r="A599" t="s">
        <v>2839</v>
      </c>
      <c r="B599" t="str">
        <f t="shared" si="63"/>
        <v>BA</v>
      </c>
      <c r="C599" t="str">
        <f t="shared" si="64"/>
        <v>3210129</v>
      </c>
      <c r="D599" t="str">
        <f t="shared" si="65"/>
        <v xml:space="preserve">UBAIRA              </v>
      </c>
      <c r="E599" t="str">
        <f t="shared" si="66"/>
        <v>U</v>
      </c>
      <c r="F599" t="str">
        <f t="shared" si="67"/>
        <v>UB</v>
      </c>
      <c r="G599" t="str">
        <f t="shared" si="68"/>
        <v>UBAIRA</v>
      </c>
      <c r="H599">
        <f t="shared" si="69"/>
        <v>6</v>
      </c>
    </row>
    <row r="600" spans="1:8" x14ac:dyDescent="0.2">
      <c r="A600" t="s">
        <v>2840</v>
      </c>
      <c r="B600" t="str">
        <f t="shared" si="63"/>
        <v>BA</v>
      </c>
      <c r="C600" t="str">
        <f t="shared" si="64"/>
        <v>3220029</v>
      </c>
      <c r="D600" t="str">
        <f t="shared" si="65"/>
        <v xml:space="preserve">UBAITABA            </v>
      </c>
      <c r="E600" t="str">
        <f t="shared" si="66"/>
        <v>U</v>
      </c>
      <c r="F600" t="str">
        <f t="shared" si="67"/>
        <v>UB</v>
      </c>
      <c r="G600" t="str">
        <f t="shared" si="68"/>
        <v>UBAITABA</v>
      </c>
      <c r="H600">
        <f t="shared" si="69"/>
        <v>8</v>
      </c>
    </row>
    <row r="601" spans="1:8" x14ac:dyDescent="0.2">
      <c r="A601" t="s">
        <v>2841</v>
      </c>
      <c r="B601" t="str">
        <f t="shared" si="63"/>
        <v>BA</v>
      </c>
      <c r="C601" t="str">
        <f t="shared" si="64"/>
        <v>3230929</v>
      </c>
      <c r="D601" t="str">
        <f t="shared" si="65"/>
        <v xml:space="preserve">UBATA               </v>
      </c>
      <c r="E601" t="str">
        <f t="shared" si="66"/>
        <v>U</v>
      </c>
      <c r="F601" t="str">
        <f t="shared" si="67"/>
        <v>UB</v>
      </c>
      <c r="G601" t="str">
        <f t="shared" si="68"/>
        <v>UBATA</v>
      </c>
      <c r="H601">
        <f t="shared" si="69"/>
        <v>5</v>
      </c>
    </row>
    <row r="602" spans="1:8" x14ac:dyDescent="0.2">
      <c r="A602" t="s">
        <v>2842</v>
      </c>
      <c r="B602" t="str">
        <f t="shared" si="63"/>
        <v>BA</v>
      </c>
      <c r="C602" t="str">
        <f t="shared" si="64"/>
        <v>3240829</v>
      </c>
      <c r="D602" t="str">
        <f t="shared" si="65"/>
        <v xml:space="preserve">UIBAI               </v>
      </c>
      <c r="E602" t="str">
        <f t="shared" si="66"/>
        <v>U</v>
      </c>
      <c r="F602" t="str">
        <f t="shared" si="67"/>
        <v>UI</v>
      </c>
      <c r="G602" t="str">
        <f t="shared" si="68"/>
        <v>UIBAI</v>
      </c>
      <c r="H602">
        <f t="shared" si="69"/>
        <v>5</v>
      </c>
    </row>
    <row r="603" spans="1:8" x14ac:dyDescent="0.2">
      <c r="A603" t="s">
        <v>2843</v>
      </c>
      <c r="B603" t="str">
        <f t="shared" si="63"/>
        <v>BA</v>
      </c>
      <c r="C603" t="str">
        <f t="shared" si="64"/>
        <v>3245729</v>
      </c>
      <c r="D603" t="str">
        <f t="shared" si="65"/>
        <v xml:space="preserve">UMBURANAS           </v>
      </c>
      <c r="E603" t="str">
        <f t="shared" si="66"/>
        <v>U</v>
      </c>
      <c r="F603" t="str">
        <f t="shared" si="67"/>
        <v>UM</v>
      </c>
      <c r="G603" t="str">
        <f t="shared" si="68"/>
        <v>UMBURANAS</v>
      </c>
      <c r="H603">
        <f t="shared" si="69"/>
        <v>9</v>
      </c>
    </row>
    <row r="604" spans="1:8" x14ac:dyDescent="0.2">
      <c r="A604" t="s">
        <v>2844</v>
      </c>
      <c r="B604" t="str">
        <f t="shared" si="63"/>
        <v>BA</v>
      </c>
      <c r="C604" t="str">
        <f t="shared" si="64"/>
        <v>3250729</v>
      </c>
      <c r="D604" t="str">
        <f t="shared" si="65"/>
        <v xml:space="preserve">UNA                 </v>
      </c>
      <c r="E604" t="str">
        <f t="shared" si="66"/>
        <v>U</v>
      </c>
      <c r="F604" t="str">
        <f t="shared" si="67"/>
        <v>UN</v>
      </c>
      <c r="G604" t="str">
        <f t="shared" si="68"/>
        <v>UNA</v>
      </c>
      <c r="H604">
        <f t="shared" si="69"/>
        <v>3</v>
      </c>
    </row>
    <row r="605" spans="1:8" x14ac:dyDescent="0.2">
      <c r="A605" t="s">
        <v>2845</v>
      </c>
      <c r="B605" t="str">
        <f t="shared" si="63"/>
        <v>BA</v>
      </c>
      <c r="C605" t="str">
        <f t="shared" si="64"/>
        <v>3260629</v>
      </c>
      <c r="D605" t="str">
        <f t="shared" si="65"/>
        <v xml:space="preserve">URANDI              </v>
      </c>
      <c r="E605" t="str">
        <f t="shared" si="66"/>
        <v>U</v>
      </c>
      <c r="F605" t="str">
        <f t="shared" si="67"/>
        <v>UR</v>
      </c>
      <c r="G605" t="str">
        <f t="shared" si="68"/>
        <v>URANDI</v>
      </c>
      <c r="H605">
        <f t="shared" si="69"/>
        <v>6</v>
      </c>
    </row>
    <row r="606" spans="1:8" x14ac:dyDescent="0.2">
      <c r="A606" t="s">
        <v>2846</v>
      </c>
      <c r="B606" t="str">
        <f t="shared" si="63"/>
        <v>BA</v>
      </c>
      <c r="C606" t="str">
        <f t="shared" si="64"/>
        <v>3270529</v>
      </c>
      <c r="D606" t="str">
        <f t="shared" si="65"/>
        <v xml:space="preserve">URUCUCA             </v>
      </c>
      <c r="E606" t="str">
        <f t="shared" si="66"/>
        <v>U</v>
      </c>
      <c r="F606" t="str">
        <f t="shared" si="67"/>
        <v>UR</v>
      </c>
      <c r="G606" t="str">
        <f t="shared" si="68"/>
        <v>URUCUCA</v>
      </c>
      <c r="H606">
        <f t="shared" si="69"/>
        <v>7</v>
      </c>
    </row>
    <row r="607" spans="1:8" x14ac:dyDescent="0.2">
      <c r="A607" t="s">
        <v>2847</v>
      </c>
      <c r="B607" t="str">
        <f t="shared" si="63"/>
        <v>BA</v>
      </c>
      <c r="C607" t="str">
        <f t="shared" si="64"/>
        <v>3280429</v>
      </c>
      <c r="D607" t="str">
        <f t="shared" si="65"/>
        <v xml:space="preserve">UTINGA              </v>
      </c>
      <c r="E607" t="str">
        <f t="shared" si="66"/>
        <v>U</v>
      </c>
      <c r="F607" t="str">
        <f t="shared" si="67"/>
        <v>UT</v>
      </c>
      <c r="G607" t="str">
        <f t="shared" si="68"/>
        <v>UTINGA</v>
      </c>
      <c r="H607">
        <f t="shared" si="69"/>
        <v>6</v>
      </c>
    </row>
    <row r="608" spans="1:8" x14ac:dyDescent="0.2">
      <c r="A608" t="s">
        <v>2848</v>
      </c>
      <c r="B608" t="str">
        <f t="shared" si="63"/>
        <v>BA</v>
      </c>
      <c r="C608" t="str">
        <f t="shared" si="64"/>
        <v>3290329</v>
      </c>
      <c r="D608" t="str">
        <f t="shared" si="65"/>
        <v xml:space="preserve">VALENCA             </v>
      </c>
      <c r="E608" t="str">
        <f t="shared" si="66"/>
        <v>V</v>
      </c>
      <c r="F608" t="str">
        <f t="shared" si="67"/>
        <v>VA</v>
      </c>
      <c r="G608" t="str">
        <f t="shared" si="68"/>
        <v>VALENCA</v>
      </c>
      <c r="H608">
        <f t="shared" si="69"/>
        <v>7</v>
      </c>
    </row>
    <row r="609" spans="1:8" x14ac:dyDescent="0.2">
      <c r="A609" t="s">
        <v>2849</v>
      </c>
      <c r="B609" t="str">
        <f t="shared" si="63"/>
        <v>BA</v>
      </c>
      <c r="C609" t="str">
        <f t="shared" si="64"/>
        <v>3300029</v>
      </c>
      <c r="D609" t="str">
        <f t="shared" si="65"/>
        <v xml:space="preserve">VALENTE             </v>
      </c>
      <c r="E609" t="str">
        <f t="shared" si="66"/>
        <v>V</v>
      </c>
      <c r="F609" t="str">
        <f t="shared" si="67"/>
        <v>VA</v>
      </c>
      <c r="G609" t="str">
        <f t="shared" si="68"/>
        <v>VALENTE</v>
      </c>
      <c r="H609">
        <f t="shared" si="69"/>
        <v>7</v>
      </c>
    </row>
    <row r="610" spans="1:8" x14ac:dyDescent="0.2">
      <c r="A610" t="s">
        <v>2850</v>
      </c>
      <c r="B610" t="str">
        <f t="shared" si="63"/>
        <v>BA</v>
      </c>
      <c r="C610" t="str">
        <f t="shared" si="64"/>
        <v>3305929</v>
      </c>
      <c r="D610" t="str">
        <f t="shared" si="65"/>
        <v xml:space="preserve">VARZEA DA ROCA      </v>
      </c>
      <c r="E610" t="str">
        <f t="shared" si="66"/>
        <v>V</v>
      </c>
      <c r="F610" t="str">
        <f t="shared" si="67"/>
        <v>VA</v>
      </c>
      <c r="G610" t="str">
        <f t="shared" si="68"/>
        <v>VARZEADAROCA</v>
      </c>
      <c r="H610">
        <f t="shared" si="69"/>
        <v>12</v>
      </c>
    </row>
    <row r="611" spans="1:8" x14ac:dyDescent="0.2">
      <c r="A611" t="s">
        <v>2851</v>
      </c>
      <c r="B611" t="str">
        <f t="shared" si="63"/>
        <v>BA</v>
      </c>
      <c r="C611" t="str">
        <f t="shared" si="64"/>
        <v>3310929</v>
      </c>
      <c r="D611" t="str">
        <f t="shared" si="65"/>
        <v xml:space="preserve">VARZEA DO POCO      </v>
      </c>
      <c r="E611" t="str">
        <f t="shared" si="66"/>
        <v>V</v>
      </c>
      <c r="F611" t="str">
        <f t="shared" si="67"/>
        <v>VA</v>
      </c>
      <c r="G611" t="str">
        <f t="shared" si="68"/>
        <v>VARZEADOPOCO</v>
      </c>
      <c r="H611">
        <f t="shared" si="69"/>
        <v>12</v>
      </c>
    </row>
    <row r="612" spans="1:8" x14ac:dyDescent="0.2">
      <c r="A612" t="s">
        <v>2852</v>
      </c>
      <c r="B612" t="str">
        <f t="shared" si="63"/>
        <v>BA</v>
      </c>
      <c r="C612" t="str">
        <f t="shared" si="64"/>
        <v>3315829</v>
      </c>
      <c r="D612" t="str">
        <f t="shared" si="65"/>
        <v xml:space="preserve">VARZEA NOVA         </v>
      </c>
      <c r="E612" t="str">
        <f t="shared" si="66"/>
        <v>V</v>
      </c>
      <c r="F612" t="str">
        <f t="shared" si="67"/>
        <v>VA</v>
      </c>
      <c r="G612" t="str">
        <f t="shared" si="68"/>
        <v>VARZEANOVA</v>
      </c>
      <c r="H612">
        <f t="shared" si="69"/>
        <v>10</v>
      </c>
    </row>
    <row r="613" spans="1:8" x14ac:dyDescent="0.2">
      <c r="A613" t="s">
        <v>2853</v>
      </c>
      <c r="B613" t="str">
        <f t="shared" si="63"/>
        <v>BA</v>
      </c>
      <c r="C613" t="str">
        <f t="shared" si="64"/>
        <v>3317429</v>
      </c>
      <c r="D613" t="str">
        <f t="shared" si="65"/>
        <v xml:space="preserve">VARZEDO             </v>
      </c>
      <c r="E613" t="str">
        <f t="shared" si="66"/>
        <v>V</v>
      </c>
      <c r="F613" t="str">
        <f t="shared" si="67"/>
        <v>VA</v>
      </c>
      <c r="G613" t="str">
        <f t="shared" si="68"/>
        <v>VARZEDO</v>
      </c>
      <c r="H613">
        <f t="shared" si="69"/>
        <v>7</v>
      </c>
    </row>
    <row r="614" spans="1:8" x14ac:dyDescent="0.2">
      <c r="A614" t="s">
        <v>2854</v>
      </c>
      <c r="B614" t="str">
        <f t="shared" si="63"/>
        <v>BA</v>
      </c>
      <c r="C614" t="str">
        <f t="shared" si="64"/>
        <v>3320829</v>
      </c>
      <c r="D614" t="str">
        <f t="shared" si="65"/>
        <v xml:space="preserve">VERA CRUZ           </v>
      </c>
      <c r="E614" t="str">
        <f t="shared" si="66"/>
        <v>V</v>
      </c>
      <c r="F614" t="str">
        <f t="shared" si="67"/>
        <v>VE</v>
      </c>
      <c r="G614" t="str">
        <f t="shared" si="68"/>
        <v>VERACRUZ</v>
      </c>
      <c r="H614">
        <f t="shared" si="69"/>
        <v>8</v>
      </c>
    </row>
    <row r="615" spans="1:8" x14ac:dyDescent="0.2">
      <c r="A615" t="s">
        <v>2855</v>
      </c>
      <c r="B615" t="str">
        <f t="shared" si="63"/>
        <v>BA</v>
      </c>
      <c r="C615" t="str">
        <f t="shared" si="64"/>
        <v>3325729</v>
      </c>
      <c r="D615" t="str">
        <f t="shared" si="65"/>
        <v xml:space="preserve">VEREDA              </v>
      </c>
      <c r="E615" t="str">
        <f t="shared" si="66"/>
        <v>V</v>
      </c>
      <c r="F615" t="str">
        <f t="shared" si="67"/>
        <v>VE</v>
      </c>
      <c r="G615" t="str">
        <f t="shared" si="68"/>
        <v>VEREDA</v>
      </c>
      <c r="H615">
        <f t="shared" si="69"/>
        <v>6</v>
      </c>
    </row>
    <row r="616" spans="1:8" x14ac:dyDescent="0.2">
      <c r="A616" t="s">
        <v>2856</v>
      </c>
      <c r="B616" t="str">
        <f t="shared" si="63"/>
        <v>BA</v>
      </c>
      <c r="C616" t="str">
        <f t="shared" si="64"/>
        <v>3330729</v>
      </c>
      <c r="D616" t="str">
        <f t="shared" si="65"/>
        <v>VITORIA DA CONQUISTA</v>
      </c>
      <c r="E616" t="str">
        <f t="shared" si="66"/>
        <v>V</v>
      </c>
      <c r="F616" t="str">
        <f t="shared" si="67"/>
        <v>VI</v>
      </c>
      <c r="G616" t="str">
        <f t="shared" si="68"/>
        <v>VITORIADACONQUISTA</v>
      </c>
      <c r="H616">
        <f t="shared" si="69"/>
        <v>18</v>
      </c>
    </row>
    <row r="617" spans="1:8" x14ac:dyDescent="0.2">
      <c r="A617" t="s">
        <v>2857</v>
      </c>
      <c r="B617" t="str">
        <f t="shared" si="63"/>
        <v>BA</v>
      </c>
      <c r="C617" t="str">
        <f t="shared" si="64"/>
        <v>3340629</v>
      </c>
      <c r="D617" t="str">
        <f t="shared" si="65"/>
        <v xml:space="preserve">WAGNER              </v>
      </c>
      <c r="E617" t="str">
        <f t="shared" si="66"/>
        <v>W</v>
      </c>
      <c r="F617" t="str">
        <f t="shared" si="67"/>
        <v>WA</v>
      </c>
      <c r="G617" t="str">
        <f t="shared" si="68"/>
        <v>WAGNER</v>
      </c>
      <c r="H617">
        <f t="shared" si="69"/>
        <v>6</v>
      </c>
    </row>
    <row r="618" spans="1:8" x14ac:dyDescent="0.2">
      <c r="A618" t="s">
        <v>2858</v>
      </c>
      <c r="B618" t="str">
        <f t="shared" si="63"/>
        <v>BA</v>
      </c>
      <c r="C618" t="str">
        <f t="shared" si="64"/>
        <v>3345529</v>
      </c>
      <c r="D618" t="str">
        <f t="shared" si="65"/>
        <v xml:space="preserve">WANDERLEY           </v>
      </c>
      <c r="E618" t="str">
        <f t="shared" si="66"/>
        <v>W</v>
      </c>
      <c r="F618" t="str">
        <f t="shared" si="67"/>
        <v>WA</v>
      </c>
      <c r="G618" t="str">
        <f t="shared" si="68"/>
        <v>WANDERLEY</v>
      </c>
      <c r="H618">
        <f t="shared" si="69"/>
        <v>9</v>
      </c>
    </row>
    <row r="619" spans="1:8" x14ac:dyDescent="0.2">
      <c r="A619" t="s">
        <v>2859</v>
      </c>
      <c r="B619" t="str">
        <f t="shared" si="63"/>
        <v>BA</v>
      </c>
      <c r="C619" t="str">
        <f t="shared" si="64"/>
        <v>3350529</v>
      </c>
      <c r="D619" t="str">
        <f t="shared" si="65"/>
        <v xml:space="preserve">WENCESLAU GUIMARAES </v>
      </c>
      <c r="E619" t="str">
        <f t="shared" si="66"/>
        <v>W</v>
      </c>
      <c r="F619" t="str">
        <f t="shared" si="67"/>
        <v>WE</v>
      </c>
      <c r="G619" t="str">
        <f t="shared" si="68"/>
        <v>WENCESLAUGUIMARAES</v>
      </c>
      <c r="H619">
        <f t="shared" si="69"/>
        <v>18</v>
      </c>
    </row>
    <row r="620" spans="1:8" x14ac:dyDescent="0.2">
      <c r="A620" t="s">
        <v>2860</v>
      </c>
      <c r="B620" t="str">
        <f t="shared" si="63"/>
        <v>BA</v>
      </c>
      <c r="C620" t="str">
        <f t="shared" si="64"/>
        <v>3360429</v>
      </c>
      <c r="D620" t="str">
        <f t="shared" si="65"/>
        <v xml:space="preserve">XIQUE-XIQUE         </v>
      </c>
      <c r="E620" t="str">
        <f t="shared" si="66"/>
        <v>X</v>
      </c>
      <c r="F620" t="str">
        <f t="shared" si="67"/>
        <v>XI</v>
      </c>
      <c r="G620" t="str">
        <f t="shared" si="68"/>
        <v>XIQUE-XIQUE</v>
      </c>
      <c r="H620">
        <f t="shared" si="69"/>
        <v>11</v>
      </c>
    </row>
    <row r="621" spans="1:8" x14ac:dyDescent="0.2">
      <c r="A621" t="s">
        <v>2861</v>
      </c>
      <c r="B621" t="str">
        <f t="shared" si="63"/>
        <v>CE</v>
      </c>
      <c r="C621" t="str">
        <f t="shared" si="64"/>
        <v>0010123</v>
      </c>
      <c r="D621" t="str">
        <f t="shared" si="65"/>
        <v xml:space="preserve">ABAIARA             </v>
      </c>
      <c r="E621" t="str">
        <f t="shared" si="66"/>
        <v>A</v>
      </c>
      <c r="F621" t="str">
        <f t="shared" si="67"/>
        <v>AB</v>
      </c>
      <c r="G621" t="str">
        <f t="shared" si="68"/>
        <v>ABAIARA</v>
      </c>
      <c r="H621">
        <f t="shared" si="69"/>
        <v>7</v>
      </c>
    </row>
    <row r="622" spans="1:8" x14ac:dyDescent="0.2">
      <c r="A622" t="s">
        <v>2862</v>
      </c>
      <c r="B622" t="str">
        <f t="shared" si="63"/>
        <v>CE</v>
      </c>
      <c r="C622" t="str">
        <f t="shared" si="64"/>
        <v>0015023</v>
      </c>
      <c r="D622" t="str">
        <f t="shared" si="65"/>
        <v xml:space="preserve">ACARAPE             </v>
      </c>
      <c r="E622" t="str">
        <f t="shared" si="66"/>
        <v>A</v>
      </c>
      <c r="F622" t="str">
        <f t="shared" si="67"/>
        <v>AC</v>
      </c>
      <c r="G622" t="str">
        <f t="shared" si="68"/>
        <v>ACARAPE</v>
      </c>
      <c r="H622">
        <f t="shared" si="69"/>
        <v>7</v>
      </c>
    </row>
    <row r="623" spans="1:8" x14ac:dyDescent="0.2">
      <c r="A623" t="s">
        <v>2863</v>
      </c>
      <c r="B623" t="str">
        <f t="shared" si="63"/>
        <v>CE</v>
      </c>
      <c r="C623" t="str">
        <f t="shared" si="64"/>
        <v>0020023</v>
      </c>
      <c r="D623" t="str">
        <f t="shared" si="65"/>
        <v xml:space="preserve">ACARAU              </v>
      </c>
      <c r="E623" t="str">
        <f t="shared" si="66"/>
        <v>A</v>
      </c>
      <c r="F623" t="str">
        <f t="shared" si="67"/>
        <v>AC</v>
      </c>
      <c r="G623" t="str">
        <f t="shared" si="68"/>
        <v>ACARAU</v>
      </c>
      <c r="H623">
        <f t="shared" si="69"/>
        <v>6</v>
      </c>
    </row>
    <row r="624" spans="1:8" x14ac:dyDescent="0.2">
      <c r="A624" t="s">
        <v>2864</v>
      </c>
      <c r="B624" t="str">
        <f t="shared" si="63"/>
        <v>CE</v>
      </c>
      <c r="C624" t="str">
        <f t="shared" si="64"/>
        <v>0030923</v>
      </c>
      <c r="D624" t="str">
        <f t="shared" si="65"/>
        <v xml:space="preserve">ACOPIARA            </v>
      </c>
      <c r="E624" t="str">
        <f t="shared" si="66"/>
        <v>A</v>
      </c>
      <c r="F624" t="str">
        <f t="shared" si="67"/>
        <v>AC</v>
      </c>
      <c r="G624" t="str">
        <f t="shared" si="68"/>
        <v>ACOPIARA</v>
      </c>
      <c r="H624">
        <f t="shared" si="69"/>
        <v>8</v>
      </c>
    </row>
    <row r="625" spans="1:8" x14ac:dyDescent="0.2">
      <c r="A625" t="s">
        <v>2865</v>
      </c>
      <c r="B625" t="str">
        <f t="shared" si="63"/>
        <v>CE</v>
      </c>
      <c r="C625" t="str">
        <f t="shared" si="64"/>
        <v>0040823</v>
      </c>
      <c r="D625" t="str">
        <f t="shared" si="65"/>
        <v xml:space="preserve">AIUABA              </v>
      </c>
      <c r="E625" t="str">
        <f t="shared" si="66"/>
        <v>A</v>
      </c>
      <c r="F625" t="str">
        <f t="shared" si="67"/>
        <v>AI</v>
      </c>
      <c r="G625" t="str">
        <f t="shared" si="68"/>
        <v>AIUABA</v>
      </c>
      <c r="H625">
        <f t="shared" si="69"/>
        <v>6</v>
      </c>
    </row>
    <row r="626" spans="1:8" x14ac:dyDescent="0.2">
      <c r="A626" t="s">
        <v>2866</v>
      </c>
      <c r="B626" t="str">
        <f t="shared" si="63"/>
        <v>CE</v>
      </c>
      <c r="C626" t="str">
        <f t="shared" si="64"/>
        <v>0050723</v>
      </c>
      <c r="D626" t="str">
        <f t="shared" si="65"/>
        <v xml:space="preserve">ALCONTARAS          </v>
      </c>
      <c r="E626" t="str">
        <f t="shared" si="66"/>
        <v>A</v>
      </c>
      <c r="F626" t="str">
        <f t="shared" si="67"/>
        <v>AL</v>
      </c>
      <c r="G626" t="str">
        <f t="shared" si="68"/>
        <v>ALCONTARAS</v>
      </c>
      <c r="H626">
        <f t="shared" si="69"/>
        <v>10</v>
      </c>
    </row>
    <row r="627" spans="1:8" x14ac:dyDescent="0.2">
      <c r="A627" t="s">
        <v>2867</v>
      </c>
      <c r="B627" t="str">
        <f t="shared" si="63"/>
        <v>CE</v>
      </c>
      <c r="C627" t="str">
        <f t="shared" si="64"/>
        <v>0060623</v>
      </c>
      <c r="D627" t="str">
        <f t="shared" si="65"/>
        <v xml:space="preserve">ALTANEIRA           </v>
      </c>
      <c r="E627" t="str">
        <f t="shared" si="66"/>
        <v>A</v>
      </c>
      <c r="F627" t="str">
        <f t="shared" si="67"/>
        <v>AL</v>
      </c>
      <c r="G627" t="str">
        <f t="shared" si="68"/>
        <v>ALTANEIRA</v>
      </c>
      <c r="H627">
        <f t="shared" si="69"/>
        <v>9</v>
      </c>
    </row>
    <row r="628" spans="1:8" x14ac:dyDescent="0.2">
      <c r="A628" t="s">
        <v>2868</v>
      </c>
      <c r="B628" t="str">
        <f t="shared" si="63"/>
        <v>CE</v>
      </c>
      <c r="C628" t="str">
        <f t="shared" si="64"/>
        <v>0070523</v>
      </c>
      <c r="D628" t="str">
        <f t="shared" si="65"/>
        <v xml:space="preserve">ALTO SANTO          </v>
      </c>
      <c r="E628" t="str">
        <f t="shared" si="66"/>
        <v>A</v>
      </c>
      <c r="F628" t="str">
        <f t="shared" si="67"/>
        <v>AL</v>
      </c>
      <c r="G628" t="str">
        <f t="shared" si="68"/>
        <v>ALTOSANTO</v>
      </c>
      <c r="H628">
        <f t="shared" si="69"/>
        <v>9</v>
      </c>
    </row>
    <row r="629" spans="1:8" x14ac:dyDescent="0.2">
      <c r="A629" t="s">
        <v>2869</v>
      </c>
      <c r="B629" t="str">
        <f t="shared" si="63"/>
        <v>CE</v>
      </c>
      <c r="C629" t="str">
        <f t="shared" si="64"/>
        <v>0075423</v>
      </c>
      <c r="D629" t="str">
        <f t="shared" si="65"/>
        <v xml:space="preserve">AMONTADA            </v>
      </c>
      <c r="E629" t="str">
        <f t="shared" si="66"/>
        <v>A</v>
      </c>
      <c r="F629" t="str">
        <f t="shared" si="67"/>
        <v>AM</v>
      </c>
      <c r="G629" t="str">
        <f t="shared" si="68"/>
        <v>AMONTADA</v>
      </c>
      <c r="H629">
        <f t="shared" si="69"/>
        <v>8</v>
      </c>
    </row>
    <row r="630" spans="1:8" x14ac:dyDescent="0.2">
      <c r="A630" t="s">
        <v>2870</v>
      </c>
      <c r="B630" t="str">
        <f t="shared" si="63"/>
        <v>CE</v>
      </c>
      <c r="C630" t="str">
        <f t="shared" si="64"/>
        <v>0080423</v>
      </c>
      <c r="D630" t="str">
        <f t="shared" si="65"/>
        <v xml:space="preserve">ANTONINA DO NORTE   </v>
      </c>
      <c r="E630" t="str">
        <f t="shared" si="66"/>
        <v>A</v>
      </c>
      <c r="F630" t="str">
        <f t="shared" si="67"/>
        <v>AN</v>
      </c>
      <c r="G630" t="str">
        <f t="shared" si="68"/>
        <v>ANTONINADONORTE</v>
      </c>
      <c r="H630">
        <f t="shared" si="69"/>
        <v>15</v>
      </c>
    </row>
    <row r="631" spans="1:8" x14ac:dyDescent="0.2">
      <c r="A631" t="s">
        <v>2871</v>
      </c>
      <c r="B631" t="str">
        <f t="shared" si="63"/>
        <v>CE</v>
      </c>
      <c r="C631" t="str">
        <f t="shared" si="64"/>
        <v>0090323</v>
      </c>
      <c r="D631" t="str">
        <f t="shared" si="65"/>
        <v xml:space="preserve">APUIARES            </v>
      </c>
      <c r="E631" t="str">
        <f t="shared" si="66"/>
        <v>A</v>
      </c>
      <c r="F631" t="str">
        <f t="shared" si="67"/>
        <v>AP</v>
      </c>
      <c r="G631" t="str">
        <f t="shared" si="68"/>
        <v>APUIARES</v>
      </c>
      <c r="H631">
        <f t="shared" si="69"/>
        <v>8</v>
      </c>
    </row>
    <row r="632" spans="1:8" x14ac:dyDescent="0.2">
      <c r="A632" t="s">
        <v>2872</v>
      </c>
      <c r="B632" t="str">
        <f t="shared" si="63"/>
        <v>CE</v>
      </c>
      <c r="C632" t="str">
        <f t="shared" si="64"/>
        <v>0100023</v>
      </c>
      <c r="D632" t="str">
        <f t="shared" si="65"/>
        <v xml:space="preserve">AQUIRAZ             </v>
      </c>
      <c r="E632" t="str">
        <f t="shared" si="66"/>
        <v>A</v>
      </c>
      <c r="F632" t="str">
        <f t="shared" si="67"/>
        <v>AQ</v>
      </c>
      <c r="G632" t="str">
        <f t="shared" si="68"/>
        <v>AQUIRAZ</v>
      </c>
      <c r="H632">
        <f t="shared" si="69"/>
        <v>7</v>
      </c>
    </row>
    <row r="633" spans="1:8" x14ac:dyDescent="0.2">
      <c r="A633" t="s">
        <v>2873</v>
      </c>
      <c r="B633" t="str">
        <f t="shared" si="63"/>
        <v>CE</v>
      </c>
      <c r="C633" t="str">
        <f t="shared" si="64"/>
        <v>0110923</v>
      </c>
      <c r="D633" t="str">
        <f t="shared" si="65"/>
        <v xml:space="preserve">ARACATI             </v>
      </c>
      <c r="E633" t="str">
        <f t="shared" si="66"/>
        <v>A</v>
      </c>
      <c r="F633" t="str">
        <f t="shared" si="67"/>
        <v>AR</v>
      </c>
      <c r="G633" t="str">
        <f t="shared" si="68"/>
        <v>ARACATI</v>
      </c>
      <c r="H633">
        <f t="shared" si="69"/>
        <v>7</v>
      </c>
    </row>
    <row r="634" spans="1:8" x14ac:dyDescent="0.2">
      <c r="A634" t="s">
        <v>2874</v>
      </c>
      <c r="B634" t="str">
        <f t="shared" si="63"/>
        <v>CE</v>
      </c>
      <c r="C634" t="str">
        <f t="shared" si="64"/>
        <v>0120823</v>
      </c>
      <c r="D634" t="str">
        <f t="shared" si="65"/>
        <v xml:space="preserve">ARACOIABA           </v>
      </c>
      <c r="E634" t="str">
        <f t="shared" si="66"/>
        <v>A</v>
      </c>
      <c r="F634" t="str">
        <f t="shared" si="67"/>
        <v>AR</v>
      </c>
      <c r="G634" t="str">
        <f t="shared" si="68"/>
        <v>ARACOIABA</v>
      </c>
      <c r="H634">
        <f t="shared" si="69"/>
        <v>9</v>
      </c>
    </row>
    <row r="635" spans="1:8" x14ac:dyDescent="0.2">
      <c r="A635" t="s">
        <v>2875</v>
      </c>
      <c r="B635" t="str">
        <f t="shared" si="63"/>
        <v>CE</v>
      </c>
      <c r="C635" t="str">
        <f t="shared" si="64"/>
        <v>0125723</v>
      </c>
      <c r="D635" t="str">
        <f t="shared" si="65"/>
        <v xml:space="preserve">ARARENDA            </v>
      </c>
      <c r="E635" t="str">
        <f t="shared" si="66"/>
        <v>A</v>
      </c>
      <c r="F635" t="str">
        <f t="shared" si="67"/>
        <v>AR</v>
      </c>
      <c r="G635" t="str">
        <f t="shared" si="68"/>
        <v>ARARENDA</v>
      </c>
      <c r="H635">
        <f t="shared" si="69"/>
        <v>8</v>
      </c>
    </row>
    <row r="636" spans="1:8" x14ac:dyDescent="0.2">
      <c r="A636" t="s">
        <v>2876</v>
      </c>
      <c r="B636" t="str">
        <f t="shared" si="63"/>
        <v>CE</v>
      </c>
      <c r="C636" t="str">
        <f t="shared" si="64"/>
        <v>0130723</v>
      </c>
      <c r="D636" t="str">
        <f t="shared" si="65"/>
        <v xml:space="preserve">ARARIPE             </v>
      </c>
      <c r="E636" t="str">
        <f t="shared" si="66"/>
        <v>A</v>
      </c>
      <c r="F636" t="str">
        <f t="shared" si="67"/>
        <v>AR</v>
      </c>
      <c r="G636" t="str">
        <f t="shared" si="68"/>
        <v>ARARIPE</v>
      </c>
      <c r="H636">
        <f t="shared" si="69"/>
        <v>7</v>
      </c>
    </row>
    <row r="637" spans="1:8" x14ac:dyDescent="0.2">
      <c r="A637" t="s">
        <v>2877</v>
      </c>
      <c r="B637" t="str">
        <f t="shared" si="63"/>
        <v>CE</v>
      </c>
      <c r="C637" t="str">
        <f t="shared" si="64"/>
        <v>0140623</v>
      </c>
      <c r="D637" t="str">
        <f t="shared" si="65"/>
        <v xml:space="preserve">ARATUBA             </v>
      </c>
      <c r="E637" t="str">
        <f t="shared" si="66"/>
        <v>A</v>
      </c>
      <c r="F637" t="str">
        <f t="shared" si="67"/>
        <v>AR</v>
      </c>
      <c r="G637" t="str">
        <f t="shared" si="68"/>
        <v>ARATUBA</v>
      </c>
      <c r="H637">
        <f t="shared" si="69"/>
        <v>7</v>
      </c>
    </row>
    <row r="638" spans="1:8" x14ac:dyDescent="0.2">
      <c r="A638" t="s">
        <v>2878</v>
      </c>
      <c r="B638" t="str">
        <f t="shared" si="63"/>
        <v>CE</v>
      </c>
      <c r="C638" t="str">
        <f t="shared" si="64"/>
        <v>0150523</v>
      </c>
      <c r="D638" t="str">
        <f t="shared" si="65"/>
        <v xml:space="preserve">ARNEIROZ            </v>
      </c>
      <c r="E638" t="str">
        <f t="shared" si="66"/>
        <v>A</v>
      </c>
      <c r="F638" t="str">
        <f t="shared" si="67"/>
        <v>AR</v>
      </c>
      <c r="G638" t="str">
        <f t="shared" si="68"/>
        <v>ARNEIROZ</v>
      </c>
      <c r="H638">
        <f t="shared" si="69"/>
        <v>8</v>
      </c>
    </row>
    <row r="639" spans="1:8" x14ac:dyDescent="0.2">
      <c r="A639" t="s">
        <v>2879</v>
      </c>
      <c r="B639" t="str">
        <f t="shared" si="63"/>
        <v>CE</v>
      </c>
      <c r="C639" t="str">
        <f t="shared" si="64"/>
        <v>0160423</v>
      </c>
      <c r="D639" t="str">
        <f t="shared" si="65"/>
        <v xml:space="preserve">ASSARE              </v>
      </c>
      <c r="E639" t="str">
        <f t="shared" si="66"/>
        <v>A</v>
      </c>
      <c r="F639" t="str">
        <f t="shared" si="67"/>
        <v>AS</v>
      </c>
      <c r="G639" t="str">
        <f t="shared" si="68"/>
        <v>ASSARE</v>
      </c>
      <c r="H639">
        <f t="shared" si="69"/>
        <v>6</v>
      </c>
    </row>
    <row r="640" spans="1:8" x14ac:dyDescent="0.2">
      <c r="A640" t="s">
        <v>2880</v>
      </c>
      <c r="B640" t="str">
        <f t="shared" si="63"/>
        <v>CE</v>
      </c>
      <c r="C640" t="str">
        <f t="shared" si="64"/>
        <v>0170323</v>
      </c>
      <c r="D640" t="str">
        <f t="shared" si="65"/>
        <v xml:space="preserve">AURORA              </v>
      </c>
      <c r="E640" t="str">
        <f t="shared" si="66"/>
        <v>A</v>
      </c>
      <c r="F640" t="str">
        <f t="shared" si="67"/>
        <v>AU</v>
      </c>
      <c r="G640" t="str">
        <f t="shared" si="68"/>
        <v>AURORA</v>
      </c>
      <c r="H640">
        <f t="shared" si="69"/>
        <v>6</v>
      </c>
    </row>
    <row r="641" spans="1:8" x14ac:dyDescent="0.2">
      <c r="A641" t="s">
        <v>2881</v>
      </c>
      <c r="B641" t="str">
        <f t="shared" si="63"/>
        <v>CE</v>
      </c>
      <c r="C641" t="str">
        <f t="shared" si="64"/>
        <v>0180223</v>
      </c>
      <c r="D641" t="str">
        <f t="shared" si="65"/>
        <v xml:space="preserve">BAIXIO              </v>
      </c>
      <c r="E641" t="str">
        <f t="shared" si="66"/>
        <v>B</v>
      </c>
      <c r="F641" t="str">
        <f t="shared" si="67"/>
        <v>BA</v>
      </c>
      <c r="G641" t="str">
        <f t="shared" si="68"/>
        <v>BAIXIO</v>
      </c>
      <c r="H641">
        <f t="shared" si="69"/>
        <v>6</v>
      </c>
    </row>
    <row r="642" spans="1:8" x14ac:dyDescent="0.2">
      <c r="A642" t="s">
        <v>2882</v>
      </c>
      <c r="B642" t="str">
        <f t="shared" si="63"/>
        <v>CE</v>
      </c>
      <c r="C642" t="str">
        <f t="shared" si="64"/>
        <v>0185123</v>
      </c>
      <c r="D642" t="str">
        <f t="shared" si="65"/>
        <v xml:space="preserve">BANABUIU            </v>
      </c>
      <c r="E642" t="str">
        <f t="shared" si="66"/>
        <v>B</v>
      </c>
      <c r="F642" t="str">
        <f t="shared" si="67"/>
        <v>BA</v>
      </c>
      <c r="G642" t="str">
        <f t="shared" si="68"/>
        <v>BANABUIU</v>
      </c>
      <c r="H642">
        <f t="shared" si="69"/>
        <v>8</v>
      </c>
    </row>
    <row r="643" spans="1:8" x14ac:dyDescent="0.2">
      <c r="A643" t="s">
        <v>2883</v>
      </c>
      <c r="B643" t="str">
        <f t="shared" ref="B643:B706" si="70">MID($A643,1,2)</f>
        <v>CE</v>
      </c>
      <c r="C643" t="str">
        <f t="shared" ref="C643:C706" si="71">MID($A643,3,7)</f>
        <v>0190123</v>
      </c>
      <c r="D643" t="str">
        <f t="shared" ref="D643:D706" si="72">MID($A643,10,21)</f>
        <v xml:space="preserve">BARBALHA            </v>
      </c>
      <c r="E643" t="str">
        <f t="shared" ref="E643:E706" si="73">LEFT(D643,1)</f>
        <v>B</v>
      </c>
      <c r="F643" t="str">
        <f t="shared" ref="F643:F706" si="74">LEFT(D643,2)</f>
        <v>BA</v>
      </c>
      <c r="G643" t="str">
        <f t="shared" ref="G643:G706" si="75">SUBSTITUTE(D643," ","")</f>
        <v>BARBALHA</v>
      </c>
      <c r="H643">
        <f t="shared" ref="H643:H706" si="76">LEN(G643)</f>
        <v>8</v>
      </c>
    </row>
    <row r="644" spans="1:8" x14ac:dyDescent="0.2">
      <c r="A644" t="s">
        <v>2884</v>
      </c>
      <c r="B644" t="str">
        <f t="shared" si="70"/>
        <v>CE</v>
      </c>
      <c r="C644" t="str">
        <f t="shared" si="71"/>
        <v>0195023</v>
      </c>
      <c r="D644" t="str">
        <f t="shared" si="72"/>
        <v xml:space="preserve">BARREIRA            </v>
      </c>
      <c r="E644" t="str">
        <f t="shared" si="73"/>
        <v>B</v>
      </c>
      <c r="F644" t="str">
        <f t="shared" si="74"/>
        <v>BA</v>
      </c>
      <c r="G644" t="str">
        <f t="shared" si="75"/>
        <v>BARREIRA</v>
      </c>
      <c r="H644">
        <f t="shared" si="76"/>
        <v>8</v>
      </c>
    </row>
    <row r="645" spans="1:8" x14ac:dyDescent="0.2">
      <c r="A645" t="s">
        <v>2885</v>
      </c>
      <c r="B645" t="str">
        <f t="shared" si="70"/>
        <v>CE</v>
      </c>
      <c r="C645" t="str">
        <f t="shared" si="71"/>
        <v>0200823</v>
      </c>
      <c r="D645" t="str">
        <f t="shared" si="72"/>
        <v xml:space="preserve">BARRO               </v>
      </c>
      <c r="E645" t="str">
        <f t="shared" si="73"/>
        <v>B</v>
      </c>
      <c r="F645" t="str">
        <f t="shared" si="74"/>
        <v>BA</v>
      </c>
      <c r="G645" t="str">
        <f t="shared" si="75"/>
        <v>BARRO</v>
      </c>
      <c r="H645">
        <f t="shared" si="76"/>
        <v>5</v>
      </c>
    </row>
    <row r="646" spans="1:8" x14ac:dyDescent="0.2">
      <c r="A646" t="s">
        <v>2886</v>
      </c>
      <c r="B646" t="str">
        <f t="shared" si="70"/>
        <v>CE</v>
      </c>
      <c r="C646" t="str">
        <f t="shared" si="71"/>
        <v>0205723</v>
      </c>
      <c r="D646" t="str">
        <f t="shared" si="72"/>
        <v xml:space="preserve">BARROQUINHA         </v>
      </c>
      <c r="E646" t="str">
        <f t="shared" si="73"/>
        <v>B</v>
      </c>
      <c r="F646" t="str">
        <f t="shared" si="74"/>
        <v>BA</v>
      </c>
      <c r="G646" t="str">
        <f t="shared" si="75"/>
        <v>BARROQUINHA</v>
      </c>
      <c r="H646">
        <f t="shared" si="76"/>
        <v>11</v>
      </c>
    </row>
    <row r="647" spans="1:8" x14ac:dyDescent="0.2">
      <c r="A647" t="s">
        <v>2887</v>
      </c>
      <c r="B647" t="str">
        <f t="shared" si="70"/>
        <v>CE</v>
      </c>
      <c r="C647" t="str">
        <f t="shared" si="71"/>
        <v>0210723</v>
      </c>
      <c r="D647" t="str">
        <f t="shared" si="72"/>
        <v xml:space="preserve">BATURITE            </v>
      </c>
      <c r="E647" t="str">
        <f t="shared" si="73"/>
        <v>B</v>
      </c>
      <c r="F647" t="str">
        <f t="shared" si="74"/>
        <v>BA</v>
      </c>
      <c r="G647" t="str">
        <f t="shared" si="75"/>
        <v>BATURITE</v>
      </c>
      <c r="H647">
        <f t="shared" si="76"/>
        <v>8</v>
      </c>
    </row>
    <row r="648" spans="1:8" x14ac:dyDescent="0.2">
      <c r="A648" t="s">
        <v>2888</v>
      </c>
      <c r="B648" t="str">
        <f t="shared" si="70"/>
        <v>CE</v>
      </c>
      <c r="C648" t="str">
        <f t="shared" si="71"/>
        <v>0220623</v>
      </c>
      <c r="D648" t="str">
        <f t="shared" si="72"/>
        <v xml:space="preserve">BEBERIBE            </v>
      </c>
      <c r="E648" t="str">
        <f t="shared" si="73"/>
        <v>B</v>
      </c>
      <c r="F648" t="str">
        <f t="shared" si="74"/>
        <v>BE</v>
      </c>
      <c r="G648" t="str">
        <f t="shared" si="75"/>
        <v>BEBERIBE</v>
      </c>
      <c r="H648">
        <f t="shared" si="76"/>
        <v>8</v>
      </c>
    </row>
    <row r="649" spans="1:8" x14ac:dyDescent="0.2">
      <c r="A649" t="s">
        <v>2889</v>
      </c>
      <c r="B649" t="str">
        <f t="shared" si="70"/>
        <v>CE</v>
      </c>
      <c r="C649" t="str">
        <f t="shared" si="71"/>
        <v>0230523</v>
      </c>
      <c r="D649" t="str">
        <f t="shared" si="72"/>
        <v xml:space="preserve">BELA CRUZ           </v>
      </c>
      <c r="E649" t="str">
        <f t="shared" si="73"/>
        <v>B</v>
      </c>
      <c r="F649" t="str">
        <f t="shared" si="74"/>
        <v>BE</v>
      </c>
      <c r="G649" t="str">
        <f t="shared" si="75"/>
        <v>BELACRUZ</v>
      </c>
      <c r="H649">
        <f t="shared" si="76"/>
        <v>8</v>
      </c>
    </row>
    <row r="650" spans="1:8" x14ac:dyDescent="0.2">
      <c r="A650" t="s">
        <v>2890</v>
      </c>
      <c r="B650" t="str">
        <f t="shared" si="70"/>
        <v>CE</v>
      </c>
      <c r="C650" t="str">
        <f t="shared" si="71"/>
        <v>0240423</v>
      </c>
      <c r="D650" t="str">
        <f t="shared" si="72"/>
        <v xml:space="preserve">BOA VIAGEM          </v>
      </c>
      <c r="E650" t="str">
        <f t="shared" si="73"/>
        <v>B</v>
      </c>
      <c r="F650" t="str">
        <f t="shared" si="74"/>
        <v>BO</v>
      </c>
      <c r="G650" t="str">
        <f t="shared" si="75"/>
        <v>BOAVIAGEM</v>
      </c>
      <c r="H650">
        <f t="shared" si="76"/>
        <v>9</v>
      </c>
    </row>
    <row r="651" spans="1:8" x14ac:dyDescent="0.2">
      <c r="A651" t="s">
        <v>2891</v>
      </c>
      <c r="B651" t="str">
        <f t="shared" si="70"/>
        <v>CE</v>
      </c>
      <c r="C651" t="str">
        <f t="shared" si="71"/>
        <v>0250323</v>
      </c>
      <c r="D651" t="str">
        <f t="shared" si="72"/>
        <v xml:space="preserve">BREJO SANTO         </v>
      </c>
      <c r="E651" t="str">
        <f t="shared" si="73"/>
        <v>B</v>
      </c>
      <c r="F651" t="str">
        <f t="shared" si="74"/>
        <v>BR</v>
      </c>
      <c r="G651" t="str">
        <f t="shared" si="75"/>
        <v>BREJOSANTO</v>
      </c>
      <c r="H651">
        <f t="shared" si="76"/>
        <v>10</v>
      </c>
    </row>
    <row r="652" spans="1:8" x14ac:dyDescent="0.2">
      <c r="A652" t="s">
        <v>2892</v>
      </c>
      <c r="B652" t="str">
        <f t="shared" si="70"/>
        <v>CE</v>
      </c>
      <c r="C652" t="str">
        <f t="shared" si="71"/>
        <v>0260223</v>
      </c>
      <c r="D652" t="str">
        <f t="shared" si="72"/>
        <v xml:space="preserve">CAMOCIM             </v>
      </c>
      <c r="E652" t="str">
        <f t="shared" si="73"/>
        <v>C</v>
      </c>
      <c r="F652" t="str">
        <f t="shared" si="74"/>
        <v>CA</v>
      </c>
      <c r="G652" t="str">
        <f t="shared" si="75"/>
        <v>CAMOCIM</v>
      </c>
      <c r="H652">
        <f t="shared" si="76"/>
        <v>7</v>
      </c>
    </row>
    <row r="653" spans="1:8" x14ac:dyDescent="0.2">
      <c r="A653" t="s">
        <v>2893</v>
      </c>
      <c r="B653" t="str">
        <f t="shared" si="70"/>
        <v>CE</v>
      </c>
      <c r="C653" t="str">
        <f t="shared" si="71"/>
        <v>0270123</v>
      </c>
      <c r="D653" t="str">
        <f t="shared" si="72"/>
        <v xml:space="preserve">CAMPOS SALES        </v>
      </c>
      <c r="E653" t="str">
        <f t="shared" si="73"/>
        <v>C</v>
      </c>
      <c r="F653" t="str">
        <f t="shared" si="74"/>
        <v>CA</v>
      </c>
      <c r="G653" t="str">
        <f t="shared" si="75"/>
        <v>CAMPOSSALES</v>
      </c>
      <c r="H653">
        <f t="shared" si="76"/>
        <v>11</v>
      </c>
    </row>
    <row r="654" spans="1:8" x14ac:dyDescent="0.2">
      <c r="A654" t="s">
        <v>2894</v>
      </c>
      <c r="B654" t="str">
        <f t="shared" si="70"/>
        <v>CE</v>
      </c>
      <c r="C654" t="str">
        <f t="shared" si="71"/>
        <v>0280023</v>
      </c>
      <c r="D654" t="str">
        <f t="shared" si="72"/>
        <v xml:space="preserve">CANINDE             </v>
      </c>
      <c r="E654" t="str">
        <f t="shared" si="73"/>
        <v>C</v>
      </c>
      <c r="F654" t="str">
        <f t="shared" si="74"/>
        <v>CA</v>
      </c>
      <c r="G654" t="str">
        <f t="shared" si="75"/>
        <v>CANINDE</v>
      </c>
      <c r="H654">
        <f t="shared" si="76"/>
        <v>7</v>
      </c>
    </row>
    <row r="655" spans="1:8" x14ac:dyDescent="0.2">
      <c r="A655" t="s">
        <v>2895</v>
      </c>
      <c r="B655" t="str">
        <f t="shared" si="70"/>
        <v>CE</v>
      </c>
      <c r="C655" t="str">
        <f t="shared" si="71"/>
        <v>0290923</v>
      </c>
      <c r="D655" t="str">
        <f t="shared" si="72"/>
        <v xml:space="preserve">CAPISTRANO          </v>
      </c>
      <c r="E655" t="str">
        <f t="shared" si="73"/>
        <v>C</v>
      </c>
      <c r="F655" t="str">
        <f t="shared" si="74"/>
        <v>CA</v>
      </c>
      <c r="G655" t="str">
        <f t="shared" si="75"/>
        <v>CAPISTRANO</v>
      </c>
      <c r="H655">
        <f t="shared" si="76"/>
        <v>10</v>
      </c>
    </row>
    <row r="656" spans="1:8" x14ac:dyDescent="0.2">
      <c r="A656" t="s">
        <v>2896</v>
      </c>
      <c r="B656" t="str">
        <f t="shared" si="70"/>
        <v>CE</v>
      </c>
      <c r="C656" t="str">
        <f t="shared" si="71"/>
        <v>0300623</v>
      </c>
      <c r="D656" t="str">
        <f t="shared" si="72"/>
        <v xml:space="preserve">CARIDADE            </v>
      </c>
      <c r="E656" t="str">
        <f t="shared" si="73"/>
        <v>C</v>
      </c>
      <c r="F656" t="str">
        <f t="shared" si="74"/>
        <v>CA</v>
      </c>
      <c r="G656" t="str">
        <f t="shared" si="75"/>
        <v>CARIDADE</v>
      </c>
      <c r="H656">
        <f t="shared" si="76"/>
        <v>8</v>
      </c>
    </row>
    <row r="657" spans="1:8" x14ac:dyDescent="0.2">
      <c r="A657" t="s">
        <v>2897</v>
      </c>
      <c r="B657" t="str">
        <f t="shared" si="70"/>
        <v>CE</v>
      </c>
      <c r="C657" t="str">
        <f t="shared" si="71"/>
        <v>0310523</v>
      </c>
      <c r="D657" t="str">
        <f t="shared" si="72"/>
        <v xml:space="preserve">CARIRE              </v>
      </c>
      <c r="E657" t="str">
        <f t="shared" si="73"/>
        <v>C</v>
      </c>
      <c r="F657" t="str">
        <f t="shared" si="74"/>
        <v>CA</v>
      </c>
      <c r="G657" t="str">
        <f t="shared" si="75"/>
        <v>CARIRE</v>
      </c>
      <c r="H657">
        <f t="shared" si="76"/>
        <v>6</v>
      </c>
    </row>
    <row r="658" spans="1:8" x14ac:dyDescent="0.2">
      <c r="A658" t="s">
        <v>2898</v>
      </c>
      <c r="B658" t="str">
        <f t="shared" si="70"/>
        <v>CE</v>
      </c>
      <c r="C658" t="str">
        <f t="shared" si="71"/>
        <v>0320423</v>
      </c>
      <c r="D658" t="str">
        <f t="shared" si="72"/>
        <v xml:space="preserve">CARIRIACU           </v>
      </c>
      <c r="E658" t="str">
        <f t="shared" si="73"/>
        <v>C</v>
      </c>
      <c r="F658" t="str">
        <f t="shared" si="74"/>
        <v>CA</v>
      </c>
      <c r="G658" t="str">
        <f t="shared" si="75"/>
        <v>CARIRIACU</v>
      </c>
      <c r="H658">
        <f t="shared" si="76"/>
        <v>9</v>
      </c>
    </row>
    <row r="659" spans="1:8" x14ac:dyDescent="0.2">
      <c r="A659" t="s">
        <v>2899</v>
      </c>
      <c r="B659" t="str">
        <f t="shared" si="70"/>
        <v>CE</v>
      </c>
      <c r="C659" t="str">
        <f t="shared" si="71"/>
        <v>0330323</v>
      </c>
      <c r="D659" t="str">
        <f t="shared" si="72"/>
        <v xml:space="preserve">CARIUS              </v>
      </c>
      <c r="E659" t="str">
        <f t="shared" si="73"/>
        <v>C</v>
      </c>
      <c r="F659" t="str">
        <f t="shared" si="74"/>
        <v>CA</v>
      </c>
      <c r="G659" t="str">
        <f t="shared" si="75"/>
        <v>CARIUS</v>
      </c>
      <c r="H659">
        <f t="shared" si="76"/>
        <v>6</v>
      </c>
    </row>
    <row r="660" spans="1:8" x14ac:dyDescent="0.2">
      <c r="A660" t="s">
        <v>2900</v>
      </c>
      <c r="B660" t="str">
        <f t="shared" si="70"/>
        <v>CE</v>
      </c>
      <c r="C660" t="str">
        <f t="shared" si="71"/>
        <v>0340223</v>
      </c>
      <c r="D660" t="str">
        <f t="shared" si="72"/>
        <v xml:space="preserve">CARNAUBAL           </v>
      </c>
      <c r="E660" t="str">
        <f t="shared" si="73"/>
        <v>C</v>
      </c>
      <c r="F660" t="str">
        <f t="shared" si="74"/>
        <v>CA</v>
      </c>
      <c r="G660" t="str">
        <f t="shared" si="75"/>
        <v>CARNAUBAL</v>
      </c>
      <c r="H660">
        <f t="shared" si="76"/>
        <v>9</v>
      </c>
    </row>
    <row r="661" spans="1:8" x14ac:dyDescent="0.2">
      <c r="A661" t="s">
        <v>2901</v>
      </c>
      <c r="B661" t="str">
        <f t="shared" si="70"/>
        <v>CE</v>
      </c>
      <c r="C661" t="str">
        <f t="shared" si="71"/>
        <v>0350123</v>
      </c>
      <c r="D661" t="str">
        <f t="shared" si="72"/>
        <v xml:space="preserve">CASCAVEL            </v>
      </c>
      <c r="E661" t="str">
        <f t="shared" si="73"/>
        <v>C</v>
      </c>
      <c r="F661" t="str">
        <f t="shared" si="74"/>
        <v>CA</v>
      </c>
      <c r="G661" t="str">
        <f t="shared" si="75"/>
        <v>CASCAVEL</v>
      </c>
      <c r="H661">
        <f t="shared" si="76"/>
        <v>8</v>
      </c>
    </row>
    <row r="662" spans="1:8" x14ac:dyDescent="0.2">
      <c r="A662" t="s">
        <v>2902</v>
      </c>
      <c r="B662" t="str">
        <f t="shared" si="70"/>
        <v>CE</v>
      </c>
      <c r="C662" t="str">
        <f t="shared" si="71"/>
        <v>0360023</v>
      </c>
      <c r="D662" t="str">
        <f t="shared" si="72"/>
        <v xml:space="preserve">CATARINA            </v>
      </c>
      <c r="E662" t="str">
        <f t="shared" si="73"/>
        <v>C</v>
      </c>
      <c r="F662" t="str">
        <f t="shared" si="74"/>
        <v>CA</v>
      </c>
      <c r="G662" t="str">
        <f t="shared" si="75"/>
        <v>CATARINA</v>
      </c>
      <c r="H662">
        <f t="shared" si="76"/>
        <v>8</v>
      </c>
    </row>
    <row r="663" spans="1:8" x14ac:dyDescent="0.2">
      <c r="A663" t="s">
        <v>2903</v>
      </c>
      <c r="B663" t="str">
        <f t="shared" si="70"/>
        <v>CE</v>
      </c>
      <c r="C663" t="str">
        <f t="shared" si="71"/>
        <v>0365923</v>
      </c>
      <c r="D663" t="str">
        <f t="shared" si="72"/>
        <v xml:space="preserve">CATUNDA             </v>
      </c>
      <c r="E663" t="str">
        <f t="shared" si="73"/>
        <v>C</v>
      </c>
      <c r="F663" t="str">
        <f t="shared" si="74"/>
        <v>CA</v>
      </c>
      <c r="G663" t="str">
        <f t="shared" si="75"/>
        <v>CATUNDA</v>
      </c>
      <c r="H663">
        <f t="shared" si="76"/>
        <v>7</v>
      </c>
    </row>
    <row r="664" spans="1:8" x14ac:dyDescent="0.2">
      <c r="A664" t="s">
        <v>2904</v>
      </c>
      <c r="B664" t="str">
        <f t="shared" si="70"/>
        <v>CE</v>
      </c>
      <c r="C664" t="str">
        <f t="shared" si="71"/>
        <v>0370923</v>
      </c>
      <c r="D664" t="str">
        <f t="shared" si="72"/>
        <v xml:space="preserve">CAUCAIA             </v>
      </c>
      <c r="E664" t="str">
        <f t="shared" si="73"/>
        <v>C</v>
      </c>
      <c r="F664" t="str">
        <f t="shared" si="74"/>
        <v>CA</v>
      </c>
      <c r="G664" t="str">
        <f t="shared" si="75"/>
        <v>CAUCAIA</v>
      </c>
      <c r="H664">
        <f t="shared" si="76"/>
        <v>7</v>
      </c>
    </row>
    <row r="665" spans="1:8" x14ac:dyDescent="0.2">
      <c r="A665" t="s">
        <v>2905</v>
      </c>
      <c r="B665" t="str">
        <f t="shared" si="70"/>
        <v>CE</v>
      </c>
      <c r="C665" t="str">
        <f t="shared" si="71"/>
        <v>0380823</v>
      </c>
      <c r="D665" t="str">
        <f t="shared" si="72"/>
        <v xml:space="preserve">CEDRO               </v>
      </c>
      <c r="E665" t="str">
        <f t="shared" si="73"/>
        <v>C</v>
      </c>
      <c r="F665" t="str">
        <f t="shared" si="74"/>
        <v>CE</v>
      </c>
      <c r="G665" t="str">
        <f t="shared" si="75"/>
        <v>CEDRO</v>
      </c>
      <c r="H665">
        <f t="shared" si="76"/>
        <v>5</v>
      </c>
    </row>
    <row r="666" spans="1:8" x14ac:dyDescent="0.2">
      <c r="A666" t="s">
        <v>2906</v>
      </c>
      <c r="B666" t="str">
        <f t="shared" si="70"/>
        <v>CE</v>
      </c>
      <c r="C666" t="str">
        <f t="shared" si="71"/>
        <v>0390723</v>
      </c>
      <c r="D666" t="str">
        <f t="shared" si="72"/>
        <v xml:space="preserve">CHAVAL              </v>
      </c>
      <c r="E666" t="str">
        <f t="shared" si="73"/>
        <v>C</v>
      </c>
      <c r="F666" t="str">
        <f t="shared" si="74"/>
        <v>CH</v>
      </c>
      <c r="G666" t="str">
        <f t="shared" si="75"/>
        <v>CHAVAL</v>
      </c>
      <c r="H666">
        <f t="shared" si="76"/>
        <v>6</v>
      </c>
    </row>
    <row r="667" spans="1:8" x14ac:dyDescent="0.2">
      <c r="A667" t="s">
        <v>2907</v>
      </c>
      <c r="B667" t="str">
        <f t="shared" si="70"/>
        <v>CE</v>
      </c>
      <c r="C667" t="str">
        <f t="shared" si="71"/>
        <v>0393123</v>
      </c>
      <c r="D667" t="str">
        <f t="shared" si="72"/>
        <v xml:space="preserve">CHORO               </v>
      </c>
      <c r="E667" t="str">
        <f t="shared" si="73"/>
        <v>C</v>
      </c>
      <c r="F667" t="str">
        <f t="shared" si="74"/>
        <v>CH</v>
      </c>
      <c r="G667" t="str">
        <f t="shared" si="75"/>
        <v>CHORO</v>
      </c>
      <c r="H667">
        <f t="shared" si="76"/>
        <v>5</v>
      </c>
    </row>
    <row r="668" spans="1:8" x14ac:dyDescent="0.2">
      <c r="A668" t="s">
        <v>2908</v>
      </c>
      <c r="B668" t="str">
        <f t="shared" si="70"/>
        <v>CE</v>
      </c>
      <c r="C668" t="str">
        <f t="shared" si="71"/>
        <v>0395623</v>
      </c>
      <c r="D668" t="str">
        <f t="shared" si="72"/>
        <v xml:space="preserve">CHOROZINHO          </v>
      </c>
      <c r="E668" t="str">
        <f t="shared" si="73"/>
        <v>C</v>
      </c>
      <c r="F668" t="str">
        <f t="shared" si="74"/>
        <v>CH</v>
      </c>
      <c r="G668" t="str">
        <f t="shared" si="75"/>
        <v>CHOROZINHO</v>
      </c>
      <c r="H668">
        <f t="shared" si="76"/>
        <v>10</v>
      </c>
    </row>
    <row r="669" spans="1:8" x14ac:dyDescent="0.2">
      <c r="A669" t="s">
        <v>2909</v>
      </c>
      <c r="B669" t="str">
        <f t="shared" si="70"/>
        <v>CE</v>
      </c>
      <c r="C669" t="str">
        <f t="shared" si="71"/>
        <v>0400423</v>
      </c>
      <c r="D669" t="str">
        <f t="shared" si="72"/>
        <v xml:space="preserve">COREAU              </v>
      </c>
      <c r="E669" t="str">
        <f t="shared" si="73"/>
        <v>C</v>
      </c>
      <c r="F669" t="str">
        <f t="shared" si="74"/>
        <v>CO</v>
      </c>
      <c r="G669" t="str">
        <f t="shared" si="75"/>
        <v>COREAU</v>
      </c>
      <c r="H669">
        <f t="shared" si="76"/>
        <v>6</v>
      </c>
    </row>
    <row r="670" spans="1:8" x14ac:dyDescent="0.2">
      <c r="A670" t="s">
        <v>2910</v>
      </c>
      <c r="B670" t="str">
        <f t="shared" si="70"/>
        <v>CE</v>
      </c>
      <c r="C670" t="str">
        <f t="shared" si="71"/>
        <v>0410323</v>
      </c>
      <c r="D670" t="str">
        <f t="shared" si="72"/>
        <v xml:space="preserve">CRATEUS             </v>
      </c>
      <c r="E670" t="str">
        <f t="shared" si="73"/>
        <v>C</v>
      </c>
      <c r="F670" t="str">
        <f t="shared" si="74"/>
        <v>CR</v>
      </c>
      <c r="G670" t="str">
        <f t="shared" si="75"/>
        <v>CRATEUS</v>
      </c>
      <c r="H670">
        <f t="shared" si="76"/>
        <v>7</v>
      </c>
    </row>
    <row r="671" spans="1:8" x14ac:dyDescent="0.2">
      <c r="A671" t="s">
        <v>2911</v>
      </c>
      <c r="B671" t="str">
        <f t="shared" si="70"/>
        <v>CE</v>
      </c>
      <c r="C671" t="str">
        <f t="shared" si="71"/>
        <v>0420223</v>
      </c>
      <c r="D671" t="str">
        <f t="shared" si="72"/>
        <v xml:space="preserve">CRATO               </v>
      </c>
      <c r="E671" t="str">
        <f t="shared" si="73"/>
        <v>C</v>
      </c>
      <c r="F671" t="str">
        <f t="shared" si="74"/>
        <v>CR</v>
      </c>
      <c r="G671" t="str">
        <f t="shared" si="75"/>
        <v>CRATO</v>
      </c>
      <c r="H671">
        <f t="shared" si="76"/>
        <v>5</v>
      </c>
    </row>
    <row r="672" spans="1:8" x14ac:dyDescent="0.2">
      <c r="A672" t="s">
        <v>2912</v>
      </c>
      <c r="B672" t="str">
        <f t="shared" si="70"/>
        <v>CE</v>
      </c>
      <c r="C672" t="str">
        <f t="shared" si="71"/>
        <v>0423623</v>
      </c>
      <c r="D672" t="str">
        <f t="shared" si="72"/>
        <v xml:space="preserve">CROATA              </v>
      </c>
      <c r="E672" t="str">
        <f t="shared" si="73"/>
        <v>C</v>
      </c>
      <c r="F672" t="str">
        <f t="shared" si="74"/>
        <v>CR</v>
      </c>
      <c r="G672" t="str">
        <f t="shared" si="75"/>
        <v>CROATA</v>
      </c>
      <c r="H672">
        <f t="shared" si="76"/>
        <v>6</v>
      </c>
    </row>
    <row r="673" spans="1:8" x14ac:dyDescent="0.2">
      <c r="A673" t="s">
        <v>2913</v>
      </c>
      <c r="B673" t="str">
        <f t="shared" si="70"/>
        <v>CE</v>
      </c>
      <c r="C673" t="str">
        <f t="shared" si="71"/>
        <v>0425123</v>
      </c>
      <c r="D673" t="str">
        <f t="shared" si="72"/>
        <v xml:space="preserve">CRUZ                </v>
      </c>
      <c r="E673" t="str">
        <f t="shared" si="73"/>
        <v>C</v>
      </c>
      <c r="F673" t="str">
        <f t="shared" si="74"/>
        <v>CR</v>
      </c>
      <c r="G673" t="str">
        <f t="shared" si="75"/>
        <v>CRUZ</v>
      </c>
      <c r="H673">
        <f t="shared" si="76"/>
        <v>4</v>
      </c>
    </row>
    <row r="674" spans="1:8" x14ac:dyDescent="0.2">
      <c r="A674" t="s">
        <v>2914</v>
      </c>
      <c r="B674" t="str">
        <f t="shared" si="70"/>
        <v>CE</v>
      </c>
      <c r="C674" t="str">
        <f t="shared" si="71"/>
        <v>0426923</v>
      </c>
      <c r="D674" t="str">
        <f t="shared" si="72"/>
        <v>DEPUTAD IRAPU PINHEI</v>
      </c>
      <c r="E674" t="str">
        <f t="shared" si="73"/>
        <v>D</v>
      </c>
      <c r="F674" t="str">
        <f t="shared" si="74"/>
        <v>DE</v>
      </c>
      <c r="G674" t="str">
        <f t="shared" si="75"/>
        <v>DEPUTADIRAPUPINHEI</v>
      </c>
      <c r="H674">
        <f t="shared" si="76"/>
        <v>18</v>
      </c>
    </row>
    <row r="675" spans="1:8" x14ac:dyDescent="0.2">
      <c r="A675" t="s">
        <v>2915</v>
      </c>
      <c r="B675" t="str">
        <f t="shared" si="70"/>
        <v>CE</v>
      </c>
      <c r="C675" t="str">
        <f t="shared" si="71"/>
        <v>0427723</v>
      </c>
      <c r="D675" t="str">
        <f t="shared" si="72"/>
        <v xml:space="preserve">ERERE               </v>
      </c>
      <c r="E675" t="str">
        <f t="shared" si="73"/>
        <v>E</v>
      </c>
      <c r="F675" t="str">
        <f t="shared" si="74"/>
        <v>ER</v>
      </c>
      <c r="G675" t="str">
        <f t="shared" si="75"/>
        <v>ERERE</v>
      </c>
      <c r="H675">
        <f t="shared" si="76"/>
        <v>5</v>
      </c>
    </row>
    <row r="676" spans="1:8" x14ac:dyDescent="0.2">
      <c r="A676" t="s">
        <v>2916</v>
      </c>
      <c r="B676" t="str">
        <f t="shared" si="70"/>
        <v>CE</v>
      </c>
      <c r="C676" t="str">
        <f t="shared" si="71"/>
        <v>0428523</v>
      </c>
      <c r="D676" t="str">
        <f t="shared" si="72"/>
        <v xml:space="preserve">EUSEBIO             </v>
      </c>
      <c r="E676" t="str">
        <f t="shared" si="73"/>
        <v>E</v>
      </c>
      <c r="F676" t="str">
        <f t="shared" si="74"/>
        <v>EU</v>
      </c>
      <c r="G676" t="str">
        <f t="shared" si="75"/>
        <v>EUSEBIO</v>
      </c>
      <c r="H676">
        <f t="shared" si="76"/>
        <v>7</v>
      </c>
    </row>
    <row r="677" spans="1:8" x14ac:dyDescent="0.2">
      <c r="A677" t="s">
        <v>2917</v>
      </c>
      <c r="B677" t="str">
        <f t="shared" si="70"/>
        <v>CE</v>
      </c>
      <c r="C677" t="str">
        <f t="shared" si="71"/>
        <v>0430123</v>
      </c>
      <c r="D677" t="str">
        <f t="shared" si="72"/>
        <v xml:space="preserve">FARIAS BRITO        </v>
      </c>
      <c r="E677" t="str">
        <f t="shared" si="73"/>
        <v>F</v>
      </c>
      <c r="F677" t="str">
        <f t="shared" si="74"/>
        <v>FA</v>
      </c>
      <c r="G677" t="str">
        <f t="shared" si="75"/>
        <v>FARIASBRITO</v>
      </c>
      <c r="H677">
        <f t="shared" si="76"/>
        <v>11</v>
      </c>
    </row>
    <row r="678" spans="1:8" x14ac:dyDescent="0.2">
      <c r="A678" t="s">
        <v>2918</v>
      </c>
      <c r="B678" t="str">
        <f t="shared" si="70"/>
        <v>CE</v>
      </c>
      <c r="C678" t="str">
        <f t="shared" si="71"/>
        <v>0435023</v>
      </c>
      <c r="D678" t="str">
        <f t="shared" si="72"/>
        <v xml:space="preserve">FORQUILHA           </v>
      </c>
      <c r="E678" t="str">
        <f t="shared" si="73"/>
        <v>F</v>
      </c>
      <c r="F678" t="str">
        <f t="shared" si="74"/>
        <v>FO</v>
      </c>
      <c r="G678" t="str">
        <f t="shared" si="75"/>
        <v>FORQUILHA</v>
      </c>
      <c r="H678">
        <f t="shared" si="76"/>
        <v>9</v>
      </c>
    </row>
    <row r="679" spans="1:8" x14ac:dyDescent="0.2">
      <c r="A679" t="s">
        <v>2919</v>
      </c>
      <c r="B679" t="str">
        <f t="shared" si="70"/>
        <v>CE</v>
      </c>
      <c r="C679" t="str">
        <f t="shared" si="71"/>
        <v>0440023</v>
      </c>
      <c r="D679" t="str">
        <f t="shared" si="72"/>
        <v xml:space="preserve">FORTALEZA           </v>
      </c>
      <c r="E679" t="str">
        <f t="shared" si="73"/>
        <v>F</v>
      </c>
      <c r="F679" t="str">
        <f t="shared" si="74"/>
        <v>FO</v>
      </c>
      <c r="G679" t="str">
        <f t="shared" si="75"/>
        <v>FORTALEZA</v>
      </c>
      <c r="H679">
        <f t="shared" si="76"/>
        <v>9</v>
      </c>
    </row>
    <row r="680" spans="1:8" x14ac:dyDescent="0.2">
      <c r="A680" t="s">
        <v>2920</v>
      </c>
      <c r="B680" t="str">
        <f t="shared" si="70"/>
        <v>CE</v>
      </c>
      <c r="C680" t="str">
        <f t="shared" si="71"/>
        <v>0445923</v>
      </c>
      <c r="D680" t="str">
        <f t="shared" si="72"/>
        <v xml:space="preserve">FORTIM              </v>
      </c>
      <c r="E680" t="str">
        <f t="shared" si="73"/>
        <v>F</v>
      </c>
      <c r="F680" t="str">
        <f t="shared" si="74"/>
        <v>FO</v>
      </c>
      <c r="G680" t="str">
        <f t="shared" si="75"/>
        <v>FORTIM</v>
      </c>
      <c r="H680">
        <f t="shared" si="76"/>
        <v>6</v>
      </c>
    </row>
    <row r="681" spans="1:8" x14ac:dyDescent="0.2">
      <c r="A681" t="s">
        <v>2921</v>
      </c>
      <c r="B681" t="str">
        <f t="shared" si="70"/>
        <v>CE</v>
      </c>
      <c r="C681" t="str">
        <f t="shared" si="71"/>
        <v>0450923</v>
      </c>
      <c r="D681" t="str">
        <f t="shared" si="72"/>
        <v xml:space="preserve">FRECHEIRINHA        </v>
      </c>
      <c r="E681" t="str">
        <f t="shared" si="73"/>
        <v>F</v>
      </c>
      <c r="F681" t="str">
        <f t="shared" si="74"/>
        <v>FR</v>
      </c>
      <c r="G681" t="str">
        <f t="shared" si="75"/>
        <v>FRECHEIRINHA</v>
      </c>
      <c r="H681">
        <f t="shared" si="76"/>
        <v>12</v>
      </c>
    </row>
    <row r="682" spans="1:8" x14ac:dyDescent="0.2">
      <c r="A682" t="s">
        <v>2922</v>
      </c>
      <c r="B682" t="str">
        <f t="shared" si="70"/>
        <v>CE</v>
      </c>
      <c r="C682" t="str">
        <f t="shared" si="71"/>
        <v>0460823</v>
      </c>
      <c r="D682" t="str">
        <f t="shared" si="72"/>
        <v xml:space="preserve">GENERAL SAMPAIO     </v>
      </c>
      <c r="E682" t="str">
        <f t="shared" si="73"/>
        <v>G</v>
      </c>
      <c r="F682" t="str">
        <f t="shared" si="74"/>
        <v>GE</v>
      </c>
      <c r="G682" t="str">
        <f t="shared" si="75"/>
        <v>GENERALSAMPAIO</v>
      </c>
      <c r="H682">
        <f t="shared" si="76"/>
        <v>14</v>
      </c>
    </row>
    <row r="683" spans="1:8" x14ac:dyDescent="0.2">
      <c r="A683" t="s">
        <v>2923</v>
      </c>
      <c r="B683" t="str">
        <f t="shared" si="70"/>
        <v>CE</v>
      </c>
      <c r="C683" t="str">
        <f t="shared" si="71"/>
        <v>0465723</v>
      </c>
      <c r="D683" t="str">
        <f t="shared" si="72"/>
        <v xml:space="preserve">GRACA               </v>
      </c>
      <c r="E683" t="str">
        <f t="shared" si="73"/>
        <v>G</v>
      </c>
      <c r="F683" t="str">
        <f t="shared" si="74"/>
        <v>GR</v>
      </c>
      <c r="G683" t="str">
        <f t="shared" si="75"/>
        <v>GRACA</v>
      </c>
      <c r="H683">
        <f t="shared" si="76"/>
        <v>5</v>
      </c>
    </row>
    <row r="684" spans="1:8" x14ac:dyDescent="0.2">
      <c r="A684" t="s">
        <v>2924</v>
      </c>
      <c r="B684" t="str">
        <f t="shared" si="70"/>
        <v>CE</v>
      </c>
      <c r="C684" t="str">
        <f t="shared" si="71"/>
        <v>0470723</v>
      </c>
      <c r="D684" t="str">
        <f t="shared" si="72"/>
        <v xml:space="preserve">GRANJA              </v>
      </c>
      <c r="E684" t="str">
        <f t="shared" si="73"/>
        <v>G</v>
      </c>
      <c r="F684" t="str">
        <f t="shared" si="74"/>
        <v>GR</v>
      </c>
      <c r="G684" t="str">
        <f t="shared" si="75"/>
        <v>GRANJA</v>
      </c>
      <c r="H684">
        <f t="shared" si="76"/>
        <v>6</v>
      </c>
    </row>
    <row r="685" spans="1:8" x14ac:dyDescent="0.2">
      <c r="A685" t="s">
        <v>2925</v>
      </c>
      <c r="B685" t="str">
        <f t="shared" si="70"/>
        <v>CE</v>
      </c>
      <c r="C685" t="str">
        <f t="shared" si="71"/>
        <v>0480623</v>
      </c>
      <c r="D685" t="str">
        <f t="shared" si="72"/>
        <v xml:space="preserve">GRANJEIRO           </v>
      </c>
      <c r="E685" t="str">
        <f t="shared" si="73"/>
        <v>G</v>
      </c>
      <c r="F685" t="str">
        <f t="shared" si="74"/>
        <v>GR</v>
      </c>
      <c r="G685" t="str">
        <f t="shared" si="75"/>
        <v>GRANJEIRO</v>
      </c>
      <c r="H685">
        <f t="shared" si="76"/>
        <v>9</v>
      </c>
    </row>
    <row r="686" spans="1:8" x14ac:dyDescent="0.2">
      <c r="A686" t="s">
        <v>2926</v>
      </c>
      <c r="B686" t="str">
        <f t="shared" si="70"/>
        <v>CE</v>
      </c>
      <c r="C686" t="str">
        <f t="shared" si="71"/>
        <v>0490523</v>
      </c>
      <c r="D686" t="str">
        <f t="shared" si="72"/>
        <v xml:space="preserve">GROAIRAS            </v>
      </c>
      <c r="E686" t="str">
        <f t="shared" si="73"/>
        <v>G</v>
      </c>
      <c r="F686" t="str">
        <f t="shared" si="74"/>
        <v>GR</v>
      </c>
      <c r="G686" t="str">
        <f t="shared" si="75"/>
        <v>GROAIRAS</v>
      </c>
      <c r="H686">
        <f t="shared" si="76"/>
        <v>8</v>
      </c>
    </row>
    <row r="687" spans="1:8" x14ac:dyDescent="0.2">
      <c r="A687" t="s">
        <v>2927</v>
      </c>
      <c r="B687" t="str">
        <f t="shared" si="70"/>
        <v>CE</v>
      </c>
      <c r="C687" t="str">
        <f t="shared" si="71"/>
        <v>0495423</v>
      </c>
      <c r="D687" t="str">
        <f t="shared" si="72"/>
        <v xml:space="preserve">GUAIUBA             </v>
      </c>
      <c r="E687" t="str">
        <f t="shared" si="73"/>
        <v>G</v>
      </c>
      <c r="F687" t="str">
        <f t="shared" si="74"/>
        <v>GU</v>
      </c>
      <c r="G687" t="str">
        <f t="shared" si="75"/>
        <v>GUAIUBA</v>
      </c>
      <c r="H687">
        <f t="shared" si="76"/>
        <v>7</v>
      </c>
    </row>
    <row r="688" spans="1:8" x14ac:dyDescent="0.2">
      <c r="A688" t="s">
        <v>2928</v>
      </c>
      <c r="B688" t="str">
        <f t="shared" si="70"/>
        <v>CE</v>
      </c>
      <c r="C688" t="str">
        <f t="shared" si="71"/>
        <v>0500123</v>
      </c>
      <c r="D688" t="str">
        <f t="shared" si="72"/>
        <v xml:space="preserve">GUARACIABA DO NORTE </v>
      </c>
      <c r="E688" t="str">
        <f t="shared" si="73"/>
        <v>G</v>
      </c>
      <c r="F688" t="str">
        <f t="shared" si="74"/>
        <v>GU</v>
      </c>
      <c r="G688" t="str">
        <f t="shared" si="75"/>
        <v>GUARACIABADONORTE</v>
      </c>
      <c r="H688">
        <f t="shared" si="76"/>
        <v>17</v>
      </c>
    </row>
    <row r="689" spans="1:8" x14ac:dyDescent="0.2">
      <c r="A689" t="s">
        <v>2929</v>
      </c>
      <c r="B689" t="str">
        <f t="shared" si="70"/>
        <v>CE</v>
      </c>
      <c r="C689" t="str">
        <f t="shared" si="71"/>
        <v>0510023</v>
      </c>
      <c r="D689" t="str">
        <f t="shared" si="72"/>
        <v xml:space="preserve">GUARAMIRANGA        </v>
      </c>
      <c r="E689" t="str">
        <f t="shared" si="73"/>
        <v>G</v>
      </c>
      <c r="F689" t="str">
        <f t="shared" si="74"/>
        <v>GU</v>
      </c>
      <c r="G689" t="str">
        <f t="shared" si="75"/>
        <v>GUARAMIRANGA</v>
      </c>
      <c r="H689">
        <f t="shared" si="76"/>
        <v>12</v>
      </c>
    </row>
    <row r="690" spans="1:8" x14ac:dyDescent="0.2">
      <c r="A690" t="s">
        <v>2930</v>
      </c>
      <c r="B690" t="str">
        <f t="shared" si="70"/>
        <v>CE</v>
      </c>
      <c r="C690" t="str">
        <f t="shared" si="71"/>
        <v>0520923</v>
      </c>
      <c r="D690" t="str">
        <f t="shared" si="72"/>
        <v xml:space="preserve">HIDROLANDIA         </v>
      </c>
      <c r="E690" t="str">
        <f t="shared" si="73"/>
        <v>H</v>
      </c>
      <c r="F690" t="str">
        <f t="shared" si="74"/>
        <v>HI</v>
      </c>
      <c r="G690" t="str">
        <f t="shared" si="75"/>
        <v>HIDROLANDIA</v>
      </c>
      <c r="H690">
        <f t="shared" si="76"/>
        <v>11</v>
      </c>
    </row>
    <row r="691" spans="1:8" x14ac:dyDescent="0.2">
      <c r="A691" t="s">
        <v>2931</v>
      </c>
      <c r="B691" t="str">
        <f t="shared" si="70"/>
        <v>CE</v>
      </c>
      <c r="C691" t="str">
        <f t="shared" si="71"/>
        <v>0523323</v>
      </c>
      <c r="D691" t="str">
        <f t="shared" si="72"/>
        <v xml:space="preserve">HORIZONTE           </v>
      </c>
      <c r="E691" t="str">
        <f t="shared" si="73"/>
        <v>H</v>
      </c>
      <c r="F691" t="str">
        <f t="shared" si="74"/>
        <v>HO</v>
      </c>
      <c r="G691" t="str">
        <f t="shared" si="75"/>
        <v>HORIZONTE</v>
      </c>
      <c r="H691">
        <f t="shared" si="76"/>
        <v>9</v>
      </c>
    </row>
    <row r="692" spans="1:8" x14ac:dyDescent="0.2">
      <c r="A692" t="s">
        <v>2932</v>
      </c>
      <c r="B692" t="str">
        <f t="shared" si="70"/>
        <v>CE</v>
      </c>
      <c r="C692" t="str">
        <f t="shared" si="71"/>
        <v>0526623</v>
      </c>
      <c r="D692" t="str">
        <f t="shared" si="72"/>
        <v xml:space="preserve">IBARETAMA           </v>
      </c>
      <c r="E692" t="str">
        <f t="shared" si="73"/>
        <v>I</v>
      </c>
      <c r="F692" t="str">
        <f t="shared" si="74"/>
        <v>IB</v>
      </c>
      <c r="G692" t="str">
        <f t="shared" si="75"/>
        <v>IBARETAMA</v>
      </c>
      <c r="H692">
        <f t="shared" si="76"/>
        <v>9</v>
      </c>
    </row>
    <row r="693" spans="1:8" x14ac:dyDescent="0.2">
      <c r="A693" t="s">
        <v>2933</v>
      </c>
      <c r="B693" t="str">
        <f t="shared" si="70"/>
        <v>CE</v>
      </c>
      <c r="C693" t="str">
        <f t="shared" si="71"/>
        <v>0530823</v>
      </c>
      <c r="D693" t="str">
        <f t="shared" si="72"/>
        <v xml:space="preserve">IBIAPINA            </v>
      </c>
      <c r="E693" t="str">
        <f t="shared" si="73"/>
        <v>I</v>
      </c>
      <c r="F693" t="str">
        <f t="shared" si="74"/>
        <v>IB</v>
      </c>
      <c r="G693" t="str">
        <f t="shared" si="75"/>
        <v>IBIAPINA</v>
      </c>
      <c r="H693">
        <f t="shared" si="76"/>
        <v>8</v>
      </c>
    </row>
    <row r="694" spans="1:8" x14ac:dyDescent="0.2">
      <c r="A694" t="s">
        <v>2934</v>
      </c>
      <c r="B694" t="str">
        <f t="shared" si="70"/>
        <v>CE</v>
      </c>
      <c r="C694" t="str">
        <f t="shared" si="71"/>
        <v>0533223</v>
      </c>
      <c r="D694" t="str">
        <f t="shared" si="72"/>
        <v xml:space="preserve">IBICUITINGA         </v>
      </c>
      <c r="E694" t="str">
        <f t="shared" si="73"/>
        <v>I</v>
      </c>
      <c r="F694" t="str">
        <f t="shared" si="74"/>
        <v>IB</v>
      </c>
      <c r="G694" t="str">
        <f t="shared" si="75"/>
        <v>IBICUITINGA</v>
      </c>
      <c r="H694">
        <f t="shared" si="76"/>
        <v>11</v>
      </c>
    </row>
    <row r="695" spans="1:8" x14ac:dyDescent="0.2">
      <c r="A695" t="s">
        <v>2935</v>
      </c>
      <c r="B695" t="str">
        <f t="shared" si="70"/>
        <v>CE</v>
      </c>
      <c r="C695" t="str">
        <f t="shared" si="71"/>
        <v>0535723</v>
      </c>
      <c r="D695" t="str">
        <f t="shared" si="72"/>
        <v xml:space="preserve">ICAPUI              </v>
      </c>
      <c r="E695" t="str">
        <f t="shared" si="73"/>
        <v>I</v>
      </c>
      <c r="F695" t="str">
        <f t="shared" si="74"/>
        <v>IC</v>
      </c>
      <c r="G695" t="str">
        <f t="shared" si="75"/>
        <v>ICAPUI</v>
      </c>
      <c r="H695">
        <f t="shared" si="76"/>
        <v>6</v>
      </c>
    </row>
    <row r="696" spans="1:8" x14ac:dyDescent="0.2">
      <c r="A696" t="s">
        <v>2936</v>
      </c>
      <c r="B696" t="str">
        <f t="shared" si="70"/>
        <v>CE</v>
      </c>
      <c r="C696" t="str">
        <f t="shared" si="71"/>
        <v>0540723</v>
      </c>
      <c r="D696" t="str">
        <f t="shared" si="72"/>
        <v xml:space="preserve">ICO                 </v>
      </c>
      <c r="E696" t="str">
        <f t="shared" si="73"/>
        <v>I</v>
      </c>
      <c r="F696" t="str">
        <f t="shared" si="74"/>
        <v>IC</v>
      </c>
      <c r="G696" t="str">
        <f t="shared" si="75"/>
        <v>ICO</v>
      </c>
      <c r="H696">
        <f t="shared" si="76"/>
        <v>3</v>
      </c>
    </row>
    <row r="697" spans="1:8" x14ac:dyDescent="0.2">
      <c r="A697" t="s">
        <v>2937</v>
      </c>
      <c r="B697" t="str">
        <f t="shared" si="70"/>
        <v>CE</v>
      </c>
      <c r="C697" t="str">
        <f t="shared" si="71"/>
        <v>0550623</v>
      </c>
      <c r="D697" t="str">
        <f t="shared" si="72"/>
        <v xml:space="preserve">IGUATU              </v>
      </c>
      <c r="E697" t="str">
        <f t="shared" si="73"/>
        <v>I</v>
      </c>
      <c r="F697" t="str">
        <f t="shared" si="74"/>
        <v>IG</v>
      </c>
      <c r="G697" t="str">
        <f t="shared" si="75"/>
        <v>IGUATU</v>
      </c>
      <c r="H697">
        <f t="shared" si="76"/>
        <v>6</v>
      </c>
    </row>
    <row r="698" spans="1:8" x14ac:dyDescent="0.2">
      <c r="A698" t="s">
        <v>2938</v>
      </c>
      <c r="B698" t="str">
        <f t="shared" si="70"/>
        <v>CE</v>
      </c>
      <c r="C698" t="str">
        <f t="shared" si="71"/>
        <v>0560523</v>
      </c>
      <c r="D698" t="str">
        <f t="shared" si="72"/>
        <v xml:space="preserve">INDEPENDENCIA       </v>
      </c>
      <c r="E698" t="str">
        <f t="shared" si="73"/>
        <v>I</v>
      </c>
      <c r="F698" t="str">
        <f t="shared" si="74"/>
        <v>IN</v>
      </c>
      <c r="G698" t="str">
        <f t="shared" si="75"/>
        <v>INDEPENDENCIA</v>
      </c>
      <c r="H698">
        <f t="shared" si="76"/>
        <v>13</v>
      </c>
    </row>
    <row r="699" spans="1:8" x14ac:dyDescent="0.2">
      <c r="A699" t="s">
        <v>2939</v>
      </c>
      <c r="B699" t="str">
        <f t="shared" si="70"/>
        <v>CE</v>
      </c>
      <c r="C699" t="str">
        <f t="shared" si="71"/>
        <v>0565423</v>
      </c>
      <c r="D699" t="str">
        <f t="shared" si="72"/>
        <v xml:space="preserve">IPAPORANGA          </v>
      </c>
      <c r="E699" t="str">
        <f t="shared" si="73"/>
        <v>I</v>
      </c>
      <c r="F699" t="str">
        <f t="shared" si="74"/>
        <v>IP</v>
      </c>
      <c r="G699" t="str">
        <f t="shared" si="75"/>
        <v>IPAPORANGA</v>
      </c>
      <c r="H699">
        <f t="shared" si="76"/>
        <v>10</v>
      </c>
    </row>
    <row r="700" spans="1:8" x14ac:dyDescent="0.2">
      <c r="A700" t="s">
        <v>2940</v>
      </c>
      <c r="B700" t="str">
        <f t="shared" si="70"/>
        <v>CE</v>
      </c>
      <c r="C700" t="str">
        <f t="shared" si="71"/>
        <v>0570423</v>
      </c>
      <c r="D700" t="str">
        <f t="shared" si="72"/>
        <v xml:space="preserve">IPAUMIRIM           </v>
      </c>
      <c r="E700" t="str">
        <f t="shared" si="73"/>
        <v>I</v>
      </c>
      <c r="F700" t="str">
        <f t="shared" si="74"/>
        <v>IP</v>
      </c>
      <c r="G700" t="str">
        <f t="shared" si="75"/>
        <v>IPAUMIRIM</v>
      </c>
      <c r="H700">
        <f t="shared" si="76"/>
        <v>9</v>
      </c>
    </row>
    <row r="701" spans="1:8" x14ac:dyDescent="0.2">
      <c r="A701" t="s">
        <v>2941</v>
      </c>
      <c r="B701" t="str">
        <f t="shared" si="70"/>
        <v>CE</v>
      </c>
      <c r="C701" t="str">
        <f t="shared" si="71"/>
        <v>0580323</v>
      </c>
      <c r="D701" t="str">
        <f t="shared" si="72"/>
        <v xml:space="preserve">IPU                 </v>
      </c>
      <c r="E701" t="str">
        <f t="shared" si="73"/>
        <v>I</v>
      </c>
      <c r="F701" t="str">
        <f t="shared" si="74"/>
        <v>IP</v>
      </c>
      <c r="G701" t="str">
        <f t="shared" si="75"/>
        <v>IPU</v>
      </c>
      <c r="H701">
        <f t="shared" si="76"/>
        <v>3</v>
      </c>
    </row>
    <row r="702" spans="1:8" x14ac:dyDescent="0.2">
      <c r="A702" t="s">
        <v>2942</v>
      </c>
      <c r="B702" t="str">
        <f t="shared" si="70"/>
        <v>CE</v>
      </c>
      <c r="C702" t="str">
        <f t="shared" si="71"/>
        <v>0590223</v>
      </c>
      <c r="D702" t="str">
        <f t="shared" si="72"/>
        <v xml:space="preserve">IPUEIRAS            </v>
      </c>
      <c r="E702" t="str">
        <f t="shared" si="73"/>
        <v>I</v>
      </c>
      <c r="F702" t="str">
        <f t="shared" si="74"/>
        <v>IP</v>
      </c>
      <c r="G702" t="str">
        <f t="shared" si="75"/>
        <v>IPUEIRAS</v>
      </c>
      <c r="H702">
        <f t="shared" si="76"/>
        <v>8</v>
      </c>
    </row>
    <row r="703" spans="1:8" x14ac:dyDescent="0.2">
      <c r="A703" t="s">
        <v>2943</v>
      </c>
      <c r="B703" t="str">
        <f t="shared" si="70"/>
        <v>CE</v>
      </c>
      <c r="C703" t="str">
        <f t="shared" si="71"/>
        <v>0600923</v>
      </c>
      <c r="D703" t="str">
        <f t="shared" si="72"/>
        <v xml:space="preserve">IRACEMA             </v>
      </c>
      <c r="E703" t="str">
        <f t="shared" si="73"/>
        <v>I</v>
      </c>
      <c r="F703" t="str">
        <f t="shared" si="74"/>
        <v>IR</v>
      </c>
      <c r="G703" t="str">
        <f t="shared" si="75"/>
        <v>IRACEMA</v>
      </c>
      <c r="H703">
        <f t="shared" si="76"/>
        <v>7</v>
      </c>
    </row>
    <row r="704" spans="1:8" x14ac:dyDescent="0.2">
      <c r="A704" t="s">
        <v>2944</v>
      </c>
      <c r="B704" t="str">
        <f t="shared" si="70"/>
        <v>CE</v>
      </c>
      <c r="C704" t="str">
        <f t="shared" si="71"/>
        <v>0610823</v>
      </c>
      <c r="D704" t="str">
        <f t="shared" si="72"/>
        <v xml:space="preserve">IRAUCUBA            </v>
      </c>
      <c r="E704" t="str">
        <f t="shared" si="73"/>
        <v>I</v>
      </c>
      <c r="F704" t="str">
        <f t="shared" si="74"/>
        <v>IR</v>
      </c>
      <c r="G704" t="str">
        <f t="shared" si="75"/>
        <v>IRAUCUBA</v>
      </c>
      <c r="H704">
        <f t="shared" si="76"/>
        <v>8</v>
      </c>
    </row>
    <row r="705" spans="1:8" x14ac:dyDescent="0.2">
      <c r="A705" t="s">
        <v>2945</v>
      </c>
      <c r="B705" t="str">
        <f t="shared" si="70"/>
        <v>CE</v>
      </c>
      <c r="C705" t="str">
        <f t="shared" si="71"/>
        <v>0620723</v>
      </c>
      <c r="D705" t="str">
        <f t="shared" si="72"/>
        <v xml:space="preserve">ITAICABA            </v>
      </c>
      <c r="E705" t="str">
        <f t="shared" si="73"/>
        <v>I</v>
      </c>
      <c r="F705" t="str">
        <f t="shared" si="74"/>
        <v>IT</v>
      </c>
      <c r="G705" t="str">
        <f t="shared" si="75"/>
        <v>ITAICABA</v>
      </c>
      <c r="H705">
        <f t="shared" si="76"/>
        <v>8</v>
      </c>
    </row>
    <row r="706" spans="1:8" x14ac:dyDescent="0.2">
      <c r="A706" t="s">
        <v>2946</v>
      </c>
      <c r="B706" t="str">
        <f t="shared" si="70"/>
        <v>CE</v>
      </c>
      <c r="C706" t="str">
        <f t="shared" si="71"/>
        <v>0625623</v>
      </c>
      <c r="D706" t="str">
        <f t="shared" si="72"/>
        <v xml:space="preserve">ITAITINGA           </v>
      </c>
      <c r="E706" t="str">
        <f t="shared" si="73"/>
        <v>I</v>
      </c>
      <c r="F706" t="str">
        <f t="shared" si="74"/>
        <v>IT</v>
      </c>
      <c r="G706" t="str">
        <f t="shared" si="75"/>
        <v>ITAITINGA</v>
      </c>
      <c r="H706">
        <f t="shared" si="76"/>
        <v>9</v>
      </c>
    </row>
    <row r="707" spans="1:8" x14ac:dyDescent="0.2">
      <c r="A707" t="s">
        <v>2947</v>
      </c>
      <c r="B707" t="str">
        <f t="shared" ref="B707:B770" si="77">MID($A707,1,2)</f>
        <v>CE</v>
      </c>
      <c r="C707" t="str">
        <f t="shared" ref="C707:C770" si="78">MID($A707,3,7)</f>
        <v>0630623</v>
      </c>
      <c r="D707" t="str">
        <f t="shared" ref="D707:D770" si="79">MID($A707,10,21)</f>
        <v xml:space="preserve">ITAPAGE             </v>
      </c>
      <c r="E707" t="str">
        <f t="shared" ref="E707:E770" si="80">LEFT(D707,1)</f>
        <v>I</v>
      </c>
      <c r="F707" t="str">
        <f t="shared" ref="F707:F770" si="81">LEFT(D707,2)</f>
        <v>IT</v>
      </c>
      <c r="G707" t="str">
        <f t="shared" ref="G707:G770" si="82">SUBSTITUTE(D707," ","")</f>
        <v>ITAPAGE</v>
      </c>
      <c r="H707">
        <f t="shared" ref="H707:H770" si="83">LEN(G707)</f>
        <v>7</v>
      </c>
    </row>
    <row r="708" spans="1:8" x14ac:dyDescent="0.2">
      <c r="A708" t="s">
        <v>2948</v>
      </c>
      <c r="B708" t="str">
        <f t="shared" si="77"/>
        <v>CE</v>
      </c>
      <c r="C708" t="str">
        <f t="shared" si="78"/>
        <v>0640523</v>
      </c>
      <c r="D708" t="str">
        <f t="shared" si="79"/>
        <v xml:space="preserve">ITAPIPOCA           </v>
      </c>
      <c r="E708" t="str">
        <f t="shared" si="80"/>
        <v>I</v>
      </c>
      <c r="F708" t="str">
        <f t="shared" si="81"/>
        <v>IT</v>
      </c>
      <c r="G708" t="str">
        <f t="shared" si="82"/>
        <v>ITAPIPOCA</v>
      </c>
      <c r="H708">
        <f t="shared" si="83"/>
        <v>9</v>
      </c>
    </row>
    <row r="709" spans="1:8" x14ac:dyDescent="0.2">
      <c r="A709" t="s">
        <v>2949</v>
      </c>
      <c r="B709" t="str">
        <f t="shared" si="77"/>
        <v>CE</v>
      </c>
      <c r="C709" t="str">
        <f t="shared" si="78"/>
        <v>0650423</v>
      </c>
      <c r="D709" t="str">
        <f t="shared" si="79"/>
        <v xml:space="preserve">ITAPIUNA            </v>
      </c>
      <c r="E709" t="str">
        <f t="shared" si="80"/>
        <v>I</v>
      </c>
      <c r="F709" t="str">
        <f t="shared" si="81"/>
        <v>IT</v>
      </c>
      <c r="G709" t="str">
        <f t="shared" si="82"/>
        <v>ITAPIUNA</v>
      </c>
      <c r="H709">
        <f t="shared" si="83"/>
        <v>8</v>
      </c>
    </row>
    <row r="710" spans="1:8" x14ac:dyDescent="0.2">
      <c r="A710" t="s">
        <v>2950</v>
      </c>
      <c r="B710" t="str">
        <f t="shared" si="77"/>
        <v>CE</v>
      </c>
      <c r="C710" t="str">
        <f t="shared" si="78"/>
        <v>0655323</v>
      </c>
      <c r="D710" t="str">
        <f t="shared" si="79"/>
        <v xml:space="preserve">ITAREMA             </v>
      </c>
      <c r="E710" t="str">
        <f t="shared" si="80"/>
        <v>I</v>
      </c>
      <c r="F710" t="str">
        <f t="shared" si="81"/>
        <v>IT</v>
      </c>
      <c r="G710" t="str">
        <f t="shared" si="82"/>
        <v>ITAREMA</v>
      </c>
      <c r="H710">
        <f t="shared" si="83"/>
        <v>7</v>
      </c>
    </row>
    <row r="711" spans="1:8" x14ac:dyDescent="0.2">
      <c r="A711" t="s">
        <v>2951</v>
      </c>
      <c r="B711" t="str">
        <f t="shared" si="77"/>
        <v>CE</v>
      </c>
      <c r="C711" t="str">
        <f t="shared" si="78"/>
        <v>0660323</v>
      </c>
      <c r="D711" t="str">
        <f t="shared" si="79"/>
        <v xml:space="preserve">ITATIRA             </v>
      </c>
      <c r="E711" t="str">
        <f t="shared" si="80"/>
        <v>I</v>
      </c>
      <c r="F711" t="str">
        <f t="shared" si="81"/>
        <v>IT</v>
      </c>
      <c r="G711" t="str">
        <f t="shared" si="82"/>
        <v>ITATIRA</v>
      </c>
      <c r="H711">
        <f t="shared" si="83"/>
        <v>7</v>
      </c>
    </row>
    <row r="712" spans="1:8" x14ac:dyDescent="0.2">
      <c r="A712" t="s">
        <v>2952</v>
      </c>
      <c r="B712" t="str">
        <f t="shared" si="77"/>
        <v>CE</v>
      </c>
      <c r="C712" t="str">
        <f t="shared" si="78"/>
        <v>0670223</v>
      </c>
      <c r="D712" t="str">
        <f t="shared" si="79"/>
        <v xml:space="preserve">JAGUARETAMA         </v>
      </c>
      <c r="E712" t="str">
        <f t="shared" si="80"/>
        <v>J</v>
      </c>
      <c r="F712" t="str">
        <f t="shared" si="81"/>
        <v>JA</v>
      </c>
      <c r="G712" t="str">
        <f t="shared" si="82"/>
        <v>JAGUARETAMA</v>
      </c>
      <c r="H712">
        <f t="shared" si="83"/>
        <v>11</v>
      </c>
    </row>
    <row r="713" spans="1:8" x14ac:dyDescent="0.2">
      <c r="A713" t="s">
        <v>2953</v>
      </c>
      <c r="B713" t="str">
        <f t="shared" si="77"/>
        <v>CE</v>
      </c>
      <c r="C713" t="str">
        <f t="shared" si="78"/>
        <v>0680123</v>
      </c>
      <c r="D713" t="str">
        <f t="shared" si="79"/>
        <v xml:space="preserve">JAGUARIBARA         </v>
      </c>
      <c r="E713" t="str">
        <f t="shared" si="80"/>
        <v>J</v>
      </c>
      <c r="F713" t="str">
        <f t="shared" si="81"/>
        <v>JA</v>
      </c>
      <c r="G713" t="str">
        <f t="shared" si="82"/>
        <v>JAGUARIBARA</v>
      </c>
      <c r="H713">
        <f t="shared" si="83"/>
        <v>11</v>
      </c>
    </row>
    <row r="714" spans="1:8" x14ac:dyDescent="0.2">
      <c r="A714" t="s">
        <v>2954</v>
      </c>
      <c r="B714" t="str">
        <f t="shared" si="77"/>
        <v>CE</v>
      </c>
      <c r="C714" t="str">
        <f t="shared" si="78"/>
        <v>0690023</v>
      </c>
      <c r="D714" t="str">
        <f t="shared" si="79"/>
        <v xml:space="preserve">JAGUARIBE           </v>
      </c>
      <c r="E714" t="str">
        <f t="shared" si="80"/>
        <v>J</v>
      </c>
      <c r="F714" t="str">
        <f t="shared" si="81"/>
        <v>JA</v>
      </c>
      <c r="G714" t="str">
        <f t="shared" si="82"/>
        <v>JAGUARIBE</v>
      </c>
      <c r="H714">
        <f t="shared" si="83"/>
        <v>9</v>
      </c>
    </row>
    <row r="715" spans="1:8" x14ac:dyDescent="0.2">
      <c r="A715" t="s">
        <v>2955</v>
      </c>
      <c r="B715" t="str">
        <f t="shared" si="77"/>
        <v>CE</v>
      </c>
      <c r="C715" t="str">
        <f t="shared" si="78"/>
        <v>0700723</v>
      </c>
      <c r="D715" t="str">
        <f t="shared" si="79"/>
        <v xml:space="preserve">JAGUARUANA          </v>
      </c>
      <c r="E715" t="str">
        <f t="shared" si="80"/>
        <v>J</v>
      </c>
      <c r="F715" t="str">
        <f t="shared" si="81"/>
        <v>JA</v>
      </c>
      <c r="G715" t="str">
        <f t="shared" si="82"/>
        <v>JAGUARUANA</v>
      </c>
      <c r="H715">
        <f t="shared" si="83"/>
        <v>10</v>
      </c>
    </row>
    <row r="716" spans="1:8" x14ac:dyDescent="0.2">
      <c r="A716" t="s">
        <v>2956</v>
      </c>
      <c r="B716" t="str">
        <f t="shared" si="77"/>
        <v>CE</v>
      </c>
      <c r="C716" t="str">
        <f t="shared" si="78"/>
        <v>0710623</v>
      </c>
      <c r="D716" t="str">
        <f t="shared" si="79"/>
        <v xml:space="preserve">JARDIM              </v>
      </c>
      <c r="E716" t="str">
        <f t="shared" si="80"/>
        <v>J</v>
      </c>
      <c r="F716" t="str">
        <f t="shared" si="81"/>
        <v>JA</v>
      </c>
      <c r="G716" t="str">
        <f t="shared" si="82"/>
        <v>JARDIM</v>
      </c>
      <c r="H716">
        <f t="shared" si="83"/>
        <v>6</v>
      </c>
    </row>
    <row r="717" spans="1:8" x14ac:dyDescent="0.2">
      <c r="A717" t="s">
        <v>2957</v>
      </c>
      <c r="B717" t="str">
        <f t="shared" si="77"/>
        <v>CE</v>
      </c>
      <c r="C717" t="str">
        <f t="shared" si="78"/>
        <v>0720523</v>
      </c>
      <c r="D717" t="str">
        <f t="shared" si="79"/>
        <v xml:space="preserve">JATI                </v>
      </c>
      <c r="E717" t="str">
        <f t="shared" si="80"/>
        <v>J</v>
      </c>
      <c r="F717" t="str">
        <f t="shared" si="81"/>
        <v>JA</v>
      </c>
      <c r="G717" t="str">
        <f t="shared" si="82"/>
        <v>JATI</v>
      </c>
      <c r="H717">
        <f t="shared" si="83"/>
        <v>4</v>
      </c>
    </row>
    <row r="718" spans="1:8" x14ac:dyDescent="0.2">
      <c r="A718" t="s">
        <v>2958</v>
      </c>
      <c r="B718" t="str">
        <f t="shared" si="77"/>
        <v>CE</v>
      </c>
      <c r="C718" t="str">
        <f t="shared" si="78"/>
        <v>0725423</v>
      </c>
      <c r="D718" t="str">
        <f t="shared" si="79"/>
        <v xml:space="preserve">JIJOCA JERICOACOARA </v>
      </c>
      <c r="E718" t="str">
        <f t="shared" si="80"/>
        <v>J</v>
      </c>
      <c r="F718" t="str">
        <f t="shared" si="81"/>
        <v>JI</v>
      </c>
      <c r="G718" t="str">
        <f t="shared" si="82"/>
        <v>JIJOCAJERICOACOARA</v>
      </c>
      <c r="H718">
        <f t="shared" si="83"/>
        <v>18</v>
      </c>
    </row>
    <row r="719" spans="1:8" x14ac:dyDescent="0.2">
      <c r="A719" t="s">
        <v>2959</v>
      </c>
      <c r="B719" t="str">
        <f t="shared" si="77"/>
        <v>CE</v>
      </c>
      <c r="C719" t="str">
        <f t="shared" si="78"/>
        <v>0730423</v>
      </c>
      <c r="D719" t="str">
        <f t="shared" si="79"/>
        <v xml:space="preserve">JUAZEIRO DO NORTE   </v>
      </c>
      <c r="E719" t="str">
        <f t="shared" si="80"/>
        <v>J</v>
      </c>
      <c r="F719" t="str">
        <f t="shared" si="81"/>
        <v>JU</v>
      </c>
      <c r="G719" t="str">
        <f t="shared" si="82"/>
        <v>JUAZEIRODONORTE</v>
      </c>
      <c r="H719">
        <f t="shared" si="83"/>
        <v>15</v>
      </c>
    </row>
    <row r="720" spans="1:8" x14ac:dyDescent="0.2">
      <c r="A720" t="s">
        <v>2960</v>
      </c>
      <c r="B720" t="str">
        <f t="shared" si="77"/>
        <v>CE</v>
      </c>
      <c r="C720" t="str">
        <f t="shared" si="78"/>
        <v>0740323</v>
      </c>
      <c r="D720" t="str">
        <f t="shared" si="79"/>
        <v xml:space="preserve">JUCAS               </v>
      </c>
      <c r="E720" t="str">
        <f t="shared" si="80"/>
        <v>J</v>
      </c>
      <c r="F720" t="str">
        <f t="shared" si="81"/>
        <v>JU</v>
      </c>
      <c r="G720" t="str">
        <f t="shared" si="82"/>
        <v>JUCAS</v>
      </c>
      <c r="H720">
        <f t="shared" si="83"/>
        <v>5</v>
      </c>
    </row>
    <row r="721" spans="1:8" x14ac:dyDescent="0.2">
      <c r="A721" t="s">
        <v>2961</v>
      </c>
      <c r="B721" t="str">
        <f t="shared" si="77"/>
        <v>CE</v>
      </c>
      <c r="C721" t="str">
        <f t="shared" si="78"/>
        <v>0750223</v>
      </c>
      <c r="D721" t="str">
        <f t="shared" si="79"/>
        <v>LAVRAS DA MANGABEIRA</v>
      </c>
      <c r="E721" t="str">
        <f t="shared" si="80"/>
        <v>L</v>
      </c>
      <c r="F721" t="str">
        <f t="shared" si="81"/>
        <v>LA</v>
      </c>
      <c r="G721" t="str">
        <f t="shared" si="82"/>
        <v>LAVRASDAMANGABEIRA</v>
      </c>
      <c r="H721">
        <f t="shared" si="83"/>
        <v>18</v>
      </c>
    </row>
    <row r="722" spans="1:8" x14ac:dyDescent="0.2">
      <c r="A722" t="s">
        <v>2962</v>
      </c>
      <c r="B722" t="str">
        <f t="shared" si="77"/>
        <v>CE</v>
      </c>
      <c r="C722" t="str">
        <f t="shared" si="78"/>
        <v>0760123</v>
      </c>
      <c r="D722" t="str">
        <f t="shared" si="79"/>
        <v xml:space="preserve">LIMOEIRO DO NORTE   </v>
      </c>
      <c r="E722" t="str">
        <f t="shared" si="80"/>
        <v>L</v>
      </c>
      <c r="F722" t="str">
        <f t="shared" si="81"/>
        <v>LI</v>
      </c>
      <c r="G722" t="str">
        <f t="shared" si="82"/>
        <v>LIMOEIRODONORTE</v>
      </c>
      <c r="H722">
        <f t="shared" si="83"/>
        <v>15</v>
      </c>
    </row>
    <row r="723" spans="1:8" x14ac:dyDescent="0.2">
      <c r="A723" t="s">
        <v>2963</v>
      </c>
      <c r="B723" t="str">
        <f t="shared" si="77"/>
        <v>CE</v>
      </c>
      <c r="C723" t="str">
        <f t="shared" si="78"/>
        <v>0763523</v>
      </c>
      <c r="D723" t="str">
        <f t="shared" si="79"/>
        <v xml:space="preserve">MADALENA            </v>
      </c>
      <c r="E723" t="str">
        <f t="shared" si="80"/>
        <v>M</v>
      </c>
      <c r="F723" t="str">
        <f t="shared" si="81"/>
        <v>MA</v>
      </c>
      <c r="G723" t="str">
        <f t="shared" si="82"/>
        <v>MADALENA</v>
      </c>
      <c r="H723">
        <f t="shared" si="83"/>
        <v>8</v>
      </c>
    </row>
    <row r="724" spans="1:8" x14ac:dyDescent="0.2">
      <c r="A724" t="s">
        <v>2964</v>
      </c>
      <c r="B724" t="str">
        <f t="shared" si="77"/>
        <v>CE</v>
      </c>
      <c r="C724" t="str">
        <f t="shared" si="78"/>
        <v>0765023</v>
      </c>
      <c r="D724" t="str">
        <f t="shared" si="79"/>
        <v xml:space="preserve">MARACANAU           </v>
      </c>
      <c r="E724" t="str">
        <f t="shared" si="80"/>
        <v>M</v>
      </c>
      <c r="F724" t="str">
        <f t="shared" si="81"/>
        <v>MA</v>
      </c>
      <c r="G724" t="str">
        <f t="shared" si="82"/>
        <v>MARACANAU</v>
      </c>
      <c r="H724">
        <f t="shared" si="83"/>
        <v>9</v>
      </c>
    </row>
    <row r="725" spans="1:8" x14ac:dyDescent="0.2">
      <c r="A725" t="s">
        <v>2965</v>
      </c>
      <c r="B725" t="str">
        <f t="shared" si="77"/>
        <v>CE</v>
      </c>
      <c r="C725" t="str">
        <f t="shared" si="78"/>
        <v>0770023</v>
      </c>
      <c r="D725" t="str">
        <f t="shared" si="79"/>
        <v xml:space="preserve">MARANGUAPE          </v>
      </c>
      <c r="E725" t="str">
        <f t="shared" si="80"/>
        <v>M</v>
      </c>
      <c r="F725" t="str">
        <f t="shared" si="81"/>
        <v>MA</v>
      </c>
      <c r="G725" t="str">
        <f t="shared" si="82"/>
        <v>MARANGUAPE</v>
      </c>
      <c r="H725">
        <f t="shared" si="83"/>
        <v>10</v>
      </c>
    </row>
    <row r="726" spans="1:8" x14ac:dyDescent="0.2">
      <c r="A726" t="s">
        <v>2966</v>
      </c>
      <c r="B726" t="str">
        <f t="shared" si="77"/>
        <v>CE</v>
      </c>
      <c r="C726" t="str">
        <f t="shared" si="78"/>
        <v>0780923</v>
      </c>
      <c r="D726" t="str">
        <f t="shared" si="79"/>
        <v xml:space="preserve">MARCO               </v>
      </c>
      <c r="E726" t="str">
        <f t="shared" si="80"/>
        <v>M</v>
      </c>
      <c r="F726" t="str">
        <f t="shared" si="81"/>
        <v>MA</v>
      </c>
      <c r="G726" t="str">
        <f t="shared" si="82"/>
        <v>MARCO</v>
      </c>
      <c r="H726">
        <f t="shared" si="83"/>
        <v>5</v>
      </c>
    </row>
    <row r="727" spans="1:8" x14ac:dyDescent="0.2">
      <c r="A727" t="s">
        <v>2967</v>
      </c>
      <c r="B727" t="str">
        <f t="shared" si="77"/>
        <v>CE</v>
      </c>
      <c r="C727" t="str">
        <f t="shared" si="78"/>
        <v>0790823</v>
      </c>
      <c r="D727" t="str">
        <f t="shared" si="79"/>
        <v xml:space="preserve">MARTINOPOLE         </v>
      </c>
      <c r="E727" t="str">
        <f t="shared" si="80"/>
        <v>M</v>
      </c>
      <c r="F727" t="str">
        <f t="shared" si="81"/>
        <v>MA</v>
      </c>
      <c r="G727" t="str">
        <f t="shared" si="82"/>
        <v>MARTINOPOLE</v>
      </c>
      <c r="H727">
        <f t="shared" si="83"/>
        <v>11</v>
      </c>
    </row>
    <row r="728" spans="1:8" x14ac:dyDescent="0.2">
      <c r="A728" t="s">
        <v>2968</v>
      </c>
      <c r="B728" t="str">
        <f t="shared" si="77"/>
        <v>CE</v>
      </c>
      <c r="C728" t="str">
        <f t="shared" si="78"/>
        <v>0800523</v>
      </c>
      <c r="D728" t="str">
        <f t="shared" si="79"/>
        <v xml:space="preserve">MASSAPE             </v>
      </c>
      <c r="E728" t="str">
        <f t="shared" si="80"/>
        <v>M</v>
      </c>
      <c r="F728" t="str">
        <f t="shared" si="81"/>
        <v>MA</v>
      </c>
      <c r="G728" t="str">
        <f t="shared" si="82"/>
        <v>MASSAPE</v>
      </c>
      <c r="H728">
        <f t="shared" si="83"/>
        <v>7</v>
      </c>
    </row>
    <row r="729" spans="1:8" x14ac:dyDescent="0.2">
      <c r="A729" t="s">
        <v>2969</v>
      </c>
      <c r="B729" t="str">
        <f t="shared" si="77"/>
        <v>CE</v>
      </c>
      <c r="C729" t="str">
        <f t="shared" si="78"/>
        <v>0810423</v>
      </c>
      <c r="D729" t="str">
        <f t="shared" si="79"/>
        <v xml:space="preserve">MAURITI             </v>
      </c>
      <c r="E729" t="str">
        <f t="shared" si="80"/>
        <v>M</v>
      </c>
      <c r="F729" t="str">
        <f t="shared" si="81"/>
        <v>MA</v>
      </c>
      <c r="G729" t="str">
        <f t="shared" si="82"/>
        <v>MAURITI</v>
      </c>
      <c r="H729">
        <f t="shared" si="83"/>
        <v>7</v>
      </c>
    </row>
    <row r="730" spans="1:8" x14ac:dyDescent="0.2">
      <c r="A730" t="s">
        <v>2970</v>
      </c>
      <c r="B730" t="str">
        <f t="shared" si="77"/>
        <v>CE</v>
      </c>
      <c r="C730" t="str">
        <f t="shared" si="78"/>
        <v>0820323</v>
      </c>
      <c r="D730" t="str">
        <f t="shared" si="79"/>
        <v xml:space="preserve">MERUOCA             </v>
      </c>
      <c r="E730" t="str">
        <f t="shared" si="80"/>
        <v>M</v>
      </c>
      <c r="F730" t="str">
        <f t="shared" si="81"/>
        <v>ME</v>
      </c>
      <c r="G730" t="str">
        <f t="shared" si="82"/>
        <v>MERUOCA</v>
      </c>
      <c r="H730">
        <f t="shared" si="83"/>
        <v>7</v>
      </c>
    </row>
    <row r="731" spans="1:8" x14ac:dyDescent="0.2">
      <c r="A731" t="s">
        <v>2971</v>
      </c>
      <c r="B731" t="str">
        <f t="shared" si="77"/>
        <v>CE</v>
      </c>
      <c r="C731" t="str">
        <f t="shared" si="78"/>
        <v>0830223</v>
      </c>
      <c r="D731" t="str">
        <f t="shared" si="79"/>
        <v xml:space="preserve">MILAGRES            </v>
      </c>
      <c r="E731" t="str">
        <f t="shared" si="80"/>
        <v>M</v>
      </c>
      <c r="F731" t="str">
        <f t="shared" si="81"/>
        <v>MI</v>
      </c>
      <c r="G731" t="str">
        <f t="shared" si="82"/>
        <v>MILAGRES</v>
      </c>
      <c r="H731">
        <f t="shared" si="83"/>
        <v>8</v>
      </c>
    </row>
    <row r="732" spans="1:8" x14ac:dyDescent="0.2">
      <c r="A732" t="s">
        <v>2972</v>
      </c>
      <c r="B732" t="str">
        <f t="shared" si="77"/>
        <v>CE</v>
      </c>
      <c r="C732" t="str">
        <f t="shared" si="78"/>
        <v>0835123</v>
      </c>
      <c r="D732" t="str">
        <f t="shared" si="79"/>
        <v xml:space="preserve">MILHA               </v>
      </c>
      <c r="E732" t="str">
        <f t="shared" si="80"/>
        <v>M</v>
      </c>
      <c r="F732" t="str">
        <f t="shared" si="81"/>
        <v>MI</v>
      </c>
      <c r="G732" t="str">
        <f t="shared" si="82"/>
        <v>MILHA</v>
      </c>
      <c r="H732">
        <f t="shared" si="83"/>
        <v>5</v>
      </c>
    </row>
    <row r="733" spans="1:8" x14ac:dyDescent="0.2">
      <c r="A733" t="s">
        <v>2973</v>
      </c>
      <c r="B733" t="str">
        <f t="shared" si="77"/>
        <v>CE</v>
      </c>
      <c r="C733" t="str">
        <f t="shared" si="78"/>
        <v>0837723</v>
      </c>
      <c r="D733" t="str">
        <f t="shared" si="79"/>
        <v xml:space="preserve">MIRAIMA             </v>
      </c>
      <c r="E733" t="str">
        <f t="shared" si="80"/>
        <v>M</v>
      </c>
      <c r="F733" t="str">
        <f t="shared" si="81"/>
        <v>MI</v>
      </c>
      <c r="G733" t="str">
        <f t="shared" si="82"/>
        <v>MIRAIMA</v>
      </c>
      <c r="H733">
        <f t="shared" si="83"/>
        <v>7</v>
      </c>
    </row>
    <row r="734" spans="1:8" x14ac:dyDescent="0.2">
      <c r="A734" t="s">
        <v>2974</v>
      </c>
      <c r="B734" t="str">
        <f t="shared" si="77"/>
        <v>CE</v>
      </c>
      <c r="C734" t="str">
        <f t="shared" si="78"/>
        <v>0840123</v>
      </c>
      <c r="D734" t="str">
        <f t="shared" si="79"/>
        <v xml:space="preserve">MISSAO VELHA        </v>
      </c>
      <c r="E734" t="str">
        <f t="shared" si="80"/>
        <v>M</v>
      </c>
      <c r="F734" t="str">
        <f t="shared" si="81"/>
        <v>MI</v>
      </c>
      <c r="G734" t="str">
        <f t="shared" si="82"/>
        <v>MISSAOVELHA</v>
      </c>
      <c r="H734">
        <f t="shared" si="83"/>
        <v>11</v>
      </c>
    </row>
    <row r="735" spans="1:8" x14ac:dyDescent="0.2">
      <c r="A735" t="s">
        <v>2975</v>
      </c>
      <c r="B735" t="str">
        <f t="shared" si="77"/>
        <v>CE</v>
      </c>
      <c r="C735" t="str">
        <f t="shared" si="78"/>
        <v>0850023</v>
      </c>
      <c r="D735" t="str">
        <f t="shared" si="79"/>
        <v xml:space="preserve">MOMBACA             </v>
      </c>
      <c r="E735" t="str">
        <f t="shared" si="80"/>
        <v>M</v>
      </c>
      <c r="F735" t="str">
        <f t="shared" si="81"/>
        <v>MO</v>
      </c>
      <c r="G735" t="str">
        <f t="shared" si="82"/>
        <v>MOMBACA</v>
      </c>
      <c r="H735">
        <f t="shared" si="83"/>
        <v>7</v>
      </c>
    </row>
    <row r="736" spans="1:8" x14ac:dyDescent="0.2">
      <c r="A736" t="s">
        <v>2976</v>
      </c>
      <c r="B736" t="str">
        <f t="shared" si="77"/>
        <v>CE</v>
      </c>
      <c r="C736" t="str">
        <f t="shared" si="78"/>
        <v>0860923</v>
      </c>
      <c r="D736" t="str">
        <f t="shared" si="79"/>
        <v xml:space="preserve">MONSENHOR TABOSA    </v>
      </c>
      <c r="E736" t="str">
        <f t="shared" si="80"/>
        <v>M</v>
      </c>
      <c r="F736" t="str">
        <f t="shared" si="81"/>
        <v>MO</v>
      </c>
      <c r="G736" t="str">
        <f t="shared" si="82"/>
        <v>MONSENHORTABOSA</v>
      </c>
      <c r="H736">
        <f t="shared" si="83"/>
        <v>15</v>
      </c>
    </row>
    <row r="737" spans="1:8" x14ac:dyDescent="0.2">
      <c r="A737" t="s">
        <v>2977</v>
      </c>
      <c r="B737" t="str">
        <f t="shared" si="77"/>
        <v>CE</v>
      </c>
      <c r="C737" t="str">
        <f t="shared" si="78"/>
        <v>0870823</v>
      </c>
      <c r="D737" t="str">
        <f t="shared" si="79"/>
        <v xml:space="preserve">MORADA NOVA         </v>
      </c>
      <c r="E737" t="str">
        <f t="shared" si="80"/>
        <v>M</v>
      </c>
      <c r="F737" t="str">
        <f t="shared" si="81"/>
        <v>MO</v>
      </c>
      <c r="G737" t="str">
        <f t="shared" si="82"/>
        <v>MORADANOVA</v>
      </c>
      <c r="H737">
        <f t="shared" si="83"/>
        <v>10</v>
      </c>
    </row>
    <row r="738" spans="1:8" x14ac:dyDescent="0.2">
      <c r="A738" t="s">
        <v>2978</v>
      </c>
      <c r="B738" t="str">
        <f t="shared" si="77"/>
        <v>CE</v>
      </c>
      <c r="C738" t="str">
        <f t="shared" si="78"/>
        <v>0880723</v>
      </c>
      <c r="D738" t="str">
        <f t="shared" si="79"/>
        <v xml:space="preserve">MORAUJO             </v>
      </c>
      <c r="E738" t="str">
        <f t="shared" si="80"/>
        <v>M</v>
      </c>
      <c r="F738" t="str">
        <f t="shared" si="81"/>
        <v>MO</v>
      </c>
      <c r="G738" t="str">
        <f t="shared" si="82"/>
        <v>MORAUJO</v>
      </c>
      <c r="H738">
        <f t="shared" si="83"/>
        <v>7</v>
      </c>
    </row>
    <row r="739" spans="1:8" x14ac:dyDescent="0.2">
      <c r="A739" t="s">
        <v>2979</v>
      </c>
      <c r="B739" t="str">
        <f t="shared" si="77"/>
        <v>CE</v>
      </c>
      <c r="C739" t="str">
        <f t="shared" si="78"/>
        <v>0890623</v>
      </c>
      <c r="D739" t="str">
        <f t="shared" si="79"/>
        <v xml:space="preserve">MORRINHOS           </v>
      </c>
      <c r="E739" t="str">
        <f t="shared" si="80"/>
        <v>M</v>
      </c>
      <c r="F739" t="str">
        <f t="shared" si="81"/>
        <v>MO</v>
      </c>
      <c r="G739" t="str">
        <f t="shared" si="82"/>
        <v>MORRINHOS</v>
      </c>
      <c r="H739">
        <f t="shared" si="83"/>
        <v>9</v>
      </c>
    </row>
    <row r="740" spans="1:8" x14ac:dyDescent="0.2">
      <c r="A740" t="s">
        <v>2980</v>
      </c>
      <c r="B740" t="str">
        <f t="shared" si="77"/>
        <v>CE</v>
      </c>
      <c r="C740" t="str">
        <f t="shared" si="78"/>
        <v>0900323</v>
      </c>
      <c r="D740" t="str">
        <f t="shared" si="79"/>
        <v xml:space="preserve">MUCAMBO             </v>
      </c>
      <c r="E740" t="str">
        <f t="shared" si="80"/>
        <v>M</v>
      </c>
      <c r="F740" t="str">
        <f t="shared" si="81"/>
        <v>MU</v>
      </c>
      <c r="G740" t="str">
        <f t="shared" si="82"/>
        <v>MUCAMBO</v>
      </c>
      <c r="H740">
        <f t="shared" si="83"/>
        <v>7</v>
      </c>
    </row>
    <row r="741" spans="1:8" x14ac:dyDescent="0.2">
      <c r="A741" t="s">
        <v>2981</v>
      </c>
      <c r="B741" t="str">
        <f t="shared" si="77"/>
        <v>CE</v>
      </c>
      <c r="C741" t="str">
        <f t="shared" si="78"/>
        <v>0910223</v>
      </c>
      <c r="D741" t="str">
        <f t="shared" si="79"/>
        <v xml:space="preserve">MULUNGU             </v>
      </c>
      <c r="E741" t="str">
        <f t="shared" si="80"/>
        <v>M</v>
      </c>
      <c r="F741" t="str">
        <f t="shared" si="81"/>
        <v>MU</v>
      </c>
      <c r="G741" t="str">
        <f t="shared" si="82"/>
        <v>MULUNGU</v>
      </c>
      <c r="H741">
        <f t="shared" si="83"/>
        <v>7</v>
      </c>
    </row>
    <row r="742" spans="1:8" x14ac:dyDescent="0.2">
      <c r="A742" t="s">
        <v>2982</v>
      </c>
      <c r="B742" t="str">
        <f t="shared" si="77"/>
        <v>CE</v>
      </c>
      <c r="C742" t="str">
        <f t="shared" si="78"/>
        <v>0920123</v>
      </c>
      <c r="D742" t="str">
        <f t="shared" si="79"/>
        <v xml:space="preserve">NOVA OLINDA         </v>
      </c>
      <c r="E742" t="str">
        <f t="shared" si="80"/>
        <v>N</v>
      </c>
      <c r="F742" t="str">
        <f t="shared" si="81"/>
        <v>NO</v>
      </c>
      <c r="G742" t="str">
        <f t="shared" si="82"/>
        <v>NOVAOLINDA</v>
      </c>
      <c r="H742">
        <f t="shared" si="83"/>
        <v>10</v>
      </c>
    </row>
    <row r="743" spans="1:8" x14ac:dyDescent="0.2">
      <c r="A743" t="s">
        <v>2983</v>
      </c>
      <c r="B743" t="str">
        <f t="shared" si="77"/>
        <v>CE</v>
      </c>
      <c r="C743" t="str">
        <f t="shared" si="78"/>
        <v>0930023</v>
      </c>
      <c r="D743" t="str">
        <f t="shared" si="79"/>
        <v xml:space="preserve">NOVA RUSSAS         </v>
      </c>
      <c r="E743" t="str">
        <f t="shared" si="80"/>
        <v>N</v>
      </c>
      <c r="F743" t="str">
        <f t="shared" si="81"/>
        <v>NO</v>
      </c>
      <c r="G743" t="str">
        <f t="shared" si="82"/>
        <v>NOVARUSSAS</v>
      </c>
      <c r="H743">
        <f t="shared" si="83"/>
        <v>10</v>
      </c>
    </row>
    <row r="744" spans="1:8" x14ac:dyDescent="0.2">
      <c r="A744" t="s">
        <v>2984</v>
      </c>
      <c r="B744" t="str">
        <f t="shared" si="77"/>
        <v>CE</v>
      </c>
      <c r="C744" t="str">
        <f t="shared" si="78"/>
        <v>0940923</v>
      </c>
      <c r="D744" t="str">
        <f t="shared" si="79"/>
        <v xml:space="preserve">NOVO ORIENTE        </v>
      </c>
      <c r="E744" t="str">
        <f t="shared" si="80"/>
        <v>N</v>
      </c>
      <c r="F744" t="str">
        <f t="shared" si="81"/>
        <v>NO</v>
      </c>
      <c r="G744" t="str">
        <f t="shared" si="82"/>
        <v>NOVOORIENTE</v>
      </c>
      <c r="H744">
        <f t="shared" si="83"/>
        <v>11</v>
      </c>
    </row>
    <row r="745" spans="1:8" x14ac:dyDescent="0.2">
      <c r="A745" t="s">
        <v>2985</v>
      </c>
      <c r="B745" t="str">
        <f t="shared" si="77"/>
        <v>CE</v>
      </c>
      <c r="C745" t="str">
        <f t="shared" si="78"/>
        <v>0945823</v>
      </c>
      <c r="D745" t="str">
        <f t="shared" si="79"/>
        <v xml:space="preserve">OCARA               </v>
      </c>
      <c r="E745" t="str">
        <f t="shared" si="80"/>
        <v>O</v>
      </c>
      <c r="F745" t="str">
        <f t="shared" si="81"/>
        <v>OC</v>
      </c>
      <c r="G745" t="str">
        <f t="shared" si="82"/>
        <v>OCARA</v>
      </c>
      <c r="H745">
        <f t="shared" si="83"/>
        <v>5</v>
      </c>
    </row>
    <row r="746" spans="1:8" x14ac:dyDescent="0.2">
      <c r="A746" t="s">
        <v>2986</v>
      </c>
      <c r="B746" t="str">
        <f t="shared" si="77"/>
        <v>CE</v>
      </c>
      <c r="C746" t="str">
        <f t="shared" si="78"/>
        <v>0950823</v>
      </c>
      <c r="D746" t="str">
        <f t="shared" si="79"/>
        <v xml:space="preserve">OROS                </v>
      </c>
      <c r="E746" t="str">
        <f t="shared" si="80"/>
        <v>O</v>
      </c>
      <c r="F746" t="str">
        <f t="shared" si="81"/>
        <v>OR</v>
      </c>
      <c r="G746" t="str">
        <f t="shared" si="82"/>
        <v>OROS</v>
      </c>
      <c r="H746">
        <f t="shared" si="83"/>
        <v>4</v>
      </c>
    </row>
    <row r="747" spans="1:8" x14ac:dyDescent="0.2">
      <c r="A747" t="s">
        <v>2987</v>
      </c>
      <c r="B747" t="str">
        <f t="shared" si="77"/>
        <v>CE</v>
      </c>
      <c r="C747" t="str">
        <f t="shared" si="78"/>
        <v>0960723</v>
      </c>
      <c r="D747" t="str">
        <f t="shared" si="79"/>
        <v xml:space="preserve">PACAJUS             </v>
      </c>
      <c r="E747" t="str">
        <f t="shared" si="80"/>
        <v>P</v>
      </c>
      <c r="F747" t="str">
        <f t="shared" si="81"/>
        <v>PA</v>
      </c>
      <c r="G747" t="str">
        <f t="shared" si="82"/>
        <v>PACAJUS</v>
      </c>
      <c r="H747">
        <f t="shared" si="83"/>
        <v>7</v>
      </c>
    </row>
    <row r="748" spans="1:8" x14ac:dyDescent="0.2">
      <c r="A748" t="s">
        <v>2988</v>
      </c>
      <c r="B748" t="str">
        <f t="shared" si="77"/>
        <v>CE</v>
      </c>
      <c r="C748" t="str">
        <f t="shared" si="78"/>
        <v>0970623</v>
      </c>
      <c r="D748" t="str">
        <f t="shared" si="79"/>
        <v xml:space="preserve">PACATUBA            </v>
      </c>
      <c r="E748" t="str">
        <f t="shared" si="80"/>
        <v>P</v>
      </c>
      <c r="F748" t="str">
        <f t="shared" si="81"/>
        <v>PA</v>
      </c>
      <c r="G748" t="str">
        <f t="shared" si="82"/>
        <v>PACATUBA</v>
      </c>
      <c r="H748">
        <f t="shared" si="83"/>
        <v>8</v>
      </c>
    </row>
    <row r="749" spans="1:8" x14ac:dyDescent="0.2">
      <c r="A749" t="s">
        <v>2989</v>
      </c>
      <c r="B749" t="str">
        <f t="shared" si="77"/>
        <v>CE</v>
      </c>
      <c r="C749" t="str">
        <f t="shared" si="78"/>
        <v>0980523</v>
      </c>
      <c r="D749" t="str">
        <f t="shared" si="79"/>
        <v xml:space="preserve">PACOTI              </v>
      </c>
      <c r="E749" t="str">
        <f t="shared" si="80"/>
        <v>P</v>
      </c>
      <c r="F749" t="str">
        <f t="shared" si="81"/>
        <v>PA</v>
      </c>
      <c r="G749" t="str">
        <f t="shared" si="82"/>
        <v>PACOTI</v>
      </c>
      <c r="H749">
        <f t="shared" si="83"/>
        <v>6</v>
      </c>
    </row>
    <row r="750" spans="1:8" x14ac:dyDescent="0.2">
      <c r="A750" t="s">
        <v>2990</v>
      </c>
      <c r="B750" t="str">
        <f t="shared" si="77"/>
        <v>CE</v>
      </c>
      <c r="C750" t="str">
        <f t="shared" si="78"/>
        <v>0990423</v>
      </c>
      <c r="D750" t="str">
        <f t="shared" si="79"/>
        <v xml:space="preserve">PACUJA              </v>
      </c>
      <c r="E750" t="str">
        <f t="shared" si="80"/>
        <v>P</v>
      </c>
      <c r="F750" t="str">
        <f t="shared" si="81"/>
        <v>PA</v>
      </c>
      <c r="G750" t="str">
        <f t="shared" si="82"/>
        <v>PACUJA</v>
      </c>
      <c r="H750">
        <f t="shared" si="83"/>
        <v>6</v>
      </c>
    </row>
    <row r="751" spans="1:8" x14ac:dyDescent="0.2">
      <c r="A751" t="s">
        <v>2991</v>
      </c>
      <c r="B751" t="str">
        <f t="shared" si="77"/>
        <v>CE</v>
      </c>
      <c r="C751" t="str">
        <f t="shared" si="78"/>
        <v>1000123</v>
      </c>
      <c r="D751" t="str">
        <f t="shared" si="79"/>
        <v xml:space="preserve">PALHANO             </v>
      </c>
      <c r="E751" t="str">
        <f t="shared" si="80"/>
        <v>P</v>
      </c>
      <c r="F751" t="str">
        <f t="shared" si="81"/>
        <v>PA</v>
      </c>
      <c r="G751" t="str">
        <f t="shared" si="82"/>
        <v>PALHANO</v>
      </c>
      <c r="H751">
        <f t="shared" si="83"/>
        <v>7</v>
      </c>
    </row>
    <row r="752" spans="1:8" x14ac:dyDescent="0.2">
      <c r="A752" t="s">
        <v>2992</v>
      </c>
      <c r="B752" t="str">
        <f t="shared" si="77"/>
        <v>CE</v>
      </c>
      <c r="C752" t="str">
        <f t="shared" si="78"/>
        <v>1010023</v>
      </c>
      <c r="D752" t="str">
        <f t="shared" si="79"/>
        <v xml:space="preserve">PALMACIA            </v>
      </c>
      <c r="E752" t="str">
        <f t="shared" si="80"/>
        <v>P</v>
      </c>
      <c r="F752" t="str">
        <f t="shared" si="81"/>
        <v>PA</v>
      </c>
      <c r="G752" t="str">
        <f t="shared" si="82"/>
        <v>PALMACIA</v>
      </c>
      <c r="H752">
        <f t="shared" si="83"/>
        <v>8</v>
      </c>
    </row>
    <row r="753" spans="1:8" x14ac:dyDescent="0.2">
      <c r="A753" t="s">
        <v>2993</v>
      </c>
      <c r="B753" t="str">
        <f t="shared" si="77"/>
        <v>CE</v>
      </c>
      <c r="C753" t="str">
        <f t="shared" si="78"/>
        <v>1020923</v>
      </c>
      <c r="D753" t="str">
        <f t="shared" si="79"/>
        <v xml:space="preserve">PARACURU            </v>
      </c>
      <c r="E753" t="str">
        <f t="shared" si="80"/>
        <v>P</v>
      </c>
      <c r="F753" t="str">
        <f t="shared" si="81"/>
        <v>PA</v>
      </c>
      <c r="G753" t="str">
        <f t="shared" si="82"/>
        <v>PARACURU</v>
      </c>
      <c r="H753">
        <f t="shared" si="83"/>
        <v>8</v>
      </c>
    </row>
    <row r="754" spans="1:8" x14ac:dyDescent="0.2">
      <c r="A754" t="s">
        <v>2994</v>
      </c>
      <c r="B754" t="str">
        <f t="shared" si="77"/>
        <v>CE</v>
      </c>
      <c r="C754" t="str">
        <f t="shared" si="78"/>
        <v>1025823</v>
      </c>
      <c r="D754" t="str">
        <f t="shared" si="79"/>
        <v xml:space="preserve">PARAIPABA           </v>
      </c>
      <c r="E754" t="str">
        <f t="shared" si="80"/>
        <v>P</v>
      </c>
      <c r="F754" t="str">
        <f t="shared" si="81"/>
        <v>PA</v>
      </c>
      <c r="G754" t="str">
        <f t="shared" si="82"/>
        <v>PARAIPABA</v>
      </c>
      <c r="H754">
        <f t="shared" si="83"/>
        <v>9</v>
      </c>
    </row>
    <row r="755" spans="1:8" x14ac:dyDescent="0.2">
      <c r="A755" t="s">
        <v>2995</v>
      </c>
      <c r="B755" t="str">
        <f t="shared" si="77"/>
        <v>CE</v>
      </c>
      <c r="C755" t="str">
        <f t="shared" si="78"/>
        <v>1030823</v>
      </c>
      <c r="D755" t="str">
        <f t="shared" si="79"/>
        <v xml:space="preserve">PARAMBU             </v>
      </c>
      <c r="E755" t="str">
        <f t="shared" si="80"/>
        <v>P</v>
      </c>
      <c r="F755" t="str">
        <f t="shared" si="81"/>
        <v>PA</v>
      </c>
      <c r="G755" t="str">
        <f t="shared" si="82"/>
        <v>PARAMBU</v>
      </c>
      <c r="H755">
        <f t="shared" si="83"/>
        <v>7</v>
      </c>
    </row>
    <row r="756" spans="1:8" x14ac:dyDescent="0.2">
      <c r="A756" t="s">
        <v>2996</v>
      </c>
      <c r="B756" t="str">
        <f t="shared" si="77"/>
        <v>CE</v>
      </c>
      <c r="C756" t="str">
        <f t="shared" si="78"/>
        <v>1040723</v>
      </c>
      <c r="D756" t="str">
        <f t="shared" si="79"/>
        <v xml:space="preserve">PARAMOTI            </v>
      </c>
      <c r="E756" t="str">
        <f t="shared" si="80"/>
        <v>P</v>
      </c>
      <c r="F756" t="str">
        <f t="shared" si="81"/>
        <v>PA</v>
      </c>
      <c r="G756" t="str">
        <f t="shared" si="82"/>
        <v>PARAMOTI</v>
      </c>
      <c r="H756">
        <f t="shared" si="83"/>
        <v>8</v>
      </c>
    </row>
    <row r="757" spans="1:8" x14ac:dyDescent="0.2">
      <c r="A757" t="s">
        <v>2997</v>
      </c>
      <c r="B757" t="str">
        <f t="shared" si="77"/>
        <v>CE</v>
      </c>
      <c r="C757" t="str">
        <f t="shared" si="78"/>
        <v>1050623</v>
      </c>
      <c r="D757" t="str">
        <f t="shared" si="79"/>
        <v xml:space="preserve">PEDRA BRANCA        </v>
      </c>
      <c r="E757" t="str">
        <f t="shared" si="80"/>
        <v>P</v>
      </c>
      <c r="F757" t="str">
        <f t="shared" si="81"/>
        <v>PE</v>
      </c>
      <c r="G757" t="str">
        <f t="shared" si="82"/>
        <v>PEDRABRANCA</v>
      </c>
      <c r="H757">
        <f t="shared" si="83"/>
        <v>11</v>
      </c>
    </row>
    <row r="758" spans="1:8" x14ac:dyDescent="0.2">
      <c r="A758" t="s">
        <v>2998</v>
      </c>
      <c r="B758" t="str">
        <f t="shared" si="77"/>
        <v>CE</v>
      </c>
      <c r="C758" t="str">
        <f t="shared" si="78"/>
        <v>1060523</v>
      </c>
      <c r="D758" t="str">
        <f t="shared" si="79"/>
        <v xml:space="preserve">PENAFORTE           </v>
      </c>
      <c r="E758" t="str">
        <f t="shared" si="80"/>
        <v>P</v>
      </c>
      <c r="F758" t="str">
        <f t="shared" si="81"/>
        <v>PE</v>
      </c>
      <c r="G758" t="str">
        <f t="shared" si="82"/>
        <v>PENAFORTE</v>
      </c>
      <c r="H758">
        <f t="shared" si="83"/>
        <v>9</v>
      </c>
    </row>
    <row r="759" spans="1:8" x14ac:dyDescent="0.2">
      <c r="A759" t="s">
        <v>2999</v>
      </c>
      <c r="B759" t="str">
        <f t="shared" si="77"/>
        <v>CE</v>
      </c>
      <c r="C759" t="str">
        <f t="shared" si="78"/>
        <v>1070423</v>
      </c>
      <c r="D759" t="str">
        <f t="shared" si="79"/>
        <v xml:space="preserve">PENTECOSTE          </v>
      </c>
      <c r="E759" t="str">
        <f t="shared" si="80"/>
        <v>P</v>
      </c>
      <c r="F759" t="str">
        <f t="shared" si="81"/>
        <v>PE</v>
      </c>
      <c r="G759" t="str">
        <f t="shared" si="82"/>
        <v>PENTECOSTE</v>
      </c>
      <c r="H759">
        <f t="shared" si="83"/>
        <v>10</v>
      </c>
    </row>
    <row r="760" spans="1:8" x14ac:dyDescent="0.2">
      <c r="A760" t="s">
        <v>3000</v>
      </c>
      <c r="B760" t="str">
        <f t="shared" si="77"/>
        <v>CE</v>
      </c>
      <c r="C760" t="str">
        <f t="shared" si="78"/>
        <v>1080323</v>
      </c>
      <c r="D760" t="str">
        <f t="shared" si="79"/>
        <v xml:space="preserve">PEREIRO             </v>
      </c>
      <c r="E760" t="str">
        <f t="shared" si="80"/>
        <v>P</v>
      </c>
      <c r="F760" t="str">
        <f t="shared" si="81"/>
        <v>PE</v>
      </c>
      <c r="G760" t="str">
        <f t="shared" si="82"/>
        <v>PEREIRO</v>
      </c>
      <c r="H760">
        <f t="shared" si="83"/>
        <v>7</v>
      </c>
    </row>
    <row r="761" spans="1:8" x14ac:dyDescent="0.2">
      <c r="A761" t="s">
        <v>3001</v>
      </c>
      <c r="B761" t="str">
        <f t="shared" si="77"/>
        <v>CE</v>
      </c>
      <c r="C761" t="str">
        <f t="shared" si="78"/>
        <v>1085223</v>
      </c>
      <c r="D761" t="str">
        <f t="shared" si="79"/>
        <v xml:space="preserve">PINDORETAMA         </v>
      </c>
      <c r="E761" t="str">
        <f t="shared" si="80"/>
        <v>P</v>
      </c>
      <c r="F761" t="str">
        <f t="shared" si="81"/>
        <v>PI</v>
      </c>
      <c r="G761" t="str">
        <f t="shared" si="82"/>
        <v>PINDORETAMA</v>
      </c>
      <c r="H761">
        <f t="shared" si="83"/>
        <v>11</v>
      </c>
    </row>
    <row r="762" spans="1:8" x14ac:dyDescent="0.2">
      <c r="A762" t="s">
        <v>3002</v>
      </c>
      <c r="B762" t="str">
        <f t="shared" si="77"/>
        <v>CE</v>
      </c>
      <c r="C762" t="str">
        <f t="shared" si="78"/>
        <v>1090223</v>
      </c>
      <c r="D762" t="str">
        <f t="shared" si="79"/>
        <v xml:space="preserve">PIQUET CARNEIRO     </v>
      </c>
      <c r="E762" t="str">
        <f t="shared" si="80"/>
        <v>P</v>
      </c>
      <c r="F762" t="str">
        <f t="shared" si="81"/>
        <v>PI</v>
      </c>
      <c r="G762" t="str">
        <f t="shared" si="82"/>
        <v>PIQUETCARNEIRO</v>
      </c>
      <c r="H762">
        <f t="shared" si="83"/>
        <v>14</v>
      </c>
    </row>
    <row r="763" spans="1:8" x14ac:dyDescent="0.2">
      <c r="A763" t="s">
        <v>3003</v>
      </c>
      <c r="B763" t="str">
        <f t="shared" si="77"/>
        <v>CE</v>
      </c>
      <c r="C763" t="str">
        <f t="shared" si="78"/>
        <v>1095123</v>
      </c>
      <c r="D763" t="str">
        <f t="shared" si="79"/>
        <v xml:space="preserve">PIRES FERREIRA      </v>
      </c>
      <c r="E763" t="str">
        <f t="shared" si="80"/>
        <v>P</v>
      </c>
      <c r="F763" t="str">
        <f t="shared" si="81"/>
        <v>PI</v>
      </c>
      <c r="G763" t="str">
        <f t="shared" si="82"/>
        <v>PIRESFERREIRA</v>
      </c>
      <c r="H763">
        <f t="shared" si="83"/>
        <v>13</v>
      </c>
    </row>
    <row r="764" spans="1:8" x14ac:dyDescent="0.2">
      <c r="A764" t="s">
        <v>3004</v>
      </c>
      <c r="B764" t="str">
        <f t="shared" si="77"/>
        <v>CE</v>
      </c>
      <c r="C764" t="str">
        <f t="shared" si="78"/>
        <v>1100923</v>
      </c>
      <c r="D764" t="str">
        <f t="shared" si="79"/>
        <v xml:space="preserve">PORANGA             </v>
      </c>
      <c r="E764" t="str">
        <f t="shared" si="80"/>
        <v>P</v>
      </c>
      <c r="F764" t="str">
        <f t="shared" si="81"/>
        <v>PO</v>
      </c>
      <c r="G764" t="str">
        <f t="shared" si="82"/>
        <v>PORANGA</v>
      </c>
      <c r="H764">
        <f t="shared" si="83"/>
        <v>7</v>
      </c>
    </row>
    <row r="765" spans="1:8" x14ac:dyDescent="0.2">
      <c r="A765" t="s">
        <v>3005</v>
      </c>
      <c r="B765" t="str">
        <f t="shared" si="77"/>
        <v>CE</v>
      </c>
      <c r="C765" t="str">
        <f t="shared" si="78"/>
        <v>1110823</v>
      </c>
      <c r="D765" t="str">
        <f t="shared" si="79"/>
        <v xml:space="preserve">PORTEIRAS           </v>
      </c>
      <c r="E765" t="str">
        <f t="shared" si="80"/>
        <v>P</v>
      </c>
      <c r="F765" t="str">
        <f t="shared" si="81"/>
        <v>PO</v>
      </c>
      <c r="G765" t="str">
        <f t="shared" si="82"/>
        <v>PORTEIRAS</v>
      </c>
      <c r="H765">
        <f t="shared" si="83"/>
        <v>9</v>
      </c>
    </row>
    <row r="766" spans="1:8" x14ac:dyDescent="0.2">
      <c r="A766" t="s">
        <v>3006</v>
      </c>
      <c r="B766" t="str">
        <f t="shared" si="77"/>
        <v>CE</v>
      </c>
      <c r="C766" t="str">
        <f t="shared" si="78"/>
        <v>1120723</v>
      </c>
      <c r="D766" t="str">
        <f t="shared" si="79"/>
        <v xml:space="preserve">POTENGI             </v>
      </c>
      <c r="E766" t="str">
        <f t="shared" si="80"/>
        <v>P</v>
      </c>
      <c r="F766" t="str">
        <f t="shared" si="81"/>
        <v>PO</v>
      </c>
      <c r="G766" t="str">
        <f t="shared" si="82"/>
        <v>POTENGI</v>
      </c>
      <c r="H766">
        <f t="shared" si="83"/>
        <v>7</v>
      </c>
    </row>
    <row r="767" spans="1:8" x14ac:dyDescent="0.2">
      <c r="A767" t="s">
        <v>3007</v>
      </c>
      <c r="B767" t="str">
        <f t="shared" si="77"/>
        <v>CE</v>
      </c>
      <c r="C767" t="str">
        <f t="shared" si="78"/>
        <v>1123123</v>
      </c>
      <c r="D767" t="str">
        <f t="shared" si="79"/>
        <v xml:space="preserve">POTIRETAMA          </v>
      </c>
      <c r="E767" t="str">
        <f t="shared" si="80"/>
        <v>P</v>
      </c>
      <c r="F767" t="str">
        <f t="shared" si="81"/>
        <v>PO</v>
      </c>
      <c r="G767" t="str">
        <f t="shared" si="82"/>
        <v>POTIRETAMA</v>
      </c>
      <c r="H767">
        <f t="shared" si="83"/>
        <v>10</v>
      </c>
    </row>
    <row r="768" spans="1:8" x14ac:dyDescent="0.2">
      <c r="A768" t="s">
        <v>3008</v>
      </c>
      <c r="B768" t="str">
        <f t="shared" si="77"/>
        <v>CE</v>
      </c>
      <c r="C768" t="str">
        <f t="shared" si="78"/>
        <v>1126423</v>
      </c>
      <c r="D768" t="str">
        <f t="shared" si="79"/>
        <v xml:space="preserve">QUITERIANOPOLIS     </v>
      </c>
      <c r="E768" t="str">
        <f t="shared" si="80"/>
        <v>Q</v>
      </c>
      <c r="F768" t="str">
        <f t="shared" si="81"/>
        <v>QU</v>
      </c>
      <c r="G768" t="str">
        <f t="shared" si="82"/>
        <v>QUITERIANOPOLIS</v>
      </c>
      <c r="H768">
        <f t="shared" si="83"/>
        <v>15</v>
      </c>
    </row>
    <row r="769" spans="1:8" x14ac:dyDescent="0.2">
      <c r="A769" t="s">
        <v>3009</v>
      </c>
      <c r="B769" t="str">
        <f t="shared" si="77"/>
        <v>CE</v>
      </c>
      <c r="C769" t="str">
        <f t="shared" si="78"/>
        <v>1130623</v>
      </c>
      <c r="D769" t="str">
        <f t="shared" si="79"/>
        <v xml:space="preserve">QUIXADA             </v>
      </c>
      <c r="E769" t="str">
        <f t="shared" si="80"/>
        <v>Q</v>
      </c>
      <c r="F769" t="str">
        <f t="shared" si="81"/>
        <v>QU</v>
      </c>
      <c r="G769" t="str">
        <f t="shared" si="82"/>
        <v>QUIXADA</v>
      </c>
      <c r="H769">
        <f t="shared" si="83"/>
        <v>7</v>
      </c>
    </row>
    <row r="770" spans="1:8" x14ac:dyDescent="0.2">
      <c r="A770" t="s">
        <v>3010</v>
      </c>
      <c r="B770" t="str">
        <f t="shared" si="77"/>
        <v>CE</v>
      </c>
      <c r="C770" t="str">
        <f t="shared" si="78"/>
        <v>1135523</v>
      </c>
      <c r="D770" t="str">
        <f t="shared" si="79"/>
        <v xml:space="preserve">QUIXELO             </v>
      </c>
      <c r="E770" t="str">
        <f t="shared" si="80"/>
        <v>Q</v>
      </c>
      <c r="F770" t="str">
        <f t="shared" si="81"/>
        <v>QU</v>
      </c>
      <c r="G770" t="str">
        <f t="shared" si="82"/>
        <v>QUIXELO</v>
      </c>
      <c r="H770">
        <f t="shared" si="83"/>
        <v>7</v>
      </c>
    </row>
    <row r="771" spans="1:8" x14ac:dyDescent="0.2">
      <c r="A771" t="s">
        <v>3011</v>
      </c>
      <c r="B771" t="str">
        <f t="shared" ref="B771:B834" si="84">MID($A771,1,2)</f>
        <v>CE</v>
      </c>
      <c r="C771" t="str">
        <f t="shared" ref="C771:C834" si="85">MID($A771,3,7)</f>
        <v>1140523</v>
      </c>
      <c r="D771" t="str">
        <f t="shared" ref="D771:D834" si="86">MID($A771,10,21)</f>
        <v xml:space="preserve">QUIXERAMOBIM        </v>
      </c>
      <c r="E771" t="str">
        <f t="shared" ref="E771:E834" si="87">LEFT(D771,1)</f>
        <v>Q</v>
      </c>
      <c r="F771" t="str">
        <f t="shared" ref="F771:F834" si="88">LEFT(D771,2)</f>
        <v>QU</v>
      </c>
      <c r="G771" t="str">
        <f t="shared" ref="G771:G834" si="89">SUBSTITUTE(D771," ","")</f>
        <v>QUIXERAMOBIM</v>
      </c>
      <c r="H771">
        <f t="shared" ref="H771:H834" si="90">LEN(G771)</f>
        <v>12</v>
      </c>
    </row>
    <row r="772" spans="1:8" x14ac:dyDescent="0.2">
      <c r="A772" t="s">
        <v>3012</v>
      </c>
      <c r="B772" t="str">
        <f t="shared" si="84"/>
        <v>CE</v>
      </c>
      <c r="C772" t="str">
        <f t="shared" si="85"/>
        <v>1150423</v>
      </c>
      <c r="D772" t="str">
        <f t="shared" si="86"/>
        <v xml:space="preserve">QUIXERE             </v>
      </c>
      <c r="E772" t="str">
        <f t="shared" si="87"/>
        <v>Q</v>
      </c>
      <c r="F772" t="str">
        <f t="shared" si="88"/>
        <v>QU</v>
      </c>
      <c r="G772" t="str">
        <f t="shared" si="89"/>
        <v>QUIXERE</v>
      </c>
      <c r="H772">
        <f t="shared" si="90"/>
        <v>7</v>
      </c>
    </row>
    <row r="773" spans="1:8" x14ac:dyDescent="0.2">
      <c r="A773" t="s">
        <v>3013</v>
      </c>
      <c r="B773" t="str">
        <f t="shared" si="84"/>
        <v>CE</v>
      </c>
      <c r="C773" t="str">
        <f t="shared" si="85"/>
        <v>1160323</v>
      </c>
      <c r="D773" t="str">
        <f t="shared" si="86"/>
        <v xml:space="preserve">REDENCAO            </v>
      </c>
      <c r="E773" t="str">
        <f t="shared" si="87"/>
        <v>R</v>
      </c>
      <c r="F773" t="str">
        <f t="shared" si="88"/>
        <v>RE</v>
      </c>
      <c r="G773" t="str">
        <f t="shared" si="89"/>
        <v>REDENCAO</v>
      </c>
      <c r="H773">
        <f t="shared" si="90"/>
        <v>8</v>
      </c>
    </row>
    <row r="774" spans="1:8" x14ac:dyDescent="0.2">
      <c r="A774" t="s">
        <v>3014</v>
      </c>
      <c r="B774" t="str">
        <f t="shared" si="84"/>
        <v>CE</v>
      </c>
      <c r="C774" t="str">
        <f t="shared" si="85"/>
        <v>1170223</v>
      </c>
      <c r="D774" t="str">
        <f t="shared" si="86"/>
        <v xml:space="preserve">RERIUTABA           </v>
      </c>
      <c r="E774" t="str">
        <f t="shared" si="87"/>
        <v>R</v>
      </c>
      <c r="F774" t="str">
        <f t="shared" si="88"/>
        <v>RE</v>
      </c>
      <c r="G774" t="str">
        <f t="shared" si="89"/>
        <v>RERIUTABA</v>
      </c>
      <c r="H774">
        <f t="shared" si="90"/>
        <v>9</v>
      </c>
    </row>
    <row r="775" spans="1:8" x14ac:dyDescent="0.2">
      <c r="A775" t="s">
        <v>3015</v>
      </c>
      <c r="B775" t="str">
        <f t="shared" si="84"/>
        <v>CE</v>
      </c>
      <c r="C775" t="str">
        <f t="shared" si="85"/>
        <v>1180123</v>
      </c>
      <c r="D775" t="str">
        <f t="shared" si="86"/>
        <v xml:space="preserve">RUSSAS              </v>
      </c>
      <c r="E775" t="str">
        <f t="shared" si="87"/>
        <v>R</v>
      </c>
      <c r="F775" t="str">
        <f t="shared" si="88"/>
        <v>RU</v>
      </c>
      <c r="G775" t="str">
        <f t="shared" si="89"/>
        <v>RUSSAS</v>
      </c>
      <c r="H775">
        <f t="shared" si="90"/>
        <v>6</v>
      </c>
    </row>
    <row r="776" spans="1:8" x14ac:dyDescent="0.2">
      <c r="A776" t="s">
        <v>3016</v>
      </c>
      <c r="B776" t="str">
        <f t="shared" si="84"/>
        <v>CE</v>
      </c>
      <c r="C776" t="str">
        <f t="shared" si="85"/>
        <v>1190023</v>
      </c>
      <c r="D776" t="str">
        <f t="shared" si="86"/>
        <v xml:space="preserve">SABOEIRO            </v>
      </c>
      <c r="E776" t="str">
        <f t="shared" si="87"/>
        <v>S</v>
      </c>
      <c r="F776" t="str">
        <f t="shared" si="88"/>
        <v>SA</v>
      </c>
      <c r="G776" t="str">
        <f t="shared" si="89"/>
        <v>SABOEIRO</v>
      </c>
      <c r="H776">
        <f t="shared" si="90"/>
        <v>8</v>
      </c>
    </row>
    <row r="777" spans="1:8" x14ac:dyDescent="0.2">
      <c r="A777" t="s">
        <v>3017</v>
      </c>
      <c r="B777" t="str">
        <f t="shared" si="84"/>
        <v>CE</v>
      </c>
      <c r="C777" t="str">
        <f t="shared" si="85"/>
        <v>1195923</v>
      </c>
      <c r="D777" t="str">
        <f t="shared" si="86"/>
        <v xml:space="preserve">SALITRE             </v>
      </c>
      <c r="E777" t="str">
        <f t="shared" si="87"/>
        <v>S</v>
      </c>
      <c r="F777" t="str">
        <f t="shared" si="88"/>
        <v>SA</v>
      </c>
      <c r="G777" t="str">
        <f t="shared" si="89"/>
        <v>SALITRE</v>
      </c>
      <c r="H777">
        <f t="shared" si="90"/>
        <v>7</v>
      </c>
    </row>
    <row r="778" spans="1:8" x14ac:dyDescent="0.2">
      <c r="A778" t="s">
        <v>3018</v>
      </c>
      <c r="B778" t="str">
        <f t="shared" si="84"/>
        <v>CE</v>
      </c>
      <c r="C778" t="str">
        <f t="shared" si="85"/>
        <v>1200723</v>
      </c>
      <c r="D778" t="str">
        <f t="shared" si="86"/>
        <v xml:space="preserve">SANTANA DO ACARAU   </v>
      </c>
      <c r="E778" t="str">
        <f t="shared" si="87"/>
        <v>S</v>
      </c>
      <c r="F778" t="str">
        <f t="shared" si="88"/>
        <v>SA</v>
      </c>
      <c r="G778" t="str">
        <f t="shared" si="89"/>
        <v>SANTANADOACARAU</v>
      </c>
      <c r="H778">
        <f t="shared" si="90"/>
        <v>15</v>
      </c>
    </row>
    <row r="779" spans="1:8" x14ac:dyDescent="0.2">
      <c r="A779" t="s">
        <v>3019</v>
      </c>
      <c r="B779" t="str">
        <f t="shared" si="84"/>
        <v>CE</v>
      </c>
      <c r="C779" t="str">
        <f t="shared" si="85"/>
        <v>1210623</v>
      </c>
      <c r="D779" t="str">
        <f t="shared" si="86"/>
        <v xml:space="preserve">SANTANA DO CARIRI   </v>
      </c>
      <c r="E779" t="str">
        <f t="shared" si="87"/>
        <v>S</v>
      </c>
      <c r="F779" t="str">
        <f t="shared" si="88"/>
        <v>SA</v>
      </c>
      <c r="G779" t="str">
        <f t="shared" si="89"/>
        <v>SANTANADOCARIRI</v>
      </c>
      <c r="H779">
        <f t="shared" si="90"/>
        <v>15</v>
      </c>
    </row>
    <row r="780" spans="1:8" x14ac:dyDescent="0.2">
      <c r="A780" t="s">
        <v>3020</v>
      </c>
      <c r="B780" t="str">
        <f t="shared" si="84"/>
        <v>CE</v>
      </c>
      <c r="C780" t="str">
        <f t="shared" si="85"/>
        <v>1220523</v>
      </c>
      <c r="D780" t="str">
        <f t="shared" si="86"/>
        <v xml:space="preserve">SANTA QUITERIA      </v>
      </c>
      <c r="E780" t="str">
        <f t="shared" si="87"/>
        <v>S</v>
      </c>
      <c r="F780" t="str">
        <f t="shared" si="88"/>
        <v>SA</v>
      </c>
      <c r="G780" t="str">
        <f t="shared" si="89"/>
        <v>SANTAQUITERIA</v>
      </c>
      <c r="H780">
        <f t="shared" si="90"/>
        <v>13</v>
      </c>
    </row>
    <row r="781" spans="1:8" x14ac:dyDescent="0.2">
      <c r="A781" t="s">
        <v>3021</v>
      </c>
      <c r="B781" t="str">
        <f t="shared" si="84"/>
        <v>CE</v>
      </c>
      <c r="C781" t="str">
        <f t="shared" si="85"/>
        <v>1230423</v>
      </c>
      <c r="D781" t="str">
        <f t="shared" si="86"/>
        <v xml:space="preserve">SAO BENEDITO        </v>
      </c>
      <c r="E781" t="str">
        <f t="shared" si="87"/>
        <v>S</v>
      </c>
      <c r="F781" t="str">
        <f t="shared" si="88"/>
        <v>SA</v>
      </c>
      <c r="G781" t="str">
        <f t="shared" si="89"/>
        <v>SAOBENEDITO</v>
      </c>
      <c r="H781">
        <f t="shared" si="90"/>
        <v>11</v>
      </c>
    </row>
    <row r="782" spans="1:8" x14ac:dyDescent="0.2">
      <c r="A782" t="s">
        <v>3022</v>
      </c>
      <c r="B782" t="str">
        <f t="shared" si="84"/>
        <v>CE</v>
      </c>
      <c r="C782" t="str">
        <f t="shared" si="85"/>
        <v>1240323</v>
      </c>
      <c r="D782" t="str">
        <f t="shared" si="86"/>
        <v>SAO GONCALO AMARANTE</v>
      </c>
      <c r="E782" t="str">
        <f t="shared" si="87"/>
        <v>S</v>
      </c>
      <c r="F782" t="str">
        <f t="shared" si="88"/>
        <v>SA</v>
      </c>
      <c r="G782" t="str">
        <f t="shared" si="89"/>
        <v>SAOGONCALOAMARANTE</v>
      </c>
      <c r="H782">
        <f t="shared" si="90"/>
        <v>18</v>
      </c>
    </row>
    <row r="783" spans="1:8" x14ac:dyDescent="0.2">
      <c r="A783" t="s">
        <v>3023</v>
      </c>
      <c r="B783" t="str">
        <f t="shared" si="84"/>
        <v>CE</v>
      </c>
      <c r="C783" t="str">
        <f t="shared" si="85"/>
        <v>1250223</v>
      </c>
      <c r="D783" t="str">
        <f t="shared" si="86"/>
        <v>SAO JOAO D JAGUARIBE</v>
      </c>
      <c r="E783" t="str">
        <f t="shared" si="87"/>
        <v>S</v>
      </c>
      <c r="F783" t="str">
        <f t="shared" si="88"/>
        <v>SA</v>
      </c>
      <c r="G783" t="str">
        <f t="shared" si="89"/>
        <v>SAOJOAODJAGUARIBE</v>
      </c>
      <c r="H783">
        <f t="shared" si="90"/>
        <v>17</v>
      </c>
    </row>
    <row r="784" spans="1:8" x14ac:dyDescent="0.2">
      <c r="A784" t="s">
        <v>3024</v>
      </c>
      <c r="B784" t="str">
        <f t="shared" si="84"/>
        <v>CE</v>
      </c>
      <c r="C784" t="str">
        <f t="shared" si="85"/>
        <v>1260123</v>
      </c>
      <c r="D784" t="str">
        <f t="shared" si="86"/>
        <v xml:space="preserve">SAO LUIS DO CURU    </v>
      </c>
      <c r="E784" t="str">
        <f t="shared" si="87"/>
        <v>S</v>
      </c>
      <c r="F784" t="str">
        <f t="shared" si="88"/>
        <v>SA</v>
      </c>
      <c r="G784" t="str">
        <f t="shared" si="89"/>
        <v>SAOLUISDOCURU</v>
      </c>
      <c r="H784">
        <f t="shared" si="90"/>
        <v>13</v>
      </c>
    </row>
    <row r="785" spans="1:8" x14ac:dyDescent="0.2">
      <c r="A785" t="s">
        <v>3025</v>
      </c>
      <c r="B785" t="str">
        <f t="shared" si="84"/>
        <v>CE</v>
      </c>
      <c r="C785" t="str">
        <f t="shared" si="85"/>
        <v>1270023</v>
      </c>
      <c r="D785" t="str">
        <f t="shared" si="86"/>
        <v xml:space="preserve">SENADOR POMPEU      </v>
      </c>
      <c r="E785" t="str">
        <f t="shared" si="87"/>
        <v>S</v>
      </c>
      <c r="F785" t="str">
        <f t="shared" si="88"/>
        <v>SE</v>
      </c>
      <c r="G785" t="str">
        <f t="shared" si="89"/>
        <v>SENADORPOMPEU</v>
      </c>
      <c r="H785">
        <f t="shared" si="90"/>
        <v>13</v>
      </c>
    </row>
    <row r="786" spans="1:8" x14ac:dyDescent="0.2">
      <c r="A786" t="s">
        <v>3026</v>
      </c>
      <c r="B786" t="str">
        <f t="shared" si="84"/>
        <v>CE</v>
      </c>
      <c r="C786" t="str">
        <f t="shared" si="85"/>
        <v>1280923</v>
      </c>
      <c r="D786" t="str">
        <f t="shared" si="86"/>
        <v xml:space="preserve">SENADOR SA          </v>
      </c>
      <c r="E786" t="str">
        <f t="shared" si="87"/>
        <v>S</v>
      </c>
      <c r="F786" t="str">
        <f t="shared" si="88"/>
        <v>SE</v>
      </c>
      <c r="G786" t="str">
        <f t="shared" si="89"/>
        <v>SENADORSA</v>
      </c>
      <c r="H786">
        <f t="shared" si="90"/>
        <v>9</v>
      </c>
    </row>
    <row r="787" spans="1:8" x14ac:dyDescent="0.2">
      <c r="A787" t="s">
        <v>3027</v>
      </c>
      <c r="B787" t="str">
        <f t="shared" si="84"/>
        <v>CE</v>
      </c>
      <c r="C787" t="str">
        <f t="shared" si="85"/>
        <v>1290823</v>
      </c>
      <c r="D787" t="str">
        <f t="shared" si="86"/>
        <v xml:space="preserve">SOBRAL              </v>
      </c>
      <c r="E787" t="str">
        <f t="shared" si="87"/>
        <v>S</v>
      </c>
      <c r="F787" t="str">
        <f t="shared" si="88"/>
        <v>SO</v>
      </c>
      <c r="G787" t="str">
        <f t="shared" si="89"/>
        <v>SOBRAL</v>
      </c>
      <c r="H787">
        <f t="shared" si="90"/>
        <v>6</v>
      </c>
    </row>
    <row r="788" spans="1:8" x14ac:dyDescent="0.2">
      <c r="A788" t="s">
        <v>3028</v>
      </c>
      <c r="B788" t="str">
        <f t="shared" si="84"/>
        <v>CE</v>
      </c>
      <c r="C788" t="str">
        <f t="shared" si="85"/>
        <v>1300523</v>
      </c>
      <c r="D788" t="str">
        <f t="shared" si="86"/>
        <v xml:space="preserve">SOLONOPOLE          </v>
      </c>
      <c r="E788" t="str">
        <f t="shared" si="87"/>
        <v>S</v>
      </c>
      <c r="F788" t="str">
        <f t="shared" si="88"/>
        <v>SO</v>
      </c>
      <c r="G788" t="str">
        <f t="shared" si="89"/>
        <v>SOLONOPOLE</v>
      </c>
      <c r="H788">
        <f t="shared" si="90"/>
        <v>10</v>
      </c>
    </row>
    <row r="789" spans="1:8" x14ac:dyDescent="0.2">
      <c r="A789" t="s">
        <v>3029</v>
      </c>
      <c r="B789" t="str">
        <f t="shared" si="84"/>
        <v>CE</v>
      </c>
      <c r="C789" t="str">
        <f t="shared" si="85"/>
        <v>1310423</v>
      </c>
      <c r="D789" t="str">
        <f t="shared" si="86"/>
        <v xml:space="preserve">TABULEIRO DO NORTE  </v>
      </c>
      <c r="E789" t="str">
        <f t="shared" si="87"/>
        <v>T</v>
      </c>
      <c r="F789" t="str">
        <f t="shared" si="88"/>
        <v>TA</v>
      </c>
      <c r="G789" t="str">
        <f t="shared" si="89"/>
        <v>TABULEIRODONORTE</v>
      </c>
      <c r="H789">
        <f t="shared" si="90"/>
        <v>16</v>
      </c>
    </row>
    <row r="790" spans="1:8" x14ac:dyDescent="0.2">
      <c r="A790" t="s">
        <v>3030</v>
      </c>
      <c r="B790" t="str">
        <f t="shared" si="84"/>
        <v>CE</v>
      </c>
      <c r="C790" t="str">
        <f t="shared" si="85"/>
        <v>1320323</v>
      </c>
      <c r="D790" t="str">
        <f t="shared" si="86"/>
        <v xml:space="preserve">TAMBORIL            </v>
      </c>
      <c r="E790" t="str">
        <f t="shared" si="87"/>
        <v>T</v>
      </c>
      <c r="F790" t="str">
        <f t="shared" si="88"/>
        <v>TA</v>
      </c>
      <c r="G790" t="str">
        <f t="shared" si="89"/>
        <v>TAMBORIL</v>
      </c>
      <c r="H790">
        <f t="shared" si="90"/>
        <v>8</v>
      </c>
    </row>
    <row r="791" spans="1:8" x14ac:dyDescent="0.2">
      <c r="A791" t="s">
        <v>3031</v>
      </c>
      <c r="B791" t="str">
        <f t="shared" si="84"/>
        <v>CE</v>
      </c>
      <c r="C791" t="str">
        <f t="shared" si="85"/>
        <v>1325223</v>
      </c>
      <c r="D791" t="str">
        <f t="shared" si="86"/>
        <v xml:space="preserve">TARRAFAS            </v>
      </c>
      <c r="E791" t="str">
        <f t="shared" si="87"/>
        <v>T</v>
      </c>
      <c r="F791" t="str">
        <f t="shared" si="88"/>
        <v>TA</v>
      </c>
      <c r="G791" t="str">
        <f t="shared" si="89"/>
        <v>TARRAFAS</v>
      </c>
      <c r="H791">
        <f t="shared" si="90"/>
        <v>8</v>
      </c>
    </row>
    <row r="792" spans="1:8" x14ac:dyDescent="0.2">
      <c r="A792" t="s">
        <v>3032</v>
      </c>
      <c r="B792" t="str">
        <f t="shared" si="84"/>
        <v>CE</v>
      </c>
      <c r="C792" t="str">
        <f t="shared" si="85"/>
        <v>1330223</v>
      </c>
      <c r="D792" t="str">
        <f t="shared" si="86"/>
        <v xml:space="preserve">TAUA                </v>
      </c>
      <c r="E792" t="str">
        <f t="shared" si="87"/>
        <v>T</v>
      </c>
      <c r="F792" t="str">
        <f t="shared" si="88"/>
        <v>TA</v>
      </c>
      <c r="G792" t="str">
        <f t="shared" si="89"/>
        <v>TAUA</v>
      </c>
      <c r="H792">
        <f t="shared" si="90"/>
        <v>4</v>
      </c>
    </row>
    <row r="793" spans="1:8" x14ac:dyDescent="0.2">
      <c r="A793" t="s">
        <v>3033</v>
      </c>
      <c r="B793" t="str">
        <f t="shared" si="84"/>
        <v>CE</v>
      </c>
      <c r="C793" t="str">
        <f t="shared" si="85"/>
        <v>1335123</v>
      </c>
      <c r="D793" t="str">
        <f t="shared" si="86"/>
        <v xml:space="preserve">TEJUCUOCA           </v>
      </c>
      <c r="E793" t="str">
        <f t="shared" si="87"/>
        <v>T</v>
      </c>
      <c r="F793" t="str">
        <f t="shared" si="88"/>
        <v>TE</v>
      </c>
      <c r="G793" t="str">
        <f t="shared" si="89"/>
        <v>TEJUCUOCA</v>
      </c>
      <c r="H793">
        <f t="shared" si="90"/>
        <v>9</v>
      </c>
    </row>
    <row r="794" spans="1:8" x14ac:dyDescent="0.2">
      <c r="A794" t="s">
        <v>3034</v>
      </c>
      <c r="B794" t="str">
        <f t="shared" si="84"/>
        <v>CE</v>
      </c>
      <c r="C794" t="str">
        <f t="shared" si="85"/>
        <v>1340123</v>
      </c>
      <c r="D794" t="str">
        <f t="shared" si="86"/>
        <v xml:space="preserve">TIANGUA             </v>
      </c>
      <c r="E794" t="str">
        <f t="shared" si="87"/>
        <v>T</v>
      </c>
      <c r="F794" t="str">
        <f t="shared" si="88"/>
        <v>TI</v>
      </c>
      <c r="G794" t="str">
        <f t="shared" si="89"/>
        <v>TIANGUA</v>
      </c>
      <c r="H794">
        <f t="shared" si="90"/>
        <v>7</v>
      </c>
    </row>
    <row r="795" spans="1:8" x14ac:dyDescent="0.2">
      <c r="A795" t="s">
        <v>3035</v>
      </c>
      <c r="B795" t="str">
        <f t="shared" si="84"/>
        <v>CE</v>
      </c>
      <c r="C795" t="str">
        <f t="shared" si="85"/>
        <v>1350023</v>
      </c>
      <c r="D795" t="str">
        <f t="shared" si="86"/>
        <v xml:space="preserve">TRAIRI              </v>
      </c>
      <c r="E795" t="str">
        <f t="shared" si="87"/>
        <v>T</v>
      </c>
      <c r="F795" t="str">
        <f t="shared" si="88"/>
        <v>TR</v>
      </c>
      <c r="G795" t="str">
        <f t="shared" si="89"/>
        <v>TRAIRI</v>
      </c>
      <c r="H795">
        <f t="shared" si="90"/>
        <v>6</v>
      </c>
    </row>
    <row r="796" spans="1:8" x14ac:dyDescent="0.2">
      <c r="A796" t="s">
        <v>3036</v>
      </c>
      <c r="B796" t="str">
        <f t="shared" si="84"/>
        <v>CE</v>
      </c>
      <c r="C796" t="str">
        <f t="shared" si="85"/>
        <v>1355923</v>
      </c>
      <c r="D796" t="str">
        <f t="shared" si="86"/>
        <v xml:space="preserve">TURURU              </v>
      </c>
      <c r="E796" t="str">
        <f t="shared" si="87"/>
        <v>T</v>
      </c>
      <c r="F796" t="str">
        <f t="shared" si="88"/>
        <v>TU</v>
      </c>
      <c r="G796" t="str">
        <f t="shared" si="89"/>
        <v>TURURU</v>
      </c>
      <c r="H796">
        <f t="shared" si="90"/>
        <v>6</v>
      </c>
    </row>
    <row r="797" spans="1:8" x14ac:dyDescent="0.2">
      <c r="A797" t="s">
        <v>3037</v>
      </c>
      <c r="B797" t="str">
        <f t="shared" si="84"/>
        <v>CE</v>
      </c>
      <c r="C797" t="str">
        <f t="shared" si="85"/>
        <v>1360923</v>
      </c>
      <c r="D797" t="str">
        <f t="shared" si="86"/>
        <v xml:space="preserve">UBAJARA             </v>
      </c>
      <c r="E797" t="str">
        <f t="shared" si="87"/>
        <v>U</v>
      </c>
      <c r="F797" t="str">
        <f t="shared" si="88"/>
        <v>UB</v>
      </c>
      <c r="G797" t="str">
        <f t="shared" si="89"/>
        <v>UBAJARA</v>
      </c>
      <c r="H797">
        <f t="shared" si="90"/>
        <v>7</v>
      </c>
    </row>
    <row r="798" spans="1:8" x14ac:dyDescent="0.2">
      <c r="A798" t="s">
        <v>3038</v>
      </c>
      <c r="B798" t="str">
        <f t="shared" si="84"/>
        <v>CE</v>
      </c>
      <c r="C798" t="str">
        <f t="shared" si="85"/>
        <v>1370823</v>
      </c>
      <c r="D798" t="str">
        <f t="shared" si="86"/>
        <v xml:space="preserve">UMARI               </v>
      </c>
      <c r="E798" t="str">
        <f t="shared" si="87"/>
        <v>U</v>
      </c>
      <c r="F798" t="str">
        <f t="shared" si="88"/>
        <v>UM</v>
      </c>
      <c r="G798" t="str">
        <f t="shared" si="89"/>
        <v>UMARI</v>
      </c>
      <c r="H798">
        <f t="shared" si="90"/>
        <v>5</v>
      </c>
    </row>
    <row r="799" spans="1:8" x14ac:dyDescent="0.2">
      <c r="A799" t="s">
        <v>3039</v>
      </c>
      <c r="B799" t="str">
        <f t="shared" si="84"/>
        <v>CE</v>
      </c>
      <c r="C799" t="str">
        <f t="shared" si="85"/>
        <v>1375723</v>
      </c>
      <c r="D799" t="str">
        <f t="shared" si="86"/>
        <v xml:space="preserve">UMIRIM              </v>
      </c>
      <c r="E799" t="str">
        <f t="shared" si="87"/>
        <v>U</v>
      </c>
      <c r="F799" t="str">
        <f t="shared" si="88"/>
        <v>UM</v>
      </c>
      <c r="G799" t="str">
        <f t="shared" si="89"/>
        <v>UMIRIM</v>
      </c>
      <c r="H799">
        <f t="shared" si="90"/>
        <v>6</v>
      </c>
    </row>
    <row r="800" spans="1:8" x14ac:dyDescent="0.2">
      <c r="A800" t="s">
        <v>3040</v>
      </c>
      <c r="B800" t="str">
        <f t="shared" si="84"/>
        <v>CE</v>
      </c>
      <c r="C800" t="str">
        <f t="shared" si="85"/>
        <v>1380723</v>
      </c>
      <c r="D800" t="str">
        <f t="shared" si="86"/>
        <v xml:space="preserve">URUBURETAMA         </v>
      </c>
      <c r="E800" t="str">
        <f t="shared" si="87"/>
        <v>U</v>
      </c>
      <c r="F800" t="str">
        <f t="shared" si="88"/>
        <v>UR</v>
      </c>
      <c r="G800" t="str">
        <f t="shared" si="89"/>
        <v>URUBURETAMA</v>
      </c>
      <c r="H800">
        <f t="shared" si="90"/>
        <v>11</v>
      </c>
    </row>
    <row r="801" spans="1:8" x14ac:dyDescent="0.2">
      <c r="A801" t="s">
        <v>3041</v>
      </c>
      <c r="B801" t="str">
        <f t="shared" si="84"/>
        <v>CE</v>
      </c>
      <c r="C801" t="str">
        <f t="shared" si="85"/>
        <v>1390623</v>
      </c>
      <c r="D801" t="str">
        <f t="shared" si="86"/>
        <v xml:space="preserve">URUOCA              </v>
      </c>
      <c r="E801" t="str">
        <f t="shared" si="87"/>
        <v>U</v>
      </c>
      <c r="F801" t="str">
        <f t="shared" si="88"/>
        <v>UR</v>
      </c>
      <c r="G801" t="str">
        <f t="shared" si="89"/>
        <v>URUOCA</v>
      </c>
      <c r="H801">
        <f t="shared" si="90"/>
        <v>6</v>
      </c>
    </row>
    <row r="802" spans="1:8" x14ac:dyDescent="0.2">
      <c r="A802" t="s">
        <v>3042</v>
      </c>
      <c r="B802" t="str">
        <f t="shared" si="84"/>
        <v>CE</v>
      </c>
      <c r="C802" t="str">
        <f t="shared" si="85"/>
        <v>1395523</v>
      </c>
      <c r="D802" t="str">
        <f t="shared" si="86"/>
        <v xml:space="preserve">VARJOTA             </v>
      </c>
      <c r="E802" t="str">
        <f t="shared" si="87"/>
        <v>V</v>
      </c>
      <c r="F802" t="str">
        <f t="shared" si="88"/>
        <v>VA</v>
      </c>
      <c r="G802" t="str">
        <f t="shared" si="89"/>
        <v>VARJOTA</v>
      </c>
      <c r="H802">
        <f t="shared" si="90"/>
        <v>7</v>
      </c>
    </row>
    <row r="803" spans="1:8" x14ac:dyDescent="0.2">
      <c r="A803" t="s">
        <v>3043</v>
      </c>
      <c r="B803" t="str">
        <f t="shared" si="84"/>
        <v>CE</v>
      </c>
      <c r="C803" t="str">
        <f t="shared" si="85"/>
        <v>1400323</v>
      </c>
      <c r="D803" t="str">
        <f t="shared" si="86"/>
        <v xml:space="preserve">VARZEA ALEGRE       </v>
      </c>
      <c r="E803" t="str">
        <f t="shared" si="87"/>
        <v>V</v>
      </c>
      <c r="F803" t="str">
        <f t="shared" si="88"/>
        <v>VA</v>
      </c>
      <c r="G803" t="str">
        <f t="shared" si="89"/>
        <v>VARZEAALEGRE</v>
      </c>
      <c r="H803">
        <f t="shared" si="90"/>
        <v>12</v>
      </c>
    </row>
    <row r="804" spans="1:8" x14ac:dyDescent="0.2">
      <c r="A804" t="s">
        <v>3044</v>
      </c>
      <c r="B804" t="str">
        <f t="shared" si="84"/>
        <v>CE</v>
      </c>
      <c r="C804" t="str">
        <f t="shared" si="85"/>
        <v>1410223</v>
      </c>
      <c r="D804" t="str">
        <f t="shared" si="86"/>
        <v xml:space="preserve">VICOSA DO CEARA     </v>
      </c>
      <c r="E804" t="str">
        <f t="shared" si="87"/>
        <v>V</v>
      </c>
      <c r="F804" t="str">
        <f t="shared" si="88"/>
        <v>VI</v>
      </c>
      <c r="G804" t="str">
        <f t="shared" si="89"/>
        <v>VICOSADOCEARA</v>
      </c>
      <c r="H804">
        <f t="shared" si="90"/>
        <v>13</v>
      </c>
    </row>
    <row r="805" spans="1:8" x14ac:dyDescent="0.2">
      <c r="A805" t="s">
        <v>3045</v>
      </c>
      <c r="B805" t="str">
        <f t="shared" si="84"/>
        <v>DF</v>
      </c>
      <c r="C805" t="str">
        <f t="shared" si="85"/>
        <v>0010853</v>
      </c>
      <c r="D805" t="str">
        <f t="shared" si="86"/>
        <v xml:space="preserve">BRASILIA            </v>
      </c>
      <c r="E805" t="str">
        <f t="shared" si="87"/>
        <v>B</v>
      </c>
      <c r="F805" t="str">
        <f t="shared" si="88"/>
        <v>BR</v>
      </c>
      <c r="G805" t="str">
        <f t="shared" si="89"/>
        <v>BRASILIA</v>
      </c>
      <c r="H805">
        <f t="shared" si="90"/>
        <v>8</v>
      </c>
    </row>
    <row r="806" spans="1:8" x14ac:dyDescent="0.2">
      <c r="A806" t="s">
        <v>3046</v>
      </c>
      <c r="B806" t="str">
        <f t="shared" si="84"/>
        <v>ES</v>
      </c>
      <c r="C806" t="str">
        <f t="shared" si="85"/>
        <v>0010232</v>
      </c>
      <c r="D806" t="str">
        <f t="shared" si="86"/>
        <v xml:space="preserve">AFONSO CLAUDIO      </v>
      </c>
      <c r="E806" t="str">
        <f t="shared" si="87"/>
        <v>A</v>
      </c>
      <c r="F806" t="str">
        <f t="shared" si="88"/>
        <v>AF</v>
      </c>
      <c r="G806" t="str">
        <f t="shared" si="89"/>
        <v>AFONSOCLAUDIO</v>
      </c>
      <c r="H806">
        <f t="shared" si="90"/>
        <v>13</v>
      </c>
    </row>
    <row r="807" spans="1:8" x14ac:dyDescent="0.2">
      <c r="A807" t="s">
        <v>3047</v>
      </c>
      <c r="B807" t="str">
        <f t="shared" si="84"/>
        <v>ES</v>
      </c>
      <c r="C807" t="str">
        <f t="shared" si="85"/>
        <v>0013632</v>
      </c>
      <c r="D807" t="str">
        <f t="shared" si="86"/>
        <v xml:space="preserve">AGUIA BRANCA        </v>
      </c>
      <c r="E807" t="str">
        <f t="shared" si="87"/>
        <v>A</v>
      </c>
      <c r="F807" t="str">
        <f t="shared" si="88"/>
        <v>AG</v>
      </c>
      <c r="G807" t="str">
        <f t="shared" si="89"/>
        <v>AGUIABRANCA</v>
      </c>
      <c r="H807">
        <f t="shared" si="90"/>
        <v>11</v>
      </c>
    </row>
    <row r="808" spans="1:8" x14ac:dyDescent="0.2">
      <c r="A808" t="s">
        <v>3048</v>
      </c>
      <c r="B808" t="str">
        <f t="shared" si="84"/>
        <v>ES</v>
      </c>
      <c r="C808" t="str">
        <f t="shared" si="85"/>
        <v>0016932</v>
      </c>
      <c r="D808" t="str">
        <f t="shared" si="86"/>
        <v xml:space="preserve">AGUA DOCE DO NORTE  </v>
      </c>
      <c r="E808" t="str">
        <f t="shared" si="87"/>
        <v>A</v>
      </c>
      <c r="F808" t="str">
        <f t="shared" si="88"/>
        <v>AG</v>
      </c>
      <c r="G808" t="str">
        <f t="shared" si="89"/>
        <v>AGUADOCEDONORTE</v>
      </c>
      <c r="H808">
        <f t="shared" si="90"/>
        <v>15</v>
      </c>
    </row>
    <row r="809" spans="1:8" x14ac:dyDescent="0.2">
      <c r="A809" t="s">
        <v>3049</v>
      </c>
      <c r="B809" t="str">
        <f t="shared" si="84"/>
        <v>ES</v>
      </c>
      <c r="C809" t="str">
        <f t="shared" si="85"/>
        <v>0020132</v>
      </c>
      <c r="D809" t="str">
        <f t="shared" si="86"/>
        <v xml:space="preserve">ALEGRE              </v>
      </c>
      <c r="E809" t="str">
        <f t="shared" si="87"/>
        <v>A</v>
      </c>
      <c r="F809" t="str">
        <f t="shared" si="88"/>
        <v>AL</v>
      </c>
      <c r="G809" t="str">
        <f t="shared" si="89"/>
        <v>ALEGRE</v>
      </c>
      <c r="H809">
        <f t="shared" si="90"/>
        <v>6</v>
      </c>
    </row>
    <row r="810" spans="1:8" x14ac:dyDescent="0.2">
      <c r="A810" t="s">
        <v>3050</v>
      </c>
      <c r="B810" t="str">
        <f t="shared" si="84"/>
        <v>ES</v>
      </c>
      <c r="C810" t="str">
        <f t="shared" si="85"/>
        <v>0030032</v>
      </c>
      <c r="D810" t="str">
        <f t="shared" si="86"/>
        <v xml:space="preserve">ALFREDO CHAVES      </v>
      </c>
      <c r="E810" t="str">
        <f t="shared" si="87"/>
        <v>A</v>
      </c>
      <c r="F810" t="str">
        <f t="shared" si="88"/>
        <v>AL</v>
      </c>
      <c r="G810" t="str">
        <f t="shared" si="89"/>
        <v>ALFREDOCHAVES</v>
      </c>
      <c r="H810">
        <f t="shared" si="90"/>
        <v>13</v>
      </c>
    </row>
    <row r="811" spans="1:8" x14ac:dyDescent="0.2">
      <c r="A811" t="s">
        <v>3051</v>
      </c>
      <c r="B811" t="str">
        <f t="shared" si="84"/>
        <v>ES</v>
      </c>
      <c r="C811" t="str">
        <f t="shared" si="85"/>
        <v>0035932</v>
      </c>
      <c r="D811" t="str">
        <f t="shared" si="86"/>
        <v xml:space="preserve">ALTO RIO NOVO       </v>
      </c>
      <c r="E811" t="str">
        <f t="shared" si="87"/>
        <v>A</v>
      </c>
      <c r="F811" t="str">
        <f t="shared" si="88"/>
        <v>AL</v>
      </c>
      <c r="G811" t="str">
        <f t="shared" si="89"/>
        <v>ALTORIONOVO</v>
      </c>
      <c r="H811">
        <f t="shared" si="90"/>
        <v>11</v>
      </c>
    </row>
    <row r="812" spans="1:8" x14ac:dyDescent="0.2">
      <c r="A812" t="s">
        <v>3052</v>
      </c>
      <c r="B812" t="str">
        <f t="shared" si="84"/>
        <v>ES</v>
      </c>
      <c r="C812" t="str">
        <f t="shared" si="85"/>
        <v>0040932</v>
      </c>
      <c r="D812" t="str">
        <f t="shared" si="86"/>
        <v xml:space="preserve">ANCHIETA            </v>
      </c>
      <c r="E812" t="str">
        <f t="shared" si="87"/>
        <v>A</v>
      </c>
      <c r="F812" t="str">
        <f t="shared" si="88"/>
        <v>AN</v>
      </c>
      <c r="G812" t="str">
        <f t="shared" si="89"/>
        <v>ANCHIETA</v>
      </c>
      <c r="H812">
        <f t="shared" si="90"/>
        <v>8</v>
      </c>
    </row>
    <row r="813" spans="1:8" x14ac:dyDescent="0.2">
      <c r="A813" t="s">
        <v>3053</v>
      </c>
      <c r="B813" t="str">
        <f t="shared" si="84"/>
        <v>ES</v>
      </c>
      <c r="C813" t="str">
        <f t="shared" si="85"/>
        <v>0050832</v>
      </c>
      <c r="D813" t="str">
        <f t="shared" si="86"/>
        <v xml:space="preserve">APIACA              </v>
      </c>
      <c r="E813" t="str">
        <f t="shared" si="87"/>
        <v>A</v>
      </c>
      <c r="F813" t="str">
        <f t="shared" si="88"/>
        <v>AP</v>
      </c>
      <c r="G813" t="str">
        <f t="shared" si="89"/>
        <v>APIACA</v>
      </c>
      <c r="H813">
        <f t="shared" si="90"/>
        <v>6</v>
      </c>
    </row>
    <row r="814" spans="1:8" x14ac:dyDescent="0.2">
      <c r="A814" t="s">
        <v>3054</v>
      </c>
      <c r="B814" t="str">
        <f t="shared" si="84"/>
        <v>ES</v>
      </c>
      <c r="C814" t="str">
        <f t="shared" si="85"/>
        <v>0060732</v>
      </c>
      <c r="D814" t="str">
        <f t="shared" si="86"/>
        <v xml:space="preserve">ARACRUZ             </v>
      </c>
      <c r="E814" t="str">
        <f t="shared" si="87"/>
        <v>A</v>
      </c>
      <c r="F814" t="str">
        <f t="shared" si="88"/>
        <v>AR</v>
      </c>
      <c r="G814" t="str">
        <f t="shared" si="89"/>
        <v>ARACRUZ</v>
      </c>
      <c r="H814">
        <f t="shared" si="90"/>
        <v>7</v>
      </c>
    </row>
    <row r="815" spans="1:8" x14ac:dyDescent="0.2">
      <c r="A815" t="s">
        <v>3055</v>
      </c>
      <c r="B815" t="str">
        <f t="shared" si="84"/>
        <v>ES</v>
      </c>
      <c r="C815" t="str">
        <f t="shared" si="85"/>
        <v>0070632</v>
      </c>
      <c r="D815" t="str">
        <f t="shared" si="86"/>
        <v xml:space="preserve">ATILIO VIVACQUA     </v>
      </c>
      <c r="E815" t="str">
        <f t="shared" si="87"/>
        <v>A</v>
      </c>
      <c r="F815" t="str">
        <f t="shared" si="88"/>
        <v>AT</v>
      </c>
      <c r="G815" t="str">
        <f t="shared" si="89"/>
        <v>ATILIOVIVACQUA</v>
      </c>
      <c r="H815">
        <f t="shared" si="90"/>
        <v>14</v>
      </c>
    </row>
    <row r="816" spans="1:8" x14ac:dyDescent="0.2">
      <c r="A816" t="s">
        <v>3056</v>
      </c>
      <c r="B816" t="str">
        <f t="shared" si="84"/>
        <v>ES</v>
      </c>
      <c r="C816" t="str">
        <f t="shared" si="85"/>
        <v>0080532</v>
      </c>
      <c r="D816" t="str">
        <f t="shared" si="86"/>
        <v xml:space="preserve">BAIXO GUANDU        </v>
      </c>
      <c r="E816" t="str">
        <f t="shared" si="87"/>
        <v>B</v>
      </c>
      <c r="F816" t="str">
        <f t="shared" si="88"/>
        <v>BA</v>
      </c>
      <c r="G816" t="str">
        <f t="shared" si="89"/>
        <v>BAIXOGUANDU</v>
      </c>
      <c r="H816">
        <f t="shared" si="90"/>
        <v>11</v>
      </c>
    </row>
    <row r="817" spans="1:8" x14ac:dyDescent="0.2">
      <c r="A817" t="s">
        <v>3057</v>
      </c>
      <c r="B817" t="str">
        <f t="shared" si="84"/>
        <v>ES</v>
      </c>
      <c r="C817" t="str">
        <f t="shared" si="85"/>
        <v>0090432</v>
      </c>
      <c r="D817" t="str">
        <f t="shared" si="86"/>
        <v xml:space="preserve">BARRA SAO FRANCISCO </v>
      </c>
      <c r="E817" t="str">
        <f t="shared" si="87"/>
        <v>B</v>
      </c>
      <c r="F817" t="str">
        <f t="shared" si="88"/>
        <v>BA</v>
      </c>
      <c r="G817" t="str">
        <f t="shared" si="89"/>
        <v>BARRASAOFRANCISCO</v>
      </c>
      <c r="H817">
        <f t="shared" si="90"/>
        <v>17</v>
      </c>
    </row>
    <row r="818" spans="1:8" x14ac:dyDescent="0.2">
      <c r="A818" t="s">
        <v>3058</v>
      </c>
      <c r="B818" t="str">
        <f t="shared" si="84"/>
        <v>ES</v>
      </c>
      <c r="C818" t="str">
        <f t="shared" si="85"/>
        <v>0100132</v>
      </c>
      <c r="D818" t="str">
        <f t="shared" si="86"/>
        <v xml:space="preserve">BOA ESPERANCA       </v>
      </c>
      <c r="E818" t="str">
        <f t="shared" si="87"/>
        <v>B</v>
      </c>
      <c r="F818" t="str">
        <f t="shared" si="88"/>
        <v>BO</v>
      </c>
      <c r="G818" t="str">
        <f t="shared" si="89"/>
        <v>BOAESPERANCA</v>
      </c>
      <c r="H818">
        <f t="shared" si="90"/>
        <v>12</v>
      </c>
    </row>
    <row r="819" spans="1:8" x14ac:dyDescent="0.2">
      <c r="A819" t="s">
        <v>3059</v>
      </c>
      <c r="B819" t="str">
        <f t="shared" si="84"/>
        <v>ES</v>
      </c>
      <c r="C819" t="str">
        <f t="shared" si="85"/>
        <v>0110032</v>
      </c>
      <c r="D819" t="str">
        <f t="shared" si="86"/>
        <v xml:space="preserve">BOM JESUS DO NORTE  </v>
      </c>
      <c r="E819" t="str">
        <f t="shared" si="87"/>
        <v>B</v>
      </c>
      <c r="F819" t="str">
        <f t="shared" si="88"/>
        <v>BO</v>
      </c>
      <c r="G819" t="str">
        <f t="shared" si="89"/>
        <v>BOMJESUSDONORTE</v>
      </c>
      <c r="H819">
        <f t="shared" si="90"/>
        <v>15</v>
      </c>
    </row>
    <row r="820" spans="1:8" x14ac:dyDescent="0.2">
      <c r="A820" t="s">
        <v>3060</v>
      </c>
      <c r="B820" t="str">
        <f t="shared" si="84"/>
        <v>ES</v>
      </c>
      <c r="C820" t="str">
        <f t="shared" si="85"/>
        <v>0115932</v>
      </c>
      <c r="D820" t="str">
        <f t="shared" si="86"/>
        <v xml:space="preserve">BREJETUBA           </v>
      </c>
      <c r="E820" t="str">
        <f t="shared" si="87"/>
        <v>B</v>
      </c>
      <c r="F820" t="str">
        <f t="shared" si="88"/>
        <v>BR</v>
      </c>
      <c r="G820" t="str">
        <f t="shared" si="89"/>
        <v>BREJETUBA</v>
      </c>
      <c r="H820">
        <f t="shared" si="90"/>
        <v>9</v>
      </c>
    </row>
    <row r="821" spans="1:8" x14ac:dyDescent="0.2">
      <c r="A821" t="s">
        <v>3061</v>
      </c>
      <c r="B821" t="str">
        <f t="shared" si="84"/>
        <v>ES</v>
      </c>
      <c r="C821" t="str">
        <f t="shared" si="85"/>
        <v>0120932</v>
      </c>
      <c r="D821" t="str">
        <f t="shared" si="86"/>
        <v>CACHOEIRO ITAPEMIRIM</v>
      </c>
      <c r="E821" t="str">
        <f t="shared" si="87"/>
        <v>C</v>
      </c>
      <c r="F821" t="str">
        <f t="shared" si="88"/>
        <v>CA</v>
      </c>
      <c r="G821" t="str">
        <f t="shared" si="89"/>
        <v>CACHOEIROITAPEMIRIM</v>
      </c>
      <c r="H821">
        <f t="shared" si="90"/>
        <v>19</v>
      </c>
    </row>
    <row r="822" spans="1:8" x14ac:dyDescent="0.2">
      <c r="A822" t="s">
        <v>3062</v>
      </c>
      <c r="B822" t="str">
        <f t="shared" si="84"/>
        <v>ES</v>
      </c>
      <c r="C822" t="str">
        <f t="shared" si="85"/>
        <v>0130832</v>
      </c>
      <c r="D822" t="str">
        <f t="shared" si="86"/>
        <v xml:space="preserve">CARIACICA           </v>
      </c>
      <c r="E822" t="str">
        <f t="shared" si="87"/>
        <v>C</v>
      </c>
      <c r="F822" t="str">
        <f t="shared" si="88"/>
        <v>CA</v>
      </c>
      <c r="G822" t="str">
        <f t="shared" si="89"/>
        <v>CARIACICA</v>
      </c>
      <c r="H822">
        <f t="shared" si="90"/>
        <v>9</v>
      </c>
    </row>
    <row r="823" spans="1:8" x14ac:dyDescent="0.2">
      <c r="A823" t="s">
        <v>3063</v>
      </c>
      <c r="B823" t="str">
        <f t="shared" si="84"/>
        <v>ES</v>
      </c>
      <c r="C823" t="str">
        <f t="shared" si="85"/>
        <v>0140732</v>
      </c>
      <c r="D823" t="str">
        <f t="shared" si="86"/>
        <v xml:space="preserve">CASTELO             </v>
      </c>
      <c r="E823" t="str">
        <f t="shared" si="87"/>
        <v>C</v>
      </c>
      <c r="F823" t="str">
        <f t="shared" si="88"/>
        <v>CA</v>
      </c>
      <c r="G823" t="str">
        <f t="shared" si="89"/>
        <v>CASTELO</v>
      </c>
      <c r="H823">
        <f t="shared" si="90"/>
        <v>7</v>
      </c>
    </row>
    <row r="824" spans="1:8" x14ac:dyDescent="0.2">
      <c r="A824" t="s">
        <v>3064</v>
      </c>
      <c r="B824" t="str">
        <f t="shared" si="84"/>
        <v>ES</v>
      </c>
      <c r="C824" t="str">
        <f t="shared" si="85"/>
        <v>0150632</v>
      </c>
      <c r="D824" t="str">
        <f t="shared" si="86"/>
        <v xml:space="preserve">COLATINA            </v>
      </c>
      <c r="E824" t="str">
        <f t="shared" si="87"/>
        <v>C</v>
      </c>
      <c r="F824" t="str">
        <f t="shared" si="88"/>
        <v>CO</v>
      </c>
      <c r="G824" t="str">
        <f t="shared" si="89"/>
        <v>COLATINA</v>
      </c>
      <c r="H824">
        <f t="shared" si="90"/>
        <v>8</v>
      </c>
    </row>
    <row r="825" spans="1:8" x14ac:dyDescent="0.2">
      <c r="A825" t="s">
        <v>3065</v>
      </c>
      <c r="B825" t="str">
        <f t="shared" si="84"/>
        <v>ES</v>
      </c>
      <c r="C825" t="str">
        <f t="shared" si="85"/>
        <v>0160532</v>
      </c>
      <c r="D825" t="str">
        <f t="shared" si="86"/>
        <v xml:space="preserve">CONCEICAO DA BARRA  </v>
      </c>
      <c r="E825" t="str">
        <f t="shared" si="87"/>
        <v>C</v>
      </c>
      <c r="F825" t="str">
        <f t="shared" si="88"/>
        <v>CO</v>
      </c>
      <c r="G825" t="str">
        <f t="shared" si="89"/>
        <v>CONCEICAODABARRA</v>
      </c>
      <c r="H825">
        <f t="shared" si="90"/>
        <v>16</v>
      </c>
    </row>
    <row r="826" spans="1:8" x14ac:dyDescent="0.2">
      <c r="A826" t="s">
        <v>3066</v>
      </c>
      <c r="B826" t="str">
        <f t="shared" si="84"/>
        <v>ES</v>
      </c>
      <c r="C826" t="str">
        <f t="shared" si="85"/>
        <v>0170432</v>
      </c>
      <c r="D826" t="str">
        <f t="shared" si="86"/>
        <v>CONCEICAO DO CASTELO</v>
      </c>
      <c r="E826" t="str">
        <f t="shared" si="87"/>
        <v>C</v>
      </c>
      <c r="F826" t="str">
        <f t="shared" si="88"/>
        <v>CO</v>
      </c>
      <c r="G826" t="str">
        <f t="shared" si="89"/>
        <v>CONCEICAODOCASTELO</v>
      </c>
      <c r="H826">
        <f t="shared" si="90"/>
        <v>18</v>
      </c>
    </row>
    <row r="827" spans="1:8" x14ac:dyDescent="0.2">
      <c r="A827" t="s">
        <v>3067</v>
      </c>
      <c r="B827" t="str">
        <f t="shared" si="84"/>
        <v>ES</v>
      </c>
      <c r="C827" t="str">
        <f t="shared" si="85"/>
        <v>0180332</v>
      </c>
      <c r="D827" t="str">
        <f t="shared" si="86"/>
        <v xml:space="preserve">DIVINO SAO LOURENCO </v>
      </c>
      <c r="E827" t="str">
        <f t="shared" si="87"/>
        <v>D</v>
      </c>
      <c r="F827" t="str">
        <f t="shared" si="88"/>
        <v>DI</v>
      </c>
      <c r="G827" t="str">
        <f t="shared" si="89"/>
        <v>DIVINOSAOLOURENCO</v>
      </c>
      <c r="H827">
        <f t="shared" si="90"/>
        <v>17</v>
      </c>
    </row>
    <row r="828" spans="1:8" x14ac:dyDescent="0.2">
      <c r="A828" t="s">
        <v>3068</v>
      </c>
      <c r="B828" t="str">
        <f t="shared" si="84"/>
        <v>ES</v>
      </c>
      <c r="C828" t="str">
        <f t="shared" si="85"/>
        <v>0190232</v>
      </c>
      <c r="D828" t="str">
        <f t="shared" si="86"/>
        <v xml:space="preserve">DOMINGOS MARTINS    </v>
      </c>
      <c r="E828" t="str">
        <f t="shared" si="87"/>
        <v>D</v>
      </c>
      <c r="F828" t="str">
        <f t="shared" si="88"/>
        <v>DO</v>
      </c>
      <c r="G828" t="str">
        <f t="shared" si="89"/>
        <v>DOMINGOSMARTINS</v>
      </c>
      <c r="H828">
        <f t="shared" si="90"/>
        <v>15</v>
      </c>
    </row>
    <row r="829" spans="1:8" x14ac:dyDescent="0.2">
      <c r="A829" t="s">
        <v>3069</v>
      </c>
      <c r="B829" t="str">
        <f t="shared" si="84"/>
        <v>ES</v>
      </c>
      <c r="C829" t="str">
        <f t="shared" si="85"/>
        <v>0200932</v>
      </c>
      <c r="D829" t="str">
        <f t="shared" si="86"/>
        <v xml:space="preserve">DORES DO RIO PRETO  </v>
      </c>
      <c r="E829" t="str">
        <f t="shared" si="87"/>
        <v>D</v>
      </c>
      <c r="F829" t="str">
        <f t="shared" si="88"/>
        <v>DO</v>
      </c>
      <c r="G829" t="str">
        <f t="shared" si="89"/>
        <v>DORESDORIOPRETO</v>
      </c>
      <c r="H829">
        <f t="shared" si="90"/>
        <v>15</v>
      </c>
    </row>
    <row r="830" spans="1:8" x14ac:dyDescent="0.2">
      <c r="A830" t="s">
        <v>3070</v>
      </c>
      <c r="B830" t="str">
        <f t="shared" si="84"/>
        <v>ES</v>
      </c>
      <c r="C830" t="str">
        <f t="shared" si="85"/>
        <v>0210832</v>
      </c>
      <c r="D830" t="str">
        <f t="shared" si="86"/>
        <v xml:space="preserve">ECOPORANGA          </v>
      </c>
      <c r="E830" t="str">
        <f t="shared" si="87"/>
        <v>E</v>
      </c>
      <c r="F830" t="str">
        <f t="shared" si="88"/>
        <v>EC</v>
      </c>
      <c r="G830" t="str">
        <f t="shared" si="89"/>
        <v>ECOPORANGA</v>
      </c>
      <c r="H830">
        <f t="shared" si="90"/>
        <v>10</v>
      </c>
    </row>
    <row r="831" spans="1:8" x14ac:dyDescent="0.2">
      <c r="A831" t="s">
        <v>3071</v>
      </c>
      <c r="B831" t="str">
        <f t="shared" si="84"/>
        <v>ES</v>
      </c>
      <c r="C831" t="str">
        <f t="shared" si="85"/>
        <v>0220732</v>
      </c>
      <c r="D831" t="str">
        <f t="shared" si="86"/>
        <v xml:space="preserve">FUNDAO              </v>
      </c>
      <c r="E831" t="str">
        <f t="shared" si="87"/>
        <v>F</v>
      </c>
      <c r="F831" t="str">
        <f t="shared" si="88"/>
        <v>FU</v>
      </c>
      <c r="G831" t="str">
        <f t="shared" si="89"/>
        <v>FUNDAO</v>
      </c>
      <c r="H831">
        <f t="shared" si="90"/>
        <v>6</v>
      </c>
    </row>
    <row r="832" spans="1:8" x14ac:dyDescent="0.2">
      <c r="A832" t="s">
        <v>3072</v>
      </c>
      <c r="B832" t="str">
        <f t="shared" si="84"/>
        <v>ES</v>
      </c>
      <c r="C832" t="str">
        <f t="shared" si="85"/>
        <v>0225632</v>
      </c>
      <c r="D832" t="str">
        <f t="shared" si="86"/>
        <v xml:space="preserve">GOVERNAD LINDENBERG </v>
      </c>
      <c r="E832" t="str">
        <f t="shared" si="87"/>
        <v>G</v>
      </c>
      <c r="F832" t="str">
        <f t="shared" si="88"/>
        <v>GO</v>
      </c>
      <c r="G832" t="str">
        <f t="shared" si="89"/>
        <v>GOVERNADLINDENBERG</v>
      </c>
      <c r="H832">
        <f t="shared" si="90"/>
        <v>18</v>
      </c>
    </row>
    <row r="833" spans="1:8" x14ac:dyDescent="0.2">
      <c r="A833" t="s">
        <v>3073</v>
      </c>
      <c r="B833" t="str">
        <f t="shared" si="84"/>
        <v>ES</v>
      </c>
      <c r="C833" t="str">
        <f t="shared" si="85"/>
        <v>0230632</v>
      </c>
      <c r="D833" t="str">
        <f t="shared" si="86"/>
        <v xml:space="preserve">GUACUI              </v>
      </c>
      <c r="E833" t="str">
        <f t="shared" si="87"/>
        <v>G</v>
      </c>
      <c r="F833" t="str">
        <f t="shared" si="88"/>
        <v>GU</v>
      </c>
      <c r="G833" t="str">
        <f t="shared" si="89"/>
        <v>GUACUI</v>
      </c>
      <c r="H833">
        <f t="shared" si="90"/>
        <v>6</v>
      </c>
    </row>
    <row r="834" spans="1:8" x14ac:dyDescent="0.2">
      <c r="A834" t="s">
        <v>3074</v>
      </c>
      <c r="B834" t="str">
        <f t="shared" si="84"/>
        <v>ES</v>
      </c>
      <c r="C834" t="str">
        <f t="shared" si="85"/>
        <v>0240532</v>
      </c>
      <c r="D834" t="str">
        <f t="shared" si="86"/>
        <v xml:space="preserve">GUARAPARI           </v>
      </c>
      <c r="E834" t="str">
        <f t="shared" si="87"/>
        <v>G</v>
      </c>
      <c r="F834" t="str">
        <f t="shared" si="88"/>
        <v>GU</v>
      </c>
      <c r="G834" t="str">
        <f t="shared" si="89"/>
        <v>GUARAPARI</v>
      </c>
      <c r="H834">
        <f t="shared" si="90"/>
        <v>9</v>
      </c>
    </row>
    <row r="835" spans="1:8" x14ac:dyDescent="0.2">
      <c r="A835" t="s">
        <v>3075</v>
      </c>
      <c r="B835" t="str">
        <f t="shared" ref="B835:B898" si="91">MID($A835,1,2)</f>
        <v>ES</v>
      </c>
      <c r="C835" t="str">
        <f t="shared" ref="C835:C898" si="92">MID($A835,3,7)</f>
        <v>0245432</v>
      </c>
      <c r="D835" t="str">
        <f t="shared" ref="D835:D898" si="93">MID($A835,10,21)</f>
        <v xml:space="preserve">IBATIBA             </v>
      </c>
      <c r="E835" t="str">
        <f t="shared" ref="E835:E898" si="94">LEFT(D835,1)</f>
        <v>I</v>
      </c>
      <c r="F835" t="str">
        <f t="shared" ref="F835:F898" si="95">LEFT(D835,2)</f>
        <v>IB</v>
      </c>
      <c r="G835" t="str">
        <f t="shared" ref="G835:G898" si="96">SUBSTITUTE(D835," ","")</f>
        <v>IBATIBA</v>
      </c>
      <c r="H835">
        <f t="shared" ref="H835:H898" si="97">LEN(G835)</f>
        <v>7</v>
      </c>
    </row>
    <row r="836" spans="1:8" x14ac:dyDescent="0.2">
      <c r="A836" t="s">
        <v>3076</v>
      </c>
      <c r="B836" t="str">
        <f t="shared" si="91"/>
        <v>ES</v>
      </c>
      <c r="C836" t="str">
        <f t="shared" si="92"/>
        <v>0250432</v>
      </c>
      <c r="D836" t="str">
        <f t="shared" si="93"/>
        <v xml:space="preserve">IBIRACU             </v>
      </c>
      <c r="E836" t="str">
        <f t="shared" si="94"/>
        <v>I</v>
      </c>
      <c r="F836" t="str">
        <f t="shared" si="95"/>
        <v>IB</v>
      </c>
      <c r="G836" t="str">
        <f t="shared" si="96"/>
        <v>IBIRACU</v>
      </c>
      <c r="H836">
        <f t="shared" si="97"/>
        <v>7</v>
      </c>
    </row>
    <row r="837" spans="1:8" x14ac:dyDescent="0.2">
      <c r="A837" t="s">
        <v>3077</v>
      </c>
      <c r="B837" t="str">
        <f t="shared" si="91"/>
        <v>ES</v>
      </c>
      <c r="C837" t="str">
        <f t="shared" si="92"/>
        <v>0255332</v>
      </c>
      <c r="D837" t="str">
        <f t="shared" si="93"/>
        <v xml:space="preserve">IBITIRAMA           </v>
      </c>
      <c r="E837" t="str">
        <f t="shared" si="94"/>
        <v>I</v>
      </c>
      <c r="F837" t="str">
        <f t="shared" si="95"/>
        <v>IB</v>
      </c>
      <c r="G837" t="str">
        <f t="shared" si="96"/>
        <v>IBITIRAMA</v>
      </c>
      <c r="H837">
        <f t="shared" si="97"/>
        <v>9</v>
      </c>
    </row>
    <row r="838" spans="1:8" x14ac:dyDescent="0.2">
      <c r="A838" t="s">
        <v>3078</v>
      </c>
      <c r="B838" t="str">
        <f t="shared" si="91"/>
        <v>ES</v>
      </c>
      <c r="C838" t="str">
        <f t="shared" si="92"/>
        <v>0260332</v>
      </c>
      <c r="D838" t="str">
        <f t="shared" si="93"/>
        <v xml:space="preserve">ICONHA              </v>
      </c>
      <c r="E838" t="str">
        <f t="shared" si="94"/>
        <v>I</v>
      </c>
      <c r="F838" t="str">
        <f t="shared" si="95"/>
        <v>IC</v>
      </c>
      <c r="G838" t="str">
        <f t="shared" si="96"/>
        <v>ICONHA</v>
      </c>
      <c r="H838">
        <f t="shared" si="97"/>
        <v>6</v>
      </c>
    </row>
    <row r="839" spans="1:8" x14ac:dyDescent="0.2">
      <c r="A839" t="s">
        <v>3079</v>
      </c>
      <c r="B839" t="str">
        <f t="shared" si="91"/>
        <v>ES</v>
      </c>
      <c r="C839" t="str">
        <f t="shared" si="92"/>
        <v>0265232</v>
      </c>
      <c r="D839" t="str">
        <f t="shared" si="93"/>
        <v xml:space="preserve">IRUPI               </v>
      </c>
      <c r="E839" t="str">
        <f t="shared" si="94"/>
        <v>I</v>
      </c>
      <c r="F839" t="str">
        <f t="shared" si="95"/>
        <v>IR</v>
      </c>
      <c r="G839" t="str">
        <f t="shared" si="96"/>
        <v>IRUPI</v>
      </c>
      <c r="H839">
        <f t="shared" si="97"/>
        <v>5</v>
      </c>
    </row>
    <row r="840" spans="1:8" x14ac:dyDescent="0.2">
      <c r="A840" t="s">
        <v>3080</v>
      </c>
      <c r="B840" t="str">
        <f t="shared" si="91"/>
        <v>ES</v>
      </c>
      <c r="C840" t="str">
        <f t="shared" si="92"/>
        <v>0270232</v>
      </c>
      <c r="D840" t="str">
        <f t="shared" si="93"/>
        <v xml:space="preserve">ITAGUACU            </v>
      </c>
      <c r="E840" t="str">
        <f t="shared" si="94"/>
        <v>I</v>
      </c>
      <c r="F840" t="str">
        <f t="shared" si="95"/>
        <v>IT</v>
      </c>
      <c r="G840" t="str">
        <f t="shared" si="96"/>
        <v>ITAGUACU</v>
      </c>
      <c r="H840">
        <f t="shared" si="97"/>
        <v>8</v>
      </c>
    </row>
    <row r="841" spans="1:8" x14ac:dyDescent="0.2">
      <c r="A841" t="s">
        <v>3081</v>
      </c>
      <c r="B841" t="str">
        <f t="shared" si="91"/>
        <v>ES</v>
      </c>
      <c r="C841" t="str">
        <f t="shared" si="92"/>
        <v>0280132</v>
      </c>
      <c r="D841" t="str">
        <f t="shared" si="93"/>
        <v xml:space="preserve">ITAPEMIRIM          </v>
      </c>
      <c r="E841" t="str">
        <f t="shared" si="94"/>
        <v>I</v>
      </c>
      <c r="F841" t="str">
        <f t="shared" si="95"/>
        <v>IT</v>
      </c>
      <c r="G841" t="str">
        <f t="shared" si="96"/>
        <v>ITAPEMIRIM</v>
      </c>
      <c r="H841">
        <f t="shared" si="97"/>
        <v>10</v>
      </c>
    </row>
    <row r="842" spans="1:8" x14ac:dyDescent="0.2">
      <c r="A842" t="s">
        <v>3082</v>
      </c>
      <c r="B842" t="str">
        <f t="shared" si="91"/>
        <v>ES</v>
      </c>
      <c r="C842" t="str">
        <f t="shared" si="92"/>
        <v>0290032</v>
      </c>
      <c r="D842" t="str">
        <f t="shared" si="93"/>
        <v xml:space="preserve">ITARANA             </v>
      </c>
      <c r="E842" t="str">
        <f t="shared" si="94"/>
        <v>I</v>
      </c>
      <c r="F842" t="str">
        <f t="shared" si="95"/>
        <v>IT</v>
      </c>
      <c r="G842" t="str">
        <f t="shared" si="96"/>
        <v>ITARANA</v>
      </c>
      <c r="H842">
        <f t="shared" si="97"/>
        <v>7</v>
      </c>
    </row>
    <row r="843" spans="1:8" x14ac:dyDescent="0.2">
      <c r="A843" t="s">
        <v>3083</v>
      </c>
      <c r="B843" t="str">
        <f t="shared" si="91"/>
        <v>ES</v>
      </c>
      <c r="C843" t="str">
        <f t="shared" si="92"/>
        <v>0300732</v>
      </c>
      <c r="D843" t="str">
        <f t="shared" si="93"/>
        <v xml:space="preserve">IUNA                </v>
      </c>
      <c r="E843" t="str">
        <f t="shared" si="94"/>
        <v>I</v>
      </c>
      <c r="F843" t="str">
        <f t="shared" si="95"/>
        <v>IU</v>
      </c>
      <c r="G843" t="str">
        <f t="shared" si="96"/>
        <v>IUNA</v>
      </c>
      <c r="H843">
        <f t="shared" si="97"/>
        <v>4</v>
      </c>
    </row>
    <row r="844" spans="1:8" x14ac:dyDescent="0.2">
      <c r="A844" t="s">
        <v>3084</v>
      </c>
      <c r="B844" t="str">
        <f t="shared" si="91"/>
        <v>ES</v>
      </c>
      <c r="C844" t="str">
        <f t="shared" si="92"/>
        <v>0305632</v>
      </c>
      <c r="D844" t="str">
        <f t="shared" si="93"/>
        <v xml:space="preserve">JAGUARE             </v>
      </c>
      <c r="E844" t="str">
        <f t="shared" si="94"/>
        <v>J</v>
      </c>
      <c r="F844" t="str">
        <f t="shared" si="95"/>
        <v>JA</v>
      </c>
      <c r="G844" t="str">
        <f t="shared" si="96"/>
        <v>JAGUARE</v>
      </c>
      <c r="H844">
        <f t="shared" si="97"/>
        <v>7</v>
      </c>
    </row>
    <row r="845" spans="1:8" x14ac:dyDescent="0.2">
      <c r="A845" t="s">
        <v>3085</v>
      </c>
      <c r="B845" t="str">
        <f t="shared" si="91"/>
        <v>ES</v>
      </c>
      <c r="C845" t="str">
        <f t="shared" si="92"/>
        <v>0310632</v>
      </c>
      <c r="D845" t="str">
        <f t="shared" si="93"/>
        <v xml:space="preserve">JERONIMO MONTEIRO   </v>
      </c>
      <c r="E845" t="str">
        <f t="shared" si="94"/>
        <v>J</v>
      </c>
      <c r="F845" t="str">
        <f t="shared" si="95"/>
        <v>JE</v>
      </c>
      <c r="G845" t="str">
        <f t="shared" si="96"/>
        <v>JERONIMOMONTEIRO</v>
      </c>
      <c r="H845">
        <f t="shared" si="97"/>
        <v>16</v>
      </c>
    </row>
    <row r="846" spans="1:8" x14ac:dyDescent="0.2">
      <c r="A846" t="s">
        <v>3086</v>
      </c>
      <c r="B846" t="str">
        <f t="shared" si="91"/>
        <v>ES</v>
      </c>
      <c r="C846" t="str">
        <f t="shared" si="92"/>
        <v>0313032</v>
      </c>
      <c r="D846" t="str">
        <f t="shared" si="93"/>
        <v xml:space="preserve">JOAO NEIVA          </v>
      </c>
      <c r="E846" t="str">
        <f t="shared" si="94"/>
        <v>J</v>
      </c>
      <c r="F846" t="str">
        <f t="shared" si="95"/>
        <v>JO</v>
      </c>
      <c r="G846" t="str">
        <f t="shared" si="96"/>
        <v>JOAONEIVA</v>
      </c>
      <c r="H846">
        <f t="shared" si="97"/>
        <v>9</v>
      </c>
    </row>
    <row r="847" spans="1:8" x14ac:dyDescent="0.2">
      <c r="A847" t="s">
        <v>3087</v>
      </c>
      <c r="B847" t="str">
        <f t="shared" si="91"/>
        <v>ES</v>
      </c>
      <c r="C847" t="str">
        <f t="shared" si="92"/>
        <v>0316332</v>
      </c>
      <c r="D847" t="str">
        <f t="shared" si="93"/>
        <v xml:space="preserve">LARANJA DA TERRA    </v>
      </c>
      <c r="E847" t="str">
        <f t="shared" si="94"/>
        <v>L</v>
      </c>
      <c r="F847" t="str">
        <f t="shared" si="95"/>
        <v>LA</v>
      </c>
      <c r="G847" t="str">
        <f t="shared" si="96"/>
        <v>LARANJADATERRA</v>
      </c>
      <c r="H847">
        <f t="shared" si="97"/>
        <v>14</v>
      </c>
    </row>
    <row r="848" spans="1:8" x14ac:dyDescent="0.2">
      <c r="A848" t="s">
        <v>3088</v>
      </c>
      <c r="B848" t="str">
        <f t="shared" si="91"/>
        <v>ES</v>
      </c>
      <c r="C848" t="str">
        <f t="shared" si="92"/>
        <v>0320532</v>
      </c>
      <c r="D848" t="str">
        <f t="shared" si="93"/>
        <v xml:space="preserve">LINHARES            </v>
      </c>
      <c r="E848" t="str">
        <f t="shared" si="94"/>
        <v>L</v>
      </c>
      <c r="F848" t="str">
        <f t="shared" si="95"/>
        <v>LI</v>
      </c>
      <c r="G848" t="str">
        <f t="shared" si="96"/>
        <v>LINHARES</v>
      </c>
      <c r="H848">
        <f t="shared" si="97"/>
        <v>8</v>
      </c>
    </row>
    <row r="849" spans="1:8" x14ac:dyDescent="0.2">
      <c r="A849" t="s">
        <v>3089</v>
      </c>
      <c r="B849" t="str">
        <f t="shared" si="91"/>
        <v>ES</v>
      </c>
      <c r="C849" t="str">
        <f t="shared" si="92"/>
        <v>0330432</v>
      </c>
      <c r="D849" t="str">
        <f t="shared" si="93"/>
        <v xml:space="preserve">MANTENOPOLIS        </v>
      </c>
      <c r="E849" t="str">
        <f t="shared" si="94"/>
        <v>M</v>
      </c>
      <c r="F849" t="str">
        <f t="shared" si="95"/>
        <v>MA</v>
      </c>
      <c r="G849" t="str">
        <f t="shared" si="96"/>
        <v>MANTENOPOLIS</v>
      </c>
      <c r="H849">
        <f t="shared" si="97"/>
        <v>12</v>
      </c>
    </row>
    <row r="850" spans="1:8" x14ac:dyDescent="0.2">
      <c r="A850" t="s">
        <v>3090</v>
      </c>
      <c r="B850" t="str">
        <f t="shared" si="91"/>
        <v>ES</v>
      </c>
      <c r="C850" t="str">
        <f t="shared" si="92"/>
        <v>0332032</v>
      </c>
      <c r="D850" t="str">
        <f t="shared" si="93"/>
        <v xml:space="preserve">MARATAIZES          </v>
      </c>
      <c r="E850" t="str">
        <f t="shared" si="94"/>
        <v>M</v>
      </c>
      <c r="F850" t="str">
        <f t="shared" si="95"/>
        <v>MA</v>
      </c>
      <c r="G850" t="str">
        <f t="shared" si="96"/>
        <v>MARATAIZES</v>
      </c>
      <c r="H850">
        <f t="shared" si="97"/>
        <v>10</v>
      </c>
    </row>
    <row r="851" spans="1:8" x14ac:dyDescent="0.2">
      <c r="A851" t="s">
        <v>3091</v>
      </c>
      <c r="B851" t="str">
        <f t="shared" si="91"/>
        <v>ES</v>
      </c>
      <c r="C851" t="str">
        <f t="shared" si="92"/>
        <v>0334632</v>
      </c>
      <c r="D851" t="str">
        <f t="shared" si="93"/>
        <v xml:space="preserve">MARECHAL FLORIANO   </v>
      </c>
      <c r="E851" t="str">
        <f t="shared" si="94"/>
        <v>M</v>
      </c>
      <c r="F851" t="str">
        <f t="shared" si="95"/>
        <v>MA</v>
      </c>
      <c r="G851" t="str">
        <f t="shared" si="96"/>
        <v>MARECHALFLORIANO</v>
      </c>
      <c r="H851">
        <f t="shared" si="97"/>
        <v>16</v>
      </c>
    </row>
    <row r="852" spans="1:8" x14ac:dyDescent="0.2">
      <c r="A852" t="s">
        <v>3092</v>
      </c>
      <c r="B852" t="str">
        <f t="shared" si="91"/>
        <v>ES</v>
      </c>
      <c r="C852" t="str">
        <f t="shared" si="92"/>
        <v>0335332</v>
      </c>
      <c r="D852" t="str">
        <f t="shared" si="93"/>
        <v xml:space="preserve">MARILANDIA          </v>
      </c>
      <c r="E852" t="str">
        <f t="shared" si="94"/>
        <v>M</v>
      </c>
      <c r="F852" t="str">
        <f t="shared" si="95"/>
        <v>MA</v>
      </c>
      <c r="G852" t="str">
        <f t="shared" si="96"/>
        <v>MARILANDIA</v>
      </c>
      <c r="H852">
        <f t="shared" si="97"/>
        <v>10</v>
      </c>
    </row>
    <row r="853" spans="1:8" x14ac:dyDescent="0.2">
      <c r="A853" t="s">
        <v>3093</v>
      </c>
      <c r="B853" t="str">
        <f t="shared" si="91"/>
        <v>ES</v>
      </c>
      <c r="C853" t="str">
        <f t="shared" si="92"/>
        <v>0340332</v>
      </c>
      <c r="D853" t="str">
        <f t="shared" si="93"/>
        <v xml:space="preserve">MIMOSO DO SUL       </v>
      </c>
      <c r="E853" t="str">
        <f t="shared" si="94"/>
        <v>M</v>
      </c>
      <c r="F853" t="str">
        <f t="shared" si="95"/>
        <v>MI</v>
      </c>
      <c r="G853" t="str">
        <f t="shared" si="96"/>
        <v>MIMOSODOSUL</v>
      </c>
      <c r="H853">
        <f t="shared" si="97"/>
        <v>11</v>
      </c>
    </row>
    <row r="854" spans="1:8" x14ac:dyDescent="0.2">
      <c r="A854" t="s">
        <v>3094</v>
      </c>
      <c r="B854" t="str">
        <f t="shared" si="91"/>
        <v>ES</v>
      </c>
      <c r="C854" t="str">
        <f t="shared" si="92"/>
        <v>0350232</v>
      </c>
      <c r="D854" t="str">
        <f t="shared" si="93"/>
        <v xml:space="preserve">MONTANHA            </v>
      </c>
      <c r="E854" t="str">
        <f t="shared" si="94"/>
        <v>M</v>
      </c>
      <c r="F854" t="str">
        <f t="shared" si="95"/>
        <v>MO</v>
      </c>
      <c r="G854" t="str">
        <f t="shared" si="96"/>
        <v>MONTANHA</v>
      </c>
      <c r="H854">
        <f t="shared" si="97"/>
        <v>8</v>
      </c>
    </row>
    <row r="855" spans="1:8" x14ac:dyDescent="0.2">
      <c r="A855" t="s">
        <v>3095</v>
      </c>
      <c r="B855" t="str">
        <f t="shared" si="91"/>
        <v>ES</v>
      </c>
      <c r="C855" t="str">
        <f t="shared" si="92"/>
        <v>0360132</v>
      </c>
      <c r="D855" t="str">
        <f t="shared" si="93"/>
        <v xml:space="preserve">MUCURICI            </v>
      </c>
      <c r="E855" t="str">
        <f t="shared" si="94"/>
        <v>M</v>
      </c>
      <c r="F855" t="str">
        <f t="shared" si="95"/>
        <v>MU</v>
      </c>
      <c r="G855" t="str">
        <f t="shared" si="96"/>
        <v>MUCURICI</v>
      </c>
      <c r="H855">
        <f t="shared" si="97"/>
        <v>8</v>
      </c>
    </row>
    <row r="856" spans="1:8" x14ac:dyDescent="0.2">
      <c r="A856" t="s">
        <v>3096</v>
      </c>
      <c r="B856" t="str">
        <f t="shared" si="91"/>
        <v>ES</v>
      </c>
      <c r="C856" t="str">
        <f t="shared" si="92"/>
        <v>0370032</v>
      </c>
      <c r="D856" t="str">
        <f t="shared" si="93"/>
        <v xml:space="preserve">MUNIZ FREIRE        </v>
      </c>
      <c r="E856" t="str">
        <f t="shared" si="94"/>
        <v>M</v>
      </c>
      <c r="F856" t="str">
        <f t="shared" si="95"/>
        <v>MU</v>
      </c>
      <c r="G856" t="str">
        <f t="shared" si="96"/>
        <v>MUNIZFREIRE</v>
      </c>
      <c r="H856">
        <f t="shared" si="97"/>
        <v>11</v>
      </c>
    </row>
    <row r="857" spans="1:8" x14ac:dyDescent="0.2">
      <c r="A857" t="s">
        <v>3097</v>
      </c>
      <c r="B857" t="str">
        <f t="shared" si="91"/>
        <v>ES</v>
      </c>
      <c r="C857" t="str">
        <f t="shared" si="92"/>
        <v>0380932</v>
      </c>
      <c r="D857" t="str">
        <f t="shared" si="93"/>
        <v xml:space="preserve">MUQUI               </v>
      </c>
      <c r="E857" t="str">
        <f t="shared" si="94"/>
        <v>M</v>
      </c>
      <c r="F857" t="str">
        <f t="shared" si="95"/>
        <v>MU</v>
      </c>
      <c r="G857" t="str">
        <f t="shared" si="96"/>
        <v>MUQUI</v>
      </c>
      <c r="H857">
        <f t="shared" si="97"/>
        <v>5</v>
      </c>
    </row>
    <row r="858" spans="1:8" x14ac:dyDescent="0.2">
      <c r="A858" t="s">
        <v>3098</v>
      </c>
      <c r="B858" t="str">
        <f t="shared" si="91"/>
        <v>ES</v>
      </c>
      <c r="C858" t="str">
        <f t="shared" si="92"/>
        <v>0390832</v>
      </c>
      <c r="D858" t="str">
        <f t="shared" si="93"/>
        <v xml:space="preserve">NOVA VENECIA        </v>
      </c>
      <c r="E858" t="str">
        <f t="shared" si="94"/>
        <v>N</v>
      </c>
      <c r="F858" t="str">
        <f t="shared" si="95"/>
        <v>NO</v>
      </c>
      <c r="G858" t="str">
        <f t="shared" si="96"/>
        <v>NOVAVENECIA</v>
      </c>
      <c r="H858">
        <f t="shared" si="97"/>
        <v>11</v>
      </c>
    </row>
    <row r="859" spans="1:8" x14ac:dyDescent="0.2">
      <c r="A859" t="s">
        <v>3099</v>
      </c>
      <c r="B859" t="str">
        <f t="shared" si="91"/>
        <v>ES</v>
      </c>
      <c r="C859" t="str">
        <f t="shared" si="92"/>
        <v>0400532</v>
      </c>
      <c r="D859" t="str">
        <f t="shared" si="93"/>
        <v xml:space="preserve">PANCAS              </v>
      </c>
      <c r="E859" t="str">
        <f t="shared" si="94"/>
        <v>P</v>
      </c>
      <c r="F859" t="str">
        <f t="shared" si="95"/>
        <v>PA</v>
      </c>
      <c r="G859" t="str">
        <f t="shared" si="96"/>
        <v>PANCAS</v>
      </c>
      <c r="H859">
        <f t="shared" si="97"/>
        <v>6</v>
      </c>
    </row>
    <row r="860" spans="1:8" x14ac:dyDescent="0.2">
      <c r="A860" t="s">
        <v>3100</v>
      </c>
      <c r="B860" t="str">
        <f t="shared" si="91"/>
        <v>ES</v>
      </c>
      <c r="C860" t="str">
        <f t="shared" si="92"/>
        <v>0405432</v>
      </c>
      <c r="D860" t="str">
        <f t="shared" si="93"/>
        <v xml:space="preserve">PEDRO CANARIO       </v>
      </c>
      <c r="E860" t="str">
        <f t="shared" si="94"/>
        <v>P</v>
      </c>
      <c r="F860" t="str">
        <f t="shared" si="95"/>
        <v>PE</v>
      </c>
      <c r="G860" t="str">
        <f t="shared" si="96"/>
        <v>PEDROCANARIO</v>
      </c>
      <c r="H860">
        <f t="shared" si="97"/>
        <v>12</v>
      </c>
    </row>
    <row r="861" spans="1:8" x14ac:dyDescent="0.2">
      <c r="A861" t="s">
        <v>3101</v>
      </c>
      <c r="B861" t="str">
        <f t="shared" si="91"/>
        <v>ES</v>
      </c>
      <c r="C861" t="str">
        <f t="shared" si="92"/>
        <v>0410432</v>
      </c>
      <c r="D861" t="str">
        <f t="shared" si="93"/>
        <v xml:space="preserve">PINHEIROS           </v>
      </c>
      <c r="E861" t="str">
        <f t="shared" si="94"/>
        <v>P</v>
      </c>
      <c r="F861" t="str">
        <f t="shared" si="95"/>
        <v>PI</v>
      </c>
      <c r="G861" t="str">
        <f t="shared" si="96"/>
        <v>PINHEIROS</v>
      </c>
      <c r="H861">
        <f t="shared" si="97"/>
        <v>9</v>
      </c>
    </row>
    <row r="862" spans="1:8" x14ac:dyDescent="0.2">
      <c r="A862" t="s">
        <v>3102</v>
      </c>
      <c r="B862" t="str">
        <f t="shared" si="91"/>
        <v>ES</v>
      </c>
      <c r="C862" t="str">
        <f t="shared" si="92"/>
        <v>0420332</v>
      </c>
      <c r="D862" t="str">
        <f t="shared" si="93"/>
        <v xml:space="preserve">PIUMA               </v>
      </c>
      <c r="E862" t="str">
        <f t="shared" si="94"/>
        <v>P</v>
      </c>
      <c r="F862" t="str">
        <f t="shared" si="95"/>
        <v>PI</v>
      </c>
      <c r="G862" t="str">
        <f t="shared" si="96"/>
        <v>PIUMA</v>
      </c>
      <c r="H862">
        <f t="shared" si="97"/>
        <v>5</v>
      </c>
    </row>
    <row r="863" spans="1:8" x14ac:dyDescent="0.2">
      <c r="A863" t="s">
        <v>3103</v>
      </c>
      <c r="B863" t="str">
        <f t="shared" si="91"/>
        <v>ES</v>
      </c>
      <c r="C863" t="str">
        <f t="shared" si="92"/>
        <v>0425232</v>
      </c>
      <c r="D863" t="str">
        <f t="shared" si="93"/>
        <v xml:space="preserve">PONTO BELO          </v>
      </c>
      <c r="E863" t="str">
        <f t="shared" si="94"/>
        <v>P</v>
      </c>
      <c r="F863" t="str">
        <f t="shared" si="95"/>
        <v>PO</v>
      </c>
      <c r="G863" t="str">
        <f t="shared" si="96"/>
        <v>PONTOBELO</v>
      </c>
      <c r="H863">
        <f t="shared" si="97"/>
        <v>9</v>
      </c>
    </row>
    <row r="864" spans="1:8" x14ac:dyDescent="0.2">
      <c r="A864" t="s">
        <v>3104</v>
      </c>
      <c r="B864" t="str">
        <f t="shared" si="91"/>
        <v>ES</v>
      </c>
      <c r="C864" t="str">
        <f t="shared" si="92"/>
        <v>0430232</v>
      </c>
      <c r="D864" t="str">
        <f t="shared" si="93"/>
        <v xml:space="preserve">PRESIDENTE KENNEDY  </v>
      </c>
      <c r="E864" t="str">
        <f t="shared" si="94"/>
        <v>P</v>
      </c>
      <c r="F864" t="str">
        <f t="shared" si="95"/>
        <v>PR</v>
      </c>
      <c r="G864" t="str">
        <f t="shared" si="96"/>
        <v>PRESIDENTEKENNEDY</v>
      </c>
      <c r="H864">
        <f t="shared" si="97"/>
        <v>17</v>
      </c>
    </row>
    <row r="865" spans="1:8" x14ac:dyDescent="0.2">
      <c r="A865" t="s">
        <v>3105</v>
      </c>
      <c r="B865" t="str">
        <f t="shared" si="91"/>
        <v>ES</v>
      </c>
      <c r="C865" t="str">
        <f t="shared" si="92"/>
        <v>0435132</v>
      </c>
      <c r="D865" t="str">
        <f t="shared" si="93"/>
        <v xml:space="preserve">RIO BANANAL         </v>
      </c>
      <c r="E865" t="str">
        <f t="shared" si="94"/>
        <v>R</v>
      </c>
      <c r="F865" t="str">
        <f t="shared" si="95"/>
        <v>RI</v>
      </c>
      <c r="G865" t="str">
        <f t="shared" si="96"/>
        <v>RIOBANANAL</v>
      </c>
      <c r="H865">
        <f t="shared" si="97"/>
        <v>10</v>
      </c>
    </row>
    <row r="866" spans="1:8" x14ac:dyDescent="0.2">
      <c r="A866" t="s">
        <v>3106</v>
      </c>
      <c r="B866" t="str">
        <f t="shared" si="91"/>
        <v>ES</v>
      </c>
      <c r="C866" t="str">
        <f t="shared" si="92"/>
        <v>0440132</v>
      </c>
      <c r="D866" t="str">
        <f t="shared" si="93"/>
        <v xml:space="preserve">RIO NOVO DO SUL     </v>
      </c>
      <c r="E866" t="str">
        <f t="shared" si="94"/>
        <v>R</v>
      </c>
      <c r="F866" t="str">
        <f t="shared" si="95"/>
        <v>RI</v>
      </c>
      <c r="G866" t="str">
        <f t="shared" si="96"/>
        <v>RIONOVODOSUL</v>
      </c>
      <c r="H866">
        <f t="shared" si="97"/>
        <v>12</v>
      </c>
    </row>
    <row r="867" spans="1:8" x14ac:dyDescent="0.2">
      <c r="A867" t="s">
        <v>3107</v>
      </c>
      <c r="B867" t="str">
        <f t="shared" si="91"/>
        <v>ES</v>
      </c>
      <c r="C867" t="str">
        <f t="shared" si="92"/>
        <v>0450032</v>
      </c>
      <c r="D867" t="str">
        <f t="shared" si="93"/>
        <v xml:space="preserve">SANTA LEOPOLDINA    </v>
      </c>
      <c r="E867" t="str">
        <f t="shared" si="94"/>
        <v>S</v>
      </c>
      <c r="F867" t="str">
        <f t="shared" si="95"/>
        <v>SA</v>
      </c>
      <c r="G867" t="str">
        <f t="shared" si="96"/>
        <v>SANTALEOPOLDINA</v>
      </c>
      <c r="H867">
        <f t="shared" si="97"/>
        <v>15</v>
      </c>
    </row>
    <row r="868" spans="1:8" x14ac:dyDescent="0.2">
      <c r="A868" t="s">
        <v>3108</v>
      </c>
      <c r="B868" t="str">
        <f t="shared" si="91"/>
        <v>ES</v>
      </c>
      <c r="C868" t="str">
        <f t="shared" si="92"/>
        <v>0455932</v>
      </c>
      <c r="D868" t="str">
        <f t="shared" si="93"/>
        <v xml:space="preserve">STA MARIA DE JETIBA </v>
      </c>
      <c r="E868" t="str">
        <f t="shared" si="94"/>
        <v>S</v>
      </c>
      <c r="F868" t="str">
        <f t="shared" si="95"/>
        <v>ST</v>
      </c>
      <c r="G868" t="str">
        <f t="shared" si="96"/>
        <v>STAMARIADEJETIBA</v>
      </c>
      <c r="H868">
        <f t="shared" si="97"/>
        <v>16</v>
      </c>
    </row>
    <row r="869" spans="1:8" x14ac:dyDescent="0.2">
      <c r="A869" t="s">
        <v>3109</v>
      </c>
      <c r="B869" t="str">
        <f t="shared" si="91"/>
        <v>ES</v>
      </c>
      <c r="C869" t="str">
        <f t="shared" si="92"/>
        <v>0460932</v>
      </c>
      <c r="D869" t="str">
        <f t="shared" si="93"/>
        <v xml:space="preserve">SANTA TERESA        </v>
      </c>
      <c r="E869" t="str">
        <f t="shared" si="94"/>
        <v>S</v>
      </c>
      <c r="F869" t="str">
        <f t="shared" si="95"/>
        <v>SA</v>
      </c>
      <c r="G869" t="str">
        <f t="shared" si="96"/>
        <v>SANTATERESA</v>
      </c>
      <c r="H869">
        <f t="shared" si="97"/>
        <v>11</v>
      </c>
    </row>
    <row r="870" spans="1:8" x14ac:dyDescent="0.2">
      <c r="A870" t="s">
        <v>3110</v>
      </c>
      <c r="B870" t="str">
        <f t="shared" si="91"/>
        <v>ES</v>
      </c>
      <c r="C870" t="str">
        <f t="shared" si="92"/>
        <v>0465832</v>
      </c>
      <c r="D870" t="str">
        <f t="shared" si="93"/>
        <v xml:space="preserve">SAO DOMINGOS NORTE  </v>
      </c>
      <c r="E870" t="str">
        <f t="shared" si="94"/>
        <v>S</v>
      </c>
      <c r="F870" t="str">
        <f t="shared" si="95"/>
        <v>SA</v>
      </c>
      <c r="G870" t="str">
        <f t="shared" si="96"/>
        <v>SAODOMINGOSNORTE</v>
      </c>
      <c r="H870">
        <f t="shared" si="97"/>
        <v>16</v>
      </c>
    </row>
    <row r="871" spans="1:8" x14ac:dyDescent="0.2">
      <c r="A871" t="s">
        <v>3111</v>
      </c>
      <c r="B871" t="str">
        <f t="shared" si="91"/>
        <v>ES</v>
      </c>
      <c r="C871" t="str">
        <f t="shared" si="92"/>
        <v>0470832</v>
      </c>
      <c r="D871" t="str">
        <f t="shared" si="93"/>
        <v>SAO GABRIEL DA PALHA</v>
      </c>
      <c r="E871" t="str">
        <f t="shared" si="94"/>
        <v>S</v>
      </c>
      <c r="F871" t="str">
        <f t="shared" si="95"/>
        <v>SA</v>
      </c>
      <c r="G871" t="str">
        <f t="shared" si="96"/>
        <v>SAOGABRIELDAPALHA</v>
      </c>
      <c r="H871">
        <f t="shared" si="97"/>
        <v>17</v>
      </c>
    </row>
    <row r="872" spans="1:8" x14ac:dyDescent="0.2">
      <c r="A872" t="s">
        <v>3112</v>
      </c>
      <c r="B872" t="str">
        <f t="shared" si="91"/>
        <v>ES</v>
      </c>
      <c r="C872" t="str">
        <f t="shared" si="92"/>
        <v>0480732</v>
      </c>
      <c r="D872" t="str">
        <f t="shared" si="93"/>
        <v xml:space="preserve">SAO JOSE DO CALCADO </v>
      </c>
      <c r="E872" t="str">
        <f t="shared" si="94"/>
        <v>S</v>
      </c>
      <c r="F872" t="str">
        <f t="shared" si="95"/>
        <v>SA</v>
      </c>
      <c r="G872" t="str">
        <f t="shared" si="96"/>
        <v>SAOJOSEDOCALCADO</v>
      </c>
      <c r="H872">
        <f t="shared" si="97"/>
        <v>16</v>
      </c>
    </row>
    <row r="873" spans="1:8" x14ac:dyDescent="0.2">
      <c r="A873" t="s">
        <v>3113</v>
      </c>
      <c r="B873" t="str">
        <f t="shared" si="91"/>
        <v>ES</v>
      </c>
      <c r="C873" t="str">
        <f t="shared" si="92"/>
        <v>0490632</v>
      </c>
      <c r="D873" t="str">
        <f t="shared" si="93"/>
        <v xml:space="preserve">SAO MATEUS          </v>
      </c>
      <c r="E873" t="str">
        <f t="shared" si="94"/>
        <v>S</v>
      </c>
      <c r="F873" t="str">
        <f t="shared" si="95"/>
        <v>SA</v>
      </c>
      <c r="G873" t="str">
        <f t="shared" si="96"/>
        <v>SAOMATEUS</v>
      </c>
      <c r="H873">
        <f t="shared" si="97"/>
        <v>9</v>
      </c>
    </row>
    <row r="874" spans="1:8" x14ac:dyDescent="0.2">
      <c r="A874" t="s">
        <v>3114</v>
      </c>
      <c r="B874" t="str">
        <f t="shared" si="91"/>
        <v>ES</v>
      </c>
      <c r="C874" t="str">
        <f t="shared" si="92"/>
        <v>0495532</v>
      </c>
      <c r="D874" t="str">
        <f t="shared" si="93"/>
        <v xml:space="preserve">SAO ROQUE DO CANAA  </v>
      </c>
      <c r="E874" t="str">
        <f t="shared" si="94"/>
        <v>S</v>
      </c>
      <c r="F874" t="str">
        <f t="shared" si="95"/>
        <v>SA</v>
      </c>
      <c r="G874" t="str">
        <f t="shared" si="96"/>
        <v>SAOROQUEDOCANAA</v>
      </c>
      <c r="H874">
        <f t="shared" si="97"/>
        <v>15</v>
      </c>
    </row>
    <row r="875" spans="1:8" x14ac:dyDescent="0.2">
      <c r="A875" t="s">
        <v>3115</v>
      </c>
      <c r="B875" t="str">
        <f t="shared" si="91"/>
        <v>ES</v>
      </c>
      <c r="C875" t="str">
        <f t="shared" si="92"/>
        <v>0500232</v>
      </c>
      <c r="D875" t="str">
        <f t="shared" si="93"/>
        <v xml:space="preserve">SERRA               </v>
      </c>
      <c r="E875" t="str">
        <f t="shared" si="94"/>
        <v>S</v>
      </c>
      <c r="F875" t="str">
        <f t="shared" si="95"/>
        <v>SE</v>
      </c>
      <c r="G875" t="str">
        <f t="shared" si="96"/>
        <v>SERRA</v>
      </c>
      <c r="H875">
        <f t="shared" si="97"/>
        <v>5</v>
      </c>
    </row>
    <row r="876" spans="1:8" x14ac:dyDescent="0.2">
      <c r="A876" t="s">
        <v>3116</v>
      </c>
      <c r="B876" t="str">
        <f t="shared" si="91"/>
        <v>ES</v>
      </c>
      <c r="C876" t="str">
        <f t="shared" si="92"/>
        <v>0501032</v>
      </c>
      <c r="D876" t="str">
        <f t="shared" si="93"/>
        <v xml:space="preserve">SOORETAMA           </v>
      </c>
      <c r="E876" t="str">
        <f t="shared" si="94"/>
        <v>S</v>
      </c>
      <c r="F876" t="str">
        <f t="shared" si="95"/>
        <v>SO</v>
      </c>
      <c r="G876" t="str">
        <f t="shared" si="96"/>
        <v>SOORETAMA</v>
      </c>
      <c r="H876">
        <f t="shared" si="97"/>
        <v>9</v>
      </c>
    </row>
    <row r="877" spans="1:8" x14ac:dyDescent="0.2">
      <c r="A877" t="s">
        <v>3117</v>
      </c>
      <c r="B877" t="str">
        <f t="shared" si="91"/>
        <v>ES</v>
      </c>
      <c r="C877" t="str">
        <f t="shared" si="92"/>
        <v>0503632</v>
      </c>
      <c r="D877" t="str">
        <f t="shared" si="93"/>
        <v xml:space="preserve">VARGEM ALTA         </v>
      </c>
      <c r="E877" t="str">
        <f t="shared" si="94"/>
        <v>V</v>
      </c>
      <c r="F877" t="str">
        <f t="shared" si="95"/>
        <v>VA</v>
      </c>
      <c r="G877" t="str">
        <f t="shared" si="96"/>
        <v>VARGEMALTA</v>
      </c>
      <c r="H877">
        <f t="shared" si="97"/>
        <v>10</v>
      </c>
    </row>
    <row r="878" spans="1:8" x14ac:dyDescent="0.2">
      <c r="A878" t="s">
        <v>3118</v>
      </c>
      <c r="B878" t="str">
        <f t="shared" si="91"/>
        <v>ES</v>
      </c>
      <c r="C878" t="str">
        <f t="shared" si="92"/>
        <v>0506932</v>
      </c>
      <c r="D878" t="str">
        <f t="shared" si="93"/>
        <v>VENDA NOVA IMIGRANTE</v>
      </c>
      <c r="E878" t="str">
        <f t="shared" si="94"/>
        <v>V</v>
      </c>
      <c r="F878" t="str">
        <f t="shared" si="95"/>
        <v>VE</v>
      </c>
      <c r="G878" t="str">
        <f t="shared" si="96"/>
        <v>VENDANOVAIMIGRANTE</v>
      </c>
      <c r="H878">
        <f t="shared" si="97"/>
        <v>18</v>
      </c>
    </row>
    <row r="879" spans="1:8" x14ac:dyDescent="0.2">
      <c r="A879" t="s">
        <v>3119</v>
      </c>
      <c r="B879" t="str">
        <f t="shared" si="91"/>
        <v>ES</v>
      </c>
      <c r="C879" t="str">
        <f t="shared" si="92"/>
        <v>0510132</v>
      </c>
      <c r="D879" t="str">
        <f t="shared" si="93"/>
        <v xml:space="preserve">VIANA               </v>
      </c>
      <c r="E879" t="str">
        <f t="shared" si="94"/>
        <v>V</v>
      </c>
      <c r="F879" t="str">
        <f t="shared" si="95"/>
        <v>VI</v>
      </c>
      <c r="G879" t="str">
        <f t="shared" si="96"/>
        <v>VIANA</v>
      </c>
      <c r="H879">
        <f t="shared" si="97"/>
        <v>5</v>
      </c>
    </row>
    <row r="880" spans="1:8" x14ac:dyDescent="0.2">
      <c r="A880" t="s">
        <v>3120</v>
      </c>
      <c r="B880" t="str">
        <f t="shared" si="91"/>
        <v>ES</v>
      </c>
      <c r="C880" t="str">
        <f t="shared" si="92"/>
        <v>0515032</v>
      </c>
      <c r="D880" t="str">
        <f t="shared" si="93"/>
        <v xml:space="preserve">VILA PAVAO          </v>
      </c>
      <c r="E880" t="str">
        <f t="shared" si="94"/>
        <v>V</v>
      </c>
      <c r="F880" t="str">
        <f t="shared" si="95"/>
        <v>VI</v>
      </c>
      <c r="G880" t="str">
        <f t="shared" si="96"/>
        <v>VILAPAVAO</v>
      </c>
      <c r="H880">
        <f t="shared" si="97"/>
        <v>9</v>
      </c>
    </row>
    <row r="881" spans="1:8" x14ac:dyDescent="0.2">
      <c r="A881" t="s">
        <v>3121</v>
      </c>
      <c r="B881" t="str">
        <f t="shared" si="91"/>
        <v>ES</v>
      </c>
      <c r="C881" t="str">
        <f t="shared" si="92"/>
        <v>0517632</v>
      </c>
      <c r="D881" t="str">
        <f t="shared" si="93"/>
        <v xml:space="preserve">VILA VALERIO        </v>
      </c>
      <c r="E881" t="str">
        <f t="shared" si="94"/>
        <v>V</v>
      </c>
      <c r="F881" t="str">
        <f t="shared" si="95"/>
        <v>VI</v>
      </c>
      <c r="G881" t="str">
        <f t="shared" si="96"/>
        <v>VILAVALERIO</v>
      </c>
      <c r="H881">
        <f t="shared" si="97"/>
        <v>11</v>
      </c>
    </row>
    <row r="882" spans="1:8" x14ac:dyDescent="0.2">
      <c r="A882" t="s">
        <v>3122</v>
      </c>
      <c r="B882" t="str">
        <f t="shared" si="91"/>
        <v>ES</v>
      </c>
      <c r="C882" t="str">
        <f t="shared" si="92"/>
        <v>0520032</v>
      </c>
      <c r="D882" t="str">
        <f t="shared" si="93"/>
        <v xml:space="preserve">VILA VELHA          </v>
      </c>
      <c r="E882" t="str">
        <f t="shared" si="94"/>
        <v>V</v>
      </c>
      <c r="F882" t="str">
        <f t="shared" si="95"/>
        <v>VI</v>
      </c>
      <c r="G882" t="str">
        <f t="shared" si="96"/>
        <v>VILAVELHA</v>
      </c>
      <c r="H882">
        <f t="shared" si="97"/>
        <v>9</v>
      </c>
    </row>
    <row r="883" spans="1:8" x14ac:dyDescent="0.2">
      <c r="A883" t="s">
        <v>3123</v>
      </c>
      <c r="B883" t="str">
        <f t="shared" si="91"/>
        <v>ES</v>
      </c>
      <c r="C883" t="str">
        <f t="shared" si="92"/>
        <v>0530932</v>
      </c>
      <c r="D883" t="str">
        <f t="shared" si="93"/>
        <v xml:space="preserve">VITORIA             </v>
      </c>
      <c r="E883" t="str">
        <f t="shared" si="94"/>
        <v>V</v>
      </c>
      <c r="F883" t="str">
        <f t="shared" si="95"/>
        <v>VI</v>
      </c>
      <c r="G883" t="str">
        <f t="shared" si="96"/>
        <v>VITORIA</v>
      </c>
      <c r="H883">
        <f t="shared" si="97"/>
        <v>7</v>
      </c>
    </row>
    <row r="884" spans="1:8" x14ac:dyDescent="0.2">
      <c r="A884" t="s">
        <v>3124</v>
      </c>
      <c r="B884" t="str">
        <f t="shared" si="91"/>
        <v>GO</v>
      </c>
      <c r="C884" t="str">
        <f t="shared" si="92"/>
        <v>0005052</v>
      </c>
      <c r="D884" t="str">
        <f t="shared" si="93"/>
        <v xml:space="preserve">ABADIA DE GOIAS     </v>
      </c>
      <c r="E884" t="str">
        <f t="shared" si="94"/>
        <v>A</v>
      </c>
      <c r="F884" t="str">
        <f t="shared" si="95"/>
        <v>AB</v>
      </c>
      <c r="G884" t="str">
        <f t="shared" si="96"/>
        <v>ABADIADEGOIAS</v>
      </c>
      <c r="H884">
        <f t="shared" si="97"/>
        <v>13</v>
      </c>
    </row>
    <row r="885" spans="1:8" x14ac:dyDescent="0.2">
      <c r="A885" t="s">
        <v>3125</v>
      </c>
      <c r="B885" t="str">
        <f t="shared" si="91"/>
        <v>GO</v>
      </c>
      <c r="C885" t="str">
        <f t="shared" si="92"/>
        <v>0010052</v>
      </c>
      <c r="D885" t="str">
        <f t="shared" si="93"/>
        <v xml:space="preserve">ABADIONIA           </v>
      </c>
      <c r="E885" t="str">
        <f t="shared" si="94"/>
        <v>A</v>
      </c>
      <c r="F885" t="str">
        <f t="shared" si="95"/>
        <v>AB</v>
      </c>
      <c r="G885" t="str">
        <f t="shared" si="96"/>
        <v>ABADIONIA</v>
      </c>
      <c r="H885">
        <f t="shared" si="97"/>
        <v>9</v>
      </c>
    </row>
    <row r="886" spans="1:8" x14ac:dyDescent="0.2">
      <c r="A886" t="s">
        <v>3126</v>
      </c>
      <c r="B886" t="str">
        <f t="shared" si="91"/>
        <v>GO</v>
      </c>
      <c r="C886" t="str">
        <f t="shared" si="92"/>
        <v>0013452</v>
      </c>
      <c r="D886" t="str">
        <f t="shared" si="93"/>
        <v xml:space="preserve">ACREUNA             </v>
      </c>
      <c r="E886" t="str">
        <f t="shared" si="94"/>
        <v>A</v>
      </c>
      <c r="F886" t="str">
        <f t="shared" si="95"/>
        <v>AC</v>
      </c>
      <c r="G886" t="str">
        <f t="shared" si="96"/>
        <v>ACREUNA</v>
      </c>
      <c r="H886">
        <f t="shared" si="97"/>
        <v>7</v>
      </c>
    </row>
    <row r="887" spans="1:8" x14ac:dyDescent="0.2">
      <c r="A887" t="s">
        <v>3127</v>
      </c>
      <c r="B887" t="str">
        <f t="shared" si="91"/>
        <v>GO</v>
      </c>
      <c r="C887" t="str">
        <f t="shared" si="92"/>
        <v>0015952</v>
      </c>
      <c r="D887" t="str">
        <f t="shared" si="93"/>
        <v xml:space="preserve">ADELANDIA           </v>
      </c>
      <c r="E887" t="str">
        <f t="shared" si="94"/>
        <v>A</v>
      </c>
      <c r="F887" t="str">
        <f t="shared" si="95"/>
        <v>AD</v>
      </c>
      <c r="G887" t="str">
        <f t="shared" si="96"/>
        <v>ADELANDIA</v>
      </c>
      <c r="H887">
        <f t="shared" si="97"/>
        <v>9</v>
      </c>
    </row>
    <row r="888" spans="1:8" x14ac:dyDescent="0.2">
      <c r="A888" t="s">
        <v>3128</v>
      </c>
      <c r="B888" t="str">
        <f t="shared" si="91"/>
        <v>GO</v>
      </c>
      <c r="C888" t="str">
        <f t="shared" si="92"/>
        <v>0017552</v>
      </c>
      <c r="D888" t="str">
        <f t="shared" si="93"/>
        <v xml:space="preserve">AGUA FRIA DE GOIAS  </v>
      </c>
      <c r="E888" t="str">
        <f t="shared" si="94"/>
        <v>A</v>
      </c>
      <c r="F888" t="str">
        <f t="shared" si="95"/>
        <v>AG</v>
      </c>
      <c r="G888" t="str">
        <f t="shared" si="96"/>
        <v>AGUAFRIADEGOIAS</v>
      </c>
      <c r="H888">
        <f t="shared" si="97"/>
        <v>15</v>
      </c>
    </row>
    <row r="889" spans="1:8" x14ac:dyDescent="0.2">
      <c r="A889" t="s">
        <v>3129</v>
      </c>
      <c r="B889" t="str">
        <f t="shared" si="91"/>
        <v>GO</v>
      </c>
      <c r="C889" t="str">
        <f t="shared" si="92"/>
        <v>0020952</v>
      </c>
      <c r="D889" t="str">
        <f t="shared" si="93"/>
        <v xml:space="preserve">AGUA LIMPA          </v>
      </c>
      <c r="E889" t="str">
        <f t="shared" si="94"/>
        <v>A</v>
      </c>
      <c r="F889" t="str">
        <f t="shared" si="95"/>
        <v>AG</v>
      </c>
      <c r="G889" t="str">
        <f t="shared" si="96"/>
        <v>AGUALIMPA</v>
      </c>
      <c r="H889">
        <f t="shared" si="97"/>
        <v>9</v>
      </c>
    </row>
    <row r="890" spans="1:8" x14ac:dyDescent="0.2">
      <c r="A890" t="s">
        <v>3130</v>
      </c>
      <c r="B890" t="str">
        <f t="shared" si="91"/>
        <v>GO</v>
      </c>
      <c r="C890" t="str">
        <f t="shared" si="92"/>
        <v>0025852</v>
      </c>
      <c r="D890" t="str">
        <f t="shared" si="93"/>
        <v xml:space="preserve">AGUAS LINDAS GOIAS  </v>
      </c>
      <c r="E890" t="str">
        <f t="shared" si="94"/>
        <v>A</v>
      </c>
      <c r="F890" t="str">
        <f t="shared" si="95"/>
        <v>AG</v>
      </c>
      <c r="G890" t="str">
        <f t="shared" si="96"/>
        <v>AGUASLINDASGOIAS</v>
      </c>
      <c r="H890">
        <f t="shared" si="97"/>
        <v>16</v>
      </c>
    </row>
    <row r="891" spans="1:8" x14ac:dyDescent="0.2">
      <c r="A891" t="s">
        <v>3131</v>
      </c>
      <c r="B891" t="str">
        <f t="shared" si="91"/>
        <v>GO</v>
      </c>
      <c r="C891" t="str">
        <f t="shared" si="92"/>
        <v>0030852</v>
      </c>
      <c r="D891" t="str">
        <f t="shared" si="93"/>
        <v xml:space="preserve">ALEXONIA            </v>
      </c>
      <c r="E891" t="str">
        <f t="shared" si="94"/>
        <v>A</v>
      </c>
      <c r="F891" t="str">
        <f t="shared" si="95"/>
        <v>AL</v>
      </c>
      <c r="G891" t="str">
        <f t="shared" si="96"/>
        <v>ALEXONIA</v>
      </c>
      <c r="H891">
        <f t="shared" si="97"/>
        <v>8</v>
      </c>
    </row>
    <row r="892" spans="1:8" x14ac:dyDescent="0.2">
      <c r="A892" t="s">
        <v>3132</v>
      </c>
      <c r="B892" t="str">
        <f t="shared" si="91"/>
        <v>GO</v>
      </c>
      <c r="C892" t="str">
        <f t="shared" si="92"/>
        <v>0050652</v>
      </c>
      <c r="D892" t="str">
        <f t="shared" si="93"/>
        <v xml:space="preserve">ALOONDIA            </v>
      </c>
      <c r="E892" t="str">
        <f t="shared" si="94"/>
        <v>A</v>
      </c>
      <c r="F892" t="str">
        <f t="shared" si="95"/>
        <v>AL</v>
      </c>
      <c r="G892" t="str">
        <f t="shared" si="96"/>
        <v>ALOONDIA</v>
      </c>
      <c r="H892">
        <f t="shared" si="97"/>
        <v>8</v>
      </c>
    </row>
    <row r="893" spans="1:8" x14ac:dyDescent="0.2">
      <c r="A893" t="s">
        <v>3133</v>
      </c>
      <c r="B893" t="str">
        <f t="shared" si="91"/>
        <v>GO</v>
      </c>
      <c r="C893" t="str">
        <f t="shared" si="92"/>
        <v>0055552</v>
      </c>
      <c r="D893" t="str">
        <f t="shared" si="93"/>
        <v xml:space="preserve">ALTO HORIZONTE      </v>
      </c>
      <c r="E893" t="str">
        <f t="shared" si="94"/>
        <v>A</v>
      </c>
      <c r="F893" t="str">
        <f t="shared" si="95"/>
        <v>AL</v>
      </c>
      <c r="G893" t="str">
        <f t="shared" si="96"/>
        <v>ALTOHORIZONTE</v>
      </c>
      <c r="H893">
        <f t="shared" si="97"/>
        <v>13</v>
      </c>
    </row>
    <row r="894" spans="1:8" x14ac:dyDescent="0.2">
      <c r="A894" t="s">
        <v>3134</v>
      </c>
      <c r="B894" t="str">
        <f t="shared" si="91"/>
        <v>GO</v>
      </c>
      <c r="C894" t="str">
        <f t="shared" si="92"/>
        <v>0060552</v>
      </c>
      <c r="D894" t="str">
        <f t="shared" si="93"/>
        <v xml:space="preserve">ALTO PARAISO GOIAS  </v>
      </c>
      <c r="E894" t="str">
        <f t="shared" si="94"/>
        <v>A</v>
      </c>
      <c r="F894" t="str">
        <f t="shared" si="95"/>
        <v>AL</v>
      </c>
      <c r="G894" t="str">
        <f t="shared" si="96"/>
        <v>ALTOPARAISOGOIAS</v>
      </c>
      <c r="H894">
        <f t="shared" si="97"/>
        <v>16</v>
      </c>
    </row>
    <row r="895" spans="1:8" x14ac:dyDescent="0.2">
      <c r="A895" t="s">
        <v>3135</v>
      </c>
      <c r="B895" t="str">
        <f t="shared" si="91"/>
        <v>GO</v>
      </c>
      <c r="C895" t="str">
        <f t="shared" si="92"/>
        <v>0080352</v>
      </c>
      <c r="D895" t="str">
        <f t="shared" si="93"/>
        <v xml:space="preserve">ALVORADA DO NORTE   </v>
      </c>
      <c r="E895" t="str">
        <f t="shared" si="94"/>
        <v>A</v>
      </c>
      <c r="F895" t="str">
        <f t="shared" si="95"/>
        <v>AL</v>
      </c>
      <c r="G895" t="str">
        <f t="shared" si="96"/>
        <v>ALVORADADONORTE</v>
      </c>
      <c r="H895">
        <f t="shared" si="97"/>
        <v>15</v>
      </c>
    </row>
    <row r="896" spans="1:8" x14ac:dyDescent="0.2">
      <c r="A896" t="s">
        <v>3136</v>
      </c>
      <c r="B896" t="str">
        <f t="shared" si="91"/>
        <v>GO</v>
      </c>
      <c r="C896" t="str">
        <f t="shared" si="92"/>
        <v>0082952</v>
      </c>
      <c r="D896" t="str">
        <f t="shared" si="93"/>
        <v xml:space="preserve">AMARALINA           </v>
      </c>
      <c r="E896" t="str">
        <f t="shared" si="94"/>
        <v>A</v>
      </c>
      <c r="F896" t="str">
        <f t="shared" si="95"/>
        <v>AM</v>
      </c>
      <c r="G896" t="str">
        <f t="shared" si="96"/>
        <v>AMARALINA</v>
      </c>
      <c r="H896">
        <f t="shared" si="97"/>
        <v>9</v>
      </c>
    </row>
    <row r="897" spans="1:8" x14ac:dyDescent="0.2">
      <c r="A897" t="s">
        <v>3137</v>
      </c>
      <c r="B897" t="str">
        <f t="shared" si="91"/>
        <v>GO</v>
      </c>
      <c r="C897" t="str">
        <f t="shared" si="92"/>
        <v>0085252</v>
      </c>
      <c r="D897" t="str">
        <f t="shared" si="93"/>
        <v xml:space="preserve">AMERICANO DO BRASIL </v>
      </c>
      <c r="E897" t="str">
        <f t="shared" si="94"/>
        <v>A</v>
      </c>
      <c r="F897" t="str">
        <f t="shared" si="95"/>
        <v>AM</v>
      </c>
      <c r="G897" t="str">
        <f t="shared" si="96"/>
        <v>AMERICANODOBRASIL</v>
      </c>
      <c r="H897">
        <f t="shared" si="97"/>
        <v>17</v>
      </c>
    </row>
    <row r="898" spans="1:8" x14ac:dyDescent="0.2">
      <c r="A898" t="s">
        <v>3138</v>
      </c>
      <c r="B898" t="str">
        <f t="shared" si="91"/>
        <v>GO</v>
      </c>
      <c r="C898" t="str">
        <f t="shared" si="92"/>
        <v>0090252</v>
      </c>
      <c r="D898" t="str">
        <f t="shared" si="93"/>
        <v xml:space="preserve">AMORINOPOLIS        </v>
      </c>
      <c r="E898" t="str">
        <f t="shared" si="94"/>
        <v>A</v>
      </c>
      <c r="F898" t="str">
        <f t="shared" si="95"/>
        <v>AM</v>
      </c>
      <c r="G898" t="str">
        <f t="shared" si="96"/>
        <v>AMORINOPOLIS</v>
      </c>
      <c r="H898">
        <f t="shared" si="97"/>
        <v>12</v>
      </c>
    </row>
    <row r="899" spans="1:8" x14ac:dyDescent="0.2">
      <c r="A899" t="s">
        <v>3139</v>
      </c>
      <c r="B899" t="str">
        <f t="shared" ref="B899:B962" si="98">MID($A899,1,2)</f>
        <v>GO</v>
      </c>
      <c r="C899" t="str">
        <f t="shared" ref="C899:C962" si="99">MID($A899,3,7)</f>
        <v>0110852</v>
      </c>
      <c r="D899" t="str">
        <f t="shared" ref="D899:D962" si="100">MID($A899,10,21)</f>
        <v xml:space="preserve">ANAPOLIS            </v>
      </c>
      <c r="E899" t="str">
        <f t="shared" ref="E899:E962" si="101">LEFT(D899,1)</f>
        <v>A</v>
      </c>
      <c r="F899" t="str">
        <f t="shared" ref="F899:F962" si="102">LEFT(D899,2)</f>
        <v>AN</v>
      </c>
      <c r="G899" t="str">
        <f t="shared" ref="G899:G962" si="103">SUBSTITUTE(D899," ","")</f>
        <v>ANAPOLIS</v>
      </c>
      <c r="H899">
        <f t="shared" ref="H899:H962" si="104">LEN(G899)</f>
        <v>8</v>
      </c>
    </row>
    <row r="900" spans="1:8" x14ac:dyDescent="0.2">
      <c r="A900" t="s">
        <v>3140</v>
      </c>
      <c r="B900" t="str">
        <f t="shared" si="98"/>
        <v>GO</v>
      </c>
      <c r="C900" t="str">
        <f t="shared" si="99"/>
        <v>0120752</v>
      </c>
      <c r="D900" t="str">
        <f t="shared" si="100"/>
        <v xml:space="preserve">ANHANGUERA          </v>
      </c>
      <c r="E900" t="str">
        <f t="shared" si="101"/>
        <v>A</v>
      </c>
      <c r="F900" t="str">
        <f t="shared" si="102"/>
        <v>AN</v>
      </c>
      <c r="G900" t="str">
        <f t="shared" si="103"/>
        <v>ANHANGUERA</v>
      </c>
      <c r="H900">
        <f t="shared" si="104"/>
        <v>10</v>
      </c>
    </row>
    <row r="901" spans="1:8" x14ac:dyDescent="0.2">
      <c r="A901" t="s">
        <v>3141</v>
      </c>
      <c r="B901" t="str">
        <f t="shared" si="98"/>
        <v>GO</v>
      </c>
      <c r="C901" t="str">
        <f t="shared" si="99"/>
        <v>0130652</v>
      </c>
      <c r="D901" t="str">
        <f t="shared" si="100"/>
        <v xml:space="preserve">ANICUNS             </v>
      </c>
      <c r="E901" t="str">
        <f t="shared" si="101"/>
        <v>A</v>
      </c>
      <c r="F901" t="str">
        <f t="shared" si="102"/>
        <v>AN</v>
      </c>
      <c r="G901" t="str">
        <f t="shared" si="103"/>
        <v>ANICUNS</v>
      </c>
      <c r="H901">
        <f t="shared" si="104"/>
        <v>7</v>
      </c>
    </row>
    <row r="902" spans="1:8" x14ac:dyDescent="0.2">
      <c r="A902" t="s">
        <v>3142</v>
      </c>
      <c r="B902" t="str">
        <f t="shared" si="98"/>
        <v>GO</v>
      </c>
      <c r="C902" t="str">
        <f t="shared" si="99"/>
        <v>0140552</v>
      </c>
      <c r="D902" t="str">
        <f t="shared" si="100"/>
        <v>APARECIDA DE GOIONIA</v>
      </c>
      <c r="E902" t="str">
        <f t="shared" si="101"/>
        <v>A</v>
      </c>
      <c r="F902" t="str">
        <f t="shared" si="102"/>
        <v>AP</v>
      </c>
      <c r="G902" t="str">
        <f t="shared" si="103"/>
        <v>APARECIDADEGOIONIA</v>
      </c>
      <c r="H902">
        <f t="shared" si="104"/>
        <v>18</v>
      </c>
    </row>
    <row r="903" spans="1:8" x14ac:dyDescent="0.2">
      <c r="A903" t="s">
        <v>3143</v>
      </c>
      <c r="B903" t="str">
        <f t="shared" si="98"/>
        <v>GO</v>
      </c>
      <c r="C903" t="str">
        <f t="shared" si="99"/>
        <v>0145452</v>
      </c>
      <c r="D903" t="str">
        <f t="shared" si="100"/>
        <v xml:space="preserve">APARECIDA RIO DOCE  </v>
      </c>
      <c r="E903" t="str">
        <f t="shared" si="101"/>
        <v>A</v>
      </c>
      <c r="F903" t="str">
        <f t="shared" si="102"/>
        <v>AP</v>
      </c>
      <c r="G903" t="str">
        <f t="shared" si="103"/>
        <v>APARECIDARIODOCE</v>
      </c>
      <c r="H903">
        <f t="shared" si="104"/>
        <v>16</v>
      </c>
    </row>
    <row r="904" spans="1:8" x14ac:dyDescent="0.2">
      <c r="A904" t="s">
        <v>3144</v>
      </c>
      <c r="B904" t="str">
        <f t="shared" si="98"/>
        <v>GO</v>
      </c>
      <c r="C904" t="str">
        <f t="shared" si="99"/>
        <v>0150452</v>
      </c>
      <c r="D904" t="str">
        <f t="shared" si="100"/>
        <v xml:space="preserve">APORE               </v>
      </c>
      <c r="E904" t="str">
        <f t="shared" si="101"/>
        <v>A</v>
      </c>
      <c r="F904" t="str">
        <f t="shared" si="102"/>
        <v>AP</v>
      </c>
      <c r="G904" t="str">
        <f t="shared" si="103"/>
        <v>APORE</v>
      </c>
      <c r="H904">
        <f t="shared" si="104"/>
        <v>5</v>
      </c>
    </row>
    <row r="905" spans="1:8" x14ac:dyDescent="0.2">
      <c r="A905" t="s">
        <v>3145</v>
      </c>
      <c r="B905" t="str">
        <f t="shared" si="98"/>
        <v>GO</v>
      </c>
      <c r="C905" t="str">
        <f t="shared" si="99"/>
        <v>0160352</v>
      </c>
      <c r="D905" t="str">
        <f t="shared" si="100"/>
        <v xml:space="preserve">ARACU               </v>
      </c>
      <c r="E905" t="str">
        <f t="shared" si="101"/>
        <v>A</v>
      </c>
      <c r="F905" t="str">
        <f t="shared" si="102"/>
        <v>AR</v>
      </c>
      <c r="G905" t="str">
        <f t="shared" si="103"/>
        <v>ARACU</v>
      </c>
      <c r="H905">
        <f t="shared" si="104"/>
        <v>5</v>
      </c>
    </row>
    <row r="906" spans="1:8" x14ac:dyDescent="0.2">
      <c r="A906" t="s">
        <v>3146</v>
      </c>
      <c r="B906" t="str">
        <f t="shared" si="98"/>
        <v>GO</v>
      </c>
      <c r="C906" t="str">
        <f t="shared" si="99"/>
        <v>0170252</v>
      </c>
      <c r="D906" t="str">
        <f t="shared" si="100"/>
        <v xml:space="preserve">ARAGARCAS           </v>
      </c>
      <c r="E906" t="str">
        <f t="shared" si="101"/>
        <v>A</v>
      </c>
      <c r="F906" t="str">
        <f t="shared" si="102"/>
        <v>AR</v>
      </c>
      <c r="G906" t="str">
        <f t="shared" si="103"/>
        <v>ARAGARCAS</v>
      </c>
      <c r="H906">
        <f t="shared" si="104"/>
        <v>9</v>
      </c>
    </row>
    <row r="907" spans="1:8" x14ac:dyDescent="0.2">
      <c r="A907" t="s">
        <v>3147</v>
      </c>
      <c r="B907" t="str">
        <f t="shared" si="98"/>
        <v>GO</v>
      </c>
      <c r="C907" t="str">
        <f t="shared" si="99"/>
        <v>0180152</v>
      </c>
      <c r="D907" t="str">
        <f t="shared" si="100"/>
        <v xml:space="preserve">ARAGOIONIA          </v>
      </c>
      <c r="E907" t="str">
        <f t="shared" si="101"/>
        <v>A</v>
      </c>
      <c r="F907" t="str">
        <f t="shared" si="102"/>
        <v>AR</v>
      </c>
      <c r="G907" t="str">
        <f t="shared" si="103"/>
        <v>ARAGOIONIA</v>
      </c>
      <c r="H907">
        <f t="shared" si="104"/>
        <v>10</v>
      </c>
    </row>
    <row r="908" spans="1:8" x14ac:dyDescent="0.2">
      <c r="A908" t="s">
        <v>3148</v>
      </c>
      <c r="B908" t="str">
        <f t="shared" si="98"/>
        <v>GO</v>
      </c>
      <c r="C908" t="str">
        <f t="shared" si="99"/>
        <v>0215552</v>
      </c>
      <c r="D908" t="str">
        <f t="shared" si="100"/>
        <v xml:space="preserve">ARAGUAPAZ           </v>
      </c>
      <c r="E908" t="str">
        <f t="shared" si="101"/>
        <v>A</v>
      </c>
      <c r="F908" t="str">
        <f t="shared" si="102"/>
        <v>AR</v>
      </c>
      <c r="G908" t="str">
        <f t="shared" si="103"/>
        <v>ARAGUAPAZ</v>
      </c>
      <c r="H908">
        <f t="shared" si="104"/>
        <v>9</v>
      </c>
    </row>
    <row r="909" spans="1:8" x14ac:dyDescent="0.2">
      <c r="A909" t="s">
        <v>3149</v>
      </c>
      <c r="B909" t="str">
        <f t="shared" si="98"/>
        <v>GO</v>
      </c>
      <c r="C909" t="str">
        <f t="shared" si="99"/>
        <v>0235352</v>
      </c>
      <c r="D909" t="str">
        <f t="shared" si="100"/>
        <v xml:space="preserve">ARENOPOLIS          </v>
      </c>
      <c r="E909" t="str">
        <f t="shared" si="101"/>
        <v>A</v>
      </c>
      <c r="F909" t="str">
        <f t="shared" si="102"/>
        <v>AR</v>
      </c>
      <c r="G909" t="str">
        <f t="shared" si="103"/>
        <v>ARENOPOLIS</v>
      </c>
      <c r="H909">
        <f t="shared" si="104"/>
        <v>10</v>
      </c>
    </row>
    <row r="910" spans="1:8" x14ac:dyDescent="0.2">
      <c r="A910" t="s">
        <v>3150</v>
      </c>
      <c r="B910" t="str">
        <f t="shared" si="98"/>
        <v>GO</v>
      </c>
      <c r="C910" t="str">
        <f t="shared" si="99"/>
        <v>0250252</v>
      </c>
      <c r="D910" t="str">
        <f t="shared" si="100"/>
        <v xml:space="preserve">ARUANA              </v>
      </c>
      <c r="E910" t="str">
        <f t="shared" si="101"/>
        <v>A</v>
      </c>
      <c r="F910" t="str">
        <f t="shared" si="102"/>
        <v>AR</v>
      </c>
      <c r="G910" t="str">
        <f t="shared" si="103"/>
        <v>ARUANA</v>
      </c>
      <c r="H910">
        <f t="shared" si="104"/>
        <v>6</v>
      </c>
    </row>
    <row r="911" spans="1:8" x14ac:dyDescent="0.2">
      <c r="A911" t="s">
        <v>3151</v>
      </c>
      <c r="B911" t="str">
        <f t="shared" si="98"/>
        <v>GO</v>
      </c>
      <c r="C911" t="str">
        <f t="shared" si="99"/>
        <v>0260152</v>
      </c>
      <c r="D911" t="str">
        <f t="shared" si="100"/>
        <v xml:space="preserve">AURILANDIA          </v>
      </c>
      <c r="E911" t="str">
        <f t="shared" si="101"/>
        <v>A</v>
      </c>
      <c r="F911" t="str">
        <f t="shared" si="102"/>
        <v>AU</v>
      </c>
      <c r="G911" t="str">
        <f t="shared" si="103"/>
        <v>AURILANDIA</v>
      </c>
      <c r="H911">
        <f t="shared" si="104"/>
        <v>10</v>
      </c>
    </row>
    <row r="912" spans="1:8" x14ac:dyDescent="0.2">
      <c r="A912" t="s">
        <v>3152</v>
      </c>
      <c r="B912" t="str">
        <f t="shared" si="98"/>
        <v>GO</v>
      </c>
      <c r="C912" t="str">
        <f t="shared" si="99"/>
        <v>0280952</v>
      </c>
      <c r="D912" t="str">
        <f t="shared" si="100"/>
        <v xml:space="preserve">AVELINOPOLIS        </v>
      </c>
      <c r="E912" t="str">
        <f t="shared" si="101"/>
        <v>A</v>
      </c>
      <c r="F912" t="str">
        <f t="shared" si="102"/>
        <v>AV</v>
      </c>
      <c r="G912" t="str">
        <f t="shared" si="103"/>
        <v>AVELINOPOLIS</v>
      </c>
      <c r="H912">
        <f t="shared" si="104"/>
        <v>12</v>
      </c>
    </row>
    <row r="913" spans="1:8" x14ac:dyDescent="0.2">
      <c r="A913" t="s">
        <v>3153</v>
      </c>
      <c r="B913" t="str">
        <f t="shared" si="98"/>
        <v>GO</v>
      </c>
      <c r="C913" t="str">
        <f t="shared" si="99"/>
        <v>0310452</v>
      </c>
      <c r="D913" t="str">
        <f t="shared" si="100"/>
        <v xml:space="preserve">BALIZA              </v>
      </c>
      <c r="E913" t="str">
        <f t="shared" si="101"/>
        <v>B</v>
      </c>
      <c r="F913" t="str">
        <f t="shared" si="102"/>
        <v>BA</v>
      </c>
      <c r="G913" t="str">
        <f t="shared" si="103"/>
        <v>BALIZA</v>
      </c>
      <c r="H913">
        <f t="shared" si="104"/>
        <v>6</v>
      </c>
    </row>
    <row r="914" spans="1:8" x14ac:dyDescent="0.2">
      <c r="A914" t="s">
        <v>3154</v>
      </c>
      <c r="B914" t="str">
        <f t="shared" si="98"/>
        <v>GO</v>
      </c>
      <c r="C914" t="str">
        <f t="shared" si="99"/>
        <v>0320352</v>
      </c>
      <c r="D914" t="str">
        <f t="shared" si="100"/>
        <v xml:space="preserve">BARRO ALTO          </v>
      </c>
      <c r="E914" t="str">
        <f t="shared" si="101"/>
        <v>B</v>
      </c>
      <c r="F914" t="str">
        <f t="shared" si="102"/>
        <v>BA</v>
      </c>
      <c r="G914" t="str">
        <f t="shared" si="103"/>
        <v>BARROALTO</v>
      </c>
      <c r="H914">
        <f t="shared" si="104"/>
        <v>9</v>
      </c>
    </row>
    <row r="915" spans="1:8" x14ac:dyDescent="0.2">
      <c r="A915" t="s">
        <v>3155</v>
      </c>
      <c r="B915" t="str">
        <f t="shared" si="98"/>
        <v>GO</v>
      </c>
      <c r="C915" t="str">
        <f t="shared" si="99"/>
        <v>0330252</v>
      </c>
      <c r="D915" t="str">
        <f t="shared" si="100"/>
        <v xml:space="preserve">BELA VISTA DE GOIAS </v>
      </c>
      <c r="E915" t="str">
        <f t="shared" si="101"/>
        <v>B</v>
      </c>
      <c r="F915" t="str">
        <f t="shared" si="102"/>
        <v>BE</v>
      </c>
      <c r="G915" t="str">
        <f t="shared" si="103"/>
        <v>BELAVISTADEGOIAS</v>
      </c>
      <c r="H915">
        <f t="shared" si="104"/>
        <v>16</v>
      </c>
    </row>
    <row r="916" spans="1:8" x14ac:dyDescent="0.2">
      <c r="A916" t="s">
        <v>3156</v>
      </c>
      <c r="B916" t="str">
        <f t="shared" si="98"/>
        <v>GO</v>
      </c>
      <c r="C916" t="str">
        <f t="shared" si="99"/>
        <v>0340152</v>
      </c>
      <c r="D916" t="str">
        <f t="shared" si="100"/>
        <v xml:space="preserve">BOM JARDIM DE GOIAS </v>
      </c>
      <c r="E916" t="str">
        <f t="shared" si="101"/>
        <v>B</v>
      </c>
      <c r="F916" t="str">
        <f t="shared" si="102"/>
        <v>BO</v>
      </c>
      <c r="G916" t="str">
        <f t="shared" si="103"/>
        <v>BOMJARDIMDEGOIAS</v>
      </c>
      <c r="H916">
        <f t="shared" si="104"/>
        <v>16</v>
      </c>
    </row>
    <row r="917" spans="1:8" x14ac:dyDescent="0.2">
      <c r="A917" t="s">
        <v>3157</v>
      </c>
      <c r="B917" t="str">
        <f t="shared" si="98"/>
        <v>GO</v>
      </c>
      <c r="C917" t="str">
        <f t="shared" si="99"/>
        <v>0350052</v>
      </c>
      <c r="D917" t="str">
        <f t="shared" si="100"/>
        <v xml:space="preserve">BOM JESUS DE GOIAS  </v>
      </c>
      <c r="E917" t="str">
        <f t="shared" si="101"/>
        <v>B</v>
      </c>
      <c r="F917" t="str">
        <f t="shared" si="102"/>
        <v>BO</v>
      </c>
      <c r="G917" t="str">
        <f t="shared" si="103"/>
        <v>BOMJESUSDEGOIAS</v>
      </c>
      <c r="H917">
        <f t="shared" si="104"/>
        <v>15</v>
      </c>
    </row>
    <row r="918" spans="1:8" x14ac:dyDescent="0.2">
      <c r="A918" t="s">
        <v>3158</v>
      </c>
      <c r="B918" t="str">
        <f t="shared" si="98"/>
        <v>GO</v>
      </c>
      <c r="C918" t="str">
        <f t="shared" si="99"/>
        <v>0355952</v>
      </c>
      <c r="D918" t="str">
        <f t="shared" si="100"/>
        <v xml:space="preserve">BONFINOPOLIS        </v>
      </c>
      <c r="E918" t="str">
        <f t="shared" si="101"/>
        <v>B</v>
      </c>
      <c r="F918" t="str">
        <f t="shared" si="102"/>
        <v>BO</v>
      </c>
      <c r="G918" t="str">
        <f t="shared" si="103"/>
        <v>BONFINOPOLIS</v>
      </c>
      <c r="H918">
        <f t="shared" si="104"/>
        <v>12</v>
      </c>
    </row>
    <row r="919" spans="1:8" x14ac:dyDescent="0.2">
      <c r="A919" t="s">
        <v>3159</v>
      </c>
      <c r="B919" t="str">
        <f t="shared" si="98"/>
        <v>GO</v>
      </c>
      <c r="C919" t="str">
        <f t="shared" si="99"/>
        <v>0357552</v>
      </c>
      <c r="D919" t="str">
        <f t="shared" si="100"/>
        <v xml:space="preserve">BONOPOLIS           </v>
      </c>
      <c r="E919" t="str">
        <f t="shared" si="101"/>
        <v>B</v>
      </c>
      <c r="F919" t="str">
        <f t="shared" si="102"/>
        <v>BO</v>
      </c>
      <c r="G919" t="str">
        <f t="shared" si="103"/>
        <v>BONOPOLIS</v>
      </c>
      <c r="H919">
        <f t="shared" si="104"/>
        <v>9</v>
      </c>
    </row>
    <row r="920" spans="1:8" x14ac:dyDescent="0.2">
      <c r="A920" t="s">
        <v>3160</v>
      </c>
      <c r="B920" t="str">
        <f t="shared" si="98"/>
        <v>GO</v>
      </c>
      <c r="C920" t="str">
        <f t="shared" si="99"/>
        <v>0360952</v>
      </c>
      <c r="D920" t="str">
        <f t="shared" si="100"/>
        <v xml:space="preserve">BRAZABRANTES        </v>
      </c>
      <c r="E920" t="str">
        <f t="shared" si="101"/>
        <v>B</v>
      </c>
      <c r="F920" t="str">
        <f t="shared" si="102"/>
        <v>BR</v>
      </c>
      <c r="G920" t="str">
        <f t="shared" si="103"/>
        <v>BRAZABRANTES</v>
      </c>
      <c r="H920">
        <f t="shared" si="104"/>
        <v>12</v>
      </c>
    </row>
    <row r="921" spans="1:8" x14ac:dyDescent="0.2">
      <c r="A921" t="s">
        <v>3161</v>
      </c>
      <c r="B921" t="str">
        <f t="shared" si="98"/>
        <v>GO</v>
      </c>
      <c r="C921" t="str">
        <f t="shared" si="99"/>
        <v>0380752</v>
      </c>
      <c r="D921" t="str">
        <f t="shared" si="100"/>
        <v xml:space="preserve">BRITONIA            </v>
      </c>
      <c r="E921" t="str">
        <f t="shared" si="101"/>
        <v>B</v>
      </c>
      <c r="F921" t="str">
        <f t="shared" si="102"/>
        <v>BR</v>
      </c>
      <c r="G921" t="str">
        <f t="shared" si="103"/>
        <v>BRITONIA</v>
      </c>
      <c r="H921">
        <f t="shared" si="104"/>
        <v>8</v>
      </c>
    </row>
    <row r="922" spans="1:8" x14ac:dyDescent="0.2">
      <c r="A922" t="s">
        <v>3162</v>
      </c>
      <c r="B922" t="str">
        <f t="shared" si="98"/>
        <v>GO</v>
      </c>
      <c r="C922" t="str">
        <f t="shared" si="99"/>
        <v>0390652</v>
      </c>
      <c r="D922" t="str">
        <f t="shared" si="100"/>
        <v xml:space="preserve">BURITI ALEGRE       </v>
      </c>
      <c r="E922" t="str">
        <f t="shared" si="101"/>
        <v>B</v>
      </c>
      <c r="F922" t="str">
        <f t="shared" si="102"/>
        <v>BU</v>
      </c>
      <c r="G922" t="str">
        <f t="shared" si="103"/>
        <v>BURITIALEGRE</v>
      </c>
      <c r="H922">
        <f t="shared" si="104"/>
        <v>12</v>
      </c>
    </row>
    <row r="923" spans="1:8" x14ac:dyDescent="0.2">
      <c r="A923" t="s">
        <v>3163</v>
      </c>
      <c r="B923" t="str">
        <f t="shared" si="98"/>
        <v>GO</v>
      </c>
      <c r="C923" t="str">
        <f t="shared" si="99"/>
        <v>0393952</v>
      </c>
      <c r="D923" t="str">
        <f t="shared" si="100"/>
        <v xml:space="preserve">BURITI DE GOIAS     </v>
      </c>
      <c r="E923" t="str">
        <f t="shared" si="101"/>
        <v>B</v>
      </c>
      <c r="F923" t="str">
        <f t="shared" si="102"/>
        <v>BU</v>
      </c>
      <c r="G923" t="str">
        <f t="shared" si="103"/>
        <v>BURITIDEGOIAS</v>
      </c>
      <c r="H923">
        <f t="shared" si="104"/>
        <v>13</v>
      </c>
    </row>
    <row r="924" spans="1:8" x14ac:dyDescent="0.2">
      <c r="A924" t="s">
        <v>3164</v>
      </c>
      <c r="B924" t="str">
        <f t="shared" si="98"/>
        <v>GO</v>
      </c>
      <c r="C924" t="str">
        <f t="shared" si="99"/>
        <v>0396252</v>
      </c>
      <c r="D924" t="str">
        <f t="shared" si="100"/>
        <v xml:space="preserve">BURITINOPOLIS       </v>
      </c>
      <c r="E924" t="str">
        <f t="shared" si="101"/>
        <v>B</v>
      </c>
      <c r="F924" t="str">
        <f t="shared" si="102"/>
        <v>BU</v>
      </c>
      <c r="G924" t="str">
        <f t="shared" si="103"/>
        <v>BURITINOPOLIS</v>
      </c>
      <c r="H924">
        <f t="shared" si="104"/>
        <v>13</v>
      </c>
    </row>
    <row r="925" spans="1:8" x14ac:dyDescent="0.2">
      <c r="A925" t="s">
        <v>3165</v>
      </c>
      <c r="B925" t="str">
        <f t="shared" si="98"/>
        <v>GO</v>
      </c>
      <c r="C925" t="str">
        <f t="shared" si="99"/>
        <v>0400352</v>
      </c>
      <c r="D925" t="str">
        <f t="shared" si="100"/>
        <v xml:space="preserve">CABECEIRAS          </v>
      </c>
      <c r="E925" t="str">
        <f t="shared" si="101"/>
        <v>C</v>
      </c>
      <c r="F925" t="str">
        <f t="shared" si="102"/>
        <v>CA</v>
      </c>
      <c r="G925" t="str">
        <f t="shared" si="103"/>
        <v>CABECEIRAS</v>
      </c>
      <c r="H925">
        <f t="shared" si="104"/>
        <v>10</v>
      </c>
    </row>
    <row r="926" spans="1:8" x14ac:dyDescent="0.2">
      <c r="A926" t="s">
        <v>3166</v>
      </c>
      <c r="B926" t="str">
        <f t="shared" si="98"/>
        <v>GO</v>
      </c>
      <c r="C926" t="str">
        <f t="shared" si="99"/>
        <v>0410252</v>
      </c>
      <c r="D926" t="str">
        <f t="shared" si="100"/>
        <v xml:space="preserve">CACHOEIRA ALTA      </v>
      </c>
      <c r="E926" t="str">
        <f t="shared" si="101"/>
        <v>C</v>
      </c>
      <c r="F926" t="str">
        <f t="shared" si="102"/>
        <v>CA</v>
      </c>
      <c r="G926" t="str">
        <f t="shared" si="103"/>
        <v>CACHOEIRAALTA</v>
      </c>
      <c r="H926">
        <f t="shared" si="104"/>
        <v>13</v>
      </c>
    </row>
    <row r="927" spans="1:8" x14ac:dyDescent="0.2">
      <c r="A927" t="s">
        <v>3167</v>
      </c>
      <c r="B927" t="str">
        <f t="shared" si="98"/>
        <v>GO</v>
      </c>
      <c r="C927" t="str">
        <f t="shared" si="99"/>
        <v>0420152</v>
      </c>
      <c r="D927" t="str">
        <f t="shared" si="100"/>
        <v xml:space="preserve">CACHOEIRA DE GOIAS  </v>
      </c>
      <c r="E927" t="str">
        <f t="shared" si="101"/>
        <v>C</v>
      </c>
      <c r="F927" t="str">
        <f t="shared" si="102"/>
        <v>CA</v>
      </c>
      <c r="G927" t="str">
        <f t="shared" si="103"/>
        <v>CACHOEIRADEGOIAS</v>
      </c>
      <c r="H927">
        <f t="shared" si="104"/>
        <v>16</v>
      </c>
    </row>
    <row r="928" spans="1:8" x14ac:dyDescent="0.2">
      <c r="A928" t="s">
        <v>3168</v>
      </c>
      <c r="B928" t="str">
        <f t="shared" si="98"/>
        <v>GO</v>
      </c>
      <c r="C928" t="str">
        <f t="shared" si="99"/>
        <v>0425052</v>
      </c>
      <c r="D928" t="str">
        <f t="shared" si="100"/>
        <v xml:space="preserve">CACHOEIRA DOURADA   </v>
      </c>
      <c r="E928" t="str">
        <f t="shared" si="101"/>
        <v>C</v>
      </c>
      <c r="F928" t="str">
        <f t="shared" si="102"/>
        <v>CA</v>
      </c>
      <c r="G928" t="str">
        <f t="shared" si="103"/>
        <v>CACHOEIRADOURADA</v>
      </c>
      <c r="H928">
        <f t="shared" si="104"/>
        <v>16</v>
      </c>
    </row>
    <row r="929" spans="1:8" x14ac:dyDescent="0.2">
      <c r="A929" t="s">
        <v>3169</v>
      </c>
      <c r="B929" t="str">
        <f t="shared" si="98"/>
        <v>GO</v>
      </c>
      <c r="C929" t="str">
        <f t="shared" si="99"/>
        <v>0430052</v>
      </c>
      <c r="D929" t="str">
        <f t="shared" si="100"/>
        <v xml:space="preserve">CACU                </v>
      </c>
      <c r="E929" t="str">
        <f t="shared" si="101"/>
        <v>C</v>
      </c>
      <c r="F929" t="str">
        <f t="shared" si="102"/>
        <v>CA</v>
      </c>
      <c r="G929" t="str">
        <f t="shared" si="103"/>
        <v>CACU</v>
      </c>
      <c r="H929">
        <f t="shared" si="104"/>
        <v>4</v>
      </c>
    </row>
    <row r="930" spans="1:8" x14ac:dyDescent="0.2">
      <c r="A930" t="s">
        <v>3170</v>
      </c>
      <c r="B930" t="str">
        <f t="shared" si="98"/>
        <v>GO</v>
      </c>
      <c r="C930" t="str">
        <f t="shared" si="99"/>
        <v>0440952</v>
      </c>
      <c r="D930" t="str">
        <f t="shared" si="100"/>
        <v xml:space="preserve">CAIAPONIA           </v>
      </c>
      <c r="E930" t="str">
        <f t="shared" si="101"/>
        <v>C</v>
      </c>
      <c r="F930" t="str">
        <f t="shared" si="102"/>
        <v>CA</v>
      </c>
      <c r="G930" t="str">
        <f t="shared" si="103"/>
        <v>CAIAPONIA</v>
      </c>
      <c r="H930">
        <f t="shared" si="104"/>
        <v>9</v>
      </c>
    </row>
    <row r="931" spans="1:8" x14ac:dyDescent="0.2">
      <c r="A931" t="s">
        <v>3171</v>
      </c>
      <c r="B931" t="str">
        <f t="shared" si="98"/>
        <v>GO</v>
      </c>
      <c r="C931" t="str">
        <f t="shared" si="99"/>
        <v>0450852</v>
      </c>
      <c r="D931" t="str">
        <f t="shared" si="100"/>
        <v xml:space="preserve">CALDAS NOVAS        </v>
      </c>
      <c r="E931" t="str">
        <f t="shared" si="101"/>
        <v>C</v>
      </c>
      <c r="F931" t="str">
        <f t="shared" si="102"/>
        <v>CA</v>
      </c>
      <c r="G931" t="str">
        <f t="shared" si="103"/>
        <v>CALDASNOVAS</v>
      </c>
      <c r="H931">
        <f t="shared" si="104"/>
        <v>11</v>
      </c>
    </row>
    <row r="932" spans="1:8" x14ac:dyDescent="0.2">
      <c r="A932" t="s">
        <v>3172</v>
      </c>
      <c r="B932" t="str">
        <f t="shared" si="98"/>
        <v>GO</v>
      </c>
      <c r="C932" t="str">
        <f t="shared" si="99"/>
        <v>0455752</v>
      </c>
      <c r="D932" t="str">
        <f t="shared" si="100"/>
        <v xml:space="preserve">CALDAZINHA          </v>
      </c>
      <c r="E932" t="str">
        <f t="shared" si="101"/>
        <v>C</v>
      </c>
      <c r="F932" t="str">
        <f t="shared" si="102"/>
        <v>CA</v>
      </c>
      <c r="G932" t="str">
        <f t="shared" si="103"/>
        <v>CALDAZINHA</v>
      </c>
      <c r="H932">
        <f t="shared" si="104"/>
        <v>10</v>
      </c>
    </row>
    <row r="933" spans="1:8" x14ac:dyDescent="0.2">
      <c r="A933" t="s">
        <v>3173</v>
      </c>
      <c r="B933" t="str">
        <f t="shared" si="98"/>
        <v>GO</v>
      </c>
      <c r="C933" t="str">
        <f t="shared" si="99"/>
        <v>0460752</v>
      </c>
      <c r="D933" t="str">
        <f t="shared" si="100"/>
        <v xml:space="preserve">CAMPESTRE DE GOIAS  </v>
      </c>
      <c r="E933" t="str">
        <f t="shared" si="101"/>
        <v>C</v>
      </c>
      <c r="F933" t="str">
        <f t="shared" si="102"/>
        <v>CA</v>
      </c>
      <c r="G933" t="str">
        <f t="shared" si="103"/>
        <v>CAMPESTREDEGOIAS</v>
      </c>
      <c r="H933">
        <f t="shared" si="104"/>
        <v>16</v>
      </c>
    </row>
    <row r="934" spans="1:8" x14ac:dyDescent="0.2">
      <c r="A934" t="s">
        <v>3174</v>
      </c>
      <c r="B934" t="str">
        <f t="shared" si="98"/>
        <v>GO</v>
      </c>
      <c r="C934" t="str">
        <f t="shared" si="99"/>
        <v>0465652</v>
      </c>
      <c r="D934" t="str">
        <f t="shared" si="100"/>
        <v xml:space="preserve">CAMPINACU           </v>
      </c>
      <c r="E934" t="str">
        <f t="shared" si="101"/>
        <v>C</v>
      </c>
      <c r="F934" t="str">
        <f t="shared" si="102"/>
        <v>CA</v>
      </c>
      <c r="G934" t="str">
        <f t="shared" si="103"/>
        <v>CAMPINACU</v>
      </c>
      <c r="H934">
        <f t="shared" si="104"/>
        <v>9</v>
      </c>
    </row>
    <row r="935" spans="1:8" x14ac:dyDescent="0.2">
      <c r="A935" t="s">
        <v>3175</v>
      </c>
      <c r="B935" t="str">
        <f t="shared" si="98"/>
        <v>GO</v>
      </c>
      <c r="C935" t="str">
        <f t="shared" si="99"/>
        <v>0470652</v>
      </c>
      <c r="D935" t="str">
        <f t="shared" si="100"/>
        <v xml:space="preserve">CAMPINORTE          </v>
      </c>
      <c r="E935" t="str">
        <f t="shared" si="101"/>
        <v>C</v>
      </c>
      <c r="F935" t="str">
        <f t="shared" si="102"/>
        <v>CA</v>
      </c>
      <c r="G935" t="str">
        <f t="shared" si="103"/>
        <v>CAMPINORTE</v>
      </c>
      <c r="H935">
        <f t="shared" si="104"/>
        <v>10</v>
      </c>
    </row>
    <row r="936" spans="1:8" x14ac:dyDescent="0.2">
      <c r="A936" t="s">
        <v>3176</v>
      </c>
      <c r="B936" t="str">
        <f t="shared" si="98"/>
        <v>GO</v>
      </c>
      <c r="C936" t="str">
        <f t="shared" si="99"/>
        <v>0480552</v>
      </c>
      <c r="D936" t="str">
        <f t="shared" si="100"/>
        <v xml:space="preserve">CAMPO ALEGRE GOIAS  </v>
      </c>
      <c r="E936" t="str">
        <f t="shared" si="101"/>
        <v>C</v>
      </c>
      <c r="F936" t="str">
        <f t="shared" si="102"/>
        <v>CA</v>
      </c>
      <c r="G936" t="str">
        <f t="shared" si="103"/>
        <v>CAMPOALEGREGOIAS</v>
      </c>
      <c r="H936">
        <f t="shared" si="104"/>
        <v>16</v>
      </c>
    </row>
    <row r="937" spans="1:8" x14ac:dyDescent="0.2">
      <c r="A937" t="s">
        <v>3177</v>
      </c>
      <c r="B937" t="str">
        <f t="shared" si="98"/>
        <v>GO</v>
      </c>
      <c r="C937" t="str">
        <f t="shared" si="99"/>
        <v>0485452</v>
      </c>
      <c r="D937" t="str">
        <f t="shared" si="100"/>
        <v>CAMPO LIMPO DE GOIAS</v>
      </c>
      <c r="E937" t="str">
        <f t="shared" si="101"/>
        <v>C</v>
      </c>
      <c r="F937" t="str">
        <f t="shared" si="102"/>
        <v>CA</v>
      </c>
      <c r="G937" t="str">
        <f t="shared" si="103"/>
        <v>CAMPOLIMPODEGOIAS</v>
      </c>
      <c r="H937">
        <f t="shared" si="104"/>
        <v>17</v>
      </c>
    </row>
    <row r="938" spans="1:8" x14ac:dyDescent="0.2">
      <c r="A938" t="s">
        <v>3178</v>
      </c>
      <c r="B938" t="str">
        <f t="shared" si="98"/>
        <v>GO</v>
      </c>
      <c r="C938" t="str">
        <f t="shared" si="99"/>
        <v>0490452</v>
      </c>
      <c r="D938" t="str">
        <f t="shared" si="100"/>
        <v xml:space="preserve">CAMPOS BELOS        </v>
      </c>
      <c r="E938" t="str">
        <f t="shared" si="101"/>
        <v>C</v>
      </c>
      <c r="F938" t="str">
        <f t="shared" si="102"/>
        <v>CA</v>
      </c>
      <c r="G938" t="str">
        <f t="shared" si="103"/>
        <v>CAMPOSBELOS</v>
      </c>
      <c r="H938">
        <f t="shared" si="104"/>
        <v>11</v>
      </c>
    </row>
    <row r="939" spans="1:8" x14ac:dyDescent="0.2">
      <c r="A939" t="s">
        <v>3179</v>
      </c>
      <c r="B939" t="str">
        <f t="shared" si="98"/>
        <v>GO</v>
      </c>
      <c r="C939" t="str">
        <f t="shared" si="99"/>
        <v>0495352</v>
      </c>
      <c r="D939" t="str">
        <f t="shared" si="100"/>
        <v xml:space="preserve">CAMPOS VERDES       </v>
      </c>
      <c r="E939" t="str">
        <f t="shared" si="101"/>
        <v>C</v>
      </c>
      <c r="F939" t="str">
        <f t="shared" si="102"/>
        <v>CA</v>
      </c>
      <c r="G939" t="str">
        <f t="shared" si="103"/>
        <v>CAMPOSVERDES</v>
      </c>
      <c r="H939">
        <f t="shared" si="104"/>
        <v>12</v>
      </c>
    </row>
    <row r="940" spans="1:8" x14ac:dyDescent="0.2">
      <c r="A940" t="s">
        <v>3180</v>
      </c>
      <c r="B940" t="str">
        <f t="shared" si="98"/>
        <v>GO</v>
      </c>
      <c r="C940" t="str">
        <f t="shared" si="99"/>
        <v>0500052</v>
      </c>
      <c r="D940" t="str">
        <f t="shared" si="100"/>
        <v xml:space="preserve">CARMO DO RIO VERDE  </v>
      </c>
      <c r="E940" t="str">
        <f t="shared" si="101"/>
        <v>C</v>
      </c>
      <c r="F940" t="str">
        <f t="shared" si="102"/>
        <v>CA</v>
      </c>
      <c r="G940" t="str">
        <f t="shared" si="103"/>
        <v>CARMODORIOVERDE</v>
      </c>
      <c r="H940">
        <f t="shared" si="104"/>
        <v>15</v>
      </c>
    </row>
    <row r="941" spans="1:8" x14ac:dyDescent="0.2">
      <c r="A941" t="s">
        <v>3181</v>
      </c>
      <c r="B941" t="str">
        <f t="shared" si="98"/>
        <v>GO</v>
      </c>
      <c r="C941" t="str">
        <f t="shared" si="99"/>
        <v>0505952</v>
      </c>
      <c r="D941" t="str">
        <f t="shared" si="100"/>
        <v xml:space="preserve">CASTELANDIA         </v>
      </c>
      <c r="E941" t="str">
        <f t="shared" si="101"/>
        <v>C</v>
      </c>
      <c r="F941" t="str">
        <f t="shared" si="102"/>
        <v>CA</v>
      </c>
      <c r="G941" t="str">
        <f t="shared" si="103"/>
        <v>CASTELANDIA</v>
      </c>
      <c r="H941">
        <f t="shared" si="104"/>
        <v>11</v>
      </c>
    </row>
    <row r="942" spans="1:8" x14ac:dyDescent="0.2">
      <c r="A942" t="s">
        <v>3182</v>
      </c>
      <c r="B942" t="str">
        <f t="shared" si="98"/>
        <v>GO</v>
      </c>
      <c r="C942" t="str">
        <f t="shared" si="99"/>
        <v>0510952</v>
      </c>
      <c r="D942" t="str">
        <f t="shared" si="100"/>
        <v xml:space="preserve">CATALAO             </v>
      </c>
      <c r="E942" t="str">
        <f t="shared" si="101"/>
        <v>C</v>
      </c>
      <c r="F942" t="str">
        <f t="shared" si="102"/>
        <v>CA</v>
      </c>
      <c r="G942" t="str">
        <f t="shared" si="103"/>
        <v>CATALAO</v>
      </c>
      <c r="H942">
        <f t="shared" si="104"/>
        <v>7</v>
      </c>
    </row>
    <row r="943" spans="1:8" x14ac:dyDescent="0.2">
      <c r="A943" t="s">
        <v>3183</v>
      </c>
      <c r="B943" t="str">
        <f t="shared" si="98"/>
        <v>GO</v>
      </c>
      <c r="C943" t="str">
        <f t="shared" si="99"/>
        <v>0520852</v>
      </c>
      <c r="D943" t="str">
        <f t="shared" si="100"/>
        <v xml:space="preserve">CATURAI             </v>
      </c>
      <c r="E943" t="str">
        <f t="shared" si="101"/>
        <v>C</v>
      </c>
      <c r="F943" t="str">
        <f t="shared" si="102"/>
        <v>CA</v>
      </c>
      <c r="G943" t="str">
        <f t="shared" si="103"/>
        <v>CATURAI</v>
      </c>
      <c r="H943">
        <f t="shared" si="104"/>
        <v>7</v>
      </c>
    </row>
    <row r="944" spans="1:8" x14ac:dyDescent="0.2">
      <c r="A944" t="s">
        <v>3184</v>
      </c>
      <c r="B944" t="str">
        <f t="shared" si="98"/>
        <v>GO</v>
      </c>
      <c r="C944" t="str">
        <f t="shared" si="99"/>
        <v>0530752</v>
      </c>
      <c r="D944" t="str">
        <f t="shared" si="100"/>
        <v xml:space="preserve">CAVALCANTE          </v>
      </c>
      <c r="E944" t="str">
        <f t="shared" si="101"/>
        <v>C</v>
      </c>
      <c r="F944" t="str">
        <f t="shared" si="102"/>
        <v>CA</v>
      </c>
      <c r="G944" t="str">
        <f t="shared" si="103"/>
        <v>CAVALCANTE</v>
      </c>
      <c r="H944">
        <f t="shared" si="104"/>
        <v>10</v>
      </c>
    </row>
    <row r="945" spans="1:8" x14ac:dyDescent="0.2">
      <c r="A945" t="s">
        <v>3185</v>
      </c>
      <c r="B945" t="str">
        <f t="shared" si="98"/>
        <v>GO</v>
      </c>
      <c r="C945" t="str">
        <f t="shared" si="99"/>
        <v>0540652</v>
      </c>
      <c r="D945" t="str">
        <f t="shared" si="100"/>
        <v xml:space="preserve">CERES               </v>
      </c>
      <c r="E945" t="str">
        <f t="shared" si="101"/>
        <v>C</v>
      </c>
      <c r="F945" t="str">
        <f t="shared" si="102"/>
        <v>CE</v>
      </c>
      <c r="G945" t="str">
        <f t="shared" si="103"/>
        <v>CERES</v>
      </c>
      <c r="H945">
        <f t="shared" si="104"/>
        <v>5</v>
      </c>
    </row>
    <row r="946" spans="1:8" x14ac:dyDescent="0.2">
      <c r="A946" t="s">
        <v>3186</v>
      </c>
      <c r="B946" t="str">
        <f t="shared" si="98"/>
        <v>GO</v>
      </c>
      <c r="C946" t="str">
        <f t="shared" si="99"/>
        <v>0545552</v>
      </c>
      <c r="D946" t="str">
        <f t="shared" si="100"/>
        <v xml:space="preserve">CEZARINA            </v>
      </c>
      <c r="E946" t="str">
        <f t="shared" si="101"/>
        <v>C</v>
      </c>
      <c r="F946" t="str">
        <f t="shared" si="102"/>
        <v>CE</v>
      </c>
      <c r="G946" t="str">
        <f t="shared" si="103"/>
        <v>CEZARINA</v>
      </c>
      <c r="H946">
        <f t="shared" si="104"/>
        <v>8</v>
      </c>
    </row>
    <row r="947" spans="1:8" x14ac:dyDescent="0.2">
      <c r="A947" t="s">
        <v>3187</v>
      </c>
      <c r="B947" t="str">
        <f t="shared" si="98"/>
        <v>GO</v>
      </c>
      <c r="C947" t="str">
        <f t="shared" si="99"/>
        <v>0547152</v>
      </c>
      <c r="D947" t="str">
        <f t="shared" si="100"/>
        <v xml:space="preserve">CHAPADAO DO CEU     </v>
      </c>
      <c r="E947" t="str">
        <f t="shared" si="101"/>
        <v>C</v>
      </c>
      <c r="F947" t="str">
        <f t="shared" si="102"/>
        <v>CH</v>
      </c>
      <c r="G947" t="str">
        <f t="shared" si="103"/>
        <v>CHAPADAODOCEU</v>
      </c>
      <c r="H947">
        <f t="shared" si="104"/>
        <v>13</v>
      </c>
    </row>
    <row r="948" spans="1:8" x14ac:dyDescent="0.2">
      <c r="A948" t="s">
        <v>3188</v>
      </c>
      <c r="B948" t="str">
        <f t="shared" si="98"/>
        <v>GO</v>
      </c>
      <c r="C948" t="str">
        <f t="shared" si="99"/>
        <v>0549752</v>
      </c>
      <c r="D948" t="str">
        <f t="shared" si="100"/>
        <v xml:space="preserve">CIDADE OCIDENTAL    </v>
      </c>
      <c r="E948" t="str">
        <f t="shared" si="101"/>
        <v>C</v>
      </c>
      <c r="F948" t="str">
        <f t="shared" si="102"/>
        <v>CI</v>
      </c>
      <c r="G948" t="str">
        <f t="shared" si="103"/>
        <v>CIDADEOCIDENTAL</v>
      </c>
      <c r="H948">
        <f t="shared" si="104"/>
        <v>15</v>
      </c>
    </row>
    <row r="949" spans="1:8" x14ac:dyDescent="0.2">
      <c r="A949" t="s">
        <v>3189</v>
      </c>
      <c r="B949" t="str">
        <f t="shared" si="98"/>
        <v>GO</v>
      </c>
      <c r="C949" t="str">
        <f t="shared" si="99"/>
        <v>0551352</v>
      </c>
      <c r="D949" t="str">
        <f t="shared" si="100"/>
        <v xml:space="preserve">COCALZINHO DE GOIAS </v>
      </c>
      <c r="E949" t="str">
        <f t="shared" si="101"/>
        <v>C</v>
      </c>
      <c r="F949" t="str">
        <f t="shared" si="102"/>
        <v>CO</v>
      </c>
      <c r="G949" t="str">
        <f t="shared" si="103"/>
        <v>COCALZINHODEGOIAS</v>
      </c>
      <c r="H949">
        <f t="shared" si="104"/>
        <v>17</v>
      </c>
    </row>
    <row r="950" spans="1:8" x14ac:dyDescent="0.2">
      <c r="A950" t="s">
        <v>3190</v>
      </c>
      <c r="B950" t="str">
        <f t="shared" si="98"/>
        <v>GO</v>
      </c>
      <c r="C950" t="str">
        <f t="shared" si="99"/>
        <v>0552152</v>
      </c>
      <c r="D950" t="str">
        <f t="shared" si="100"/>
        <v xml:space="preserve">COLINAS DO SUL      </v>
      </c>
      <c r="E950" t="str">
        <f t="shared" si="101"/>
        <v>C</v>
      </c>
      <c r="F950" t="str">
        <f t="shared" si="102"/>
        <v>CO</v>
      </c>
      <c r="G950" t="str">
        <f t="shared" si="103"/>
        <v>COLINASDOSUL</v>
      </c>
      <c r="H950">
        <f t="shared" si="104"/>
        <v>12</v>
      </c>
    </row>
    <row r="951" spans="1:8" x14ac:dyDescent="0.2">
      <c r="A951" t="s">
        <v>3191</v>
      </c>
      <c r="B951" t="str">
        <f t="shared" si="98"/>
        <v>GO</v>
      </c>
      <c r="C951" t="str">
        <f t="shared" si="99"/>
        <v>0570352</v>
      </c>
      <c r="D951" t="str">
        <f t="shared" si="100"/>
        <v xml:space="preserve">CORREGO DO OURO     </v>
      </c>
      <c r="E951" t="str">
        <f t="shared" si="101"/>
        <v>C</v>
      </c>
      <c r="F951" t="str">
        <f t="shared" si="102"/>
        <v>CO</v>
      </c>
      <c r="G951" t="str">
        <f t="shared" si="103"/>
        <v>CORREGODOOURO</v>
      </c>
      <c r="H951">
        <f t="shared" si="104"/>
        <v>13</v>
      </c>
    </row>
    <row r="952" spans="1:8" x14ac:dyDescent="0.2">
      <c r="A952" t="s">
        <v>3192</v>
      </c>
      <c r="B952" t="str">
        <f t="shared" si="98"/>
        <v>GO</v>
      </c>
      <c r="C952" t="str">
        <f t="shared" si="99"/>
        <v>0580252</v>
      </c>
      <c r="D952" t="str">
        <f t="shared" si="100"/>
        <v xml:space="preserve">CORUMBA DE GOIAS    </v>
      </c>
      <c r="E952" t="str">
        <f t="shared" si="101"/>
        <v>C</v>
      </c>
      <c r="F952" t="str">
        <f t="shared" si="102"/>
        <v>CO</v>
      </c>
      <c r="G952" t="str">
        <f t="shared" si="103"/>
        <v>CORUMBADEGOIAS</v>
      </c>
      <c r="H952">
        <f t="shared" si="104"/>
        <v>14</v>
      </c>
    </row>
    <row r="953" spans="1:8" x14ac:dyDescent="0.2">
      <c r="A953" t="s">
        <v>3193</v>
      </c>
      <c r="B953" t="str">
        <f t="shared" si="98"/>
        <v>GO</v>
      </c>
      <c r="C953" t="str">
        <f t="shared" si="99"/>
        <v>0590152</v>
      </c>
      <c r="D953" t="str">
        <f t="shared" si="100"/>
        <v xml:space="preserve">CORUMBAIBA          </v>
      </c>
      <c r="E953" t="str">
        <f t="shared" si="101"/>
        <v>C</v>
      </c>
      <c r="F953" t="str">
        <f t="shared" si="102"/>
        <v>CO</v>
      </c>
      <c r="G953" t="str">
        <f t="shared" si="103"/>
        <v>CORUMBAIBA</v>
      </c>
      <c r="H953">
        <f t="shared" si="104"/>
        <v>10</v>
      </c>
    </row>
    <row r="954" spans="1:8" x14ac:dyDescent="0.2">
      <c r="A954" t="s">
        <v>3194</v>
      </c>
      <c r="B954" t="str">
        <f t="shared" si="98"/>
        <v>GO</v>
      </c>
      <c r="C954" t="str">
        <f t="shared" si="99"/>
        <v>0620652</v>
      </c>
      <c r="D954" t="str">
        <f t="shared" si="100"/>
        <v xml:space="preserve">CRISTALINA          </v>
      </c>
      <c r="E954" t="str">
        <f t="shared" si="101"/>
        <v>C</v>
      </c>
      <c r="F954" t="str">
        <f t="shared" si="102"/>
        <v>CR</v>
      </c>
      <c r="G954" t="str">
        <f t="shared" si="103"/>
        <v>CRISTALINA</v>
      </c>
      <c r="H954">
        <f t="shared" si="104"/>
        <v>10</v>
      </c>
    </row>
    <row r="955" spans="1:8" x14ac:dyDescent="0.2">
      <c r="A955" t="s">
        <v>3195</v>
      </c>
      <c r="B955" t="str">
        <f t="shared" si="98"/>
        <v>GO</v>
      </c>
      <c r="C955" t="str">
        <f t="shared" si="99"/>
        <v>0630552</v>
      </c>
      <c r="D955" t="str">
        <f t="shared" si="100"/>
        <v xml:space="preserve">CRISTIANOPOLIS      </v>
      </c>
      <c r="E955" t="str">
        <f t="shared" si="101"/>
        <v>C</v>
      </c>
      <c r="F955" t="str">
        <f t="shared" si="102"/>
        <v>CR</v>
      </c>
      <c r="G955" t="str">
        <f t="shared" si="103"/>
        <v>CRISTIANOPOLIS</v>
      </c>
      <c r="H955">
        <f t="shared" si="104"/>
        <v>14</v>
      </c>
    </row>
    <row r="956" spans="1:8" x14ac:dyDescent="0.2">
      <c r="A956" t="s">
        <v>3196</v>
      </c>
      <c r="B956" t="str">
        <f t="shared" si="98"/>
        <v>GO</v>
      </c>
      <c r="C956" t="str">
        <f t="shared" si="99"/>
        <v>0640452</v>
      </c>
      <c r="D956" t="str">
        <f t="shared" si="100"/>
        <v xml:space="preserve">CRIXAS              </v>
      </c>
      <c r="E956" t="str">
        <f t="shared" si="101"/>
        <v>C</v>
      </c>
      <c r="F956" t="str">
        <f t="shared" si="102"/>
        <v>CR</v>
      </c>
      <c r="G956" t="str">
        <f t="shared" si="103"/>
        <v>CRIXAS</v>
      </c>
      <c r="H956">
        <f t="shared" si="104"/>
        <v>6</v>
      </c>
    </row>
    <row r="957" spans="1:8" x14ac:dyDescent="0.2">
      <c r="A957" t="s">
        <v>3197</v>
      </c>
      <c r="B957" t="str">
        <f t="shared" si="98"/>
        <v>GO</v>
      </c>
      <c r="C957" t="str">
        <f t="shared" si="99"/>
        <v>0650352</v>
      </c>
      <c r="D957" t="str">
        <f t="shared" si="100"/>
        <v xml:space="preserve">CROMINIA            </v>
      </c>
      <c r="E957" t="str">
        <f t="shared" si="101"/>
        <v>C</v>
      </c>
      <c r="F957" t="str">
        <f t="shared" si="102"/>
        <v>CR</v>
      </c>
      <c r="G957" t="str">
        <f t="shared" si="103"/>
        <v>CROMINIA</v>
      </c>
      <c r="H957">
        <f t="shared" si="104"/>
        <v>8</v>
      </c>
    </row>
    <row r="958" spans="1:8" x14ac:dyDescent="0.2">
      <c r="A958" t="s">
        <v>3198</v>
      </c>
      <c r="B958" t="str">
        <f t="shared" si="98"/>
        <v>GO</v>
      </c>
      <c r="C958" t="str">
        <f t="shared" si="99"/>
        <v>0660252</v>
      </c>
      <c r="D958" t="str">
        <f t="shared" si="100"/>
        <v xml:space="preserve">CUMARI              </v>
      </c>
      <c r="E958" t="str">
        <f t="shared" si="101"/>
        <v>C</v>
      </c>
      <c r="F958" t="str">
        <f t="shared" si="102"/>
        <v>CU</v>
      </c>
      <c r="G958" t="str">
        <f t="shared" si="103"/>
        <v>CUMARI</v>
      </c>
      <c r="H958">
        <f t="shared" si="104"/>
        <v>6</v>
      </c>
    </row>
    <row r="959" spans="1:8" x14ac:dyDescent="0.2">
      <c r="A959" t="s">
        <v>3199</v>
      </c>
      <c r="B959" t="str">
        <f t="shared" si="98"/>
        <v>GO</v>
      </c>
      <c r="C959" t="str">
        <f t="shared" si="99"/>
        <v>0670152</v>
      </c>
      <c r="D959" t="str">
        <f t="shared" si="100"/>
        <v xml:space="preserve">DAMIANOPOLIS        </v>
      </c>
      <c r="E959" t="str">
        <f t="shared" si="101"/>
        <v>D</v>
      </c>
      <c r="F959" t="str">
        <f t="shared" si="102"/>
        <v>DA</v>
      </c>
      <c r="G959" t="str">
        <f t="shared" si="103"/>
        <v>DAMIANOPOLIS</v>
      </c>
      <c r="H959">
        <f t="shared" si="104"/>
        <v>12</v>
      </c>
    </row>
    <row r="960" spans="1:8" x14ac:dyDescent="0.2">
      <c r="A960" t="s">
        <v>3200</v>
      </c>
      <c r="B960" t="str">
        <f t="shared" si="98"/>
        <v>GO</v>
      </c>
      <c r="C960" t="str">
        <f t="shared" si="99"/>
        <v>0680052</v>
      </c>
      <c r="D960" t="str">
        <f t="shared" si="100"/>
        <v xml:space="preserve">DAMOLANDIA          </v>
      </c>
      <c r="E960" t="str">
        <f t="shared" si="101"/>
        <v>D</v>
      </c>
      <c r="F960" t="str">
        <f t="shared" si="102"/>
        <v>DA</v>
      </c>
      <c r="G960" t="str">
        <f t="shared" si="103"/>
        <v>DAMOLANDIA</v>
      </c>
      <c r="H960">
        <f t="shared" si="104"/>
        <v>10</v>
      </c>
    </row>
    <row r="961" spans="1:8" x14ac:dyDescent="0.2">
      <c r="A961" t="s">
        <v>3201</v>
      </c>
      <c r="B961" t="str">
        <f t="shared" si="98"/>
        <v>GO</v>
      </c>
      <c r="C961" t="str">
        <f t="shared" si="99"/>
        <v>0690952</v>
      </c>
      <c r="D961" t="str">
        <f t="shared" si="100"/>
        <v xml:space="preserve">DAVINOPOLIS         </v>
      </c>
      <c r="E961" t="str">
        <f t="shared" si="101"/>
        <v>D</v>
      </c>
      <c r="F961" t="str">
        <f t="shared" si="102"/>
        <v>DA</v>
      </c>
      <c r="G961" t="str">
        <f t="shared" si="103"/>
        <v>DAVINOPOLIS</v>
      </c>
      <c r="H961">
        <f t="shared" si="104"/>
        <v>11</v>
      </c>
    </row>
    <row r="962" spans="1:8" x14ac:dyDescent="0.2">
      <c r="A962" t="s">
        <v>3202</v>
      </c>
      <c r="B962" t="str">
        <f t="shared" si="98"/>
        <v>GO</v>
      </c>
      <c r="C962" t="str">
        <f t="shared" si="99"/>
        <v>0710552</v>
      </c>
      <c r="D962" t="str">
        <f t="shared" si="100"/>
        <v xml:space="preserve">DIORAMA             </v>
      </c>
      <c r="E962" t="str">
        <f t="shared" si="101"/>
        <v>D</v>
      </c>
      <c r="F962" t="str">
        <f t="shared" si="102"/>
        <v>DI</v>
      </c>
      <c r="G962" t="str">
        <f t="shared" si="103"/>
        <v>DIORAMA</v>
      </c>
      <c r="H962">
        <f t="shared" si="104"/>
        <v>7</v>
      </c>
    </row>
    <row r="963" spans="1:8" x14ac:dyDescent="0.2">
      <c r="A963" t="s">
        <v>3203</v>
      </c>
      <c r="B963" t="str">
        <f t="shared" ref="B963:B1026" si="105">MID($A963,1,2)</f>
        <v>GO</v>
      </c>
      <c r="C963" t="str">
        <f t="shared" ref="C963:C1026" si="106">MID($A963,3,7)</f>
        <v>0725352</v>
      </c>
      <c r="D963" t="str">
        <f t="shared" ref="D963:D1026" si="107">MID($A963,10,21)</f>
        <v xml:space="preserve">DOVERLANDIA         </v>
      </c>
      <c r="E963" t="str">
        <f t="shared" ref="E963:E1026" si="108">LEFT(D963,1)</f>
        <v>D</v>
      </c>
      <c r="F963" t="str">
        <f t="shared" ref="F963:F1026" si="109">LEFT(D963,2)</f>
        <v>DO</v>
      </c>
      <c r="G963" t="str">
        <f t="shared" ref="G963:G1026" si="110">SUBSTITUTE(D963," ","")</f>
        <v>DOVERLANDIA</v>
      </c>
      <c r="H963">
        <f t="shared" ref="H963:H1026" si="111">LEN(G963)</f>
        <v>11</v>
      </c>
    </row>
    <row r="964" spans="1:8" x14ac:dyDescent="0.2">
      <c r="A964" t="s">
        <v>3204</v>
      </c>
      <c r="B964" t="str">
        <f t="shared" si="105"/>
        <v>GO</v>
      </c>
      <c r="C964" t="str">
        <f t="shared" si="106"/>
        <v>0735252</v>
      </c>
      <c r="D964" t="str">
        <f t="shared" si="107"/>
        <v xml:space="preserve">EDEALINA            </v>
      </c>
      <c r="E964" t="str">
        <f t="shared" si="108"/>
        <v>E</v>
      </c>
      <c r="F964" t="str">
        <f t="shared" si="109"/>
        <v>ED</v>
      </c>
      <c r="G964" t="str">
        <f t="shared" si="110"/>
        <v>EDEALINA</v>
      </c>
      <c r="H964">
        <f t="shared" si="111"/>
        <v>8</v>
      </c>
    </row>
    <row r="965" spans="1:8" x14ac:dyDescent="0.2">
      <c r="A965" t="s">
        <v>3205</v>
      </c>
      <c r="B965" t="str">
        <f t="shared" si="105"/>
        <v>GO</v>
      </c>
      <c r="C965" t="str">
        <f t="shared" si="106"/>
        <v>0740252</v>
      </c>
      <c r="D965" t="str">
        <f t="shared" si="107"/>
        <v xml:space="preserve">EDEIA               </v>
      </c>
      <c r="E965" t="str">
        <f t="shared" si="108"/>
        <v>E</v>
      </c>
      <c r="F965" t="str">
        <f t="shared" si="109"/>
        <v>ED</v>
      </c>
      <c r="G965" t="str">
        <f t="shared" si="110"/>
        <v>EDEIA</v>
      </c>
      <c r="H965">
        <f t="shared" si="111"/>
        <v>5</v>
      </c>
    </row>
    <row r="966" spans="1:8" x14ac:dyDescent="0.2">
      <c r="A966" t="s">
        <v>3206</v>
      </c>
      <c r="B966" t="str">
        <f t="shared" si="105"/>
        <v>GO</v>
      </c>
      <c r="C966" t="str">
        <f t="shared" si="106"/>
        <v>0750152</v>
      </c>
      <c r="D966" t="str">
        <f t="shared" si="107"/>
        <v xml:space="preserve">ESTRELA DO NORTE    </v>
      </c>
      <c r="E966" t="str">
        <f t="shared" si="108"/>
        <v>E</v>
      </c>
      <c r="F966" t="str">
        <f t="shared" si="109"/>
        <v>ES</v>
      </c>
      <c r="G966" t="str">
        <f t="shared" si="110"/>
        <v>ESTRELADONORTE</v>
      </c>
      <c r="H966">
        <f t="shared" si="111"/>
        <v>14</v>
      </c>
    </row>
    <row r="967" spans="1:8" x14ac:dyDescent="0.2">
      <c r="A967" t="s">
        <v>3207</v>
      </c>
      <c r="B967" t="str">
        <f t="shared" si="105"/>
        <v>GO</v>
      </c>
      <c r="C967" t="str">
        <f t="shared" si="106"/>
        <v>0753552</v>
      </c>
      <c r="D967" t="str">
        <f t="shared" si="107"/>
        <v xml:space="preserve">FAINA               </v>
      </c>
      <c r="E967" t="str">
        <f t="shared" si="108"/>
        <v>F</v>
      </c>
      <c r="F967" t="str">
        <f t="shared" si="109"/>
        <v>FA</v>
      </c>
      <c r="G967" t="str">
        <f t="shared" si="110"/>
        <v>FAINA</v>
      </c>
      <c r="H967">
        <f t="shared" si="111"/>
        <v>5</v>
      </c>
    </row>
    <row r="968" spans="1:8" x14ac:dyDescent="0.2">
      <c r="A968" t="s">
        <v>3208</v>
      </c>
      <c r="B968" t="str">
        <f t="shared" si="105"/>
        <v>GO</v>
      </c>
      <c r="C968" t="str">
        <f t="shared" si="106"/>
        <v>0760052</v>
      </c>
      <c r="D968" t="str">
        <f t="shared" si="107"/>
        <v xml:space="preserve">FAZENDA NOVA        </v>
      </c>
      <c r="E968" t="str">
        <f t="shared" si="108"/>
        <v>F</v>
      </c>
      <c r="F968" t="str">
        <f t="shared" si="109"/>
        <v>FA</v>
      </c>
      <c r="G968" t="str">
        <f t="shared" si="110"/>
        <v>FAZENDANOVA</v>
      </c>
      <c r="H968">
        <f t="shared" si="111"/>
        <v>11</v>
      </c>
    </row>
    <row r="969" spans="1:8" x14ac:dyDescent="0.2">
      <c r="A969" t="s">
        <v>3209</v>
      </c>
      <c r="B969" t="str">
        <f t="shared" si="105"/>
        <v>GO</v>
      </c>
      <c r="C969" t="str">
        <f t="shared" si="106"/>
        <v>0780852</v>
      </c>
      <c r="D969" t="str">
        <f t="shared" si="107"/>
        <v xml:space="preserve">FIRMINOPOLIS        </v>
      </c>
      <c r="E969" t="str">
        <f t="shared" si="108"/>
        <v>F</v>
      </c>
      <c r="F969" t="str">
        <f t="shared" si="109"/>
        <v>FI</v>
      </c>
      <c r="G969" t="str">
        <f t="shared" si="110"/>
        <v>FIRMINOPOLIS</v>
      </c>
      <c r="H969">
        <f t="shared" si="111"/>
        <v>12</v>
      </c>
    </row>
    <row r="970" spans="1:8" x14ac:dyDescent="0.2">
      <c r="A970" t="s">
        <v>3210</v>
      </c>
      <c r="B970" t="str">
        <f t="shared" si="105"/>
        <v>GO</v>
      </c>
      <c r="C970" t="str">
        <f t="shared" si="106"/>
        <v>0790752</v>
      </c>
      <c r="D970" t="str">
        <f t="shared" si="107"/>
        <v xml:space="preserve">FLORES DE GOIAS     </v>
      </c>
      <c r="E970" t="str">
        <f t="shared" si="108"/>
        <v>F</v>
      </c>
      <c r="F970" t="str">
        <f t="shared" si="109"/>
        <v>FL</v>
      </c>
      <c r="G970" t="str">
        <f t="shared" si="110"/>
        <v>FLORESDEGOIAS</v>
      </c>
      <c r="H970">
        <f t="shared" si="111"/>
        <v>13</v>
      </c>
    </row>
    <row r="971" spans="1:8" x14ac:dyDescent="0.2">
      <c r="A971" t="s">
        <v>3211</v>
      </c>
      <c r="B971" t="str">
        <f t="shared" si="105"/>
        <v>GO</v>
      </c>
      <c r="C971" t="str">
        <f t="shared" si="106"/>
        <v>0800452</v>
      </c>
      <c r="D971" t="str">
        <f t="shared" si="107"/>
        <v xml:space="preserve">FORMOSA             </v>
      </c>
      <c r="E971" t="str">
        <f t="shared" si="108"/>
        <v>F</v>
      </c>
      <c r="F971" t="str">
        <f t="shared" si="109"/>
        <v>FO</v>
      </c>
      <c r="G971" t="str">
        <f t="shared" si="110"/>
        <v>FORMOSA</v>
      </c>
      <c r="H971">
        <f t="shared" si="111"/>
        <v>7</v>
      </c>
    </row>
    <row r="972" spans="1:8" x14ac:dyDescent="0.2">
      <c r="A972" t="s">
        <v>3212</v>
      </c>
      <c r="B972" t="str">
        <f t="shared" si="105"/>
        <v>GO</v>
      </c>
      <c r="C972" t="str">
        <f t="shared" si="106"/>
        <v>0810352</v>
      </c>
      <c r="D972" t="str">
        <f t="shared" si="107"/>
        <v xml:space="preserve">FORMOSO             </v>
      </c>
      <c r="E972" t="str">
        <f t="shared" si="108"/>
        <v>F</v>
      </c>
      <c r="F972" t="str">
        <f t="shared" si="109"/>
        <v>FO</v>
      </c>
      <c r="G972" t="str">
        <f t="shared" si="110"/>
        <v>FORMOSO</v>
      </c>
      <c r="H972">
        <f t="shared" si="111"/>
        <v>7</v>
      </c>
    </row>
    <row r="973" spans="1:8" x14ac:dyDescent="0.2">
      <c r="A973" t="s">
        <v>3213</v>
      </c>
      <c r="B973" t="str">
        <f t="shared" si="105"/>
        <v>GO</v>
      </c>
      <c r="C973" t="str">
        <f t="shared" si="106"/>
        <v>0815252</v>
      </c>
      <c r="D973" t="str">
        <f t="shared" si="107"/>
        <v xml:space="preserve">GAMELEIRA DE GOIAS  </v>
      </c>
      <c r="E973" t="str">
        <f t="shared" si="108"/>
        <v>G</v>
      </c>
      <c r="F973" t="str">
        <f t="shared" si="109"/>
        <v>GA</v>
      </c>
      <c r="G973" t="str">
        <f t="shared" si="110"/>
        <v>GAMELEIRADEGOIAS</v>
      </c>
      <c r="H973">
        <f t="shared" si="111"/>
        <v>16</v>
      </c>
    </row>
    <row r="974" spans="1:8" x14ac:dyDescent="0.2">
      <c r="A974" t="s">
        <v>3214</v>
      </c>
      <c r="B974" t="str">
        <f t="shared" si="105"/>
        <v>GO</v>
      </c>
      <c r="C974" t="str">
        <f t="shared" si="106"/>
        <v>0830152</v>
      </c>
      <c r="D974" t="str">
        <f t="shared" si="107"/>
        <v>DIVINOPOLIS DE GOIAS</v>
      </c>
      <c r="E974" t="str">
        <f t="shared" si="108"/>
        <v>D</v>
      </c>
      <c r="F974" t="str">
        <f t="shared" si="109"/>
        <v>DI</v>
      </c>
      <c r="G974" t="str">
        <f t="shared" si="110"/>
        <v>DIVINOPOLISDEGOIAS</v>
      </c>
      <c r="H974">
        <f t="shared" si="111"/>
        <v>18</v>
      </c>
    </row>
    <row r="975" spans="1:8" x14ac:dyDescent="0.2">
      <c r="A975" t="s">
        <v>3215</v>
      </c>
      <c r="B975" t="str">
        <f t="shared" si="105"/>
        <v>GO</v>
      </c>
      <c r="C975" t="str">
        <f t="shared" si="106"/>
        <v>0840052</v>
      </c>
      <c r="D975" t="str">
        <f t="shared" si="107"/>
        <v xml:space="preserve">GOIANAPOLIS         </v>
      </c>
      <c r="E975" t="str">
        <f t="shared" si="108"/>
        <v>G</v>
      </c>
      <c r="F975" t="str">
        <f t="shared" si="109"/>
        <v>GO</v>
      </c>
      <c r="G975" t="str">
        <f t="shared" si="110"/>
        <v>GOIANAPOLIS</v>
      </c>
      <c r="H975">
        <f t="shared" si="111"/>
        <v>11</v>
      </c>
    </row>
    <row r="976" spans="1:8" x14ac:dyDescent="0.2">
      <c r="A976" t="s">
        <v>3216</v>
      </c>
      <c r="B976" t="str">
        <f t="shared" si="105"/>
        <v>GO</v>
      </c>
      <c r="C976" t="str">
        <f t="shared" si="106"/>
        <v>0850952</v>
      </c>
      <c r="D976" t="str">
        <f t="shared" si="107"/>
        <v xml:space="preserve">GOIANDIRA           </v>
      </c>
      <c r="E976" t="str">
        <f t="shared" si="108"/>
        <v>G</v>
      </c>
      <c r="F976" t="str">
        <f t="shared" si="109"/>
        <v>GO</v>
      </c>
      <c r="G976" t="str">
        <f t="shared" si="110"/>
        <v>GOIANDIRA</v>
      </c>
      <c r="H976">
        <f t="shared" si="111"/>
        <v>9</v>
      </c>
    </row>
    <row r="977" spans="1:8" x14ac:dyDescent="0.2">
      <c r="A977" t="s">
        <v>3217</v>
      </c>
      <c r="B977" t="str">
        <f t="shared" si="105"/>
        <v>GO</v>
      </c>
      <c r="C977" t="str">
        <f t="shared" si="106"/>
        <v>0860852</v>
      </c>
      <c r="D977" t="str">
        <f t="shared" si="107"/>
        <v xml:space="preserve">GOIANESIA           </v>
      </c>
      <c r="E977" t="str">
        <f t="shared" si="108"/>
        <v>G</v>
      </c>
      <c r="F977" t="str">
        <f t="shared" si="109"/>
        <v>GO</v>
      </c>
      <c r="G977" t="str">
        <f t="shared" si="110"/>
        <v>GOIANESIA</v>
      </c>
      <c r="H977">
        <f t="shared" si="111"/>
        <v>9</v>
      </c>
    </row>
    <row r="978" spans="1:8" x14ac:dyDescent="0.2">
      <c r="A978" t="s">
        <v>3218</v>
      </c>
      <c r="B978" t="str">
        <f t="shared" si="105"/>
        <v>GO</v>
      </c>
      <c r="C978" t="str">
        <f t="shared" si="106"/>
        <v>0870752</v>
      </c>
      <c r="D978" t="str">
        <f t="shared" si="107"/>
        <v xml:space="preserve">GOIANIA             </v>
      </c>
      <c r="E978" t="str">
        <f t="shared" si="108"/>
        <v>G</v>
      </c>
      <c r="F978" t="str">
        <f t="shared" si="109"/>
        <v>GO</v>
      </c>
      <c r="G978" t="str">
        <f t="shared" si="110"/>
        <v>GOIANIA</v>
      </c>
      <c r="H978">
        <f t="shared" si="111"/>
        <v>7</v>
      </c>
    </row>
    <row r="979" spans="1:8" x14ac:dyDescent="0.2">
      <c r="A979" t="s">
        <v>3219</v>
      </c>
      <c r="B979" t="str">
        <f t="shared" si="105"/>
        <v>GO</v>
      </c>
      <c r="C979" t="str">
        <f t="shared" si="106"/>
        <v>0880652</v>
      </c>
      <c r="D979" t="str">
        <f t="shared" si="107"/>
        <v xml:space="preserve">GOIANIRA            </v>
      </c>
      <c r="E979" t="str">
        <f t="shared" si="108"/>
        <v>G</v>
      </c>
      <c r="F979" t="str">
        <f t="shared" si="109"/>
        <v>GO</v>
      </c>
      <c r="G979" t="str">
        <f t="shared" si="110"/>
        <v>GOIANIRA</v>
      </c>
      <c r="H979">
        <f t="shared" si="111"/>
        <v>8</v>
      </c>
    </row>
    <row r="980" spans="1:8" x14ac:dyDescent="0.2">
      <c r="A980" t="s">
        <v>3220</v>
      </c>
      <c r="B980" t="str">
        <f t="shared" si="105"/>
        <v>GO</v>
      </c>
      <c r="C980" t="str">
        <f t="shared" si="106"/>
        <v>0890552</v>
      </c>
      <c r="D980" t="str">
        <f t="shared" si="107"/>
        <v xml:space="preserve">GOIAS               </v>
      </c>
      <c r="E980" t="str">
        <f t="shared" si="108"/>
        <v>G</v>
      </c>
      <c r="F980" t="str">
        <f t="shared" si="109"/>
        <v>GO</v>
      </c>
      <c r="G980" t="str">
        <f t="shared" si="110"/>
        <v>GOIAS</v>
      </c>
      <c r="H980">
        <f t="shared" si="111"/>
        <v>5</v>
      </c>
    </row>
    <row r="981" spans="1:8" x14ac:dyDescent="0.2">
      <c r="A981" t="s">
        <v>3221</v>
      </c>
      <c r="B981" t="str">
        <f t="shared" si="105"/>
        <v>GO</v>
      </c>
      <c r="C981" t="str">
        <f t="shared" si="106"/>
        <v>0910152</v>
      </c>
      <c r="D981" t="str">
        <f t="shared" si="107"/>
        <v xml:space="preserve">GOIATUBA            </v>
      </c>
      <c r="E981" t="str">
        <f t="shared" si="108"/>
        <v>G</v>
      </c>
      <c r="F981" t="str">
        <f t="shared" si="109"/>
        <v>GO</v>
      </c>
      <c r="G981" t="str">
        <f t="shared" si="110"/>
        <v>GOIATUBA</v>
      </c>
      <c r="H981">
        <f t="shared" si="111"/>
        <v>8</v>
      </c>
    </row>
    <row r="982" spans="1:8" x14ac:dyDescent="0.2">
      <c r="A982" t="s">
        <v>3222</v>
      </c>
      <c r="B982" t="str">
        <f t="shared" si="105"/>
        <v>GO</v>
      </c>
      <c r="C982" t="str">
        <f t="shared" si="106"/>
        <v>0915052</v>
      </c>
      <c r="D982" t="str">
        <f t="shared" si="107"/>
        <v xml:space="preserve">GOUVELANDIA         </v>
      </c>
      <c r="E982" t="str">
        <f t="shared" si="108"/>
        <v>G</v>
      </c>
      <c r="F982" t="str">
        <f t="shared" si="109"/>
        <v>GO</v>
      </c>
      <c r="G982" t="str">
        <f t="shared" si="110"/>
        <v>GOUVELANDIA</v>
      </c>
      <c r="H982">
        <f t="shared" si="111"/>
        <v>11</v>
      </c>
    </row>
    <row r="983" spans="1:8" x14ac:dyDescent="0.2">
      <c r="A983" t="s">
        <v>3223</v>
      </c>
      <c r="B983" t="str">
        <f t="shared" si="105"/>
        <v>GO</v>
      </c>
      <c r="C983" t="str">
        <f t="shared" si="106"/>
        <v>0920052</v>
      </c>
      <c r="D983" t="str">
        <f t="shared" si="107"/>
        <v xml:space="preserve">GUAPO               </v>
      </c>
      <c r="E983" t="str">
        <f t="shared" si="108"/>
        <v>G</v>
      </c>
      <c r="F983" t="str">
        <f t="shared" si="109"/>
        <v>GU</v>
      </c>
      <c r="G983" t="str">
        <f t="shared" si="110"/>
        <v>GUAPO</v>
      </c>
      <c r="H983">
        <f t="shared" si="111"/>
        <v>5</v>
      </c>
    </row>
    <row r="984" spans="1:8" x14ac:dyDescent="0.2">
      <c r="A984" t="s">
        <v>3224</v>
      </c>
      <c r="B984" t="str">
        <f t="shared" si="105"/>
        <v>GO</v>
      </c>
      <c r="C984" t="str">
        <f t="shared" si="106"/>
        <v>0929152</v>
      </c>
      <c r="D984" t="str">
        <f t="shared" si="107"/>
        <v xml:space="preserve">GUARAITA            </v>
      </c>
      <c r="E984" t="str">
        <f t="shared" si="108"/>
        <v>G</v>
      </c>
      <c r="F984" t="str">
        <f t="shared" si="109"/>
        <v>GU</v>
      </c>
      <c r="G984" t="str">
        <f t="shared" si="110"/>
        <v>GUARAITA</v>
      </c>
      <c r="H984">
        <f t="shared" si="111"/>
        <v>8</v>
      </c>
    </row>
    <row r="985" spans="1:8" x14ac:dyDescent="0.2">
      <c r="A985" t="s">
        <v>3225</v>
      </c>
      <c r="B985" t="str">
        <f t="shared" si="105"/>
        <v>GO</v>
      </c>
      <c r="C985" t="str">
        <f t="shared" si="106"/>
        <v>0940852</v>
      </c>
      <c r="D985" t="str">
        <f t="shared" si="107"/>
        <v xml:space="preserve">GUARANI DE GOIAS    </v>
      </c>
      <c r="E985" t="str">
        <f t="shared" si="108"/>
        <v>G</v>
      </c>
      <c r="F985" t="str">
        <f t="shared" si="109"/>
        <v>GU</v>
      </c>
      <c r="G985" t="str">
        <f t="shared" si="110"/>
        <v>GUARANIDEGOIAS</v>
      </c>
      <c r="H985">
        <f t="shared" si="111"/>
        <v>14</v>
      </c>
    </row>
    <row r="986" spans="1:8" x14ac:dyDescent="0.2">
      <c r="A986" t="s">
        <v>3226</v>
      </c>
      <c r="B986" t="str">
        <f t="shared" si="105"/>
        <v>GO</v>
      </c>
      <c r="C986" t="str">
        <f t="shared" si="106"/>
        <v>0945752</v>
      </c>
      <c r="D986" t="str">
        <f t="shared" si="107"/>
        <v xml:space="preserve">GUARINOS            </v>
      </c>
      <c r="E986" t="str">
        <f t="shared" si="108"/>
        <v>G</v>
      </c>
      <c r="F986" t="str">
        <f t="shared" si="109"/>
        <v>GU</v>
      </c>
      <c r="G986" t="str">
        <f t="shared" si="110"/>
        <v>GUARINOS</v>
      </c>
      <c r="H986">
        <f t="shared" si="111"/>
        <v>8</v>
      </c>
    </row>
    <row r="987" spans="1:8" x14ac:dyDescent="0.2">
      <c r="A987" t="s">
        <v>3227</v>
      </c>
      <c r="B987" t="str">
        <f t="shared" si="105"/>
        <v>GO</v>
      </c>
      <c r="C987" t="str">
        <f t="shared" si="106"/>
        <v>0960652</v>
      </c>
      <c r="D987" t="str">
        <f t="shared" si="107"/>
        <v xml:space="preserve">HEITORAI            </v>
      </c>
      <c r="E987" t="str">
        <f t="shared" si="108"/>
        <v>H</v>
      </c>
      <c r="F987" t="str">
        <f t="shared" si="109"/>
        <v>HE</v>
      </c>
      <c r="G987" t="str">
        <f t="shared" si="110"/>
        <v>HEITORAI</v>
      </c>
      <c r="H987">
        <f t="shared" si="111"/>
        <v>8</v>
      </c>
    </row>
    <row r="988" spans="1:8" x14ac:dyDescent="0.2">
      <c r="A988" t="s">
        <v>3228</v>
      </c>
      <c r="B988" t="str">
        <f t="shared" si="105"/>
        <v>GO</v>
      </c>
      <c r="C988" t="str">
        <f t="shared" si="106"/>
        <v>0970552</v>
      </c>
      <c r="D988" t="str">
        <f t="shared" si="107"/>
        <v xml:space="preserve">HIDROLANDIA         </v>
      </c>
      <c r="E988" t="str">
        <f t="shared" si="108"/>
        <v>H</v>
      </c>
      <c r="F988" t="str">
        <f t="shared" si="109"/>
        <v>HI</v>
      </c>
      <c r="G988" t="str">
        <f t="shared" si="110"/>
        <v>HIDROLANDIA</v>
      </c>
      <c r="H988">
        <f t="shared" si="111"/>
        <v>11</v>
      </c>
    </row>
    <row r="989" spans="1:8" x14ac:dyDescent="0.2">
      <c r="A989" t="s">
        <v>3229</v>
      </c>
      <c r="B989" t="str">
        <f t="shared" si="105"/>
        <v>GO</v>
      </c>
      <c r="C989" t="str">
        <f t="shared" si="106"/>
        <v>0980452</v>
      </c>
      <c r="D989" t="str">
        <f t="shared" si="107"/>
        <v xml:space="preserve">HIDROLINA           </v>
      </c>
      <c r="E989" t="str">
        <f t="shared" si="108"/>
        <v>H</v>
      </c>
      <c r="F989" t="str">
        <f t="shared" si="109"/>
        <v>HI</v>
      </c>
      <c r="G989" t="str">
        <f t="shared" si="110"/>
        <v>HIDROLINA</v>
      </c>
      <c r="H989">
        <f t="shared" si="111"/>
        <v>9</v>
      </c>
    </row>
    <row r="990" spans="1:8" x14ac:dyDescent="0.2">
      <c r="A990" t="s">
        <v>3230</v>
      </c>
      <c r="B990" t="str">
        <f t="shared" si="105"/>
        <v>GO</v>
      </c>
      <c r="C990" t="str">
        <f t="shared" si="106"/>
        <v>0990352</v>
      </c>
      <c r="D990" t="str">
        <f t="shared" si="107"/>
        <v xml:space="preserve">IACIARA             </v>
      </c>
      <c r="E990" t="str">
        <f t="shared" si="108"/>
        <v>I</v>
      </c>
      <c r="F990" t="str">
        <f t="shared" si="109"/>
        <v>IA</v>
      </c>
      <c r="G990" t="str">
        <f t="shared" si="110"/>
        <v>IACIARA</v>
      </c>
      <c r="H990">
        <f t="shared" si="111"/>
        <v>7</v>
      </c>
    </row>
    <row r="991" spans="1:8" x14ac:dyDescent="0.2">
      <c r="A991" t="s">
        <v>3231</v>
      </c>
      <c r="B991" t="str">
        <f t="shared" si="105"/>
        <v>GO</v>
      </c>
      <c r="C991" t="str">
        <f t="shared" si="106"/>
        <v>0993752</v>
      </c>
      <c r="D991" t="str">
        <f t="shared" si="107"/>
        <v xml:space="preserve">INACIOLANDIA        </v>
      </c>
      <c r="E991" t="str">
        <f t="shared" si="108"/>
        <v>I</v>
      </c>
      <c r="F991" t="str">
        <f t="shared" si="109"/>
        <v>IN</v>
      </c>
      <c r="G991" t="str">
        <f t="shared" si="110"/>
        <v>INACIOLANDIA</v>
      </c>
      <c r="H991">
        <f t="shared" si="111"/>
        <v>12</v>
      </c>
    </row>
    <row r="992" spans="1:8" x14ac:dyDescent="0.2">
      <c r="A992" t="s">
        <v>3232</v>
      </c>
      <c r="B992" t="str">
        <f t="shared" si="105"/>
        <v>GO</v>
      </c>
      <c r="C992" t="str">
        <f t="shared" si="106"/>
        <v>0995252</v>
      </c>
      <c r="D992" t="str">
        <f t="shared" si="107"/>
        <v xml:space="preserve">INDIARA             </v>
      </c>
      <c r="E992" t="str">
        <f t="shared" si="108"/>
        <v>I</v>
      </c>
      <c r="F992" t="str">
        <f t="shared" si="109"/>
        <v>IN</v>
      </c>
      <c r="G992" t="str">
        <f t="shared" si="110"/>
        <v>INDIARA</v>
      </c>
      <c r="H992">
        <f t="shared" si="111"/>
        <v>7</v>
      </c>
    </row>
    <row r="993" spans="1:8" x14ac:dyDescent="0.2">
      <c r="A993" t="s">
        <v>3233</v>
      </c>
      <c r="B993" t="str">
        <f t="shared" si="105"/>
        <v>GO</v>
      </c>
      <c r="C993" t="str">
        <f t="shared" si="106"/>
        <v>1000052</v>
      </c>
      <c r="D993" t="str">
        <f t="shared" si="107"/>
        <v xml:space="preserve">INHUMAS             </v>
      </c>
      <c r="E993" t="str">
        <f t="shared" si="108"/>
        <v>I</v>
      </c>
      <c r="F993" t="str">
        <f t="shared" si="109"/>
        <v>IN</v>
      </c>
      <c r="G993" t="str">
        <f t="shared" si="110"/>
        <v>INHUMAS</v>
      </c>
      <c r="H993">
        <f t="shared" si="111"/>
        <v>7</v>
      </c>
    </row>
    <row r="994" spans="1:8" x14ac:dyDescent="0.2">
      <c r="A994" t="s">
        <v>3234</v>
      </c>
      <c r="B994" t="str">
        <f t="shared" si="105"/>
        <v>GO</v>
      </c>
      <c r="C994" t="str">
        <f t="shared" si="106"/>
        <v>1010952</v>
      </c>
      <c r="D994" t="str">
        <f t="shared" si="107"/>
        <v xml:space="preserve">IPAMERI             </v>
      </c>
      <c r="E994" t="str">
        <f t="shared" si="108"/>
        <v>I</v>
      </c>
      <c r="F994" t="str">
        <f t="shared" si="109"/>
        <v>IP</v>
      </c>
      <c r="G994" t="str">
        <f t="shared" si="110"/>
        <v>IPAMERI</v>
      </c>
      <c r="H994">
        <f t="shared" si="111"/>
        <v>7</v>
      </c>
    </row>
    <row r="995" spans="1:8" x14ac:dyDescent="0.2">
      <c r="A995" t="s">
        <v>3235</v>
      </c>
      <c r="B995" t="str">
        <f t="shared" si="105"/>
        <v>GO</v>
      </c>
      <c r="C995" t="str">
        <f t="shared" si="106"/>
        <v>1015852</v>
      </c>
      <c r="D995" t="str">
        <f t="shared" si="107"/>
        <v xml:space="preserve">IPIRANGA DE GOIAS   </v>
      </c>
      <c r="E995" t="str">
        <f t="shared" si="108"/>
        <v>I</v>
      </c>
      <c r="F995" t="str">
        <f t="shared" si="109"/>
        <v>IP</v>
      </c>
      <c r="G995" t="str">
        <f t="shared" si="110"/>
        <v>IPIRANGADEGOIAS</v>
      </c>
      <c r="H995">
        <f t="shared" si="111"/>
        <v>15</v>
      </c>
    </row>
    <row r="996" spans="1:8" x14ac:dyDescent="0.2">
      <c r="A996" t="s">
        <v>3236</v>
      </c>
      <c r="B996" t="str">
        <f t="shared" si="105"/>
        <v>GO</v>
      </c>
      <c r="C996" t="str">
        <f t="shared" si="106"/>
        <v>1020852</v>
      </c>
      <c r="D996" t="str">
        <f t="shared" si="107"/>
        <v xml:space="preserve">IPORA               </v>
      </c>
      <c r="E996" t="str">
        <f t="shared" si="108"/>
        <v>I</v>
      </c>
      <c r="F996" t="str">
        <f t="shared" si="109"/>
        <v>IP</v>
      </c>
      <c r="G996" t="str">
        <f t="shared" si="110"/>
        <v>IPORA</v>
      </c>
      <c r="H996">
        <f t="shared" si="111"/>
        <v>5</v>
      </c>
    </row>
    <row r="997" spans="1:8" x14ac:dyDescent="0.2">
      <c r="A997" t="s">
        <v>3237</v>
      </c>
      <c r="B997" t="str">
        <f t="shared" si="105"/>
        <v>GO</v>
      </c>
      <c r="C997" t="str">
        <f t="shared" si="106"/>
        <v>1030752</v>
      </c>
      <c r="D997" t="str">
        <f t="shared" si="107"/>
        <v xml:space="preserve">ISRAELANDIA         </v>
      </c>
      <c r="E997" t="str">
        <f t="shared" si="108"/>
        <v>I</v>
      </c>
      <c r="F997" t="str">
        <f t="shared" si="109"/>
        <v>IS</v>
      </c>
      <c r="G997" t="str">
        <f t="shared" si="110"/>
        <v>ISRAELANDIA</v>
      </c>
      <c r="H997">
        <f t="shared" si="111"/>
        <v>11</v>
      </c>
    </row>
    <row r="998" spans="1:8" x14ac:dyDescent="0.2">
      <c r="A998" t="s">
        <v>3238</v>
      </c>
      <c r="B998" t="str">
        <f t="shared" si="105"/>
        <v>GO</v>
      </c>
      <c r="C998" t="str">
        <f t="shared" si="106"/>
        <v>1040652</v>
      </c>
      <c r="D998" t="str">
        <f t="shared" si="107"/>
        <v xml:space="preserve">ITABERAI            </v>
      </c>
      <c r="E998" t="str">
        <f t="shared" si="108"/>
        <v>I</v>
      </c>
      <c r="F998" t="str">
        <f t="shared" si="109"/>
        <v>IT</v>
      </c>
      <c r="G998" t="str">
        <f t="shared" si="110"/>
        <v>ITABERAI</v>
      </c>
      <c r="H998">
        <f t="shared" si="111"/>
        <v>8</v>
      </c>
    </row>
    <row r="999" spans="1:8" x14ac:dyDescent="0.2">
      <c r="A999" t="s">
        <v>3239</v>
      </c>
      <c r="B999" t="str">
        <f t="shared" si="105"/>
        <v>GO</v>
      </c>
      <c r="C999" t="str">
        <f t="shared" si="106"/>
        <v>1056252</v>
      </c>
      <c r="D999" t="str">
        <f t="shared" si="107"/>
        <v xml:space="preserve">ITAGUARI            </v>
      </c>
      <c r="E999" t="str">
        <f t="shared" si="108"/>
        <v>I</v>
      </c>
      <c r="F999" t="str">
        <f t="shared" si="109"/>
        <v>IT</v>
      </c>
      <c r="G999" t="str">
        <f t="shared" si="110"/>
        <v>ITAGUARI</v>
      </c>
      <c r="H999">
        <f t="shared" si="111"/>
        <v>8</v>
      </c>
    </row>
    <row r="1000" spans="1:8" x14ac:dyDescent="0.2">
      <c r="A1000" t="s">
        <v>3240</v>
      </c>
      <c r="B1000" t="str">
        <f t="shared" si="105"/>
        <v>GO</v>
      </c>
      <c r="C1000" t="str">
        <f t="shared" si="106"/>
        <v>1060452</v>
      </c>
      <c r="D1000" t="str">
        <f t="shared" si="107"/>
        <v xml:space="preserve">ITAGUARU            </v>
      </c>
      <c r="E1000" t="str">
        <f t="shared" si="108"/>
        <v>I</v>
      </c>
      <c r="F1000" t="str">
        <f t="shared" si="109"/>
        <v>IT</v>
      </c>
      <c r="G1000" t="str">
        <f t="shared" si="110"/>
        <v>ITAGUARU</v>
      </c>
      <c r="H1000">
        <f t="shared" si="111"/>
        <v>8</v>
      </c>
    </row>
    <row r="1001" spans="1:8" x14ac:dyDescent="0.2">
      <c r="A1001" t="s">
        <v>3241</v>
      </c>
      <c r="B1001" t="str">
        <f t="shared" si="105"/>
        <v>GO</v>
      </c>
      <c r="C1001" t="str">
        <f t="shared" si="106"/>
        <v>1080252</v>
      </c>
      <c r="D1001" t="str">
        <f t="shared" si="107"/>
        <v xml:space="preserve">ITAJA               </v>
      </c>
      <c r="E1001" t="str">
        <f t="shared" si="108"/>
        <v>I</v>
      </c>
      <c r="F1001" t="str">
        <f t="shared" si="109"/>
        <v>IT</v>
      </c>
      <c r="G1001" t="str">
        <f t="shared" si="110"/>
        <v>ITAJA</v>
      </c>
      <c r="H1001">
        <f t="shared" si="111"/>
        <v>5</v>
      </c>
    </row>
    <row r="1002" spans="1:8" x14ac:dyDescent="0.2">
      <c r="A1002" t="s">
        <v>3242</v>
      </c>
      <c r="B1002" t="str">
        <f t="shared" si="105"/>
        <v>GO</v>
      </c>
      <c r="C1002" t="str">
        <f t="shared" si="106"/>
        <v>1090152</v>
      </c>
      <c r="D1002" t="str">
        <f t="shared" si="107"/>
        <v xml:space="preserve">ITAPACI             </v>
      </c>
      <c r="E1002" t="str">
        <f t="shared" si="108"/>
        <v>I</v>
      </c>
      <c r="F1002" t="str">
        <f t="shared" si="109"/>
        <v>IT</v>
      </c>
      <c r="G1002" t="str">
        <f t="shared" si="110"/>
        <v>ITAPACI</v>
      </c>
      <c r="H1002">
        <f t="shared" si="111"/>
        <v>7</v>
      </c>
    </row>
    <row r="1003" spans="1:8" x14ac:dyDescent="0.2">
      <c r="A1003" t="s">
        <v>3243</v>
      </c>
      <c r="B1003" t="str">
        <f t="shared" si="105"/>
        <v>GO</v>
      </c>
      <c r="C1003" t="str">
        <f t="shared" si="106"/>
        <v>1100852</v>
      </c>
      <c r="D1003" t="str">
        <f t="shared" si="107"/>
        <v xml:space="preserve">ITAPIRAPUA          </v>
      </c>
      <c r="E1003" t="str">
        <f t="shared" si="108"/>
        <v>I</v>
      </c>
      <c r="F1003" t="str">
        <f t="shared" si="109"/>
        <v>IT</v>
      </c>
      <c r="G1003" t="str">
        <f t="shared" si="110"/>
        <v>ITAPIRAPUA</v>
      </c>
      <c r="H1003">
        <f t="shared" si="111"/>
        <v>10</v>
      </c>
    </row>
    <row r="1004" spans="1:8" x14ac:dyDescent="0.2">
      <c r="A1004" t="s">
        <v>3244</v>
      </c>
      <c r="B1004" t="str">
        <f t="shared" si="105"/>
        <v>GO</v>
      </c>
      <c r="C1004" t="str">
        <f t="shared" si="106"/>
        <v>1120652</v>
      </c>
      <c r="D1004" t="str">
        <f t="shared" si="107"/>
        <v xml:space="preserve">ITAPURANGA          </v>
      </c>
      <c r="E1004" t="str">
        <f t="shared" si="108"/>
        <v>I</v>
      </c>
      <c r="F1004" t="str">
        <f t="shared" si="109"/>
        <v>IT</v>
      </c>
      <c r="G1004" t="str">
        <f t="shared" si="110"/>
        <v>ITAPURANGA</v>
      </c>
      <c r="H1004">
        <f t="shared" si="111"/>
        <v>10</v>
      </c>
    </row>
    <row r="1005" spans="1:8" x14ac:dyDescent="0.2">
      <c r="A1005" t="s">
        <v>3245</v>
      </c>
      <c r="B1005" t="str">
        <f t="shared" si="105"/>
        <v>GO</v>
      </c>
      <c r="C1005" t="str">
        <f t="shared" si="106"/>
        <v>1130552</v>
      </c>
      <c r="D1005" t="str">
        <f t="shared" si="107"/>
        <v xml:space="preserve">ITARUMA             </v>
      </c>
      <c r="E1005" t="str">
        <f t="shared" si="108"/>
        <v>I</v>
      </c>
      <c r="F1005" t="str">
        <f t="shared" si="109"/>
        <v>IT</v>
      </c>
      <c r="G1005" t="str">
        <f t="shared" si="110"/>
        <v>ITARUMA</v>
      </c>
      <c r="H1005">
        <f t="shared" si="111"/>
        <v>7</v>
      </c>
    </row>
    <row r="1006" spans="1:8" x14ac:dyDescent="0.2">
      <c r="A1006" t="s">
        <v>3246</v>
      </c>
      <c r="B1006" t="str">
        <f t="shared" si="105"/>
        <v>GO</v>
      </c>
      <c r="C1006" t="str">
        <f t="shared" si="106"/>
        <v>1140452</v>
      </c>
      <c r="D1006" t="str">
        <f t="shared" si="107"/>
        <v xml:space="preserve">ITAUCU              </v>
      </c>
      <c r="E1006" t="str">
        <f t="shared" si="108"/>
        <v>I</v>
      </c>
      <c r="F1006" t="str">
        <f t="shared" si="109"/>
        <v>IT</v>
      </c>
      <c r="G1006" t="str">
        <f t="shared" si="110"/>
        <v>ITAUCU</v>
      </c>
      <c r="H1006">
        <f t="shared" si="111"/>
        <v>6</v>
      </c>
    </row>
    <row r="1007" spans="1:8" x14ac:dyDescent="0.2">
      <c r="A1007" t="s">
        <v>3247</v>
      </c>
      <c r="B1007" t="str">
        <f t="shared" si="105"/>
        <v>GO</v>
      </c>
      <c r="C1007" t="str">
        <f t="shared" si="106"/>
        <v>1150352</v>
      </c>
      <c r="D1007" t="str">
        <f t="shared" si="107"/>
        <v xml:space="preserve">ITUMBIARA           </v>
      </c>
      <c r="E1007" t="str">
        <f t="shared" si="108"/>
        <v>I</v>
      </c>
      <c r="F1007" t="str">
        <f t="shared" si="109"/>
        <v>IT</v>
      </c>
      <c r="G1007" t="str">
        <f t="shared" si="110"/>
        <v>ITUMBIARA</v>
      </c>
      <c r="H1007">
        <f t="shared" si="111"/>
        <v>9</v>
      </c>
    </row>
    <row r="1008" spans="1:8" x14ac:dyDescent="0.2">
      <c r="A1008" t="s">
        <v>3248</v>
      </c>
      <c r="B1008" t="str">
        <f t="shared" si="105"/>
        <v>GO</v>
      </c>
      <c r="C1008" t="str">
        <f t="shared" si="106"/>
        <v>1160252</v>
      </c>
      <c r="D1008" t="str">
        <f t="shared" si="107"/>
        <v xml:space="preserve">IVOLANDIA           </v>
      </c>
      <c r="E1008" t="str">
        <f t="shared" si="108"/>
        <v>I</v>
      </c>
      <c r="F1008" t="str">
        <f t="shared" si="109"/>
        <v>IV</v>
      </c>
      <c r="G1008" t="str">
        <f t="shared" si="110"/>
        <v>IVOLANDIA</v>
      </c>
      <c r="H1008">
        <f t="shared" si="111"/>
        <v>9</v>
      </c>
    </row>
    <row r="1009" spans="1:8" x14ac:dyDescent="0.2">
      <c r="A1009" t="s">
        <v>3249</v>
      </c>
      <c r="B1009" t="str">
        <f t="shared" si="105"/>
        <v>GO</v>
      </c>
      <c r="C1009" t="str">
        <f t="shared" si="106"/>
        <v>1170152</v>
      </c>
      <c r="D1009" t="str">
        <f t="shared" si="107"/>
        <v xml:space="preserve">JANDAIA             </v>
      </c>
      <c r="E1009" t="str">
        <f t="shared" si="108"/>
        <v>J</v>
      </c>
      <c r="F1009" t="str">
        <f t="shared" si="109"/>
        <v>JA</v>
      </c>
      <c r="G1009" t="str">
        <f t="shared" si="110"/>
        <v>JANDAIA</v>
      </c>
      <c r="H1009">
        <f t="shared" si="111"/>
        <v>7</v>
      </c>
    </row>
    <row r="1010" spans="1:8" x14ac:dyDescent="0.2">
      <c r="A1010" t="s">
        <v>3250</v>
      </c>
      <c r="B1010" t="str">
        <f t="shared" si="105"/>
        <v>GO</v>
      </c>
      <c r="C1010" t="str">
        <f t="shared" si="106"/>
        <v>1180052</v>
      </c>
      <c r="D1010" t="str">
        <f t="shared" si="107"/>
        <v xml:space="preserve">JARAGUA             </v>
      </c>
      <c r="E1010" t="str">
        <f t="shared" si="108"/>
        <v>J</v>
      </c>
      <c r="F1010" t="str">
        <f t="shared" si="109"/>
        <v>JA</v>
      </c>
      <c r="G1010" t="str">
        <f t="shared" si="110"/>
        <v>JARAGUA</v>
      </c>
      <c r="H1010">
        <f t="shared" si="111"/>
        <v>7</v>
      </c>
    </row>
    <row r="1011" spans="1:8" x14ac:dyDescent="0.2">
      <c r="A1011" t="s">
        <v>3251</v>
      </c>
      <c r="B1011" t="str">
        <f t="shared" si="105"/>
        <v>GO</v>
      </c>
      <c r="C1011" t="str">
        <f t="shared" si="106"/>
        <v>1190952</v>
      </c>
      <c r="D1011" t="str">
        <f t="shared" si="107"/>
        <v xml:space="preserve">JATAI               </v>
      </c>
      <c r="E1011" t="str">
        <f t="shared" si="108"/>
        <v>J</v>
      </c>
      <c r="F1011" t="str">
        <f t="shared" si="109"/>
        <v>JA</v>
      </c>
      <c r="G1011" t="str">
        <f t="shared" si="110"/>
        <v>JATAI</v>
      </c>
      <c r="H1011">
        <f t="shared" si="111"/>
        <v>5</v>
      </c>
    </row>
    <row r="1012" spans="1:8" x14ac:dyDescent="0.2">
      <c r="A1012" t="s">
        <v>3252</v>
      </c>
      <c r="B1012" t="str">
        <f t="shared" si="105"/>
        <v>GO</v>
      </c>
      <c r="C1012" t="str">
        <f t="shared" si="106"/>
        <v>1200652</v>
      </c>
      <c r="D1012" t="str">
        <f t="shared" si="107"/>
        <v xml:space="preserve">JAUPACI             </v>
      </c>
      <c r="E1012" t="str">
        <f t="shared" si="108"/>
        <v>J</v>
      </c>
      <c r="F1012" t="str">
        <f t="shared" si="109"/>
        <v>JA</v>
      </c>
      <c r="G1012" t="str">
        <f t="shared" si="110"/>
        <v>JAUPACI</v>
      </c>
      <c r="H1012">
        <f t="shared" si="111"/>
        <v>7</v>
      </c>
    </row>
    <row r="1013" spans="1:8" x14ac:dyDescent="0.2">
      <c r="A1013" t="s">
        <v>3253</v>
      </c>
      <c r="B1013" t="str">
        <f t="shared" si="105"/>
        <v>GO</v>
      </c>
      <c r="C1013" t="str">
        <f t="shared" si="106"/>
        <v>1205552</v>
      </c>
      <c r="D1013" t="str">
        <f t="shared" si="107"/>
        <v xml:space="preserve">JESUPOLIS           </v>
      </c>
      <c r="E1013" t="str">
        <f t="shared" si="108"/>
        <v>J</v>
      </c>
      <c r="F1013" t="str">
        <f t="shared" si="109"/>
        <v>JE</v>
      </c>
      <c r="G1013" t="str">
        <f t="shared" si="110"/>
        <v>JESUPOLIS</v>
      </c>
      <c r="H1013">
        <f t="shared" si="111"/>
        <v>9</v>
      </c>
    </row>
    <row r="1014" spans="1:8" x14ac:dyDescent="0.2">
      <c r="A1014" t="s">
        <v>3254</v>
      </c>
      <c r="B1014" t="str">
        <f t="shared" si="105"/>
        <v>GO</v>
      </c>
      <c r="C1014" t="str">
        <f t="shared" si="106"/>
        <v>1210552</v>
      </c>
      <c r="D1014" t="str">
        <f t="shared" si="107"/>
        <v xml:space="preserve">JOVIONIA            </v>
      </c>
      <c r="E1014" t="str">
        <f t="shared" si="108"/>
        <v>J</v>
      </c>
      <c r="F1014" t="str">
        <f t="shared" si="109"/>
        <v>JO</v>
      </c>
      <c r="G1014" t="str">
        <f t="shared" si="110"/>
        <v>JOVIONIA</v>
      </c>
      <c r="H1014">
        <f t="shared" si="111"/>
        <v>8</v>
      </c>
    </row>
    <row r="1015" spans="1:8" x14ac:dyDescent="0.2">
      <c r="A1015" t="s">
        <v>3255</v>
      </c>
      <c r="B1015" t="str">
        <f t="shared" si="105"/>
        <v>GO</v>
      </c>
      <c r="C1015" t="str">
        <f t="shared" si="106"/>
        <v>1220452</v>
      </c>
      <c r="D1015" t="str">
        <f t="shared" si="107"/>
        <v xml:space="preserve">JUSSARA             </v>
      </c>
      <c r="E1015" t="str">
        <f t="shared" si="108"/>
        <v>J</v>
      </c>
      <c r="F1015" t="str">
        <f t="shared" si="109"/>
        <v>JU</v>
      </c>
      <c r="G1015" t="str">
        <f t="shared" si="110"/>
        <v>JUSSARA</v>
      </c>
      <c r="H1015">
        <f t="shared" si="111"/>
        <v>7</v>
      </c>
    </row>
    <row r="1016" spans="1:8" x14ac:dyDescent="0.2">
      <c r="A1016" t="s">
        <v>3256</v>
      </c>
      <c r="B1016" t="str">
        <f t="shared" si="105"/>
        <v>GO</v>
      </c>
      <c r="C1016" t="str">
        <f t="shared" si="106"/>
        <v>1225352</v>
      </c>
      <c r="D1016" t="str">
        <f t="shared" si="107"/>
        <v xml:space="preserve">LAGOA SANTA         </v>
      </c>
      <c r="E1016" t="str">
        <f t="shared" si="108"/>
        <v>L</v>
      </c>
      <c r="F1016" t="str">
        <f t="shared" si="109"/>
        <v>LA</v>
      </c>
      <c r="G1016" t="str">
        <f t="shared" si="110"/>
        <v>LAGOASANTA</v>
      </c>
      <c r="H1016">
        <f t="shared" si="111"/>
        <v>10</v>
      </c>
    </row>
    <row r="1017" spans="1:8" x14ac:dyDescent="0.2">
      <c r="A1017" t="s">
        <v>3257</v>
      </c>
      <c r="B1017" t="str">
        <f t="shared" si="105"/>
        <v>GO</v>
      </c>
      <c r="C1017" t="str">
        <f t="shared" si="106"/>
        <v>1230352</v>
      </c>
      <c r="D1017" t="str">
        <f t="shared" si="107"/>
        <v xml:space="preserve">LEOPOLDO DE BULHõES </v>
      </c>
      <c r="E1017" t="str">
        <f t="shared" si="108"/>
        <v>L</v>
      </c>
      <c r="F1017" t="str">
        <f t="shared" si="109"/>
        <v>LE</v>
      </c>
      <c r="G1017" t="str">
        <f t="shared" si="110"/>
        <v>LEOPOLDODEBULHõES</v>
      </c>
      <c r="H1017">
        <f t="shared" si="111"/>
        <v>17</v>
      </c>
    </row>
    <row r="1018" spans="1:8" x14ac:dyDescent="0.2">
      <c r="A1018" t="s">
        <v>3258</v>
      </c>
      <c r="B1018" t="str">
        <f t="shared" si="105"/>
        <v>GO</v>
      </c>
      <c r="C1018" t="str">
        <f t="shared" si="106"/>
        <v>1250152</v>
      </c>
      <c r="D1018" t="str">
        <f t="shared" si="107"/>
        <v xml:space="preserve">LUZIONIA            </v>
      </c>
      <c r="E1018" t="str">
        <f t="shared" si="108"/>
        <v>L</v>
      </c>
      <c r="F1018" t="str">
        <f t="shared" si="109"/>
        <v>LU</v>
      </c>
      <c r="G1018" t="str">
        <f t="shared" si="110"/>
        <v>LUZIONIA</v>
      </c>
      <c r="H1018">
        <f t="shared" si="111"/>
        <v>8</v>
      </c>
    </row>
    <row r="1019" spans="1:8" x14ac:dyDescent="0.2">
      <c r="A1019" t="s">
        <v>3259</v>
      </c>
      <c r="B1019" t="str">
        <f t="shared" si="105"/>
        <v>GO</v>
      </c>
      <c r="C1019" t="str">
        <f t="shared" si="106"/>
        <v>1260052</v>
      </c>
      <c r="D1019" t="str">
        <f t="shared" si="107"/>
        <v xml:space="preserve">MAIRIPOTABA         </v>
      </c>
      <c r="E1019" t="str">
        <f t="shared" si="108"/>
        <v>M</v>
      </c>
      <c r="F1019" t="str">
        <f t="shared" si="109"/>
        <v>MA</v>
      </c>
      <c r="G1019" t="str">
        <f t="shared" si="110"/>
        <v>MAIRIPOTABA</v>
      </c>
      <c r="H1019">
        <f t="shared" si="111"/>
        <v>11</v>
      </c>
    </row>
    <row r="1020" spans="1:8" x14ac:dyDescent="0.2">
      <c r="A1020" t="s">
        <v>3260</v>
      </c>
      <c r="B1020" t="str">
        <f t="shared" si="105"/>
        <v>GO</v>
      </c>
      <c r="C1020" t="str">
        <f t="shared" si="106"/>
        <v>1270952</v>
      </c>
      <c r="D1020" t="str">
        <f t="shared" si="107"/>
        <v xml:space="preserve">MAMBAI              </v>
      </c>
      <c r="E1020" t="str">
        <f t="shared" si="108"/>
        <v>M</v>
      </c>
      <c r="F1020" t="str">
        <f t="shared" si="109"/>
        <v>MA</v>
      </c>
      <c r="G1020" t="str">
        <f t="shared" si="110"/>
        <v>MAMBAI</v>
      </c>
      <c r="H1020">
        <f t="shared" si="111"/>
        <v>6</v>
      </c>
    </row>
    <row r="1021" spans="1:8" x14ac:dyDescent="0.2">
      <c r="A1021" t="s">
        <v>3261</v>
      </c>
      <c r="B1021" t="str">
        <f t="shared" si="105"/>
        <v>GO</v>
      </c>
      <c r="C1021" t="str">
        <f t="shared" si="106"/>
        <v>1280852</v>
      </c>
      <c r="D1021" t="str">
        <f t="shared" si="107"/>
        <v xml:space="preserve">MARA ROSA           </v>
      </c>
      <c r="E1021" t="str">
        <f t="shared" si="108"/>
        <v>M</v>
      </c>
      <c r="F1021" t="str">
        <f t="shared" si="109"/>
        <v>MA</v>
      </c>
      <c r="G1021" t="str">
        <f t="shared" si="110"/>
        <v>MARAROSA</v>
      </c>
      <c r="H1021">
        <f t="shared" si="111"/>
        <v>8</v>
      </c>
    </row>
    <row r="1022" spans="1:8" x14ac:dyDescent="0.2">
      <c r="A1022" t="s">
        <v>3262</v>
      </c>
      <c r="B1022" t="str">
        <f t="shared" si="105"/>
        <v>GO</v>
      </c>
      <c r="C1022" t="str">
        <f t="shared" si="106"/>
        <v>1290752</v>
      </c>
      <c r="D1022" t="str">
        <f t="shared" si="107"/>
        <v xml:space="preserve">MARZAGAO            </v>
      </c>
      <c r="E1022" t="str">
        <f t="shared" si="108"/>
        <v>M</v>
      </c>
      <c r="F1022" t="str">
        <f t="shared" si="109"/>
        <v>MA</v>
      </c>
      <c r="G1022" t="str">
        <f t="shared" si="110"/>
        <v>MARZAGAO</v>
      </c>
      <c r="H1022">
        <f t="shared" si="111"/>
        <v>8</v>
      </c>
    </row>
    <row r="1023" spans="1:8" x14ac:dyDescent="0.2">
      <c r="A1023" t="s">
        <v>3263</v>
      </c>
      <c r="B1023" t="str">
        <f t="shared" si="105"/>
        <v>GO</v>
      </c>
      <c r="C1023" t="str">
        <f t="shared" si="106"/>
        <v>1295652</v>
      </c>
      <c r="D1023" t="str">
        <f t="shared" si="107"/>
        <v xml:space="preserve">MATRINCHA           </v>
      </c>
      <c r="E1023" t="str">
        <f t="shared" si="108"/>
        <v>M</v>
      </c>
      <c r="F1023" t="str">
        <f t="shared" si="109"/>
        <v>MA</v>
      </c>
      <c r="G1023" t="str">
        <f t="shared" si="110"/>
        <v>MATRINCHA</v>
      </c>
      <c r="H1023">
        <f t="shared" si="111"/>
        <v>9</v>
      </c>
    </row>
    <row r="1024" spans="1:8" x14ac:dyDescent="0.2">
      <c r="A1024" t="s">
        <v>3264</v>
      </c>
      <c r="B1024" t="str">
        <f t="shared" si="105"/>
        <v>GO</v>
      </c>
      <c r="C1024" t="str">
        <f t="shared" si="106"/>
        <v>1300452</v>
      </c>
      <c r="D1024" t="str">
        <f t="shared" si="107"/>
        <v xml:space="preserve">MAURILANDIA         </v>
      </c>
      <c r="E1024" t="str">
        <f t="shared" si="108"/>
        <v>M</v>
      </c>
      <c r="F1024" t="str">
        <f t="shared" si="109"/>
        <v>MA</v>
      </c>
      <c r="G1024" t="str">
        <f t="shared" si="110"/>
        <v>MAURILANDIA</v>
      </c>
      <c r="H1024">
        <f t="shared" si="111"/>
        <v>11</v>
      </c>
    </row>
    <row r="1025" spans="1:8" x14ac:dyDescent="0.2">
      <c r="A1025" t="s">
        <v>3265</v>
      </c>
      <c r="B1025" t="str">
        <f t="shared" si="105"/>
        <v>GO</v>
      </c>
      <c r="C1025" t="str">
        <f t="shared" si="106"/>
        <v>1305352</v>
      </c>
      <c r="D1025" t="str">
        <f t="shared" si="107"/>
        <v xml:space="preserve">MIMOSO DE GOIAS     </v>
      </c>
      <c r="E1025" t="str">
        <f t="shared" si="108"/>
        <v>M</v>
      </c>
      <c r="F1025" t="str">
        <f t="shared" si="109"/>
        <v>MI</v>
      </c>
      <c r="G1025" t="str">
        <f t="shared" si="110"/>
        <v>MIMOSODEGOIAS</v>
      </c>
      <c r="H1025">
        <f t="shared" si="111"/>
        <v>13</v>
      </c>
    </row>
    <row r="1026" spans="1:8" x14ac:dyDescent="0.2">
      <c r="A1026" t="s">
        <v>3266</v>
      </c>
      <c r="B1026" t="str">
        <f t="shared" si="105"/>
        <v>GO</v>
      </c>
      <c r="C1026" t="str">
        <f t="shared" si="106"/>
        <v>1308752</v>
      </c>
      <c r="D1026" t="str">
        <f t="shared" si="107"/>
        <v xml:space="preserve">MINACU              </v>
      </c>
      <c r="E1026" t="str">
        <f t="shared" si="108"/>
        <v>M</v>
      </c>
      <c r="F1026" t="str">
        <f t="shared" si="109"/>
        <v>MI</v>
      </c>
      <c r="G1026" t="str">
        <f t="shared" si="110"/>
        <v>MINACU</v>
      </c>
      <c r="H1026">
        <f t="shared" si="111"/>
        <v>6</v>
      </c>
    </row>
    <row r="1027" spans="1:8" x14ac:dyDescent="0.2">
      <c r="A1027" t="s">
        <v>3267</v>
      </c>
      <c r="B1027" t="str">
        <f t="shared" ref="B1027:B1090" si="112">MID($A1027,1,2)</f>
        <v>GO</v>
      </c>
      <c r="C1027" t="str">
        <f t="shared" ref="C1027:C1090" si="113">MID($A1027,3,7)</f>
        <v>1310352</v>
      </c>
      <c r="D1027" t="str">
        <f t="shared" ref="D1027:D1090" si="114">MID($A1027,10,21)</f>
        <v xml:space="preserve">MINEIROS            </v>
      </c>
      <c r="E1027" t="str">
        <f t="shared" ref="E1027:E1090" si="115">LEFT(D1027,1)</f>
        <v>M</v>
      </c>
      <c r="F1027" t="str">
        <f t="shared" ref="F1027:F1090" si="116">LEFT(D1027,2)</f>
        <v>MI</v>
      </c>
      <c r="G1027" t="str">
        <f t="shared" ref="G1027:G1090" si="117">SUBSTITUTE(D1027," ","")</f>
        <v>MINEIROS</v>
      </c>
      <c r="H1027">
        <f t="shared" ref="H1027:H1090" si="118">LEN(G1027)</f>
        <v>8</v>
      </c>
    </row>
    <row r="1028" spans="1:8" x14ac:dyDescent="0.2">
      <c r="A1028" t="s">
        <v>3268</v>
      </c>
      <c r="B1028" t="str">
        <f t="shared" si="112"/>
        <v>GO</v>
      </c>
      <c r="C1028" t="str">
        <f t="shared" si="113"/>
        <v>1340052</v>
      </c>
      <c r="D1028" t="str">
        <f t="shared" si="114"/>
        <v xml:space="preserve">MOIPORA             </v>
      </c>
      <c r="E1028" t="str">
        <f t="shared" si="115"/>
        <v>M</v>
      </c>
      <c r="F1028" t="str">
        <f t="shared" si="116"/>
        <v>MO</v>
      </c>
      <c r="G1028" t="str">
        <f t="shared" si="117"/>
        <v>MOIPORA</v>
      </c>
      <c r="H1028">
        <f t="shared" si="118"/>
        <v>7</v>
      </c>
    </row>
    <row r="1029" spans="1:8" x14ac:dyDescent="0.2">
      <c r="A1029" t="s">
        <v>3269</v>
      </c>
      <c r="B1029" t="str">
        <f t="shared" si="112"/>
        <v>GO</v>
      </c>
      <c r="C1029" t="str">
        <f t="shared" si="113"/>
        <v>1350952</v>
      </c>
      <c r="D1029" t="str">
        <f t="shared" si="114"/>
        <v xml:space="preserve">MONTE ALEGRE GOIAS  </v>
      </c>
      <c r="E1029" t="str">
        <f t="shared" si="115"/>
        <v>M</v>
      </c>
      <c r="F1029" t="str">
        <f t="shared" si="116"/>
        <v>MO</v>
      </c>
      <c r="G1029" t="str">
        <f t="shared" si="117"/>
        <v>MONTEALEGREGOIAS</v>
      </c>
      <c r="H1029">
        <f t="shared" si="118"/>
        <v>16</v>
      </c>
    </row>
    <row r="1030" spans="1:8" x14ac:dyDescent="0.2">
      <c r="A1030" t="s">
        <v>3270</v>
      </c>
      <c r="B1030" t="str">
        <f t="shared" si="112"/>
        <v>GO</v>
      </c>
      <c r="C1030" t="str">
        <f t="shared" si="113"/>
        <v>1370752</v>
      </c>
      <c r="D1030" t="str">
        <f t="shared" si="114"/>
        <v xml:space="preserve">MONTES CLAROS GOIAS </v>
      </c>
      <c r="E1030" t="str">
        <f t="shared" si="115"/>
        <v>M</v>
      </c>
      <c r="F1030" t="str">
        <f t="shared" si="116"/>
        <v>MO</v>
      </c>
      <c r="G1030" t="str">
        <f t="shared" si="117"/>
        <v>MONTESCLAROSGOIAS</v>
      </c>
      <c r="H1030">
        <f t="shared" si="118"/>
        <v>17</v>
      </c>
    </row>
    <row r="1031" spans="1:8" x14ac:dyDescent="0.2">
      <c r="A1031" t="s">
        <v>3271</v>
      </c>
      <c r="B1031" t="str">
        <f t="shared" si="112"/>
        <v>GO</v>
      </c>
      <c r="C1031" t="str">
        <f t="shared" si="113"/>
        <v>1375652</v>
      </c>
      <c r="D1031" t="str">
        <f t="shared" si="114"/>
        <v xml:space="preserve">MONTIVIDIU          </v>
      </c>
      <c r="E1031" t="str">
        <f t="shared" si="115"/>
        <v>M</v>
      </c>
      <c r="F1031" t="str">
        <f t="shared" si="116"/>
        <v>MO</v>
      </c>
      <c r="G1031" t="str">
        <f t="shared" si="117"/>
        <v>MONTIVIDIU</v>
      </c>
      <c r="H1031">
        <f t="shared" si="118"/>
        <v>10</v>
      </c>
    </row>
    <row r="1032" spans="1:8" x14ac:dyDescent="0.2">
      <c r="A1032" t="s">
        <v>3272</v>
      </c>
      <c r="B1032" t="str">
        <f t="shared" si="112"/>
        <v>GO</v>
      </c>
      <c r="C1032" t="str">
        <f t="shared" si="113"/>
        <v>1377252</v>
      </c>
      <c r="D1032" t="str">
        <f t="shared" si="114"/>
        <v xml:space="preserve">MONTIVIDIU DO NORTE </v>
      </c>
      <c r="E1032" t="str">
        <f t="shared" si="115"/>
        <v>M</v>
      </c>
      <c r="F1032" t="str">
        <f t="shared" si="116"/>
        <v>MO</v>
      </c>
      <c r="G1032" t="str">
        <f t="shared" si="117"/>
        <v>MONTIVIDIUDONORTE</v>
      </c>
      <c r="H1032">
        <f t="shared" si="118"/>
        <v>17</v>
      </c>
    </row>
    <row r="1033" spans="1:8" x14ac:dyDescent="0.2">
      <c r="A1033" t="s">
        <v>3273</v>
      </c>
      <c r="B1033" t="str">
        <f t="shared" si="112"/>
        <v>GO</v>
      </c>
      <c r="C1033" t="str">
        <f t="shared" si="113"/>
        <v>1380652</v>
      </c>
      <c r="D1033" t="str">
        <f t="shared" si="114"/>
        <v xml:space="preserve">MORRINHOS           </v>
      </c>
      <c r="E1033" t="str">
        <f t="shared" si="115"/>
        <v>M</v>
      </c>
      <c r="F1033" t="str">
        <f t="shared" si="116"/>
        <v>MO</v>
      </c>
      <c r="G1033" t="str">
        <f t="shared" si="117"/>
        <v>MORRINHOS</v>
      </c>
      <c r="H1033">
        <f t="shared" si="118"/>
        <v>9</v>
      </c>
    </row>
    <row r="1034" spans="1:8" x14ac:dyDescent="0.2">
      <c r="A1034" t="s">
        <v>3274</v>
      </c>
      <c r="B1034" t="str">
        <f t="shared" si="112"/>
        <v>GO</v>
      </c>
      <c r="C1034" t="str">
        <f t="shared" si="113"/>
        <v>1385552</v>
      </c>
      <c r="D1034" t="str">
        <f t="shared" si="114"/>
        <v>MORRO AGUDO DE GOIAS</v>
      </c>
      <c r="E1034" t="str">
        <f t="shared" si="115"/>
        <v>M</v>
      </c>
      <c r="F1034" t="str">
        <f t="shared" si="116"/>
        <v>MO</v>
      </c>
      <c r="G1034" t="str">
        <f t="shared" si="117"/>
        <v>MORROAGUDODEGOIAS</v>
      </c>
      <c r="H1034">
        <f t="shared" si="118"/>
        <v>17</v>
      </c>
    </row>
    <row r="1035" spans="1:8" x14ac:dyDescent="0.2">
      <c r="A1035" t="s">
        <v>3275</v>
      </c>
      <c r="B1035" t="str">
        <f t="shared" si="112"/>
        <v>GO</v>
      </c>
      <c r="C1035" t="str">
        <f t="shared" si="113"/>
        <v>1390552</v>
      </c>
      <c r="D1035" t="str">
        <f t="shared" si="114"/>
        <v xml:space="preserve">MOSSOMEDES          </v>
      </c>
      <c r="E1035" t="str">
        <f t="shared" si="115"/>
        <v>M</v>
      </c>
      <c r="F1035" t="str">
        <f t="shared" si="116"/>
        <v>MO</v>
      </c>
      <c r="G1035" t="str">
        <f t="shared" si="117"/>
        <v>MOSSOMEDES</v>
      </c>
      <c r="H1035">
        <f t="shared" si="118"/>
        <v>10</v>
      </c>
    </row>
    <row r="1036" spans="1:8" x14ac:dyDescent="0.2">
      <c r="A1036" t="s">
        <v>3276</v>
      </c>
      <c r="B1036" t="str">
        <f t="shared" si="112"/>
        <v>GO</v>
      </c>
      <c r="C1036" t="str">
        <f t="shared" si="113"/>
        <v>1400252</v>
      </c>
      <c r="D1036" t="str">
        <f t="shared" si="114"/>
        <v xml:space="preserve">MOZARLANDIA         </v>
      </c>
      <c r="E1036" t="str">
        <f t="shared" si="115"/>
        <v>M</v>
      </c>
      <c r="F1036" t="str">
        <f t="shared" si="116"/>
        <v>MO</v>
      </c>
      <c r="G1036" t="str">
        <f t="shared" si="117"/>
        <v>MOZARLANDIA</v>
      </c>
      <c r="H1036">
        <f t="shared" si="118"/>
        <v>11</v>
      </c>
    </row>
    <row r="1037" spans="1:8" x14ac:dyDescent="0.2">
      <c r="A1037" t="s">
        <v>3277</v>
      </c>
      <c r="B1037" t="str">
        <f t="shared" si="112"/>
        <v>GO</v>
      </c>
      <c r="C1037" t="str">
        <f t="shared" si="113"/>
        <v>1405152</v>
      </c>
      <c r="D1037" t="str">
        <f t="shared" si="114"/>
        <v xml:space="preserve">MUNDO NOVO          </v>
      </c>
      <c r="E1037" t="str">
        <f t="shared" si="115"/>
        <v>M</v>
      </c>
      <c r="F1037" t="str">
        <f t="shared" si="116"/>
        <v>MU</v>
      </c>
      <c r="G1037" t="str">
        <f t="shared" si="117"/>
        <v>MUNDONOVO</v>
      </c>
      <c r="H1037">
        <f t="shared" si="118"/>
        <v>9</v>
      </c>
    </row>
    <row r="1038" spans="1:8" x14ac:dyDescent="0.2">
      <c r="A1038" t="s">
        <v>3278</v>
      </c>
      <c r="B1038" t="str">
        <f t="shared" si="112"/>
        <v>GO</v>
      </c>
      <c r="C1038" t="str">
        <f t="shared" si="113"/>
        <v>1410152</v>
      </c>
      <c r="D1038" t="str">
        <f t="shared" si="114"/>
        <v xml:space="preserve">MUTUNOPOLIS         </v>
      </c>
      <c r="E1038" t="str">
        <f t="shared" si="115"/>
        <v>M</v>
      </c>
      <c r="F1038" t="str">
        <f t="shared" si="116"/>
        <v>MU</v>
      </c>
      <c r="G1038" t="str">
        <f t="shared" si="117"/>
        <v>MUTUNOPOLIS</v>
      </c>
      <c r="H1038">
        <f t="shared" si="118"/>
        <v>11</v>
      </c>
    </row>
    <row r="1039" spans="1:8" x14ac:dyDescent="0.2">
      <c r="A1039" t="s">
        <v>3279</v>
      </c>
      <c r="B1039" t="str">
        <f t="shared" si="112"/>
        <v>GO</v>
      </c>
      <c r="C1039" t="str">
        <f t="shared" si="113"/>
        <v>1440852</v>
      </c>
      <c r="D1039" t="str">
        <f t="shared" si="114"/>
        <v xml:space="preserve">NAZARIO             </v>
      </c>
      <c r="E1039" t="str">
        <f t="shared" si="115"/>
        <v>N</v>
      </c>
      <c r="F1039" t="str">
        <f t="shared" si="116"/>
        <v>NA</v>
      </c>
      <c r="G1039" t="str">
        <f t="shared" si="117"/>
        <v>NAZARIO</v>
      </c>
      <c r="H1039">
        <f t="shared" si="118"/>
        <v>7</v>
      </c>
    </row>
    <row r="1040" spans="1:8" x14ac:dyDescent="0.2">
      <c r="A1040" t="s">
        <v>3280</v>
      </c>
      <c r="B1040" t="str">
        <f t="shared" si="112"/>
        <v>GO</v>
      </c>
      <c r="C1040" t="str">
        <f t="shared" si="113"/>
        <v>1450752</v>
      </c>
      <c r="D1040" t="str">
        <f t="shared" si="114"/>
        <v xml:space="preserve">NEROPOLIS           </v>
      </c>
      <c r="E1040" t="str">
        <f t="shared" si="115"/>
        <v>N</v>
      </c>
      <c r="F1040" t="str">
        <f t="shared" si="116"/>
        <v>NE</v>
      </c>
      <c r="G1040" t="str">
        <f t="shared" si="117"/>
        <v>NEROPOLIS</v>
      </c>
      <c r="H1040">
        <f t="shared" si="118"/>
        <v>9</v>
      </c>
    </row>
    <row r="1041" spans="1:8" x14ac:dyDescent="0.2">
      <c r="A1041" t="s">
        <v>3281</v>
      </c>
      <c r="B1041" t="str">
        <f t="shared" si="112"/>
        <v>GO</v>
      </c>
      <c r="C1041" t="str">
        <f t="shared" si="113"/>
        <v>1460652</v>
      </c>
      <c r="D1041" t="str">
        <f t="shared" si="114"/>
        <v xml:space="preserve">NIQUELANDIA         </v>
      </c>
      <c r="E1041" t="str">
        <f t="shared" si="115"/>
        <v>N</v>
      </c>
      <c r="F1041" t="str">
        <f t="shared" si="116"/>
        <v>NI</v>
      </c>
      <c r="G1041" t="str">
        <f t="shared" si="117"/>
        <v>NIQUELANDIA</v>
      </c>
      <c r="H1041">
        <f t="shared" si="118"/>
        <v>11</v>
      </c>
    </row>
    <row r="1042" spans="1:8" x14ac:dyDescent="0.2">
      <c r="A1042" t="s">
        <v>3282</v>
      </c>
      <c r="B1042" t="str">
        <f t="shared" si="112"/>
        <v>GO</v>
      </c>
      <c r="C1042" t="str">
        <f t="shared" si="113"/>
        <v>1470552</v>
      </c>
      <c r="D1042" t="str">
        <f t="shared" si="114"/>
        <v xml:space="preserve">NOVA AMERICA        </v>
      </c>
      <c r="E1042" t="str">
        <f t="shared" si="115"/>
        <v>N</v>
      </c>
      <c r="F1042" t="str">
        <f t="shared" si="116"/>
        <v>NO</v>
      </c>
      <c r="G1042" t="str">
        <f t="shared" si="117"/>
        <v>NOVAAMERICA</v>
      </c>
      <c r="H1042">
        <f t="shared" si="118"/>
        <v>11</v>
      </c>
    </row>
    <row r="1043" spans="1:8" x14ac:dyDescent="0.2">
      <c r="A1043" t="s">
        <v>3283</v>
      </c>
      <c r="B1043" t="str">
        <f t="shared" si="112"/>
        <v>GO</v>
      </c>
      <c r="C1043" t="str">
        <f t="shared" si="113"/>
        <v>1480452</v>
      </c>
      <c r="D1043" t="str">
        <f t="shared" si="114"/>
        <v xml:space="preserve">NOVA AURORA         </v>
      </c>
      <c r="E1043" t="str">
        <f t="shared" si="115"/>
        <v>N</v>
      </c>
      <c r="F1043" t="str">
        <f t="shared" si="116"/>
        <v>NO</v>
      </c>
      <c r="G1043" t="str">
        <f t="shared" si="117"/>
        <v>NOVAAURORA</v>
      </c>
      <c r="H1043">
        <f t="shared" si="118"/>
        <v>10</v>
      </c>
    </row>
    <row r="1044" spans="1:8" x14ac:dyDescent="0.2">
      <c r="A1044" t="s">
        <v>3284</v>
      </c>
      <c r="B1044" t="str">
        <f t="shared" si="112"/>
        <v>GO</v>
      </c>
      <c r="C1044" t="str">
        <f t="shared" si="113"/>
        <v>1483852</v>
      </c>
      <c r="D1044" t="str">
        <f t="shared" si="114"/>
        <v xml:space="preserve">NOVA CRIXAS         </v>
      </c>
      <c r="E1044" t="str">
        <f t="shared" si="115"/>
        <v>N</v>
      </c>
      <c r="F1044" t="str">
        <f t="shared" si="116"/>
        <v>NO</v>
      </c>
      <c r="G1044" t="str">
        <f t="shared" si="117"/>
        <v>NOVACRIXAS</v>
      </c>
      <c r="H1044">
        <f t="shared" si="118"/>
        <v>10</v>
      </c>
    </row>
    <row r="1045" spans="1:8" x14ac:dyDescent="0.2">
      <c r="A1045" t="s">
        <v>3285</v>
      </c>
      <c r="B1045" t="str">
        <f t="shared" si="112"/>
        <v>GO</v>
      </c>
      <c r="C1045" t="str">
        <f t="shared" si="113"/>
        <v>1486152</v>
      </c>
      <c r="D1045" t="str">
        <f t="shared" si="114"/>
        <v xml:space="preserve">NOVA GLORIA         </v>
      </c>
      <c r="E1045" t="str">
        <f t="shared" si="115"/>
        <v>N</v>
      </c>
      <c r="F1045" t="str">
        <f t="shared" si="116"/>
        <v>NO</v>
      </c>
      <c r="G1045" t="str">
        <f t="shared" si="117"/>
        <v>NOVAGLORIA</v>
      </c>
      <c r="H1045">
        <f t="shared" si="118"/>
        <v>10</v>
      </c>
    </row>
    <row r="1046" spans="1:8" x14ac:dyDescent="0.2">
      <c r="A1046" t="s">
        <v>3286</v>
      </c>
      <c r="B1046" t="str">
        <f t="shared" si="112"/>
        <v>GO</v>
      </c>
      <c r="C1046" t="str">
        <f t="shared" si="113"/>
        <v>1487952</v>
      </c>
      <c r="D1046" t="str">
        <f t="shared" si="114"/>
        <v>NOVA IGUACU DE GOIAS</v>
      </c>
      <c r="E1046" t="str">
        <f t="shared" si="115"/>
        <v>N</v>
      </c>
      <c r="F1046" t="str">
        <f t="shared" si="116"/>
        <v>NO</v>
      </c>
      <c r="G1046" t="str">
        <f t="shared" si="117"/>
        <v>NOVAIGUACUDEGOIAS</v>
      </c>
      <c r="H1046">
        <f t="shared" si="118"/>
        <v>17</v>
      </c>
    </row>
    <row r="1047" spans="1:8" x14ac:dyDescent="0.2">
      <c r="A1047" t="s">
        <v>3287</v>
      </c>
      <c r="B1047" t="str">
        <f t="shared" si="112"/>
        <v>GO</v>
      </c>
      <c r="C1047" t="str">
        <f t="shared" si="113"/>
        <v>1490352</v>
      </c>
      <c r="D1047" t="str">
        <f t="shared" si="114"/>
        <v xml:space="preserve">NOVA ROMA           </v>
      </c>
      <c r="E1047" t="str">
        <f t="shared" si="115"/>
        <v>N</v>
      </c>
      <c r="F1047" t="str">
        <f t="shared" si="116"/>
        <v>NO</v>
      </c>
      <c r="G1047" t="str">
        <f t="shared" si="117"/>
        <v>NOVAROMA</v>
      </c>
      <c r="H1047">
        <f t="shared" si="118"/>
        <v>8</v>
      </c>
    </row>
    <row r="1048" spans="1:8" x14ac:dyDescent="0.2">
      <c r="A1048" t="s">
        <v>3288</v>
      </c>
      <c r="B1048" t="str">
        <f t="shared" si="112"/>
        <v>GO</v>
      </c>
      <c r="C1048" t="str">
        <f t="shared" si="113"/>
        <v>1500952</v>
      </c>
      <c r="D1048" t="str">
        <f t="shared" si="114"/>
        <v xml:space="preserve">NOVA VENEZA         </v>
      </c>
      <c r="E1048" t="str">
        <f t="shared" si="115"/>
        <v>N</v>
      </c>
      <c r="F1048" t="str">
        <f t="shared" si="116"/>
        <v>NO</v>
      </c>
      <c r="G1048" t="str">
        <f t="shared" si="117"/>
        <v>NOVAVENEZA</v>
      </c>
      <c r="H1048">
        <f t="shared" si="118"/>
        <v>10</v>
      </c>
    </row>
    <row r="1049" spans="1:8" x14ac:dyDescent="0.2">
      <c r="A1049" t="s">
        <v>3289</v>
      </c>
      <c r="B1049" t="str">
        <f t="shared" si="112"/>
        <v>GO</v>
      </c>
      <c r="C1049" t="str">
        <f t="shared" si="113"/>
        <v>1520752</v>
      </c>
      <c r="D1049" t="str">
        <f t="shared" si="114"/>
        <v xml:space="preserve">NOVO BRASIL         </v>
      </c>
      <c r="E1049" t="str">
        <f t="shared" si="115"/>
        <v>N</v>
      </c>
      <c r="F1049" t="str">
        <f t="shared" si="116"/>
        <v>NO</v>
      </c>
      <c r="G1049" t="str">
        <f t="shared" si="117"/>
        <v>NOVOBRASIL</v>
      </c>
      <c r="H1049">
        <f t="shared" si="118"/>
        <v>10</v>
      </c>
    </row>
    <row r="1050" spans="1:8" x14ac:dyDescent="0.2">
      <c r="A1050" t="s">
        <v>3290</v>
      </c>
      <c r="B1050" t="str">
        <f t="shared" si="112"/>
        <v>GO</v>
      </c>
      <c r="C1050" t="str">
        <f t="shared" si="113"/>
        <v>1523152</v>
      </c>
      <c r="D1050" t="str">
        <f t="shared" si="114"/>
        <v xml:space="preserve">NOVO GAMA           </v>
      </c>
      <c r="E1050" t="str">
        <f t="shared" si="115"/>
        <v>N</v>
      </c>
      <c r="F1050" t="str">
        <f t="shared" si="116"/>
        <v>NO</v>
      </c>
      <c r="G1050" t="str">
        <f t="shared" si="117"/>
        <v>NOVOGAMA</v>
      </c>
      <c r="H1050">
        <f t="shared" si="118"/>
        <v>8</v>
      </c>
    </row>
    <row r="1051" spans="1:8" x14ac:dyDescent="0.2">
      <c r="A1051" t="s">
        <v>3291</v>
      </c>
      <c r="B1051" t="str">
        <f t="shared" si="112"/>
        <v>GO</v>
      </c>
      <c r="C1051" t="str">
        <f t="shared" si="113"/>
        <v>1525652</v>
      </c>
      <c r="D1051" t="str">
        <f t="shared" si="114"/>
        <v xml:space="preserve">NOVO PLANALTO       </v>
      </c>
      <c r="E1051" t="str">
        <f t="shared" si="115"/>
        <v>N</v>
      </c>
      <c r="F1051" t="str">
        <f t="shared" si="116"/>
        <v>NO</v>
      </c>
      <c r="G1051" t="str">
        <f t="shared" si="117"/>
        <v>NOVOPLANALTO</v>
      </c>
      <c r="H1051">
        <f t="shared" si="118"/>
        <v>12</v>
      </c>
    </row>
    <row r="1052" spans="1:8" x14ac:dyDescent="0.2">
      <c r="A1052" t="s">
        <v>3292</v>
      </c>
      <c r="B1052" t="str">
        <f t="shared" si="112"/>
        <v>GO</v>
      </c>
      <c r="C1052" t="str">
        <f t="shared" si="113"/>
        <v>1530652</v>
      </c>
      <c r="D1052" t="str">
        <f t="shared" si="114"/>
        <v xml:space="preserve">ORIZONA             </v>
      </c>
      <c r="E1052" t="str">
        <f t="shared" si="115"/>
        <v>O</v>
      </c>
      <c r="F1052" t="str">
        <f t="shared" si="116"/>
        <v>OR</v>
      </c>
      <c r="G1052" t="str">
        <f t="shared" si="117"/>
        <v>ORIZONA</v>
      </c>
      <c r="H1052">
        <f t="shared" si="118"/>
        <v>7</v>
      </c>
    </row>
    <row r="1053" spans="1:8" x14ac:dyDescent="0.2">
      <c r="A1053" t="s">
        <v>3293</v>
      </c>
      <c r="B1053" t="str">
        <f t="shared" si="112"/>
        <v>GO</v>
      </c>
      <c r="C1053" t="str">
        <f t="shared" si="113"/>
        <v>1540552</v>
      </c>
      <c r="D1053" t="str">
        <f t="shared" si="114"/>
        <v xml:space="preserve">OURO VERDE DE GOIAS </v>
      </c>
      <c r="E1053" t="str">
        <f t="shared" si="115"/>
        <v>O</v>
      </c>
      <c r="F1053" t="str">
        <f t="shared" si="116"/>
        <v>OU</v>
      </c>
      <c r="G1053" t="str">
        <f t="shared" si="117"/>
        <v>OUROVERDEDEGOIAS</v>
      </c>
      <c r="H1053">
        <f t="shared" si="118"/>
        <v>16</v>
      </c>
    </row>
    <row r="1054" spans="1:8" x14ac:dyDescent="0.2">
      <c r="A1054" t="s">
        <v>3294</v>
      </c>
      <c r="B1054" t="str">
        <f t="shared" si="112"/>
        <v>GO</v>
      </c>
      <c r="C1054" t="str">
        <f t="shared" si="113"/>
        <v>1550452</v>
      </c>
      <c r="D1054" t="str">
        <f t="shared" si="114"/>
        <v xml:space="preserve">OUVIDOR             </v>
      </c>
      <c r="E1054" t="str">
        <f t="shared" si="115"/>
        <v>O</v>
      </c>
      <c r="F1054" t="str">
        <f t="shared" si="116"/>
        <v>OU</v>
      </c>
      <c r="G1054" t="str">
        <f t="shared" si="117"/>
        <v>OUVIDOR</v>
      </c>
      <c r="H1054">
        <f t="shared" si="118"/>
        <v>7</v>
      </c>
    </row>
    <row r="1055" spans="1:8" x14ac:dyDescent="0.2">
      <c r="A1055" t="s">
        <v>3295</v>
      </c>
      <c r="B1055" t="str">
        <f t="shared" si="112"/>
        <v>GO</v>
      </c>
      <c r="C1055" t="str">
        <f t="shared" si="113"/>
        <v>1560352</v>
      </c>
      <c r="D1055" t="str">
        <f t="shared" si="114"/>
        <v xml:space="preserve">PADRE BERNARDO      </v>
      </c>
      <c r="E1055" t="str">
        <f t="shared" si="115"/>
        <v>P</v>
      </c>
      <c r="F1055" t="str">
        <f t="shared" si="116"/>
        <v>PA</v>
      </c>
      <c r="G1055" t="str">
        <f t="shared" si="117"/>
        <v>PADREBERNARDO</v>
      </c>
      <c r="H1055">
        <f t="shared" si="118"/>
        <v>13</v>
      </c>
    </row>
    <row r="1056" spans="1:8" x14ac:dyDescent="0.2">
      <c r="A1056" t="s">
        <v>3296</v>
      </c>
      <c r="B1056" t="str">
        <f t="shared" si="112"/>
        <v>GO</v>
      </c>
      <c r="C1056" t="str">
        <f t="shared" si="113"/>
        <v>1565252</v>
      </c>
      <c r="D1056" t="str">
        <f t="shared" si="114"/>
        <v xml:space="preserve">PALESTINA DE GOIAS  </v>
      </c>
      <c r="E1056" t="str">
        <f t="shared" si="115"/>
        <v>P</v>
      </c>
      <c r="F1056" t="str">
        <f t="shared" si="116"/>
        <v>PA</v>
      </c>
      <c r="G1056" t="str">
        <f t="shared" si="117"/>
        <v>PALESTINADEGOIAS</v>
      </c>
      <c r="H1056">
        <f t="shared" si="118"/>
        <v>16</v>
      </c>
    </row>
    <row r="1057" spans="1:8" x14ac:dyDescent="0.2">
      <c r="A1057" t="s">
        <v>3297</v>
      </c>
      <c r="B1057" t="str">
        <f t="shared" si="112"/>
        <v>GO</v>
      </c>
      <c r="C1057" t="str">
        <f t="shared" si="113"/>
        <v>1570252</v>
      </c>
      <c r="D1057" t="str">
        <f t="shared" si="114"/>
        <v xml:space="preserve">PALMEIRAS DE GOIAS  </v>
      </c>
      <c r="E1057" t="str">
        <f t="shared" si="115"/>
        <v>P</v>
      </c>
      <c r="F1057" t="str">
        <f t="shared" si="116"/>
        <v>PA</v>
      </c>
      <c r="G1057" t="str">
        <f t="shared" si="117"/>
        <v>PALMEIRASDEGOIAS</v>
      </c>
      <c r="H1057">
        <f t="shared" si="118"/>
        <v>16</v>
      </c>
    </row>
    <row r="1058" spans="1:8" x14ac:dyDescent="0.2">
      <c r="A1058" t="s">
        <v>3298</v>
      </c>
      <c r="B1058" t="str">
        <f t="shared" si="112"/>
        <v>GO</v>
      </c>
      <c r="C1058" t="str">
        <f t="shared" si="113"/>
        <v>1580152</v>
      </c>
      <c r="D1058" t="str">
        <f t="shared" si="114"/>
        <v xml:space="preserve">PALMELO             </v>
      </c>
      <c r="E1058" t="str">
        <f t="shared" si="115"/>
        <v>P</v>
      </c>
      <c r="F1058" t="str">
        <f t="shared" si="116"/>
        <v>PA</v>
      </c>
      <c r="G1058" t="str">
        <f t="shared" si="117"/>
        <v>PALMELO</v>
      </c>
      <c r="H1058">
        <f t="shared" si="118"/>
        <v>7</v>
      </c>
    </row>
    <row r="1059" spans="1:8" x14ac:dyDescent="0.2">
      <c r="A1059" t="s">
        <v>3299</v>
      </c>
      <c r="B1059" t="str">
        <f t="shared" si="112"/>
        <v>GO</v>
      </c>
      <c r="C1059" t="str">
        <f t="shared" si="113"/>
        <v>1590052</v>
      </c>
      <c r="D1059" t="str">
        <f t="shared" si="114"/>
        <v xml:space="preserve">PALMINOPOLIS        </v>
      </c>
      <c r="E1059" t="str">
        <f t="shared" si="115"/>
        <v>P</v>
      </c>
      <c r="F1059" t="str">
        <f t="shared" si="116"/>
        <v>PA</v>
      </c>
      <c r="G1059" t="str">
        <f t="shared" si="117"/>
        <v>PALMINOPOLIS</v>
      </c>
      <c r="H1059">
        <f t="shared" si="118"/>
        <v>12</v>
      </c>
    </row>
    <row r="1060" spans="1:8" x14ac:dyDescent="0.2">
      <c r="A1060" t="s">
        <v>3300</v>
      </c>
      <c r="B1060" t="str">
        <f t="shared" si="112"/>
        <v>GO</v>
      </c>
      <c r="C1060" t="str">
        <f t="shared" si="113"/>
        <v>1600752</v>
      </c>
      <c r="D1060" t="str">
        <f t="shared" si="114"/>
        <v xml:space="preserve">PANAMA              </v>
      </c>
      <c r="E1060" t="str">
        <f t="shared" si="115"/>
        <v>P</v>
      </c>
      <c r="F1060" t="str">
        <f t="shared" si="116"/>
        <v>PA</v>
      </c>
      <c r="G1060" t="str">
        <f t="shared" si="117"/>
        <v>PANAMA</v>
      </c>
      <c r="H1060">
        <f t="shared" si="118"/>
        <v>6</v>
      </c>
    </row>
    <row r="1061" spans="1:8" x14ac:dyDescent="0.2">
      <c r="A1061" t="s">
        <v>3301</v>
      </c>
      <c r="B1061" t="str">
        <f t="shared" si="112"/>
        <v>GO</v>
      </c>
      <c r="C1061" t="str">
        <f t="shared" si="113"/>
        <v>1630452</v>
      </c>
      <c r="D1061" t="str">
        <f t="shared" si="114"/>
        <v xml:space="preserve">PARANAIGUARA        </v>
      </c>
      <c r="E1061" t="str">
        <f t="shared" si="115"/>
        <v>P</v>
      </c>
      <c r="F1061" t="str">
        <f t="shared" si="116"/>
        <v>PA</v>
      </c>
      <c r="G1061" t="str">
        <f t="shared" si="117"/>
        <v>PARANAIGUARA</v>
      </c>
      <c r="H1061">
        <f t="shared" si="118"/>
        <v>12</v>
      </c>
    </row>
    <row r="1062" spans="1:8" x14ac:dyDescent="0.2">
      <c r="A1062" t="s">
        <v>3302</v>
      </c>
      <c r="B1062" t="str">
        <f t="shared" si="112"/>
        <v>GO</v>
      </c>
      <c r="C1062" t="str">
        <f t="shared" si="113"/>
        <v>1640352</v>
      </c>
      <c r="D1062" t="str">
        <f t="shared" si="114"/>
        <v xml:space="preserve">PARAUNA             </v>
      </c>
      <c r="E1062" t="str">
        <f t="shared" si="115"/>
        <v>P</v>
      </c>
      <c r="F1062" t="str">
        <f t="shared" si="116"/>
        <v>PA</v>
      </c>
      <c r="G1062" t="str">
        <f t="shared" si="117"/>
        <v>PARAUNA</v>
      </c>
      <c r="H1062">
        <f t="shared" si="118"/>
        <v>7</v>
      </c>
    </row>
    <row r="1063" spans="1:8" x14ac:dyDescent="0.2">
      <c r="A1063" t="s">
        <v>3303</v>
      </c>
      <c r="B1063" t="str">
        <f t="shared" si="112"/>
        <v>GO</v>
      </c>
      <c r="C1063" t="str">
        <f t="shared" si="113"/>
        <v>1645252</v>
      </c>
      <c r="D1063" t="str">
        <f t="shared" si="114"/>
        <v xml:space="preserve">PEROLANDIA          </v>
      </c>
      <c r="E1063" t="str">
        <f t="shared" si="115"/>
        <v>P</v>
      </c>
      <c r="F1063" t="str">
        <f t="shared" si="116"/>
        <v>PE</v>
      </c>
      <c r="G1063" t="str">
        <f t="shared" si="117"/>
        <v>PEROLANDIA</v>
      </c>
      <c r="H1063">
        <f t="shared" si="118"/>
        <v>10</v>
      </c>
    </row>
    <row r="1064" spans="1:8" x14ac:dyDescent="0.2">
      <c r="A1064" t="s">
        <v>3304</v>
      </c>
      <c r="B1064" t="str">
        <f t="shared" si="112"/>
        <v>GO</v>
      </c>
      <c r="C1064" t="str">
        <f t="shared" si="113"/>
        <v>1680952</v>
      </c>
      <c r="D1064" t="str">
        <f t="shared" si="114"/>
        <v xml:space="preserve">PETROLINA DE GOIAS  </v>
      </c>
      <c r="E1064" t="str">
        <f t="shared" si="115"/>
        <v>P</v>
      </c>
      <c r="F1064" t="str">
        <f t="shared" si="116"/>
        <v>PE</v>
      </c>
      <c r="G1064" t="str">
        <f t="shared" si="117"/>
        <v>PETROLINADEGOIAS</v>
      </c>
      <c r="H1064">
        <f t="shared" si="118"/>
        <v>16</v>
      </c>
    </row>
    <row r="1065" spans="1:8" x14ac:dyDescent="0.2">
      <c r="A1065" t="s">
        <v>3305</v>
      </c>
      <c r="B1065" t="str">
        <f t="shared" si="112"/>
        <v>GO</v>
      </c>
      <c r="C1065" t="str">
        <f t="shared" si="113"/>
        <v>1690852</v>
      </c>
      <c r="D1065" t="str">
        <f t="shared" si="114"/>
        <v xml:space="preserve">PILAR DE GOIAS      </v>
      </c>
      <c r="E1065" t="str">
        <f t="shared" si="115"/>
        <v>P</v>
      </c>
      <c r="F1065" t="str">
        <f t="shared" si="116"/>
        <v>PI</v>
      </c>
      <c r="G1065" t="str">
        <f t="shared" si="117"/>
        <v>PILARDEGOIAS</v>
      </c>
      <c r="H1065">
        <f t="shared" si="118"/>
        <v>12</v>
      </c>
    </row>
    <row r="1066" spans="1:8" x14ac:dyDescent="0.2">
      <c r="A1066" t="s">
        <v>3306</v>
      </c>
      <c r="B1066" t="str">
        <f t="shared" si="112"/>
        <v>GO</v>
      </c>
      <c r="C1066" t="str">
        <f t="shared" si="113"/>
        <v>1710452</v>
      </c>
      <c r="D1066" t="str">
        <f t="shared" si="114"/>
        <v xml:space="preserve">PIRACANJUBA         </v>
      </c>
      <c r="E1066" t="str">
        <f t="shared" si="115"/>
        <v>P</v>
      </c>
      <c r="F1066" t="str">
        <f t="shared" si="116"/>
        <v>PI</v>
      </c>
      <c r="G1066" t="str">
        <f t="shared" si="117"/>
        <v>PIRACANJUBA</v>
      </c>
      <c r="H1066">
        <f t="shared" si="118"/>
        <v>11</v>
      </c>
    </row>
    <row r="1067" spans="1:8" x14ac:dyDescent="0.2">
      <c r="A1067" t="s">
        <v>3307</v>
      </c>
      <c r="B1067" t="str">
        <f t="shared" si="112"/>
        <v>GO</v>
      </c>
      <c r="C1067" t="str">
        <f t="shared" si="113"/>
        <v>1720352</v>
      </c>
      <c r="D1067" t="str">
        <f t="shared" si="114"/>
        <v xml:space="preserve">PIRANHAS            </v>
      </c>
      <c r="E1067" t="str">
        <f t="shared" si="115"/>
        <v>P</v>
      </c>
      <c r="F1067" t="str">
        <f t="shared" si="116"/>
        <v>PI</v>
      </c>
      <c r="G1067" t="str">
        <f t="shared" si="117"/>
        <v>PIRANHAS</v>
      </c>
      <c r="H1067">
        <f t="shared" si="118"/>
        <v>8</v>
      </c>
    </row>
    <row r="1068" spans="1:8" x14ac:dyDescent="0.2">
      <c r="A1068" t="s">
        <v>3308</v>
      </c>
      <c r="B1068" t="str">
        <f t="shared" si="112"/>
        <v>GO</v>
      </c>
      <c r="C1068" t="str">
        <f t="shared" si="113"/>
        <v>1730252</v>
      </c>
      <c r="D1068" t="str">
        <f t="shared" si="114"/>
        <v xml:space="preserve">PIRENOPOLIS         </v>
      </c>
      <c r="E1068" t="str">
        <f t="shared" si="115"/>
        <v>P</v>
      </c>
      <c r="F1068" t="str">
        <f t="shared" si="116"/>
        <v>PI</v>
      </c>
      <c r="G1068" t="str">
        <f t="shared" si="117"/>
        <v>PIRENOPOLIS</v>
      </c>
      <c r="H1068">
        <f t="shared" si="118"/>
        <v>11</v>
      </c>
    </row>
    <row r="1069" spans="1:8" x14ac:dyDescent="0.2">
      <c r="A1069" t="s">
        <v>3309</v>
      </c>
      <c r="B1069" t="str">
        <f t="shared" si="112"/>
        <v>GO</v>
      </c>
      <c r="C1069" t="str">
        <f t="shared" si="113"/>
        <v>1740152</v>
      </c>
      <c r="D1069" t="str">
        <f t="shared" si="114"/>
        <v xml:space="preserve">PIRES DO RIO        </v>
      </c>
      <c r="E1069" t="str">
        <f t="shared" si="115"/>
        <v>P</v>
      </c>
      <c r="F1069" t="str">
        <f t="shared" si="116"/>
        <v>PI</v>
      </c>
      <c r="G1069" t="str">
        <f t="shared" si="117"/>
        <v>PIRESDORIO</v>
      </c>
      <c r="H1069">
        <f t="shared" si="118"/>
        <v>10</v>
      </c>
    </row>
    <row r="1070" spans="1:8" x14ac:dyDescent="0.2">
      <c r="A1070" t="s">
        <v>3310</v>
      </c>
      <c r="B1070" t="str">
        <f t="shared" si="112"/>
        <v>GO</v>
      </c>
      <c r="C1070" t="str">
        <f t="shared" si="113"/>
        <v>1760952</v>
      </c>
      <c r="D1070" t="str">
        <f t="shared" si="114"/>
        <v xml:space="preserve">PLANALTINA          </v>
      </c>
      <c r="E1070" t="str">
        <f t="shared" si="115"/>
        <v>P</v>
      </c>
      <c r="F1070" t="str">
        <f t="shared" si="116"/>
        <v>PL</v>
      </c>
      <c r="G1070" t="str">
        <f t="shared" si="117"/>
        <v>PLANALTINA</v>
      </c>
      <c r="H1070">
        <f t="shared" si="118"/>
        <v>10</v>
      </c>
    </row>
    <row r="1071" spans="1:8" x14ac:dyDescent="0.2">
      <c r="A1071" t="s">
        <v>3311</v>
      </c>
      <c r="B1071" t="str">
        <f t="shared" si="112"/>
        <v>GO</v>
      </c>
      <c r="C1071" t="str">
        <f t="shared" si="113"/>
        <v>1770852</v>
      </c>
      <c r="D1071" t="str">
        <f t="shared" si="114"/>
        <v xml:space="preserve">PONTALINA           </v>
      </c>
      <c r="E1071" t="str">
        <f t="shared" si="115"/>
        <v>P</v>
      </c>
      <c r="F1071" t="str">
        <f t="shared" si="116"/>
        <v>PO</v>
      </c>
      <c r="G1071" t="str">
        <f t="shared" si="117"/>
        <v>PONTALINA</v>
      </c>
      <c r="H1071">
        <f t="shared" si="118"/>
        <v>9</v>
      </c>
    </row>
    <row r="1072" spans="1:8" x14ac:dyDescent="0.2">
      <c r="A1072" t="s">
        <v>3312</v>
      </c>
      <c r="B1072" t="str">
        <f t="shared" si="112"/>
        <v>GO</v>
      </c>
      <c r="C1072" t="str">
        <f t="shared" si="113"/>
        <v>1800352</v>
      </c>
      <c r="D1072" t="str">
        <f t="shared" si="114"/>
        <v xml:space="preserve">PORANGATU           </v>
      </c>
      <c r="E1072" t="str">
        <f t="shared" si="115"/>
        <v>P</v>
      </c>
      <c r="F1072" t="str">
        <f t="shared" si="116"/>
        <v>PO</v>
      </c>
      <c r="G1072" t="str">
        <f t="shared" si="117"/>
        <v>PORANGATU</v>
      </c>
      <c r="H1072">
        <f t="shared" si="118"/>
        <v>9</v>
      </c>
    </row>
    <row r="1073" spans="1:8" x14ac:dyDescent="0.2">
      <c r="A1073" t="s">
        <v>3313</v>
      </c>
      <c r="B1073" t="str">
        <f t="shared" si="112"/>
        <v>GO</v>
      </c>
      <c r="C1073" t="str">
        <f t="shared" si="113"/>
        <v>1805252</v>
      </c>
      <c r="D1073" t="str">
        <f t="shared" si="114"/>
        <v xml:space="preserve">PORTEIRAO           </v>
      </c>
      <c r="E1073" t="str">
        <f t="shared" si="115"/>
        <v>P</v>
      </c>
      <c r="F1073" t="str">
        <f t="shared" si="116"/>
        <v>PO</v>
      </c>
      <c r="G1073" t="str">
        <f t="shared" si="117"/>
        <v>PORTEIRAO</v>
      </c>
      <c r="H1073">
        <f t="shared" si="118"/>
        <v>9</v>
      </c>
    </row>
    <row r="1074" spans="1:8" x14ac:dyDescent="0.2">
      <c r="A1074" t="s">
        <v>3314</v>
      </c>
      <c r="B1074" t="str">
        <f t="shared" si="112"/>
        <v>GO</v>
      </c>
      <c r="C1074" t="str">
        <f t="shared" si="113"/>
        <v>1810252</v>
      </c>
      <c r="D1074" t="str">
        <f t="shared" si="114"/>
        <v xml:space="preserve">PORTELANDIA         </v>
      </c>
      <c r="E1074" t="str">
        <f t="shared" si="115"/>
        <v>P</v>
      </c>
      <c r="F1074" t="str">
        <f t="shared" si="116"/>
        <v>PO</v>
      </c>
      <c r="G1074" t="str">
        <f t="shared" si="117"/>
        <v>PORTELANDIA</v>
      </c>
      <c r="H1074">
        <f t="shared" si="118"/>
        <v>11</v>
      </c>
    </row>
    <row r="1075" spans="1:8" x14ac:dyDescent="0.2">
      <c r="A1075" t="s">
        <v>3315</v>
      </c>
      <c r="B1075" t="str">
        <f t="shared" si="112"/>
        <v>GO</v>
      </c>
      <c r="C1075" t="str">
        <f t="shared" si="113"/>
        <v>1830052</v>
      </c>
      <c r="D1075" t="str">
        <f t="shared" si="114"/>
        <v xml:space="preserve">POSSE               </v>
      </c>
      <c r="E1075" t="str">
        <f t="shared" si="115"/>
        <v>P</v>
      </c>
      <c r="F1075" t="str">
        <f t="shared" si="116"/>
        <v>PO</v>
      </c>
      <c r="G1075" t="str">
        <f t="shared" si="117"/>
        <v>POSSE</v>
      </c>
      <c r="H1075">
        <f t="shared" si="118"/>
        <v>5</v>
      </c>
    </row>
    <row r="1076" spans="1:8" x14ac:dyDescent="0.2">
      <c r="A1076" t="s">
        <v>3316</v>
      </c>
      <c r="B1076" t="str">
        <f t="shared" si="112"/>
        <v>GO</v>
      </c>
      <c r="C1076" t="str">
        <f t="shared" si="113"/>
        <v>1839152</v>
      </c>
      <c r="D1076" t="str">
        <f t="shared" si="114"/>
        <v xml:space="preserve">PROFESSOR JAMIL     </v>
      </c>
      <c r="E1076" t="str">
        <f t="shared" si="115"/>
        <v>P</v>
      </c>
      <c r="F1076" t="str">
        <f t="shared" si="116"/>
        <v>PR</v>
      </c>
      <c r="G1076" t="str">
        <f t="shared" si="117"/>
        <v>PROFESSORJAMIL</v>
      </c>
      <c r="H1076">
        <f t="shared" si="118"/>
        <v>14</v>
      </c>
    </row>
    <row r="1077" spans="1:8" x14ac:dyDescent="0.2">
      <c r="A1077" t="s">
        <v>3317</v>
      </c>
      <c r="B1077" t="str">
        <f t="shared" si="112"/>
        <v>GO</v>
      </c>
      <c r="C1077" t="str">
        <f t="shared" si="113"/>
        <v>1850852</v>
      </c>
      <c r="D1077" t="str">
        <f t="shared" si="114"/>
        <v xml:space="preserve">QUIRINOPOLIS        </v>
      </c>
      <c r="E1077" t="str">
        <f t="shared" si="115"/>
        <v>Q</v>
      </c>
      <c r="F1077" t="str">
        <f t="shared" si="116"/>
        <v>QU</v>
      </c>
      <c r="G1077" t="str">
        <f t="shared" si="117"/>
        <v>QUIRINOPOLIS</v>
      </c>
      <c r="H1077">
        <f t="shared" si="118"/>
        <v>12</v>
      </c>
    </row>
    <row r="1078" spans="1:8" x14ac:dyDescent="0.2">
      <c r="A1078" t="s">
        <v>3318</v>
      </c>
      <c r="B1078" t="str">
        <f t="shared" si="112"/>
        <v>GO</v>
      </c>
      <c r="C1078" t="str">
        <f t="shared" si="113"/>
        <v>1860752</v>
      </c>
      <c r="D1078" t="str">
        <f t="shared" si="114"/>
        <v xml:space="preserve">RIALMA              </v>
      </c>
      <c r="E1078" t="str">
        <f t="shared" si="115"/>
        <v>R</v>
      </c>
      <c r="F1078" t="str">
        <f t="shared" si="116"/>
        <v>RI</v>
      </c>
      <c r="G1078" t="str">
        <f t="shared" si="117"/>
        <v>RIALMA</v>
      </c>
      <c r="H1078">
        <f t="shared" si="118"/>
        <v>6</v>
      </c>
    </row>
    <row r="1079" spans="1:8" x14ac:dyDescent="0.2">
      <c r="A1079" t="s">
        <v>3319</v>
      </c>
      <c r="B1079" t="str">
        <f t="shared" si="112"/>
        <v>GO</v>
      </c>
      <c r="C1079" t="str">
        <f t="shared" si="113"/>
        <v>1870652</v>
      </c>
      <c r="D1079" t="str">
        <f t="shared" si="114"/>
        <v xml:space="preserve">RIANAPOLIS          </v>
      </c>
      <c r="E1079" t="str">
        <f t="shared" si="115"/>
        <v>R</v>
      </c>
      <c r="F1079" t="str">
        <f t="shared" si="116"/>
        <v>RI</v>
      </c>
      <c r="G1079" t="str">
        <f t="shared" si="117"/>
        <v>RIANAPOLIS</v>
      </c>
      <c r="H1079">
        <f t="shared" si="118"/>
        <v>10</v>
      </c>
    </row>
    <row r="1080" spans="1:8" x14ac:dyDescent="0.2">
      <c r="A1080" t="s">
        <v>3320</v>
      </c>
      <c r="B1080" t="str">
        <f t="shared" si="112"/>
        <v>GO</v>
      </c>
      <c r="C1080" t="str">
        <f t="shared" si="113"/>
        <v>1878952</v>
      </c>
      <c r="D1080" t="str">
        <f t="shared" si="114"/>
        <v xml:space="preserve">RIO QUENTE          </v>
      </c>
      <c r="E1080" t="str">
        <f t="shared" si="115"/>
        <v>R</v>
      </c>
      <c r="F1080" t="str">
        <f t="shared" si="116"/>
        <v>RI</v>
      </c>
      <c r="G1080" t="str">
        <f t="shared" si="117"/>
        <v>RIOQUENTE</v>
      </c>
      <c r="H1080">
        <f t="shared" si="118"/>
        <v>9</v>
      </c>
    </row>
    <row r="1081" spans="1:8" x14ac:dyDescent="0.2">
      <c r="A1081" t="s">
        <v>3321</v>
      </c>
      <c r="B1081" t="str">
        <f t="shared" si="112"/>
        <v>GO</v>
      </c>
      <c r="C1081" t="str">
        <f t="shared" si="113"/>
        <v>1880552</v>
      </c>
      <c r="D1081" t="str">
        <f t="shared" si="114"/>
        <v xml:space="preserve">RIO VERDE           </v>
      </c>
      <c r="E1081" t="str">
        <f t="shared" si="115"/>
        <v>R</v>
      </c>
      <c r="F1081" t="str">
        <f t="shared" si="116"/>
        <v>RI</v>
      </c>
      <c r="G1081" t="str">
        <f t="shared" si="117"/>
        <v>RIOVERDE</v>
      </c>
      <c r="H1081">
        <f t="shared" si="118"/>
        <v>8</v>
      </c>
    </row>
    <row r="1082" spans="1:8" x14ac:dyDescent="0.2">
      <c r="A1082" t="s">
        <v>3322</v>
      </c>
      <c r="B1082" t="str">
        <f t="shared" si="112"/>
        <v>GO</v>
      </c>
      <c r="C1082" t="str">
        <f t="shared" si="113"/>
        <v>1890452</v>
      </c>
      <c r="D1082" t="str">
        <f t="shared" si="114"/>
        <v xml:space="preserve">RUBIATABA           </v>
      </c>
      <c r="E1082" t="str">
        <f t="shared" si="115"/>
        <v>R</v>
      </c>
      <c r="F1082" t="str">
        <f t="shared" si="116"/>
        <v>RU</v>
      </c>
      <c r="G1082" t="str">
        <f t="shared" si="117"/>
        <v>RUBIATABA</v>
      </c>
      <c r="H1082">
        <f t="shared" si="118"/>
        <v>9</v>
      </c>
    </row>
    <row r="1083" spans="1:8" x14ac:dyDescent="0.2">
      <c r="A1083" t="s">
        <v>3323</v>
      </c>
      <c r="B1083" t="str">
        <f t="shared" si="112"/>
        <v>GO</v>
      </c>
      <c r="C1083" t="str">
        <f t="shared" si="113"/>
        <v>1900152</v>
      </c>
      <c r="D1083" t="str">
        <f t="shared" si="114"/>
        <v xml:space="preserve">SANCLERLANDIA       </v>
      </c>
      <c r="E1083" t="str">
        <f t="shared" si="115"/>
        <v>S</v>
      </c>
      <c r="F1083" t="str">
        <f t="shared" si="116"/>
        <v>SA</v>
      </c>
      <c r="G1083" t="str">
        <f t="shared" si="117"/>
        <v>SANCLERLANDIA</v>
      </c>
      <c r="H1083">
        <f t="shared" si="118"/>
        <v>13</v>
      </c>
    </row>
    <row r="1084" spans="1:8" x14ac:dyDescent="0.2">
      <c r="A1084" t="s">
        <v>3324</v>
      </c>
      <c r="B1084" t="str">
        <f t="shared" si="112"/>
        <v>GO</v>
      </c>
      <c r="C1084" t="str">
        <f t="shared" si="113"/>
        <v>1910052</v>
      </c>
      <c r="D1084" t="str">
        <f t="shared" si="114"/>
        <v>STA BARBARA DE GOIAS</v>
      </c>
      <c r="E1084" t="str">
        <f t="shared" si="115"/>
        <v>S</v>
      </c>
      <c r="F1084" t="str">
        <f t="shared" si="116"/>
        <v>ST</v>
      </c>
      <c r="G1084" t="str">
        <f t="shared" si="117"/>
        <v>STABARBARADEGOIAS</v>
      </c>
      <c r="H1084">
        <f t="shared" si="118"/>
        <v>17</v>
      </c>
    </row>
    <row r="1085" spans="1:8" x14ac:dyDescent="0.2">
      <c r="A1085" t="s">
        <v>3325</v>
      </c>
      <c r="B1085" t="str">
        <f t="shared" si="112"/>
        <v>GO</v>
      </c>
      <c r="C1085" t="str">
        <f t="shared" si="113"/>
        <v>1920952</v>
      </c>
      <c r="D1085" t="str">
        <f t="shared" si="114"/>
        <v xml:space="preserve">SANTA CRUZ DE GOIAS </v>
      </c>
      <c r="E1085" t="str">
        <f t="shared" si="115"/>
        <v>S</v>
      </c>
      <c r="F1085" t="str">
        <f t="shared" si="116"/>
        <v>SA</v>
      </c>
      <c r="G1085" t="str">
        <f t="shared" si="117"/>
        <v>SANTACRUZDEGOIAS</v>
      </c>
      <c r="H1085">
        <f t="shared" si="118"/>
        <v>16</v>
      </c>
    </row>
    <row r="1086" spans="1:8" x14ac:dyDescent="0.2">
      <c r="A1086" t="s">
        <v>3326</v>
      </c>
      <c r="B1086" t="str">
        <f t="shared" si="112"/>
        <v>GO</v>
      </c>
      <c r="C1086" t="str">
        <f t="shared" si="113"/>
        <v>1925852</v>
      </c>
      <c r="D1086" t="str">
        <f t="shared" si="114"/>
        <v xml:space="preserve">SANTA FE DE GOIAS   </v>
      </c>
      <c r="E1086" t="str">
        <f t="shared" si="115"/>
        <v>S</v>
      </c>
      <c r="F1086" t="str">
        <f t="shared" si="116"/>
        <v>SA</v>
      </c>
      <c r="G1086" t="str">
        <f t="shared" si="117"/>
        <v>SANTAFEDEGOIAS</v>
      </c>
      <c r="H1086">
        <f t="shared" si="118"/>
        <v>14</v>
      </c>
    </row>
    <row r="1087" spans="1:8" x14ac:dyDescent="0.2">
      <c r="A1087" t="s">
        <v>3327</v>
      </c>
      <c r="B1087" t="str">
        <f t="shared" si="112"/>
        <v>GO</v>
      </c>
      <c r="C1087" t="str">
        <f t="shared" si="113"/>
        <v>1930852</v>
      </c>
      <c r="D1087" t="str">
        <f t="shared" si="114"/>
        <v xml:space="preserve">STA HELENA DE GOIAS </v>
      </c>
      <c r="E1087" t="str">
        <f t="shared" si="115"/>
        <v>S</v>
      </c>
      <c r="F1087" t="str">
        <f t="shared" si="116"/>
        <v>ST</v>
      </c>
      <c r="G1087" t="str">
        <f t="shared" si="117"/>
        <v>STAHELENADEGOIAS</v>
      </c>
      <c r="H1087">
        <f t="shared" si="118"/>
        <v>16</v>
      </c>
    </row>
    <row r="1088" spans="1:8" x14ac:dyDescent="0.2">
      <c r="A1088" t="s">
        <v>3328</v>
      </c>
      <c r="B1088" t="str">
        <f t="shared" si="112"/>
        <v>GO</v>
      </c>
      <c r="C1088" t="str">
        <f t="shared" si="113"/>
        <v>1935752</v>
      </c>
      <c r="D1088" t="str">
        <f t="shared" si="114"/>
        <v xml:space="preserve">SANTA ISABEL        </v>
      </c>
      <c r="E1088" t="str">
        <f t="shared" si="115"/>
        <v>S</v>
      </c>
      <c r="F1088" t="str">
        <f t="shared" si="116"/>
        <v>SA</v>
      </c>
      <c r="G1088" t="str">
        <f t="shared" si="117"/>
        <v>SANTAISABEL</v>
      </c>
      <c r="H1088">
        <f t="shared" si="118"/>
        <v>11</v>
      </c>
    </row>
    <row r="1089" spans="1:8" x14ac:dyDescent="0.2">
      <c r="A1089" t="s">
        <v>3329</v>
      </c>
      <c r="B1089" t="str">
        <f t="shared" si="112"/>
        <v>GO</v>
      </c>
      <c r="C1089" t="str">
        <f t="shared" si="113"/>
        <v>1940752</v>
      </c>
      <c r="D1089" t="str">
        <f t="shared" si="114"/>
        <v>STA RITA DO ARAGUAIA</v>
      </c>
      <c r="E1089" t="str">
        <f t="shared" si="115"/>
        <v>S</v>
      </c>
      <c r="F1089" t="str">
        <f t="shared" si="116"/>
        <v>ST</v>
      </c>
      <c r="G1089" t="str">
        <f t="shared" si="117"/>
        <v>STARITADOARAGUAIA</v>
      </c>
      <c r="H1089">
        <f t="shared" si="118"/>
        <v>17</v>
      </c>
    </row>
    <row r="1090" spans="1:8" x14ac:dyDescent="0.2">
      <c r="A1090" t="s">
        <v>3330</v>
      </c>
      <c r="B1090" t="str">
        <f t="shared" si="112"/>
        <v>GO</v>
      </c>
      <c r="C1090" t="str">
        <f t="shared" si="113"/>
        <v>1945652</v>
      </c>
      <c r="D1090" t="str">
        <f t="shared" si="114"/>
        <v>STA RITA NOVO DESTIN</v>
      </c>
      <c r="E1090" t="str">
        <f t="shared" si="115"/>
        <v>S</v>
      </c>
      <c r="F1090" t="str">
        <f t="shared" si="116"/>
        <v>ST</v>
      </c>
      <c r="G1090" t="str">
        <f t="shared" si="117"/>
        <v>STARITANOVODESTIN</v>
      </c>
      <c r="H1090">
        <f t="shared" si="118"/>
        <v>17</v>
      </c>
    </row>
    <row r="1091" spans="1:8" x14ac:dyDescent="0.2">
      <c r="A1091" t="s">
        <v>3331</v>
      </c>
      <c r="B1091" t="str">
        <f t="shared" ref="B1091:B1154" si="119">MID($A1091,1,2)</f>
        <v>GO</v>
      </c>
      <c r="C1091" t="str">
        <f t="shared" ref="C1091:C1154" si="120">MID($A1091,3,7)</f>
        <v>1950652</v>
      </c>
      <c r="D1091" t="str">
        <f t="shared" ref="D1091:D1154" si="121">MID($A1091,10,21)</f>
        <v xml:space="preserve">SANTA ROSA DE GOIAS </v>
      </c>
      <c r="E1091" t="str">
        <f t="shared" ref="E1091:E1154" si="122">LEFT(D1091,1)</f>
        <v>S</v>
      </c>
      <c r="F1091" t="str">
        <f t="shared" ref="F1091:F1154" si="123">LEFT(D1091,2)</f>
        <v>SA</v>
      </c>
      <c r="G1091" t="str">
        <f t="shared" ref="G1091:G1154" si="124">SUBSTITUTE(D1091," ","")</f>
        <v>SANTAROSADEGOIAS</v>
      </c>
      <c r="H1091">
        <f t="shared" ref="H1091:H1154" si="125">LEN(G1091)</f>
        <v>16</v>
      </c>
    </row>
    <row r="1092" spans="1:8" x14ac:dyDescent="0.2">
      <c r="A1092" t="s">
        <v>3332</v>
      </c>
      <c r="B1092" t="str">
        <f t="shared" si="119"/>
        <v>GO</v>
      </c>
      <c r="C1092" t="str">
        <f t="shared" si="120"/>
        <v>1960552</v>
      </c>
      <c r="D1092" t="str">
        <f t="shared" si="121"/>
        <v xml:space="preserve">STA TEREZA DE GOIAS </v>
      </c>
      <c r="E1092" t="str">
        <f t="shared" si="122"/>
        <v>S</v>
      </c>
      <c r="F1092" t="str">
        <f t="shared" si="123"/>
        <v>ST</v>
      </c>
      <c r="G1092" t="str">
        <f t="shared" si="124"/>
        <v>STATEREZADEGOIAS</v>
      </c>
      <c r="H1092">
        <f t="shared" si="125"/>
        <v>16</v>
      </c>
    </row>
    <row r="1093" spans="1:8" x14ac:dyDescent="0.2">
      <c r="A1093" t="s">
        <v>3333</v>
      </c>
      <c r="B1093" t="str">
        <f t="shared" si="119"/>
        <v>GO</v>
      </c>
      <c r="C1093" t="str">
        <f t="shared" si="120"/>
        <v>1970452</v>
      </c>
      <c r="D1093" t="str">
        <f t="shared" si="121"/>
        <v xml:space="preserve">STA TEREZINHA GOIAS </v>
      </c>
      <c r="E1093" t="str">
        <f t="shared" si="122"/>
        <v>S</v>
      </c>
      <c r="F1093" t="str">
        <f t="shared" si="123"/>
        <v>ST</v>
      </c>
      <c r="G1093" t="str">
        <f t="shared" si="124"/>
        <v>STATEREZINHAGOIAS</v>
      </c>
      <c r="H1093">
        <f t="shared" si="125"/>
        <v>17</v>
      </c>
    </row>
    <row r="1094" spans="1:8" x14ac:dyDescent="0.2">
      <c r="A1094" t="s">
        <v>3334</v>
      </c>
      <c r="B1094" t="str">
        <f t="shared" si="119"/>
        <v>GO</v>
      </c>
      <c r="C1094" t="str">
        <f t="shared" si="120"/>
        <v>1971252</v>
      </c>
      <c r="D1094" t="str">
        <f t="shared" si="121"/>
        <v>STO ANTONIO DA BARRA</v>
      </c>
      <c r="E1094" t="str">
        <f t="shared" si="122"/>
        <v>S</v>
      </c>
      <c r="F1094" t="str">
        <f t="shared" si="123"/>
        <v>ST</v>
      </c>
      <c r="G1094" t="str">
        <f t="shared" si="124"/>
        <v>STOANTONIODABARRA</v>
      </c>
      <c r="H1094">
        <f t="shared" si="125"/>
        <v>17</v>
      </c>
    </row>
    <row r="1095" spans="1:8" x14ac:dyDescent="0.2">
      <c r="A1095" t="s">
        <v>3335</v>
      </c>
      <c r="B1095" t="str">
        <f t="shared" si="119"/>
        <v>GO</v>
      </c>
      <c r="C1095" t="str">
        <f t="shared" si="120"/>
        <v>1973852</v>
      </c>
      <c r="D1095" t="str">
        <f t="shared" si="121"/>
        <v>STO ANTONIO DE GOIAS</v>
      </c>
      <c r="E1095" t="str">
        <f t="shared" si="122"/>
        <v>S</v>
      </c>
      <c r="F1095" t="str">
        <f t="shared" si="123"/>
        <v>ST</v>
      </c>
      <c r="G1095" t="str">
        <f t="shared" si="124"/>
        <v>STOANTONIODEGOIAS</v>
      </c>
      <c r="H1095">
        <f t="shared" si="125"/>
        <v>17</v>
      </c>
    </row>
    <row r="1096" spans="1:8" x14ac:dyDescent="0.2">
      <c r="A1096" t="s">
        <v>3336</v>
      </c>
      <c r="B1096" t="str">
        <f t="shared" si="119"/>
        <v>GO</v>
      </c>
      <c r="C1096" t="str">
        <f t="shared" si="120"/>
        <v>1975352</v>
      </c>
      <c r="D1096" t="str">
        <f t="shared" si="121"/>
        <v>STO ANTONIO DESCOBER</v>
      </c>
      <c r="E1096" t="str">
        <f t="shared" si="122"/>
        <v>S</v>
      </c>
      <c r="F1096" t="str">
        <f t="shared" si="123"/>
        <v>ST</v>
      </c>
      <c r="G1096" t="str">
        <f t="shared" si="124"/>
        <v>STOANTONIODESCOBER</v>
      </c>
      <c r="H1096">
        <f t="shared" si="125"/>
        <v>18</v>
      </c>
    </row>
    <row r="1097" spans="1:8" x14ac:dyDescent="0.2">
      <c r="A1097" t="s">
        <v>3337</v>
      </c>
      <c r="B1097" t="str">
        <f t="shared" si="119"/>
        <v>GO</v>
      </c>
      <c r="C1097" t="str">
        <f t="shared" si="120"/>
        <v>1980352</v>
      </c>
      <c r="D1097" t="str">
        <f t="shared" si="121"/>
        <v xml:space="preserve">SAO DOMINGOS        </v>
      </c>
      <c r="E1097" t="str">
        <f t="shared" si="122"/>
        <v>S</v>
      </c>
      <c r="F1097" t="str">
        <f t="shared" si="123"/>
        <v>SA</v>
      </c>
      <c r="G1097" t="str">
        <f t="shared" si="124"/>
        <v>SAODOMINGOS</v>
      </c>
      <c r="H1097">
        <f t="shared" si="125"/>
        <v>11</v>
      </c>
    </row>
    <row r="1098" spans="1:8" x14ac:dyDescent="0.2">
      <c r="A1098" t="s">
        <v>3338</v>
      </c>
      <c r="B1098" t="str">
        <f t="shared" si="119"/>
        <v>GO</v>
      </c>
      <c r="C1098" t="str">
        <f t="shared" si="120"/>
        <v>1990252</v>
      </c>
      <c r="D1098" t="str">
        <f t="shared" si="121"/>
        <v xml:space="preserve">SAO FRANCISCO GOIAS </v>
      </c>
      <c r="E1098" t="str">
        <f t="shared" si="122"/>
        <v>S</v>
      </c>
      <c r="F1098" t="str">
        <f t="shared" si="123"/>
        <v>SA</v>
      </c>
      <c r="G1098" t="str">
        <f t="shared" si="124"/>
        <v>SAOFRANCISCOGOIAS</v>
      </c>
      <c r="H1098">
        <f t="shared" si="125"/>
        <v>17</v>
      </c>
    </row>
    <row r="1099" spans="1:8" x14ac:dyDescent="0.2">
      <c r="A1099" t="s">
        <v>3339</v>
      </c>
      <c r="B1099" t="str">
        <f t="shared" si="119"/>
        <v>GO</v>
      </c>
      <c r="C1099" t="str">
        <f t="shared" si="120"/>
        <v>2000952</v>
      </c>
      <c r="D1099" t="str">
        <f t="shared" si="121"/>
        <v xml:space="preserve">SAO JOAO D'ALIANCA  </v>
      </c>
      <c r="E1099" t="str">
        <f t="shared" si="122"/>
        <v>S</v>
      </c>
      <c r="F1099" t="str">
        <f t="shared" si="123"/>
        <v>SA</v>
      </c>
      <c r="G1099" t="str">
        <f t="shared" si="124"/>
        <v>SAOJOAOD'ALIANCA</v>
      </c>
      <c r="H1099">
        <f t="shared" si="125"/>
        <v>16</v>
      </c>
    </row>
    <row r="1100" spans="1:8" x14ac:dyDescent="0.2">
      <c r="A1100" t="s">
        <v>3340</v>
      </c>
      <c r="B1100" t="str">
        <f t="shared" si="119"/>
        <v>GO</v>
      </c>
      <c r="C1100" t="str">
        <f t="shared" si="120"/>
        <v>2005852</v>
      </c>
      <c r="D1100" t="str">
        <f t="shared" si="121"/>
        <v xml:space="preserve">SAO JOAO DA PARAUNA </v>
      </c>
      <c r="E1100" t="str">
        <f t="shared" si="122"/>
        <v>S</v>
      </c>
      <c r="F1100" t="str">
        <f t="shared" si="123"/>
        <v>SA</v>
      </c>
      <c r="G1100" t="str">
        <f t="shared" si="124"/>
        <v>SAOJOAODAPARAUNA</v>
      </c>
      <c r="H1100">
        <f t="shared" si="125"/>
        <v>16</v>
      </c>
    </row>
    <row r="1101" spans="1:8" x14ac:dyDescent="0.2">
      <c r="A1101" t="s">
        <v>3341</v>
      </c>
      <c r="B1101" t="str">
        <f t="shared" si="119"/>
        <v>GO</v>
      </c>
      <c r="C1101" t="str">
        <f t="shared" si="120"/>
        <v>2010852</v>
      </c>
      <c r="D1101" t="str">
        <f t="shared" si="121"/>
        <v>SAO LUIS MONTES BELO</v>
      </c>
      <c r="E1101" t="str">
        <f t="shared" si="122"/>
        <v>S</v>
      </c>
      <c r="F1101" t="str">
        <f t="shared" si="123"/>
        <v>SA</v>
      </c>
      <c r="G1101" t="str">
        <f t="shared" si="124"/>
        <v>SAOLUISMONTESBELO</v>
      </c>
      <c r="H1101">
        <f t="shared" si="125"/>
        <v>17</v>
      </c>
    </row>
    <row r="1102" spans="1:8" x14ac:dyDescent="0.2">
      <c r="A1102" t="s">
        <v>3342</v>
      </c>
      <c r="B1102" t="str">
        <f t="shared" si="119"/>
        <v>GO</v>
      </c>
      <c r="C1102" t="str">
        <f t="shared" si="120"/>
        <v>2015752</v>
      </c>
      <c r="D1102" t="str">
        <f t="shared" si="121"/>
        <v xml:space="preserve">SAO LUIZ DO NORTE   </v>
      </c>
      <c r="E1102" t="str">
        <f t="shared" si="122"/>
        <v>S</v>
      </c>
      <c r="F1102" t="str">
        <f t="shared" si="123"/>
        <v>SA</v>
      </c>
      <c r="G1102" t="str">
        <f t="shared" si="124"/>
        <v>SAOLUIZDONORTE</v>
      </c>
      <c r="H1102">
        <f t="shared" si="125"/>
        <v>14</v>
      </c>
    </row>
    <row r="1103" spans="1:8" x14ac:dyDescent="0.2">
      <c r="A1103" t="s">
        <v>3343</v>
      </c>
      <c r="B1103" t="str">
        <f t="shared" si="119"/>
        <v>GO</v>
      </c>
      <c r="C1103" t="str">
        <f t="shared" si="120"/>
        <v>2020752</v>
      </c>
      <c r="D1103" t="str">
        <f t="shared" si="121"/>
        <v xml:space="preserve">SAO MIGUEL ARAGUAIA </v>
      </c>
      <c r="E1103" t="str">
        <f t="shared" si="122"/>
        <v>S</v>
      </c>
      <c r="F1103" t="str">
        <f t="shared" si="123"/>
        <v>SA</v>
      </c>
      <c r="G1103" t="str">
        <f t="shared" si="124"/>
        <v>SAOMIGUELARAGUAIA</v>
      </c>
      <c r="H1103">
        <f t="shared" si="125"/>
        <v>17</v>
      </c>
    </row>
    <row r="1104" spans="1:8" x14ac:dyDescent="0.2">
      <c r="A1104" t="s">
        <v>3344</v>
      </c>
      <c r="B1104" t="str">
        <f t="shared" si="119"/>
        <v>GO</v>
      </c>
      <c r="C1104" t="str">
        <f t="shared" si="120"/>
        <v>2026452</v>
      </c>
      <c r="D1104" t="str">
        <f t="shared" si="121"/>
        <v xml:space="preserve">SAO MIGUEL P QUATRO </v>
      </c>
      <c r="E1104" t="str">
        <f t="shared" si="122"/>
        <v>S</v>
      </c>
      <c r="F1104" t="str">
        <f t="shared" si="123"/>
        <v>SA</v>
      </c>
      <c r="G1104" t="str">
        <f t="shared" si="124"/>
        <v>SAOMIGUELPQUATRO</v>
      </c>
      <c r="H1104">
        <f t="shared" si="125"/>
        <v>16</v>
      </c>
    </row>
    <row r="1105" spans="1:8" x14ac:dyDescent="0.2">
      <c r="A1105" t="s">
        <v>3345</v>
      </c>
      <c r="B1105" t="str">
        <f t="shared" si="119"/>
        <v>GO</v>
      </c>
      <c r="C1105" t="str">
        <f t="shared" si="120"/>
        <v>2028052</v>
      </c>
      <c r="D1105" t="str">
        <f t="shared" si="121"/>
        <v xml:space="preserve">SAO PATRICIO        </v>
      </c>
      <c r="E1105" t="str">
        <f t="shared" si="122"/>
        <v>S</v>
      </c>
      <c r="F1105" t="str">
        <f t="shared" si="123"/>
        <v>SA</v>
      </c>
      <c r="G1105" t="str">
        <f t="shared" si="124"/>
        <v>SAOPATRICIO</v>
      </c>
      <c r="H1105">
        <f t="shared" si="125"/>
        <v>11</v>
      </c>
    </row>
    <row r="1106" spans="1:8" x14ac:dyDescent="0.2">
      <c r="A1106" t="s">
        <v>3346</v>
      </c>
      <c r="B1106" t="str">
        <f t="shared" si="119"/>
        <v>GO</v>
      </c>
      <c r="C1106" t="str">
        <f t="shared" si="120"/>
        <v>2040552</v>
      </c>
      <c r="D1106" t="str">
        <f t="shared" si="121"/>
        <v xml:space="preserve">SAO SIMAO           </v>
      </c>
      <c r="E1106" t="str">
        <f t="shared" si="122"/>
        <v>S</v>
      </c>
      <c r="F1106" t="str">
        <f t="shared" si="123"/>
        <v>SA</v>
      </c>
      <c r="G1106" t="str">
        <f t="shared" si="124"/>
        <v>SAOSIMAO</v>
      </c>
      <c r="H1106">
        <f t="shared" si="125"/>
        <v>8</v>
      </c>
    </row>
    <row r="1107" spans="1:8" x14ac:dyDescent="0.2">
      <c r="A1107" t="s">
        <v>3347</v>
      </c>
      <c r="B1107" t="str">
        <f t="shared" si="119"/>
        <v>GO</v>
      </c>
      <c r="C1107" t="str">
        <f t="shared" si="120"/>
        <v>2045452</v>
      </c>
      <c r="D1107" t="str">
        <f t="shared" si="121"/>
        <v xml:space="preserve">SENADOR CANEDO      </v>
      </c>
      <c r="E1107" t="str">
        <f t="shared" si="122"/>
        <v>S</v>
      </c>
      <c r="F1107" t="str">
        <f t="shared" si="123"/>
        <v>SE</v>
      </c>
      <c r="G1107" t="str">
        <f t="shared" si="124"/>
        <v>SENADORCANEDO</v>
      </c>
      <c r="H1107">
        <f t="shared" si="125"/>
        <v>13</v>
      </c>
    </row>
    <row r="1108" spans="1:8" x14ac:dyDescent="0.2">
      <c r="A1108" t="s">
        <v>3348</v>
      </c>
      <c r="B1108" t="str">
        <f t="shared" si="119"/>
        <v>GO</v>
      </c>
      <c r="C1108" t="str">
        <f t="shared" si="120"/>
        <v>2050452</v>
      </c>
      <c r="D1108" t="str">
        <f t="shared" si="121"/>
        <v xml:space="preserve">SERRANOPOLIS        </v>
      </c>
      <c r="E1108" t="str">
        <f t="shared" si="122"/>
        <v>S</v>
      </c>
      <c r="F1108" t="str">
        <f t="shared" si="123"/>
        <v>SE</v>
      </c>
      <c r="G1108" t="str">
        <f t="shared" si="124"/>
        <v>SERRANOPOLIS</v>
      </c>
      <c r="H1108">
        <f t="shared" si="125"/>
        <v>12</v>
      </c>
    </row>
    <row r="1109" spans="1:8" x14ac:dyDescent="0.2">
      <c r="A1109" t="s">
        <v>3349</v>
      </c>
      <c r="B1109" t="str">
        <f t="shared" si="119"/>
        <v>GO</v>
      </c>
      <c r="C1109" t="str">
        <f t="shared" si="120"/>
        <v>2060352</v>
      </c>
      <c r="D1109" t="str">
        <f t="shared" si="121"/>
        <v xml:space="preserve">SILVONIA            </v>
      </c>
      <c r="E1109" t="str">
        <f t="shared" si="122"/>
        <v>S</v>
      </c>
      <c r="F1109" t="str">
        <f t="shared" si="123"/>
        <v>SI</v>
      </c>
      <c r="G1109" t="str">
        <f t="shared" si="124"/>
        <v>SILVONIA</v>
      </c>
      <c r="H1109">
        <f t="shared" si="125"/>
        <v>8</v>
      </c>
    </row>
    <row r="1110" spans="1:8" x14ac:dyDescent="0.2">
      <c r="A1110" t="s">
        <v>3350</v>
      </c>
      <c r="B1110" t="str">
        <f t="shared" si="119"/>
        <v>GO</v>
      </c>
      <c r="C1110" t="str">
        <f t="shared" si="120"/>
        <v>2068652</v>
      </c>
      <c r="D1110" t="str">
        <f t="shared" si="121"/>
        <v xml:space="preserve">SIMOLANDIA          </v>
      </c>
      <c r="E1110" t="str">
        <f t="shared" si="122"/>
        <v>S</v>
      </c>
      <c r="F1110" t="str">
        <f t="shared" si="123"/>
        <v>SI</v>
      </c>
      <c r="G1110" t="str">
        <f t="shared" si="124"/>
        <v>SIMOLANDIA</v>
      </c>
      <c r="H1110">
        <f t="shared" si="125"/>
        <v>10</v>
      </c>
    </row>
    <row r="1111" spans="1:8" x14ac:dyDescent="0.2">
      <c r="A1111" t="s">
        <v>3351</v>
      </c>
      <c r="B1111" t="str">
        <f t="shared" si="119"/>
        <v>GO</v>
      </c>
      <c r="C1111" t="str">
        <f t="shared" si="120"/>
        <v>2070252</v>
      </c>
      <c r="D1111" t="str">
        <f t="shared" si="121"/>
        <v xml:space="preserve">SITIO D'ABADIA      </v>
      </c>
      <c r="E1111" t="str">
        <f t="shared" si="122"/>
        <v>S</v>
      </c>
      <c r="F1111" t="str">
        <f t="shared" si="123"/>
        <v>SI</v>
      </c>
      <c r="G1111" t="str">
        <f t="shared" si="124"/>
        <v>SITIOD'ABADIA</v>
      </c>
      <c r="H1111">
        <f t="shared" si="125"/>
        <v>13</v>
      </c>
    </row>
    <row r="1112" spans="1:8" x14ac:dyDescent="0.2">
      <c r="A1112" t="s">
        <v>3352</v>
      </c>
      <c r="B1112" t="str">
        <f t="shared" si="119"/>
        <v>GO</v>
      </c>
      <c r="C1112" t="str">
        <f t="shared" si="120"/>
        <v>2100752</v>
      </c>
      <c r="D1112" t="str">
        <f t="shared" si="121"/>
        <v xml:space="preserve">TAQUARAL DE GOIAS   </v>
      </c>
      <c r="E1112" t="str">
        <f t="shared" si="122"/>
        <v>T</v>
      </c>
      <c r="F1112" t="str">
        <f t="shared" si="123"/>
        <v>TA</v>
      </c>
      <c r="G1112" t="str">
        <f t="shared" si="124"/>
        <v>TAQUARALDEGOIAS</v>
      </c>
      <c r="H1112">
        <f t="shared" si="125"/>
        <v>15</v>
      </c>
    </row>
    <row r="1113" spans="1:8" x14ac:dyDescent="0.2">
      <c r="A1113" t="s">
        <v>3353</v>
      </c>
      <c r="B1113" t="str">
        <f t="shared" si="119"/>
        <v>GO</v>
      </c>
      <c r="C1113" t="str">
        <f t="shared" si="120"/>
        <v>2108052</v>
      </c>
      <c r="D1113" t="str">
        <f t="shared" si="121"/>
        <v xml:space="preserve">TERESINA DE GOIAS   </v>
      </c>
      <c r="E1113" t="str">
        <f t="shared" si="122"/>
        <v>T</v>
      </c>
      <c r="F1113" t="str">
        <f t="shared" si="123"/>
        <v>TE</v>
      </c>
      <c r="G1113" t="str">
        <f t="shared" si="124"/>
        <v>TERESINADEGOIAS</v>
      </c>
      <c r="H1113">
        <f t="shared" si="125"/>
        <v>15</v>
      </c>
    </row>
    <row r="1114" spans="1:8" x14ac:dyDescent="0.2">
      <c r="A1114" t="s">
        <v>3354</v>
      </c>
      <c r="B1114" t="str">
        <f t="shared" si="119"/>
        <v>GO</v>
      </c>
      <c r="C1114" t="str">
        <f t="shared" si="120"/>
        <v>2119752</v>
      </c>
      <c r="D1114" t="str">
        <f t="shared" si="121"/>
        <v>TEREZOPOLIS DE GOIAS</v>
      </c>
      <c r="E1114" t="str">
        <f t="shared" si="122"/>
        <v>T</v>
      </c>
      <c r="F1114" t="str">
        <f t="shared" si="123"/>
        <v>TE</v>
      </c>
      <c r="G1114" t="str">
        <f t="shared" si="124"/>
        <v>TEREZOPOLISDEGOIAS</v>
      </c>
      <c r="H1114">
        <f t="shared" si="125"/>
        <v>18</v>
      </c>
    </row>
    <row r="1115" spans="1:8" x14ac:dyDescent="0.2">
      <c r="A1115" t="s">
        <v>3355</v>
      </c>
      <c r="B1115" t="str">
        <f t="shared" si="119"/>
        <v>GO</v>
      </c>
      <c r="C1115" t="str">
        <f t="shared" si="120"/>
        <v>2130452</v>
      </c>
      <c r="D1115" t="str">
        <f t="shared" si="121"/>
        <v xml:space="preserve">TRES RANCHOS        </v>
      </c>
      <c r="E1115" t="str">
        <f t="shared" si="122"/>
        <v>T</v>
      </c>
      <c r="F1115" t="str">
        <f t="shared" si="123"/>
        <v>TR</v>
      </c>
      <c r="G1115" t="str">
        <f t="shared" si="124"/>
        <v>TRESRANCHOS</v>
      </c>
      <c r="H1115">
        <f t="shared" si="125"/>
        <v>11</v>
      </c>
    </row>
    <row r="1116" spans="1:8" x14ac:dyDescent="0.2">
      <c r="A1116" t="s">
        <v>3356</v>
      </c>
      <c r="B1116" t="str">
        <f t="shared" si="119"/>
        <v>GO</v>
      </c>
      <c r="C1116" t="str">
        <f t="shared" si="120"/>
        <v>2140352</v>
      </c>
      <c r="D1116" t="str">
        <f t="shared" si="121"/>
        <v xml:space="preserve">TRINDADE            </v>
      </c>
      <c r="E1116" t="str">
        <f t="shared" si="122"/>
        <v>T</v>
      </c>
      <c r="F1116" t="str">
        <f t="shared" si="123"/>
        <v>TR</v>
      </c>
      <c r="G1116" t="str">
        <f t="shared" si="124"/>
        <v>TRINDADE</v>
      </c>
      <c r="H1116">
        <f t="shared" si="125"/>
        <v>8</v>
      </c>
    </row>
    <row r="1117" spans="1:8" x14ac:dyDescent="0.2">
      <c r="A1117" t="s">
        <v>3357</v>
      </c>
      <c r="B1117" t="str">
        <f t="shared" si="119"/>
        <v>GO</v>
      </c>
      <c r="C1117" t="str">
        <f t="shared" si="120"/>
        <v>2145252</v>
      </c>
      <c r="D1117" t="str">
        <f t="shared" si="121"/>
        <v xml:space="preserve">TROMBAS             </v>
      </c>
      <c r="E1117" t="str">
        <f t="shared" si="122"/>
        <v>T</v>
      </c>
      <c r="F1117" t="str">
        <f t="shared" si="123"/>
        <v>TR</v>
      </c>
      <c r="G1117" t="str">
        <f t="shared" si="124"/>
        <v>TROMBAS</v>
      </c>
      <c r="H1117">
        <f t="shared" si="125"/>
        <v>7</v>
      </c>
    </row>
    <row r="1118" spans="1:8" x14ac:dyDescent="0.2">
      <c r="A1118" t="s">
        <v>3358</v>
      </c>
      <c r="B1118" t="str">
        <f t="shared" si="119"/>
        <v>GO</v>
      </c>
      <c r="C1118" t="str">
        <f t="shared" si="120"/>
        <v>2150252</v>
      </c>
      <c r="D1118" t="str">
        <f t="shared" si="121"/>
        <v xml:space="preserve">TURVONIA            </v>
      </c>
      <c r="E1118" t="str">
        <f t="shared" si="122"/>
        <v>T</v>
      </c>
      <c r="F1118" t="str">
        <f t="shared" si="123"/>
        <v>TU</v>
      </c>
      <c r="G1118" t="str">
        <f t="shared" si="124"/>
        <v>TURVONIA</v>
      </c>
      <c r="H1118">
        <f t="shared" si="125"/>
        <v>8</v>
      </c>
    </row>
    <row r="1119" spans="1:8" x14ac:dyDescent="0.2">
      <c r="A1119" t="s">
        <v>3359</v>
      </c>
      <c r="B1119" t="str">
        <f t="shared" si="119"/>
        <v>GO</v>
      </c>
      <c r="C1119" t="str">
        <f t="shared" si="120"/>
        <v>2155152</v>
      </c>
      <c r="D1119" t="str">
        <f t="shared" si="121"/>
        <v xml:space="preserve">TURVELANDIA         </v>
      </c>
      <c r="E1119" t="str">
        <f t="shared" si="122"/>
        <v>T</v>
      </c>
      <c r="F1119" t="str">
        <f t="shared" si="123"/>
        <v>TU</v>
      </c>
      <c r="G1119" t="str">
        <f t="shared" si="124"/>
        <v>TURVELANDIA</v>
      </c>
      <c r="H1119">
        <f t="shared" si="125"/>
        <v>11</v>
      </c>
    </row>
    <row r="1120" spans="1:8" x14ac:dyDescent="0.2">
      <c r="A1120" t="s">
        <v>3360</v>
      </c>
      <c r="B1120" t="str">
        <f t="shared" si="119"/>
        <v>GO</v>
      </c>
      <c r="C1120" t="str">
        <f t="shared" si="120"/>
        <v>2157752</v>
      </c>
      <c r="D1120" t="str">
        <f t="shared" si="121"/>
        <v xml:space="preserve">UIRAPURU            </v>
      </c>
      <c r="E1120" t="str">
        <f t="shared" si="122"/>
        <v>U</v>
      </c>
      <c r="F1120" t="str">
        <f t="shared" si="123"/>
        <v>UI</v>
      </c>
      <c r="G1120" t="str">
        <f t="shared" si="124"/>
        <v>UIRAPURU</v>
      </c>
      <c r="H1120">
        <f t="shared" si="125"/>
        <v>8</v>
      </c>
    </row>
    <row r="1121" spans="1:8" x14ac:dyDescent="0.2">
      <c r="A1121" t="s">
        <v>3361</v>
      </c>
      <c r="B1121" t="str">
        <f t="shared" si="119"/>
        <v>GO</v>
      </c>
      <c r="C1121" t="str">
        <f t="shared" si="120"/>
        <v>2160152</v>
      </c>
      <c r="D1121" t="str">
        <f t="shared" si="121"/>
        <v xml:space="preserve">URUACU              </v>
      </c>
      <c r="E1121" t="str">
        <f t="shared" si="122"/>
        <v>U</v>
      </c>
      <c r="F1121" t="str">
        <f t="shared" si="123"/>
        <v>UR</v>
      </c>
      <c r="G1121" t="str">
        <f t="shared" si="124"/>
        <v>URUACU</v>
      </c>
      <c r="H1121">
        <f t="shared" si="125"/>
        <v>6</v>
      </c>
    </row>
    <row r="1122" spans="1:8" x14ac:dyDescent="0.2">
      <c r="A1122" t="s">
        <v>3362</v>
      </c>
      <c r="B1122" t="str">
        <f t="shared" si="119"/>
        <v>GO</v>
      </c>
      <c r="C1122" t="str">
        <f t="shared" si="120"/>
        <v>2170052</v>
      </c>
      <c r="D1122" t="str">
        <f t="shared" si="121"/>
        <v xml:space="preserve">URUANA              </v>
      </c>
      <c r="E1122" t="str">
        <f t="shared" si="122"/>
        <v>U</v>
      </c>
      <c r="F1122" t="str">
        <f t="shared" si="123"/>
        <v>UR</v>
      </c>
      <c r="G1122" t="str">
        <f t="shared" si="124"/>
        <v>URUANA</v>
      </c>
      <c r="H1122">
        <f t="shared" si="125"/>
        <v>6</v>
      </c>
    </row>
    <row r="1123" spans="1:8" x14ac:dyDescent="0.2">
      <c r="A1123" t="s">
        <v>3363</v>
      </c>
      <c r="B1123" t="str">
        <f t="shared" si="119"/>
        <v>GO</v>
      </c>
      <c r="C1123" t="str">
        <f t="shared" si="120"/>
        <v>2180952</v>
      </c>
      <c r="D1123" t="str">
        <f t="shared" si="121"/>
        <v xml:space="preserve">URUTAI              </v>
      </c>
      <c r="E1123" t="str">
        <f t="shared" si="122"/>
        <v>U</v>
      </c>
      <c r="F1123" t="str">
        <f t="shared" si="123"/>
        <v>UR</v>
      </c>
      <c r="G1123" t="str">
        <f t="shared" si="124"/>
        <v>URUTAI</v>
      </c>
      <c r="H1123">
        <f t="shared" si="125"/>
        <v>6</v>
      </c>
    </row>
    <row r="1124" spans="1:8" x14ac:dyDescent="0.2">
      <c r="A1124" t="s">
        <v>3364</v>
      </c>
      <c r="B1124" t="str">
        <f t="shared" si="119"/>
        <v>GO</v>
      </c>
      <c r="C1124" t="str">
        <f t="shared" si="120"/>
        <v>2185852</v>
      </c>
      <c r="D1124" t="str">
        <f t="shared" si="121"/>
        <v xml:space="preserve">VALPARAISO DE GOIAS </v>
      </c>
      <c r="E1124" t="str">
        <f t="shared" si="122"/>
        <v>V</v>
      </c>
      <c r="F1124" t="str">
        <f t="shared" si="123"/>
        <v>VA</v>
      </c>
      <c r="G1124" t="str">
        <f t="shared" si="124"/>
        <v>VALPARAISODEGOIAS</v>
      </c>
      <c r="H1124">
        <f t="shared" si="125"/>
        <v>17</v>
      </c>
    </row>
    <row r="1125" spans="1:8" x14ac:dyDescent="0.2">
      <c r="A1125" t="s">
        <v>3365</v>
      </c>
      <c r="B1125" t="str">
        <f t="shared" si="119"/>
        <v>GO</v>
      </c>
      <c r="C1125" t="str">
        <f t="shared" si="120"/>
        <v>2190852</v>
      </c>
      <c r="D1125" t="str">
        <f t="shared" si="121"/>
        <v xml:space="preserve">VARJAO              </v>
      </c>
      <c r="E1125" t="str">
        <f t="shared" si="122"/>
        <v>V</v>
      </c>
      <c r="F1125" t="str">
        <f t="shared" si="123"/>
        <v>VA</v>
      </c>
      <c r="G1125" t="str">
        <f t="shared" si="124"/>
        <v>VARJAO</v>
      </c>
      <c r="H1125">
        <f t="shared" si="125"/>
        <v>6</v>
      </c>
    </row>
    <row r="1126" spans="1:8" x14ac:dyDescent="0.2">
      <c r="A1126" t="s">
        <v>3366</v>
      </c>
      <c r="B1126" t="str">
        <f t="shared" si="119"/>
        <v>GO</v>
      </c>
      <c r="C1126" t="str">
        <f t="shared" si="120"/>
        <v>2200552</v>
      </c>
      <c r="D1126" t="str">
        <f t="shared" si="121"/>
        <v xml:space="preserve">VIANOPOLIS          </v>
      </c>
      <c r="E1126" t="str">
        <f t="shared" si="122"/>
        <v>V</v>
      </c>
      <c r="F1126" t="str">
        <f t="shared" si="123"/>
        <v>VI</v>
      </c>
      <c r="G1126" t="str">
        <f t="shared" si="124"/>
        <v>VIANOPOLIS</v>
      </c>
      <c r="H1126">
        <f t="shared" si="125"/>
        <v>10</v>
      </c>
    </row>
    <row r="1127" spans="1:8" x14ac:dyDescent="0.2">
      <c r="A1127" t="s">
        <v>3367</v>
      </c>
      <c r="B1127" t="str">
        <f t="shared" si="119"/>
        <v>GO</v>
      </c>
      <c r="C1127" t="str">
        <f t="shared" si="120"/>
        <v>2205452</v>
      </c>
      <c r="D1127" t="str">
        <f t="shared" si="121"/>
        <v xml:space="preserve">VICENTINOPOLIS      </v>
      </c>
      <c r="E1127" t="str">
        <f t="shared" si="122"/>
        <v>V</v>
      </c>
      <c r="F1127" t="str">
        <f t="shared" si="123"/>
        <v>VI</v>
      </c>
      <c r="G1127" t="str">
        <f t="shared" si="124"/>
        <v>VICENTINOPOLIS</v>
      </c>
      <c r="H1127">
        <f t="shared" si="125"/>
        <v>14</v>
      </c>
    </row>
    <row r="1128" spans="1:8" x14ac:dyDescent="0.2">
      <c r="A1128" t="s">
        <v>3368</v>
      </c>
      <c r="B1128" t="str">
        <f t="shared" si="119"/>
        <v>GO</v>
      </c>
      <c r="C1128" t="str">
        <f t="shared" si="120"/>
        <v>2220352</v>
      </c>
      <c r="D1128" t="str">
        <f t="shared" si="121"/>
        <v xml:space="preserve">VILA BOA            </v>
      </c>
      <c r="E1128" t="str">
        <f t="shared" si="122"/>
        <v>V</v>
      </c>
      <c r="F1128" t="str">
        <f t="shared" si="123"/>
        <v>VI</v>
      </c>
      <c r="G1128" t="str">
        <f t="shared" si="124"/>
        <v>VILABOA</v>
      </c>
      <c r="H1128">
        <f t="shared" si="125"/>
        <v>7</v>
      </c>
    </row>
    <row r="1129" spans="1:8" x14ac:dyDescent="0.2">
      <c r="A1129" t="s">
        <v>3369</v>
      </c>
      <c r="B1129" t="str">
        <f t="shared" si="119"/>
        <v>GO</v>
      </c>
      <c r="C1129" t="str">
        <f t="shared" si="120"/>
        <v>2230252</v>
      </c>
      <c r="D1129" t="str">
        <f t="shared" si="121"/>
        <v xml:space="preserve">VILA PROPICIO       </v>
      </c>
      <c r="E1129" t="str">
        <f t="shared" si="122"/>
        <v>V</v>
      </c>
      <c r="F1129" t="str">
        <f t="shared" si="123"/>
        <v>VI</v>
      </c>
      <c r="G1129" t="str">
        <f t="shared" si="124"/>
        <v>VILAPROPICIO</v>
      </c>
      <c r="H1129">
        <f t="shared" si="125"/>
        <v>12</v>
      </c>
    </row>
    <row r="1130" spans="1:8" x14ac:dyDescent="0.2">
      <c r="A1130" t="s">
        <v>3370</v>
      </c>
      <c r="B1130" t="str">
        <f t="shared" si="119"/>
        <v>MA</v>
      </c>
      <c r="C1130" t="str">
        <f t="shared" si="120"/>
        <v>0005521</v>
      </c>
      <c r="D1130" t="str">
        <f t="shared" si="121"/>
        <v xml:space="preserve">ACAILANDIA          </v>
      </c>
      <c r="E1130" t="str">
        <f t="shared" si="122"/>
        <v>A</v>
      </c>
      <c r="F1130" t="str">
        <f t="shared" si="123"/>
        <v>AC</v>
      </c>
      <c r="G1130" t="str">
        <f t="shared" si="124"/>
        <v>ACAILANDIA</v>
      </c>
      <c r="H1130">
        <f t="shared" si="125"/>
        <v>10</v>
      </c>
    </row>
    <row r="1131" spans="1:8" x14ac:dyDescent="0.2">
      <c r="A1131" t="s">
        <v>3371</v>
      </c>
      <c r="B1131" t="str">
        <f t="shared" si="119"/>
        <v>MA</v>
      </c>
      <c r="C1131" t="str">
        <f t="shared" si="120"/>
        <v>0010521</v>
      </c>
      <c r="D1131" t="str">
        <f t="shared" si="121"/>
        <v xml:space="preserve">AFONSO CUNHA        </v>
      </c>
      <c r="E1131" t="str">
        <f t="shared" si="122"/>
        <v>A</v>
      </c>
      <c r="F1131" t="str">
        <f t="shared" si="123"/>
        <v>AF</v>
      </c>
      <c r="G1131" t="str">
        <f t="shared" si="124"/>
        <v>AFONSOCUNHA</v>
      </c>
      <c r="H1131">
        <f t="shared" si="125"/>
        <v>11</v>
      </c>
    </row>
    <row r="1132" spans="1:8" x14ac:dyDescent="0.2">
      <c r="A1132" t="s">
        <v>3372</v>
      </c>
      <c r="B1132" t="str">
        <f t="shared" si="119"/>
        <v>MA</v>
      </c>
      <c r="C1132" t="str">
        <f t="shared" si="120"/>
        <v>0015421</v>
      </c>
      <c r="D1132" t="str">
        <f t="shared" si="121"/>
        <v>AGUA DOCE D MARANHAO</v>
      </c>
      <c r="E1132" t="str">
        <f t="shared" si="122"/>
        <v>A</v>
      </c>
      <c r="F1132" t="str">
        <f t="shared" si="123"/>
        <v>AG</v>
      </c>
      <c r="G1132" t="str">
        <f t="shared" si="124"/>
        <v>AGUADOCEDMARANHAO</v>
      </c>
      <c r="H1132">
        <f t="shared" si="125"/>
        <v>17</v>
      </c>
    </row>
    <row r="1133" spans="1:8" x14ac:dyDescent="0.2">
      <c r="A1133" t="s">
        <v>3373</v>
      </c>
      <c r="B1133" t="str">
        <f t="shared" si="119"/>
        <v>MA</v>
      </c>
      <c r="C1133" t="str">
        <f t="shared" si="120"/>
        <v>0020421</v>
      </c>
      <c r="D1133" t="str">
        <f t="shared" si="121"/>
        <v xml:space="preserve">ALCONTARA           </v>
      </c>
      <c r="E1133" t="str">
        <f t="shared" si="122"/>
        <v>A</v>
      </c>
      <c r="F1133" t="str">
        <f t="shared" si="123"/>
        <v>AL</v>
      </c>
      <c r="G1133" t="str">
        <f t="shared" si="124"/>
        <v>ALCONTARA</v>
      </c>
      <c r="H1133">
        <f t="shared" si="125"/>
        <v>9</v>
      </c>
    </row>
    <row r="1134" spans="1:8" x14ac:dyDescent="0.2">
      <c r="A1134" t="s">
        <v>3374</v>
      </c>
      <c r="B1134" t="str">
        <f t="shared" si="119"/>
        <v>MA</v>
      </c>
      <c r="C1134" t="str">
        <f t="shared" si="120"/>
        <v>0030321</v>
      </c>
      <c r="D1134" t="str">
        <f t="shared" si="121"/>
        <v xml:space="preserve">ALDEIAS ALTAS       </v>
      </c>
      <c r="E1134" t="str">
        <f t="shared" si="122"/>
        <v>A</v>
      </c>
      <c r="F1134" t="str">
        <f t="shared" si="123"/>
        <v>AL</v>
      </c>
      <c r="G1134" t="str">
        <f t="shared" si="124"/>
        <v>ALDEIASALTAS</v>
      </c>
      <c r="H1134">
        <f t="shared" si="125"/>
        <v>12</v>
      </c>
    </row>
    <row r="1135" spans="1:8" x14ac:dyDescent="0.2">
      <c r="A1135" t="s">
        <v>3375</v>
      </c>
      <c r="B1135" t="str">
        <f t="shared" si="119"/>
        <v>MA</v>
      </c>
      <c r="C1135" t="str">
        <f t="shared" si="120"/>
        <v>0040221</v>
      </c>
      <c r="D1135" t="str">
        <f t="shared" si="121"/>
        <v>ALTAMIRA DO MARANHAO</v>
      </c>
      <c r="E1135" t="str">
        <f t="shared" si="122"/>
        <v>A</v>
      </c>
      <c r="F1135" t="str">
        <f t="shared" si="123"/>
        <v>AL</v>
      </c>
      <c r="G1135" t="str">
        <f t="shared" si="124"/>
        <v>ALTAMIRADOMARANHAO</v>
      </c>
      <c r="H1135">
        <f t="shared" si="125"/>
        <v>18</v>
      </c>
    </row>
    <row r="1136" spans="1:8" x14ac:dyDescent="0.2">
      <c r="A1136" t="s">
        <v>3376</v>
      </c>
      <c r="B1136" t="str">
        <f t="shared" si="119"/>
        <v>MA</v>
      </c>
      <c r="C1136" t="str">
        <f t="shared" si="120"/>
        <v>0043621</v>
      </c>
      <c r="D1136" t="str">
        <f t="shared" si="121"/>
        <v>ALTO ALEGRE MARANHAO</v>
      </c>
      <c r="E1136" t="str">
        <f t="shared" si="122"/>
        <v>A</v>
      </c>
      <c r="F1136" t="str">
        <f t="shared" si="123"/>
        <v>AL</v>
      </c>
      <c r="G1136" t="str">
        <f t="shared" si="124"/>
        <v>ALTOALEGREMARANHAO</v>
      </c>
      <c r="H1136">
        <f t="shared" si="125"/>
        <v>18</v>
      </c>
    </row>
    <row r="1137" spans="1:8" x14ac:dyDescent="0.2">
      <c r="A1137" t="s">
        <v>3377</v>
      </c>
      <c r="B1137" t="str">
        <f t="shared" si="119"/>
        <v>MA</v>
      </c>
      <c r="C1137" t="str">
        <f t="shared" si="120"/>
        <v>0047721</v>
      </c>
      <c r="D1137" t="str">
        <f t="shared" si="121"/>
        <v xml:space="preserve">ALTO ALEGRE PINDARE </v>
      </c>
      <c r="E1137" t="str">
        <f t="shared" si="122"/>
        <v>A</v>
      </c>
      <c r="F1137" t="str">
        <f t="shared" si="123"/>
        <v>AL</v>
      </c>
      <c r="G1137" t="str">
        <f t="shared" si="124"/>
        <v>ALTOALEGREPINDARE</v>
      </c>
      <c r="H1137">
        <f t="shared" si="125"/>
        <v>17</v>
      </c>
    </row>
    <row r="1138" spans="1:8" x14ac:dyDescent="0.2">
      <c r="A1138" t="s">
        <v>3378</v>
      </c>
      <c r="B1138" t="str">
        <f t="shared" si="119"/>
        <v>MA</v>
      </c>
      <c r="C1138" t="str">
        <f t="shared" si="120"/>
        <v>0050121</v>
      </c>
      <c r="D1138" t="str">
        <f t="shared" si="121"/>
        <v xml:space="preserve">ALTO PARNAIBA       </v>
      </c>
      <c r="E1138" t="str">
        <f t="shared" si="122"/>
        <v>A</v>
      </c>
      <c r="F1138" t="str">
        <f t="shared" si="123"/>
        <v>AL</v>
      </c>
      <c r="G1138" t="str">
        <f t="shared" si="124"/>
        <v>ALTOPARNAIBA</v>
      </c>
      <c r="H1138">
        <f t="shared" si="125"/>
        <v>12</v>
      </c>
    </row>
    <row r="1139" spans="1:8" x14ac:dyDescent="0.2">
      <c r="A1139" t="s">
        <v>3379</v>
      </c>
      <c r="B1139" t="str">
        <f t="shared" si="119"/>
        <v>MA</v>
      </c>
      <c r="C1139" t="str">
        <f t="shared" si="120"/>
        <v>0055021</v>
      </c>
      <c r="D1139" t="str">
        <f t="shared" si="121"/>
        <v xml:space="preserve">AMAPA DO MARANHAO   </v>
      </c>
      <c r="E1139" t="str">
        <f t="shared" si="122"/>
        <v>A</v>
      </c>
      <c r="F1139" t="str">
        <f t="shared" si="123"/>
        <v>AM</v>
      </c>
      <c r="G1139" t="str">
        <f t="shared" si="124"/>
        <v>AMAPADOMARANHAO</v>
      </c>
      <c r="H1139">
        <f t="shared" si="125"/>
        <v>15</v>
      </c>
    </row>
    <row r="1140" spans="1:8" x14ac:dyDescent="0.2">
      <c r="A1140" t="s">
        <v>3380</v>
      </c>
      <c r="B1140" t="str">
        <f t="shared" si="119"/>
        <v>MA</v>
      </c>
      <c r="C1140" t="str">
        <f t="shared" si="120"/>
        <v>0060021</v>
      </c>
      <c r="D1140" t="str">
        <f t="shared" si="121"/>
        <v>AMARANTE DO MARANHAO</v>
      </c>
      <c r="E1140" t="str">
        <f t="shared" si="122"/>
        <v>A</v>
      </c>
      <c r="F1140" t="str">
        <f t="shared" si="123"/>
        <v>AM</v>
      </c>
      <c r="G1140" t="str">
        <f t="shared" si="124"/>
        <v>AMARANTEDOMARANHAO</v>
      </c>
      <c r="H1140">
        <f t="shared" si="125"/>
        <v>18</v>
      </c>
    </row>
    <row r="1141" spans="1:8" x14ac:dyDescent="0.2">
      <c r="A1141" t="s">
        <v>3381</v>
      </c>
      <c r="B1141" t="str">
        <f t="shared" si="119"/>
        <v>MA</v>
      </c>
      <c r="C1141" t="str">
        <f t="shared" si="120"/>
        <v>0070921</v>
      </c>
      <c r="D1141" t="str">
        <f t="shared" si="121"/>
        <v xml:space="preserve">ANAJATUBA           </v>
      </c>
      <c r="E1141" t="str">
        <f t="shared" si="122"/>
        <v>A</v>
      </c>
      <c r="F1141" t="str">
        <f t="shared" si="123"/>
        <v>AN</v>
      </c>
      <c r="G1141" t="str">
        <f t="shared" si="124"/>
        <v>ANAJATUBA</v>
      </c>
      <c r="H1141">
        <f t="shared" si="125"/>
        <v>9</v>
      </c>
    </row>
    <row r="1142" spans="1:8" x14ac:dyDescent="0.2">
      <c r="A1142" t="s">
        <v>3382</v>
      </c>
      <c r="B1142" t="str">
        <f t="shared" si="119"/>
        <v>MA</v>
      </c>
      <c r="C1142" t="str">
        <f t="shared" si="120"/>
        <v>0080821</v>
      </c>
      <c r="D1142" t="str">
        <f t="shared" si="121"/>
        <v xml:space="preserve">ANAPURUS            </v>
      </c>
      <c r="E1142" t="str">
        <f t="shared" si="122"/>
        <v>A</v>
      </c>
      <c r="F1142" t="str">
        <f t="shared" si="123"/>
        <v>AN</v>
      </c>
      <c r="G1142" t="str">
        <f t="shared" si="124"/>
        <v>ANAPURUS</v>
      </c>
      <c r="H1142">
        <f t="shared" si="125"/>
        <v>8</v>
      </c>
    </row>
    <row r="1143" spans="1:8" x14ac:dyDescent="0.2">
      <c r="A1143" t="s">
        <v>3383</v>
      </c>
      <c r="B1143" t="str">
        <f t="shared" si="119"/>
        <v>MA</v>
      </c>
      <c r="C1143" t="str">
        <f t="shared" si="120"/>
        <v>0083221</v>
      </c>
      <c r="D1143" t="str">
        <f t="shared" si="121"/>
        <v xml:space="preserve">APICUM-ACU          </v>
      </c>
      <c r="E1143" t="str">
        <f t="shared" si="122"/>
        <v>A</v>
      </c>
      <c r="F1143" t="str">
        <f t="shared" si="123"/>
        <v>AP</v>
      </c>
      <c r="G1143" t="str">
        <f t="shared" si="124"/>
        <v>APICUM-ACU</v>
      </c>
      <c r="H1143">
        <f t="shared" si="125"/>
        <v>10</v>
      </c>
    </row>
    <row r="1144" spans="1:8" x14ac:dyDescent="0.2">
      <c r="A1144" t="s">
        <v>3384</v>
      </c>
      <c r="B1144" t="str">
        <f t="shared" si="119"/>
        <v>MA</v>
      </c>
      <c r="C1144" t="str">
        <f t="shared" si="120"/>
        <v>0087321</v>
      </c>
      <c r="D1144" t="str">
        <f t="shared" si="121"/>
        <v xml:space="preserve">ARAGUANA            </v>
      </c>
      <c r="E1144" t="str">
        <f t="shared" si="122"/>
        <v>A</v>
      </c>
      <c r="F1144" t="str">
        <f t="shared" si="123"/>
        <v>AR</v>
      </c>
      <c r="G1144" t="str">
        <f t="shared" si="124"/>
        <v>ARAGUANA</v>
      </c>
      <c r="H1144">
        <f t="shared" si="125"/>
        <v>8</v>
      </c>
    </row>
    <row r="1145" spans="1:8" x14ac:dyDescent="0.2">
      <c r="A1145" t="s">
        <v>3385</v>
      </c>
      <c r="B1145" t="str">
        <f t="shared" si="119"/>
        <v>MA</v>
      </c>
      <c r="C1145" t="str">
        <f t="shared" si="120"/>
        <v>0090721</v>
      </c>
      <c r="D1145" t="str">
        <f t="shared" si="121"/>
        <v xml:space="preserve">ARAIOSES            </v>
      </c>
      <c r="E1145" t="str">
        <f t="shared" si="122"/>
        <v>A</v>
      </c>
      <c r="F1145" t="str">
        <f t="shared" si="123"/>
        <v>AR</v>
      </c>
      <c r="G1145" t="str">
        <f t="shared" si="124"/>
        <v>ARAIOSES</v>
      </c>
      <c r="H1145">
        <f t="shared" si="125"/>
        <v>8</v>
      </c>
    </row>
    <row r="1146" spans="1:8" x14ac:dyDescent="0.2">
      <c r="A1146" t="s">
        <v>3386</v>
      </c>
      <c r="B1146" t="str">
        <f t="shared" si="119"/>
        <v>MA</v>
      </c>
      <c r="C1146" t="str">
        <f t="shared" si="120"/>
        <v>0095621</v>
      </c>
      <c r="D1146" t="str">
        <f t="shared" si="121"/>
        <v xml:space="preserve">ARAME               </v>
      </c>
      <c r="E1146" t="str">
        <f t="shared" si="122"/>
        <v>A</v>
      </c>
      <c r="F1146" t="str">
        <f t="shared" si="123"/>
        <v>AR</v>
      </c>
      <c r="G1146" t="str">
        <f t="shared" si="124"/>
        <v>ARAME</v>
      </c>
      <c r="H1146">
        <f t="shared" si="125"/>
        <v>5</v>
      </c>
    </row>
    <row r="1147" spans="1:8" x14ac:dyDescent="0.2">
      <c r="A1147" t="s">
        <v>3387</v>
      </c>
      <c r="B1147" t="str">
        <f t="shared" si="119"/>
        <v>MA</v>
      </c>
      <c r="C1147" t="str">
        <f t="shared" si="120"/>
        <v>0100421</v>
      </c>
      <c r="D1147" t="str">
        <f t="shared" si="121"/>
        <v xml:space="preserve">ARARI               </v>
      </c>
      <c r="E1147" t="str">
        <f t="shared" si="122"/>
        <v>A</v>
      </c>
      <c r="F1147" t="str">
        <f t="shared" si="123"/>
        <v>AR</v>
      </c>
      <c r="G1147" t="str">
        <f t="shared" si="124"/>
        <v>ARARI</v>
      </c>
      <c r="H1147">
        <f t="shared" si="125"/>
        <v>5</v>
      </c>
    </row>
    <row r="1148" spans="1:8" x14ac:dyDescent="0.2">
      <c r="A1148" t="s">
        <v>3388</v>
      </c>
      <c r="B1148" t="str">
        <f t="shared" si="119"/>
        <v>MA</v>
      </c>
      <c r="C1148" t="str">
        <f t="shared" si="120"/>
        <v>0110321</v>
      </c>
      <c r="D1148" t="str">
        <f t="shared" si="121"/>
        <v xml:space="preserve">AXIXA               </v>
      </c>
      <c r="E1148" t="str">
        <f t="shared" si="122"/>
        <v>A</v>
      </c>
      <c r="F1148" t="str">
        <f t="shared" si="123"/>
        <v>AX</v>
      </c>
      <c r="G1148" t="str">
        <f t="shared" si="124"/>
        <v>AXIXA</v>
      </c>
      <c r="H1148">
        <f t="shared" si="125"/>
        <v>5</v>
      </c>
    </row>
    <row r="1149" spans="1:8" x14ac:dyDescent="0.2">
      <c r="A1149" t="s">
        <v>3389</v>
      </c>
      <c r="B1149" t="str">
        <f t="shared" si="119"/>
        <v>MA</v>
      </c>
      <c r="C1149" t="str">
        <f t="shared" si="120"/>
        <v>0120221</v>
      </c>
      <c r="D1149" t="str">
        <f t="shared" si="121"/>
        <v xml:space="preserve">BACABAL             </v>
      </c>
      <c r="E1149" t="str">
        <f t="shared" si="122"/>
        <v>B</v>
      </c>
      <c r="F1149" t="str">
        <f t="shared" si="123"/>
        <v>BA</v>
      </c>
      <c r="G1149" t="str">
        <f t="shared" si="124"/>
        <v>BACABAL</v>
      </c>
      <c r="H1149">
        <f t="shared" si="125"/>
        <v>7</v>
      </c>
    </row>
    <row r="1150" spans="1:8" x14ac:dyDescent="0.2">
      <c r="A1150" t="s">
        <v>3390</v>
      </c>
      <c r="B1150" t="str">
        <f t="shared" si="119"/>
        <v>MA</v>
      </c>
      <c r="C1150" t="str">
        <f t="shared" si="120"/>
        <v>0125121</v>
      </c>
      <c r="D1150" t="str">
        <f t="shared" si="121"/>
        <v xml:space="preserve">BACABEIRA           </v>
      </c>
      <c r="E1150" t="str">
        <f t="shared" si="122"/>
        <v>B</v>
      </c>
      <c r="F1150" t="str">
        <f t="shared" si="123"/>
        <v>BA</v>
      </c>
      <c r="G1150" t="str">
        <f t="shared" si="124"/>
        <v>BACABEIRA</v>
      </c>
      <c r="H1150">
        <f t="shared" si="125"/>
        <v>9</v>
      </c>
    </row>
    <row r="1151" spans="1:8" x14ac:dyDescent="0.2">
      <c r="A1151" t="s">
        <v>3391</v>
      </c>
      <c r="B1151" t="str">
        <f t="shared" si="119"/>
        <v>MA</v>
      </c>
      <c r="C1151" t="str">
        <f t="shared" si="120"/>
        <v>0130121</v>
      </c>
      <c r="D1151" t="str">
        <f t="shared" si="121"/>
        <v xml:space="preserve">BACURI              </v>
      </c>
      <c r="E1151" t="str">
        <f t="shared" si="122"/>
        <v>B</v>
      </c>
      <c r="F1151" t="str">
        <f t="shared" si="123"/>
        <v>BA</v>
      </c>
      <c r="G1151" t="str">
        <f t="shared" si="124"/>
        <v>BACURI</v>
      </c>
      <c r="H1151">
        <f t="shared" si="125"/>
        <v>6</v>
      </c>
    </row>
    <row r="1152" spans="1:8" x14ac:dyDescent="0.2">
      <c r="A1152" t="s">
        <v>3392</v>
      </c>
      <c r="B1152" t="str">
        <f t="shared" si="119"/>
        <v>MA</v>
      </c>
      <c r="C1152" t="str">
        <f t="shared" si="120"/>
        <v>0135021</v>
      </c>
      <c r="D1152" t="str">
        <f t="shared" si="121"/>
        <v xml:space="preserve">BACURITUBA          </v>
      </c>
      <c r="E1152" t="str">
        <f t="shared" si="122"/>
        <v>B</v>
      </c>
      <c r="F1152" t="str">
        <f t="shared" si="123"/>
        <v>BA</v>
      </c>
      <c r="G1152" t="str">
        <f t="shared" si="124"/>
        <v>BACURITUBA</v>
      </c>
      <c r="H1152">
        <f t="shared" si="125"/>
        <v>10</v>
      </c>
    </row>
    <row r="1153" spans="1:8" x14ac:dyDescent="0.2">
      <c r="A1153" t="s">
        <v>3393</v>
      </c>
      <c r="B1153" t="str">
        <f t="shared" si="119"/>
        <v>MA</v>
      </c>
      <c r="C1153" t="str">
        <f t="shared" si="120"/>
        <v>0140021</v>
      </c>
      <c r="D1153" t="str">
        <f t="shared" si="121"/>
        <v xml:space="preserve">BALSAS              </v>
      </c>
      <c r="E1153" t="str">
        <f t="shared" si="122"/>
        <v>B</v>
      </c>
      <c r="F1153" t="str">
        <f t="shared" si="123"/>
        <v>BA</v>
      </c>
      <c r="G1153" t="str">
        <f t="shared" si="124"/>
        <v>BALSAS</v>
      </c>
      <c r="H1153">
        <f t="shared" si="125"/>
        <v>6</v>
      </c>
    </row>
    <row r="1154" spans="1:8" x14ac:dyDescent="0.2">
      <c r="A1154" t="s">
        <v>3394</v>
      </c>
      <c r="B1154" t="str">
        <f t="shared" si="119"/>
        <v>MA</v>
      </c>
      <c r="C1154" t="str">
        <f t="shared" si="120"/>
        <v>0150921</v>
      </c>
      <c r="D1154" t="str">
        <f t="shared" si="121"/>
        <v xml:space="preserve">BARAO DE GRAJAU     </v>
      </c>
      <c r="E1154" t="str">
        <f t="shared" si="122"/>
        <v>B</v>
      </c>
      <c r="F1154" t="str">
        <f t="shared" si="123"/>
        <v>BA</v>
      </c>
      <c r="G1154" t="str">
        <f t="shared" si="124"/>
        <v>BARAODEGRAJAU</v>
      </c>
      <c r="H1154">
        <f t="shared" si="125"/>
        <v>13</v>
      </c>
    </row>
    <row r="1155" spans="1:8" x14ac:dyDescent="0.2">
      <c r="A1155" t="s">
        <v>3395</v>
      </c>
      <c r="B1155" t="str">
        <f t="shared" ref="B1155:B1218" si="126">MID($A1155,1,2)</f>
        <v>MA</v>
      </c>
      <c r="C1155" t="str">
        <f t="shared" ref="C1155:C1218" si="127">MID($A1155,3,7)</f>
        <v>0160821</v>
      </c>
      <c r="D1155" t="str">
        <f t="shared" ref="D1155:D1218" si="128">MID($A1155,10,21)</f>
        <v xml:space="preserve">BARRA DO CORDA      </v>
      </c>
      <c r="E1155" t="str">
        <f t="shared" ref="E1155:E1218" si="129">LEFT(D1155,1)</f>
        <v>B</v>
      </c>
      <c r="F1155" t="str">
        <f t="shared" ref="F1155:F1218" si="130">LEFT(D1155,2)</f>
        <v>BA</v>
      </c>
      <c r="G1155" t="str">
        <f t="shared" ref="G1155:G1218" si="131">SUBSTITUTE(D1155," ","")</f>
        <v>BARRADOCORDA</v>
      </c>
      <c r="H1155">
        <f t="shared" ref="H1155:H1218" si="132">LEN(G1155)</f>
        <v>12</v>
      </c>
    </row>
    <row r="1156" spans="1:8" x14ac:dyDescent="0.2">
      <c r="A1156" t="s">
        <v>3396</v>
      </c>
      <c r="B1156" t="str">
        <f t="shared" si="126"/>
        <v>MA</v>
      </c>
      <c r="C1156" t="str">
        <f t="shared" si="127"/>
        <v>0170721</v>
      </c>
      <c r="D1156" t="str">
        <f t="shared" si="128"/>
        <v xml:space="preserve">BARREIRINHAS        </v>
      </c>
      <c r="E1156" t="str">
        <f t="shared" si="129"/>
        <v>B</v>
      </c>
      <c r="F1156" t="str">
        <f t="shared" si="130"/>
        <v>BA</v>
      </c>
      <c r="G1156" t="str">
        <f t="shared" si="131"/>
        <v>BARREIRINHAS</v>
      </c>
      <c r="H1156">
        <f t="shared" si="132"/>
        <v>12</v>
      </c>
    </row>
    <row r="1157" spans="1:8" x14ac:dyDescent="0.2">
      <c r="A1157" t="s">
        <v>3397</v>
      </c>
      <c r="B1157" t="str">
        <f t="shared" si="126"/>
        <v>MA</v>
      </c>
      <c r="C1157" t="str">
        <f t="shared" si="127"/>
        <v>0173121</v>
      </c>
      <c r="D1157" t="str">
        <f t="shared" si="128"/>
        <v xml:space="preserve">BELAGUA             </v>
      </c>
      <c r="E1157" t="str">
        <f t="shared" si="129"/>
        <v>B</v>
      </c>
      <c r="F1157" t="str">
        <f t="shared" si="130"/>
        <v>BE</v>
      </c>
      <c r="G1157" t="str">
        <f t="shared" si="131"/>
        <v>BELAGUA</v>
      </c>
      <c r="H1157">
        <f t="shared" si="132"/>
        <v>7</v>
      </c>
    </row>
    <row r="1158" spans="1:8" x14ac:dyDescent="0.2">
      <c r="A1158" t="s">
        <v>3398</v>
      </c>
      <c r="B1158" t="str">
        <f t="shared" si="126"/>
        <v>MA</v>
      </c>
      <c r="C1158" t="str">
        <f t="shared" si="127"/>
        <v>0177221</v>
      </c>
      <c r="D1158" t="str">
        <f t="shared" si="128"/>
        <v xml:space="preserve">BELA VISTA MARANHAO </v>
      </c>
      <c r="E1158" t="str">
        <f t="shared" si="129"/>
        <v>B</v>
      </c>
      <c r="F1158" t="str">
        <f t="shared" si="130"/>
        <v>BE</v>
      </c>
      <c r="G1158" t="str">
        <f t="shared" si="131"/>
        <v>BELAVISTAMARANHAO</v>
      </c>
      <c r="H1158">
        <f t="shared" si="132"/>
        <v>17</v>
      </c>
    </row>
    <row r="1159" spans="1:8" x14ac:dyDescent="0.2">
      <c r="A1159" t="s">
        <v>3399</v>
      </c>
      <c r="B1159" t="str">
        <f t="shared" si="126"/>
        <v>MA</v>
      </c>
      <c r="C1159" t="str">
        <f t="shared" si="127"/>
        <v>0180621</v>
      </c>
      <c r="D1159" t="str">
        <f t="shared" si="128"/>
        <v xml:space="preserve">BENEDITO LEITE      </v>
      </c>
      <c r="E1159" t="str">
        <f t="shared" si="129"/>
        <v>B</v>
      </c>
      <c r="F1159" t="str">
        <f t="shared" si="130"/>
        <v>BE</v>
      </c>
      <c r="G1159" t="str">
        <f t="shared" si="131"/>
        <v>BENEDITOLEITE</v>
      </c>
      <c r="H1159">
        <f t="shared" si="132"/>
        <v>13</v>
      </c>
    </row>
    <row r="1160" spans="1:8" x14ac:dyDescent="0.2">
      <c r="A1160" t="s">
        <v>3400</v>
      </c>
      <c r="B1160" t="str">
        <f t="shared" si="126"/>
        <v>MA</v>
      </c>
      <c r="C1160" t="str">
        <f t="shared" si="127"/>
        <v>0190521</v>
      </c>
      <c r="D1160" t="str">
        <f t="shared" si="128"/>
        <v xml:space="preserve">BEQUIMAO            </v>
      </c>
      <c r="E1160" t="str">
        <f t="shared" si="129"/>
        <v>B</v>
      </c>
      <c r="F1160" t="str">
        <f t="shared" si="130"/>
        <v>BE</v>
      </c>
      <c r="G1160" t="str">
        <f t="shared" si="131"/>
        <v>BEQUIMAO</v>
      </c>
      <c r="H1160">
        <f t="shared" si="132"/>
        <v>8</v>
      </c>
    </row>
    <row r="1161" spans="1:8" x14ac:dyDescent="0.2">
      <c r="A1161" t="s">
        <v>3401</v>
      </c>
      <c r="B1161" t="str">
        <f t="shared" si="126"/>
        <v>MA</v>
      </c>
      <c r="C1161" t="str">
        <f t="shared" si="127"/>
        <v>0193921</v>
      </c>
      <c r="D1161" t="str">
        <f t="shared" si="128"/>
        <v xml:space="preserve">BERNARDO DO MEARIM  </v>
      </c>
      <c r="E1161" t="str">
        <f t="shared" si="129"/>
        <v>B</v>
      </c>
      <c r="F1161" t="str">
        <f t="shared" si="130"/>
        <v>BE</v>
      </c>
      <c r="G1161" t="str">
        <f t="shared" si="131"/>
        <v>BERNARDODOMEARIM</v>
      </c>
      <c r="H1161">
        <f t="shared" si="132"/>
        <v>16</v>
      </c>
    </row>
    <row r="1162" spans="1:8" x14ac:dyDescent="0.2">
      <c r="A1162" t="s">
        <v>3402</v>
      </c>
      <c r="B1162" t="str">
        <f t="shared" si="126"/>
        <v>MA</v>
      </c>
      <c r="C1162" t="str">
        <f t="shared" si="127"/>
        <v>0197021</v>
      </c>
      <c r="D1162" t="str">
        <f t="shared" si="128"/>
        <v xml:space="preserve">BOA VISTA DO GURUPI </v>
      </c>
      <c r="E1162" t="str">
        <f t="shared" si="129"/>
        <v>B</v>
      </c>
      <c r="F1162" t="str">
        <f t="shared" si="130"/>
        <v>BO</v>
      </c>
      <c r="G1162" t="str">
        <f t="shared" si="131"/>
        <v>BOAVISTADOGURUPI</v>
      </c>
      <c r="H1162">
        <f t="shared" si="132"/>
        <v>16</v>
      </c>
    </row>
    <row r="1163" spans="1:8" x14ac:dyDescent="0.2">
      <c r="A1163" t="s">
        <v>3403</v>
      </c>
      <c r="B1163" t="str">
        <f t="shared" si="126"/>
        <v>MA</v>
      </c>
      <c r="C1163" t="str">
        <f t="shared" si="127"/>
        <v>0200221</v>
      </c>
      <c r="D1163" t="str">
        <f t="shared" si="128"/>
        <v xml:space="preserve">BOM JARDIM          </v>
      </c>
      <c r="E1163" t="str">
        <f t="shared" si="129"/>
        <v>B</v>
      </c>
      <c r="F1163" t="str">
        <f t="shared" si="130"/>
        <v>BO</v>
      </c>
      <c r="G1163" t="str">
        <f t="shared" si="131"/>
        <v>BOMJARDIM</v>
      </c>
      <c r="H1163">
        <f t="shared" si="132"/>
        <v>9</v>
      </c>
    </row>
    <row r="1164" spans="1:8" x14ac:dyDescent="0.2">
      <c r="A1164" t="s">
        <v>3404</v>
      </c>
      <c r="B1164" t="str">
        <f t="shared" si="126"/>
        <v>MA</v>
      </c>
      <c r="C1164" t="str">
        <f t="shared" si="127"/>
        <v>0203621</v>
      </c>
      <c r="D1164" t="str">
        <f t="shared" si="128"/>
        <v>BOM JESUS DAS SELVAS</v>
      </c>
      <c r="E1164" t="str">
        <f t="shared" si="129"/>
        <v>B</v>
      </c>
      <c r="F1164" t="str">
        <f t="shared" si="130"/>
        <v>BO</v>
      </c>
      <c r="G1164" t="str">
        <f t="shared" si="131"/>
        <v>BOMJESUSDASSELVAS</v>
      </c>
      <c r="H1164">
        <f t="shared" si="132"/>
        <v>17</v>
      </c>
    </row>
    <row r="1165" spans="1:8" x14ac:dyDescent="0.2">
      <c r="A1165" t="s">
        <v>3405</v>
      </c>
      <c r="B1165" t="str">
        <f t="shared" si="126"/>
        <v>MA</v>
      </c>
      <c r="C1165" t="str">
        <f t="shared" si="127"/>
        <v>0207721</v>
      </c>
      <c r="D1165" t="str">
        <f t="shared" si="128"/>
        <v xml:space="preserve">BOM LUGAR           </v>
      </c>
      <c r="E1165" t="str">
        <f t="shared" si="129"/>
        <v>B</v>
      </c>
      <c r="F1165" t="str">
        <f t="shared" si="130"/>
        <v>BO</v>
      </c>
      <c r="G1165" t="str">
        <f t="shared" si="131"/>
        <v>BOMLUGAR</v>
      </c>
      <c r="H1165">
        <f t="shared" si="132"/>
        <v>8</v>
      </c>
    </row>
    <row r="1166" spans="1:8" x14ac:dyDescent="0.2">
      <c r="A1166" t="s">
        <v>3406</v>
      </c>
      <c r="B1166" t="str">
        <f t="shared" si="126"/>
        <v>MA</v>
      </c>
      <c r="C1166" t="str">
        <f t="shared" si="127"/>
        <v>0210121</v>
      </c>
      <c r="D1166" t="str">
        <f t="shared" si="128"/>
        <v xml:space="preserve">BREJO               </v>
      </c>
      <c r="E1166" t="str">
        <f t="shared" si="129"/>
        <v>B</v>
      </c>
      <c r="F1166" t="str">
        <f t="shared" si="130"/>
        <v>BR</v>
      </c>
      <c r="G1166" t="str">
        <f t="shared" si="131"/>
        <v>BREJO</v>
      </c>
      <c r="H1166">
        <f t="shared" si="132"/>
        <v>5</v>
      </c>
    </row>
    <row r="1167" spans="1:8" x14ac:dyDescent="0.2">
      <c r="A1167" t="s">
        <v>3407</v>
      </c>
      <c r="B1167" t="str">
        <f t="shared" si="126"/>
        <v>MA</v>
      </c>
      <c r="C1167" t="str">
        <f t="shared" si="127"/>
        <v>0215021</v>
      </c>
      <c r="D1167" t="str">
        <f t="shared" si="128"/>
        <v xml:space="preserve">BREJO DE AREIA      </v>
      </c>
      <c r="E1167" t="str">
        <f t="shared" si="129"/>
        <v>B</v>
      </c>
      <c r="F1167" t="str">
        <f t="shared" si="130"/>
        <v>BR</v>
      </c>
      <c r="G1167" t="str">
        <f t="shared" si="131"/>
        <v>BREJODEAREIA</v>
      </c>
      <c r="H1167">
        <f t="shared" si="132"/>
        <v>12</v>
      </c>
    </row>
    <row r="1168" spans="1:8" x14ac:dyDescent="0.2">
      <c r="A1168" t="s">
        <v>3408</v>
      </c>
      <c r="B1168" t="str">
        <f t="shared" si="126"/>
        <v>MA</v>
      </c>
      <c r="C1168" t="str">
        <f t="shared" si="127"/>
        <v>0220021</v>
      </c>
      <c r="D1168" t="str">
        <f t="shared" si="128"/>
        <v xml:space="preserve">BURITI              </v>
      </c>
      <c r="E1168" t="str">
        <f t="shared" si="129"/>
        <v>B</v>
      </c>
      <c r="F1168" t="str">
        <f t="shared" si="130"/>
        <v>BU</v>
      </c>
      <c r="G1168" t="str">
        <f t="shared" si="131"/>
        <v>BURITI</v>
      </c>
      <c r="H1168">
        <f t="shared" si="132"/>
        <v>6</v>
      </c>
    </row>
    <row r="1169" spans="1:8" x14ac:dyDescent="0.2">
      <c r="A1169" t="s">
        <v>3409</v>
      </c>
      <c r="B1169" t="str">
        <f t="shared" si="126"/>
        <v>MA</v>
      </c>
      <c r="C1169" t="str">
        <f t="shared" si="127"/>
        <v>0230921</v>
      </c>
      <c r="D1169" t="str">
        <f t="shared" si="128"/>
        <v xml:space="preserve">BURITI BRAVO        </v>
      </c>
      <c r="E1169" t="str">
        <f t="shared" si="129"/>
        <v>B</v>
      </c>
      <c r="F1169" t="str">
        <f t="shared" si="130"/>
        <v>BU</v>
      </c>
      <c r="G1169" t="str">
        <f t="shared" si="131"/>
        <v>BURITIBRAVO</v>
      </c>
      <c r="H1169">
        <f t="shared" si="132"/>
        <v>11</v>
      </c>
    </row>
    <row r="1170" spans="1:8" x14ac:dyDescent="0.2">
      <c r="A1170" t="s">
        <v>3410</v>
      </c>
      <c r="B1170" t="str">
        <f t="shared" si="126"/>
        <v>MA</v>
      </c>
      <c r="C1170" t="str">
        <f t="shared" si="127"/>
        <v>0232521</v>
      </c>
      <c r="D1170" t="str">
        <f t="shared" si="128"/>
        <v xml:space="preserve">BURITICUPU          </v>
      </c>
      <c r="E1170" t="str">
        <f t="shared" si="129"/>
        <v>B</v>
      </c>
      <c r="F1170" t="str">
        <f t="shared" si="130"/>
        <v>BU</v>
      </c>
      <c r="G1170" t="str">
        <f t="shared" si="131"/>
        <v>BURITICUPU</v>
      </c>
      <c r="H1170">
        <f t="shared" si="132"/>
        <v>10</v>
      </c>
    </row>
    <row r="1171" spans="1:8" x14ac:dyDescent="0.2">
      <c r="A1171" t="s">
        <v>3411</v>
      </c>
      <c r="B1171" t="str">
        <f t="shared" si="126"/>
        <v>MA</v>
      </c>
      <c r="C1171" t="str">
        <f t="shared" si="127"/>
        <v>0235821</v>
      </c>
      <c r="D1171" t="str">
        <f t="shared" si="128"/>
        <v xml:space="preserve">BURITIRANA          </v>
      </c>
      <c r="E1171" t="str">
        <f t="shared" si="129"/>
        <v>B</v>
      </c>
      <c r="F1171" t="str">
        <f t="shared" si="130"/>
        <v>BU</v>
      </c>
      <c r="G1171" t="str">
        <f t="shared" si="131"/>
        <v>BURITIRANA</v>
      </c>
      <c r="H1171">
        <f t="shared" si="132"/>
        <v>10</v>
      </c>
    </row>
    <row r="1172" spans="1:8" x14ac:dyDescent="0.2">
      <c r="A1172" t="s">
        <v>3412</v>
      </c>
      <c r="B1172" t="str">
        <f t="shared" si="126"/>
        <v>MA</v>
      </c>
      <c r="C1172" t="str">
        <f t="shared" si="127"/>
        <v>0237421</v>
      </c>
      <c r="D1172" t="str">
        <f t="shared" si="128"/>
        <v xml:space="preserve">CACHOEIRA GRANDE    </v>
      </c>
      <c r="E1172" t="str">
        <f t="shared" si="129"/>
        <v>C</v>
      </c>
      <c r="F1172" t="str">
        <f t="shared" si="130"/>
        <v>CA</v>
      </c>
      <c r="G1172" t="str">
        <f t="shared" si="131"/>
        <v>CACHOEIRAGRANDE</v>
      </c>
      <c r="H1172">
        <f t="shared" si="132"/>
        <v>15</v>
      </c>
    </row>
    <row r="1173" spans="1:8" x14ac:dyDescent="0.2">
      <c r="A1173" t="s">
        <v>3413</v>
      </c>
      <c r="B1173" t="str">
        <f t="shared" si="126"/>
        <v>MA</v>
      </c>
      <c r="C1173" t="str">
        <f t="shared" si="127"/>
        <v>0240821</v>
      </c>
      <c r="D1173" t="str">
        <f t="shared" si="128"/>
        <v xml:space="preserve">CAJAPIO             </v>
      </c>
      <c r="E1173" t="str">
        <f t="shared" si="129"/>
        <v>C</v>
      </c>
      <c r="F1173" t="str">
        <f t="shared" si="130"/>
        <v>CA</v>
      </c>
      <c r="G1173" t="str">
        <f t="shared" si="131"/>
        <v>CAJAPIO</v>
      </c>
      <c r="H1173">
        <f t="shared" si="132"/>
        <v>7</v>
      </c>
    </row>
    <row r="1174" spans="1:8" x14ac:dyDescent="0.2">
      <c r="A1174" t="s">
        <v>3414</v>
      </c>
      <c r="B1174" t="str">
        <f t="shared" si="126"/>
        <v>MA</v>
      </c>
      <c r="C1174" t="str">
        <f t="shared" si="127"/>
        <v>0250721</v>
      </c>
      <c r="D1174" t="str">
        <f t="shared" si="128"/>
        <v xml:space="preserve">CAJARI              </v>
      </c>
      <c r="E1174" t="str">
        <f t="shared" si="129"/>
        <v>C</v>
      </c>
      <c r="F1174" t="str">
        <f t="shared" si="130"/>
        <v>CA</v>
      </c>
      <c r="G1174" t="str">
        <f t="shared" si="131"/>
        <v>CAJARI</v>
      </c>
      <c r="H1174">
        <f t="shared" si="132"/>
        <v>6</v>
      </c>
    </row>
    <row r="1175" spans="1:8" x14ac:dyDescent="0.2">
      <c r="A1175" t="s">
        <v>3415</v>
      </c>
      <c r="B1175" t="str">
        <f t="shared" si="126"/>
        <v>MA</v>
      </c>
      <c r="C1175" t="str">
        <f t="shared" si="127"/>
        <v>0255621</v>
      </c>
      <c r="D1175" t="str">
        <f t="shared" si="128"/>
        <v>CAMPESTRE D MARANHAO</v>
      </c>
      <c r="E1175" t="str">
        <f t="shared" si="129"/>
        <v>C</v>
      </c>
      <c r="F1175" t="str">
        <f t="shared" si="130"/>
        <v>CA</v>
      </c>
      <c r="G1175" t="str">
        <f t="shared" si="131"/>
        <v>CAMPESTREDMARANHAO</v>
      </c>
      <c r="H1175">
        <f t="shared" si="132"/>
        <v>18</v>
      </c>
    </row>
    <row r="1176" spans="1:8" x14ac:dyDescent="0.2">
      <c r="A1176" t="s">
        <v>3416</v>
      </c>
      <c r="B1176" t="str">
        <f t="shared" si="126"/>
        <v>MA</v>
      </c>
      <c r="C1176" t="str">
        <f t="shared" si="127"/>
        <v>0260621</v>
      </c>
      <c r="D1176" t="str">
        <f t="shared" si="128"/>
        <v xml:space="preserve">CONDIDO MENDES      </v>
      </c>
      <c r="E1176" t="str">
        <f t="shared" si="129"/>
        <v>C</v>
      </c>
      <c r="F1176" t="str">
        <f t="shared" si="130"/>
        <v>CO</v>
      </c>
      <c r="G1176" t="str">
        <f t="shared" si="131"/>
        <v>CONDIDOMENDES</v>
      </c>
      <c r="H1176">
        <f t="shared" si="132"/>
        <v>13</v>
      </c>
    </row>
    <row r="1177" spans="1:8" x14ac:dyDescent="0.2">
      <c r="A1177" t="s">
        <v>3417</v>
      </c>
      <c r="B1177" t="str">
        <f t="shared" si="126"/>
        <v>MA</v>
      </c>
      <c r="C1177" t="str">
        <f t="shared" si="127"/>
        <v>0270521</v>
      </c>
      <c r="D1177" t="str">
        <f t="shared" si="128"/>
        <v xml:space="preserve">CANTANHEDE          </v>
      </c>
      <c r="E1177" t="str">
        <f t="shared" si="129"/>
        <v>C</v>
      </c>
      <c r="F1177" t="str">
        <f t="shared" si="130"/>
        <v>CA</v>
      </c>
      <c r="G1177" t="str">
        <f t="shared" si="131"/>
        <v>CANTANHEDE</v>
      </c>
      <c r="H1177">
        <f t="shared" si="132"/>
        <v>10</v>
      </c>
    </row>
    <row r="1178" spans="1:8" x14ac:dyDescent="0.2">
      <c r="A1178" t="s">
        <v>3418</v>
      </c>
      <c r="B1178" t="str">
        <f t="shared" si="126"/>
        <v>MA</v>
      </c>
      <c r="C1178" t="str">
        <f t="shared" si="127"/>
        <v>0275421</v>
      </c>
      <c r="D1178" t="str">
        <f t="shared" si="128"/>
        <v xml:space="preserve">CAPINZAL DO NORTE   </v>
      </c>
      <c r="E1178" t="str">
        <f t="shared" si="129"/>
        <v>C</v>
      </c>
      <c r="F1178" t="str">
        <f t="shared" si="130"/>
        <v>CA</v>
      </c>
      <c r="G1178" t="str">
        <f t="shared" si="131"/>
        <v>CAPINZALDONORTE</v>
      </c>
      <c r="H1178">
        <f t="shared" si="132"/>
        <v>15</v>
      </c>
    </row>
    <row r="1179" spans="1:8" x14ac:dyDescent="0.2">
      <c r="A1179" t="s">
        <v>3419</v>
      </c>
      <c r="B1179" t="str">
        <f t="shared" si="126"/>
        <v>MA</v>
      </c>
      <c r="C1179" t="str">
        <f t="shared" si="127"/>
        <v>0280421</v>
      </c>
      <c r="D1179" t="str">
        <f t="shared" si="128"/>
        <v xml:space="preserve">CAROLINA            </v>
      </c>
      <c r="E1179" t="str">
        <f t="shared" si="129"/>
        <v>C</v>
      </c>
      <c r="F1179" t="str">
        <f t="shared" si="130"/>
        <v>CA</v>
      </c>
      <c r="G1179" t="str">
        <f t="shared" si="131"/>
        <v>CAROLINA</v>
      </c>
      <c r="H1179">
        <f t="shared" si="132"/>
        <v>8</v>
      </c>
    </row>
    <row r="1180" spans="1:8" x14ac:dyDescent="0.2">
      <c r="A1180" t="s">
        <v>3420</v>
      </c>
      <c r="B1180" t="str">
        <f t="shared" si="126"/>
        <v>MA</v>
      </c>
      <c r="C1180" t="str">
        <f t="shared" si="127"/>
        <v>0290321</v>
      </c>
      <c r="D1180" t="str">
        <f t="shared" si="128"/>
        <v xml:space="preserve">CARUTAPERA          </v>
      </c>
      <c r="E1180" t="str">
        <f t="shared" si="129"/>
        <v>C</v>
      </c>
      <c r="F1180" t="str">
        <f t="shared" si="130"/>
        <v>CA</v>
      </c>
      <c r="G1180" t="str">
        <f t="shared" si="131"/>
        <v>CARUTAPERA</v>
      </c>
      <c r="H1180">
        <f t="shared" si="132"/>
        <v>10</v>
      </c>
    </row>
    <row r="1181" spans="1:8" x14ac:dyDescent="0.2">
      <c r="A1181" t="s">
        <v>3421</v>
      </c>
      <c r="B1181" t="str">
        <f t="shared" si="126"/>
        <v>MA</v>
      </c>
      <c r="C1181" t="str">
        <f t="shared" si="127"/>
        <v>0300021</v>
      </c>
      <c r="D1181" t="str">
        <f t="shared" si="128"/>
        <v xml:space="preserve">CAXIAS              </v>
      </c>
      <c r="E1181" t="str">
        <f t="shared" si="129"/>
        <v>C</v>
      </c>
      <c r="F1181" t="str">
        <f t="shared" si="130"/>
        <v>CA</v>
      </c>
      <c r="G1181" t="str">
        <f t="shared" si="131"/>
        <v>CAXIAS</v>
      </c>
      <c r="H1181">
        <f t="shared" si="132"/>
        <v>6</v>
      </c>
    </row>
    <row r="1182" spans="1:8" x14ac:dyDescent="0.2">
      <c r="A1182" t="s">
        <v>3422</v>
      </c>
      <c r="B1182" t="str">
        <f t="shared" si="126"/>
        <v>MA</v>
      </c>
      <c r="C1182" t="str">
        <f t="shared" si="127"/>
        <v>0310921</v>
      </c>
      <c r="D1182" t="str">
        <f t="shared" si="128"/>
        <v xml:space="preserve">CEDRAL              </v>
      </c>
      <c r="E1182" t="str">
        <f t="shared" si="129"/>
        <v>C</v>
      </c>
      <c r="F1182" t="str">
        <f t="shared" si="130"/>
        <v>CE</v>
      </c>
      <c r="G1182" t="str">
        <f t="shared" si="131"/>
        <v>CEDRAL</v>
      </c>
      <c r="H1182">
        <f t="shared" si="132"/>
        <v>6</v>
      </c>
    </row>
    <row r="1183" spans="1:8" x14ac:dyDescent="0.2">
      <c r="A1183" t="s">
        <v>3423</v>
      </c>
      <c r="B1183" t="str">
        <f t="shared" si="126"/>
        <v>MA</v>
      </c>
      <c r="C1183" t="str">
        <f t="shared" si="127"/>
        <v>0312521</v>
      </c>
      <c r="D1183" t="str">
        <f t="shared" si="128"/>
        <v xml:space="preserve">CENTRAL DO MARANHAO </v>
      </c>
      <c r="E1183" t="str">
        <f t="shared" si="129"/>
        <v>C</v>
      </c>
      <c r="F1183" t="str">
        <f t="shared" si="130"/>
        <v>CE</v>
      </c>
      <c r="G1183" t="str">
        <f t="shared" si="131"/>
        <v>CENTRALDOMARANHAO</v>
      </c>
      <c r="H1183">
        <f t="shared" si="132"/>
        <v>17</v>
      </c>
    </row>
    <row r="1184" spans="1:8" x14ac:dyDescent="0.2">
      <c r="A1184" t="s">
        <v>3424</v>
      </c>
      <c r="B1184" t="str">
        <f t="shared" si="126"/>
        <v>MA</v>
      </c>
      <c r="C1184" t="str">
        <f t="shared" si="127"/>
        <v>0315821</v>
      </c>
      <c r="D1184" t="str">
        <f t="shared" si="128"/>
        <v xml:space="preserve">CENTRO DO GUILHERME </v>
      </c>
      <c r="E1184" t="str">
        <f t="shared" si="129"/>
        <v>C</v>
      </c>
      <c r="F1184" t="str">
        <f t="shared" si="130"/>
        <v>CE</v>
      </c>
      <c r="G1184" t="str">
        <f t="shared" si="131"/>
        <v>CENTRODOGUILHERME</v>
      </c>
      <c r="H1184">
        <f t="shared" si="132"/>
        <v>17</v>
      </c>
    </row>
    <row r="1185" spans="1:8" x14ac:dyDescent="0.2">
      <c r="A1185" t="s">
        <v>3425</v>
      </c>
      <c r="B1185" t="str">
        <f t="shared" si="126"/>
        <v>MA</v>
      </c>
      <c r="C1185" t="str">
        <f t="shared" si="127"/>
        <v>0317421</v>
      </c>
      <c r="D1185" t="str">
        <f t="shared" si="128"/>
        <v>CENTRO NOVO MARANHAO</v>
      </c>
      <c r="E1185" t="str">
        <f t="shared" si="129"/>
        <v>C</v>
      </c>
      <c r="F1185" t="str">
        <f t="shared" si="130"/>
        <v>CE</v>
      </c>
      <c r="G1185" t="str">
        <f t="shared" si="131"/>
        <v>CENTRONOVOMARANHAO</v>
      </c>
      <c r="H1185">
        <f t="shared" si="132"/>
        <v>18</v>
      </c>
    </row>
    <row r="1186" spans="1:8" x14ac:dyDescent="0.2">
      <c r="A1186" t="s">
        <v>3426</v>
      </c>
      <c r="B1186" t="str">
        <f t="shared" si="126"/>
        <v>MA</v>
      </c>
      <c r="C1186" t="str">
        <f t="shared" si="127"/>
        <v>0320821</v>
      </c>
      <c r="D1186" t="str">
        <f t="shared" si="128"/>
        <v xml:space="preserve">CHAPADINHA          </v>
      </c>
      <c r="E1186" t="str">
        <f t="shared" si="129"/>
        <v>C</v>
      </c>
      <c r="F1186" t="str">
        <f t="shared" si="130"/>
        <v>CH</v>
      </c>
      <c r="G1186" t="str">
        <f t="shared" si="131"/>
        <v>CHAPADINHA</v>
      </c>
      <c r="H1186">
        <f t="shared" si="132"/>
        <v>10</v>
      </c>
    </row>
    <row r="1187" spans="1:8" x14ac:dyDescent="0.2">
      <c r="A1187" t="s">
        <v>3427</v>
      </c>
      <c r="B1187" t="str">
        <f t="shared" si="126"/>
        <v>MA</v>
      </c>
      <c r="C1187" t="str">
        <f t="shared" si="127"/>
        <v>0325721</v>
      </c>
      <c r="D1187" t="str">
        <f t="shared" si="128"/>
        <v xml:space="preserve">CIDELANDIA          </v>
      </c>
      <c r="E1187" t="str">
        <f t="shared" si="129"/>
        <v>C</v>
      </c>
      <c r="F1187" t="str">
        <f t="shared" si="130"/>
        <v>CI</v>
      </c>
      <c r="G1187" t="str">
        <f t="shared" si="131"/>
        <v>CIDELANDIA</v>
      </c>
      <c r="H1187">
        <f t="shared" si="132"/>
        <v>10</v>
      </c>
    </row>
    <row r="1188" spans="1:8" x14ac:dyDescent="0.2">
      <c r="A1188" t="s">
        <v>3428</v>
      </c>
      <c r="B1188" t="str">
        <f t="shared" si="126"/>
        <v>MA</v>
      </c>
      <c r="C1188" t="str">
        <f t="shared" si="127"/>
        <v>0330721</v>
      </c>
      <c r="D1188" t="str">
        <f t="shared" si="128"/>
        <v xml:space="preserve">CODO                </v>
      </c>
      <c r="E1188" t="str">
        <f t="shared" si="129"/>
        <v>C</v>
      </c>
      <c r="F1188" t="str">
        <f t="shared" si="130"/>
        <v>CO</v>
      </c>
      <c r="G1188" t="str">
        <f t="shared" si="131"/>
        <v>CODO</v>
      </c>
      <c r="H1188">
        <f t="shared" si="132"/>
        <v>4</v>
      </c>
    </row>
    <row r="1189" spans="1:8" x14ac:dyDescent="0.2">
      <c r="A1189" t="s">
        <v>3429</v>
      </c>
      <c r="B1189" t="str">
        <f t="shared" si="126"/>
        <v>MA</v>
      </c>
      <c r="C1189" t="str">
        <f t="shared" si="127"/>
        <v>0340621</v>
      </c>
      <c r="D1189" t="str">
        <f t="shared" si="128"/>
        <v xml:space="preserve">COELHO NETO         </v>
      </c>
      <c r="E1189" t="str">
        <f t="shared" si="129"/>
        <v>C</v>
      </c>
      <c r="F1189" t="str">
        <f t="shared" si="130"/>
        <v>CO</v>
      </c>
      <c r="G1189" t="str">
        <f t="shared" si="131"/>
        <v>COELHONETO</v>
      </c>
      <c r="H1189">
        <f t="shared" si="132"/>
        <v>10</v>
      </c>
    </row>
    <row r="1190" spans="1:8" x14ac:dyDescent="0.2">
      <c r="A1190" t="s">
        <v>3430</v>
      </c>
      <c r="B1190" t="str">
        <f t="shared" si="126"/>
        <v>MA</v>
      </c>
      <c r="C1190" t="str">
        <f t="shared" si="127"/>
        <v>0350521</v>
      </c>
      <c r="D1190" t="str">
        <f t="shared" si="128"/>
        <v xml:space="preserve">COLINAS             </v>
      </c>
      <c r="E1190" t="str">
        <f t="shared" si="129"/>
        <v>C</v>
      </c>
      <c r="F1190" t="str">
        <f t="shared" si="130"/>
        <v>CO</v>
      </c>
      <c r="G1190" t="str">
        <f t="shared" si="131"/>
        <v>COLINAS</v>
      </c>
      <c r="H1190">
        <f t="shared" si="132"/>
        <v>7</v>
      </c>
    </row>
    <row r="1191" spans="1:8" x14ac:dyDescent="0.2">
      <c r="A1191" t="s">
        <v>3431</v>
      </c>
      <c r="B1191" t="str">
        <f t="shared" si="126"/>
        <v>MA</v>
      </c>
      <c r="C1191" t="str">
        <f t="shared" si="127"/>
        <v>0355421</v>
      </c>
      <c r="D1191" t="str">
        <f t="shared" si="128"/>
        <v>CONCEICAO D LAGO-ACU</v>
      </c>
      <c r="E1191" t="str">
        <f t="shared" si="129"/>
        <v>C</v>
      </c>
      <c r="F1191" t="str">
        <f t="shared" si="130"/>
        <v>CO</v>
      </c>
      <c r="G1191" t="str">
        <f t="shared" si="131"/>
        <v>CONCEICAODLAGO-ACU</v>
      </c>
      <c r="H1191">
        <f t="shared" si="132"/>
        <v>18</v>
      </c>
    </row>
    <row r="1192" spans="1:8" x14ac:dyDescent="0.2">
      <c r="A1192" t="s">
        <v>3432</v>
      </c>
      <c r="B1192" t="str">
        <f t="shared" si="126"/>
        <v>MA</v>
      </c>
      <c r="C1192" t="str">
        <f t="shared" si="127"/>
        <v>0360421</v>
      </c>
      <c r="D1192" t="str">
        <f t="shared" si="128"/>
        <v xml:space="preserve">COROATA             </v>
      </c>
      <c r="E1192" t="str">
        <f t="shared" si="129"/>
        <v>C</v>
      </c>
      <c r="F1192" t="str">
        <f t="shared" si="130"/>
        <v>CO</v>
      </c>
      <c r="G1192" t="str">
        <f t="shared" si="131"/>
        <v>COROATA</v>
      </c>
      <c r="H1192">
        <f t="shared" si="132"/>
        <v>7</v>
      </c>
    </row>
    <row r="1193" spans="1:8" x14ac:dyDescent="0.2">
      <c r="A1193" t="s">
        <v>3433</v>
      </c>
      <c r="B1193" t="str">
        <f t="shared" si="126"/>
        <v>MA</v>
      </c>
      <c r="C1193" t="str">
        <f t="shared" si="127"/>
        <v>0370321</v>
      </c>
      <c r="D1193" t="str">
        <f t="shared" si="128"/>
        <v xml:space="preserve">CURURUPU            </v>
      </c>
      <c r="E1193" t="str">
        <f t="shared" si="129"/>
        <v>C</v>
      </c>
      <c r="F1193" t="str">
        <f t="shared" si="130"/>
        <v>CU</v>
      </c>
      <c r="G1193" t="str">
        <f t="shared" si="131"/>
        <v>CURURUPU</v>
      </c>
      <c r="H1193">
        <f t="shared" si="132"/>
        <v>8</v>
      </c>
    </row>
    <row r="1194" spans="1:8" x14ac:dyDescent="0.2">
      <c r="A1194" t="s">
        <v>3434</v>
      </c>
      <c r="B1194" t="str">
        <f t="shared" si="126"/>
        <v>MA</v>
      </c>
      <c r="C1194" t="str">
        <f t="shared" si="127"/>
        <v>0375221</v>
      </c>
      <c r="D1194" t="str">
        <f t="shared" si="128"/>
        <v xml:space="preserve">DAVINOPOLIS         </v>
      </c>
      <c r="E1194" t="str">
        <f t="shared" si="129"/>
        <v>D</v>
      </c>
      <c r="F1194" t="str">
        <f t="shared" si="130"/>
        <v>DA</v>
      </c>
      <c r="G1194" t="str">
        <f t="shared" si="131"/>
        <v>DAVINOPOLIS</v>
      </c>
      <c r="H1194">
        <f t="shared" si="132"/>
        <v>11</v>
      </c>
    </row>
    <row r="1195" spans="1:8" x14ac:dyDescent="0.2">
      <c r="A1195" t="s">
        <v>3435</v>
      </c>
      <c r="B1195" t="str">
        <f t="shared" si="126"/>
        <v>MA</v>
      </c>
      <c r="C1195" t="str">
        <f t="shared" si="127"/>
        <v>0380221</v>
      </c>
      <c r="D1195" t="str">
        <f t="shared" si="128"/>
        <v xml:space="preserve">DOM PEDRO           </v>
      </c>
      <c r="E1195" t="str">
        <f t="shared" si="129"/>
        <v>D</v>
      </c>
      <c r="F1195" t="str">
        <f t="shared" si="130"/>
        <v>DO</v>
      </c>
      <c r="G1195" t="str">
        <f t="shared" si="131"/>
        <v>DOMPEDRO</v>
      </c>
      <c r="H1195">
        <f t="shared" si="132"/>
        <v>8</v>
      </c>
    </row>
    <row r="1196" spans="1:8" x14ac:dyDescent="0.2">
      <c r="A1196" t="s">
        <v>3436</v>
      </c>
      <c r="B1196" t="str">
        <f t="shared" si="126"/>
        <v>MA</v>
      </c>
      <c r="C1196" t="str">
        <f t="shared" si="127"/>
        <v>0390121</v>
      </c>
      <c r="D1196" t="str">
        <f t="shared" si="128"/>
        <v xml:space="preserve">DUQUE BACELAR       </v>
      </c>
      <c r="E1196" t="str">
        <f t="shared" si="129"/>
        <v>D</v>
      </c>
      <c r="F1196" t="str">
        <f t="shared" si="130"/>
        <v>DU</v>
      </c>
      <c r="G1196" t="str">
        <f t="shared" si="131"/>
        <v>DUQUEBACELAR</v>
      </c>
      <c r="H1196">
        <f t="shared" si="132"/>
        <v>12</v>
      </c>
    </row>
    <row r="1197" spans="1:8" x14ac:dyDescent="0.2">
      <c r="A1197" t="s">
        <v>3437</v>
      </c>
      <c r="B1197" t="str">
        <f t="shared" si="126"/>
        <v>MA</v>
      </c>
      <c r="C1197" t="str">
        <f t="shared" si="127"/>
        <v>0400821</v>
      </c>
      <c r="D1197" t="str">
        <f t="shared" si="128"/>
        <v xml:space="preserve">ESPERANTINOPOLIS    </v>
      </c>
      <c r="E1197" t="str">
        <f t="shared" si="129"/>
        <v>E</v>
      </c>
      <c r="F1197" t="str">
        <f t="shared" si="130"/>
        <v>ES</v>
      </c>
      <c r="G1197" t="str">
        <f t="shared" si="131"/>
        <v>ESPERANTINOPOLIS</v>
      </c>
      <c r="H1197">
        <f t="shared" si="132"/>
        <v>16</v>
      </c>
    </row>
    <row r="1198" spans="1:8" x14ac:dyDescent="0.2">
      <c r="A1198" t="s">
        <v>3438</v>
      </c>
      <c r="B1198" t="str">
        <f t="shared" si="126"/>
        <v>MA</v>
      </c>
      <c r="C1198" t="str">
        <f t="shared" si="127"/>
        <v>0405721</v>
      </c>
      <c r="D1198" t="str">
        <f t="shared" si="128"/>
        <v xml:space="preserve">ESTREITO            </v>
      </c>
      <c r="E1198" t="str">
        <f t="shared" si="129"/>
        <v>E</v>
      </c>
      <c r="F1198" t="str">
        <f t="shared" si="130"/>
        <v>ES</v>
      </c>
      <c r="G1198" t="str">
        <f t="shared" si="131"/>
        <v>ESTREITO</v>
      </c>
      <c r="H1198">
        <f t="shared" si="132"/>
        <v>8</v>
      </c>
    </row>
    <row r="1199" spans="1:8" x14ac:dyDescent="0.2">
      <c r="A1199" t="s">
        <v>3439</v>
      </c>
      <c r="B1199" t="str">
        <f t="shared" si="126"/>
        <v>MA</v>
      </c>
      <c r="C1199" t="str">
        <f t="shared" si="127"/>
        <v>0407321</v>
      </c>
      <c r="D1199" t="str">
        <f t="shared" si="128"/>
        <v xml:space="preserve">FEIRA NOVA MARANHAO </v>
      </c>
      <c r="E1199" t="str">
        <f t="shared" si="129"/>
        <v>F</v>
      </c>
      <c r="F1199" t="str">
        <f t="shared" si="130"/>
        <v>FE</v>
      </c>
      <c r="G1199" t="str">
        <f t="shared" si="131"/>
        <v>FEIRANOVAMARANHAO</v>
      </c>
      <c r="H1199">
        <f t="shared" si="132"/>
        <v>17</v>
      </c>
    </row>
    <row r="1200" spans="1:8" x14ac:dyDescent="0.2">
      <c r="A1200" t="s">
        <v>3440</v>
      </c>
      <c r="B1200" t="str">
        <f t="shared" si="126"/>
        <v>MA</v>
      </c>
      <c r="C1200" t="str">
        <f t="shared" si="127"/>
        <v>0408121</v>
      </c>
      <c r="D1200" t="str">
        <f t="shared" si="128"/>
        <v xml:space="preserve">FERNANDO FALCAO     </v>
      </c>
      <c r="E1200" t="str">
        <f t="shared" si="129"/>
        <v>F</v>
      </c>
      <c r="F1200" t="str">
        <f t="shared" si="130"/>
        <v>FE</v>
      </c>
      <c r="G1200" t="str">
        <f t="shared" si="131"/>
        <v>FERNANDOFALCAO</v>
      </c>
      <c r="H1200">
        <f t="shared" si="132"/>
        <v>14</v>
      </c>
    </row>
    <row r="1201" spans="1:8" x14ac:dyDescent="0.2">
      <c r="A1201" t="s">
        <v>3441</v>
      </c>
      <c r="B1201" t="str">
        <f t="shared" si="126"/>
        <v>MA</v>
      </c>
      <c r="C1201" t="str">
        <f t="shared" si="127"/>
        <v>0409921</v>
      </c>
      <c r="D1201" t="str">
        <f t="shared" si="128"/>
        <v>FORMOSA D SERA NEGRA</v>
      </c>
      <c r="E1201" t="str">
        <f t="shared" si="129"/>
        <v>F</v>
      </c>
      <c r="F1201" t="str">
        <f t="shared" si="130"/>
        <v>FO</v>
      </c>
      <c r="G1201" t="str">
        <f t="shared" si="131"/>
        <v>FORMOSADSERANEGRA</v>
      </c>
      <c r="H1201">
        <f t="shared" si="132"/>
        <v>17</v>
      </c>
    </row>
    <row r="1202" spans="1:8" x14ac:dyDescent="0.2">
      <c r="A1202" t="s">
        <v>3442</v>
      </c>
      <c r="B1202" t="str">
        <f t="shared" si="126"/>
        <v>MA</v>
      </c>
      <c r="C1202" t="str">
        <f t="shared" si="127"/>
        <v>0410721</v>
      </c>
      <c r="D1202" t="str">
        <f t="shared" si="128"/>
        <v>FORTALEZA D NOGUEIRA</v>
      </c>
      <c r="E1202" t="str">
        <f t="shared" si="129"/>
        <v>F</v>
      </c>
      <c r="F1202" t="str">
        <f t="shared" si="130"/>
        <v>FO</v>
      </c>
      <c r="G1202" t="str">
        <f t="shared" si="131"/>
        <v>FORTALEZADNOGUEIRA</v>
      </c>
      <c r="H1202">
        <f t="shared" si="132"/>
        <v>18</v>
      </c>
    </row>
    <row r="1203" spans="1:8" x14ac:dyDescent="0.2">
      <c r="A1203" t="s">
        <v>3443</v>
      </c>
      <c r="B1203" t="str">
        <f t="shared" si="126"/>
        <v>MA</v>
      </c>
      <c r="C1203" t="str">
        <f t="shared" si="127"/>
        <v>0420621</v>
      </c>
      <c r="D1203" t="str">
        <f t="shared" si="128"/>
        <v xml:space="preserve">FORTUNA             </v>
      </c>
      <c r="E1203" t="str">
        <f t="shared" si="129"/>
        <v>F</v>
      </c>
      <c r="F1203" t="str">
        <f t="shared" si="130"/>
        <v>FO</v>
      </c>
      <c r="G1203" t="str">
        <f t="shared" si="131"/>
        <v>FORTUNA</v>
      </c>
      <c r="H1203">
        <f t="shared" si="132"/>
        <v>7</v>
      </c>
    </row>
    <row r="1204" spans="1:8" x14ac:dyDescent="0.2">
      <c r="A1204" t="s">
        <v>3444</v>
      </c>
      <c r="B1204" t="str">
        <f t="shared" si="126"/>
        <v>MA</v>
      </c>
      <c r="C1204" t="str">
        <f t="shared" si="127"/>
        <v>0430521</v>
      </c>
      <c r="D1204" t="str">
        <f t="shared" si="128"/>
        <v xml:space="preserve">GODOFREDO VIANA     </v>
      </c>
      <c r="E1204" t="str">
        <f t="shared" si="129"/>
        <v>G</v>
      </c>
      <c r="F1204" t="str">
        <f t="shared" si="130"/>
        <v>GO</v>
      </c>
      <c r="G1204" t="str">
        <f t="shared" si="131"/>
        <v>GODOFREDOVIANA</v>
      </c>
      <c r="H1204">
        <f t="shared" si="132"/>
        <v>14</v>
      </c>
    </row>
    <row r="1205" spans="1:8" x14ac:dyDescent="0.2">
      <c r="A1205" t="s">
        <v>3445</v>
      </c>
      <c r="B1205" t="str">
        <f t="shared" si="126"/>
        <v>MA</v>
      </c>
      <c r="C1205" t="str">
        <f t="shared" si="127"/>
        <v>0440421</v>
      </c>
      <c r="D1205" t="str">
        <f t="shared" si="128"/>
        <v xml:space="preserve">GONCALVES DIAS      </v>
      </c>
      <c r="E1205" t="str">
        <f t="shared" si="129"/>
        <v>G</v>
      </c>
      <c r="F1205" t="str">
        <f t="shared" si="130"/>
        <v>GO</v>
      </c>
      <c r="G1205" t="str">
        <f t="shared" si="131"/>
        <v>GONCALVESDIAS</v>
      </c>
      <c r="H1205">
        <f t="shared" si="132"/>
        <v>13</v>
      </c>
    </row>
    <row r="1206" spans="1:8" x14ac:dyDescent="0.2">
      <c r="A1206" t="s">
        <v>3446</v>
      </c>
      <c r="B1206" t="str">
        <f t="shared" si="126"/>
        <v>MA</v>
      </c>
      <c r="C1206" t="str">
        <f t="shared" si="127"/>
        <v>0450321</v>
      </c>
      <c r="D1206" t="str">
        <f t="shared" si="128"/>
        <v xml:space="preserve">GOVERNADOR ARCHER   </v>
      </c>
      <c r="E1206" t="str">
        <f t="shared" si="129"/>
        <v>G</v>
      </c>
      <c r="F1206" t="str">
        <f t="shared" si="130"/>
        <v>GO</v>
      </c>
      <c r="G1206" t="str">
        <f t="shared" si="131"/>
        <v>GOVERNADORARCHER</v>
      </c>
      <c r="H1206">
        <f t="shared" si="132"/>
        <v>16</v>
      </c>
    </row>
    <row r="1207" spans="1:8" x14ac:dyDescent="0.2">
      <c r="A1207" t="s">
        <v>3447</v>
      </c>
      <c r="B1207" t="str">
        <f t="shared" si="126"/>
        <v>MA</v>
      </c>
      <c r="C1207" t="str">
        <f t="shared" si="127"/>
        <v>0455221</v>
      </c>
      <c r="D1207" t="str">
        <f t="shared" si="128"/>
        <v>GOVERNAD EDSON LOBAO</v>
      </c>
      <c r="E1207" t="str">
        <f t="shared" si="129"/>
        <v>G</v>
      </c>
      <c r="F1207" t="str">
        <f t="shared" si="130"/>
        <v>GO</v>
      </c>
      <c r="G1207" t="str">
        <f t="shared" si="131"/>
        <v>GOVERNADEDSONLOBAO</v>
      </c>
      <c r="H1207">
        <f t="shared" si="132"/>
        <v>18</v>
      </c>
    </row>
    <row r="1208" spans="1:8" x14ac:dyDescent="0.2">
      <c r="A1208" t="s">
        <v>3448</v>
      </c>
      <c r="B1208" t="str">
        <f t="shared" si="126"/>
        <v>MA</v>
      </c>
      <c r="C1208" t="str">
        <f t="shared" si="127"/>
        <v>0460221</v>
      </c>
      <c r="D1208" t="str">
        <f t="shared" si="128"/>
        <v>GOVERNA EUGENIO BARO</v>
      </c>
      <c r="E1208" t="str">
        <f t="shared" si="129"/>
        <v>G</v>
      </c>
      <c r="F1208" t="str">
        <f t="shared" si="130"/>
        <v>GO</v>
      </c>
      <c r="G1208" t="str">
        <f t="shared" si="131"/>
        <v>GOVERNAEUGENIOBARO</v>
      </c>
      <c r="H1208">
        <f t="shared" si="132"/>
        <v>18</v>
      </c>
    </row>
    <row r="1209" spans="1:8" x14ac:dyDescent="0.2">
      <c r="A1209" t="s">
        <v>3449</v>
      </c>
      <c r="B1209" t="str">
        <f t="shared" si="126"/>
        <v>MA</v>
      </c>
      <c r="C1209" t="str">
        <f t="shared" si="127"/>
        <v>0462821</v>
      </c>
      <c r="D1209" t="str">
        <f t="shared" si="128"/>
        <v>GOVERNADO LUIZ ROCHA</v>
      </c>
      <c r="E1209" t="str">
        <f t="shared" si="129"/>
        <v>G</v>
      </c>
      <c r="F1209" t="str">
        <f t="shared" si="130"/>
        <v>GO</v>
      </c>
      <c r="G1209" t="str">
        <f t="shared" si="131"/>
        <v>GOVERNADOLUIZROCHA</v>
      </c>
      <c r="H1209">
        <f t="shared" si="132"/>
        <v>18</v>
      </c>
    </row>
    <row r="1210" spans="1:8" x14ac:dyDescent="0.2">
      <c r="A1210" t="s">
        <v>3450</v>
      </c>
      <c r="B1210" t="str">
        <f t="shared" si="126"/>
        <v>MA</v>
      </c>
      <c r="C1210" t="str">
        <f t="shared" si="127"/>
        <v>0465121</v>
      </c>
      <c r="D1210" t="str">
        <f t="shared" si="128"/>
        <v>GOVERNADO NEWTO BELO</v>
      </c>
      <c r="E1210" t="str">
        <f t="shared" si="129"/>
        <v>G</v>
      </c>
      <c r="F1210" t="str">
        <f t="shared" si="130"/>
        <v>GO</v>
      </c>
      <c r="G1210" t="str">
        <f t="shared" si="131"/>
        <v>GOVERNADONEWTOBELO</v>
      </c>
      <c r="H1210">
        <f t="shared" si="132"/>
        <v>18</v>
      </c>
    </row>
    <row r="1211" spans="1:8" x14ac:dyDescent="0.2">
      <c r="A1211" t="s">
        <v>3451</v>
      </c>
      <c r="B1211" t="str">
        <f t="shared" si="126"/>
        <v>MA</v>
      </c>
      <c r="C1211" t="str">
        <f t="shared" si="127"/>
        <v>0467721</v>
      </c>
      <c r="D1211" t="str">
        <f t="shared" si="128"/>
        <v>GOVERNAD NUNE FREIRE</v>
      </c>
      <c r="E1211" t="str">
        <f t="shared" si="129"/>
        <v>G</v>
      </c>
      <c r="F1211" t="str">
        <f t="shared" si="130"/>
        <v>GO</v>
      </c>
      <c r="G1211" t="str">
        <f t="shared" si="131"/>
        <v>GOVERNADNUNEFREIRE</v>
      </c>
      <c r="H1211">
        <f t="shared" si="132"/>
        <v>18</v>
      </c>
    </row>
    <row r="1212" spans="1:8" x14ac:dyDescent="0.2">
      <c r="A1212" t="s">
        <v>3452</v>
      </c>
      <c r="B1212" t="str">
        <f t="shared" si="126"/>
        <v>MA</v>
      </c>
      <c r="C1212" t="str">
        <f t="shared" si="127"/>
        <v>0470121</v>
      </c>
      <c r="D1212" t="str">
        <f t="shared" si="128"/>
        <v xml:space="preserve">GRACA ARANHA        </v>
      </c>
      <c r="E1212" t="str">
        <f t="shared" si="129"/>
        <v>G</v>
      </c>
      <c r="F1212" t="str">
        <f t="shared" si="130"/>
        <v>GR</v>
      </c>
      <c r="G1212" t="str">
        <f t="shared" si="131"/>
        <v>GRACAARANHA</v>
      </c>
      <c r="H1212">
        <f t="shared" si="132"/>
        <v>11</v>
      </c>
    </row>
    <row r="1213" spans="1:8" x14ac:dyDescent="0.2">
      <c r="A1213" t="s">
        <v>3453</v>
      </c>
      <c r="B1213" t="str">
        <f t="shared" si="126"/>
        <v>MA</v>
      </c>
      <c r="C1213" t="str">
        <f t="shared" si="127"/>
        <v>0480021</v>
      </c>
      <c r="D1213" t="str">
        <f t="shared" si="128"/>
        <v xml:space="preserve">GRAJAU              </v>
      </c>
      <c r="E1213" t="str">
        <f t="shared" si="129"/>
        <v>G</v>
      </c>
      <c r="F1213" t="str">
        <f t="shared" si="130"/>
        <v>GR</v>
      </c>
      <c r="G1213" t="str">
        <f t="shared" si="131"/>
        <v>GRAJAU</v>
      </c>
      <c r="H1213">
        <f t="shared" si="132"/>
        <v>6</v>
      </c>
    </row>
    <row r="1214" spans="1:8" x14ac:dyDescent="0.2">
      <c r="A1214" t="s">
        <v>3454</v>
      </c>
      <c r="B1214" t="str">
        <f t="shared" si="126"/>
        <v>MA</v>
      </c>
      <c r="C1214" t="str">
        <f t="shared" si="127"/>
        <v>0490921</v>
      </c>
      <c r="D1214" t="str">
        <f t="shared" si="128"/>
        <v xml:space="preserve">GUIMARAES           </v>
      </c>
      <c r="E1214" t="str">
        <f t="shared" si="129"/>
        <v>G</v>
      </c>
      <c r="F1214" t="str">
        <f t="shared" si="130"/>
        <v>GU</v>
      </c>
      <c r="G1214" t="str">
        <f t="shared" si="131"/>
        <v>GUIMARAES</v>
      </c>
      <c r="H1214">
        <f t="shared" si="132"/>
        <v>9</v>
      </c>
    </row>
    <row r="1215" spans="1:8" x14ac:dyDescent="0.2">
      <c r="A1215" t="s">
        <v>3455</v>
      </c>
      <c r="B1215" t="str">
        <f t="shared" si="126"/>
        <v>MA</v>
      </c>
      <c r="C1215" t="str">
        <f t="shared" si="127"/>
        <v>0500521</v>
      </c>
      <c r="D1215" t="str">
        <f t="shared" si="128"/>
        <v xml:space="preserve">HUMBERTO DE CAMPOS  </v>
      </c>
      <c r="E1215" t="str">
        <f t="shared" si="129"/>
        <v>H</v>
      </c>
      <c r="F1215" t="str">
        <f t="shared" si="130"/>
        <v>HU</v>
      </c>
      <c r="G1215" t="str">
        <f t="shared" si="131"/>
        <v>HUMBERTODECAMPOS</v>
      </c>
      <c r="H1215">
        <f t="shared" si="132"/>
        <v>16</v>
      </c>
    </row>
    <row r="1216" spans="1:8" x14ac:dyDescent="0.2">
      <c r="A1216" t="s">
        <v>3456</v>
      </c>
      <c r="B1216" t="str">
        <f t="shared" si="126"/>
        <v>MA</v>
      </c>
      <c r="C1216" t="str">
        <f t="shared" si="127"/>
        <v>0510421</v>
      </c>
      <c r="D1216" t="str">
        <f t="shared" si="128"/>
        <v xml:space="preserve">ICATU               </v>
      </c>
      <c r="E1216" t="str">
        <f t="shared" si="129"/>
        <v>I</v>
      </c>
      <c r="F1216" t="str">
        <f t="shared" si="130"/>
        <v>IC</v>
      </c>
      <c r="G1216" t="str">
        <f t="shared" si="131"/>
        <v>ICATU</v>
      </c>
      <c r="H1216">
        <f t="shared" si="132"/>
        <v>5</v>
      </c>
    </row>
    <row r="1217" spans="1:8" x14ac:dyDescent="0.2">
      <c r="A1217" t="s">
        <v>3457</v>
      </c>
      <c r="B1217" t="str">
        <f t="shared" si="126"/>
        <v>MA</v>
      </c>
      <c r="C1217" t="str">
        <f t="shared" si="127"/>
        <v>0515321</v>
      </c>
      <c r="D1217" t="str">
        <f t="shared" si="128"/>
        <v xml:space="preserve">IGARAPE DO MEIO     </v>
      </c>
      <c r="E1217" t="str">
        <f t="shared" si="129"/>
        <v>I</v>
      </c>
      <c r="F1217" t="str">
        <f t="shared" si="130"/>
        <v>IG</v>
      </c>
      <c r="G1217" t="str">
        <f t="shared" si="131"/>
        <v>IGARAPEDOMEIO</v>
      </c>
      <c r="H1217">
        <f t="shared" si="132"/>
        <v>13</v>
      </c>
    </row>
    <row r="1218" spans="1:8" x14ac:dyDescent="0.2">
      <c r="A1218" t="s">
        <v>3458</v>
      </c>
      <c r="B1218" t="str">
        <f t="shared" si="126"/>
        <v>MA</v>
      </c>
      <c r="C1218" t="str">
        <f t="shared" si="127"/>
        <v>0520321</v>
      </c>
      <c r="D1218" t="str">
        <f t="shared" si="128"/>
        <v xml:space="preserve">IGARAPE GRANDE      </v>
      </c>
      <c r="E1218" t="str">
        <f t="shared" si="129"/>
        <v>I</v>
      </c>
      <c r="F1218" t="str">
        <f t="shared" si="130"/>
        <v>IG</v>
      </c>
      <c r="G1218" t="str">
        <f t="shared" si="131"/>
        <v>IGARAPEGRANDE</v>
      </c>
      <c r="H1218">
        <f t="shared" si="132"/>
        <v>13</v>
      </c>
    </row>
    <row r="1219" spans="1:8" x14ac:dyDescent="0.2">
      <c r="A1219" t="s">
        <v>3459</v>
      </c>
      <c r="B1219" t="str">
        <f t="shared" ref="B1219:B1282" si="133">MID($A1219,1,2)</f>
        <v>MA</v>
      </c>
      <c r="C1219" t="str">
        <f t="shared" ref="C1219:C1282" si="134">MID($A1219,3,7)</f>
        <v>0530221</v>
      </c>
      <c r="D1219" t="str">
        <f t="shared" ref="D1219:D1282" si="135">MID($A1219,10,21)</f>
        <v xml:space="preserve">IMPERATRIZ          </v>
      </c>
      <c r="E1219" t="str">
        <f t="shared" ref="E1219:E1282" si="136">LEFT(D1219,1)</f>
        <v>I</v>
      </c>
      <c r="F1219" t="str">
        <f t="shared" ref="F1219:F1282" si="137">LEFT(D1219,2)</f>
        <v>IM</v>
      </c>
      <c r="G1219" t="str">
        <f t="shared" ref="G1219:G1282" si="138">SUBSTITUTE(D1219," ","")</f>
        <v>IMPERATRIZ</v>
      </c>
      <c r="H1219">
        <f t="shared" ref="H1219:H1282" si="139">LEN(G1219)</f>
        <v>10</v>
      </c>
    </row>
    <row r="1220" spans="1:8" x14ac:dyDescent="0.2">
      <c r="A1220" t="s">
        <v>3460</v>
      </c>
      <c r="B1220" t="str">
        <f t="shared" si="133"/>
        <v>MA</v>
      </c>
      <c r="C1220" t="str">
        <f t="shared" si="134"/>
        <v>0535121</v>
      </c>
      <c r="D1220" t="str">
        <f t="shared" si="135"/>
        <v xml:space="preserve">ITAIPAVA DO GRAJAU  </v>
      </c>
      <c r="E1220" t="str">
        <f t="shared" si="136"/>
        <v>I</v>
      </c>
      <c r="F1220" t="str">
        <f t="shared" si="137"/>
        <v>IT</v>
      </c>
      <c r="G1220" t="str">
        <f t="shared" si="138"/>
        <v>ITAIPAVADOGRAJAU</v>
      </c>
      <c r="H1220">
        <f t="shared" si="139"/>
        <v>16</v>
      </c>
    </row>
    <row r="1221" spans="1:8" x14ac:dyDescent="0.2">
      <c r="A1221" t="s">
        <v>3461</v>
      </c>
      <c r="B1221" t="str">
        <f t="shared" si="133"/>
        <v>MA</v>
      </c>
      <c r="C1221" t="str">
        <f t="shared" si="134"/>
        <v>0540121</v>
      </c>
      <c r="D1221" t="str">
        <f t="shared" si="135"/>
        <v xml:space="preserve">ITAPECURU MIRIM     </v>
      </c>
      <c r="E1221" t="str">
        <f t="shared" si="136"/>
        <v>I</v>
      </c>
      <c r="F1221" t="str">
        <f t="shared" si="137"/>
        <v>IT</v>
      </c>
      <c r="G1221" t="str">
        <f t="shared" si="138"/>
        <v>ITAPECURUMIRIM</v>
      </c>
      <c r="H1221">
        <f t="shared" si="139"/>
        <v>14</v>
      </c>
    </row>
    <row r="1222" spans="1:8" x14ac:dyDescent="0.2">
      <c r="A1222" t="s">
        <v>3462</v>
      </c>
      <c r="B1222" t="str">
        <f t="shared" si="133"/>
        <v>MA</v>
      </c>
      <c r="C1222" t="str">
        <f t="shared" si="134"/>
        <v>0542721</v>
      </c>
      <c r="D1222" t="str">
        <f t="shared" si="135"/>
        <v xml:space="preserve">ITINGA DO MARANHAO  </v>
      </c>
      <c r="E1222" t="str">
        <f t="shared" si="136"/>
        <v>I</v>
      </c>
      <c r="F1222" t="str">
        <f t="shared" si="137"/>
        <v>IT</v>
      </c>
      <c r="G1222" t="str">
        <f t="shared" si="138"/>
        <v>ITINGADOMARANHAO</v>
      </c>
      <c r="H1222">
        <f t="shared" si="139"/>
        <v>16</v>
      </c>
    </row>
    <row r="1223" spans="1:8" x14ac:dyDescent="0.2">
      <c r="A1223" t="s">
        <v>3463</v>
      </c>
      <c r="B1223" t="str">
        <f t="shared" si="133"/>
        <v>MA</v>
      </c>
      <c r="C1223" t="str">
        <f t="shared" si="134"/>
        <v>0545021</v>
      </c>
      <c r="D1223" t="str">
        <f t="shared" si="135"/>
        <v xml:space="preserve">JATOBA              </v>
      </c>
      <c r="E1223" t="str">
        <f t="shared" si="136"/>
        <v>J</v>
      </c>
      <c r="F1223" t="str">
        <f t="shared" si="137"/>
        <v>JA</v>
      </c>
      <c r="G1223" t="str">
        <f t="shared" si="138"/>
        <v>JATOBA</v>
      </c>
      <c r="H1223">
        <f t="shared" si="139"/>
        <v>6</v>
      </c>
    </row>
    <row r="1224" spans="1:8" x14ac:dyDescent="0.2">
      <c r="A1224" t="s">
        <v>3464</v>
      </c>
      <c r="B1224" t="str">
        <f t="shared" si="133"/>
        <v>MA</v>
      </c>
      <c r="C1224" t="str">
        <f t="shared" si="134"/>
        <v>0547621</v>
      </c>
      <c r="D1224" t="str">
        <f t="shared" si="135"/>
        <v>JENIPAPO DOS VIEIRAS</v>
      </c>
      <c r="E1224" t="str">
        <f t="shared" si="136"/>
        <v>J</v>
      </c>
      <c r="F1224" t="str">
        <f t="shared" si="137"/>
        <v>JE</v>
      </c>
      <c r="G1224" t="str">
        <f t="shared" si="138"/>
        <v>JENIPAPODOSVIEIRAS</v>
      </c>
      <c r="H1224">
        <f t="shared" si="139"/>
        <v>18</v>
      </c>
    </row>
    <row r="1225" spans="1:8" x14ac:dyDescent="0.2">
      <c r="A1225" t="s">
        <v>3465</v>
      </c>
      <c r="B1225" t="str">
        <f t="shared" si="133"/>
        <v>MA</v>
      </c>
      <c r="C1225" t="str">
        <f t="shared" si="134"/>
        <v>0550021</v>
      </c>
      <c r="D1225" t="str">
        <f t="shared" si="135"/>
        <v xml:space="preserve">JOAO LISBOA         </v>
      </c>
      <c r="E1225" t="str">
        <f t="shared" si="136"/>
        <v>J</v>
      </c>
      <c r="F1225" t="str">
        <f t="shared" si="137"/>
        <v>JO</v>
      </c>
      <c r="G1225" t="str">
        <f t="shared" si="138"/>
        <v>JOAOLISBOA</v>
      </c>
      <c r="H1225">
        <f t="shared" si="139"/>
        <v>10</v>
      </c>
    </row>
    <row r="1226" spans="1:8" x14ac:dyDescent="0.2">
      <c r="A1226" t="s">
        <v>3466</v>
      </c>
      <c r="B1226" t="str">
        <f t="shared" si="133"/>
        <v>MA</v>
      </c>
      <c r="C1226" t="str">
        <f t="shared" si="134"/>
        <v>0560921</v>
      </c>
      <c r="D1226" t="str">
        <f t="shared" si="135"/>
        <v xml:space="preserve">JOSELANDIA          </v>
      </c>
      <c r="E1226" t="str">
        <f t="shared" si="136"/>
        <v>J</v>
      </c>
      <c r="F1226" t="str">
        <f t="shared" si="137"/>
        <v>JO</v>
      </c>
      <c r="G1226" t="str">
        <f t="shared" si="138"/>
        <v>JOSELANDIA</v>
      </c>
      <c r="H1226">
        <f t="shared" si="139"/>
        <v>10</v>
      </c>
    </row>
    <row r="1227" spans="1:8" x14ac:dyDescent="0.2">
      <c r="A1227" t="s">
        <v>3467</v>
      </c>
      <c r="B1227" t="str">
        <f t="shared" si="133"/>
        <v>MA</v>
      </c>
      <c r="C1227" t="str">
        <f t="shared" si="134"/>
        <v>0565821</v>
      </c>
      <c r="D1227" t="str">
        <f t="shared" si="135"/>
        <v xml:space="preserve">JUNCO DO MARANHAO   </v>
      </c>
      <c r="E1227" t="str">
        <f t="shared" si="136"/>
        <v>J</v>
      </c>
      <c r="F1227" t="str">
        <f t="shared" si="137"/>
        <v>JU</v>
      </c>
      <c r="G1227" t="str">
        <f t="shared" si="138"/>
        <v>JUNCODOMARANHAO</v>
      </c>
      <c r="H1227">
        <f t="shared" si="139"/>
        <v>15</v>
      </c>
    </row>
    <row r="1228" spans="1:8" x14ac:dyDescent="0.2">
      <c r="A1228" t="s">
        <v>3468</v>
      </c>
      <c r="B1228" t="str">
        <f t="shared" si="133"/>
        <v>MA</v>
      </c>
      <c r="C1228" t="str">
        <f t="shared" si="134"/>
        <v>0570821</v>
      </c>
      <c r="D1228" t="str">
        <f t="shared" si="135"/>
        <v xml:space="preserve">LAGO DA PEDRA       </v>
      </c>
      <c r="E1228" t="str">
        <f t="shared" si="136"/>
        <v>L</v>
      </c>
      <c r="F1228" t="str">
        <f t="shared" si="137"/>
        <v>LA</v>
      </c>
      <c r="G1228" t="str">
        <f t="shared" si="138"/>
        <v>LAGODAPEDRA</v>
      </c>
      <c r="H1228">
        <f t="shared" si="139"/>
        <v>11</v>
      </c>
    </row>
    <row r="1229" spans="1:8" x14ac:dyDescent="0.2">
      <c r="A1229" t="s">
        <v>3469</v>
      </c>
      <c r="B1229" t="str">
        <f t="shared" si="133"/>
        <v>MA</v>
      </c>
      <c r="C1229" t="str">
        <f t="shared" si="134"/>
        <v>0580721</v>
      </c>
      <c r="D1229" t="str">
        <f t="shared" si="135"/>
        <v xml:space="preserve">LAGO DO JUNCO       </v>
      </c>
      <c r="E1229" t="str">
        <f t="shared" si="136"/>
        <v>L</v>
      </c>
      <c r="F1229" t="str">
        <f t="shared" si="137"/>
        <v>LA</v>
      </c>
      <c r="G1229" t="str">
        <f t="shared" si="138"/>
        <v>LAGODOJUNCO</v>
      </c>
      <c r="H1229">
        <f t="shared" si="139"/>
        <v>11</v>
      </c>
    </row>
    <row r="1230" spans="1:8" x14ac:dyDescent="0.2">
      <c r="A1230" t="s">
        <v>3470</v>
      </c>
      <c r="B1230" t="str">
        <f t="shared" si="133"/>
        <v>MA</v>
      </c>
      <c r="C1230" t="str">
        <f t="shared" si="134"/>
        <v>0590621</v>
      </c>
      <c r="D1230" t="str">
        <f t="shared" si="135"/>
        <v xml:space="preserve">LAGO VERDE          </v>
      </c>
      <c r="E1230" t="str">
        <f t="shared" si="136"/>
        <v>L</v>
      </c>
      <c r="F1230" t="str">
        <f t="shared" si="137"/>
        <v>LA</v>
      </c>
      <c r="G1230" t="str">
        <f t="shared" si="138"/>
        <v>LAGOVERDE</v>
      </c>
      <c r="H1230">
        <f t="shared" si="139"/>
        <v>9</v>
      </c>
    </row>
    <row r="1231" spans="1:8" x14ac:dyDescent="0.2">
      <c r="A1231" t="s">
        <v>3471</v>
      </c>
      <c r="B1231" t="str">
        <f t="shared" si="133"/>
        <v>MA</v>
      </c>
      <c r="C1231" t="str">
        <f t="shared" si="134"/>
        <v>0592221</v>
      </c>
      <c r="D1231" t="str">
        <f t="shared" si="135"/>
        <v xml:space="preserve">LAGOA DO MATO       </v>
      </c>
      <c r="E1231" t="str">
        <f t="shared" si="136"/>
        <v>L</v>
      </c>
      <c r="F1231" t="str">
        <f t="shared" si="137"/>
        <v>LA</v>
      </c>
      <c r="G1231" t="str">
        <f t="shared" si="138"/>
        <v>LAGOADOMATO</v>
      </c>
      <c r="H1231">
        <f t="shared" si="139"/>
        <v>11</v>
      </c>
    </row>
    <row r="1232" spans="1:8" x14ac:dyDescent="0.2">
      <c r="A1232" t="s">
        <v>3472</v>
      </c>
      <c r="B1232" t="str">
        <f t="shared" si="133"/>
        <v>MA</v>
      </c>
      <c r="C1232" t="str">
        <f t="shared" si="134"/>
        <v>0594821</v>
      </c>
      <c r="D1232" t="str">
        <f t="shared" si="135"/>
        <v xml:space="preserve">LAGO DOS RODRIGUES  </v>
      </c>
      <c r="E1232" t="str">
        <f t="shared" si="136"/>
        <v>L</v>
      </c>
      <c r="F1232" t="str">
        <f t="shared" si="137"/>
        <v>LA</v>
      </c>
      <c r="G1232" t="str">
        <f t="shared" si="138"/>
        <v>LAGODOSRODRIGUES</v>
      </c>
      <c r="H1232">
        <f t="shared" si="139"/>
        <v>16</v>
      </c>
    </row>
    <row r="1233" spans="1:8" x14ac:dyDescent="0.2">
      <c r="A1233" t="s">
        <v>3473</v>
      </c>
      <c r="B1233" t="str">
        <f t="shared" si="133"/>
        <v>MA</v>
      </c>
      <c r="C1233" t="str">
        <f t="shared" si="134"/>
        <v>0596321</v>
      </c>
      <c r="D1233" t="str">
        <f t="shared" si="135"/>
        <v>LAGOA GRAND MARANHAO</v>
      </c>
      <c r="E1233" t="str">
        <f t="shared" si="136"/>
        <v>L</v>
      </c>
      <c r="F1233" t="str">
        <f t="shared" si="137"/>
        <v>LA</v>
      </c>
      <c r="G1233" t="str">
        <f t="shared" si="138"/>
        <v>LAGOAGRANDMARANHAO</v>
      </c>
      <c r="H1233">
        <f t="shared" si="139"/>
        <v>18</v>
      </c>
    </row>
    <row r="1234" spans="1:8" x14ac:dyDescent="0.2">
      <c r="A1234" t="s">
        <v>3474</v>
      </c>
      <c r="B1234" t="str">
        <f t="shared" si="133"/>
        <v>MA</v>
      </c>
      <c r="C1234" t="str">
        <f t="shared" si="134"/>
        <v>0598921</v>
      </c>
      <c r="D1234" t="str">
        <f t="shared" si="135"/>
        <v xml:space="preserve">LAJEADO NOVO        </v>
      </c>
      <c r="E1234" t="str">
        <f t="shared" si="136"/>
        <v>L</v>
      </c>
      <c r="F1234" t="str">
        <f t="shared" si="137"/>
        <v>LA</v>
      </c>
      <c r="G1234" t="str">
        <f t="shared" si="138"/>
        <v>LAJEADONOVO</v>
      </c>
      <c r="H1234">
        <f t="shared" si="139"/>
        <v>11</v>
      </c>
    </row>
    <row r="1235" spans="1:8" x14ac:dyDescent="0.2">
      <c r="A1235" t="s">
        <v>3475</v>
      </c>
      <c r="B1235" t="str">
        <f t="shared" si="133"/>
        <v>MA</v>
      </c>
      <c r="C1235" t="str">
        <f t="shared" si="134"/>
        <v>0600321</v>
      </c>
      <c r="D1235" t="str">
        <f t="shared" si="135"/>
        <v xml:space="preserve">LIMA CAMPOS         </v>
      </c>
      <c r="E1235" t="str">
        <f t="shared" si="136"/>
        <v>L</v>
      </c>
      <c r="F1235" t="str">
        <f t="shared" si="137"/>
        <v>LI</v>
      </c>
      <c r="G1235" t="str">
        <f t="shared" si="138"/>
        <v>LIMACAMPOS</v>
      </c>
      <c r="H1235">
        <f t="shared" si="139"/>
        <v>10</v>
      </c>
    </row>
    <row r="1236" spans="1:8" x14ac:dyDescent="0.2">
      <c r="A1236" t="s">
        <v>3476</v>
      </c>
      <c r="B1236" t="str">
        <f t="shared" si="133"/>
        <v>MA</v>
      </c>
      <c r="C1236" t="str">
        <f t="shared" si="134"/>
        <v>0610221</v>
      </c>
      <c r="D1236" t="str">
        <f t="shared" si="135"/>
        <v xml:space="preserve">LORETO              </v>
      </c>
      <c r="E1236" t="str">
        <f t="shared" si="136"/>
        <v>L</v>
      </c>
      <c r="F1236" t="str">
        <f t="shared" si="137"/>
        <v>LO</v>
      </c>
      <c r="G1236" t="str">
        <f t="shared" si="138"/>
        <v>LORETO</v>
      </c>
      <c r="H1236">
        <f t="shared" si="139"/>
        <v>6</v>
      </c>
    </row>
    <row r="1237" spans="1:8" x14ac:dyDescent="0.2">
      <c r="A1237" t="s">
        <v>3477</v>
      </c>
      <c r="B1237" t="str">
        <f t="shared" si="133"/>
        <v>MA</v>
      </c>
      <c r="C1237" t="str">
        <f t="shared" si="134"/>
        <v>0620121</v>
      </c>
      <c r="D1237" t="str">
        <f t="shared" si="135"/>
        <v xml:space="preserve">LUIS DOMINGUES      </v>
      </c>
      <c r="E1237" t="str">
        <f t="shared" si="136"/>
        <v>L</v>
      </c>
      <c r="F1237" t="str">
        <f t="shared" si="137"/>
        <v>LU</v>
      </c>
      <c r="G1237" t="str">
        <f t="shared" si="138"/>
        <v>LUISDOMINGUES</v>
      </c>
      <c r="H1237">
        <f t="shared" si="139"/>
        <v>13</v>
      </c>
    </row>
    <row r="1238" spans="1:8" x14ac:dyDescent="0.2">
      <c r="A1238" t="s">
        <v>3478</v>
      </c>
      <c r="B1238" t="str">
        <f t="shared" si="133"/>
        <v>MA</v>
      </c>
      <c r="C1238" t="str">
        <f t="shared" si="134"/>
        <v>0630021</v>
      </c>
      <c r="D1238" t="str">
        <f t="shared" si="135"/>
        <v>MAGALHAES DE ALMEIDA</v>
      </c>
      <c r="E1238" t="str">
        <f t="shared" si="136"/>
        <v>M</v>
      </c>
      <c r="F1238" t="str">
        <f t="shared" si="137"/>
        <v>MA</v>
      </c>
      <c r="G1238" t="str">
        <f t="shared" si="138"/>
        <v>MAGALHAESDEALMEIDA</v>
      </c>
      <c r="H1238">
        <f t="shared" si="139"/>
        <v>18</v>
      </c>
    </row>
    <row r="1239" spans="1:8" x14ac:dyDescent="0.2">
      <c r="A1239" t="s">
        <v>3479</v>
      </c>
      <c r="B1239" t="str">
        <f t="shared" si="133"/>
        <v>MA</v>
      </c>
      <c r="C1239" t="str">
        <f t="shared" si="134"/>
        <v>0632621</v>
      </c>
      <c r="D1239" t="str">
        <f t="shared" si="135"/>
        <v xml:space="preserve">MARACACUME          </v>
      </c>
      <c r="E1239" t="str">
        <f t="shared" si="136"/>
        <v>M</v>
      </c>
      <c r="F1239" t="str">
        <f t="shared" si="137"/>
        <v>MA</v>
      </c>
      <c r="G1239" t="str">
        <f t="shared" si="138"/>
        <v>MARACACUME</v>
      </c>
      <c r="H1239">
        <f t="shared" si="139"/>
        <v>10</v>
      </c>
    </row>
    <row r="1240" spans="1:8" x14ac:dyDescent="0.2">
      <c r="A1240" t="s">
        <v>3480</v>
      </c>
      <c r="B1240" t="str">
        <f t="shared" si="133"/>
        <v>MA</v>
      </c>
      <c r="C1240" t="str">
        <f t="shared" si="134"/>
        <v>0635921</v>
      </c>
      <c r="D1240" t="str">
        <f t="shared" si="135"/>
        <v xml:space="preserve">MARAJA DO SENA      </v>
      </c>
      <c r="E1240" t="str">
        <f t="shared" si="136"/>
        <v>M</v>
      </c>
      <c r="F1240" t="str">
        <f t="shared" si="137"/>
        <v>MA</v>
      </c>
      <c r="G1240" t="str">
        <f t="shared" si="138"/>
        <v>MARAJADOSENA</v>
      </c>
      <c r="H1240">
        <f t="shared" si="139"/>
        <v>12</v>
      </c>
    </row>
    <row r="1241" spans="1:8" x14ac:dyDescent="0.2">
      <c r="A1241" t="s">
        <v>3481</v>
      </c>
      <c r="B1241" t="str">
        <f t="shared" si="133"/>
        <v>MA</v>
      </c>
      <c r="C1241" t="str">
        <f t="shared" si="134"/>
        <v>0637521</v>
      </c>
      <c r="D1241" t="str">
        <f t="shared" si="135"/>
        <v xml:space="preserve">MARANHAOZINHO       </v>
      </c>
      <c r="E1241" t="str">
        <f t="shared" si="136"/>
        <v>M</v>
      </c>
      <c r="F1241" t="str">
        <f t="shared" si="137"/>
        <v>MA</v>
      </c>
      <c r="G1241" t="str">
        <f t="shared" si="138"/>
        <v>MARANHAOZINHO</v>
      </c>
      <c r="H1241">
        <f t="shared" si="139"/>
        <v>13</v>
      </c>
    </row>
    <row r="1242" spans="1:8" x14ac:dyDescent="0.2">
      <c r="A1242" t="s">
        <v>3482</v>
      </c>
      <c r="B1242" t="str">
        <f t="shared" si="133"/>
        <v>MA</v>
      </c>
      <c r="C1242" t="str">
        <f t="shared" si="134"/>
        <v>0640921</v>
      </c>
      <c r="D1242" t="str">
        <f t="shared" si="135"/>
        <v xml:space="preserve">MATA ROMA           </v>
      </c>
      <c r="E1242" t="str">
        <f t="shared" si="136"/>
        <v>M</v>
      </c>
      <c r="F1242" t="str">
        <f t="shared" si="137"/>
        <v>MA</v>
      </c>
      <c r="G1242" t="str">
        <f t="shared" si="138"/>
        <v>MATAROMA</v>
      </c>
      <c r="H1242">
        <f t="shared" si="139"/>
        <v>8</v>
      </c>
    </row>
    <row r="1243" spans="1:8" x14ac:dyDescent="0.2">
      <c r="A1243" t="s">
        <v>3483</v>
      </c>
      <c r="B1243" t="str">
        <f t="shared" si="133"/>
        <v>MA</v>
      </c>
      <c r="C1243" t="str">
        <f t="shared" si="134"/>
        <v>0650821</v>
      </c>
      <c r="D1243" t="str">
        <f t="shared" si="135"/>
        <v xml:space="preserve">MATINHA             </v>
      </c>
      <c r="E1243" t="str">
        <f t="shared" si="136"/>
        <v>M</v>
      </c>
      <c r="F1243" t="str">
        <f t="shared" si="137"/>
        <v>MA</v>
      </c>
      <c r="G1243" t="str">
        <f t="shared" si="138"/>
        <v>MATINHA</v>
      </c>
      <c r="H1243">
        <f t="shared" si="139"/>
        <v>7</v>
      </c>
    </row>
    <row r="1244" spans="1:8" x14ac:dyDescent="0.2">
      <c r="A1244" t="s">
        <v>3484</v>
      </c>
      <c r="B1244" t="str">
        <f t="shared" si="133"/>
        <v>MA</v>
      </c>
      <c r="C1244" t="str">
        <f t="shared" si="134"/>
        <v>0660721</v>
      </c>
      <c r="D1244" t="str">
        <f t="shared" si="135"/>
        <v xml:space="preserve">MATõES              </v>
      </c>
      <c r="E1244" t="str">
        <f t="shared" si="136"/>
        <v>M</v>
      </c>
      <c r="F1244" t="str">
        <f t="shared" si="137"/>
        <v>MA</v>
      </c>
      <c r="G1244" t="str">
        <f t="shared" si="138"/>
        <v>MATõES</v>
      </c>
      <c r="H1244">
        <f t="shared" si="139"/>
        <v>6</v>
      </c>
    </row>
    <row r="1245" spans="1:8" x14ac:dyDescent="0.2">
      <c r="A1245" t="s">
        <v>3485</v>
      </c>
      <c r="B1245" t="str">
        <f t="shared" si="133"/>
        <v>MA</v>
      </c>
      <c r="C1245" t="str">
        <f t="shared" si="134"/>
        <v>0663121</v>
      </c>
      <c r="D1245" t="str">
        <f t="shared" si="135"/>
        <v xml:space="preserve">MATõES DO NORTE     </v>
      </c>
      <c r="E1245" t="str">
        <f t="shared" si="136"/>
        <v>M</v>
      </c>
      <c r="F1245" t="str">
        <f t="shared" si="137"/>
        <v>MA</v>
      </c>
      <c r="G1245" t="str">
        <f t="shared" si="138"/>
        <v>MATõESDONORTE</v>
      </c>
      <c r="H1245">
        <f t="shared" si="139"/>
        <v>13</v>
      </c>
    </row>
    <row r="1246" spans="1:8" x14ac:dyDescent="0.2">
      <c r="A1246" t="s">
        <v>3486</v>
      </c>
      <c r="B1246" t="str">
        <f t="shared" si="133"/>
        <v>MA</v>
      </c>
      <c r="C1246" t="str">
        <f t="shared" si="134"/>
        <v>0667221</v>
      </c>
      <c r="D1246" t="str">
        <f t="shared" si="135"/>
        <v>MILAGRES DO MARANHAO</v>
      </c>
      <c r="E1246" t="str">
        <f t="shared" si="136"/>
        <v>M</v>
      </c>
      <c r="F1246" t="str">
        <f t="shared" si="137"/>
        <v>MI</v>
      </c>
      <c r="G1246" t="str">
        <f t="shared" si="138"/>
        <v>MILAGRESDOMARANHAO</v>
      </c>
      <c r="H1246">
        <f t="shared" si="139"/>
        <v>18</v>
      </c>
    </row>
    <row r="1247" spans="1:8" x14ac:dyDescent="0.2">
      <c r="A1247" t="s">
        <v>3487</v>
      </c>
      <c r="B1247" t="str">
        <f t="shared" si="133"/>
        <v>MA</v>
      </c>
      <c r="C1247" t="str">
        <f t="shared" si="134"/>
        <v>0670621</v>
      </c>
      <c r="D1247" t="str">
        <f t="shared" si="135"/>
        <v xml:space="preserve">MIRADOR             </v>
      </c>
      <c r="E1247" t="str">
        <f t="shared" si="136"/>
        <v>M</v>
      </c>
      <c r="F1247" t="str">
        <f t="shared" si="137"/>
        <v>MI</v>
      </c>
      <c r="G1247" t="str">
        <f t="shared" si="138"/>
        <v>MIRADOR</v>
      </c>
      <c r="H1247">
        <f t="shared" si="139"/>
        <v>7</v>
      </c>
    </row>
    <row r="1248" spans="1:8" x14ac:dyDescent="0.2">
      <c r="A1248" t="s">
        <v>3488</v>
      </c>
      <c r="B1248" t="str">
        <f t="shared" si="133"/>
        <v>MA</v>
      </c>
      <c r="C1248" t="str">
        <f t="shared" si="134"/>
        <v>0675521</v>
      </c>
      <c r="D1248" t="str">
        <f t="shared" si="135"/>
        <v xml:space="preserve">MIRANDA DO NORTE    </v>
      </c>
      <c r="E1248" t="str">
        <f t="shared" si="136"/>
        <v>M</v>
      </c>
      <c r="F1248" t="str">
        <f t="shared" si="137"/>
        <v>MI</v>
      </c>
      <c r="G1248" t="str">
        <f t="shared" si="138"/>
        <v>MIRANDADONORTE</v>
      </c>
      <c r="H1248">
        <f t="shared" si="139"/>
        <v>14</v>
      </c>
    </row>
    <row r="1249" spans="1:8" x14ac:dyDescent="0.2">
      <c r="A1249" t="s">
        <v>3489</v>
      </c>
      <c r="B1249" t="str">
        <f t="shared" si="133"/>
        <v>MA</v>
      </c>
      <c r="C1249" t="str">
        <f t="shared" si="134"/>
        <v>0680521</v>
      </c>
      <c r="D1249" t="str">
        <f t="shared" si="135"/>
        <v xml:space="preserve">MIRINZAL            </v>
      </c>
      <c r="E1249" t="str">
        <f t="shared" si="136"/>
        <v>M</v>
      </c>
      <c r="F1249" t="str">
        <f t="shared" si="137"/>
        <v>MI</v>
      </c>
      <c r="G1249" t="str">
        <f t="shared" si="138"/>
        <v>MIRINZAL</v>
      </c>
      <c r="H1249">
        <f t="shared" si="139"/>
        <v>8</v>
      </c>
    </row>
    <row r="1250" spans="1:8" x14ac:dyDescent="0.2">
      <c r="A1250" t="s">
        <v>3490</v>
      </c>
      <c r="B1250" t="str">
        <f t="shared" si="133"/>
        <v>MA</v>
      </c>
      <c r="C1250" t="str">
        <f t="shared" si="134"/>
        <v>0690421</v>
      </c>
      <c r="D1250" t="str">
        <f t="shared" si="135"/>
        <v xml:space="preserve">MONCAO              </v>
      </c>
      <c r="E1250" t="str">
        <f t="shared" si="136"/>
        <v>M</v>
      </c>
      <c r="F1250" t="str">
        <f t="shared" si="137"/>
        <v>MO</v>
      </c>
      <c r="G1250" t="str">
        <f t="shared" si="138"/>
        <v>MONCAO</v>
      </c>
      <c r="H1250">
        <f t="shared" si="139"/>
        <v>6</v>
      </c>
    </row>
    <row r="1251" spans="1:8" x14ac:dyDescent="0.2">
      <c r="A1251" t="s">
        <v>3491</v>
      </c>
      <c r="B1251" t="str">
        <f t="shared" si="133"/>
        <v>MA</v>
      </c>
      <c r="C1251" t="str">
        <f t="shared" si="134"/>
        <v>0700121</v>
      </c>
      <c r="D1251" t="str">
        <f t="shared" si="135"/>
        <v xml:space="preserve">MONTES ALTOS        </v>
      </c>
      <c r="E1251" t="str">
        <f t="shared" si="136"/>
        <v>M</v>
      </c>
      <c r="F1251" t="str">
        <f t="shared" si="137"/>
        <v>MO</v>
      </c>
      <c r="G1251" t="str">
        <f t="shared" si="138"/>
        <v>MONTESALTOS</v>
      </c>
      <c r="H1251">
        <f t="shared" si="139"/>
        <v>11</v>
      </c>
    </row>
    <row r="1252" spans="1:8" x14ac:dyDescent="0.2">
      <c r="A1252" t="s">
        <v>3492</v>
      </c>
      <c r="B1252" t="str">
        <f t="shared" si="133"/>
        <v>MA</v>
      </c>
      <c r="C1252" t="str">
        <f t="shared" si="134"/>
        <v>0710021</v>
      </c>
      <c r="D1252" t="str">
        <f t="shared" si="135"/>
        <v xml:space="preserve">MORROS              </v>
      </c>
      <c r="E1252" t="str">
        <f t="shared" si="136"/>
        <v>M</v>
      </c>
      <c r="F1252" t="str">
        <f t="shared" si="137"/>
        <v>MO</v>
      </c>
      <c r="G1252" t="str">
        <f t="shared" si="138"/>
        <v>MORROS</v>
      </c>
      <c r="H1252">
        <f t="shared" si="139"/>
        <v>6</v>
      </c>
    </row>
    <row r="1253" spans="1:8" x14ac:dyDescent="0.2">
      <c r="A1253" t="s">
        <v>3493</v>
      </c>
      <c r="B1253" t="str">
        <f t="shared" si="133"/>
        <v>MA</v>
      </c>
      <c r="C1253" t="str">
        <f t="shared" si="134"/>
        <v>0720921</v>
      </c>
      <c r="D1253" t="str">
        <f t="shared" si="135"/>
        <v xml:space="preserve">NINA RODRIGUES      </v>
      </c>
      <c r="E1253" t="str">
        <f t="shared" si="136"/>
        <v>N</v>
      </c>
      <c r="F1253" t="str">
        <f t="shared" si="137"/>
        <v>NI</v>
      </c>
      <c r="G1253" t="str">
        <f t="shared" si="138"/>
        <v>NINARODRIGUES</v>
      </c>
      <c r="H1253">
        <f t="shared" si="139"/>
        <v>13</v>
      </c>
    </row>
    <row r="1254" spans="1:8" x14ac:dyDescent="0.2">
      <c r="A1254" t="s">
        <v>3494</v>
      </c>
      <c r="B1254" t="str">
        <f t="shared" si="133"/>
        <v>MA</v>
      </c>
      <c r="C1254" t="str">
        <f t="shared" si="134"/>
        <v>0725821</v>
      </c>
      <c r="D1254" t="str">
        <f t="shared" si="135"/>
        <v xml:space="preserve">NOVA COLINAS        </v>
      </c>
      <c r="E1254" t="str">
        <f t="shared" si="136"/>
        <v>N</v>
      </c>
      <c r="F1254" t="str">
        <f t="shared" si="137"/>
        <v>NO</v>
      </c>
      <c r="G1254" t="str">
        <f t="shared" si="138"/>
        <v>NOVACOLINAS</v>
      </c>
      <c r="H1254">
        <f t="shared" si="139"/>
        <v>11</v>
      </c>
    </row>
    <row r="1255" spans="1:8" x14ac:dyDescent="0.2">
      <c r="A1255" t="s">
        <v>3495</v>
      </c>
      <c r="B1255" t="str">
        <f t="shared" si="133"/>
        <v>MA</v>
      </c>
      <c r="C1255" t="str">
        <f t="shared" si="134"/>
        <v>0730821</v>
      </c>
      <c r="D1255" t="str">
        <f t="shared" si="135"/>
        <v xml:space="preserve">NOVA IORQUE         </v>
      </c>
      <c r="E1255" t="str">
        <f t="shared" si="136"/>
        <v>N</v>
      </c>
      <c r="F1255" t="str">
        <f t="shared" si="137"/>
        <v>NO</v>
      </c>
      <c r="G1255" t="str">
        <f t="shared" si="138"/>
        <v>NOVAIORQUE</v>
      </c>
      <c r="H1255">
        <f t="shared" si="139"/>
        <v>10</v>
      </c>
    </row>
    <row r="1256" spans="1:8" x14ac:dyDescent="0.2">
      <c r="A1256" t="s">
        <v>3496</v>
      </c>
      <c r="B1256" t="str">
        <f t="shared" si="133"/>
        <v>MA</v>
      </c>
      <c r="C1256" t="str">
        <f t="shared" si="134"/>
        <v>0735721</v>
      </c>
      <c r="D1256" t="str">
        <f t="shared" si="135"/>
        <v>NOVA OLINDA MARANHAO</v>
      </c>
      <c r="E1256" t="str">
        <f t="shared" si="136"/>
        <v>N</v>
      </c>
      <c r="F1256" t="str">
        <f t="shared" si="137"/>
        <v>NO</v>
      </c>
      <c r="G1256" t="str">
        <f t="shared" si="138"/>
        <v>NOVAOLINDAMARANHAO</v>
      </c>
      <c r="H1256">
        <f t="shared" si="139"/>
        <v>18</v>
      </c>
    </row>
    <row r="1257" spans="1:8" x14ac:dyDescent="0.2">
      <c r="A1257" t="s">
        <v>3497</v>
      </c>
      <c r="B1257" t="str">
        <f t="shared" si="133"/>
        <v>MA</v>
      </c>
      <c r="C1257" t="str">
        <f t="shared" si="134"/>
        <v>0740721</v>
      </c>
      <c r="D1257" t="str">
        <f t="shared" si="135"/>
        <v>OLHO D'AGUA D CUNHAS</v>
      </c>
      <c r="E1257" t="str">
        <f t="shared" si="136"/>
        <v>O</v>
      </c>
      <c r="F1257" t="str">
        <f t="shared" si="137"/>
        <v>OL</v>
      </c>
      <c r="G1257" t="str">
        <f t="shared" si="138"/>
        <v>OLHOD'AGUADCUNHAS</v>
      </c>
      <c r="H1257">
        <f t="shared" si="139"/>
        <v>17</v>
      </c>
    </row>
    <row r="1258" spans="1:8" x14ac:dyDescent="0.2">
      <c r="A1258" t="s">
        <v>3498</v>
      </c>
      <c r="B1258" t="str">
        <f t="shared" si="133"/>
        <v>MA</v>
      </c>
      <c r="C1258" t="str">
        <f t="shared" si="134"/>
        <v>0745621</v>
      </c>
      <c r="D1258" t="str">
        <f t="shared" si="135"/>
        <v>OLINDA NOVA MARANHAO</v>
      </c>
      <c r="E1258" t="str">
        <f t="shared" si="136"/>
        <v>O</v>
      </c>
      <c r="F1258" t="str">
        <f t="shared" si="137"/>
        <v>OL</v>
      </c>
      <c r="G1258" t="str">
        <f t="shared" si="138"/>
        <v>OLINDANOVAMARANHAO</v>
      </c>
      <c r="H1258">
        <f t="shared" si="139"/>
        <v>18</v>
      </c>
    </row>
    <row r="1259" spans="1:8" x14ac:dyDescent="0.2">
      <c r="A1259" t="s">
        <v>3499</v>
      </c>
      <c r="B1259" t="str">
        <f t="shared" si="133"/>
        <v>MA</v>
      </c>
      <c r="C1259" t="str">
        <f t="shared" si="134"/>
        <v>0750621</v>
      </c>
      <c r="D1259" t="str">
        <f t="shared" si="135"/>
        <v xml:space="preserve">PACO DO LUMIAR      </v>
      </c>
      <c r="E1259" t="str">
        <f t="shared" si="136"/>
        <v>P</v>
      </c>
      <c r="F1259" t="str">
        <f t="shared" si="137"/>
        <v>PA</v>
      </c>
      <c r="G1259" t="str">
        <f t="shared" si="138"/>
        <v>PACODOLUMIAR</v>
      </c>
      <c r="H1259">
        <f t="shared" si="139"/>
        <v>12</v>
      </c>
    </row>
    <row r="1260" spans="1:8" x14ac:dyDescent="0.2">
      <c r="A1260" t="s">
        <v>3500</v>
      </c>
      <c r="B1260" t="str">
        <f t="shared" si="133"/>
        <v>MA</v>
      </c>
      <c r="C1260" t="str">
        <f t="shared" si="134"/>
        <v>0760521</v>
      </c>
      <c r="D1260" t="str">
        <f t="shared" si="135"/>
        <v xml:space="preserve">PALMEIRONDIA        </v>
      </c>
      <c r="E1260" t="str">
        <f t="shared" si="136"/>
        <v>P</v>
      </c>
      <c r="F1260" t="str">
        <f t="shared" si="137"/>
        <v>PA</v>
      </c>
      <c r="G1260" t="str">
        <f t="shared" si="138"/>
        <v>PALMEIRONDIA</v>
      </c>
      <c r="H1260">
        <f t="shared" si="139"/>
        <v>12</v>
      </c>
    </row>
    <row r="1261" spans="1:8" x14ac:dyDescent="0.2">
      <c r="A1261" t="s">
        <v>3501</v>
      </c>
      <c r="B1261" t="str">
        <f t="shared" si="133"/>
        <v>MA</v>
      </c>
      <c r="C1261" t="str">
        <f t="shared" si="134"/>
        <v>0770421</v>
      </c>
      <c r="D1261" t="str">
        <f t="shared" si="135"/>
        <v xml:space="preserve">PARAIBANO           </v>
      </c>
      <c r="E1261" t="str">
        <f t="shared" si="136"/>
        <v>P</v>
      </c>
      <c r="F1261" t="str">
        <f t="shared" si="137"/>
        <v>PA</v>
      </c>
      <c r="G1261" t="str">
        <f t="shared" si="138"/>
        <v>PARAIBANO</v>
      </c>
      <c r="H1261">
        <f t="shared" si="139"/>
        <v>9</v>
      </c>
    </row>
    <row r="1262" spans="1:8" x14ac:dyDescent="0.2">
      <c r="A1262" t="s">
        <v>3502</v>
      </c>
      <c r="B1262" t="str">
        <f t="shared" si="133"/>
        <v>MA</v>
      </c>
      <c r="C1262" t="str">
        <f t="shared" si="134"/>
        <v>0780321</v>
      </c>
      <c r="D1262" t="str">
        <f t="shared" si="135"/>
        <v xml:space="preserve">PARNARAMA           </v>
      </c>
      <c r="E1262" t="str">
        <f t="shared" si="136"/>
        <v>P</v>
      </c>
      <c r="F1262" t="str">
        <f t="shared" si="137"/>
        <v>PA</v>
      </c>
      <c r="G1262" t="str">
        <f t="shared" si="138"/>
        <v>PARNARAMA</v>
      </c>
      <c r="H1262">
        <f t="shared" si="139"/>
        <v>9</v>
      </c>
    </row>
    <row r="1263" spans="1:8" x14ac:dyDescent="0.2">
      <c r="A1263" t="s">
        <v>3503</v>
      </c>
      <c r="B1263" t="str">
        <f t="shared" si="133"/>
        <v>MA</v>
      </c>
      <c r="C1263" t="str">
        <f t="shared" si="134"/>
        <v>0790221</v>
      </c>
      <c r="D1263" t="str">
        <f t="shared" si="135"/>
        <v xml:space="preserve">PASSAGEM FRANCA     </v>
      </c>
      <c r="E1263" t="str">
        <f t="shared" si="136"/>
        <v>P</v>
      </c>
      <c r="F1263" t="str">
        <f t="shared" si="137"/>
        <v>PA</v>
      </c>
      <c r="G1263" t="str">
        <f t="shared" si="138"/>
        <v>PASSAGEMFRANCA</v>
      </c>
      <c r="H1263">
        <f t="shared" si="139"/>
        <v>14</v>
      </c>
    </row>
    <row r="1264" spans="1:8" x14ac:dyDescent="0.2">
      <c r="A1264" t="s">
        <v>3504</v>
      </c>
      <c r="B1264" t="str">
        <f t="shared" si="133"/>
        <v>MA</v>
      </c>
      <c r="C1264" t="str">
        <f t="shared" si="134"/>
        <v>0800921</v>
      </c>
      <c r="D1264" t="str">
        <f t="shared" si="135"/>
        <v xml:space="preserve">PASTOS BONS         </v>
      </c>
      <c r="E1264" t="str">
        <f t="shared" si="136"/>
        <v>P</v>
      </c>
      <c r="F1264" t="str">
        <f t="shared" si="137"/>
        <v>PA</v>
      </c>
      <c r="G1264" t="str">
        <f t="shared" si="138"/>
        <v>PASTOSBONS</v>
      </c>
      <c r="H1264">
        <f t="shared" si="139"/>
        <v>10</v>
      </c>
    </row>
    <row r="1265" spans="1:8" x14ac:dyDescent="0.2">
      <c r="A1265" t="s">
        <v>3505</v>
      </c>
      <c r="B1265" t="str">
        <f t="shared" si="133"/>
        <v>MA</v>
      </c>
      <c r="C1265" t="str">
        <f t="shared" si="134"/>
        <v>0805821</v>
      </c>
      <c r="D1265" t="str">
        <f t="shared" si="135"/>
        <v xml:space="preserve">PAULINO NEVES       </v>
      </c>
      <c r="E1265" t="str">
        <f t="shared" si="136"/>
        <v>P</v>
      </c>
      <c r="F1265" t="str">
        <f t="shared" si="137"/>
        <v>PA</v>
      </c>
      <c r="G1265" t="str">
        <f t="shared" si="138"/>
        <v>PAULINONEVES</v>
      </c>
      <c r="H1265">
        <f t="shared" si="139"/>
        <v>12</v>
      </c>
    </row>
    <row r="1266" spans="1:8" x14ac:dyDescent="0.2">
      <c r="A1266" t="s">
        <v>3506</v>
      </c>
      <c r="B1266" t="str">
        <f t="shared" si="133"/>
        <v>MA</v>
      </c>
      <c r="C1266" t="str">
        <f t="shared" si="134"/>
        <v>0810821</v>
      </c>
      <c r="D1266" t="str">
        <f t="shared" si="135"/>
        <v xml:space="preserve">PAULO RAMOS         </v>
      </c>
      <c r="E1266" t="str">
        <f t="shared" si="136"/>
        <v>P</v>
      </c>
      <c r="F1266" t="str">
        <f t="shared" si="137"/>
        <v>PA</v>
      </c>
      <c r="G1266" t="str">
        <f t="shared" si="138"/>
        <v>PAULORAMOS</v>
      </c>
      <c r="H1266">
        <f t="shared" si="139"/>
        <v>10</v>
      </c>
    </row>
    <row r="1267" spans="1:8" x14ac:dyDescent="0.2">
      <c r="A1267" t="s">
        <v>3507</v>
      </c>
      <c r="B1267" t="str">
        <f t="shared" si="133"/>
        <v>MA</v>
      </c>
      <c r="C1267" t="str">
        <f t="shared" si="134"/>
        <v>0820721</v>
      </c>
      <c r="D1267" t="str">
        <f t="shared" si="135"/>
        <v xml:space="preserve">PEDREIRAS           </v>
      </c>
      <c r="E1267" t="str">
        <f t="shared" si="136"/>
        <v>P</v>
      </c>
      <c r="F1267" t="str">
        <f t="shared" si="137"/>
        <v>PE</v>
      </c>
      <c r="G1267" t="str">
        <f t="shared" si="138"/>
        <v>PEDREIRAS</v>
      </c>
      <c r="H1267">
        <f t="shared" si="139"/>
        <v>9</v>
      </c>
    </row>
    <row r="1268" spans="1:8" x14ac:dyDescent="0.2">
      <c r="A1268" t="s">
        <v>3508</v>
      </c>
      <c r="B1268" t="str">
        <f t="shared" si="133"/>
        <v>MA</v>
      </c>
      <c r="C1268" t="str">
        <f t="shared" si="134"/>
        <v>0825621</v>
      </c>
      <c r="D1268" t="str">
        <f t="shared" si="135"/>
        <v xml:space="preserve">PEDRO DO ROSARIO    </v>
      </c>
      <c r="E1268" t="str">
        <f t="shared" si="136"/>
        <v>P</v>
      </c>
      <c r="F1268" t="str">
        <f t="shared" si="137"/>
        <v>PE</v>
      </c>
      <c r="G1268" t="str">
        <f t="shared" si="138"/>
        <v>PEDRODOROSARIO</v>
      </c>
      <c r="H1268">
        <f t="shared" si="139"/>
        <v>14</v>
      </c>
    </row>
    <row r="1269" spans="1:8" x14ac:dyDescent="0.2">
      <c r="A1269" t="s">
        <v>3509</v>
      </c>
      <c r="B1269" t="str">
        <f t="shared" si="133"/>
        <v>MA</v>
      </c>
      <c r="C1269" t="str">
        <f t="shared" si="134"/>
        <v>0830621</v>
      </c>
      <c r="D1269" t="str">
        <f t="shared" si="135"/>
        <v xml:space="preserve">PENALVA             </v>
      </c>
      <c r="E1269" t="str">
        <f t="shared" si="136"/>
        <v>P</v>
      </c>
      <c r="F1269" t="str">
        <f t="shared" si="137"/>
        <v>PE</v>
      </c>
      <c r="G1269" t="str">
        <f t="shared" si="138"/>
        <v>PENALVA</v>
      </c>
      <c r="H1269">
        <f t="shared" si="139"/>
        <v>7</v>
      </c>
    </row>
    <row r="1270" spans="1:8" x14ac:dyDescent="0.2">
      <c r="A1270" t="s">
        <v>3510</v>
      </c>
      <c r="B1270" t="str">
        <f t="shared" si="133"/>
        <v>MA</v>
      </c>
      <c r="C1270" t="str">
        <f t="shared" si="134"/>
        <v>0840521</v>
      </c>
      <c r="D1270" t="str">
        <f t="shared" si="135"/>
        <v xml:space="preserve">PERI MIRIM          </v>
      </c>
      <c r="E1270" t="str">
        <f t="shared" si="136"/>
        <v>P</v>
      </c>
      <c r="F1270" t="str">
        <f t="shared" si="137"/>
        <v>PE</v>
      </c>
      <c r="G1270" t="str">
        <f t="shared" si="138"/>
        <v>PERIMIRIM</v>
      </c>
      <c r="H1270">
        <f t="shared" si="139"/>
        <v>9</v>
      </c>
    </row>
    <row r="1271" spans="1:8" x14ac:dyDescent="0.2">
      <c r="A1271" t="s">
        <v>3511</v>
      </c>
      <c r="B1271" t="str">
        <f t="shared" si="133"/>
        <v>MA</v>
      </c>
      <c r="C1271" t="str">
        <f t="shared" si="134"/>
        <v>0845421</v>
      </c>
      <c r="D1271" t="str">
        <f t="shared" si="135"/>
        <v xml:space="preserve">PERITORO            </v>
      </c>
      <c r="E1271" t="str">
        <f t="shared" si="136"/>
        <v>P</v>
      </c>
      <c r="F1271" t="str">
        <f t="shared" si="137"/>
        <v>PE</v>
      </c>
      <c r="G1271" t="str">
        <f t="shared" si="138"/>
        <v>PERITORO</v>
      </c>
      <c r="H1271">
        <f t="shared" si="139"/>
        <v>8</v>
      </c>
    </row>
    <row r="1272" spans="1:8" x14ac:dyDescent="0.2">
      <c r="A1272" t="s">
        <v>3512</v>
      </c>
      <c r="B1272" t="str">
        <f t="shared" si="133"/>
        <v>MA</v>
      </c>
      <c r="C1272" t="str">
        <f t="shared" si="134"/>
        <v>0850421</v>
      </c>
      <c r="D1272" t="str">
        <f t="shared" si="135"/>
        <v xml:space="preserve">PINDARE-MIRIM       </v>
      </c>
      <c r="E1272" t="str">
        <f t="shared" si="136"/>
        <v>P</v>
      </c>
      <c r="F1272" t="str">
        <f t="shared" si="137"/>
        <v>PI</v>
      </c>
      <c r="G1272" t="str">
        <f t="shared" si="138"/>
        <v>PINDARE-MIRIM</v>
      </c>
      <c r="H1272">
        <f t="shared" si="139"/>
        <v>13</v>
      </c>
    </row>
    <row r="1273" spans="1:8" x14ac:dyDescent="0.2">
      <c r="A1273" t="s">
        <v>3513</v>
      </c>
      <c r="B1273" t="str">
        <f t="shared" si="133"/>
        <v>MA</v>
      </c>
      <c r="C1273" t="str">
        <f t="shared" si="134"/>
        <v>0860321</v>
      </c>
      <c r="D1273" t="str">
        <f t="shared" si="135"/>
        <v xml:space="preserve">PINHEIRO            </v>
      </c>
      <c r="E1273" t="str">
        <f t="shared" si="136"/>
        <v>P</v>
      </c>
      <c r="F1273" t="str">
        <f t="shared" si="137"/>
        <v>PI</v>
      </c>
      <c r="G1273" t="str">
        <f t="shared" si="138"/>
        <v>PINHEIRO</v>
      </c>
      <c r="H1273">
        <f t="shared" si="139"/>
        <v>8</v>
      </c>
    </row>
    <row r="1274" spans="1:8" x14ac:dyDescent="0.2">
      <c r="A1274" t="s">
        <v>3514</v>
      </c>
      <c r="B1274" t="str">
        <f t="shared" si="133"/>
        <v>MA</v>
      </c>
      <c r="C1274" t="str">
        <f t="shared" si="134"/>
        <v>0870221</v>
      </c>
      <c r="D1274" t="str">
        <f t="shared" si="135"/>
        <v xml:space="preserve">PIO XII             </v>
      </c>
      <c r="E1274" t="str">
        <f t="shared" si="136"/>
        <v>P</v>
      </c>
      <c r="F1274" t="str">
        <f t="shared" si="137"/>
        <v>PI</v>
      </c>
      <c r="G1274" t="str">
        <f t="shared" si="138"/>
        <v>PIOXII</v>
      </c>
      <c r="H1274">
        <f t="shared" si="139"/>
        <v>6</v>
      </c>
    </row>
    <row r="1275" spans="1:8" x14ac:dyDescent="0.2">
      <c r="A1275" t="s">
        <v>3515</v>
      </c>
      <c r="B1275" t="str">
        <f t="shared" si="133"/>
        <v>MA</v>
      </c>
      <c r="C1275" t="str">
        <f t="shared" si="134"/>
        <v>0880121</v>
      </c>
      <c r="D1275" t="str">
        <f t="shared" si="135"/>
        <v xml:space="preserve">PIRAPEMAS           </v>
      </c>
      <c r="E1275" t="str">
        <f t="shared" si="136"/>
        <v>P</v>
      </c>
      <c r="F1275" t="str">
        <f t="shared" si="137"/>
        <v>PI</v>
      </c>
      <c r="G1275" t="str">
        <f t="shared" si="138"/>
        <v>PIRAPEMAS</v>
      </c>
      <c r="H1275">
        <f t="shared" si="139"/>
        <v>9</v>
      </c>
    </row>
    <row r="1276" spans="1:8" x14ac:dyDescent="0.2">
      <c r="A1276" t="s">
        <v>3516</v>
      </c>
      <c r="B1276" t="str">
        <f t="shared" si="133"/>
        <v>MA</v>
      </c>
      <c r="C1276" t="str">
        <f t="shared" si="134"/>
        <v>0890021</v>
      </c>
      <c r="D1276" t="str">
        <f t="shared" si="135"/>
        <v xml:space="preserve">POCAO DE PEDRAS     </v>
      </c>
      <c r="E1276" t="str">
        <f t="shared" si="136"/>
        <v>P</v>
      </c>
      <c r="F1276" t="str">
        <f t="shared" si="137"/>
        <v>PO</v>
      </c>
      <c r="G1276" t="str">
        <f t="shared" si="138"/>
        <v>POCAODEPEDRAS</v>
      </c>
      <c r="H1276">
        <f t="shared" si="139"/>
        <v>13</v>
      </c>
    </row>
    <row r="1277" spans="1:8" x14ac:dyDescent="0.2">
      <c r="A1277" t="s">
        <v>3517</v>
      </c>
      <c r="B1277" t="str">
        <f t="shared" si="133"/>
        <v>MA</v>
      </c>
      <c r="C1277" t="str">
        <f t="shared" si="134"/>
        <v>0900721</v>
      </c>
      <c r="D1277" t="str">
        <f t="shared" si="135"/>
        <v xml:space="preserve">PORTO FRANCO        </v>
      </c>
      <c r="E1277" t="str">
        <f t="shared" si="136"/>
        <v>P</v>
      </c>
      <c r="F1277" t="str">
        <f t="shared" si="137"/>
        <v>PO</v>
      </c>
      <c r="G1277" t="str">
        <f t="shared" si="138"/>
        <v>PORTOFRANCO</v>
      </c>
      <c r="H1277">
        <f t="shared" si="139"/>
        <v>11</v>
      </c>
    </row>
    <row r="1278" spans="1:8" x14ac:dyDescent="0.2">
      <c r="A1278" t="s">
        <v>3518</v>
      </c>
      <c r="B1278" t="str">
        <f t="shared" si="133"/>
        <v>MA</v>
      </c>
      <c r="C1278" t="str">
        <f t="shared" si="134"/>
        <v>0905621</v>
      </c>
      <c r="D1278" t="str">
        <f t="shared" si="135"/>
        <v xml:space="preserve">PORTO RICO MARANHAO </v>
      </c>
      <c r="E1278" t="str">
        <f t="shared" si="136"/>
        <v>P</v>
      </c>
      <c r="F1278" t="str">
        <f t="shared" si="137"/>
        <v>PO</v>
      </c>
      <c r="G1278" t="str">
        <f t="shared" si="138"/>
        <v>PORTORICOMARANHAO</v>
      </c>
      <c r="H1278">
        <f t="shared" si="139"/>
        <v>17</v>
      </c>
    </row>
    <row r="1279" spans="1:8" x14ac:dyDescent="0.2">
      <c r="A1279" t="s">
        <v>3519</v>
      </c>
      <c r="B1279" t="str">
        <f t="shared" si="133"/>
        <v>MA</v>
      </c>
      <c r="C1279" t="str">
        <f t="shared" si="134"/>
        <v>0910621</v>
      </c>
      <c r="D1279" t="str">
        <f t="shared" si="135"/>
        <v xml:space="preserve">PRESIDENTE DUTRA    </v>
      </c>
      <c r="E1279" t="str">
        <f t="shared" si="136"/>
        <v>P</v>
      </c>
      <c r="F1279" t="str">
        <f t="shared" si="137"/>
        <v>PR</v>
      </c>
      <c r="G1279" t="str">
        <f t="shared" si="138"/>
        <v>PRESIDENTEDUTRA</v>
      </c>
      <c r="H1279">
        <f t="shared" si="139"/>
        <v>15</v>
      </c>
    </row>
    <row r="1280" spans="1:8" x14ac:dyDescent="0.2">
      <c r="A1280" t="s">
        <v>3520</v>
      </c>
      <c r="B1280" t="str">
        <f t="shared" si="133"/>
        <v>MA</v>
      </c>
      <c r="C1280" t="str">
        <f t="shared" si="134"/>
        <v>0920521</v>
      </c>
      <c r="D1280" t="str">
        <f t="shared" si="135"/>
        <v>PRESIDENTE JUSCELINO</v>
      </c>
      <c r="E1280" t="str">
        <f t="shared" si="136"/>
        <v>P</v>
      </c>
      <c r="F1280" t="str">
        <f t="shared" si="137"/>
        <v>PR</v>
      </c>
      <c r="G1280" t="str">
        <f t="shared" si="138"/>
        <v>PRESIDENTEJUSCELINO</v>
      </c>
      <c r="H1280">
        <f t="shared" si="139"/>
        <v>19</v>
      </c>
    </row>
    <row r="1281" spans="1:8" x14ac:dyDescent="0.2">
      <c r="A1281" t="s">
        <v>3521</v>
      </c>
      <c r="B1281" t="str">
        <f t="shared" si="133"/>
        <v>MA</v>
      </c>
      <c r="C1281" t="str">
        <f t="shared" si="134"/>
        <v>0923921</v>
      </c>
      <c r="D1281" t="str">
        <f t="shared" si="135"/>
        <v xml:space="preserve">PRESIDENTE MEDICI   </v>
      </c>
      <c r="E1281" t="str">
        <f t="shared" si="136"/>
        <v>P</v>
      </c>
      <c r="F1281" t="str">
        <f t="shared" si="137"/>
        <v>PR</v>
      </c>
      <c r="G1281" t="str">
        <f t="shared" si="138"/>
        <v>PRESIDENTEMEDICI</v>
      </c>
      <c r="H1281">
        <f t="shared" si="139"/>
        <v>16</v>
      </c>
    </row>
    <row r="1282" spans="1:8" x14ac:dyDescent="0.2">
      <c r="A1282" t="s">
        <v>3522</v>
      </c>
      <c r="B1282" t="str">
        <f t="shared" si="133"/>
        <v>MA</v>
      </c>
      <c r="C1282" t="str">
        <f t="shared" si="134"/>
        <v>0927021</v>
      </c>
      <c r="D1282" t="str">
        <f t="shared" si="135"/>
        <v xml:space="preserve">PRESIDENTE SARNEY   </v>
      </c>
      <c r="E1282" t="str">
        <f t="shared" si="136"/>
        <v>P</v>
      </c>
      <c r="F1282" t="str">
        <f t="shared" si="137"/>
        <v>PR</v>
      </c>
      <c r="G1282" t="str">
        <f t="shared" si="138"/>
        <v>PRESIDENTESARNEY</v>
      </c>
      <c r="H1282">
        <f t="shared" si="139"/>
        <v>16</v>
      </c>
    </row>
    <row r="1283" spans="1:8" x14ac:dyDescent="0.2">
      <c r="A1283" t="s">
        <v>3523</v>
      </c>
      <c r="B1283" t="str">
        <f t="shared" ref="B1283:B1346" si="140">MID($A1283,1,2)</f>
        <v>MA</v>
      </c>
      <c r="C1283" t="str">
        <f t="shared" ref="C1283:C1346" si="141">MID($A1283,3,7)</f>
        <v>0930421</v>
      </c>
      <c r="D1283" t="str">
        <f t="shared" ref="D1283:D1346" si="142">MID($A1283,10,21)</f>
        <v xml:space="preserve">PRESIDENTE VARGAS   </v>
      </c>
      <c r="E1283" t="str">
        <f t="shared" ref="E1283:E1346" si="143">LEFT(D1283,1)</f>
        <v>P</v>
      </c>
      <c r="F1283" t="str">
        <f t="shared" ref="F1283:F1346" si="144">LEFT(D1283,2)</f>
        <v>PR</v>
      </c>
      <c r="G1283" t="str">
        <f t="shared" ref="G1283:G1346" si="145">SUBSTITUTE(D1283," ","")</f>
        <v>PRESIDENTEVARGAS</v>
      </c>
      <c r="H1283">
        <f t="shared" ref="H1283:H1346" si="146">LEN(G1283)</f>
        <v>16</v>
      </c>
    </row>
    <row r="1284" spans="1:8" x14ac:dyDescent="0.2">
      <c r="A1284" t="s">
        <v>3524</v>
      </c>
      <c r="B1284" t="str">
        <f t="shared" si="140"/>
        <v>MA</v>
      </c>
      <c r="C1284" t="str">
        <f t="shared" si="141"/>
        <v>0940321</v>
      </c>
      <c r="D1284" t="str">
        <f t="shared" si="142"/>
        <v xml:space="preserve">PRIMEIRA CRUZ       </v>
      </c>
      <c r="E1284" t="str">
        <f t="shared" si="143"/>
        <v>P</v>
      </c>
      <c r="F1284" t="str">
        <f t="shared" si="144"/>
        <v>PR</v>
      </c>
      <c r="G1284" t="str">
        <f t="shared" si="145"/>
        <v>PRIMEIRACRUZ</v>
      </c>
      <c r="H1284">
        <f t="shared" si="146"/>
        <v>12</v>
      </c>
    </row>
    <row r="1285" spans="1:8" x14ac:dyDescent="0.2">
      <c r="A1285" t="s">
        <v>3525</v>
      </c>
      <c r="B1285" t="str">
        <f t="shared" si="140"/>
        <v>MA</v>
      </c>
      <c r="C1285" t="str">
        <f t="shared" si="141"/>
        <v>0945221</v>
      </c>
      <c r="D1285" t="str">
        <f t="shared" si="142"/>
        <v xml:space="preserve">RAPOSA              </v>
      </c>
      <c r="E1285" t="str">
        <f t="shared" si="143"/>
        <v>R</v>
      </c>
      <c r="F1285" t="str">
        <f t="shared" si="144"/>
        <v>RA</v>
      </c>
      <c r="G1285" t="str">
        <f t="shared" si="145"/>
        <v>RAPOSA</v>
      </c>
      <c r="H1285">
        <f t="shared" si="146"/>
        <v>6</v>
      </c>
    </row>
    <row r="1286" spans="1:8" x14ac:dyDescent="0.2">
      <c r="A1286" t="s">
        <v>3526</v>
      </c>
      <c r="B1286" t="str">
        <f t="shared" si="140"/>
        <v>MA</v>
      </c>
      <c r="C1286" t="str">
        <f t="shared" si="141"/>
        <v>0950221</v>
      </c>
      <c r="D1286" t="str">
        <f t="shared" si="142"/>
        <v xml:space="preserve">RIACHAO             </v>
      </c>
      <c r="E1286" t="str">
        <f t="shared" si="143"/>
        <v>R</v>
      </c>
      <c r="F1286" t="str">
        <f t="shared" si="144"/>
        <v>RI</v>
      </c>
      <c r="G1286" t="str">
        <f t="shared" si="145"/>
        <v>RIACHAO</v>
      </c>
      <c r="H1286">
        <f t="shared" si="146"/>
        <v>7</v>
      </c>
    </row>
    <row r="1287" spans="1:8" x14ac:dyDescent="0.2">
      <c r="A1287" t="s">
        <v>3527</v>
      </c>
      <c r="B1287" t="str">
        <f t="shared" si="140"/>
        <v>MA</v>
      </c>
      <c r="C1287" t="str">
        <f t="shared" si="141"/>
        <v>0955121</v>
      </c>
      <c r="D1287" t="str">
        <f t="shared" si="142"/>
        <v xml:space="preserve">RIBAMAR FIQUENE     </v>
      </c>
      <c r="E1287" t="str">
        <f t="shared" si="143"/>
        <v>R</v>
      </c>
      <c r="F1287" t="str">
        <f t="shared" si="144"/>
        <v>RI</v>
      </c>
      <c r="G1287" t="str">
        <f t="shared" si="145"/>
        <v>RIBAMARFIQUENE</v>
      </c>
      <c r="H1287">
        <f t="shared" si="146"/>
        <v>14</v>
      </c>
    </row>
    <row r="1288" spans="1:8" x14ac:dyDescent="0.2">
      <c r="A1288" t="s">
        <v>3528</v>
      </c>
      <c r="B1288" t="str">
        <f t="shared" si="140"/>
        <v>MA</v>
      </c>
      <c r="C1288" t="str">
        <f t="shared" si="141"/>
        <v>0960121</v>
      </c>
      <c r="D1288" t="str">
        <f t="shared" si="142"/>
        <v xml:space="preserve">ROSARIO             </v>
      </c>
      <c r="E1288" t="str">
        <f t="shared" si="143"/>
        <v>R</v>
      </c>
      <c r="F1288" t="str">
        <f t="shared" si="144"/>
        <v>RO</v>
      </c>
      <c r="G1288" t="str">
        <f t="shared" si="145"/>
        <v>ROSARIO</v>
      </c>
      <c r="H1288">
        <f t="shared" si="146"/>
        <v>7</v>
      </c>
    </row>
    <row r="1289" spans="1:8" x14ac:dyDescent="0.2">
      <c r="A1289" t="s">
        <v>3529</v>
      </c>
      <c r="B1289" t="str">
        <f t="shared" si="140"/>
        <v>MA</v>
      </c>
      <c r="C1289" t="str">
        <f t="shared" si="141"/>
        <v>0970021</v>
      </c>
      <c r="D1289" t="str">
        <f t="shared" si="142"/>
        <v xml:space="preserve">SAMBAIBA            </v>
      </c>
      <c r="E1289" t="str">
        <f t="shared" si="143"/>
        <v>S</v>
      </c>
      <c r="F1289" t="str">
        <f t="shared" si="144"/>
        <v>SA</v>
      </c>
      <c r="G1289" t="str">
        <f t="shared" si="145"/>
        <v>SAMBAIBA</v>
      </c>
      <c r="H1289">
        <f t="shared" si="146"/>
        <v>8</v>
      </c>
    </row>
    <row r="1290" spans="1:8" x14ac:dyDescent="0.2">
      <c r="A1290" t="s">
        <v>3530</v>
      </c>
      <c r="B1290" t="str">
        <f t="shared" si="140"/>
        <v>MA</v>
      </c>
      <c r="C1290" t="str">
        <f t="shared" si="141"/>
        <v>0975921</v>
      </c>
      <c r="D1290" t="str">
        <f t="shared" si="142"/>
        <v>STA FILOMENA MARANHA</v>
      </c>
      <c r="E1290" t="str">
        <f t="shared" si="143"/>
        <v>S</v>
      </c>
      <c r="F1290" t="str">
        <f t="shared" si="144"/>
        <v>ST</v>
      </c>
      <c r="G1290" t="str">
        <f t="shared" si="145"/>
        <v>STAFILOMENAMARANHA</v>
      </c>
      <c r="H1290">
        <f t="shared" si="146"/>
        <v>18</v>
      </c>
    </row>
    <row r="1291" spans="1:8" x14ac:dyDescent="0.2">
      <c r="A1291" t="s">
        <v>3531</v>
      </c>
      <c r="B1291" t="str">
        <f t="shared" si="140"/>
        <v>MA</v>
      </c>
      <c r="C1291" t="str">
        <f t="shared" si="141"/>
        <v>0980921</v>
      </c>
      <c r="D1291" t="str">
        <f t="shared" si="142"/>
        <v xml:space="preserve">SANTA HELENA        </v>
      </c>
      <c r="E1291" t="str">
        <f t="shared" si="143"/>
        <v>S</v>
      </c>
      <c r="F1291" t="str">
        <f t="shared" si="144"/>
        <v>SA</v>
      </c>
      <c r="G1291" t="str">
        <f t="shared" si="145"/>
        <v>SANTAHELENA</v>
      </c>
      <c r="H1291">
        <f t="shared" si="146"/>
        <v>11</v>
      </c>
    </row>
    <row r="1292" spans="1:8" x14ac:dyDescent="0.2">
      <c r="A1292" t="s">
        <v>3532</v>
      </c>
      <c r="B1292" t="str">
        <f t="shared" si="140"/>
        <v>MA</v>
      </c>
      <c r="C1292" t="str">
        <f t="shared" si="141"/>
        <v>0990821</v>
      </c>
      <c r="D1292" t="str">
        <f t="shared" si="142"/>
        <v xml:space="preserve">SANTA INES          </v>
      </c>
      <c r="E1292" t="str">
        <f t="shared" si="143"/>
        <v>S</v>
      </c>
      <c r="F1292" t="str">
        <f t="shared" si="144"/>
        <v>SA</v>
      </c>
      <c r="G1292" t="str">
        <f t="shared" si="145"/>
        <v>SANTAINES</v>
      </c>
      <c r="H1292">
        <f t="shared" si="146"/>
        <v>9</v>
      </c>
    </row>
    <row r="1293" spans="1:8" x14ac:dyDescent="0.2">
      <c r="A1293" t="s">
        <v>3533</v>
      </c>
      <c r="B1293" t="str">
        <f t="shared" si="140"/>
        <v>MA</v>
      </c>
      <c r="C1293" t="str">
        <f t="shared" si="141"/>
        <v>1000521</v>
      </c>
      <c r="D1293" t="str">
        <f t="shared" si="142"/>
        <v xml:space="preserve">SANTA LUZIA         </v>
      </c>
      <c r="E1293" t="str">
        <f t="shared" si="143"/>
        <v>S</v>
      </c>
      <c r="F1293" t="str">
        <f t="shared" si="144"/>
        <v>SA</v>
      </c>
      <c r="G1293" t="str">
        <f t="shared" si="145"/>
        <v>SANTALUZIA</v>
      </c>
      <c r="H1293">
        <f t="shared" si="146"/>
        <v>10</v>
      </c>
    </row>
    <row r="1294" spans="1:8" x14ac:dyDescent="0.2">
      <c r="A1294" t="s">
        <v>3534</v>
      </c>
      <c r="B1294" t="str">
        <f t="shared" si="140"/>
        <v>MA</v>
      </c>
      <c r="C1294" t="str">
        <f t="shared" si="141"/>
        <v>1003921</v>
      </c>
      <c r="D1294" t="str">
        <f t="shared" si="142"/>
        <v>SANTA LUZIA DO PARUA</v>
      </c>
      <c r="E1294" t="str">
        <f t="shared" si="143"/>
        <v>S</v>
      </c>
      <c r="F1294" t="str">
        <f t="shared" si="144"/>
        <v>SA</v>
      </c>
      <c r="G1294" t="str">
        <f t="shared" si="145"/>
        <v>SANTALUZIADOPARUA</v>
      </c>
      <c r="H1294">
        <f t="shared" si="146"/>
        <v>17</v>
      </c>
    </row>
    <row r="1295" spans="1:8" x14ac:dyDescent="0.2">
      <c r="A1295" t="s">
        <v>3535</v>
      </c>
      <c r="B1295" t="str">
        <f t="shared" si="140"/>
        <v>MA</v>
      </c>
      <c r="C1295" t="str">
        <f t="shared" si="141"/>
        <v>1010421</v>
      </c>
      <c r="D1295" t="str">
        <f t="shared" si="142"/>
        <v>STA QUITERIA MARANHA</v>
      </c>
      <c r="E1295" t="str">
        <f t="shared" si="143"/>
        <v>S</v>
      </c>
      <c r="F1295" t="str">
        <f t="shared" si="144"/>
        <v>ST</v>
      </c>
      <c r="G1295" t="str">
        <f t="shared" si="145"/>
        <v>STAQUITERIAMARANHA</v>
      </c>
      <c r="H1295">
        <f t="shared" si="146"/>
        <v>18</v>
      </c>
    </row>
    <row r="1296" spans="1:8" x14ac:dyDescent="0.2">
      <c r="A1296" t="s">
        <v>3536</v>
      </c>
      <c r="B1296" t="str">
        <f t="shared" si="140"/>
        <v>MA</v>
      </c>
      <c r="C1296" t="str">
        <f t="shared" si="141"/>
        <v>1020321</v>
      </c>
      <c r="D1296" t="str">
        <f t="shared" si="142"/>
        <v xml:space="preserve">SANTA RITA          </v>
      </c>
      <c r="E1296" t="str">
        <f t="shared" si="143"/>
        <v>S</v>
      </c>
      <c r="F1296" t="str">
        <f t="shared" si="144"/>
        <v>SA</v>
      </c>
      <c r="G1296" t="str">
        <f t="shared" si="145"/>
        <v>SANTARITA</v>
      </c>
      <c r="H1296">
        <f t="shared" si="146"/>
        <v>9</v>
      </c>
    </row>
    <row r="1297" spans="1:8" x14ac:dyDescent="0.2">
      <c r="A1297" t="s">
        <v>3537</v>
      </c>
      <c r="B1297" t="str">
        <f t="shared" si="140"/>
        <v>MA</v>
      </c>
      <c r="C1297" t="str">
        <f t="shared" si="141"/>
        <v>1023721</v>
      </c>
      <c r="D1297" t="str">
        <f t="shared" si="142"/>
        <v xml:space="preserve">SANTANA DO MARANHAO </v>
      </c>
      <c r="E1297" t="str">
        <f t="shared" si="143"/>
        <v>S</v>
      </c>
      <c r="F1297" t="str">
        <f t="shared" si="144"/>
        <v>SA</v>
      </c>
      <c r="G1297" t="str">
        <f t="shared" si="145"/>
        <v>SANTANADOMARANHAO</v>
      </c>
      <c r="H1297">
        <f t="shared" si="146"/>
        <v>17</v>
      </c>
    </row>
    <row r="1298" spans="1:8" x14ac:dyDescent="0.2">
      <c r="A1298" t="s">
        <v>3538</v>
      </c>
      <c r="B1298" t="str">
        <f t="shared" si="140"/>
        <v>MA</v>
      </c>
      <c r="C1298" t="str">
        <f t="shared" si="141"/>
        <v>1027821</v>
      </c>
      <c r="D1298" t="str">
        <f t="shared" si="142"/>
        <v>STO AMARO D MARANHAO</v>
      </c>
      <c r="E1298" t="str">
        <f t="shared" si="143"/>
        <v>S</v>
      </c>
      <c r="F1298" t="str">
        <f t="shared" si="144"/>
        <v>ST</v>
      </c>
      <c r="G1298" t="str">
        <f t="shared" si="145"/>
        <v>STOAMARODMARANHAO</v>
      </c>
      <c r="H1298">
        <f t="shared" si="146"/>
        <v>17</v>
      </c>
    </row>
    <row r="1299" spans="1:8" x14ac:dyDescent="0.2">
      <c r="A1299" t="s">
        <v>3539</v>
      </c>
      <c r="B1299" t="str">
        <f t="shared" si="140"/>
        <v>MA</v>
      </c>
      <c r="C1299" t="str">
        <f t="shared" si="141"/>
        <v>1030221</v>
      </c>
      <c r="D1299" t="str">
        <f t="shared" si="142"/>
        <v>STO ANTONIO DO LOPES</v>
      </c>
      <c r="E1299" t="str">
        <f t="shared" si="143"/>
        <v>S</v>
      </c>
      <c r="F1299" t="str">
        <f t="shared" si="144"/>
        <v>ST</v>
      </c>
      <c r="G1299" t="str">
        <f t="shared" si="145"/>
        <v>STOANTONIODOLOPES</v>
      </c>
      <c r="H1299">
        <f t="shared" si="146"/>
        <v>17</v>
      </c>
    </row>
    <row r="1300" spans="1:8" x14ac:dyDescent="0.2">
      <c r="A1300" t="s">
        <v>3540</v>
      </c>
      <c r="B1300" t="str">
        <f t="shared" si="140"/>
        <v>MA</v>
      </c>
      <c r="C1300" t="str">
        <f t="shared" si="141"/>
        <v>1040121</v>
      </c>
      <c r="D1300" t="str">
        <f t="shared" si="142"/>
        <v>SAO BENEDIT RIO PRET</v>
      </c>
      <c r="E1300" t="str">
        <f t="shared" si="143"/>
        <v>S</v>
      </c>
      <c r="F1300" t="str">
        <f t="shared" si="144"/>
        <v>SA</v>
      </c>
      <c r="G1300" t="str">
        <f t="shared" si="145"/>
        <v>SAOBENEDITRIOPRET</v>
      </c>
      <c r="H1300">
        <f t="shared" si="146"/>
        <v>17</v>
      </c>
    </row>
    <row r="1301" spans="1:8" x14ac:dyDescent="0.2">
      <c r="A1301" t="s">
        <v>3541</v>
      </c>
      <c r="B1301" t="str">
        <f t="shared" si="140"/>
        <v>MA</v>
      </c>
      <c r="C1301" t="str">
        <f t="shared" si="141"/>
        <v>1050021</v>
      </c>
      <c r="D1301" t="str">
        <f t="shared" si="142"/>
        <v xml:space="preserve">SAO BENTO           </v>
      </c>
      <c r="E1301" t="str">
        <f t="shared" si="143"/>
        <v>S</v>
      </c>
      <c r="F1301" t="str">
        <f t="shared" si="144"/>
        <v>SA</v>
      </c>
      <c r="G1301" t="str">
        <f t="shared" si="145"/>
        <v>SAOBENTO</v>
      </c>
      <c r="H1301">
        <f t="shared" si="146"/>
        <v>8</v>
      </c>
    </row>
    <row r="1302" spans="1:8" x14ac:dyDescent="0.2">
      <c r="A1302" t="s">
        <v>3542</v>
      </c>
      <c r="B1302" t="str">
        <f t="shared" si="140"/>
        <v>MA</v>
      </c>
      <c r="C1302" t="str">
        <f t="shared" si="141"/>
        <v>1060921</v>
      </c>
      <c r="D1302" t="str">
        <f t="shared" si="142"/>
        <v xml:space="preserve">SAO BERNARDO        </v>
      </c>
      <c r="E1302" t="str">
        <f t="shared" si="143"/>
        <v>S</v>
      </c>
      <c r="F1302" t="str">
        <f t="shared" si="144"/>
        <v>SA</v>
      </c>
      <c r="G1302" t="str">
        <f t="shared" si="145"/>
        <v>SAOBERNARDO</v>
      </c>
      <c r="H1302">
        <f t="shared" si="146"/>
        <v>11</v>
      </c>
    </row>
    <row r="1303" spans="1:8" x14ac:dyDescent="0.2">
      <c r="A1303" t="s">
        <v>3543</v>
      </c>
      <c r="B1303" t="str">
        <f t="shared" si="140"/>
        <v>MA</v>
      </c>
      <c r="C1303" t="str">
        <f t="shared" si="141"/>
        <v>1065821</v>
      </c>
      <c r="D1303" t="str">
        <f t="shared" si="142"/>
        <v>SAO DOMINGOS AZEITAO</v>
      </c>
      <c r="E1303" t="str">
        <f t="shared" si="143"/>
        <v>S</v>
      </c>
      <c r="F1303" t="str">
        <f t="shared" si="144"/>
        <v>SA</v>
      </c>
      <c r="G1303" t="str">
        <f t="shared" si="145"/>
        <v>SAODOMINGOSAZEITAO</v>
      </c>
      <c r="H1303">
        <f t="shared" si="146"/>
        <v>18</v>
      </c>
    </row>
    <row r="1304" spans="1:8" x14ac:dyDescent="0.2">
      <c r="A1304" t="s">
        <v>3544</v>
      </c>
      <c r="B1304" t="str">
        <f t="shared" si="140"/>
        <v>MA</v>
      </c>
      <c r="C1304" t="str">
        <f t="shared" si="141"/>
        <v>1070821</v>
      </c>
      <c r="D1304" t="str">
        <f t="shared" si="142"/>
        <v>SAO DOMINGO MARANHAO</v>
      </c>
      <c r="E1304" t="str">
        <f t="shared" si="143"/>
        <v>S</v>
      </c>
      <c r="F1304" t="str">
        <f t="shared" si="144"/>
        <v>SA</v>
      </c>
      <c r="G1304" t="str">
        <f t="shared" si="145"/>
        <v>SAODOMINGOMARANHAO</v>
      </c>
      <c r="H1304">
        <f t="shared" si="146"/>
        <v>18</v>
      </c>
    </row>
    <row r="1305" spans="1:8" x14ac:dyDescent="0.2">
      <c r="A1305" t="s">
        <v>3545</v>
      </c>
      <c r="B1305" t="str">
        <f t="shared" si="140"/>
        <v>MA</v>
      </c>
      <c r="C1305" t="str">
        <f t="shared" si="141"/>
        <v>1080721</v>
      </c>
      <c r="D1305" t="str">
        <f t="shared" si="142"/>
        <v xml:space="preserve">SAO FELIX DE BALSAS </v>
      </c>
      <c r="E1305" t="str">
        <f t="shared" si="143"/>
        <v>S</v>
      </c>
      <c r="F1305" t="str">
        <f t="shared" si="144"/>
        <v>SA</v>
      </c>
      <c r="G1305" t="str">
        <f t="shared" si="145"/>
        <v>SAOFELIXDEBALSAS</v>
      </c>
      <c r="H1305">
        <f t="shared" si="146"/>
        <v>16</v>
      </c>
    </row>
    <row r="1306" spans="1:8" x14ac:dyDescent="0.2">
      <c r="A1306" t="s">
        <v>3546</v>
      </c>
      <c r="B1306" t="str">
        <f t="shared" si="140"/>
        <v>MA</v>
      </c>
      <c r="C1306" t="str">
        <f t="shared" si="141"/>
        <v>1085621</v>
      </c>
      <c r="D1306" t="str">
        <f t="shared" si="142"/>
        <v>SAO FRANCIS D BREJAO</v>
      </c>
      <c r="E1306" t="str">
        <f t="shared" si="143"/>
        <v>S</v>
      </c>
      <c r="F1306" t="str">
        <f t="shared" si="144"/>
        <v>SA</v>
      </c>
      <c r="G1306" t="str">
        <f t="shared" si="145"/>
        <v>SAOFRANCISDBREJAO</v>
      </c>
      <c r="H1306">
        <f t="shared" si="146"/>
        <v>17</v>
      </c>
    </row>
    <row r="1307" spans="1:8" x14ac:dyDescent="0.2">
      <c r="A1307" t="s">
        <v>3547</v>
      </c>
      <c r="B1307" t="str">
        <f t="shared" si="140"/>
        <v>MA</v>
      </c>
      <c r="C1307" t="str">
        <f t="shared" si="141"/>
        <v>1090621</v>
      </c>
      <c r="D1307" t="str">
        <f t="shared" si="142"/>
        <v>SAO FRANCIS MARANHAO</v>
      </c>
      <c r="E1307" t="str">
        <f t="shared" si="143"/>
        <v>S</v>
      </c>
      <c r="F1307" t="str">
        <f t="shared" si="144"/>
        <v>SA</v>
      </c>
      <c r="G1307" t="str">
        <f t="shared" si="145"/>
        <v>SAOFRANCISMARANHAO</v>
      </c>
      <c r="H1307">
        <f t="shared" si="146"/>
        <v>18</v>
      </c>
    </row>
    <row r="1308" spans="1:8" x14ac:dyDescent="0.2">
      <c r="A1308" t="s">
        <v>3548</v>
      </c>
      <c r="B1308" t="str">
        <f t="shared" si="140"/>
        <v>MA</v>
      </c>
      <c r="C1308" t="str">
        <f t="shared" si="141"/>
        <v>1100321</v>
      </c>
      <c r="D1308" t="str">
        <f t="shared" si="142"/>
        <v xml:space="preserve">SAO JOAO BATISTA    </v>
      </c>
      <c r="E1308" t="str">
        <f t="shared" si="143"/>
        <v>S</v>
      </c>
      <c r="F1308" t="str">
        <f t="shared" si="144"/>
        <v>SA</v>
      </c>
      <c r="G1308" t="str">
        <f t="shared" si="145"/>
        <v>SAOJOAOBATISTA</v>
      </c>
      <c r="H1308">
        <f t="shared" si="146"/>
        <v>14</v>
      </c>
    </row>
    <row r="1309" spans="1:8" x14ac:dyDescent="0.2">
      <c r="A1309" t="s">
        <v>3549</v>
      </c>
      <c r="B1309" t="str">
        <f t="shared" si="140"/>
        <v>MA</v>
      </c>
      <c r="C1309" t="str">
        <f t="shared" si="141"/>
        <v>1102921</v>
      </c>
      <c r="D1309" t="str">
        <f t="shared" si="142"/>
        <v xml:space="preserve">SAO JOAO DO CARU    </v>
      </c>
      <c r="E1309" t="str">
        <f t="shared" si="143"/>
        <v>S</v>
      </c>
      <c r="F1309" t="str">
        <f t="shared" si="144"/>
        <v>SA</v>
      </c>
      <c r="G1309" t="str">
        <f t="shared" si="145"/>
        <v>SAOJOAODOCARU</v>
      </c>
      <c r="H1309">
        <f t="shared" si="146"/>
        <v>13</v>
      </c>
    </row>
    <row r="1310" spans="1:8" x14ac:dyDescent="0.2">
      <c r="A1310" t="s">
        <v>3550</v>
      </c>
      <c r="B1310" t="str">
        <f t="shared" si="140"/>
        <v>MA</v>
      </c>
      <c r="C1310" t="str">
        <f t="shared" si="141"/>
        <v>1105221</v>
      </c>
      <c r="D1310" t="str">
        <f t="shared" si="142"/>
        <v xml:space="preserve">SAO JOAO DO PARAISO </v>
      </c>
      <c r="E1310" t="str">
        <f t="shared" si="143"/>
        <v>S</v>
      </c>
      <c r="F1310" t="str">
        <f t="shared" si="144"/>
        <v>SA</v>
      </c>
      <c r="G1310" t="str">
        <f t="shared" si="145"/>
        <v>SAOJOAODOPARAISO</v>
      </c>
      <c r="H1310">
        <f t="shared" si="146"/>
        <v>16</v>
      </c>
    </row>
    <row r="1311" spans="1:8" x14ac:dyDescent="0.2">
      <c r="A1311" t="s">
        <v>3551</v>
      </c>
      <c r="B1311" t="str">
        <f t="shared" si="140"/>
        <v>MA</v>
      </c>
      <c r="C1311" t="str">
        <f t="shared" si="141"/>
        <v>1107821</v>
      </c>
      <c r="D1311" t="str">
        <f t="shared" si="142"/>
        <v xml:space="preserve">SAO JOAO DO SOTER   </v>
      </c>
      <c r="E1311" t="str">
        <f t="shared" si="143"/>
        <v>S</v>
      </c>
      <c r="F1311" t="str">
        <f t="shared" si="144"/>
        <v>SA</v>
      </c>
      <c r="G1311" t="str">
        <f t="shared" si="145"/>
        <v>SAOJOAODOSOTER</v>
      </c>
      <c r="H1311">
        <f t="shared" si="146"/>
        <v>14</v>
      </c>
    </row>
    <row r="1312" spans="1:8" x14ac:dyDescent="0.2">
      <c r="A1312" t="s">
        <v>3552</v>
      </c>
      <c r="B1312" t="str">
        <f t="shared" si="140"/>
        <v>MA</v>
      </c>
      <c r="C1312" t="str">
        <f t="shared" si="141"/>
        <v>1110221</v>
      </c>
      <c r="D1312" t="str">
        <f t="shared" si="142"/>
        <v xml:space="preserve">SAO JOAO DOS PATOS  </v>
      </c>
      <c r="E1312" t="str">
        <f t="shared" si="143"/>
        <v>S</v>
      </c>
      <c r="F1312" t="str">
        <f t="shared" si="144"/>
        <v>SA</v>
      </c>
      <c r="G1312" t="str">
        <f t="shared" si="145"/>
        <v>SAOJOAODOSPATOS</v>
      </c>
      <c r="H1312">
        <f t="shared" si="146"/>
        <v>15</v>
      </c>
    </row>
    <row r="1313" spans="1:8" x14ac:dyDescent="0.2">
      <c r="A1313" t="s">
        <v>3553</v>
      </c>
      <c r="B1313" t="str">
        <f t="shared" si="140"/>
        <v>MA</v>
      </c>
      <c r="C1313" t="str">
        <f t="shared" si="141"/>
        <v>1120121</v>
      </c>
      <c r="D1313" t="str">
        <f t="shared" si="142"/>
        <v xml:space="preserve">SAO JOSE DE RIBAMAR </v>
      </c>
      <c r="E1313" t="str">
        <f t="shared" si="143"/>
        <v>S</v>
      </c>
      <c r="F1313" t="str">
        <f t="shared" si="144"/>
        <v>SA</v>
      </c>
      <c r="G1313" t="str">
        <f t="shared" si="145"/>
        <v>SAOJOSEDERIBAMAR</v>
      </c>
      <c r="H1313">
        <f t="shared" si="146"/>
        <v>16</v>
      </c>
    </row>
    <row r="1314" spans="1:8" x14ac:dyDescent="0.2">
      <c r="A1314" t="s">
        <v>3554</v>
      </c>
      <c r="B1314" t="str">
        <f t="shared" si="140"/>
        <v>MA</v>
      </c>
      <c r="C1314" t="str">
        <f t="shared" si="141"/>
        <v>1125021</v>
      </c>
      <c r="D1314" t="str">
        <f t="shared" si="142"/>
        <v>SAO JOSE DO BASILIOS</v>
      </c>
      <c r="E1314" t="str">
        <f t="shared" si="143"/>
        <v>S</v>
      </c>
      <c r="F1314" t="str">
        <f t="shared" si="144"/>
        <v>SA</v>
      </c>
      <c r="G1314" t="str">
        <f t="shared" si="145"/>
        <v>SAOJOSEDOBASILIOS</v>
      </c>
      <c r="H1314">
        <f t="shared" si="146"/>
        <v>17</v>
      </c>
    </row>
    <row r="1315" spans="1:8" x14ac:dyDescent="0.2">
      <c r="A1315" t="s">
        <v>3555</v>
      </c>
      <c r="B1315" t="str">
        <f t="shared" si="140"/>
        <v>MA</v>
      </c>
      <c r="C1315" t="str">
        <f t="shared" si="141"/>
        <v>1130021</v>
      </c>
      <c r="D1315" t="str">
        <f t="shared" si="142"/>
        <v xml:space="preserve">SAO LUIS            </v>
      </c>
      <c r="E1315" t="str">
        <f t="shared" si="143"/>
        <v>S</v>
      </c>
      <c r="F1315" t="str">
        <f t="shared" si="144"/>
        <v>SA</v>
      </c>
      <c r="G1315" t="str">
        <f t="shared" si="145"/>
        <v>SAOLUIS</v>
      </c>
      <c r="H1315">
        <f t="shared" si="146"/>
        <v>7</v>
      </c>
    </row>
    <row r="1316" spans="1:8" x14ac:dyDescent="0.2">
      <c r="A1316" t="s">
        <v>3556</v>
      </c>
      <c r="B1316" t="str">
        <f t="shared" si="140"/>
        <v>MA</v>
      </c>
      <c r="C1316" t="str">
        <f t="shared" si="141"/>
        <v>1140921</v>
      </c>
      <c r="D1316" t="str">
        <f t="shared" si="142"/>
        <v>SAO LUIS GZ MARANHAO</v>
      </c>
      <c r="E1316" t="str">
        <f t="shared" si="143"/>
        <v>S</v>
      </c>
      <c r="F1316" t="str">
        <f t="shared" si="144"/>
        <v>SA</v>
      </c>
      <c r="G1316" t="str">
        <f t="shared" si="145"/>
        <v>SAOLUISGZMARANHAO</v>
      </c>
      <c r="H1316">
        <f t="shared" si="146"/>
        <v>17</v>
      </c>
    </row>
    <row r="1317" spans="1:8" x14ac:dyDescent="0.2">
      <c r="A1317" t="s">
        <v>3557</v>
      </c>
      <c r="B1317" t="str">
        <f t="shared" si="140"/>
        <v>MA</v>
      </c>
      <c r="C1317" t="str">
        <f t="shared" si="141"/>
        <v>1150821</v>
      </c>
      <c r="D1317" t="str">
        <f t="shared" si="142"/>
        <v xml:space="preserve">SAO MATEUS MARANHAO </v>
      </c>
      <c r="E1317" t="str">
        <f t="shared" si="143"/>
        <v>S</v>
      </c>
      <c r="F1317" t="str">
        <f t="shared" si="144"/>
        <v>SA</v>
      </c>
      <c r="G1317" t="str">
        <f t="shared" si="145"/>
        <v>SAOMATEUSMARANHAO</v>
      </c>
      <c r="H1317">
        <f t="shared" si="146"/>
        <v>17</v>
      </c>
    </row>
    <row r="1318" spans="1:8" x14ac:dyDescent="0.2">
      <c r="A1318" t="s">
        <v>3558</v>
      </c>
      <c r="B1318" t="str">
        <f t="shared" si="140"/>
        <v>MA</v>
      </c>
      <c r="C1318" t="str">
        <f t="shared" si="141"/>
        <v>1153221</v>
      </c>
      <c r="D1318" t="str">
        <f t="shared" si="142"/>
        <v>SAO PEDRO AGUA BRANC</v>
      </c>
      <c r="E1318" t="str">
        <f t="shared" si="143"/>
        <v>S</v>
      </c>
      <c r="F1318" t="str">
        <f t="shared" si="144"/>
        <v>SA</v>
      </c>
      <c r="G1318" t="str">
        <f t="shared" si="145"/>
        <v>SAOPEDROAGUABRANC</v>
      </c>
      <c r="H1318">
        <f t="shared" si="146"/>
        <v>17</v>
      </c>
    </row>
    <row r="1319" spans="1:8" x14ac:dyDescent="0.2">
      <c r="A1319" t="s">
        <v>3559</v>
      </c>
      <c r="B1319" t="str">
        <f t="shared" si="140"/>
        <v>MA</v>
      </c>
      <c r="C1319" t="str">
        <f t="shared" si="141"/>
        <v>1157321</v>
      </c>
      <c r="D1319" t="str">
        <f t="shared" si="142"/>
        <v>SAO PEDRO DO CRENTES</v>
      </c>
      <c r="E1319" t="str">
        <f t="shared" si="143"/>
        <v>S</v>
      </c>
      <c r="F1319" t="str">
        <f t="shared" si="144"/>
        <v>SA</v>
      </c>
      <c r="G1319" t="str">
        <f t="shared" si="145"/>
        <v>SAOPEDRODOCRENTES</v>
      </c>
      <c r="H1319">
        <f t="shared" si="146"/>
        <v>17</v>
      </c>
    </row>
    <row r="1320" spans="1:8" x14ac:dyDescent="0.2">
      <c r="A1320" t="s">
        <v>3560</v>
      </c>
      <c r="B1320" t="str">
        <f t="shared" si="140"/>
        <v>MA</v>
      </c>
      <c r="C1320" t="str">
        <f t="shared" si="141"/>
        <v>1160721</v>
      </c>
      <c r="D1320" t="str">
        <f t="shared" si="142"/>
        <v>SAO RAIMUN MANGABEIR</v>
      </c>
      <c r="E1320" t="str">
        <f t="shared" si="143"/>
        <v>S</v>
      </c>
      <c r="F1320" t="str">
        <f t="shared" si="144"/>
        <v>SA</v>
      </c>
      <c r="G1320" t="str">
        <f t="shared" si="145"/>
        <v>SAORAIMUNMANGABEIR</v>
      </c>
      <c r="H1320">
        <f t="shared" si="146"/>
        <v>18</v>
      </c>
    </row>
    <row r="1321" spans="1:8" x14ac:dyDescent="0.2">
      <c r="A1321" t="s">
        <v>3561</v>
      </c>
      <c r="B1321" t="str">
        <f t="shared" si="140"/>
        <v>MA</v>
      </c>
      <c r="C1321" t="str">
        <f t="shared" si="141"/>
        <v>1163121</v>
      </c>
      <c r="D1321" t="str">
        <f t="shared" si="142"/>
        <v>SAO RAIMUN DOCA BEZE</v>
      </c>
      <c r="E1321" t="str">
        <f t="shared" si="143"/>
        <v>S</v>
      </c>
      <c r="F1321" t="str">
        <f t="shared" si="144"/>
        <v>SA</v>
      </c>
      <c r="G1321" t="str">
        <f t="shared" si="145"/>
        <v>SAORAIMUNDOCABEZE</v>
      </c>
      <c r="H1321">
        <f t="shared" si="146"/>
        <v>17</v>
      </c>
    </row>
    <row r="1322" spans="1:8" x14ac:dyDescent="0.2">
      <c r="A1322" t="s">
        <v>3562</v>
      </c>
      <c r="B1322" t="str">
        <f t="shared" si="140"/>
        <v>MA</v>
      </c>
      <c r="C1322" t="str">
        <f t="shared" si="141"/>
        <v>1167221</v>
      </c>
      <c r="D1322" t="str">
        <f t="shared" si="142"/>
        <v xml:space="preserve">SAO ROBERTO         </v>
      </c>
      <c r="E1322" t="str">
        <f t="shared" si="143"/>
        <v>S</v>
      </c>
      <c r="F1322" t="str">
        <f t="shared" si="144"/>
        <v>SA</v>
      </c>
      <c r="G1322" t="str">
        <f t="shared" si="145"/>
        <v>SAOROBERTO</v>
      </c>
      <c r="H1322">
        <f t="shared" si="146"/>
        <v>10</v>
      </c>
    </row>
    <row r="1323" spans="1:8" x14ac:dyDescent="0.2">
      <c r="A1323" t="s">
        <v>3563</v>
      </c>
      <c r="B1323" t="str">
        <f t="shared" si="140"/>
        <v>MA</v>
      </c>
      <c r="C1323" t="str">
        <f t="shared" si="141"/>
        <v>1170621</v>
      </c>
      <c r="D1323" t="str">
        <f t="shared" si="142"/>
        <v xml:space="preserve">SAO VICENTE FERRER  </v>
      </c>
      <c r="E1323" t="str">
        <f t="shared" si="143"/>
        <v>S</v>
      </c>
      <c r="F1323" t="str">
        <f t="shared" si="144"/>
        <v>SA</v>
      </c>
      <c r="G1323" t="str">
        <f t="shared" si="145"/>
        <v>SAOVICENTEFERRER</v>
      </c>
      <c r="H1323">
        <f t="shared" si="146"/>
        <v>16</v>
      </c>
    </row>
    <row r="1324" spans="1:8" x14ac:dyDescent="0.2">
      <c r="A1324" t="s">
        <v>3564</v>
      </c>
      <c r="B1324" t="str">
        <f t="shared" si="140"/>
        <v>MA</v>
      </c>
      <c r="C1324" t="str">
        <f t="shared" si="141"/>
        <v>1172221</v>
      </c>
      <c r="D1324" t="str">
        <f t="shared" si="142"/>
        <v xml:space="preserve">SATUBINHA           </v>
      </c>
      <c r="E1324" t="str">
        <f t="shared" si="143"/>
        <v>S</v>
      </c>
      <c r="F1324" t="str">
        <f t="shared" si="144"/>
        <v>SA</v>
      </c>
      <c r="G1324" t="str">
        <f t="shared" si="145"/>
        <v>SATUBINHA</v>
      </c>
      <c r="H1324">
        <f t="shared" si="146"/>
        <v>9</v>
      </c>
    </row>
    <row r="1325" spans="1:8" x14ac:dyDescent="0.2">
      <c r="A1325" t="s">
        <v>3565</v>
      </c>
      <c r="B1325" t="str">
        <f t="shared" si="140"/>
        <v>MA</v>
      </c>
      <c r="C1325" t="str">
        <f t="shared" si="141"/>
        <v>1174821</v>
      </c>
      <c r="D1325" t="str">
        <f t="shared" si="142"/>
        <v>SENADO ALEXANDR COST</v>
      </c>
      <c r="E1325" t="str">
        <f t="shared" si="143"/>
        <v>S</v>
      </c>
      <c r="F1325" t="str">
        <f t="shared" si="144"/>
        <v>SE</v>
      </c>
      <c r="G1325" t="str">
        <f t="shared" si="145"/>
        <v>SENADOALEXANDRCOST</v>
      </c>
      <c r="H1325">
        <f t="shared" si="146"/>
        <v>18</v>
      </c>
    </row>
    <row r="1326" spans="1:8" x14ac:dyDescent="0.2">
      <c r="A1326" t="s">
        <v>3566</v>
      </c>
      <c r="B1326" t="str">
        <f t="shared" si="140"/>
        <v>MA</v>
      </c>
      <c r="C1326" t="str">
        <f t="shared" si="141"/>
        <v>1176321</v>
      </c>
      <c r="D1326" t="str">
        <f t="shared" si="142"/>
        <v xml:space="preserve">SENADOR LA ROCQUE   </v>
      </c>
      <c r="E1326" t="str">
        <f t="shared" si="143"/>
        <v>S</v>
      </c>
      <c r="F1326" t="str">
        <f t="shared" si="144"/>
        <v>SE</v>
      </c>
      <c r="G1326" t="str">
        <f t="shared" si="145"/>
        <v>SENADORLAROCQUE</v>
      </c>
      <c r="H1326">
        <f t="shared" si="146"/>
        <v>15</v>
      </c>
    </row>
    <row r="1327" spans="1:8" x14ac:dyDescent="0.2">
      <c r="A1327" t="s">
        <v>3567</v>
      </c>
      <c r="B1327" t="str">
        <f t="shared" si="140"/>
        <v>MA</v>
      </c>
      <c r="C1327" t="str">
        <f t="shared" si="141"/>
        <v>1178921</v>
      </c>
      <c r="D1327" t="str">
        <f t="shared" si="142"/>
        <v xml:space="preserve">SERRANO DO MARANHAO </v>
      </c>
      <c r="E1327" t="str">
        <f t="shared" si="143"/>
        <v>S</v>
      </c>
      <c r="F1327" t="str">
        <f t="shared" si="144"/>
        <v>SE</v>
      </c>
      <c r="G1327" t="str">
        <f t="shared" si="145"/>
        <v>SERRANODOMARANHAO</v>
      </c>
      <c r="H1327">
        <f t="shared" si="146"/>
        <v>17</v>
      </c>
    </row>
    <row r="1328" spans="1:8" x14ac:dyDescent="0.2">
      <c r="A1328" t="s">
        <v>3568</v>
      </c>
      <c r="B1328" t="str">
        <f t="shared" si="140"/>
        <v>MA</v>
      </c>
      <c r="C1328" t="str">
        <f t="shared" si="141"/>
        <v>1180521</v>
      </c>
      <c r="D1328" t="str">
        <f t="shared" si="142"/>
        <v xml:space="preserve">SITIO NOVO          </v>
      </c>
      <c r="E1328" t="str">
        <f t="shared" si="143"/>
        <v>S</v>
      </c>
      <c r="F1328" t="str">
        <f t="shared" si="144"/>
        <v>SI</v>
      </c>
      <c r="G1328" t="str">
        <f t="shared" si="145"/>
        <v>SITIONOVO</v>
      </c>
      <c r="H1328">
        <f t="shared" si="146"/>
        <v>9</v>
      </c>
    </row>
    <row r="1329" spans="1:8" x14ac:dyDescent="0.2">
      <c r="A1329" t="s">
        <v>3569</v>
      </c>
      <c r="B1329" t="str">
        <f t="shared" si="140"/>
        <v>MA</v>
      </c>
      <c r="C1329" t="str">
        <f t="shared" si="141"/>
        <v>1190421</v>
      </c>
      <c r="D1329" t="str">
        <f t="shared" si="142"/>
        <v xml:space="preserve">SUCUPIRA DO NORTE   </v>
      </c>
      <c r="E1329" t="str">
        <f t="shared" si="143"/>
        <v>S</v>
      </c>
      <c r="F1329" t="str">
        <f t="shared" si="144"/>
        <v>SU</v>
      </c>
      <c r="G1329" t="str">
        <f t="shared" si="145"/>
        <v>SUCUPIRADONORTE</v>
      </c>
      <c r="H1329">
        <f t="shared" si="146"/>
        <v>15</v>
      </c>
    </row>
    <row r="1330" spans="1:8" x14ac:dyDescent="0.2">
      <c r="A1330" t="s">
        <v>3570</v>
      </c>
      <c r="B1330" t="str">
        <f t="shared" si="140"/>
        <v>MA</v>
      </c>
      <c r="C1330" t="str">
        <f t="shared" si="141"/>
        <v>1195321</v>
      </c>
      <c r="D1330" t="str">
        <f t="shared" si="142"/>
        <v xml:space="preserve">SUCUPIRA DO RIACHAO </v>
      </c>
      <c r="E1330" t="str">
        <f t="shared" si="143"/>
        <v>S</v>
      </c>
      <c r="F1330" t="str">
        <f t="shared" si="144"/>
        <v>SU</v>
      </c>
      <c r="G1330" t="str">
        <f t="shared" si="145"/>
        <v>SUCUPIRADORIACHAO</v>
      </c>
      <c r="H1330">
        <f t="shared" si="146"/>
        <v>17</v>
      </c>
    </row>
    <row r="1331" spans="1:8" x14ac:dyDescent="0.2">
      <c r="A1331" t="s">
        <v>3571</v>
      </c>
      <c r="B1331" t="str">
        <f t="shared" si="140"/>
        <v>MA</v>
      </c>
      <c r="C1331" t="str">
        <f t="shared" si="141"/>
        <v>1200121</v>
      </c>
      <c r="D1331" t="str">
        <f t="shared" si="142"/>
        <v xml:space="preserve">TASSO FRAGOSO       </v>
      </c>
      <c r="E1331" t="str">
        <f t="shared" si="143"/>
        <v>T</v>
      </c>
      <c r="F1331" t="str">
        <f t="shared" si="144"/>
        <v>TA</v>
      </c>
      <c r="G1331" t="str">
        <f t="shared" si="145"/>
        <v>TASSOFRAGOSO</v>
      </c>
      <c r="H1331">
        <f t="shared" si="146"/>
        <v>12</v>
      </c>
    </row>
    <row r="1332" spans="1:8" x14ac:dyDescent="0.2">
      <c r="A1332" t="s">
        <v>3572</v>
      </c>
      <c r="B1332" t="str">
        <f t="shared" si="140"/>
        <v>MA</v>
      </c>
      <c r="C1332" t="str">
        <f t="shared" si="141"/>
        <v>1210021</v>
      </c>
      <c r="D1332" t="str">
        <f t="shared" si="142"/>
        <v xml:space="preserve">TIMBIRAS            </v>
      </c>
      <c r="E1332" t="str">
        <f t="shared" si="143"/>
        <v>T</v>
      </c>
      <c r="F1332" t="str">
        <f t="shared" si="144"/>
        <v>TI</v>
      </c>
      <c r="G1332" t="str">
        <f t="shared" si="145"/>
        <v>TIMBIRAS</v>
      </c>
      <c r="H1332">
        <f t="shared" si="146"/>
        <v>8</v>
      </c>
    </row>
    <row r="1333" spans="1:8" x14ac:dyDescent="0.2">
      <c r="A1333" t="s">
        <v>3573</v>
      </c>
      <c r="B1333" t="str">
        <f t="shared" si="140"/>
        <v>MA</v>
      </c>
      <c r="C1333" t="str">
        <f t="shared" si="141"/>
        <v>1220921</v>
      </c>
      <c r="D1333" t="str">
        <f t="shared" si="142"/>
        <v xml:space="preserve">TIMON               </v>
      </c>
      <c r="E1333" t="str">
        <f t="shared" si="143"/>
        <v>T</v>
      </c>
      <c r="F1333" t="str">
        <f t="shared" si="144"/>
        <v>TI</v>
      </c>
      <c r="G1333" t="str">
        <f t="shared" si="145"/>
        <v>TIMON</v>
      </c>
      <c r="H1333">
        <f t="shared" si="146"/>
        <v>5</v>
      </c>
    </row>
    <row r="1334" spans="1:8" x14ac:dyDescent="0.2">
      <c r="A1334" t="s">
        <v>3574</v>
      </c>
      <c r="B1334" t="str">
        <f t="shared" si="140"/>
        <v>MA</v>
      </c>
      <c r="C1334" t="str">
        <f t="shared" si="141"/>
        <v>1223321</v>
      </c>
      <c r="D1334" t="str">
        <f t="shared" si="142"/>
        <v xml:space="preserve">TRIZIDELA DO VALE   </v>
      </c>
      <c r="E1334" t="str">
        <f t="shared" si="143"/>
        <v>T</v>
      </c>
      <c r="F1334" t="str">
        <f t="shared" si="144"/>
        <v>TR</v>
      </c>
      <c r="G1334" t="str">
        <f t="shared" si="145"/>
        <v>TRIZIDELADOVALE</v>
      </c>
      <c r="H1334">
        <f t="shared" si="146"/>
        <v>15</v>
      </c>
    </row>
    <row r="1335" spans="1:8" x14ac:dyDescent="0.2">
      <c r="A1335" t="s">
        <v>3575</v>
      </c>
      <c r="B1335" t="str">
        <f t="shared" si="140"/>
        <v>MA</v>
      </c>
      <c r="C1335" t="str">
        <f t="shared" si="141"/>
        <v>1227421</v>
      </c>
      <c r="D1335" t="str">
        <f t="shared" si="142"/>
        <v xml:space="preserve">TUFILANDIA          </v>
      </c>
      <c r="E1335" t="str">
        <f t="shared" si="143"/>
        <v>T</v>
      </c>
      <c r="F1335" t="str">
        <f t="shared" si="144"/>
        <v>TU</v>
      </c>
      <c r="G1335" t="str">
        <f t="shared" si="145"/>
        <v>TUFILANDIA</v>
      </c>
      <c r="H1335">
        <f t="shared" si="146"/>
        <v>10</v>
      </c>
    </row>
    <row r="1336" spans="1:8" x14ac:dyDescent="0.2">
      <c r="A1336" t="s">
        <v>3576</v>
      </c>
      <c r="B1336" t="str">
        <f t="shared" si="140"/>
        <v>MA</v>
      </c>
      <c r="C1336" t="str">
        <f t="shared" si="141"/>
        <v>1230821</v>
      </c>
      <c r="D1336" t="str">
        <f t="shared" si="142"/>
        <v xml:space="preserve">TUNTUM              </v>
      </c>
      <c r="E1336" t="str">
        <f t="shared" si="143"/>
        <v>T</v>
      </c>
      <c r="F1336" t="str">
        <f t="shared" si="144"/>
        <v>TU</v>
      </c>
      <c r="G1336" t="str">
        <f t="shared" si="145"/>
        <v>TUNTUM</v>
      </c>
      <c r="H1336">
        <f t="shared" si="146"/>
        <v>6</v>
      </c>
    </row>
    <row r="1337" spans="1:8" x14ac:dyDescent="0.2">
      <c r="A1337" t="s">
        <v>3577</v>
      </c>
      <c r="B1337" t="str">
        <f t="shared" si="140"/>
        <v>MA</v>
      </c>
      <c r="C1337" t="str">
        <f t="shared" si="141"/>
        <v>1240721</v>
      </c>
      <c r="D1337" t="str">
        <f t="shared" si="142"/>
        <v xml:space="preserve">TURIACU             </v>
      </c>
      <c r="E1337" t="str">
        <f t="shared" si="143"/>
        <v>T</v>
      </c>
      <c r="F1337" t="str">
        <f t="shared" si="144"/>
        <v>TU</v>
      </c>
      <c r="G1337" t="str">
        <f t="shared" si="145"/>
        <v>TURIACU</v>
      </c>
      <c r="H1337">
        <f t="shared" si="146"/>
        <v>7</v>
      </c>
    </row>
    <row r="1338" spans="1:8" x14ac:dyDescent="0.2">
      <c r="A1338" t="s">
        <v>3578</v>
      </c>
      <c r="B1338" t="str">
        <f t="shared" si="140"/>
        <v>MA</v>
      </c>
      <c r="C1338" t="str">
        <f t="shared" si="141"/>
        <v>1245621</v>
      </c>
      <c r="D1338" t="str">
        <f t="shared" si="142"/>
        <v xml:space="preserve">TURILANDIA          </v>
      </c>
      <c r="E1338" t="str">
        <f t="shared" si="143"/>
        <v>T</v>
      </c>
      <c r="F1338" t="str">
        <f t="shared" si="144"/>
        <v>TU</v>
      </c>
      <c r="G1338" t="str">
        <f t="shared" si="145"/>
        <v>TURILANDIA</v>
      </c>
      <c r="H1338">
        <f t="shared" si="146"/>
        <v>10</v>
      </c>
    </row>
    <row r="1339" spans="1:8" x14ac:dyDescent="0.2">
      <c r="A1339" t="s">
        <v>3579</v>
      </c>
      <c r="B1339" t="str">
        <f t="shared" si="140"/>
        <v>MA</v>
      </c>
      <c r="C1339" t="str">
        <f t="shared" si="141"/>
        <v>1250621</v>
      </c>
      <c r="D1339" t="str">
        <f t="shared" si="142"/>
        <v xml:space="preserve">TUTOIA              </v>
      </c>
      <c r="E1339" t="str">
        <f t="shared" si="143"/>
        <v>T</v>
      </c>
      <c r="F1339" t="str">
        <f t="shared" si="144"/>
        <v>TU</v>
      </c>
      <c r="G1339" t="str">
        <f t="shared" si="145"/>
        <v>TUTOIA</v>
      </c>
      <c r="H1339">
        <f t="shared" si="146"/>
        <v>6</v>
      </c>
    </row>
    <row r="1340" spans="1:8" x14ac:dyDescent="0.2">
      <c r="A1340" t="s">
        <v>3580</v>
      </c>
      <c r="B1340" t="str">
        <f t="shared" si="140"/>
        <v>MA</v>
      </c>
      <c r="C1340" t="str">
        <f t="shared" si="141"/>
        <v>1260521</v>
      </c>
      <c r="D1340" t="str">
        <f t="shared" si="142"/>
        <v xml:space="preserve">URBANO SANTOS       </v>
      </c>
      <c r="E1340" t="str">
        <f t="shared" si="143"/>
        <v>U</v>
      </c>
      <c r="F1340" t="str">
        <f t="shared" si="144"/>
        <v>UR</v>
      </c>
      <c r="G1340" t="str">
        <f t="shared" si="145"/>
        <v>URBANOSANTOS</v>
      </c>
      <c r="H1340">
        <f t="shared" si="146"/>
        <v>12</v>
      </c>
    </row>
    <row r="1341" spans="1:8" x14ac:dyDescent="0.2">
      <c r="A1341" t="s">
        <v>3581</v>
      </c>
      <c r="B1341" t="str">
        <f t="shared" si="140"/>
        <v>MA</v>
      </c>
      <c r="C1341" t="str">
        <f t="shared" si="141"/>
        <v>1270421</v>
      </c>
      <c r="D1341" t="str">
        <f t="shared" si="142"/>
        <v xml:space="preserve">VARGEM GRANDE       </v>
      </c>
      <c r="E1341" t="str">
        <f t="shared" si="143"/>
        <v>V</v>
      </c>
      <c r="F1341" t="str">
        <f t="shared" si="144"/>
        <v>VA</v>
      </c>
      <c r="G1341" t="str">
        <f t="shared" si="145"/>
        <v>VARGEMGRANDE</v>
      </c>
      <c r="H1341">
        <f t="shared" si="146"/>
        <v>12</v>
      </c>
    </row>
    <row r="1342" spans="1:8" x14ac:dyDescent="0.2">
      <c r="A1342" t="s">
        <v>3582</v>
      </c>
      <c r="B1342" t="str">
        <f t="shared" si="140"/>
        <v>MA</v>
      </c>
      <c r="C1342" t="str">
        <f t="shared" si="141"/>
        <v>1280321</v>
      </c>
      <c r="D1342" t="str">
        <f t="shared" si="142"/>
        <v xml:space="preserve">VIANA               </v>
      </c>
      <c r="E1342" t="str">
        <f t="shared" si="143"/>
        <v>V</v>
      </c>
      <c r="F1342" t="str">
        <f t="shared" si="144"/>
        <v>VI</v>
      </c>
      <c r="G1342" t="str">
        <f t="shared" si="145"/>
        <v>VIANA</v>
      </c>
      <c r="H1342">
        <f t="shared" si="146"/>
        <v>5</v>
      </c>
    </row>
    <row r="1343" spans="1:8" x14ac:dyDescent="0.2">
      <c r="A1343" t="s">
        <v>3583</v>
      </c>
      <c r="B1343" t="str">
        <f t="shared" si="140"/>
        <v>MA</v>
      </c>
      <c r="C1343" t="str">
        <f t="shared" si="141"/>
        <v>1285221</v>
      </c>
      <c r="D1343" t="str">
        <f t="shared" si="142"/>
        <v>VILA NOVA D MARTIRIO</v>
      </c>
      <c r="E1343" t="str">
        <f t="shared" si="143"/>
        <v>V</v>
      </c>
      <c r="F1343" t="str">
        <f t="shared" si="144"/>
        <v>VI</v>
      </c>
      <c r="G1343" t="str">
        <f t="shared" si="145"/>
        <v>VILANOVADMARTIRIO</v>
      </c>
      <c r="H1343">
        <f t="shared" si="146"/>
        <v>17</v>
      </c>
    </row>
    <row r="1344" spans="1:8" x14ac:dyDescent="0.2">
      <c r="A1344" t="s">
        <v>3584</v>
      </c>
      <c r="B1344" t="str">
        <f t="shared" si="140"/>
        <v>MA</v>
      </c>
      <c r="C1344" t="str">
        <f t="shared" si="141"/>
        <v>1290221</v>
      </c>
      <c r="D1344" t="str">
        <f t="shared" si="142"/>
        <v xml:space="preserve">VITORIA DO MEARIM   </v>
      </c>
      <c r="E1344" t="str">
        <f t="shared" si="143"/>
        <v>V</v>
      </c>
      <c r="F1344" t="str">
        <f t="shared" si="144"/>
        <v>VI</v>
      </c>
      <c r="G1344" t="str">
        <f t="shared" si="145"/>
        <v>VITORIADOMEARIM</v>
      </c>
      <c r="H1344">
        <f t="shared" si="146"/>
        <v>15</v>
      </c>
    </row>
    <row r="1345" spans="1:8" x14ac:dyDescent="0.2">
      <c r="A1345" t="s">
        <v>3585</v>
      </c>
      <c r="B1345" t="str">
        <f t="shared" si="140"/>
        <v>MA</v>
      </c>
      <c r="C1345" t="str">
        <f t="shared" si="141"/>
        <v>1300921</v>
      </c>
      <c r="D1345" t="str">
        <f t="shared" si="142"/>
        <v xml:space="preserve">VITORINO FREIRE     </v>
      </c>
      <c r="E1345" t="str">
        <f t="shared" si="143"/>
        <v>V</v>
      </c>
      <c r="F1345" t="str">
        <f t="shared" si="144"/>
        <v>VI</v>
      </c>
      <c r="G1345" t="str">
        <f t="shared" si="145"/>
        <v>VITORINOFREIRE</v>
      </c>
      <c r="H1345">
        <f t="shared" si="146"/>
        <v>14</v>
      </c>
    </row>
    <row r="1346" spans="1:8" x14ac:dyDescent="0.2">
      <c r="A1346" t="s">
        <v>3586</v>
      </c>
      <c r="B1346" t="str">
        <f t="shared" si="140"/>
        <v>MA</v>
      </c>
      <c r="C1346" t="str">
        <f t="shared" si="141"/>
        <v>1400721</v>
      </c>
      <c r="D1346" t="str">
        <f t="shared" si="142"/>
        <v xml:space="preserve">ZE DOCA             </v>
      </c>
      <c r="E1346" t="str">
        <f t="shared" si="143"/>
        <v>Z</v>
      </c>
      <c r="F1346" t="str">
        <f t="shared" si="144"/>
        <v>ZE</v>
      </c>
      <c r="G1346" t="str">
        <f t="shared" si="145"/>
        <v>ZEDOCA</v>
      </c>
      <c r="H1346">
        <f t="shared" si="146"/>
        <v>6</v>
      </c>
    </row>
    <row r="1347" spans="1:8" x14ac:dyDescent="0.2">
      <c r="A1347" t="s">
        <v>3587</v>
      </c>
      <c r="B1347" t="str">
        <f t="shared" ref="B1347:B1410" si="147">MID($A1347,1,2)</f>
        <v>MG</v>
      </c>
      <c r="C1347" t="str">
        <f t="shared" ref="C1347:C1410" si="148">MID($A1347,3,7)</f>
        <v>0010431</v>
      </c>
      <c r="D1347" t="str">
        <f t="shared" ref="D1347:D1410" si="149">MID($A1347,10,21)</f>
        <v xml:space="preserve">ABADIA DOS DOURADOS </v>
      </c>
      <c r="E1347" t="str">
        <f t="shared" ref="E1347:E1410" si="150">LEFT(D1347,1)</f>
        <v>A</v>
      </c>
      <c r="F1347" t="str">
        <f t="shared" ref="F1347:F1410" si="151">LEFT(D1347,2)</f>
        <v>AB</v>
      </c>
      <c r="G1347" t="str">
        <f t="shared" ref="G1347:G1410" si="152">SUBSTITUTE(D1347," ","")</f>
        <v>ABADIADOSDOURADOS</v>
      </c>
      <c r="H1347">
        <f t="shared" ref="H1347:H1410" si="153">LEN(G1347)</f>
        <v>17</v>
      </c>
    </row>
    <row r="1348" spans="1:8" x14ac:dyDescent="0.2">
      <c r="A1348" t="s">
        <v>3588</v>
      </c>
      <c r="B1348" t="str">
        <f t="shared" si="147"/>
        <v>MG</v>
      </c>
      <c r="C1348" t="str">
        <f t="shared" si="148"/>
        <v>0020331</v>
      </c>
      <c r="D1348" t="str">
        <f t="shared" si="149"/>
        <v xml:space="preserve">ABAETE              </v>
      </c>
      <c r="E1348" t="str">
        <f t="shared" si="150"/>
        <v>A</v>
      </c>
      <c r="F1348" t="str">
        <f t="shared" si="151"/>
        <v>AB</v>
      </c>
      <c r="G1348" t="str">
        <f t="shared" si="152"/>
        <v>ABAETE</v>
      </c>
      <c r="H1348">
        <f t="shared" si="153"/>
        <v>6</v>
      </c>
    </row>
    <row r="1349" spans="1:8" x14ac:dyDescent="0.2">
      <c r="A1349" t="s">
        <v>3589</v>
      </c>
      <c r="B1349" t="str">
        <f t="shared" si="147"/>
        <v>MG</v>
      </c>
      <c r="C1349" t="str">
        <f t="shared" si="148"/>
        <v>0030231</v>
      </c>
      <c r="D1349" t="str">
        <f t="shared" si="149"/>
        <v xml:space="preserve">ABRE CAMPO          </v>
      </c>
      <c r="E1349" t="str">
        <f t="shared" si="150"/>
        <v>A</v>
      </c>
      <c r="F1349" t="str">
        <f t="shared" si="151"/>
        <v>AB</v>
      </c>
      <c r="G1349" t="str">
        <f t="shared" si="152"/>
        <v>ABRECAMPO</v>
      </c>
      <c r="H1349">
        <f t="shared" si="153"/>
        <v>9</v>
      </c>
    </row>
    <row r="1350" spans="1:8" x14ac:dyDescent="0.2">
      <c r="A1350" t="s">
        <v>3590</v>
      </c>
      <c r="B1350" t="str">
        <f t="shared" si="147"/>
        <v>MG</v>
      </c>
      <c r="C1350" t="str">
        <f t="shared" si="148"/>
        <v>0040131</v>
      </c>
      <c r="D1350" t="str">
        <f t="shared" si="149"/>
        <v xml:space="preserve">ACAIACA             </v>
      </c>
      <c r="E1350" t="str">
        <f t="shared" si="150"/>
        <v>A</v>
      </c>
      <c r="F1350" t="str">
        <f t="shared" si="151"/>
        <v>AC</v>
      </c>
      <c r="G1350" t="str">
        <f t="shared" si="152"/>
        <v>ACAIACA</v>
      </c>
      <c r="H1350">
        <f t="shared" si="153"/>
        <v>7</v>
      </c>
    </row>
    <row r="1351" spans="1:8" x14ac:dyDescent="0.2">
      <c r="A1351" t="s">
        <v>3591</v>
      </c>
      <c r="B1351" t="str">
        <f t="shared" si="147"/>
        <v>MG</v>
      </c>
      <c r="C1351" t="str">
        <f t="shared" si="148"/>
        <v>0050031</v>
      </c>
      <c r="D1351" t="str">
        <f t="shared" si="149"/>
        <v xml:space="preserve">ACUCENA             </v>
      </c>
      <c r="E1351" t="str">
        <f t="shared" si="150"/>
        <v>A</v>
      </c>
      <c r="F1351" t="str">
        <f t="shared" si="151"/>
        <v>AC</v>
      </c>
      <c r="G1351" t="str">
        <f t="shared" si="152"/>
        <v>ACUCENA</v>
      </c>
      <c r="H1351">
        <f t="shared" si="153"/>
        <v>7</v>
      </c>
    </row>
    <row r="1352" spans="1:8" x14ac:dyDescent="0.2">
      <c r="A1352" t="s">
        <v>3592</v>
      </c>
      <c r="B1352" t="str">
        <f t="shared" si="147"/>
        <v>MG</v>
      </c>
      <c r="C1352" t="str">
        <f t="shared" si="148"/>
        <v>0060931</v>
      </c>
      <c r="D1352" t="str">
        <f t="shared" si="149"/>
        <v xml:space="preserve">AGUA BOA            </v>
      </c>
      <c r="E1352" t="str">
        <f t="shared" si="150"/>
        <v>A</v>
      </c>
      <c r="F1352" t="str">
        <f t="shared" si="151"/>
        <v>AG</v>
      </c>
      <c r="G1352" t="str">
        <f t="shared" si="152"/>
        <v>AGUABOA</v>
      </c>
      <c r="H1352">
        <f t="shared" si="153"/>
        <v>7</v>
      </c>
    </row>
    <row r="1353" spans="1:8" x14ac:dyDescent="0.2">
      <c r="A1353" t="s">
        <v>3593</v>
      </c>
      <c r="B1353" t="str">
        <f t="shared" si="147"/>
        <v>MG</v>
      </c>
      <c r="C1353" t="str">
        <f t="shared" si="148"/>
        <v>0070831</v>
      </c>
      <c r="D1353" t="str">
        <f t="shared" si="149"/>
        <v xml:space="preserve">AGUA COMPRIDA       </v>
      </c>
      <c r="E1353" t="str">
        <f t="shared" si="150"/>
        <v>A</v>
      </c>
      <c r="F1353" t="str">
        <f t="shared" si="151"/>
        <v>AG</v>
      </c>
      <c r="G1353" t="str">
        <f t="shared" si="152"/>
        <v>AGUACOMPRIDA</v>
      </c>
      <c r="H1353">
        <f t="shared" si="153"/>
        <v>12</v>
      </c>
    </row>
    <row r="1354" spans="1:8" x14ac:dyDescent="0.2">
      <c r="A1354" t="s">
        <v>3594</v>
      </c>
      <c r="B1354" t="str">
        <f t="shared" si="147"/>
        <v>MG</v>
      </c>
      <c r="C1354" t="str">
        <f t="shared" si="148"/>
        <v>0080731</v>
      </c>
      <c r="D1354" t="str">
        <f t="shared" si="149"/>
        <v xml:space="preserve">AGUANIL             </v>
      </c>
      <c r="E1354" t="str">
        <f t="shared" si="150"/>
        <v>A</v>
      </c>
      <c r="F1354" t="str">
        <f t="shared" si="151"/>
        <v>AG</v>
      </c>
      <c r="G1354" t="str">
        <f t="shared" si="152"/>
        <v>AGUANIL</v>
      </c>
      <c r="H1354">
        <f t="shared" si="153"/>
        <v>7</v>
      </c>
    </row>
    <row r="1355" spans="1:8" x14ac:dyDescent="0.2">
      <c r="A1355" t="s">
        <v>3595</v>
      </c>
      <c r="B1355" t="str">
        <f t="shared" si="147"/>
        <v>MG</v>
      </c>
      <c r="C1355" t="str">
        <f t="shared" si="148"/>
        <v>0090631</v>
      </c>
      <c r="D1355" t="str">
        <f t="shared" si="149"/>
        <v xml:space="preserve">AGUAS FORMOSAS      </v>
      </c>
      <c r="E1355" t="str">
        <f t="shared" si="150"/>
        <v>A</v>
      </c>
      <c r="F1355" t="str">
        <f t="shared" si="151"/>
        <v>AG</v>
      </c>
      <c r="G1355" t="str">
        <f t="shared" si="152"/>
        <v>AGUASFORMOSAS</v>
      </c>
      <c r="H1355">
        <f t="shared" si="153"/>
        <v>13</v>
      </c>
    </row>
    <row r="1356" spans="1:8" x14ac:dyDescent="0.2">
      <c r="A1356" t="s">
        <v>3596</v>
      </c>
      <c r="B1356" t="str">
        <f t="shared" si="147"/>
        <v>MG</v>
      </c>
      <c r="C1356" t="str">
        <f t="shared" si="148"/>
        <v>0100331</v>
      </c>
      <c r="D1356" t="str">
        <f t="shared" si="149"/>
        <v xml:space="preserve">AGUAS VERMELHAS     </v>
      </c>
      <c r="E1356" t="str">
        <f t="shared" si="150"/>
        <v>A</v>
      </c>
      <c r="F1356" t="str">
        <f t="shared" si="151"/>
        <v>AG</v>
      </c>
      <c r="G1356" t="str">
        <f t="shared" si="152"/>
        <v>AGUASVERMELHAS</v>
      </c>
      <c r="H1356">
        <f t="shared" si="153"/>
        <v>14</v>
      </c>
    </row>
    <row r="1357" spans="1:8" x14ac:dyDescent="0.2">
      <c r="A1357" t="s">
        <v>3597</v>
      </c>
      <c r="B1357" t="str">
        <f t="shared" si="147"/>
        <v>MG</v>
      </c>
      <c r="C1357" t="str">
        <f t="shared" si="148"/>
        <v>0110231</v>
      </c>
      <c r="D1357" t="str">
        <f t="shared" si="149"/>
        <v xml:space="preserve">AIMORES             </v>
      </c>
      <c r="E1357" t="str">
        <f t="shared" si="150"/>
        <v>A</v>
      </c>
      <c r="F1357" t="str">
        <f t="shared" si="151"/>
        <v>AI</v>
      </c>
      <c r="G1357" t="str">
        <f t="shared" si="152"/>
        <v>AIMORES</v>
      </c>
      <c r="H1357">
        <f t="shared" si="153"/>
        <v>7</v>
      </c>
    </row>
    <row r="1358" spans="1:8" x14ac:dyDescent="0.2">
      <c r="A1358" t="s">
        <v>3598</v>
      </c>
      <c r="B1358" t="str">
        <f t="shared" si="147"/>
        <v>MG</v>
      </c>
      <c r="C1358" t="str">
        <f t="shared" si="148"/>
        <v>0120131</v>
      </c>
      <c r="D1358" t="str">
        <f t="shared" si="149"/>
        <v xml:space="preserve">AIURUOCA            </v>
      </c>
      <c r="E1358" t="str">
        <f t="shared" si="150"/>
        <v>A</v>
      </c>
      <c r="F1358" t="str">
        <f t="shared" si="151"/>
        <v>AI</v>
      </c>
      <c r="G1358" t="str">
        <f t="shared" si="152"/>
        <v>AIURUOCA</v>
      </c>
      <c r="H1358">
        <f t="shared" si="153"/>
        <v>8</v>
      </c>
    </row>
    <row r="1359" spans="1:8" x14ac:dyDescent="0.2">
      <c r="A1359" t="s">
        <v>3599</v>
      </c>
      <c r="B1359" t="str">
        <f t="shared" si="147"/>
        <v>MG</v>
      </c>
      <c r="C1359" t="str">
        <f t="shared" si="148"/>
        <v>0130031</v>
      </c>
      <c r="D1359" t="str">
        <f t="shared" si="149"/>
        <v xml:space="preserve">ALAGOA              </v>
      </c>
      <c r="E1359" t="str">
        <f t="shared" si="150"/>
        <v>A</v>
      </c>
      <c r="F1359" t="str">
        <f t="shared" si="151"/>
        <v>AL</v>
      </c>
      <c r="G1359" t="str">
        <f t="shared" si="152"/>
        <v>ALAGOA</v>
      </c>
      <c r="H1359">
        <f t="shared" si="153"/>
        <v>6</v>
      </c>
    </row>
    <row r="1360" spans="1:8" x14ac:dyDescent="0.2">
      <c r="A1360" t="s">
        <v>3600</v>
      </c>
      <c r="B1360" t="str">
        <f t="shared" si="147"/>
        <v>MG</v>
      </c>
      <c r="C1360" t="str">
        <f t="shared" si="148"/>
        <v>0140931</v>
      </c>
      <c r="D1360" t="str">
        <f t="shared" si="149"/>
        <v xml:space="preserve">ALBERTINA           </v>
      </c>
      <c r="E1360" t="str">
        <f t="shared" si="150"/>
        <v>A</v>
      </c>
      <c r="F1360" t="str">
        <f t="shared" si="151"/>
        <v>AL</v>
      </c>
      <c r="G1360" t="str">
        <f t="shared" si="152"/>
        <v>ALBERTINA</v>
      </c>
      <c r="H1360">
        <f t="shared" si="153"/>
        <v>9</v>
      </c>
    </row>
    <row r="1361" spans="1:8" x14ac:dyDescent="0.2">
      <c r="A1361" t="s">
        <v>3601</v>
      </c>
      <c r="B1361" t="str">
        <f t="shared" si="147"/>
        <v>MG</v>
      </c>
      <c r="C1361" t="str">
        <f t="shared" si="148"/>
        <v>0150831</v>
      </c>
      <c r="D1361" t="str">
        <f t="shared" si="149"/>
        <v xml:space="preserve">ALEM PARAIBA        </v>
      </c>
      <c r="E1361" t="str">
        <f t="shared" si="150"/>
        <v>A</v>
      </c>
      <c r="F1361" t="str">
        <f t="shared" si="151"/>
        <v>AL</v>
      </c>
      <c r="G1361" t="str">
        <f t="shared" si="152"/>
        <v>ALEMPARAIBA</v>
      </c>
      <c r="H1361">
        <f t="shared" si="153"/>
        <v>11</v>
      </c>
    </row>
    <row r="1362" spans="1:8" x14ac:dyDescent="0.2">
      <c r="A1362" t="s">
        <v>3602</v>
      </c>
      <c r="B1362" t="str">
        <f t="shared" si="147"/>
        <v>MG</v>
      </c>
      <c r="C1362" t="str">
        <f t="shared" si="148"/>
        <v>0160731</v>
      </c>
      <c r="D1362" t="str">
        <f t="shared" si="149"/>
        <v xml:space="preserve">ALFENAS             </v>
      </c>
      <c r="E1362" t="str">
        <f t="shared" si="150"/>
        <v>A</v>
      </c>
      <c r="F1362" t="str">
        <f t="shared" si="151"/>
        <v>AL</v>
      </c>
      <c r="G1362" t="str">
        <f t="shared" si="152"/>
        <v>ALFENAS</v>
      </c>
      <c r="H1362">
        <f t="shared" si="153"/>
        <v>7</v>
      </c>
    </row>
    <row r="1363" spans="1:8" x14ac:dyDescent="0.2">
      <c r="A1363" t="s">
        <v>3603</v>
      </c>
      <c r="B1363" t="str">
        <f t="shared" si="147"/>
        <v>MG</v>
      </c>
      <c r="C1363" t="str">
        <f t="shared" si="148"/>
        <v>0163131</v>
      </c>
      <c r="D1363" t="str">
        <f t="shared" si="149"/>
        <v xml:space="preserve">ALFREDO VASCONCELOS </v>
      </c>
      <c r="E1363" t="str">
        <f t="shared" si="150"/>
        <v>A</v>
      </c>
      <c r="F1363" t="str">
        <f t="shared" si="151"/>
        <v>AL</v>
      </c>
      <c r="G1363" t="str">
        <f t="shared" si="152"/>
        <v>ALFREDOVASCONCELOS</v>
      </c>
      <c r="H1363">
        <f t="shared" si="153"/>
        <v>18</v>
      </c>
    </row>
    <row r="1364" spans="1:8" x14ac:dyDescent="0.2">
      <c r="A1364" t="s">
        <v>3604</v>
      </c>
      <c r="B1364" t="str">
        <f t="shared" si="147"/>
        <v>MG</v>
      </c>
      <c r="C1364" t="str">
        <f t="shared" si="148"/>
        <v>0170631</v>
      </c>
      <c r="D1364" t="str">
        <f t="shared" si="149"/>
        <v xml:space="preserve">ALMENARA            </v>
      </c>
      <c r="E1364" t="str">
        <f t="shared" si="150"/>
        <v>A</v>
      </c>
      <c r="F1364" t="str">
        <f t="shared" si="151"/>
        <v>AL</v>
      </c>
      <c r="G1364" t="str">
        <f t="shared" si="152"/>
        <v>ALMENARA</v>
      </c>
      <c r="H1364">
        <f t="shared" si="153"/>
        <v>8</v>
      </c>
    </row>
    <row r="1365" spans="1:8" x14ac:dyDescent="0.2">
      <c r="A1365" t="s">
        <v>3605</v>
      </c>
      <c r="B1365" t="str">
        <f t="shared" si="147"/>
        <v>MG</v>
      </c>
      <c r="C1365" t="str">
        <f t="shared" si="148"/>
        <v>0180531</v>
      </c>
      <c r="D1365" t="str">
        <f t="shared" si="149"/>
        <v xml:space="preserve">ALPERCATA           </v>
      </c>
      <c r="E1365" t="str">
        <f t="shared" si="150"/>
        <v>A</v>
      </c>
      <c r="F1365" t="str">
        <f t="shared" si="151"/>
        <v>AL</v>
      </c>
      <c r="G1365" t="str">
        <f t="shared" si="152"/>
        <v>ALPERCATA</v>
      </c>
      <c r="H1365">
        <f t="shared" si="153"/>
        <v>9</v>
      </c>
    </row>
    <row r="1366" spans="1:8" x14ac:dyDescent="0.2">
      <c r="A1366" t="s">
        <v>3606</v>
      </c>
      <c r="B1366" t="str">
        <f t="shared" si="147"/>
        <v>MG</v>
      </c>
      <c r="C1366" t="str">
        <f t="shared" si="148"/>
        <v>0190431</v>
      </c>
      <c r="D1366" t="str">
        <f t="shared" si="149"/>
        <v xml:space="preserve">ALPINOPOLIS         </v>
      </c>
      <c r="E1366" t="str">
        <f t="shared" si="150"/>
        <v>A</v>
      </c>
      <c r="F1366" t="str">
        <f t="shared" si="151"/>
        <v>AL</v>
      </c>
      <c r="G1366" t="str">
        <f t="shared" si="152"/>
        <v>ALPINOPOLIS</v>
      </c>
      <c r="H1366">
        <f t="shared" si="153"/>
        <v>11</v>
      </c>
    </row>
    <row r="1367" spans="1:8" x14ac:dyDescent="0.2">
      <c r="A1367" t="s">
        <v>3607</v>
      </c>
      <c r="B1367" t="str">
        <f t="shared" si="147"/>
        <v>MG</v>
      </c>
      <c r="C1367" t="str">
        <f t="shared" si="148"/>
        <v>0200131</v>
      </c>
      <c r="D1367" t="str">
        <f t="shared" si="149"/>
        <v xml:space="preserve">ALTEROSA            </v>
      </c>
      <c r="E1367" t="str">
        <f t="shared" si="150"/>
        <v>A</v>
      </c>
      <c r="F1367" t="str">
        <f t="shared" si="151"/>
        <v>AL</v>
      </c>
      <c r="G1367" t="str">
        <f t="shared" si="152"/>
        <v>ALTEROSA</v>
      </c>
      <c r="H1367">
        <f t="shared" si="153"/>
        <v>8</v>
      </c>
    </row>
    <row r="1368" spans="1:8" x14ac:dyDescent="0.2">
      <c r="A1368" t="s">
        <v>3608</v>
      </c>
      <c r="B1368" t="str">
        <f t="shared" si="147"/>
        <v>MG</v>
      </c>
      <c r="C1368" t="str">
        <f t="shared" si="148"/>
        <v>0205031</v>
      </c>
      <c r="D1368" t="str">
        <f t="shared" si="149"/>
        <v xml:space="preserve">ALTO CAPARAO        </v>
      </c>
      <c r="E1368" t="str">
        <f t="shared" si="150"/>
        <v>A</v>
      </c>
      <c r="F1368" t="str">
        <f t="shared" si="151"/>
        <v>AL</v>
      </c>
      <c r="G1368" t="str">
        <f t="shared" si="152"/>
        <v>ALTOCAPARAO</v>
      </c>
      <c r="H1368">
        <f t="shared" si="153"/>
        <v>11</v>
      </c>
    </row>
    <row r="1369" spans="1:8" x14ac:dyDescent="0.2">
      <c r="A1369" t="s">
        <v>3609</v>
      </c>
      <c r="B1369" t="str">
        <f t="shared" si="147"/>
        <v>MG</v>
      </c>
      <c r="C1369" t="str">
        <f t="shared" si="148"/>
        <v>0210031</v>
      </c>
      <c r="D1369" t="str">
        <f t="shared" si="149"/>
        <v xml:space="preserve">ALTO RIO DOCE       </v>
      </c>
      <c r="E1369" t="str">
        <f t="shared" si="150"/>
        <v>A</v>
      </c>
      <c r="F1369" t="str">
        <f t="shared" si="151"/>
        <v>AL</v>
      </c>
      <c r="G1369" t="str">
        <f t="shared" si="152"/>
        <v>ALTORIODOCE</v>
      </c>
      <c r="H1369">
        <f t="shared" si="153"/>
        <v>11</v>
      </c>
    </row>
    <row r="1370" spans="1:8" x14ac:dyDescent="0.2">
      <c r="A1370" t="s">
        <v>3610</v>
      </c>
      <c r="B1370" t="str">
        <f t="shared" si="147"/>
        <v>MG</v>
      </c>
      <c r="C1370" t="str">
        <f t="shared" si="148"/>
        <v>0220931</v>
      </c>
      <c r="D1370" t="str">
        <f t="shared" si="149"/>
        <v xml:space="preserve">ALVARENGA           </v>
      </c>
      <c r="E1370" t="str">
        <f t="shared" si="150"/>
        <v>A</v>
      </c>
      <c r="F1370" t="str">
        <f t="shared" si="151"/>
        <v>AL</v>
      </c>
      <c r="G1370" t="str">
        <f t="shared" si="152"/>
        <v>ALVARENGA</v>
      </c>
      <c r="H1370">
        <f t="shared" si="153"/>
        <v>9</v>
      </c>
    </row>
    <row r="1371" spans="1:8" x14ac:dyDescent="0.2">
      <c r="A1371" t="s">
        <v>3611</v>
      </c>
      <c r="B1371" t="str">
        <f t="shared" si="147"/>
        <v>MG</v>
      </c>
      <c r="C1371" t="str">
        <f t="shared" si="148"/>
        <v>0230831</v>
      </c>
      <c r="D1371" t="str">
        <f t="shared" si="149"/>
        <v xml:space="preserve">ALVINOPOLIS         </v>
      </c>
      <c r="E1371" t="str">
        <f t="shared" si="150"/>
        <v>A</v>
      </c>
      <c r="F1371" t="str">
        <f t="shared" si="151"/>
        <v>AL</v>
      </c>
      <c r="G1371" t="str">
        <f t="shared" si="152"/>
        <v>ALVINOPOLIS</v>
      </c>
      <c r="H1371">
        <f t="shared" si="153"/>
        <v>11</v>
      </c>
    </row>
    <row r="1372" spans="1:8" x14ac:dyDescent="0.2">
      <c r="A1372" t="s">
        <v>3612</v>
      </c>
      <c r="B1372" t="str">
        <f t="shared" si="147"/>
        <v>MG</v>
      </c>
      <c r="C1372" t="str">
        <f t="shared" si="148"/>
        <v>0240731</v>
      </c>
      <c r="D1372" t="str">
        <f t="shared" si="149"/>
        <v xml:space="preserve">ALVORADA DE MINAS   </v>
      </c>
      <c r="E1372" t="str">
        <f t="shared" si="150"/>
        <v>A</v>
      </c>
      <c r="F1372" t="str">
        <f t="shared" si="151"/>
        <v>AL</v>
      </c>
      <c r="G1372" t="str">
        <f t="shared" si="152"/>
        <v>ALVORADADEMINAS</v>
      </c>
      <c r="H1372">
        <f t="shared" si="153"/>
        <v>15</v>
      </c>
    </row>
    <row r="1373" spans="1:8" x14ac:dyDescent="0.2">
      <c r="A1373" t="s">
        <v>3613</v>
      </c>
      <c r="B1373" t="str">
        <f t="shared" si="147"/>
        <v>MG</v>
      </c>
      <c r="C1373" t="str">
        <f t="shared" si="148"/>
        <v>0250631</v>
      </c>
      <c r="D1373" t="str">
        <f t="shared" si="149"/>
        <v xml:space="preserve">AMPARO DO SERRA     </v>
      </c>
      <c r="E1373" t="str">
        <f t="shared" si="150"/>
        <v>A</v>
      </c>
      <c r="F1373" t="str">
        <f t="shared" si="151"/>
        <v>AM</v>
      </c>
      <c r="G1373" t="str">
        <f t="shared" si="152"/>
        <v>AMPARODOSERRA</v>
      </c>
      <c r="H1373">
        <f t="shared" si="153"/>
        <v>13</v>
      </c>
    </row>
    <row r="1374" spans="1:8" x14ac:dyDescent="0.2">
      <c r="A1374" t="s">
        <v>3614</v>
      </c>
      <c r="B1374" t="str">
        <f t="shared" si="147"/>
        <v>MG</v>
      </c>
      <c r="C1374" t="str">
        <f t="shared" si="148"/>
        <v>0260531</v>
      </c>
      <c r="D1374" t="str">
        <f t="shared" si="149"/>
        <v xml:space="preserve">ANDRADAS            </v>
      </c>
      <c r="E1374" t="str">
        <f t="shared" si="150"/>
        <v>A</v>
      </c>
      <c r="F1374" t="str">
        <f t="shared" si="151"/>
        <v>AN</v>
      </c>
      <c r="G1374" t="str">
        <f t="shared" si="152"/>
        <v>ANDRADAS</v>
      </c>
      <c r="H1374">
        <f t="shared" si="153"/>
        <v>8</v>
      </c>
    </row>
    <row r="1375" spans="1:8" x14ac:dyDescent="0.2">
      <c r="A1375" t="s">
        <v>3615</v>
      </c>
      <c r="B1375" t="str">
        <f t="shared" si="147"/>
        <v>MG</v>
      </c>
      <c r="C1375" t="str">
        <f t="shared" si="148"/>
        <v>0270431</v>
      </c>
      <c r="D1375" t="str">
        <f t="shared" si="149"/>
        <v xml:space="preserve">CACHOEIRA DE PAJEU  </v>
      </c>
      <c r="E1375" t="str">
        <f t="shared" si="150"/>
        <v>C</v>
      </c>
      <c r="F1375" t="str">
        <f t="shared" si="151"/>
        <v>CA</v>
      </c>
      <c r="G1375" t="str">
        <f t="shared" si="152"/>
        <v>CACHOEIRADEPAJEU</v>
      </c>
      <c r="H1375">
        <f t="shared" si="153"/>
        <v>16</v>
      </c>
    </row>
    <row r="1376" spans="1:8" x14ac:dyDescent="0.2">
      <c r="A1376" t="s">
        <v>3616</v>
      </c>
      <c r="B1376" t="str">
        <f t="shared" si="147"/>
        <v>MG</v>
      </c>
      <c r="C1376" t="str">
        <f t="shared" si="148"/>
        <v>0280331</v>
      </c>
      <c r="D1376" t="str">
        <f t="shared" si="149"/>
        <v xml:space="preserve">ANDRELANDIA         </v>
      </c>
      <c r="E1376" t="str">
        <f t="shared" si="150"/>
        <v>A</v>
      </c>
      <c r="F1376" t="str">
        <f t="shared" si="151"/>
        <v>AN</v>
      </c>
      <c r="G1376" t="str">
        <f t="shared" si="152"/>
        <v>ANDRELANDIA</v>
      </c>
      <c r="H1376">
        <f t="shared" si="153"/>
        <v>11</v>
      </c>
    </row>
    <row r="1377" spans="1:8" x14ac:dyDescent="0.2">
      <c r="A1377" t="s">
        <v>3617</v>
      </c>
      <c r="B1377" t="str">
        <f t="shared" si="147"/>
        <v>MG</v>
      </c>
      <c r="C1377" t="str">
        <f t="shared" si="148"/>
        <v>0285231</v>
      </c>
      <c r="D1377" t="str">
        <f t="shared" si="149"/>
        <v xml:space="preserve">ANGELANDIA          </v>
      </c>
      <c r="E1377" t="str">
        <f t="shared" si="150"/>
        <v>A</v>
      </c>
      <c r="F1377" t="str">
        <f t="shared" si="151"/>
        <v>AN</v>
      </c>
      <c r="G1377" t="str">
        <f t="shared" si="152"/>
        <v>ANGELANDIA</v>
      </c>
      <c r="H1377">
        <f t="shared" si="153"/>
        <v>10</v>
      </c>
    </row>
    <row r="1378" spans="1:8" x14ac:dyDescent="0.2">
      <c r="A1378" t="s">
        <v>3618</v>
      </c>
      <c r="B1378" t="str">
        <f t="shared" si="147"/>
        <v>MG</v>
      </c>
      <c r="C1378" t="str">
        <f t="shared" si="148"/>
        <v>0290231</v>
      </c>
      <c r="D1378" t="str">
        <f t="shared" si="149"/>
        <v xml:space="preserve">ANTONIO CARLOS      </v>
      </c>
      <c r="E1378" t="str">
        <f t="shared" si="150"/>
        <v>A</v>
      </c>
      <c r="F1378" t="str">
        <f t="shared" si="151"/>
        <v>AN</v>
      </c>
      <c r="G1378" t="str">
        <f t="shared" si="152"/>
        <v>ANTONIOCARLOS</v>
      </c>
      <c r="H1378">
        <f t="shared" si="153"/>
        <v>13</v>
      </c>
    </row>
    <row r="1379" spans="1:8" x14ac:dyDescent="0.2">
      <c r="A1379" t="s">
        <v>3619</v>
      </c>
      <c r="B1379" t="str">
        <f t="shared" si="147"/>
        <v>MG</v>
      </c>
      <c r="C1379" t="str">
        <f t="shared" si="148"/>
        <v>0300931</v>
      </c>
      <c r="D1379" t="str">
        <f t="shared" si="149"/>
        <v xml:space="preserve">ANTONIO DIAS        </v>
      </c>
      <c r="E1379" t="str">
        <f t="shared" si="150"/>
        <v>A</v>
      </c>
      <c r="F1379" t="str">
        <f t="shared" si="151"/>
        <v>AN</v>
      </c>
      <c r="G1379" t="str">
        <f t="shared" si="152"/>
        <v>ANTONIODIAS</v>
      </c>
      <c r="H1379">
        <f t="shared" si="153"/>
        <v>11</v>
      </c>
    </row>
    <row r="1380" spans="1:8" x14ac:dyDescent="0.2">
      <c r="A1380" t="s">
        <v>3620</v>
      </c>
      <c r="B1380" t="str">
        <f t="shared" si="147"/>
        <v>MG</v>
      </c>
      <c r="C1380" t="str">
        <f t="shared" si="148"/>
        <v>0310831</v>
      </c>
      <c r="D1380" t="str">
        <f t="shared" si="149"/>
        <v xml:space="preserve">ANTONIO PRADO MINAS </v>
      </c>
      <c r="E1380" t="str">
        <f t="shared" si="150"/>
        <v>A</v>
      </c>
      <c r="F1380" t="str">
        <f t="shared" si="151"/>
        <v>AN</v>
      </c>
      <c r="G1380" t="str">
        <f t="shared" si="152"/>
        <v>ANTONIOPRADOMINAS</v>
      </c>
      <c r="H1380">
        <f t="shared" si="153"/>
        <v>17</v>
      </c>
    </row>
    <row r="1381" spans="1:8" x14ac:dyDescent="0.2">
      <c r="A1381" t="s">
        <v>3621</v>
      </c>
      <c r="B1381" t="str">
        <f t="shared" si="147"/>
        <v>MG</v>
      </c>
      <c r="C1381" t="str">
        <f t="shared" si="148"/>
        <v>0320731</v>
      </c>
      <c r="D1381" t="str">
        <f t="shared" si="149"/>
        <v xml:space="preserve">ARACAI              </v>
      </c>
      <c r="E1381" t="str">
        <f t="shared" si="150"/>
        <v>A</v>
      </c>
      <c r="F1381" t="str">
        <f t="shared" si="151"/>
        <v>AR</v>
      </c>
      <c r="G1381" t="str">
        <f t="shared" si="152"/>
        <v>ARACAI</v>
      </c>
      <c r="H1381">
        <f t="shared" si="153"/>
        <v>6</v>
      </c>
    </row>
    <row r="1382" spans="1:8" x14ac:dyDescent="0.2">
      <c r="A1382" t="s">
        <v>3622</v>
      </c>
      <c r="B1382" t="str">
        <f t="shared" si="147"/>
        <v>MG</v>
      </c>
      <c r="C1382" t="str">
        <f t="shared" si="148"/>
        <v>0330631</v>
      </c>
      <c r="D1382" t="str">
        <f t="shared" si="149"/>
        <v xml:space="preserve">ARACITABA           </v>
      </c>
      <c r="E1382" t="str">
        <f t="shared" si="150"/>
        <v>A</v>
      </c>
      <c r="F1382" t="str">
        <f t="shared" si="151"/>
        <v>AR</v>
      </c>
      <c r="G1382" t="str">
        <f t="shared" si="152"/>
        <v>ARACITABA</v>
      </c>
      <c r="H1382">
        <f t="shared" si="153"/>
        <v>9</v>
      </c>
    </row>
    <row r="1383" spans="1:8" x14ac:dyDescent="0.2">
      <c r="A1383" t="s">
        <v>3623</v>
      </c>
      <c r="B1383" t="str">
        <f t="shared" si="147"/>
        <v>MG</v>
      </c>
      <c r="C1383" t="str">
        <f t="shared" si="148"/>
        <v>0340531</v>
      </c>
      <c r="D1383" t="str">
        <f t="shared" si="149"/>
        <v xml:space="preserve">ARACUAI             </v>
      </c>
      <c r="E1383" t="str">
        <f t="shared" si="150"/>
        <v>A</v>
      </c>
      <c r="F1383" t="str">
        <f t="shared" si="151"/>
        <v>AR</v>
      </c>
      <c r="G1383" t="str">
        <f t="shared" si="152"/>
        <v>ARACUAI</v>
      </c>
      <c r="H1383">
        <f t="shared" si="153"/>
        <v>7</v>
      </c>
    </row>
    <row r="1384" spans="1:8" x14ac:dyDescent="0.2">
      <c r="A1384" t="s">
        <v>3624</v>
      </c>
      <c r="B1384" t="str">
        <f t="shared" si="147"/>
        <v>MG</v>
      </c>
      <c r="C1384" t="str">
        <f t="shared" si="148"/>
        <v>0350431</v>
      </c>
      <c r="D1384" t="str">
        <f t="shared" si="149"/>
        <v xml:space="preserve">ARAGUARI            </v>
      </c>
      <c r="E1384" t="str">
        <f t="shared" si="150"/>
        <v>A</v>
      </c>
      <c r="F1384" t="str">
        <f t="shared" si="151"/>
        <v>AR</v>
      </c>
      <c r="G1384" t="str">
        <f t="shared" si="152"/>
        <v>ARAGUARI</v>
      </c>
      <c r="H1384">
        <f t="shared" si="153"/>
        <v>8</v>
      </c>
    </row>
    <row r="1385" spans="1:8" x14ac:dyDescent="0.2">
      <c r="A1385" t="s">
        <v>3625</v>
      </c>
      <c r="B1385" t="str">
        <f t="shared" si="147"/>
        <v>MG</v>
      </c>
      <c r="C1385" t="str">
        <f t="shared" si="148"/>
        <v>0360331</v>
      </c>
      <c r="D1385" t="str">
        <f t="shared" si="149"/>
        <v xml:space="preserve">ARANTINA            </v>
      </c>
      <c r="E1385" t="str">
        <f t="shared" si="150"/>
        <v>A</v>
      </c>
      <c r="F1385" t="str">
        <f t="shared" si="151"/>
        <v>AR</v>
      </c>
      <c r="G1385" t="str">
        <f t="shared" si="152"/>
        <v>ARANTINA</v>
      </c>
      <c r="H1385">
        <f t="shared" si="153"/>
        <v>8</v>
      </c>
    </row>
    <row r="1386" spans="1:8" x14ac:dyDescent="0.2">
      <c r="A1386" t="s">
        <v>3626</v>
      </c>
      <c r="B1386" t="str">
        <f t="shared" si="147"/>
        <v>MG</v>
      </c>
      <c r="C1386" t="str">
        <f t="shared" si="148"/>
        <v>0370231</v>
      </c>
      <c r="D1386" t="str">
        <f t="shared" si="149"/>
        <v xml:space="preserve">ARAPONGA            </v>
      </c>
      <c r="E1386" t="str">
        <f t="shared" si="150"/>
        <v>A</v>
      </c>
      <c r="F1386" t="str">
        <f t="shared" si="151"/>
        <v>AR</v>
      </c>
      <c r="G1386" t="str">
        <f t="shared" si="152"/>
        <v>ARAPONGA</v>
      </c>
      <c r="H1386">
        <f t="shared" si="153"/>
        <v>8</v>
      </c>
    </row>
    <row r="1387" spans="1:8" x14ac:dyDescent="0.2">
      <c r="A1387" t="s">
        <v>3627</v>
      </c>
      <c r="B1387" t="str">
        <f t="shared" si="147"/>
        <v>MG</v>
      </c>
      <c r="C1387" t="str">
        <f t="shared" si="148"/>
        <v>0375131</v>
      </c>
      <c r="D1387" t="str">
        <f t="shared" si="149"/>
        <v xml:space="preserve">ARAPORA             </v>
      </c>
      <c r="E1387" t="str">
        <f t="shared" si="150"/>
        <v>A</v>
      </c>
      <c r="F1387" t="str">
        <f t="shared" si="151"/>
        <v>AR</v>
      </c>
      <c r="G1387" t="str">
        <f t="shared" si="152"/>
        <v>ARAPORA</v>
      </c>
      <c r="H1387">
        <f t="shared" si="153"/>
        <v>7</v>
      </c>
    </row>
    <row r="1388" spans="1:8" x14ac:dyDescent="0.2">
      <c r="A1388" t="s">
        <v>3628</v>
      </c>
      <c r="B1388" t="str">
        <f t="shared" si="147"/>
        <v>MG</v>
      </c>
      <c r="C1388" t="str">
        <f t="shared" si="148"/>
        <v>0380131</v>
      </c>
      <c r="D1388" t="str">
        <f t="shared" si="149"/>
        <v xml:space="preserve">ARAPUA              </v>
      </c>
      <c r="E1388" t="str">
        <f t="shared" si="150"/>
        <v>A</v>
      </c>
      <c r="F1388" t="str">
        <f t="shared" si="151"/>
        <v>AR</v>
      </c>
      <c r="G1388" t="str">
        <f t="shared" si="152"/>
        <v>ARAPUA</v>
      </c>
      <c r="H1388">
        <f t="shared" si="153"/>
        <v>6</v>
      </c>
    </row>
    <row r="1389" spans="1:8" x14ac:dyDescent="0.2">
      <c r="A1389" t="s">
        <v>3629</v>
      </c>
      <c r="B1389" t="str">
        <f t="shared" si="147"/>
        <v>MG</v>
      </c>
      <c r="C1389" t="str">
        <f t="shared" si="148"/>
        <v>0390031</v>
      </c>
      <c r="D1389" t="str">
        <f t="shared" si="149"/>
        <v xml:space="preserve">ARAUJOS             </v>
      </c>
      <c r="E1389" t="str">
        <f t="shared" si="150"/>
        <v>A</v>
      </c>
      <c r="F1389" t="str">
        <f t="shared" si="151"/>
        <v>AR</v>
      </c>
      <c r="G1389" t="str">
        <f t="shared" si="152"/>
        <v>ARAUJOS</v>
      </c>
      <c r="H1389">
        <f t="shared" si="153"/>
        <v>7</v>
      </c>
    </row>
    <row r="1390" spans="1:8" x14ac:dyDescent="0.2">
      <c r="A1390" t="s">
        <v>3630</v>
      </c>
      <c r="B1390" t="str">
        <f t="shared" si="147"/>
        <v>MG</v>
      </c>
      <c r="C1390" t="str">
        <f t="shared" si="148"/>
        <v>0400731</v>
      </c>
      <c r="D1390" t="str">
        <f t="shared" si="149"/>
        <v xml:space="preserve">ARAXA               </v>
      </c>
      <c r="E1390" t="str">
        <f t="shared" si="150"/>
        <v>A</v>
      </c>
      <c r="F1390" t="str">
        <f t="shared" si="151"/>
        <v>AR</v>
      </c>
      <c r="G1390" t="str">
        <f t="shared" si="152"/>
        <v>ARAXA</v>
      </c>
      <c r="H1390">
        <f t="shared" si="153"/>
        <v>5</v>
      </c>
    </row>
    <row r="1391" spans="1:8" x14ac:dyDescent="0.2">
      <c r="A1391" t="s">
        <v>3631</v>
      </c>
      <c r="B1391" t="str">
        <f t="shared" si="147"/>
        <v>MG</v>
      </c>
      <c r="C1391" t="str">
        <f t="shared" si="148"/>
        <v>0410631</v>
      </c>
      <c r="D1391" t="str">
        <f t="shared" si="149"/>
        <v xml:space="preserve">ARCEBURGO           </v>
      </c>
      <c r="E1391" t="str">
        <f t="shared" si="150"/>
        <v>A</v>
      </c>
      <c r="F1391" t="str">
        <f t="shared" si="151"/>
        <v>AR</v>
      </c>
      <c r="G1391" t="str">
        <f t="shared" si="152"/>
        <v>ARCEBURGO</v>
      </c>
      <c r="H1391">
        <f t="shared" si="153"/>
        <v>9</v>
      </c>
    </row>
    <row r="1392" spans="1:8" x14ac:dyDescent="0.2">
      <c r="A1392" t="s">
        <v>3632</v>
      </c>
      <c r="B1392" t="str">
        <f t="shared" si="147"/>
        <v>MG</v>
      </c>
      <c r="C1392" t="str">
        <f t="shared" si="148"/>
        <v>0420531</v>
      </c>
      <c r="D1392" t="str">
        <f t="shared" si="149"/>
        <v xml:space="preserve">ARCOS               </v>
      </c>
      <c r="E1392" t="str">
        <f t="shared" si="150"/>
        <v>A</v>
      </c>
      <c r="F1392" t="str">
        <f t="shared" si="151"/>
        <v>AR</v>
      </c>
      <c r="G1392" t="str">
        <f t="shared" si="152"/>
        <v>ARCOS</v>
      </c>
      <c r="H1392">
        <f t="shared" si="153"/>
        <v>5</v>
      </c>
    </row>
    <row r="1393" spans="1:8" x14ac:dyDescent="0.2">
      <c r="A1393" t="s">
        <v>3633</v>
      </c>
      <c r="B1393" t="str">
        <f t="shared" si="147"/>
        <v>MG</v>
      </c>
      <c r="C1393" t="str">
        <f t="shared" si="148"/>
        <v>0430431</v>
      </c>
      <c r="D1393" t="str">
        <f t="shared" si="149"/>
        <v xml:space="preserve">AREADO              </v>
      </c>
      <c r="E1393" t="str">
        <f t="shared" si="150"/>
        <v>A</v>
      </c>
      <c r="F1393" t="str">
        <f t="shared" si="151"/>
        <v>AR</v>
      </c>
      <c r="G1393" t="str">
        <f t="shared" si="152"/>
        <v>AREADO</v>
      </c>
      <c r="H1393">
        <f t="shared" si="153"/>
        <v>6</v>
      </c>
    </row>
    <row r="1394" spans="1:8" x14ac:dyDescent="0.2">
      <c r="A1394" t="s">
        <v>3634</v>
      </c>
      <c r="B1394" t="str">
        <f t="shared" si="147"/>
        <v>MG</v>
      </c>
      <c r="C1394" t="str">
        <f t="shared" si="148"/>
        <v>0440331</v>
      </c>
      <c r="D1394" t="str">
        <f t="shared" si="149"/>
        <v xml:space="preserve">ARGIRITA            </v>
      </c>
      <c r="E1394" t="str">
        <f t="shared" si="150"/>
        <v>A</v>
      </c>
      <c r="F1394" t="str">
        <f t="shared" si="151"/>
        <v>AR</v>
      </c>
      <c r="G1394" t="str">
        <f t="shared" si="152"/>
        <v>ARGIRITA</v>
      </c>
      <c r="H1394">
        <f t="shared" si="153"/>
        <v>8</v>
      </c>
    </row>
    <row r="1395" spans="1:8" x14ac:dyDescent="0.2">
      <c r="A1395" t="s">
        <v>3635</v>
      </c>
      <c r="B1395" t="str">
        <f t="shared" si="147"/>
        <v>MG</v>
      </c>
      <c r="C1395" t="str">
        <f t="shared" si="148"/>
        <v>0445231</v>
      </c>
      <c r="D1395" t="str">
        <f t="shared" si="149"/>
        <v xml:space="preserve">ARICANDUVA          </v>
      </c>
      <c r="E1395" t="str">
        <f t="shared" si="150"/>
        <v>A</v>
      </c>
      <c r="F1395" t="str">
        <f t="shared" si="151"/>
        <v>AR</v>
      </c>
      <c r="G1395" t="str">
        <f t="shared" si="152"/>
        <v>ARICANDUVA</v>
      </c>
      <c r="H1395">
        <f t="shared" si="153"/>
        <v>10</v>
      </c>
    </row>
    <row r="1396" spans="1:8" x14ac:dyDescent="0.2">
      <c r="A1396" t="s">
        <v>3636</v>
      </c>
      <c r="B1396" t="str">
        <f t="shared" si="147"/>
        <v>MG</v>
      </c>
      <c r="C1396" t="str">
        <f t="shared" si="148"/>
        <v>0450231</v>
      </c>
      <c r="D1396" t="str">
        <f t="shared" si="149"/>
        <v xml:space="preserve">ARINOS              </v>
      </c>
      <c r="E1396" t="str">
        <f t="shared" si="150"/>
        <v>A</v>
      </c>
      <c r="F1396" t="str">
        <f t="shared" si="151"/>
        <v>AR</v>
      </c>
      <c r="G1396" t="str">
        <f t="shared" si="152"/>
        <v>ARINOS</v>
      </c>
      <c r="H1396">
        <f t="shared" si="153"/>
        <v>6</v>
      </c>
    </row>
    <row r="1397" spans="1:8" x14ac:dyDescent="0.2">
      <c r="A1397" t="s">
        <v>3637</v>
      </c>
      <c r="B1397" t="str">
        <f t="shared" si="147"/>
        <v>MG</v>
      </c>
      <c r="C1397" t="str">
        <f t="shared" si="148"/>
        <v>0460131</v>
      </c>
      <c r="D1397" t="str">
        <f t="shared" si="149"/>
        <v xml:space="preserve">ASTOLFO DUTRA       </v>
      </c>
      <c r="E1397" t="str">
        <f t="shared" si="150"/>
        <v>A</v>
      </c>
      <c r="F1397" t="str">
        <f t="shared" si="151"/>
        <v>AS</v>
      </c>
      <c r="G1397" t="str">
        <f t="shared" si="152"/>
        <v>ASTOLFODUTRA</v>
      </c>
      <c r="H1397">
        <f t="shared" si="153"/>
        <v>12</v>
      </c>
    </row>
    <row r="1398" spans="1:8" x14ac:dyDescent="0.2">
      <c r="A1398" t="s">
        <v>3638</v>
      </c>
      <c r="B1398" t="str">
        <f t="shared" si="147"/>
        <v>MG</v>
      </c>
      <c r="C1398" t="str">
        <f t="shared" si="148"/>
        <v>0470031</v>
      </c>
      <c r="D1398" t="str">
        <f t="shared" si="149"/>
        <v xml:space="preserve">ATALEIA             </v>
      </c>
      <c r="E1398" t="str">
        <f t="shared" si="150"/>
        <v>A</v>
      </c>
      <c r="F1398" t="str">
        <f t="shared" si="151"/>
        <v>AT</v>
      </c>
      <c r="G1398" t="str">
        <f t="shared" si="152"/>
        <v>ATALEIA</v>
      </c>
      <c r="H1398">
        <f t="shared" si="153"/>
        <v>7</v>
      </c>
    </row>
    <row r="1399" spans="1:8" x14ac:dyDescent="0.2">
      <c r="A1399" t="s">
        <v>3639</v>
      </c>
      <c r="B1399" t="str">
        <f t="shared" si="147"/>
        <v>MG</v>
      </c>
      <c r="C1399" t="str">
        <f t="shared" si="148"/>
        <v>0480931</v>
      </c>
      <c r="D1399" t="str">
        <f t="shared" si="149"/>
        <v xml:space="preserve">AUGUSTO DE LIMA     </v>
      </c>
      <c r="E1399" t="str">
        <f t="shared" si="150"/>
        <v>A</v>
      </c>
      <c r="F1399" t="str">
        <f t="shared" si="151"/>
        <v>AU</v>
      </c>
      <c r="G1399" t="str">
        <f t="shared" si="152"/>
        <v>AUGUSTODELIMA</v>
      </c>
      <c r="H1399">
        <f t="shared" si="153"/>
        <v>13</v>
      </c>
    </row>
    <row r="1400" spans="1:8" x14ac:dyDescent="0.2">
      <c r="A1400" t="s">
        <v>3640</v>
      </c>
      <c r="B1400" t="str">
        <f t="shared" si="147"/>
        <v>MG</v>
      </c>
      <c r="C1400" t="str">
        <f t="shared" si="148"/>
        <v>0490831</v>
      </c>
      <c r="D1400" t="str">
        <f t="shared" si="149"/>
        <v xml:space="preserve">BAEPENDI            </v>
      </c>
      <c r="E1400" t="str">
        <f t="shared" si="150"/>
        <v>B</v>
      </c>
      <c r="F1400" t="str">
        <f t="shared" si="151"/>
        <v>BA</v>
      </c>
      <c r="G1400" t="str">
        <f t="shared" si="152"/>
        <v>BAEPENDI</v>
      </c>
      <c r="H1400">
        <f t="shared" si="153"/>
        <v>8</v>
      </c>
    </row>
    <row r="1401" spans="1:8" x14ac:dyDescent="0.2">
      <c r="A1401" t="s">
        <v>3641</v>
      </c>
      <c r="B1401" t="str">
        <f t="shared" si="147"/>
        <v>MG</v>
      </c>
      <c r="C1401" t="str">
        <f t="shared" si="148"/>
        <v>0500431</v>
      </c>
      <c r="D1401" t="str">
        <f t="shared" si="149"/>
        <v xml:space="preserve">BALDIM              </v>
      </c>
      <c r="E1401" t="str">
        <f t="shared" si="150"/>
        <v>B</v>
      </c>
      <c r="F1401" t="str">
        <f t="shared" si="151"/>
        <v>BA</v>
      </c>
      <c r="G1401" t="str">
        <f t="shared" si="152"/>
        <v>BALDIM</v>
      </c>
      <c r="H1401">
        <f t="shared" si="153"/>
        <v>6</v>
      </c>
    </row>
    <row r="1402" spans="1:8" x14ac:dyDescent="0.2">
      <c r="A1402" t="s">
        <v>3642</v>
      </c>
      <c r="B1402" t="str">
        <f t="shared" si="147"/>
        <v>MG</v>
      </c>
      <c r="C1402" t="str">
        <f t="shared" si="148"/>
        <v>0510331</v>
      </c>
      <c r="D1402" t="str">
        <f t="shared" si="149"/>
        <v xml:space="preserve">BAMBUI              </v>
      </c>
      <c r="E1402" t="str">
        <f t="shared" si="150"/>
        <v>B</v>
      </c>
      <c r="F1402" t="str">
        <f t="shared" si="151"/>
        <v>BA</v>
      </c>
      <c r="G1402" t="str">
        <f t="shared" si="152"/>
        <v>BAMBUI</v>
      </c>
      <c r="H1402">
        <f t="shared" si="153"/>
        <v>6</v>
      </c>
    </row>
    <row r="1403" spans="1:8" x14ac:dyDescent="0.2">
      <c r="A1403" t="s">
        <v>3643</v>
      </c>
      <c r="B1403" t="str">
        <f t="shared" si="147"/>
        <v>MG</v>
      </c>
      <c r="C1403" t="str">
        <f t="shared" si="148"/>
        <v>0520231</v>
      </c>
      <c r="D1403" t="str">
        <f t="shared" si="149"/>
        <v xml:space="preserve">BANDEIRA            </v>
      </c>
      <c r="E1403" t="str">
        <f t="shared" si="150"/>
        <v>B</v>
      </c>
      <c r="F1403" t="str">
        <f t="shared" si="151"/>
        <v>BA</v>
      </c>
      <c r="G1403" t="str">
        <f t="shared" si="152"/>
        <v>BANDEIRA</v>
      </c>
      <c r="H1403">
        <f t="shared" si="153"/>
        <v>8</v>
      </c>
    </row>
    <row r="1404" spans="1:8" x14ac:dyDescent="0.2">
      <c r="A1404" t="s">
        <v>3644</v>
      </c>
      <c r="B1404" t="str">
        <f t="shared" si="147"/>
        <v>MG</v>
      </c>
      <c r="C1404" t="str">
        <f t="shared" si="148"/>
        <v>0530131</v>
      </c>
      <c r="D1404" t="str">
        <f t="shared" si="149"/>
        <v xml:space="preserve">BANDEIRA DO SUL     </v>
      </c>
      <c r="E1404" t="str">
        <f t="shared" si="150"/>
        <v>B</v>
      </c>
      <c r="F1404" t="str">
        <f t="shared" si="151"/>
        <v>BA</v>
      </c>
      <c r="G1404" t="str">
        <f t="shared" si="152"/>
        <v>BANDEIRADOSUL</v>
      </c>
      <c r="H1404">
        <f t="shared" si="153"/>
        <v>13</v>
      </c>
    </row>
    <row r="1405" spans="1:8" x14ac:dyDescent="0.2">
      <c r="A1405" t="s">
        <v>3645</v>
      </c>
      <c r="B1405" t="str">
        <f t="shared" si="147"/>
        <v>MG</v>
      </c>
      <c r="C1405" t="str">
        <f t="shared" si="148"/>
        <v>0540031</v>
      </c>
      <c r="D1405" t="str">
        <f t="shared" si="149"/>
        <v xml:space="preserve">BARAO DE COCAIS     </v>
      </c>
      <c r="E1405" t="str">
        <f t="shared" si="150"/>
        <v>B</v>
      </c>
      <c r="F1405" t="str">
        <f t="shared" si="151"/>
        <v>BA</v>
      </c>
      <c r="G1405" t="str">
        <f t="shared" si="152"/>
        <v>BARAODECOCAIS</v>
      </c>
      <c r="H1405">
        <f t="shared" si="153"/>
        <v>13</v>
      </c>
    </row>
    <row r="1406" spans="1:8" x14ac:dyDescent="0.2">
      <c r="A1406" t="s">
        <v>3646</v>
      </c>
      <c r="B1406" t="str">
        <f t="shared" si="147"/>
        <v>MG</v>
      </c>
      <c r="C1406" t="str">
        <f t="shared" si="148"/>
        <v>0550931</v>
      </c>
      <c r="D1406" t="str">
        <f t="shared" si="149"/>
        <v xml:space="preserve">BARAO DE MONTE ALTO </v>
      </c>
      <c r="E1406" t="str">
        <f t="shared" si="150"/>
        <v>B</v>
      </c>
      <c r="F1406" t="str">
        <f t="shared" si="151"/>
        <v>BA</v>
      </c>
      <c r="G1406" t="str">
        <f t="shared" si="152"/>
        <v>BARAODEMONTEALTO</v>
      </c>
      <c r="H1406">
        <f t="shared" si="153"/>
        <v>16</v>
      </c>
    </row>
    <row r="1407" spans="1:8" x14ac:dyDescent="0.2">
      <c r="A1407" t="s">
        <v>3647</v>
      </c>
      <c r="B1407" t="str">
        <f t="shared" si="147"/>
        <v>MG</v>
      </c>
      <c r="C1407" t="str">
        <f t="shared" si="148"/>
        <v>0560831</v>
      </c>
      <c r="D1407" t="str">
        <f t="shared" si="149"/>
        <v xml:space="preserve">BARBACENA           </v>
      </c>
      <c r="E1407" t="str">
        <f t="shared" si="150"/>
        <v>B</v>
      </c>
      <c r="F1407" t="str">
        <f t="shared" si="151"/>
        <v>BA</v>
      </c>
      <c r="G1407" t="str">
        <f t="shared" si="152"/>
        <v>BARBACENA</v>
      </c>
      <c r="H1407">
        <f t="shared" si="153"/>
        <v>9</v>
      </c>
    </row>
    <row r="1408" spans="1:8" x14ac:dyDescent="0.2">
      <c r="A1408" t="s">
        <v>3648</v>
      </c>
      <c r="B1408" t="str">
        <f t="shared" si="147"/>
        <v>MG</v>
      </c>
      <c r="C1408" t="str">
        <f t="shared" si="148"/>
        <v>0570731</v>
      </c>
      <c r="D1408" t="str">
        <f t="shared" si="149"/>
        <v xml:space="preserve">BARRA LONGA         </v>
      </c>
      <c r="E1408" t="str">
        <f t="shared" si="150"/>
        <v>B</v>
      </c>
      <c r="F1408" t="str">
        <f t="shared" si="151"/>
        <v>BA</v>
      </c>
      <c r="G1408" t="str">
        <f t="shared" si="152"/>
        <v>BARRALONGA</v>
      </c>
      <c r="H1408">
        <f t="shared" si="153"/>
        <v>10</v>
      </c>
    </row>
    <row r="1409" spans="1:8" x14ac:dyDescent="0.2">
      <c r="A1409" t="s">
        <v>3649</v>
      </c>
      <c r="B1409" t="str">
        <f t="shared" si="147"/>
        <v>MG</v>
      </c>
      <c r="C1409" t="str">
        <f t="shared" si="148"/>
        <v>0590531</v>
      </c>
      <c r="D1409" t="str">
        <f t="shared" si="149"/>
        <v xml:space="preserve">BARROSO             </v>
      </c>
      <c r="E1409" t="str">
        <f t="shared" si="150"/>
        <v>B</v>
      </c>
      <c r="F1409" t="str">
        <f t="shared" si="151"/>
        <v>BA</v>
      </c>
      <c r="G1409" t="str">
        <f t="shared" si="152"/>
        <v>BARROSO</v>
      </c>
      <c r="H1409">
        <f t="shared" si="153"/>
        <v>7</v>
      </c>
    </row>
    <row r="1410" spans="1:8" x14ac:dyDescent="0.2">
      <c r="A1410" t="s">
        <v>3650</v>
      </c>
      <c r="B1410" t="str">
        <f t="shared" si="147"/>
        <v>MG</v>
      </c>
      <c r="C1410" t="str">
        <f t="shared" si="148"/>
        <v>0600231</v>
      </c>
      <c r="D1410" t="str">
        <f t="shared" si="149"/>
        <v xml:space="preserve">BELA VISTA DE MINAS </v>
      </c>
      <c r="E1410" t="str">
        <f t="shared" si="150"/>
        <v>B</v>
      </c>
      <c r="F1410" t="str">
        <f t="shared" si="151"/>
        <v>BE</v>
      </c>
      <c r="G1410" t="str">
        <f t="shared" si="152"/>
        <v>BELAVISTADEMINAS</v>
      </c>
      <c r="H1410">
        <f t="shared" si="153"/>
        <v>16</v>
      </c>
    </row>
    <row r="1411" spans="1:8" x14ac:dyDescent="0.2">
      <c r="A1411" t="s">
        <v>3651</v>
      </c>
      <c r="B1411" t="str">
        <f t="shared" ref="B1411:B1474" si="154">MID($A1411,1,2)</f>
        <v>MG</v>
      </c>
      <c r="C1411" t="str">
        <f t="shared" ref="C1411:C1474" si="155">MID($A1411,3,7)</f>
        <v>0610131</v>
      </c>
      <c r="D1411" t="str">
        <f t="shared" ref="D1411:D1474" si="156">MID($A1411,10,21)</f>
        <v xml:space="preserve">BELMIRO BRAGA       </v>
      </c>
      <c r="E1411" t="str">
        <f t="shared" ref="E1411:E1474" si="157">LEFT(D1411,1)</f>
        <v>B</v>
      </c>
      <c r="F1411" t="str">
        <f t="shared" ref="F1411:F1474" si="158">LEFT(D1411,2)</f>
        <v>BE</v>
      </c>
      <c r="G1411" t="str">
        <f t="shared" ref="G1411:G1474" si="159">SUBSTITUTE(D1411," ","")</f>
        <v>BELMIROBRAGA</v>
      </c>
      <c r="H1411">
        <f t="shared" ref="H1411:H1474" si="160">LEN(G1411)</f>
        <v>12</v>
      </c>
    </row>
    <row r="1412" spans="1:8" x14ac:dyDescent="0.2">
      <c r="A1412" t="s">
        <v>3652</v>
      </c>
      <c r="B1412" t="str">
        <f t="shared" si="154"/>
        <v>MG</v>
      </c>
      <c r="C1412" t="str">
        <f t="shared" si="155"/>
        <v>0620031</v>
      </c>
      <c r="D1412" t="str">
        <f t="shared" si="156"/>
        <v xml:space="preserve">BELO HORIZONTE      </v>
      </c>
      <c r="E1412" t="str">
        <f t="shared" si="157"/>
        <v>B</v>
      </c>
      <c r="F1412" t="str">
        <f t="shared" si="158"/>
        <v>BE</v>
      </c>
      <c r="G1412" t="str">
        <f t="shared" si="159"/>
        <v>BELOHORIZONTE</v>
      </c>
      <c r="H1412">
        <f t="shared" si="160"/>
        <v>13</v>
      </c>
    </row>
    <row r="1413" spans="1:8" x14ac:dyDescent="0.2">
      <c r="A1413" t="s">
        <v>3653</v>
      </c>
      <c r="B1413" t="str">
        <f t="shared" si="154"/>
        <v>MG</v>
      </c>
      <c r="C1413" t="str">
        <f t="shared" si="155"/>
        <v>0630931</v>
      </c>
      <c r="D1413" t="str">
        <f t="shared" si="156"/>
        <v xml:space="preserve">BELO ORIENTE        </v>
      </c>
      <c r="E1413" t="str">
        <f t="shared" si="157"/>
        <v>B</v>
      </c>
      <c r="F1413" t="str">
        <f t="shared" si="158"/>
        <v>BE</v>
      </c>
      <c r="G1413" t="str">
        <f t="shared" si="159"/>
        <v>BELOORIENTE</v>
      </c>
      <c r="H1413">
        <f t="shared" si="160"/>
        <v>11</v>
      </c>
    </row>
    <row r="1414" spans="1:8" x14ac:dyDescent="0.2">
      <c r="A1414" t="s">
        <v>3654</v>
      </c>
      <c r="B1414" t="str">
        <f t="shared" si="154"/>
        <v>MG</v>
      </c>
      <c r="C1414" t="str">
        <f t="shared" si="155"/>
        <v>0640831</v>
      </c>
      <c r="D1414" t="str">
        <f t="shared" si="156"/>
        <v xml:space="preserve">BELO VALE           </v>
      </c>
      <c r="E1414" t="str">
        <f t="shared" si="157"/>
        <v>B</v>
      </c>
      <c r="F1414" t="str">
        <f t="shared" si="158"/>
        <v>BE</v>
      </c>
      <c r="G1414" t="str">
        <f t="shared" si="159"/>
        <v>BELOVALE</v>
      </c>
      <c r="H1414">
        <f t="shared" si="160"/>
        <v>8</v>
      </c>
    </row>
    <row r="1415" spans="1:8" x14ac:dyDescent="0.2">
      <c r="A1415" t="s">
        <v>3655</v>
      </c>
      <c r="B1415" t="str">
        <f t="shared" si="154"/>
        <v>MG</v>
      </c>
      <c r="C1415" t="str">
        <f t="shared" si="155"/>
        <v>0650731</v>
      </c>
      <c r="D1415" t="str">
        <f t="shared" si="156"/>
        <v xml:space="preserve">BERILO              </v>
      </c>
      <c r="E1415" t="str">
        <f t="shared" si="157"/>
        <v>B</v>
      </c>
      <c r="F1415" t="str">
        <f t="shared" si="158"/>
        <v>BE</v>
      </c>
      <c r="G1415" t="str">
        <f t="shared" si="159"/>
        <v>BERILO</v>
      </c>
      <c r="H1415">
        <f t="shared" si="160"/>
        <v>6</v>
      </c>
    </row>
    <row r="1416" spans="1:8" x14ac:dyDescent="0.2">
      <c r="A1416" t="s">
        <v>3656</v>
      </c>
      <c r="B1416" t="str">
        <f t="shared" si="154"/>
        <v>MG</v>
      </c>
      <c r="C1416" t="str">
        <f t="shared" si="155"/>
        <v>0660631</v>
      </c>
      <c r="D1416" t="str">
        <f t="shared" si="156"/>
        <v xml:space="preserve">BERTOPOLIS          </v>
      </c>
      <c r="E1416" t="str">
        <f t="shared" si="157"/>
        <v>B</v>
      </c>
      <c r="F1416" t="str">
        <f t="shared" si="158"/>
        <v>BE</v>
      </c>
      <c r="G1416" t="str">
        <f t="shared" si="159"/>
        <v>BERTOPOLIS</v>
      </c>
      <c r="H1416">
        <f t="shared" si="160"/>
        <v>10</v>
      </c>
    </row>
    <row r="1417" spans="1:8" x14ac:dyDescent="0.2">
      <c r="A1417" t="s">
        <v>3657</v>
      </c>
      <c r="B1417" t="str">
        <f t="shared" si="154"/>
        <v>MG</v>
      </c>
      <c r="C1417" t="str">
        <f t="shared" si="155"/>
        <v>0665531</v>
      </c>
      <c r="D1417" t="str">
        <f t="shared" si="156"/>
        <v xml:space="preserve">BERIZAL             </v>
      </c>
      <c r="E1417" t="str">
        <f t="shared" si="157"/>
        <v>B</v>
      </c>
      <c r="F1417" t="str">
        <f t="shared" si="158"/>
        <v>BE</v>
      </c>
      <c r="G1417" t="str">
        <f t="shared" si="159"/>
        <v>BERIZAL</v>
      </c>
      <c r="H1417">
        <f t="shared" si="160"/>
        <v>7</v>
      </c>
    </row>
    <row r="1418" spans="1:8" x14ac:dyDescent="0.2">
      <c r="A1418" t="s">
        <v>3658</v>
      </c>
      <c r="B1418" t="str">
        <f t="shared" si="154"/>
        <v>MG</v>
      </c>
      <c r="C1418" t="str">
        <f t="shared" si="155"/>
        <v>0670531</v>
      </c>
      <c r="D1418" t="str">
        <f t="shared" si="156"/>
        <v xml:space="preserve">BETIM               </v>
      </c>
      <c r="E1418" t="str">
        <f t="shared" si="157"/>
        <v>B</v>
      </c>
      <c r="F1418" t="str">
        <f t="shared" si="158"/>
        <v>BE</v>
      </c>
      <c r="G1418" t="str">
        <f t="shared" si="159"/>
        <v>BETIM</v>
      </c>
      <c r="H1418">
        <f t="shared" si="160"/>
        <v>5</v>
      </c>
    </row>
    <row r="1419" spans="1:8" x14ac:dyDescent="0.2">
      <c r="A1419" t="s">
        <v>3659</v>
      </c>
      <c r="B1419" t="str">
        <f t="shared" si="154"/>
        <v>MG</v>
      </c>
      <c r="C1419" t="str">
        <f t="shared" si="155"/>
        <v>0680431</v>
      </c>
      <c r="D1419" t="str">
        <f t="shared" si="156"/>
        <v xml:space="preserve">BIAS FORTES         </v>
      </c>
      <c r="E1419" t="str">
        <f t="shared" si="157"/>
        <v>B</v>
      </c>
      <c r="F1419" t="str">
        <f t="shared" si="158"/>
        <v>BI</v>
      </c>
      <c r="G1419" t="str">
        <f t="shared" si="159"/>
        <v>BIASFORTES</v>
      </c>
      <c r="H1419">
        <f t="shared" si="160"/>
        <v>10</v>
      </c>
    </row>
    <row r="1420" spans="1:8" x14ac:dyDescent="0.2">
      <c r="A1420" t="s">
        <v>3660</v>
      </c>
      <c r="B1420" t="str">
        <f t="shared" si="154"/>
        <v>MG</v>
      </c>
      <c r="C1420" t="str">
        <f t="shared" si="155"/>
        <v>0690331</v>
      </c>
      <c r="D1420" t="str">
        <f t="shared" si="156"/>
        <v xml:space="preserve">BICAS               </v>
      </c>
      <c r="E1420" t="str">
        <f t="shared" si="157"/>
        <v>B</v>
      </c>
      <c r="F1420" t="str">
        <f t="shared" si="158"/>
        <v>BI</v>
      </c>
      <c r="G1420" t="str">
        <f t="shared" si="159"/>
        <v>BICAS</v>
      </c>
      <c r="H1420">
        <f t="shared" si="160"/>
        <v>5</v>
      </c>
    </row>
    <row r="1421" spans="1:8" x14ac:dyDescent="0.2">
      <c r="A1421" t="s">
        <v>3661</v>
      </c>
      <c r="B1421" t="str">
        <f t="shared" si="154"/>
        <v>MG</v>
      </c>
      <c r="C1421" t="str">
        <f t="shared" si="155"/>
        <v>0700031</v>
      </c>
      <c r="D1421" t="str">
        <f t="shared" si="156"/>
        <v xml:space="preserve">BIQUINHAS           </v>
      </c>
      <c r="E1421" t="str">
        <f t="shared" si="157"/>
        <v>B</v>
      </c>
      <c r="F1421" t="str">
        <f t="shared" si="158"/>
        <v>BI</v>
      </c>
      <c r="G1421" t="str">
        <f t="shared" si="159"/>
        <v>BIQUINHAS</v>
      </c>
      <c r="H1421">
        <f t="shared" si="160"/>
        <v>9</v>
      </c>
    </row>
    <row r="1422" spans="1:8" x14ac:dyDescent="0.2">
      <c r="A1422" t="s">
        <v>3662</v>
      </c>
      <c r="B1422" t="str">
        <f t="shared" si="154"/>
        <v>MG</v>
      </c>
      <c r="C1422" t="str">
        <f t="shared" si="155"/>
        <v>0710931</v>
      </c>
      <c r="D1422" t="str">
        <f t="shared" si="156"/>
        <v xml:space="preserve">BOA ESPERANCA       </v>
      </c>
      <c r="E1422" t="str">
        <f t="shared" si="157"/>
        <v>B</v>
      </c>
      <c r="F1422" t="str">
        <f t="shared" si="158"/>
        <v>BO</v>
      </c>
      <c r="G1422" t="str">
        <f t="shared" si="159"/>
        <v>BOAESPERANCA</v>
      </c>
      <c r="H1422">
        <f t="shared" si="160"/>
        <v>12</v>
      </c>
    </row>
    <row r="1423" spans="1:8" x14ac:dyDescent="0.2">
      <c r="A1423" t="s">
        <v>3663</v>
      </c>
      <c r="B1423" t="str">
        <f t="shared" si="154"/>
        <v>MG</v>
      </c>
      <c r="C1423" t="str">
        <f t="shared" si="155"/>
        <v>0720831</v>
      </c>
      <c r="D1423" t="str">
        <f t="shared" si="156"/>
        <v xml:space="preserve">BOCAINA DE MINAS    </v>
      </c>
      <c r="E1423" t="str">
        <f t="shared" si="157"/>
        <v>B</v>
      </c>
      <c r="F1423" t="str">
        <f t="shared" si="158"/>
        <v>BO</v>
      </c>
      <c r="G1423" t="str">
        <f t="shared" si="159"/>
        <v>BOCAINADEMINAS</v>
      </c>
      <c r="H1423">
        <f t="shared" si="160"/>
        <v>14</v>
      </c>
    </row>
    <row r="1424" spans="1:8" x14ac:dyDescent="0.2">
      <c r="A1424" t="s">
        <v>3664</v>
      </c>
      <c r="B1424" t="str">
        <f t="shared" si="154"/>
        <v>MG</v>
      </c>
      <c r="C1424" t="str">
        <f t="shared" si="155"/>
        <v>0730731</v>
      </c>
      <c r="D1424" t="str">
        <f t="shared" si="156"/>
        <v xml:space="preserve">BOCAIUVA            </v>
      </c>
      <c r="E1424" t="str">
        <f t="shared" si="157"/>
        <v>B</v>
      </c>
      <c r="F1424" t="str">
        <f t="shared" si="158"/>
        <v>BO</v>
      </c>
      <c r="G1424" t="str">
        <f t="shared" si="159"/>
        <v>BOCAIUVA</v>
      </c>
      <c r="H1424">
        <f t="shared" si="160"/>
        <v>8</v>
      </c>
    </row>
    <row r="1425" spans="1:8" x14ac:dyDescent="0.2">
      <c r="A1425" t="s">
        <v>3665</v>
      </c>
      <c r="B1425" t="str">
        <f t="shared" si="154"/>
        <v>MG</v>
      </c>
      <c r="C1425" t="str">
        <f t="shared" si="155"/>
        <v>0740631</v>
      </c>
      <c r="D1425" t="str">
        <f t="shared" si="156"/>
        <v xml:space="preserve">BOM DESPACHO        </v>
      </c>
      <c r="E1425" t="str">
        <f t="shared" si="157"/>
        <v>B</v>
      </c>
      <c r="F1425" t="str">
        <f t="shared" si="158"/>
        <v>BO</v>
      </c>
      <c r="G1425" t="str">
        <f t="shared" si="159"/>
        <v>BOMDESPACHO</v>
      </c>
      <c r="H1425">
        <f t="shared" si="160"/>
        <v>11</v>
      </c>
    </row>
    <row r="1426" spans="1:8" x14ac:dyDescent="0.2">
      <c r="A1426" t="s">
        <v>3666</v>
      </c>
      <c r="B1426" t="str">
        <f t="shared" si="154"/>
        <v>MG</v>
      </c>
      <c r="C1426" t="str">
        <f t="shared" si="155"/>
        <v>0750531</v>
      </c>
      <c r="D1426" t="str">
        <f t="shared" si="156"/>
        <v xml:space="preserve">BOM JARDIM DE MINAS </v>
      </c>
      <c r="E1426" t="str">
        <f t="shared" si="157"/>
        <v>B</v>
      </c>
      <c r="F1426" t="str">
        <f t="shared" si="158"/>
        <v>BO</v>
      </c>
      <c r="G1426" t="str">
        <f t="shared" si="159"/>
        <v>BOMJARDIMDEMINAS</v>
      </c>
      <c r="H1426">
        <f t="shared" si="160"/>
        <v>16</v>
      </c>
    </row>
    <row r="1427" spans="1:8" x14ac:dyDescent="0.2">
      <c r="A1427" t="s">
        <v>3667</v>
      </c>
      <c r="B1427" t="str">
        <f t="shared" si="154"/>
        <v>MG</v>
      </c>
      <c r="C1427" t="str">
        <f t="shared" si="155"/>
        <v>0760431</v>
      </c>
      <c r="D1427" t="str">
        <f t="shared" si="156"/>
        <v xml:space="preserve">BOM JESUS DA PENHA  </v>
      </c>
      <c r="E1427" t="str">
        <f t="shared" si="157"/>
        <v>B</v>
      </c>
      <c r="F1427" t="str">
        <f t="shared" si="158"/>
        <v>BO</v>
      </c>
      <c r="G1427" t="str">
        <f t="shared" si="159"/>
        <v>BOMJESUSDAPENHA</v>
      </c>
      <c r="H1427">
        <f t="shared" si="160"/>
        <v>15</v>
      </c>
    </row>
    <row r="1428" spans="1:8" x14ac:dyDescent="0.2">
      <c r="A1428" t="s">
        <v>3668</v>
      </c>
      <c r="B1428" t="str">
        <f t="shared" si="154"/>
        <v>MG</v>
      </c>
      <c r="C1428" t="str">
        <f t="shared" si="155"/>
        <v>0770331</v>
      </c>
      <c r="D1428" t="str">
        <f t="shared" si="156"/>
        <v xml:space="preserve">BOM JESUS DO AMPARO </v>
      </c>
      <c r="E1428" t="str">
        <f t="shared" si="157"/>
        <v>B</v>
      </c>
      <c r="F1428" t="str">
        <f t="shared" si="158"/>
        <v>BO</v>
      </c>
      <c r="G1428" t="str">
        <f t="shared" si="159"/>
        <v>BOMJESUSDOAMPARO</v>
      </c>
      <c r="H1428">
        <f t="shared" si="160"/>
        <v>16</v>
      </c>
    </row>
    <row r="1429" spans="1:8" x14ac:dyDescent="0.2">
      <c r="A1429" t="s">
        <v>3669</v>
      </c>
      <c r="B1429" t="str">
        <f t="shared" si="154"/>
        <v>MG</v>
      </c>
      <c r="C1429" t="str">
        <f t="shared" si="155"/>
        <v>0780231</v>
      </c>
      <c r="D1429" t="str">
        <f t="shared" si="156"/>
        <v xml:space="preserve">BOM JESUS DO GALHO  </v>
      </c>
      <c r="E1429" t="str">
        <f t="shared" si="157"/>
        <v>B</v>
      </c>
      <c r="F1429" t="str">
        <f t="shared" si="158"/>
        <v>BO</v>
      </c>
      <c r="G1429" t="str">
        <f t="shared" si="159"/>
        <v>BOMJESUSDOGALHO</v>
      </c>
      <c r="H1429">
        <f t="shared" si="160"/>
        <v>15</v>
      </c>
    </row>
    <row r="1430" spans="1:8" x14ac:dyDescent="0.2">
      <c r="A1430" t="s">
        <v>3670</v>
      </c>
      <c r="B1430" t="str">
        <f t="shared" si="154"/>
        <v>MG</v>
      </c>
      <c r="C1430" t="str">
        <f t="shared" si="155"/>
        <v>0790131</v>
      </c>
      <c r="D1430" t="str">
        <f t="shared" si="156"/>
        <v xml:space="preserve">BOM REPOUSO         </v>
      </c>
      <c r="E1430" t="str">
        <f t="shared" si="157"/>
        <v>B</v>
      </c>
      <c r="F1430" t="str">
        <f t="shared" si="158"/>
        <v>BO</v>
      </c>
      <c r="G1430" t="str">
        <f t="shared" si="159"/>
        <v>BOMREPOUSO</v>
      </c>
      <c r="H1430">
        <f t="shared" si="160"/>
        <v>10</v>
      </c>
    </row>
    <row r="1431" spans="1:8" x14ac:dyDescent="0.2">
      <c r="A1431" t="s">
        <v>3671</v>
      </c>
      <c r="B1431" t="str">
        <f t="shared" si="154"/>
        <v>MG</v>
      </c>
      <c r="C1431" t="str">
        <f t="shared" si="155"/>
        <v>0800831</v>
      </c>
      <c r="D1431" t="str">
        <f t="shared" si="156"/>
        <v xml:space="preserve">BOM SUCESSO         </v>
      </c>
      <c r="E1431" t="str">
        <f t="shared" si="157"/>
        <v>B</v>
      </c>
      <c r="F1431" t="str">
        <f t="shared" si="158"/>
        <v>BO</v>
      </c>
      <c r="G1431" t="str">
        <f t="shared" si="159"/>
        <v>BOMSUCESSO</v>
      </c>
      <c r="H1431">
        <f t="shared" si="160"/>
        <v>10</v>
      </c>
    </row>
    <row r="1432" spans="1:8" x14ac:dyDescent="0.2">
      <c r="A1432" t="s">
        <v>3672</v>
      </c>
      <c r="B1432" t="str">
        <f t="shared" si="154"/>
        <v>MG</v>
      </c>
      <c r="C1432" t="str">
        <f t="shared" si="155"/>
        <v>0810731</v>
      </c>
      <c r="D1432" t="str">
        <f t="shared" si="156"/>
        <v xml:space="preserve">BONFIM              </v>
      </c>
      <c r="E1432" t="str">
        <f t="shared" si="157"/>
        <v>B</v>
      </c>
      <c r="F1432" t="str">
        <f t="shared" si="158"/>
        <v>BO</v>
      </c>
      <c r="G1432" t="str">
        <f t="shared" si="159"/>
        <v>BONFIM</v>
      </c>
      <c r="H1432">
        <f t="shared" si="160"/>
        <v>6</v>
      </c>
    </row>
    <row r="1433" spans="1:8" x14ac:dyDescent="0.2">
      <c r="A1433" t="s">
        <v>3673</v>
      </c>
      <c r="B1433" t="str">
        <f t="shared" si="154"/>
        <v>MG</v>
      </c>
      <c r="C1433" t="str">
        <f t="shared" si="155"/>
        <v>0820631</v>
      </c>
      <c r="D1433" t="str">
        <f t="shared" si="156"/>
        <v xml:space="preserve">BONFINOPOLIS MINAS  </v>
      </c>
      <c r="E1433" t="str">
        <f t="shared" si="157"/>
        <v>B</v>
      </c>
      <c r="F1433" t="str">
        <f t="shared" si="158"/>
        <v>BO</v>
      </c>
      <c r="G1433" t="str">
        <f t="shared" si="159"/>
        <v>BONFINOPOLISMINAS</v>
      </c>
      <c r="H1433">
        <f t="shared" si="160"/>
        <v>17</v>
      </c>
    </row>
    <row r="1434" spans="1:8" x14ac:dyDescent="0.2">
      <c r="A1434" t="s">
        <v>3674</v>
      </c>
      <c r="B1434" t="str">
        <f t="shared" si="154"/>
        <v>MG</v>
      </c>
      <c r="C1434" t="str">
        <f t="shared" si="155"/>
        <v>0825531</v>
      </c>
      <c r="D1434" t="str">
        <f t="shared" si="156"/>
        <v xml:space="preserve">BONITO DE MINAS     </v>
      </c>
      <c r="E1434" t="str">
        <f t="shared" si="157"/>
        <v>B</v>
      </c>
      <c r="F1434" t="str">
        <f t="shared" si="158"/>
        <v>BO</v>
      </c>
      <c r="G1434" t="str">
        <f t="shared" si="159"/>
        <v>BONITODEMINAS</v>
      </c>
      <c r="H1434">
        <f t="shared" si="160"/>
        <v>13</v>
      </c>
    </row>
    <row r="1435" spans="1:8" x14ac:dyDescent="0.2">
      <c r="A1435" t="s">
        <v>3675</v>
      </c>
      <c r="B1435" t="str">
        <f t="shared" si="154"/>
        <v>MG</v>
      </c>
      <c r="C1435" t="str">
        <f t="shared" si="155"/>
        <v>0830531</v>
      </c>
      <c r="D1435" t="str">
        <f t="shared" si="156"/>
        <v xml:space="preserve">BORDA DA MATA       </v>
      </c>
      <c r="E1435" t="str">
        <f t="shared" si="157"/>
        <v>B</v>
      </c>
      <c r="F1435" t="str">
        <f t="shared" si="158"/>
        <v>BO</v>
      </c>
      <c r="G1435" t="str">
        <f t="shared" si="159"/>
        <v>BORDADAMATA</v>
      </c>
      <c r="H1435">
        <f t="shared" si="160"/>
        <v>11</v>
      </c>
    </row>
    <row r="1436" spans="1:8" x14ac:dyDescent="0.2">
      <c r="A1436" t="s">
        <v>3676</v>
      </c>
      <c r="B1436" t="str">
        <f t="shared" si="154"/>
        <v>MG</v>
      </c>
      <c r="C1436" t="str">
        <f t="shared" si="155"/>
        <v>0840431</v>
      </c>
      <c r="D1436" t="str">
        <f t="shared" si="156"/>
        <v xml:space="preserve">BOTELHOS            </v>
      </c>
      <c r="E1436" t="str">
        <f t="shared" si="157"/>
        <v>B</v>
      </c>
      <c r="F1436" t="str">
        <f t="shared" si="158"/>
        <v>BO</v>
      </c>
      <c r="G1436" t="str">
        <f t="shared" si="159"/>
        <v>BOTELHOS</v>
      </c>
      <c r="H1436">
        <f t="shared" si="160"/>
        <v>8</v>
      </c>
    </row>
    <row r="1437" spans="1:8" x14ac:dyDescent="0.2">
      <c r="A1437" t="s">
        <v>3677</v>
      </c>
      <c r="B1437" t="str">
        <f t="shared" si="154"/>
        <v>MG</v>
      </c>
      <c r="C1437" t="str">
        <f t="shared" si="155"/>
        <v>0850331</v>
      </c>
      <c r="D1437" t="str">
        <f t="shared" si="156"/>
        <v xml:space="preserve">BOTUMIRIM           </v>
      </c>
      <c r="E1437" t="str">
        <f t="shared" si="157"/>
        <v>B</v>
      </c>
      <c r="F1437" t="str">
        <f t="shared" si="158"/>
        <v>BO</v>
      </c>
      <c r="G1437" t="str">
        <f t="shared" si="159"/>
        <v>BOTUMIRIM</v>
      </c>
      <c r="H1437">
        <f t="shared" si="160"/>
        <v>9</v>
      </c>
    </row>
    <row r="1438" spans="1:8" x14ac:dyDescent="0.2">
      <c r="A1438" t="s">
        <v>3678</v>
      </c>
      <c r="B1438" t="str">
        <f t="shared" si="154"/>
        <v>MG</v>
      </c>
      <c r="C1438" t="str">
        <f t="shared" si="155"/>
        <v>0855231</v>
      </c>
      <c r="D1438" t="str">
        <f t="shared" si="156"/>
        <v>BRASILANDIA DE MINAS</v>
      </c>
      <c r="E1438" t="str">
        <f t="shared" si="157"/>
        <v>B</v>
      </c>
      <c r="F1438" t="str">
        <f t="shared" si="158"/>
        <v>BR</v>
      </c>
      <c r="G1438" t="str">
        <f t="shared" si="159"/>
        <v>BRASILANDIADEMINAS</v>
      </c>
      <c r="H1438">
        <f t="shared" si="160"/>
        <v>18</v>
      </c>
    </row>
    <row r="1439" spans="1:8" x14ac:dyDescent="0.2">
      <c r="A1439" t="s">
        <v>3679</v>
      </c>
      <c r="B1439" t="str">
        <f t="shared" si="154"/>
        <v>MG</v>
      </c>
      <c r="C1439" t="str">
        <f t="shared" si="155"/>
        <v>0860231</v>
      </c>
      <c r="D1439" t="str">
        <f t="shared" si="156"/>
        <v xml:space="preserve">BRASILIA DE MINAS   </v>
      </c>
      <c r="E1439" t="str">
        <f t="shared" si="157"/>
        <v>B</v>
      </c>
      <c r="F1439" t="str">
        <f t="shared" si="158"/>
        <v>BR</v>
      </c>
      <c r="G1439" t="str">
        <f t="shared" si="159"/>
        <v>BRASILIADEMINAS</v>
      </c>
      <c r="H1439">
        <f t="shared" si="160"/>
        <v>15</v>
      </c>
    </row>
    <row r="1440" spans="1:8" x14ac:dyDescent="0.2">
      <c r="A1440" t="s">
        <v>3680</v>
      </c>
      <c r="B1440" t="str">
        <f t="shared" si="154"/>
        <v>MG</v>
      </c>
      <c r="C1440" t="str">
        <f t="shared" si="155"/>
        <v>0870131</v>
      </c>
      <c r="D1440" t="str">
        <f t="shared" si="156"/>
        <v xml:space="preserve">BRAS PIRES          </v>
      </c>
      <c r="E1440" t="str">
        <f t="shared" si="157"/>
        <v>B</v>
      </c>
      <c r="F1440" t="str">
        <f t="shared" si="158"/>
        <v>BR</v>
      </c>
      <c r="G1440" t="str">
        <f t="shared" si="159"/>
        <v>BRASPIRES</v>
      </c>
      <c r="H1440">
        <f t="shared" si="160"/>
        <v>9</v>
      </c>
    </row>
    <row r="1441" spans="1:8" x14ac:dyDescent="0.2">
      <c r="A1441" t="s">
        <v>3681</v>
      </c>
      <c r="B1441" t="str">
        <f t="shared" si="154"/>
        <v>MG</v>
      </c>
      <c r="C1441" t="str">
        <f t="shared" si="155"/>
        <v>0880031</v>
      </c>
      <c r="D1441" t="str">
        <f t="shared" si="156"/>
        <v xml:space="preserve">BRAUNAS             </v>
      </c>
      <c r="E1441" t="str">
        <f t="shared" si="157"/>
        <v>B</v>
      </c>
      <c r="F1441" t="str">
        <f t="shared" si="158"/>
        <v>BR</v>
      </c>
      <c r="G1441" t="str">
        <f t="shared" si="159"/>
        <v>BRAUNAS</v>
      </c>
      <c r="H1441">
        <f t="shared" si="160"/>
        <v>7</v>
      </c>
    </row>
    <row r="1442" spans="1:8" x14ac:dyDescent="0.2">
      <c r="A1442" t="s">
        <v>3682</v>
      </c>
      <c r="B1442" t="str">
        <f t="shared" si="154"/>
        <v>MG</v>
      </c>
      <c r="C1442" t="str">
        <f t="shared" si="155"/>
        <v>0890931</v>
      </c>
      <c r="D1442" t="str">
        <f t="shared" si="156"/>
        <v xml:space="preserve">BRASOPOLIS          </v>
      </c>
      <c r="E1442" t="str">
        <f t="shared" si="157"/>
        <v>B</v>
      </c>
      <c r="F1442" t="str">
        <f t="shared" si="158"/>
        <v>BR</v>
      </c>
      <c r="G1442" t="str">
        <f t="shared" si="159"/>
        <v>BRASOPOLIS</v>
      </c>
      <c r="H1442">
        <f t="shared" si="160"/>
        <v>10</v>
      </c>
    </row>
    <row r="1443" spans="1:8" x14ac:dyDescent="0.2">
      <c r="A1443" t="s">
        <v>3683</v>
      </c>
      <c r="B1443" t="str">
        <f t="shared" si="154"/>
        <v>MG</v>
      </c>
      <c r="C1443" t="str">
        <f t="shared" si="155"/>
        <v>0900631</v>
      </c>
      <c r="D1443" t="str">
        <f t="shared" si="156"/>
        <v xml:space="preserve">BRUMADINHO          </v>
      </c>
      <c r="E1443" t="str">
        <f t="shared" si="157"/>
        <v>B</v>
      </c>
      <c r="F1443" t="str">
        <f t="shared" si="158"/>
        <v>BR</v>
      </c>
      <c r="G1443" t="str">
        <f t="shared" si="159"/>
        <v>BRUMADINHO</v>
      </c>
      <c r="H1443">
        <f t="shared" si="160"/>
        <v>10</v>
      </c>
    </row>
    <row r="1444" spans="1:8" x14ac:dyDescent="0.2">
      <c r="A1444" t="s">
        <v>3684</v>
      </c>
      <c r="B1444" t="str">
        <f t="shared" si="154"/>
        <v>MG</v>
      </c>
      <c r="C1444" t="str">
        <f t="shared" si="155"/>
        <v>0910531</v>
      </c>
      <c r="D1444" t="str">
        <f t="shared" si="156"/>
        <v xml:space="preserve">BUENO BRANDAO       </v>
      </c>
      <c r="E1444" t="str">
        <f t="shared" si="157"/>
        <v>B</v>
      </c>
      <c r="F1444" t="str">
        <f t="shared" si="158"/>
        <v>BU</v>
      </c>
      <c r="G1444" t="str">
        <f t="shared" si="159"/>
        <v>BUENOBRANDAO</v>
      </c>
      <c r="H1444">
        <f t="shared" si="160"/>
        <v>12</v>
      </c>
    </row>
    <row r="1445" spans="1:8" x14ac:dyDescent="0.2">
      <c r="A1445" t="s">
        <v>3685</v>
      </c>
      <c r="B1445" t="str">
        <f t="shared" si="154"/>
        <v>MG</v>
      </c>
      <c r="C1445" t="str">
        <f t="shared" si="155"/>
        <v>0920431</v>
      </c>
      <c r="D1445" t="str">
        <f t="shared" si="156"/>
        <v xml:space="preserve">BUENOPOLIS          </v>
      </c>
      <c r="E1445" t="str">
        <f t="shared" si="157"/>
        <v>B</v>
      </c>
      <c r="F1445" t="str">
        <f t="shared" si="158"/>
        <v>BU</v>
      </c>
      <c r="G1445" t="str">
        <f t="shared" si="159"/>
        <v>BUENOPOLIS</v>
      </c>
      <c r="H1445">
        <f t="shared" si="160"/>
        <v>10</v>
      </c>
    </row>
    <row r="1446" spans="1:8" x14ac:dyDescent="0.2">
      <c r="A1446" t="s">
        <v>3686</v>
      </c>
      <c r="B1446" t="str">
        <f t="shared" si="154"/>
        <v>MG</v>
      </c>
      <c r="C1446" t="str">
        <f t="shared" si="155"/>
        <v>0925331</v>
      </c>
      <c r="D1446" t="str">
        <f t="shared" si="156"/>
        <v xml:space="preserve">BUGRE               </v>
      </c>
      <c r="E1446" t="str">
        <f t="shared" si="157"/>
        <v>B</v>
      </c>
      <c r="F1446" t="str">
        <f t="shared" si="158"/>
        <v>BU</v>
      </c>
      <c r="G1446" t="str">
        <f t="shared" si="159"/>
        <v>BUGRE</v>
      </c>
      <c r="H1446">
        <f t="shared" si="160"/>
        <v>5</v>
      </c>
    </row>
    <row r="1447" spans="1:8" x14ac:dyDescent="0.2">
      <c r="A1447" t="s">
        <v>3687</v>
      </c>
      <c r="B1447" t="str">
        <f t="shared" si="154"/>
        <v>MG</v>
      </c>
      <c r="C1447" t="str">
        <f t="shared" si="155"/>
        <v>0930331</v>
      </c>
      <c r="D1447" t="str">
        <f t="shared" si="156"/>
        <v xml:space="preserve">BURITIS             </v>
      </c>
      <c r="E1447" t="str">
        <f t="shared" si="157"/>
        <v>B</v>
      </c>
      <c r="F1447" t="str">
        <f t="shared" si="158"/>
        <v>BU</v>
      </c>
      <c r="G1447" t="str">
        <f t="shared" si="159"/>
        <v>BURITIS</v>
      </c>
      <c r="H1447">
        <f t="shared" si="160"/>
        <v>7</v>
      </c>
    </row>
    <row r="1448" spans="1:8" x14ac:dyDescent="0.2">
      <c r="A1448" t="s">
        <v>3688</v>
      </c>
      <c r="B1448" t="str">
        <f t="shared" si="154"/>
        <v>MG</v>
      </c>
      <c r="C1448" t="str">
        <f t="shared" si="155"/>
        <v>0940231</v>
      </c>
      <c r="D1448" t="str">
        <f t="shared" si="156"/>
        <v xml:space="preserve">BURITIZEIRO         </v>
      </c>
      <c r="E1448" t="str">
        <f t="shared" si="157"/>
        <v>B</v>
      </c>
      <c r="F1448" t="str">
        <f t="shared" si="158"/>
        <v>BU</v>
      </c>
      <c r="G1448" t="str">
        <f t="shared" si="159"/>
        <v>BURITIZEIRO</v>
      </c>
      <c r="H1448">
        <f t="shared" si="160"/>
        <v>11</v>
      </c>
    </row>
    <row r="1449" spans="1:8" x14ac:dyDescent="0.2">
      <c r="A1449" t="s">
        <v>3689</v>
      </c>
      <c r="B1449" t="str">
        <f t="shared" si="154"/>
        <v>MG</v>
      </c>
      <c r="C1449" t="str">
        <f t="shared" si="155"/>
        <v>0945131</v>
      </c>
      <c r="D1449" t="str">
        <f t="shared" si="156"/>
        <v xml:space="preserve">CABECEIRA GRANDE    </v>
      </c>
      <c r="E1449" t="str">
        <f t="shared" si="157"/>
        <v>C</v>
      </c>
      <c r="F1449" t="str">
        <f t="shared" si="158"/>
        <v>CA</v>
      </c>
      <c r="G1449" t="str">
        <f t="shared" si="159"/>
        <v>CABECEIRAGRANDE</v>
      </c>
      <c r="H1449">
        <f t="shared" si="160"/>
        <v>15</v>
      </c>
    </row>
    <row r="1450" spans="1:8" x14ac:dyDescent="0.2">
      <c r="A1450" t="s">
        <v>3690</v>
      </c>
      <c r="B1450" t="str">
        <f t="shared" si="154"/>
        <v>MG</v>
      </c>
      <c r="C1450" t="str">
        <f t="shared" si="155"/>
        <v>0950131</v>
      </c>
      <c r="D1450" t="str">
        <f t="shared" si="156"/>
        <v xml:space="preserve">CABO VERDE          </v>
      </c>
      <c r="E1450" t="str">
        <f t="shared" si="157"/>
        <v>C</v>
      </c>
      <c r="F1450" t="str">
        <f t="shared" si="158"/>
        <v>CA</v>
      </c>
      <c r="G1450" t="str">
        <f t="shared" si="159"/>
        <v>CABOVERDE</v>
      </c>
      <c r="H1450">
        <f t="shared" si="160"/>
        <v>9</v>
      </c>
    </row>
    <row r="1451" spans="1:8" x14ac:dyDescent="0.2">
      <c r="A1451" t="s">
        <v>3691</v>
      </c>
      <c r="B1451" t="str">
        <f t="shared" si="154"/>
        <v>MG</v>
      </c>
      <c r="C1451" t="str">
        <f t="shared" si="155"/>
        <v>0960031</v>
      </c>
      <c r="D1451" t="str">
        <f t="shared" si="156"/>
        <v xml:space="preserve">CACHOEIRA DA PRATA  </v>
      </c>
      <c r="E1451" t="str">
        <f t="shared" si="157"/>
        <v>C</v>
      </c>
      <c r="F1451" t="str">
        <f t="shared" si="158"/>
        <v>CA</v>
      </c>
      <c r="G1451" t="str">
        <f t="shared" si="159"/>
        <v>CACHOEIRADAPRATA</v>
      </c>
      <c r="H1451">
        <f t="shared" si="160"/>
        <v>16</v>
      </c>
    </row>
    <row r="1452" spans="1:8" x14ac:dyDescent="0.2">
      <c r="A1452" t="s">
        <v>3692</v>
      </c>
      <c r="B1452" t="str">
        <f t="shared" si="154"/>
        <v>MG</v>
      </c>
      <c r="C1452" t="str">
        <f t="shared" si="155"/>
        <v>0970931</v>
      </c>
      <c r="D1452" t="str">
        <f t="shared" si="156"/>
        <v xml:space="preserve">CACHOEIRA DE MINAS  </v>
      </c>
      <c r="E1452" t="str">
        <f t="shared" si="157"/>
        <v>C</v>
      </c>
      <c r="F1452" t="str">
        <f t="shared" si="158"/>
        <v>CA</v>
      </c>
      <c r="G1452" t="str">
        <f t="shared" si="159"/>
        <v>CACHOEIRADEMINAS</v>
      </c>
      <c r="H1452">
        <f t="shared" si="160"/>
        <v>16</v>
      </c>
    </row>
    <row r="1453" spans="1:8" x14ac:dyDescent="0.2">
      <c r="A1453" t="s">
        <v>3693</v>
      </c>
      <c r="B1453" t="str">
        <f t="shared" si="154"/>
        <v>MG</v>
      </c>
      <c r="C1453" t="str">
        <f t="shared" si="155"/>
        <v>0980831</v>
      </c>
      <c r="D1453" t="str">
        <f t="shared" si="156"/>
        <v xml:space="preserve">CACHOEIRA DOURADA   </v>
      </c>
      <c r="E1453" t="str">
        <f t="shared" si="157"/>
        <v>C</v>
      </c>
      <c r="F1453" t="str">
        <f t="shared" si="158"/>
        <v>CA</v>
      </c>
      <c r="G1453" t="str">
        <f t="shared" si="159"/>
        <v>CACHOEIRADOURADA</v>
      </c>
      <c r="H1453">
        <f t="shared" si="160"/>
        <v>16</v>
      </c>
    </row>
    <row r="1454" spans="1:8" x14ac:dyDescent="0.2">
      <c r="A1454" t="s">
        <v>3694</v>
      </c>
      <c r="B1454" t="str">
        <f t="shared" si="154"/>
        <v>MG</v>
      </c>
      <c r="C1454" t="str">
        <f t="shared" si="155"/>
        <v>0990731</v>
      </c>
      <c r="D1454" t="str">
        <f t="shared" si="156"/>
        <v xml:space="preserve">CAETANOPOLIS        </v>
      </c>
      <c r="E1454" t="str">
        <f t="shared" si="157"/>
        <v>C</v>
      </c>
      <c r="F1454" t="str">
        <f t="shared" si="158"/>
        <v>CA</v>
      </c>
      <c r="G1454" t="str">
        <f t="shared" si="159"/>
        <v>CAETANOPOLIS</v>
      </c>
      <c r="H1454">
        <f t="shared" si="160"/>
        <v>12</v>
      </c>
    </row>
    <row r="1455" spans="1:8" x14ac:dyDescent="0.2">
      <c r="A1455" t="s">
        <v>3695</v>
      </c>
      <c r="B1455" t="str">
        <f t="shared" si="154"/>
        <v>MG</v>
      </c>
      <c r="C1455" t="str">
        <f t="shared" si="155"/>
        <v>1000431</v>
      </c>
      <c r="D1455" t="str">
        <f t="shared" si="156"/>
        <v xml:space="preserve">CAETE               </v>
      </c>
      <c r="E1455" t="str">
        <f t="shared" si="157"/>
        <v>C</v>
      </c>
      <c r="F1455" t="str">
        <f t="shared" si="158"/>
        <v>CA</v>
      </c>
      <c r="G1455" t="str">
        <f t="shared" si="159"/>
        <v>CAETE</v>
      </c>
      <c r="H1455">
        <f t="shared" si="160"/>
        <v>5</v>
      </c>
    </row>
    <row r="1456" spans="1:8" x14ac:dyDescent="0.2">
      <c r="A1456" t="s">
        <v>3696</v>
      </c>
      <c r="B1456" t="str">
        <f t="shared" si="154"/>
        <v>MG</v>
      </c>
      <c r="C1456" t="str">
        <f t="shared" si="155"/>
        <v>1010331</v>
      </c>
      <c r="D1456" t="str">
        <f t="shared" si="156"/>
        <v xml:space="preserve">CAIANA              </v>
      </c>
      <c r="E1456" t="str">
        <f t="shared" si="157"/>
        <v>C</v>
      </c>
      <c r="F1456" t="str">
        <f t="shared" si="158"/>
        <v>CA</v>
      </c>
      <c r="G1456" t="str">
        <f t="shared" si="159"/>
        <v>CAIANA</v>
      </c>
      <c r="H1456">
        <f t="shared" si="160"/>
        <v>6</v>
      </c>
    </row>
    <row r="1457" spans="1:8" x14ac:dyDescent="0.2">
      <c r="A1457" t="s">
        <v>3697</v>
      </c>
      <c r="B1457" t="str">
        <f t="shared" si="154"/>
        <v>MG</v>
      </c>
      <c r="C1457" t="str">
        <f t="shared" si="155"/>
        <v>1020231</v>
      </c>
      <c r="D1457" t="str">
        <f t="shared" si="156"/>
        <v xml:space="preserve">CAJURI              </v>
      </c>
      <c r="E1457" t="str">
        <f t="shared" si="157"/>
        <v>C</v>
      </c>
      <c r="F1457" t="str">
        <f t="shared" si="158"/>
        <v>CA</v>
      </c>
      <c r="G1457" t="str">
        <f t="shared" si="159"/>
        <v>CAJURI</v>
      </c>
      <c r="H1457">
        <f t="shared" si="160"/>
        <v>6</v>
      </c>
    </row>
    <row r="1458" spans="1:8" x14ac:dyDescent="0.2">
      <c r="A1458" t="s">
        <v>3698</v>
      </c>
      <c r="B1458" t="str">
        <f t="shared" si="154"/>
        <v>MG</v>
      </c>
      <c r="C1458" t="str">
        <f t="shared" si="155"/>
        <v>1030131</v>
      </c>
      <c r="D1458" t="str">
        <f t="shared" si="156"/>
        <v xml:space="preserve">CALDAS              </v>
      </c>
      <c r="E1458" t="str">
        <f t="shared" si="157"/>
        <v>C</v>
      </c>
      <c r="F1458" t="str">
        <f t="shared" si="158"/>
        <v>CA</v>
      </c>
      <c r="G1458" t="str">
        <f t="shared" si="159"/>
        <v>CALDAS</v>
      </c>
      <c r="H1458">
        <f t="shared" si="160"/>
        <v>6</v>
      </c>
    </row>
    <row r="1459" spans="1:8" x14ac:dyDescent="0.2">
      <c r="A1459" t="s">
        <v>3699</v>
      </c>
      <c r="B1459" t="str">
        <f t="shared" si="154"/>
        <v>MG</v>
      </c>
      <c r="C1459" t="str">
        <f t="shared" si="155"/>
        <v>1040031</v>
      </c>
      <c r="D1459" t="str">
        <f t="shared" si="156"/>
        <v xml:space="preserve">CAMACHO             </v>
      </c>
      <c r="E1459" t="str">
        <f t="shared" si="157"/>
        <v>C</v>
      </c>
      <c r="F1459" t="str">
        <f t="shared" si="158"/>
        <v>CA</v>
      </c>
      <c r="G1459" t="str">
        <f t="shared" si="159"/>
        <v>CAMACHO</v>
      </c>
      <c r="H1459">
        <f t="shared" si="160"/>
        <v>7</v>
      </c>
    </row>
    <row r="1460" spans="1:8" x14ac:dyDescent="0.2">
      <c r="A1460" t="s">
        <v>3700</v>
      </c>
      <c r="B1460" t="str">
        <f t="shared" si="154"/>
        <v>MG</v>
      </c>
      <c r="C1460" t="str">
        <f t="shared" si="155"/>
        <v>1050931</v>
      </c>
      <c r="D1460" t="str">
        <f t="shared" si="156"/>
        <v xml:space="preserve">CAMANDUCAIA         </v>
      </c>
      <c r="E1460" t="str">
        <f t="shared" si="157"/>
        <v>C</v>
      </c>
      <c r="F1460" t="str">
        <f t="shared" si="158"/>
        <v>CA</v>
      </c>
      <c r="G1460" t="str">
        <f t="shared" si="159"/>
        <v>CAMANDUCAIA</v>
      </c>
      <c r="H1460">
        <f t="shared" si="160"/>
        <v>11</v>
      </c>
    </row>
    <row r="1461" spans="1:8" x14ac:dyDescent="0.2">
      <c r="A1461" t="s">
        <v>3701</v>
      </c>
      <c r="B1461" t="str">
        <f t="shared" si="154"/>
        <v>MG</v>
      </c>
      <c r="C1461" t="str">
        <f t="shared" si="155"/>
        <v>1060831</v>
      </c>
      <c r="D1461" t="str">
        <f t="shared" si="156"/>
        <v xml:space="preserve">CAMBUI              </v>
      </c>
      <c r="E1461" t="str">
        <f t="shared" si="157"/>
        <v>C</v>
      </c>
      <c r="F1461" t="str">
        <f t="shared" si="158"/>
        <v>CA</v>
      </c>
      <c r="G1461" t="str">
        <f t="shared" si="159"/>
        <v>CAMBUI</v>
      </c>
      <c r="H1461">
        <f t="shared" si="160"/>
        <v>6</v>
      </c>
    </row>
    <row r="1462" spans="1:8" x14ac:dyDescent="0.2">
      <c r="A1462" t="s">
        <v>3702</v>
      </c>
      <c r="B1462" t="str">
        <f t="shared" si="154"/>
        <v>MG</v>
      </c>
      <c r="C1462" t="str">
        <f t="shared" si="155"/>
        <v>1070731</v>
      </c>
      <c r="D1462" t="str">
        <f t="shared" si="156"/>
        <v xml:space="preserve">CAMBUQUIRA          </v>
      </c>
      <c r="E1462" t="str">
        <f t="shared" si="157"/>
        <v>C</v>
      </c>
      <c r="F1462" t="str">
        <f t="shared" si="158"/>
        <v>CA</v>
      </c>
      <c r="G1462" t="str">
        <f t="shared" si="159"/>
        <v>CAMBUQUIRA</v>
      </c>
      <c r="H1462">
        <f t="shared" si="160"/>
        <v>10</v>
      </c>
    </row>
    <row r="1463" spans="1:8" x14ac:dyDescent="0.2">
      <c r="A1463" t="s">
        <v>3703</v>
      </c>
      <c r="B1463" t="str">
        <f t="shared" si="154"/>
        <v>MG</v>
      </c>
      <c r="C1463" t="str">
        <f t="shared" si="155"/>
        <v>1080631</v>
      </c>
      <c r="D1463" t="str">
        <f t="shared" si="156"/>
        <v xml:space="preserve">CAMPANARIO          </v>
      </c>
      <c r="E1463" t="str">
        <f t="shared" si="157"/>
        <v>C</v>
      </c>
      <c r="F1463" t="str">
        <f t="shared" si="158"/>
        <v>CA</v>
      </c>
      <c r="G1463" t="str">
        <f t="shared" si="159"/>
        <v>CAMPANARIO</v>
      </c>
      <c r="H1463">
        <f t="shared" si="160"/>
        <v>10</v>
      </c>
    </row>
    <row r="1464" spans="1:8" x14ac:dyDescent="0.2">
      <c r="A1464" t="s">
        <v>3704</v>
      </c>
      <c r="B1464" t="str">
        <f t="shared" si="154"/>
        <v>MG</v>
      </c>
      <c r="C1464" t="str">
        <f t="shared" si="155"/>
        <v>1090531</v>
      </c>
      <c r="D1464" t="str">
        <f t="shared" si="156"/>
        <v xml:space="preserve">CAMPANHA            </v>
      </c>
      <c r="E1464" t="str">
        <f t="shared" si="157"/>
        <v>C</v>
      </c>
      <c r="F1464" t="str">
        <f t="shared" si="158"/>
        <v>CA</v>
      </c>
      <c r="G1464" t="str">
        <f t="shared" si="159"/>
        <v>CAMPANHA</v>
      </c>
      <c r="H1464">
        <f t="shared" si="160"/>
        <v>8</v>
      </c>
    </row>
    <row r="1465" spans="1:8" x14ac:dyDescent="0.2">
      <c r="A1465" t="s">
        <v>3705</v>
      </c>
      <c r="B1465" t="str">
        <f t="shared" si="154"/>
        <v>MG</v>
      </c>
      <c r="C1465" t="str">
        <f t="shared" si="155"/>
        <v>1100231</v>
      </c>
      <c r="D1465" t="str">
        <f t="shared" si="156"/>
        <v xml:space="preserve">CAMPESTRE           </v>
      </c>
      <c r="E1465" t="str">
        <f t="shared" si="157"/>
        <v>C</v>
      </c>
      <c r="F1465" t="str">
        <f t="shared" si="158"/>
        <v>CA</v>
      </c>
      <c r="G1465" t="str">
        <f t="shared" si="159"/>
        <v>CAMPESTRE</v>
      </c>
      <c r="H1465">
        <f t="shared" si="160"/>
        <v>9</v>
      </c>
    </row>
    <row r="1466" spans="1:8" x14ac:dyDescent="0.2">
      <c r="A1466" t="s">
        <v>3706</v>
      </c>
      <c r="B1466" t="str">
        <f t="shared" si="154"/>
        <v>MG</v>
      </c>
      <c r="C1466" t="str">
        <f t="shared" si="155"/>
        <v>1110131</v>
      </c>
      <c r="D1466" t="str">
        <f t="shared" si="156"/>
        <v xml:space="preserve">CAMPINA VERDE       </v>
      </c>
      <c r="E1466" t="str">
        <f t="shared" si="157"/>
        <v>C</v>
      </c>
      <c r="F1466" t="str">
        <f t="shared" si="158"/>
        <v>CA</v>
      </c>
      <c r="G1466" t="str">
        <f t="shared" si="159"/>
        <v>CAMPINAVERDE</v>
      </c>
      <c r="H1466">
        <f t="shared" si="160"/>
        <v>12</v>
      </c>
    </row>
    <row r="1467" spans="1:8" x14ac:dyDescent="0.2">
      <c r="A1467" t="s">
        <v>3707</v>
      </c>
      <c r="B1467" t="str">
        <f t="shared" si="154"/>
        <v>MG</v>
      </c>
      <c r="C1467" t="str">
        <f t="shared" si="155"/>
        <v>1115031</v>
      </c>
      <c r="D1467" t="str">
        <f t="shared" si="156"/>
        <v xml:space="preserve">CAMPO AZUL          </v>
      </c>
      <c r="E1467" t="str">
        <f t="shared" si="157"/>
        <v>C</v>
      </c>
      <c r="F1467" t="str">
        <f t="shared" si="158"/>
        <v>CA</v>
      </c>
      <c r="G1467" t="str">
        <f t="shared" si="159"/>
        <v>CAMPOAZUL</v>
      </c>
      <c r="H1467">
        <f t="shared" si="160"/>
        <v>9</v>
      </c>
    </row>
    <row r="1468" spans="1:8" x14ac:dyDescent="0.2">
      <c r="A1468" t="s">
        <v>3708</v>
      </c>
      <c r="B1468" t="str">
        <f t="shared" si="154"/>
        <v>MG</v>
      </c>
      <c r="C1468" t="str">
        <f t="shared" si="155"/>
        <v>1120031</v>
      </c>
      <c r="D1468" t="str">
        <f t="shared" si="156"/>
        <v xml:space="preserve">CAMPO BELO          </v>
      </c>
      <c r="E1468" t="str">
        <f t="shared" si="157"/>
        <v>C</v>
      </c>
      <c r="F1468" t="str">
        <f t="shared" si="158"/>
        <v>CA</v>
      </c>
      <c r="G1468" t="str">
        <f t="shared" si="159"/>
        <v>CAMPOBELO</v>
      </c>
      <c r="H1468">
        <f t="shared" si="160"/>
        <v>9</v>
      </c>
    </row>
    <row r="1469" spans="1:8" x14ac:dyDescent="0.2">
      <c r="A1469" t="s">
        <v>3709</v>
      </c>
      <c r="B1469" t="str">
        <f t="shared" si="154"/>
        <v>MG</v>
      </c>
      <c r="C1469" t="str">
        <f t="shared" si="155"/>
        <v>1130931</v>
      </c>
      <c r="D1469" t="str">
        <f t="shared" si="156"/>
        <v xml:space="preserve">CAMPO DO MEIO       </v>
      </c>
      <c r="E1469" t="str">
        <f t="shared" si="157"/>
        <v>C</v>
      </c>
      <c r="F1469" t="str">
        <f t="shared" si="158"/>
        <v>CA</v>
      </c>
      <c r="G1469" t="str">
        <f t="shared" si="159"/>
        <v>CAMPODOMEIO</v>
      </c>
      <c r="H1469">
        <f t="shared" si="160"/>
        <v>11</v>
      </c>
    </row>
    <row r="1470" spans="1:8" x14ac:dyDescent="0.2">
      <c r="A1470" t="s">
        <v>3710</v>
      </c>
      <c r="B1470" t="str">
        <f t="shared" si="154"/>
        <v>MG</v>
      </c>
      <c r="C1470" t="str">
        <f t="shared" si="155"/>
        <v>1140831</v>
      </c>
      <c r="D1470" t="str">
        <f t="shared" si="156"/>
        <v xml:space="preserve">CAMPO FLORIDO       </v>
      </c>
      <c r="E1470" t="str">
        <f t="shared" si="157"/>
        <v>C</v>
      </c>
      <c r="F1470" t="str">
        <f t="shared" si="158"/>
        <v>CA</v>
      </c>
      <c r="G1470" t="str">
        <f t="shared" si="159"/>
        <v>CAMPOFLORIDO</v>
      </c>
      <c r="H1470">
        <f t="shared" si="160"/>
        <v>12</v>
      </c>
    </row>
    <row r="1471" spans="1:8" x14ac:dyDescent="0.2">
      <c r="A1471" t="s">
        <v>3711</v>
      </c>
      <c r="B1471" t="str">
        <f t="shared" si="154"/>
        <v>MG</v>
      </c>
      <c r="C1471" t="str">
        <f t="shared" si="155"/>
        <v>1150731</v>
      </c>
      <c r="D1471" t="str">
        <f t="shared" si="156"/>
        <v xml:space="preserve">CAMPOS ALTOS        </v>
      </c>
      <c r="E1471" t="str">
        <f t="shared" si="157"/>
        <v>C</v>
      </c>
      <c r="F1471" t="str">
        <f t="shared" si="158"/>
        <v>CA</v>
      </c>
      <c r="G1471" t="str">
        <f t="shared" si="159"/>
        <v>CAMPOSALTOS</v>
      </c>
      <c r="H1471">
        <f t="shared" si="160"/>
        <v>11</v>
      </c>
    </row>
    <row r="1472" spans="1:8" x14ac:dyDescent="0.2">
      <c r="A1472" t="s">
        <v>3712</v>
      </c>
      <c r="B1472" t="str">
        <f t="shared" si="154"/>
        <v>MG</v>
      </c>
      <c r="C1472" t="str">
        <f t="shared" si="155"/>
        <v>1160631</v>
      </c>
      <c r="D1472" t="str">
        <f t="shared" si="156"/>
        <v xml:space="preserve">CAMPOS GERAIS       </v>
      </c>
      <c r="E1472" t="str">
        <f t="shared" si="157"/>
        <v>C</v>
      </c>
      <c r="F1472" t="str">
        <f t="shared" si="158"/>
        <v>CA</v>
      </c>
      <c r="G1472" t="str">
        <f t="shared" si="159"/>
        <v>CAMPOSGERAIS</v>
      </c>
      <c r="H1472">
        <f t="shared" si="160"/>
        <v>12</v>
      </c>
    </row>
    <row r="1473" spans="1:8" x14ac:dyDescent="0.2">
      <c r="A1473" t="s">
        <v>3713</v>
      </c>
      <c r="B1473" t="str">
        <f t="shared" si="154"/>
        <v>MG</v>
      </c>
      <c r="C1473" t="str">
        <f t="shared" si="155"/>
        <v>1170531</v>
      </c>
      <c r="D1473" t="str">
        <f t="shared" si="156"/>
        <v xml:space="preserve">CANAA               </v>
      </c>
      <c r="E1473" t="str">
        <f t="shared" si="157"/>
        <v>C</v>
      </c>
      <c r="F1473" t="str">
        <f t="shared" si="158"/>
        <v>CA</v>
      </c>
      <c r="G1473" t="str">
        <f t="shared" si="159"/>
        <v>CANAA</v>
      </c>
      <c r="H1473">
        <f t="shared" si="160"/>
        <v>5</v>
      </c>
    </row>
    <row r="1474" spans="1:8" x14ac:dyDescent="0.2">
      <c r="A1474" t="s">
        <v>3714</v>
      </c>
      <c r="B1474" t="str">
        <f t="shared" si="154"/>
        <v>MG</v>
      </c>
      <c r="C1474" t="str">
        <f t="shared" si="155"/>
        <v>1180431</v>
      </c>
      <c r="D1474" t="str">
        <f t="shared" si="156"/>
        <v xml:space="preserve">CANAPOLIS           </v>
      </c>
      <c r="E1474" t="str">
        <f t="shared" si="157"/>
        <v>C</v>
      </c>
      <c r="F1474" t="str">
        <f t="shared" si="158"/>
        <v>CA</v>
      </c>
      <c r="G1474" t="str">
        <f t="shared" si="159"/>
        <v>CANAPOLIS</v>
      </c>
      <c r="H1474">
        <f t="shared" si="160"/>
        <v>9</v>
      </c>
    </row>
    <row r="1475" spans="1:8" x14ac:dyDescent="0.2">
      <c r="A1475" t="s">
        <v>3715</v>
      </c>
      <c r="B1475" t="str">
        <f t="shared" ref="B1475:B1538" si="161">MID($A1475,1,2)</f>
        <v>MG</v>
      </c>
      <c r="C1475" t="str">
        <f t="shared" ref="C1475:C1538" si="162">MID($A1475,3,7)</f>
        <v>1190331</v>
      </c>
      <c r="D1475" t="str">
        <f t="shared" ref="D1475:D1538" si="163">MID($A1475,10,21)</f>
        <v xml:space="preserve">CANA VERDE          </v>
      </c>
      <c r="E1475" t="str">
        <f t="shared" ref="E1475:E1538" si="164">LEFT(D1475,1)</f>
        <v>C</v>
      </c>
      <c r="F1475" t="str">
        <f t="shared" ref="F1475:F1538" si="165">LEFT(D1475,2)</f>
        <v>CA</v>
      </c>
      <c r="G1475" t="str">
        <f t="shared" ref="G1475:G1538" si="166">SUBSTITUTE(D1475," ","")</f>
        <v>CANAVERDE</v>
      </c>
      <c r="H1475">
        <f t="shared" ref="H1475:H1538" si="167">LEN(G1475)</f>
        <v>9</v>
      </c>
    </row>
    <row r="1476" spans="1:8" x14ac:dyDescent="0.2">
      <c r="A1476" t="s">
        <v>3716</v>
      </c>
      <c r="B1476" t="str">
        <f t="shared" si="161"/>
        <v>MG</v>
      </c>
      <c r="C1476" t="str">
        <f t="shared" si="162"/>
        <v>1200031</v>
      </c>
      <c r="D1476" t="str">
        <f t="shared" si="163"/>
        <v xml:space="preserve">CANDEIAS            </v>
      </c>
      <c r="E1476" t="str">
        <f t="shared" si="164"/>
        <v>C</v>
      </c>
      <c r="F1476" t="str">
        <f t="shared" si="165"/>
        <v>CA</v>
      </c>
      <c r="G1476" t="str">
        <f t="shared" si="166"/>
        <v>CANDEIAS</v>
      </c>
      <c r="H1476">
        <f t="shared" si="167"/>
        <v>8</v>
      </c>
    </row>
    <row r="1477" spans="1:8" x14ac:dyDescent="0.2">
      <c r="A1477" t="s">
        <v>3717</v>
      </c>
      <c r="B1477" t="str">
        <f t="shared" si="161"/>
        <v>MG</v>
      </c>
      <c r="C1477" t="str">
        <f t="shared" si="162"/>
        <v>1205931</v>
      </c>
      <c r="D1477" t="str">
        <f t="shared" si="163"/>
        <v xml:space="preserve">CANTAGALO           </v>
      </c>
      <c r="E1477" t="str">
        <f t="shared" si="164"/>
        <v>C</v>
      </c>
      <c r="F1477" t="str">
        <f t="shared" si="165"/>
        <v>CA</v>
      </c>
      <c r="G1477" t="str">
        <f t="shared" si="166"/>
        <v>CANTAGALO</v>
      </c>
      <c r="H1477">
        <f t="shared" si="167"/>
        <v>9</v>
      </c>
    </row>
    <row r="1478" spans="1:8" x14ac:dyDescent="0.2">
      <c r="A1478" t="s">
        <v>3718</v>
      </c>
      <c r="B1478" t="str">
        <f t="shared" si="161"/>
        <v>MG</v>
      </c>
      <c r="C1478" t="str">
        <f t="shared" si="162"/>
        <v>1210931</v>
      </c>
      <c r="D1478" t="str">
        <f t="shared" si="163"/>
        <v xml:space="preserve">CAPARAO             </v>
      </c>
      <c r="E1478" t="str">
        <f t="shared" si="164"/>
        <v>C</v>
      </c>
      <c r="F1478" t="str">
        <f t="shared" si="165"/>
        <v>CA</v>
      </c>
      <c r="G1478" t="str">
        <f t="shared" si="166"/>
        <v>CAPARAO</v>
      </c>
      <c r="H1478">
        <f t="shared" si="167"/>
        <v>7</v>
      </c>
    </row>
    <row r="1479" spans="1:8" x14ac:dyDescent="0.2">
      <c r="A1479" t="s">
        <v>3719</v>
      </c>
      <c r="B1479" t="str">
        <f t="shared" si="161"/>
        <v>MG</v>
      </c>
      <c r="C1479" t="str">
        <f t="shared" si="162"/>
        <v>1220831</v>
      </c>
      <c r="D1479" t="str">
        <f t="shared" si="163"/>
        <v xml:space="preserve">CAPELA NOVA         </v>
      </c>
      <c r="E1479" t="str">
        <f t="shared" si="164"/>
        <v>C</v>
      </c>
      <c r="F1479" t="str">
        <f t="shared" si="165"/>
        <v>CA</v>
      </c>
      <c r="G1479" t="str">
        <f t="shared" si="166"/>
        <v>CAPELANOVA</v>
      </c>
      <c r="H1479">
        <f t="shared" si="167"/>
        <v>10</v>
      </c>
    </row>
    <row r="1480" spans="1:8" x14ac:dyDescent="0.2">
      <c r="A1480" t="s">
        <v>3720</v>
      </c>
      <c r="B1480" t="str">
        <f t="shared" si="161"/>
        <v>MG</v>
      </c>
      <c r="C1480" t="str">
        <f t="shared" si="162"/>
        <v>1230731</v>
      </c>
      <c r="D1480" t="str">
        <f t="shared" si="163"/>
        <v xml:space="preserve">CAPELINHA           </v>
      </c>
      <c r="E1480" t="str">
        <f t="shared" si="164"/>
        <v>C</v>
      </c>
      <c r="F1480" t="str">
        <f t="shared" si="165"/>
        <v>CA</v>
      </c>
      <c r="G1480" t="str">
        <f t="shared" si="166"/>
        <v>CAPELINHA</v>
      </c>
      <c r="H1480">
        <f t="shared" si="167"/>
        <v>9</v>
      </c>
    </row>
    <row r="1481" spans="1:8" x14ac:dyDescent="0.2">
      <c r="A1481" t="s">
        <v>3721</v>
      </c>
      <c r="B1481" t="str">
        <f t="shared" si="161"/>
        <v>MG</v>
      </c>
      <c r="C1481" t="str">
        <f t="shared" si="162"/>
        <v>1240631</v>
      </c>
      <c r="D1481" t="str">
        <f t="shared" si="163"/>
        <v xml:space="preserve">CAPETINGA           </v>
      </c>
      <c r="E1481" t="str">
        <f t="shared" si="164"/>
        <v>C</v>
      </c>
      <c r="F1481" t="str">
        <f t="shared" si="165"/>
        <v>CA</v>
      </c>
      <c r="G1481" t="str">
        <f t="shared" si="166"/>
        <v>CAPETINGA</v>
      </c>
      <c r="H1481">
        <f t="shared" si="167"/>
        <v>9</v>
      </c>
    </row>
    <row r="1482" spans="1:8" x14ac:dyDescent="0.2">
      <c r="A1482" t="s">
        <v>3722</v>
      </c>
      <c r="B1482" t="str">
        <f t="shared" si="161"/>
        <v>MG</v>
      </c>
      <c r="C1482" t="str">
        <f t="shared" si="162"/>
        <v>1250531</v>
      </c>
      <c r="D1482" t="str">
        <f t="shared" si="163"/>
        <v xml:space="preserve">CAPIM BRANCO        </v>
      </c>
      <c r="E1482" t="str">
        <f t="shared" si="164"/>
        <v>C</v>
      </c>
      <c r="F1482" t="str">
        <f t="shared" si="165"/>
        <v>CA</v>
      </c>
      <c r="G1482" t="str">
        <f t="shared" si="166"/>
        <v>CAPIMBRANCO</v>
      </c>
      <c r="H1482">
        <f t="shared" si="167"/>
        <v>11</v>
      </c>
    </row>
    <row r="1483" spans="1:8" x14ac:dyDescent="0.2">
      <c r="A1483" t="s">
        <v>3723</v>
      </c>
      <c r="B1483" t="str">
        <f t="shared" si="161"/>
        <v>MG</v>
      </c>
      <c r="C1483" t="str">
        <f t="shared" si="162"/>
        <v>1260431</v>
      </c>
      <c r="D1483" t="str">
        <f t="shared" si="163"/>
        <v xml:space="preserve">CAPINOPOLIS         </v>
      </c>
      <c r="E1483" t="str">
        <f t="shared" si="164"/>
        <v>C</v>
      </c>
      <c r="F1483" t="str">
        <f t="shared" si="165"/>
        <v>CA</v>
      </c>
      <c r="G1483" t="str">
        <f t="shared" si="166"/>
        <v>CAPINOPOLIS</v>
      </c>
      <c r="H1483">
        <f t="shared" si="167"/>
        <v>11</v>
      </c>
    </row>
    <row r="1484" spans="1:8" x14ac:dyDescent="0.2">
      <c r="A1484" t="s">
        <v>3724</v>
      </c>
      <c r="B1484" t="str">
        <f t="shared" si="161"/>
        <v>MG</v>
      </c>
      <c r="C1484" t="str">
        <f t="shared" si="162"/>
        <v>1265331</v>
      </c>
      <c r="D1484" t="str">
        <f t="shared" si="163"/>
        <v xml:space="preserve">CAPITAO ANDRADE     </v>
      </c>
      <c r="E1484" t="str">
        <f t="shared" si="164"/>
        <v>C</v>
      </c>
      <c r="F1484" t="str">
        <f t="shared" si="165"/>
        <v>CA</v>
      </c>
      <c r="G1484" t="str">
        <f t="shared" si="166"/>
        <v>CAPITAOANDRADE</v>
      </c>
      <c r="H1484">
        <f t="shared" si="167"/>
        <v>14</v>
      </c>
    </row>
    <row r="1485" spans="1:8" x14ac:dyDescent="0.2">
      <c r="A1485" t="s">
        <v>3725</v>
      </c>
      <c r="B1485" t="str">
        <f t="shared" si="161"/>
        <v>MG</v>
      </c>
      <c r="C1485" t="str">
        <f t="shared" si="162"/>
        <v>1270331</v>
      </c>
      <c r="D1485" t="str">
        <f t="shared" si="163"/>
        <v xml:space="preserve">CAPITAO ENEAS       </v>
      </c>
      <c r="E1485" t="str">
        <f t="shared" si="164"/>
        <v>C</v>
      </c>
      <c r="F1485" t="str">
        <f t="shared" si="165"/>
        <v>CA</v>
      </c>
      <c r="G1485" t="str">
        <f t="shared" si="166"/>
        <v>CAPITAOENEAS</v>
      </c>
      <c r="H1485">
        <f t="shared" si="167"/>
        <v>12</v>
      </c>
    </row>
    <row r="1486" spans="1:8" x14ac:dyDescent="0.2">
      <c r="A1486" t="s">
        <v>3726</v>
      </c>
      <c r="B1486" t="str">
        <f t="shared" si="161"/>
        <v>MG</v>
      </c>
      <c r="C1486" t="str">
        <f t="shared" si="162"/>
        <v>1280231</v>
      </c>
      <c r="D1486" t="str">
        <f t="shared" si="163"/>
        <v xml:space="preserve">CAPITOLIO           </v>
      </c>
      <c r="E1486" t="str">
        <f t="shared" si="164"/>
        <v>C</v>
      </c>
      <c r="F1486" t="str">
        <f t="shared" si="165"/>
        <v>CA</v>
      </c>
      <c r="G1486" t="str">
        <f t="shared" si="166"/>
        <v>CAPITOLIO</v>
      </c>
      <c r="H1486">
        <f t="shared" si="167"/>
        <v>9</v>
      </c>
    </row>
    <row r="1487" spans="1:8" x14ac:dyDescent="0.2">
      <c r="A1487" t="s">
        <v>3727</v>
      </c>
      <c r="B1487" t="str">
        <f t="shared" si="161"/>
        <v>MG</v>
      </c>
      <c r="C1487" t="str">
        <f t="shared" si="162"/>
        <v>1290131</v>
      </c>
      <c r="D1487" t="str">
        <f t="shared" si="163"/>
        <v xml:space="preserve">CAPUTIRA            </v>
      </c>
      <c r="E1487" t="str">
        <f t="shared" si="164"/>
        <v>C</v>
      </c>
      <c r="F1487" t="str">
        <f t="shared" si="165"/>
        <v>CA</v>
      </c>
      <c r="G1487" t="str">
        <f t="shared" si="166"/>
        <v>CAPUTIRA</v>
      </c>
      <c r="H1487">
        <f t="shared" si="167"/>
        <v>8</v>
      </c>
    </row>
    <row r="1488" spans="1:8" x14ac:dyDescent="0.2">
      <c r="A1488" t="s">
        <v>3728</v>
      </c>
      <c r="B1488" t="str">
        <f t="shared" si="161"/>
        <v>MG</v>
      </c>
      <c r="C1488" t="str">
        <f t="shared" si="162"/>
        <v>1300831</v>
      </c>
      <c r="D1488" t="str">
        <f t="shared" si="163"/>
        <v xml:space="preserve">CARAI               </v>
      </c>
      <c r="E1488" t="str">
        <f t="shared" si="164"/>
        <v>C</v>
      </c>
      <c r="F1488" t="str">
        <f t="shared" si="165"/>
        <v>CA</v>
      </c>
      <c r="G1488" t="str">
        <f t="shared" si="166"/>
        <v>CARAI</v>
      </c>
      <c r="H1488">
        <f t="shared" si="167"/>
        <v>5</v>
      </c>
    </row>
    <row r="1489" spans="1:8" x14ac:dyDescent="0.2">
      <c r="A1489" t="s">
        <v>3729</v>
      </c>
      <c r="B1489" t="str">
        <f t="shared" si="161"/>
        <v>MG</v>
      </c>
      <c r="C1489" t="str">
        <f t="shared" si="162"/>
        <v>1310731</v>
      </c>
      <c r="D1489" t="str">
        <f t="shared" si="163"/>
        <v xml:space="preserve">CARANAIBA           </v>
      </c>
      <c r="E1489" t="str">
        <f t="shared" si="164"/>
        <v>C</v>
      </c>
      <c r="F1489" t="str">
        <f t="shared" si="165"/>
        <v>CA</v>
      </c>
      <c r="G1489" t="str">
        <f t="shared" si="166"/>
        <v>CARANAIBA</v>
      </c>
      <c r="H1489">
        <f t="shared" si="167"/>
        <v>9</v>
      </c>
    </row>
    <row r="1490" spans="1:8" x14ac:dyDescent="0.2">
      <c r="A1490" t="s">
        <v>3730</v>
      </c>
      <c r="B1490" t="str">
        <f t="shared" si="161"/>
        <v>MG</v>
      </c>
      <c r="C1490" t="str">
        <f t="shared" si="162"/>
        <v>1320631</v>
      </c>
      <c r="D1490" t="str">
        <f t="shared" si="163"/>
        <v xml:space="preserve">CARANDAI            </v>
      </c>
      <c r="E1490" t="str">
        <f t="shared" si="164"/>
        <v>C</v>
      </c>
      <c r="F1490" t="str">
        <f t="shared" si="165"/>
        <v>CA</v>
      </c>
      <c r="G1490" t="str">
        <f t="shared" si="166"/>
        <v>CARANDAI</v>
      </c>
      <c r="H1490">
        <f t="shared" si="167"/>
        <v>8</v>
      </c>
    </row>
    <row r="1491" spans="1:8" x14ac:dyDescent="0.2">
      <c r="A1491" t="s">
        <v>3731</v>
      </c>
      <c r="B1491" t="str">
        <f t="shared" si="161"/>
        <v>MG</v>
      </c>
      <c r="C1491" t="str">
        <f t="shared" si="162"/>
        <v>1330531</v>
      </c>
      <c r="D1491" t="str">
        <f t="shared" si="163"/>
        <v xml:space="preserve">CARANGOLA           </v>
      </c>
      <c r="E1491" t="str">
        <f t="shared" si="164"/>
        <v>C</v>
      </c>
      <c r="F1491" t="str">
        <f t="shared" si="165"/>
        <v>CA</v>
      </c>
      <c r="G1491" t="str">
        <f t="shared" si="166"/>
        <v>CARANGOLA</v>
      </c>
      <c r="H1491">
        <f t="shared" si="167"/>
        <v>9</v>
      </c>
    </row>
    <row r="1492" spans="1:8" x14ac:dyDescent="0.2">
      <c r="A1492" t="s">
        <v>3732</v>
      </c>
      <c r="B1492" t="str">
        <f t="shared" si="161"/>
        <v>MG</v>
      </c>
      <c r="C1492" t="str">
        <f t="shared" si="162"/>
        <v>1340431</v>
      </c>
      <c r="D1492" t="str">
        <f t="shared" si="163"/>
        <v xml:space="preserve">CARATINGA           </v>
      </c>
      <c r="E1492" t="str">
        <f t="shared" si="164"/>
        <v>C</v>
      </c>
      <c r="F1492" t="str">
        <f t="shared" si="165"/>
        <v>CA</v>
      </c>
      <c r="G1492" t="str">
        <f t="shared" si="166"/>
        <v>CARATINGA</v>
      </c>
      <c r="H1492">
        <f t="shared" si="167"/>
        <v>9</v>
      </c>
    </row>
    <row r="1493" spans="1:8" x14ac:dyDescent="0.2">
      <c r="A1493" t="s">
        <v>3733</v>
      </c>
      <c r="B1493" t="str">
        <f t="shared" si="161"/>
        <v>MG</v>
      </c>
      <c r="C1493" t="str">
        <f t="shared" si="162"/>
        <v>1350331</v>
      </c>
      <c r="D1493" t="str">
        <f t="shared" si="163"/>
        <v xml:space="preserve">CARBONITA           </v>
      </c>
      <c r="E1493" t="str">
        <f t="shared" si="164"/>
        <v>C</v>
      </c>
      <c r="F1493" t="str">
        <f t="shared" si="165"/>
        <v>CA</v>
      </c>
      <c r="G1493" t="str">
        <f t="shared" si="166"/>
        <v>CARBONITA</v>
      </c>
      <c r="H1493">
        <f t="shared" si="167"/>
        <v>9</v>
      </c>
    </row>
    <row r="1494" spans="1:8" x14ac:dyDescent="0.2">
      <c r="A1494" t="s">
        <v>3734</v>
      </c>
      <c r="B1494" t="str">
        <f t="shared" si="161"/>
        <v>MG</v>
      </c>
      <c r="C1494" t="str">
        <f t="shared" si="162"/>
        <v>1360231</v>
      </c>
      <c r="D1494" t="str">
        <f t="shared" si="163"/>
        <v xml:space="preserve">CAREACU             </v>
      </c>
      <c r="E1494" t="str">
        <f t="shared" si="164"/>
        <v>C</v>
      </c>
      <c r="F1494" t="str">
        <f t="shared" si="165"/>
        <v>CA</v>
      </c>
      <c r="G1494" t="str">
        <f t="shared" si="166"/>
        <v>CAREACU</v>
      </c>
      <c r="H1494">
        <f t="shared" si="167"/>
        <v>7</v>
      </c>
    </row>
    <row r="1495" spans="1:8" x14ac:dyDescent="0.2">
      <c r="A1495" t="s">
        <v>3735</v>
      </c>
      <c r="B1495" t="str">
        <f t="shared" si="161"/>
        <v>MG</v>
      </c>
      <c r="C1495" t="str">
        <f t="shared" si="162"/>
        <v>1370131</v>
      </c>
      <c r="D1495" t="str">
        <f t="shared" si="163"/>
        <v xml:space="preserve">CARLOS CHAGAS       </v>
      </c>
      <c r="E1495" t="str">
        <f t="shared" si="164"/>
        <v>C</v>
      </c>
      <c r="F1495" t="str">
        <f t="shared" si="165"/>
        <v>CA</v>
      </c>
      <c r="G1495" t="str">
        <f t="shared" si="166"/>
        <v>CARLOSCHAGAS</v>
      </c>
      <c r="H1495">
        <f t="shared" si="167"/>
        <v>12</v>
      </c>
    </row>
    <row r="1496" spans="1:8" x14ac:dyDescent="0.2">
      <c r="A1496" t="s">
        <v>3736</v>
      </c>
      <c r="B1496" t="str">
        <f t="shared" si="161"/>
        <v>MG</v>
      </c>
      <c r="C1496" t="str">
        <f t="shared" si="162"/>
        <v>1380031</v>
      </c>
      <c r="D1496" t="str">
        <f t="shared" si="163"/>
        <v xml:space="preserve">CARMESIA            </v>
      </c>
      <c r="E1496" t="str">
        <f t="shared" si="164"/>
        <v>C</v>
      </c>
      <c r="F1496" t="str">
        <f t="shared" si="165"/>
        <v>CA</v>
      </c>
      <c r="G1496" t="str">
        <f t="shared" si="166"/>
        <v>CARMESIA</v>
      </c>
      <c r="H1496">
        <f t="shared" si="167"/>
        <v>8</v>
      </c>
    </row>
    <row r="1497" spans="1:8" x14ac:dyDescent="0.2">
      <c r="A1497" t="s">
        <v>3737</v>
      </c>
      <c r="B1497" t="str">
        <f t="shared" si="161"/>
        <v>MG</v>
      </c>
      <c r="C1497" t="str">
        <f t="shared" si="162"/>
        <v>1390931</v>
      </c>
      <c r="D1497" t="str">
        <f t="shared" si="163"/>
        <v xml:space="preserve">CARMO DA CACHOEIRA  </v>
      </c>
      <c r="E1497" t="str">
        <f t="shared" si="164"/>
        <v>C</v>
      </c>
      <c r="F1497" t="str">
        <f t="shared" si="165"/>
        <v>CA</v>
      </c>
      <c r="G1497" t="str">
        <f t="shared" si="166"/>
        <v>CARMODACACHOEIRA</v>
      </c>
      <c r="H1497">
        <f t="shared" si="167"/>
        <v>16</v>
      </c>
    </row>
    <row r="1498" spans="1:8" x14ac:dyDescent="0.2">
      <c r="A1498" t="s">
        <v>3738</v>
      </c>
      <c r="B1498" t="str">
        <f t="shared" si="161"/>
        <v>MG</v>
      </c>
      <c r="C1498" t="str">
        <f t="shared" si="162"/>
        <v>1400631</v>
      </c>
      <c r="D1498" t="str">
        <f t="shared" si="163"/>
        <v xml:space="preserve">CARMO DA MATA       </v>
      </c>
      <c r="E1498" t="str">
        <f t="shared" si="164"/>
        <v>C</v>
      </c>
      <c r="F1498" t="str">
        <f t="shared" si="165"/>
        <v>CA</v>
      </c>
      <c r="G1498" t="str">
        <f t="shared" si="166"/>
        <v>CARMODAMATA</v>
      </c>
      <c r="H1498">
        <f t="shared" si="167"/>
        <v>11</v>
      </c>
    </row>
    <row r="1499" spans="1:8" x14ac:dyDescent="0.2">
      <c r="A1499" t="s">
        <v>3739</v>
      </c>
      <c r="B1499" t="str">
        <f t="shared" si="161"/>
        <v>MG</v>
      </c>
      <c r="C1499" t="str">
        <f t="shared" si="162"/>
        <v>1410531</v>
      </c>
      <c r="D1499" t="str">
        <f t="shared" si="163"/>
        <v xml:space="preserve">CARMO DE MINAS      </v>
      </c>
      <c r="E1499" t="str">
        <f t="shared" si="164"/>
        <v>C</v>
      </c>
      <c r="F1499" t="str">
        <f t="shared" si="165"/>
        <v>CA</v>
      </c>
      <c r="G1499" t="str">
        <f t="shared" si="166"/>
        <v>CARMODEMINAS</v>
      </c>
      <c r="H1499">
        <f t="shared" si="167"/>
        <v>12</v>
      </c>
    </row>
    <row r="1500" spans="1:8" x14ac:dyDescent="0.2">
      <c r="A1500" t="s">
        <v>3740</v>
      </c>
      <c r="B1500" t="str">
        <f t="shared" si="161"/>
        <v>MG</v>
      </c>
      <c r="C1500" t="str">
        <f t="shared" si="162"/>
        <v>1420431</v>
      </c>
      <c r="D1500" t="str">
        <f t="shared" si="163"/>
        <v xml:space="preserve">CARMO DO CAJURU     </v>
      </c>
      <c r="E1500" t="str">
        <f t="shared" si="164"/>
        <v>C</v>
      </c>
      <c r="F1500" t="str">
        <f t="shared" si="165"/>
        <v>CA</v>
      </c>
      <c r="G1500" t="str">
        <f t="shared" si="166"/>
        <v>CARMODOCAJURU</v>
      </c>
      <c r="H1500">
        <f t="shared" si="167"/>
        <v>13</v>
      </c>
    </row>
    <row r="1501" spans="1:8" x14ac:dyDescent="0.2">
      <c r="A1501" t="s">
        <v>3741</v>
      </c>
      <c r="B1501" t="str">
        <f t="shared" si="161"/>
        <v>MG</v>
      </c>
      <c r="C1501" t="str">
        <f t="shared" si="162"/>
        <v>1430331</v>
      </c>
      <c r="D1501" t="str">
        <f t="shared" si="163"/>
        <v xml:space="preserve">CARMO DO PARANAIBA  </v>
      </c>
      <c r="E1501" t="str">
        <f t="shared" si="164"/>
        <v>C</v>
      </c>
      <c r="F1501" t="str">
        <f t="shared" si="165"/>
        <v>CA</v>
      </c>
      <c r="G1501" t="str">
        <f t="shared" si="166"/>
        <v>CARMODOPARANAIBA</v>
      </c>
      <c r="H1501">
        <f t="shared" si="167"/>
        <v>16</v>
      </c>
    </row>
    <row r="1502" spans="1:8" x14ac:dyDescent="0.2">
      <c r="A1502" t="s">
        <v>3742</v>
      </c>
      <c r="B1502" t="str">
        <f t="shared" si="161"/>
        <v>MG</v>
      </c>
      <c r="C1502" t="str">
        <f t="shared" si="162"/>
        <v>1440231</v>
      </c>
      <c r="D1502" t="str">
        <f t="shared" si="163"/>
        <v xml:space="preserve">CARMO DO RIO CLARO  </v>
      </c>
      <c r="E1502" t="str">
        <f t="shared" si="164"/>
        <v>C</v>
      </c>
      <c r="F1502" t="str">
        <f t="shared" si="165"/>
        <v>CA</v>
      </c>
      <c r="G1502" t="str">
        <f t="shared" si="166"/>
        <v>CARMODORIOCLARO</v>
      </c>
      <c r="H1502">
        <f t="shared" si="167"/>
        <v>15</v>
      </c>
    </row>
    <row r="1503" spans="1:8" x14ac:dyDescent="0.2">
      <c r="A1503" t="s">
        <v>3743</v>
      </c>
      <c r="B1503" t="str">
        <f t="shared" si="161"/>
        <v>MG</v>
      </c>
      <c r="C1503" t="str">
        <f t="shared" si="162"/>
        <v>1450131</v>
      </c>
      <c r="D1503" t="str">
        <f t="shared" si="163"/>
        <v xml:space="preserve">CARMOPOLIS DE MINAS </v>
      </c>
      <c r="E1503" t="str">
        <f t="shared" si="164"/>
        <v>C</v>
      </c>
      <c r="F1503" t="str">
        <f t="shared" si="165"/>
        <v>CA</v>
      </c>
      <c r="G1503" t="str">
        <f t="shared" si="166"/>
        <v>CARMOPOLISDEMINAS</v>
      </c>
      <c r="H1503">
        <f t="shared" si="167"/>
        <v>17</v>
      </c>
    </row>
    <row r="1504" spans="1:8" x14ac:dyDescent="0.2">
      <c r="A1504" t="s">
        <v>3744</v>
      </c>
      <c r="B1504" t="str">
        <f t="shared" si="161"/>
        <v>MG</v>
      </c>
      <c r="C1504" t="str">
        <f t="shared" si="162"/>
        <v>1455031</v>
      </c>
      <c r="D1504" t="str">
        <f t="shared" si="163"/>
        <v xml:space="preserve">CARNEIRINHO         </v>
      </c>
      <c r="E1504" t="str">
        <f t="shared" si="164"/>
        <v>C</v>
      </c>
      <c r="F1504" t="str">
        <f t="shared" si="165"/>
        <v>CA</v>
      </c>
      <c r="G1504" t="str">
        <f t="shared" si="166"/>
        <v>CARNEIRINHO</v>
      </c>
      <c r="H1504">
        <f t="shared" si="167"/>
        <v>11</v>
      </c>
    </row>
    <row r="1505" spans="1:8" x14ac:dyDescent="0.2">
      <c r="A1505" t="s">
        <v>3745</v>
      </c>
      <c r="B1505" t="str">
        <f t="shared" si="161"/>
        <v>MG</v>
      </c>
      <c r="C1505" t="str">
        <f t="shared" si="162"/>
        <v>1460031</v>
      </c>
      <c r="D1505" t="str">
        <f t="shared" si="163"/>
        <v xml:space="preserve">CARRANCAS           </v>
      </c>
      <c r="E1505" t="str">
        <f t="shared" si="164"/>
        <v>C</v>
      </c>
      <c r="F1505" t="str">
        <f t="shared" si="165"/>
        <v>CA</v>
      </c>
      <c r="G1505" t="str">
        <f t="shared" si="166"/>
        <v>CARRANCAS</v>
      </c>
      <c r="H1505">
        <f t="shared" si="167"/>
        <v>9</v>
      </c>
    </row>
    <row r="1506" spans="1:8" x14ac:dyDescent="0.2">
      <c r="A1506" t="s">
        <v>3746</v>
      </c>
      <c r="B1506" t="str">
        <f t="shared" si="161"/>
        <v>MG</v>
      </c>
      <c r="C1506" t="str">
        <f t="shared" si="162"/>
        <v>1470931</v>
      </c>
      <c r="D1506" t="str">
        <f t="shared" si="163"/>
        <v xml:space="preserve">CARVALHOPOLIS       </v>
      </c>
      <c r="E1506" t="str">
        <f t="shared" si="164"/>
        <v>C</v>
      </c>
      <c r="F1506" t="str">
        <f t="shared" si="165"/>
        <v>CA</v>
      </c>
      <c r="G1506" t="str">
        <f t="shared" si="166"/>
        <v>CARVALHOPOLIS</v>
      </c>
      <c r="H1506">
        <f t="shared" si="167"/>
        <v>13</v>
      </c>
    </row>
    <row r="1507" spans="1:8" x14ac:dyDescent="0.2">
      <c r="A1507" t="s">
        <v>3747</v>
      </c>
      <c r="B1507" t="str">
        <f t="shared" si="161"/>
        <v>MG</v>
      </c>
      <c r="C1507" t="str">
        <f t="shared" si="162"/>
        <v>1480831</v>
      </c>
      <c r="D1507" t="str">
        <f t="shared" si="163"/>
        <v xml:space="preserve">CARVALHOS           </v>
      </c>
      <c r="E1507" t="str">
        <f t="shared" si="164"/>
        <v>C</v>
      </c>
      <c r="F1507" t="str">
        <f t="shared" si="165"/>
        <v>CA</v>
      </c>
      <c r="G1507" t="str">
        <f t="shared" si="166"/>
        <v>CARVALHOS</v>
      </c>
      <c r="H1507">
        <f t="shared" si="167"/>
        <v>9</v>
      </c>
    </row>
    <row r="1508" spans="1:8" x14ac:dyDescent="0.2">
      <c r="A1508" t="s">
        <v>3748</v>
      </c>
      <c r="B1508" t="str">
        <f t="shared" si="161"/>
        <v>MG</v>
      </c>
      <c r="C1508" t="str">
        <f t="shared" si="162"/>
        <v>1490731</v>
      </c>
      <c r="D1508" t="str">
        <f t="shared" si="163"/>
        <v xml:space="preserve">CASA GRANDE         </v>
      </c>
      <c r="E1508" t="str">
        <f t="shared" si="164"/>
        <v>C</v>
      </c>
      <c r="F1508" t="str">
        <f t="shared" si="165"/>
        <v>CA</v>
      </c>
      <c r="G1508" t="str">
        <f t="shared" si="166"/>
        <v>CASAGRANDE</v>
      </c>
      <c r="H1508">
        <f t="shared" si="167"/>
        <v>10</v>
      </c>
    </row>
    <row r="1509" spans="1:8" x14ac:dyDescent="0.2">
      <c r="A1509" t="s">
        <v>3749</v>
      </c>
      <c r="B1509" t="str">
        <f t="shared" si="161"/>
        <v>MG</v>
      </c>
      <c r="C1509" t="str">
        <f t="shared" si="162"/>
        <v>1500331</v>
      </c>
      <c r="D1509" t="str">
        <f t="shared" si="163"/>
        <v xml:space="preserve">CASCALHO RICO       </v>
      </c>
      <c r="E1509" t="str">
        <f t="shared" si="164"/>
        <v>C</v>
      </c>
      <c r="F1509" t="str">
        <f t="shared" si="165"/>
        <v>CA</v>
      </c>
      <c r="G1509" t="str">
        <f t="shared" si="166"/>
        <v>CASCALHORICO</v>
      </c>
      <c r="H1509">
        <f t="shared" si="167"/>
        <v>12</v>
      </c>
    </row>
    <row r="1510" spans="1:8" x14ac:dyDescent="0.2">
      <c r="A1510" t="s">
        <v>3750</v>
      </c>
      <c r="B1510" t="str">
        <f t="shared" si="161"/>
        <v>MG</v>
      </c>
      <c r="C1510" t="str">
        <f t="shared" si="162"/>
        <v>1510231</v>
      </c>
      <c r="D1510" t="str">
        <f t="shared" si="163"/>
        <v xml:space="preserve">CASSIA              </v>
      </c>
      <c r="E1510" t="str">
        <f t="shared" si="164"/>
        <v>C</v>
      </c>
      <c r="F1510" t="str">
        <f t="shared" si="165"/>
        <v>CA</v>
      </c>
      <c r="G1510" t="str">
        <f t="shared" si="166"/>
        <v>CASSIA</v>
      </c>
      <c r="H1510">
        <f t="shared" si="167"/>
        <v>6</v>
      </c>
    </row>
    <row r="1511" spans="1:8" x14ac:dyDescent="0.2">
      <c r="A1511" t="s">
        <v>3751</v>
      </c>
      <c r="B1511" t="str">
        <f t="shared" si="161"/>
        <v>MG</v>
      </c>
      <c r="C1511" t="str">
        <f t="shared" si="162"/>
        <v>1520131</v>
      </c>
      <c r="D1511" t="str">
        <f t="shared" si="163"/>
        <v>CONCEICAO BARRA MINA</v>
      </c>
      <c r="E1511" t="str">
        <f t="shared" si="164"/>
        <v>C</v>
      </c>
      <c r="F1511" t="str">
        <f t="shared" si="165"/>
        <v>CO</v>
      </c>
      <c r="G1511" t="str">
        <f t="shared" si="166"/>
        <v>CONCEICAOBARRAMINA</v>
      </c>
      <c r="H1511">
        <f t="shared" si="167"/>
        <v>18</v>
      </c>
    </row>
    <row r="1512" spans="1:8" x14ac:dyDescent="0.2">
      <c r="A1512" t="s">
        <v>3752</v>
      </c>
      <c r="B1512" t="str">
        <f t="shared" si="161"/>
        <v>MG</v>
      </c>
      <c r="C1512" t="str">
        <f t="shared" si="162"/>
        <v>1530031</v>
      </c>
      <c r="D1512" t="str">
        <f t="shared" si="163"/>
        <v xml:space="preserve">CATAGUASES          </v>
      </c>
      <c r="E1512" t="str">
        <f t="shared" si="164"/>
        <v>C</v>
      </c>
      <c r="F1512" t="str">
        <f t="shared" si="165"/>
        <v>CA</v>
      </c>
      <c r="G1512" t="str">
        <f t="shared" si="166"/>
        <v>CATAGUASES</v>
      </c>
      <c r="H1512">
        <f t="shared" si="167"/>
        <v>10</v>
      </c>
    </row>
    <row r="1513" spans="1:8" x14ac:dyDescent="0.2">
      <c r="A1513" t="s">
        <v>3753</v>
      </c>
      <c r="B1513" t="str">
        <f t="shared" si="161"/>
        <v>MG</v>
      </c>
      <c r="C1513" t="str">
        <f t="shared" si="162"/>
        <v>1535931</v>
      </c>
      <c r="D1513" t="str">
        <f t="shared" si="163"/>
        <v xml:space="preserve">CATAS ALTAS         </v>
      </c>
      <c r="E1513" t="str">
        <f t="shared" si="164"/>
        <v>C</v>
      </c>
      <c r="F1513" t="str">
        <f t="shared" si="165"/>
        <v>CA</v>
      </c>
      <c r="G1513" t="str">
        <f t="shared" si="166"/>
        <v>CATASALTAS</v>
      </c>
      <c r="H1513">
        <f t="shared" si="167"/>
        <v>10</v>
      </c>
    </row>
    <row r="1514" spans="1:8" x14ac:dyDescent="0.2">
      <c r="A1514" t="s">
        <v>3754</v>
      </c>
      <c r="B1514" t="str">
        <f t="shared" si="161"/>
        <v>MG</v>
      </c>
      <c r="C1514" t="str">
        <f t="shared" si="162"/>
        <v>1540931</v>
      </c>
      <c r="D1514" t="str">
        <f t="shared" si="163"/>
        <v xml:space="preserve">CATAS ALTAS NORUEGA </v>
      </c>
      <c r="E1514" t="str">
        <f t="shared" si="164"/>
        <v>C</v>
      </c>
      <c r="F1514" t="str">
        <f t="shared" si="165"/>
        <v>CA</v>
      </c>
      <c r="G1514" t="str">
        <f t="shared" si="166"/>
        <v>CATASALTASNORUEGA</v>
      </c>
      <c r="H1514">
        <f t="shared" si="167"/>
        <v>17</v>
      </c>
    </row>
    <row r="1515" spans="1:8" x14ac:dyDescent="0.2">
      <c r="A1515" t="s">
        <v>3755</v>
      </c>
      <c r="B1515" t="str">
        <f t="shared" si="161"/>
        <v>MG</v>
      </c>
      <c r="C1515" t="str">
        <f t="shared" si="162"/>
        <v>1545831</v>
      </c>
      <c r="D1515" t="str">
        <f t="shared" si="163"/>
        <v xml:space="preserve">CATUJI              </v>
      </c>
      <c r="E1515" t="str">
        <f t="shared" si="164"/>
        <v>C</v>
      </c>
      <c r="F1515" t="str">
        <f t="shared" si="165"/>
        <v>CA</v>
      </c>
      <c r="G1515" t="str">
        <f t="shared" si="166"/>
        <v>CATUJI</v>
      </c>
      <c r="H1515">
        <f t="shared" si="167"/>
        <v>6</v>
      </c>
    </row>
    <row r="1516" spans="1:8" x14ac:dyDescent="0.2">
      <c r="A1516" t="s">
        <v>3756</v>
      </c>
      <c r="B1516" t="str">
        <f t="shared" si="161"/>
        <v>MG</v>
      </c>
      <c r="C1516" t="str">
        <f t="shared" si="162"/>
        <v>1547431</v>
      </c>
      <c r="D1516" t="str">
        <f t="shared" si="163"/>
        <v xml:space="preserve">CATUTI              </v>
      </c>
      <c r="E1516" t="str">
        <f t="shared" si="164"/>
        <v>C</v>
      </c>
      <c r="F1516" t="str">
        <f t="shared" si="165"/>
        <v>CA</v>
      </c>
      <c r="G1516" t="str">
        <f t="shared" si="166"/>
        <v>CATUTI</v>
      </c>
      <c r="H1516">
        <f t="shared" si="167"/>
        <v>6</v>
      </c>
    </row>
    <row r="1517" spans="1:8" x14ac:dyDescent="0.2">
      <c r="A1517" t="s">
        <v>3757</v>
      </c>
      <c r="B1517" t="str">
        <f t="shared" si="161"/>
        <v>MG</v>
      </c>
      <c r="C1517" t="str">
        <f t="shared" si="162"/>
        <v>1550831</v>
      </c>
      <c r="D1517" t="str">
        <f t="shared" si="163"/>
        <v xml:space="preserve">CAXAMBU             </v>
      </c>
      <c r="E1517" t="str">
        <f t="shared" si="164"/>
        <v>C</v>
      </c>
      <c r="F1517" t="str">
        <f t="shared" si="165"/>
        <v>CA</v>
      </c>
      <c r="G1517" t="str">
        <f t="shared" si="166"/>
        <v>CAXAMBU</v>
      </c>
      <c r="H1517">
        <f t="shared" si="167"/>
        <v>7</v>
      </c>
    </row>
    <row r="1518" spans="1:8" x14ac:dyDescent="0.2">
      <c r="A1518" t="s">
        <v>3758</v>
      </c>
      <c r="B1518" t="str">
        <f t="shared" si="161"/>
        <v>MG</v>
      </c>
      <c r="C1518" t="str">
        <f t="shared" si="162"/>
        <v>1560731</v>
      </c>
      <c r="D1518" t="str">
        <f t="shared" si="163"/>
        <v xml:space="preserve">CEDRO DO ABAETE     </v>
      </c>
      <c r="E1518" t="str">
        <f t="shared" si="164"/>
        <v>C</v>
      </c>
      <c r="F1518" t="str">
        <f t="shared" si="165"/>
        <v>CE</v>
      </c>
      <c r="G1518" t="str">
        <f t="shared" si="166"/>
        <v>CEDRODOABAETE</v>
      </c>
      <c r="H1518">
        <f t="shared" si="167"/>
        <v>13</v>
      </c>
    </row>
    <row r="1519" spans="1:8" x14ac:dyDescent="0.2">
      <c r="A1519" t="s">
        <v>3759</v>
      </c>
      <c r="B1519" t="str">
        <f t="shared" si="161"/>
        <v>MG</v>
      </c>
      <c r="C1519" t="str">
        <f t="shared" si="162"/>
        <v>1570631</v>
      </c>
      <c r="D1519" t="str">
        <f t="shared" si="163"/>
        <v xml:space="preserve">CENTRAL DE MINAS    </v>
      </c>
      <c r="E1519" t="str">
        <f t="shared" si="164"/>
        <v>C</v>
      </c>
      <c r="F1519" t="str">
        <f t="shared" si="165"/>
        <v>CE</v>
      </c>
      <c r="G1519" t="str">
        <f t="shared" si="166"/>
        <v>CENTRALDEMINAS</v>
      </c>
      <c r="H1519">
        <f t="shared" si="167"/>
        <v>14</v>
      </c>
    </row>
    <row r="1520" spans="1:8" x14ac:dyDescent="0.2">
      <c r="A1520" t="s">
        <v>3760</v>
      </c>
      <c r="B1520" t="str">
        <f t="shared" si="161"/>
        <v>MG</v>
      </c>
      <c r="C1520" t="str">
        <f t="shared" si="162"/>
        <v>1580531</v>
      </c>
      <c r="D1520" t="str">
        <f t="shared" si="163"/>
        <v xml:space="preserve">CENTRALINA          </v>
      </c>
      <c r="E1520" t="str">
        <f t="shared" si="164"/>
        <v>C</v>
      </c>
      <c r="F1520" t="str">
        <f t="shared" si="165"/>
        <v>CE</v>
      </c>
      <c r="G1520" t="str">
        <f t="shared" si="166"/>
        <v>CENTRALINA</v>
      </c>
      <c r="H1520">
        <f t="shared" si="167"/>
        <v>10</v>
      </c>
    </row>
    <row r="1521" spans="1:8" x14ac:dyDescent="0.2">
      <c r="A1521" t="s">
        <v>3761</v>
      </c>
      <c r="B1521" t="str">
        <f t="shared" si="161"/>
        <v>MG</v>
      </c>
      <c r="C1521" t="str">
        <f t="shared" si="162"/>
        <v>1590431</v>
      </c>
      <c r="D1521" t="str">
        <f t="shared" si="163"/>
        <v xml:space="preserve">CHACARA             </v>
      </c>
      <c r="E1521" t="str">
        <f t="shared" si="164"/>
        <v>C</v>
      </c>
      <c r="F1521" t="str">
        <f t="shared" si="165"/>
        <v>CH</v>
      </c>
      <c r="G1521" t="str">
        <f t="shared" si="166"/>
        <v>CHACARA</v>
      </c>
      <c r="H1521">
        <f t="shared" si="167"/>
        <v>7</v>
      </c>
    </row>
    <row r="1522" spans="1:8" x14ac:dyDescent="0.2">
      <c r="A1522" t="s">
        <v>3762</v>
      </c>
      <c r="B1522" t="str">
        <f t="shared" si="161"/>
        <v>MG</v>
      </c>
      <c r="C1522" t="str">
        <f t="shared" si="162"/>
        <v>1600131</v>
      </c>
      <c r="D1522" t="str">
        <f t="shared" si="163"/>
        <v xml:space="preserve">CHALE               </v>
      </c>
      <c r="E1522" t="str">
        <f t="shared" si="164"/>
        <v>C</v>
      </c>
      <c r="F1522" t="str">
        <f t="shared" si="165"/>
        <v>CH</v>
      </c>
      <c r="G1522" t="str">
        <f t="shared" si="166"/>
        <v>CHALE</v>
      </c>
      <c r="H1522">
        <f t="shared" si="167"/>
        <v>5</v>
      </c>
    </row>
    <row r="1523" spans="1:8" x14ac:dyDescent="0.2">
      <c r="A1523" t="s">
        <v>3763</v>
      </c>
      <c r="B1523" t="str">
        <f t="shared" si="161"/>
        <v>MG</v>
      </c>
      <c r="C1523" t="str">
        <f t="shared" si="162"/>
        <v>1610031</v>
      </c>
      <c r="D1523" t="str">
        <f t="shared" si="163"/>
        <v xml:space="preserve">CHAPADA DO NORTE    </v>
      </c>
      <c r="E1523" t="str">
        <f t="shared" si="164"/>
        <v>C</v>
      </c>
      <c r="F1523" t="str">
        <f t="shared" si="165"/>
        <v>CH</v>
      </c>
      <c r="G1523" t="str">
        <f t="shared" si="166"/>
        <v>CHAPADADONORTE</v>
      </c>
      <c r="H1523">
        <f t="shared" si="167"/>
        <v>14</v>
      </c>
    </row>
    <row r="1524" spans="1:8" x14ac:dyDescent="0.2">
      <c r="A1524" t="s">
        <v>3764</v>
      </c>
      <c r="B1524" t="str">
        <f t="shared" si="161"/>
        <v>MG</v>
      </c>
      <c r="C1524" t="str">
        <f t="shared" si="162"/>
        <v>1615931</v>
      </c>
      <c r="D1524" t="str">
        <f t="shared" si="163"/>
        <v xml:space="preserve">CHAPADA GAUCHA      </v>
      </c>
      <c r="E1524" t="str">
        <f t="shared" si="164"/>
        <v>C</v>
      </c>
      <c r="F1524" t="str">
        <f t="shared" si="165"/>
        <v>CH</v>
      </c>
      <c r="G1524" t="str">
        <f t="shared" si="166"/>
        <v>CHAPADAGAUCHA</v>
      </c>
      <c r="H1524">
        <f t="shared" si="167"/>
        <v>13</v>
      </c>
    </row>
    <row r="1525" spans="1:8" x14ac:dyDescent="0.2">
      <c r="A1525" t="s">
        <v>3765</v>
      </c>
      <c r="B1525" t="str">
        <f t="shared" si="161"/>
        <v>MG</v>
      </c>
      <c r="C1525" t="str">
        <f t="shared" si="162"/>
        <v>1620931</v>
      </c>
      <c r="D1525" t="str">
        <f t="shared" si="163"/>
        <v xml:space="preserve">CHIADOR             </v>
      </c>
      <c r="E1525" t="str">
        <f t="shared" si="164"/>
        <v>C</v>
      </c>
      <c r="F1525" t="str">
        <f t="shared" si="165"/>
        <v>CH</v>
      </c>
      <c r="G1525" t="str">
        <f t="shared" si="166"/>
        <v>CHIADOR</v>
      </c>
      <c r="H1525">
        <f t="shared" si="167"/>
        <v>7</v>
      </c>
    </row>
    <row r="1526" spans="1:8" x14ac:dyDescent="0.2">
      <c r="A1526" t="s">
        <v>3766</v>
      </c>
      <c r="B1526" t="str">
        <f t="shared" si="161"/>
        <v>MG</v>
      </c>
      <c r="C1526" t="str">
        <f t="shared" si="162"/>
        <v>1630831</v>
      </c>
      <c r="D1526" t="str">
        <f t="shared" si="163"/>
        <v xml:space="preserve">CIPOTONEA           </v>
      </c>
      <c r="E1526" t="str">
        <f t="shared" si="164"/>
        <v>C</v>
      </c>
      <c r="F1526" t="str">
        <f t="shared" si="165"/>
        <v>CI</v>
      </c>
      <c r="G1526" t="str">
        <f t="shared" si="166"/>
        <v>CIPOTONEA</v>
      </c>
      <c r="H1526">
        <f t="shared" si="167"/>
        <v>9</v>
      </c>
    </row>
    <row r="1527" spans="1:8" x14ac:dyDescent="0.2">
      <c r="A1527" t="s">
        <v>3767</v>
      </c>
      <c r="B1527" t="str">
        <f t="shared" si="161"/>
        <v>MG</v>
      </c>
      <c r="C1527" t="str">
        <f t="shared" si="162"/>
        <v>1640731</v>
      </c>
      <c r="D1527" t="str">
        <f t="shared" si="163"/>
        <v xml:space="preserve">CLARAVAL            </v>
      </c>
      <c r="E1527" t="str">
        <f t="shared" si="164"/>
        <v>C</v>
      </c>
      <c r="F1527" t="str">
        <f t="shared" si="165"/>
        <v>CL</v>
      </c>
      <c r="G1527" t="str">
        <f t="shared" si="166"/>
        <v>CLARAVAL</v>
      </c>
      <c r="H1527">
        <f t="shared" si="167"/>
        <v>8</v>
      </c>
    </row>
    <row r="1528" spans="1:8" x14ac:dyDescent="0.2">
      <c r="A1528" t="s">
        <v>3768</v>
      </c>
      <c r="B1528" t="str">
        <f t="shared" si="161"/>
        <v>MG</v>
      </c>
      <c r="C1528" t="str">
        <f t="shared" si="162"/>
        <v>1650631</v>
      </c>
      <c r="D1528" t="str">
        <f t="shared" si="163"/>
        <v xml:space="preserve">CLARO DOS POCõES    </v>
      </c>
      <c r="E1528" t="str">
        <f t="shared" si="164"/>
        <v>C</v>
      </c>
      <c r="F1528" t="str">
        <f t="shared" si="165"/>
        <v>CL</v>
      </c>
      <c r="G1528" t="str">
        <f t="shared" si="166"/>
        <v>CLARODOSPOCõES</v>
      </c>
      <c r="H1528">
        <f t="shared" si="167"/>
        <v>14</v>
      </c>
    </row>
    <row r="1529" spans="1:8" x14ac:dyDescent="0.2">
      <c r="A1529" t="s">
        <v>3769</v>
      </c>
      <c r="B1529" t="str">
        <f t="shared" si="161"/>
        <v>MG</v>
      </c>
      <c r="C1529" t="str">
        <f t="shared" si="162"/>
        <v>1660531</v>
      </c>
      <c r="D1529" t="str">
        <f t="shared" si="163"/>
        <v xml:space="preserve">CLAUDIO             </v>
      </c>
      <c r="E1529" t="str">
        <f t="shared" si="164"/>
        <v>C</v>
      </c>
      <c r="F1529" t="str">
        <f t="shared" si="165"/>
        <v>CL</v>
      </c>
      <c r="G1529" t="str">
        <f t="shared" si="166"/>
        <v>CLAUDIO</v>
      </c>
      <c r="H1529">
        <f t="shared" si="167"/>
        <v>7</v>
      </c>
    </row>
    <row r="1530" spans="1:8" x14ac:dyDescent="0.2">
      <c r="A1530" t="s">
        <v>3770</v>
      </c>
      <c r="B1530" t="str">
        <f t="shared" si="161"/>
        <v>MG</v>
      </c>
      <c r="C1530" t="str">
        <f t="shared" si="162"/>
        <v>1670431</v>
      </c>
      <c r="D1530" t="str">
        <f t="shared" si="163"/>
        <v xml:space="preserve">COIMBRA             </v>
      </c>
      <c r="E1530" t="str">
        <f t="shared" si="164"/>
        <v>C</v>
      </c>
      <c r="F1530" t="str">
        <f t="shared" si="165"/>
        <v>CO</v>
      </c>
      <c r="G1530" t="str">
        <f t="shared" si="166"/>
        <v>COIMBRA</v>
      </c>
      <c r="H1530">
        <f t="shared" si="167"/>
        <v>7</v>
      </c>
    </row>
    <row r="1531" spans="1:8" x14ac:dyDescent="0.2">
      <c r="A1531" t="s">
        <v>3771</v>
      </c>
      <c r="B1531" t="str">
        <f t="shared" si="161"/>
        <v>MG</v>
      </c>
      <c r="C1531" t="str">
        <f t="shared" si="162"/>
        <v>1680331</v>
      </c>
      <c r="D1531" t="str">
        <f t="shared" si="163"/>
        <v xml:space="preserve">COLUNA              </v>
      </c>
      <c r="E1531" t="str">
        <f t="shared" si="164"/>
        <v>C</v>
      </c>
      <c r="F1531" t="str">
        <f t="shared" si="165"/>
        <v>CO</v>
      </c>
      <c r="G1531" t="str">
        <f t="shared" si="166"/>
        <v>COLUNA</v>
      </c>
      <c r="H1531">
        <f t="shared" si="167"/>
        <v>6</v>
      </c>
    </row>
    <row r="1532" spans="1:8" x14ac:dyDescent="0.2">
      <c r="A1532" t="s">
        <v>3772</v>
      </c>
      <c r="B1532" t="str">
        <f t="shared" si="161"/>
        <v>MG</v>
      </c>
      <c r="C1532" t="str">
        <f t="shared" si="162"/>
        <v>1690231</v>
      </c>
      <c r="D1532" t="str">
        <f t="shared" si="163"/>
        <v xml:space="preserve">COMENDADOR GOMES    </v>
      </c>
      <c r="E1532" t="str">
        <f t="shared" si="164"/>
        <v>C</v>
      </c>
      <c r="F1532" t="str">
        <f t="shared" si="165"/>
        <v>CO</v>
      </c>
      <c r="G1532" t="str">
        <f t="shared" si="166"/>
        <v>COMENDADORGOMES</v>
      </c>
      <c r="H1532">
        <f t="shared" si="167"/>
        <v>15</v>
      </c>
    </row>
    <row r="1533" spans="1:8" x14ac:dyDescent="0.2">
      <c r="A1533" t="s">
        <v>3773</v>
      </c>
      <c r="B1533" t="str">
        <f t="shared" si="161"/>
        <v>MG</v>
      </c>
      <c r="C1533" t="str">
        <f t="shared" si="162"/>
        <v>1700931</v>
      </c>
      <c r="D1533" t="str">
        <f t="shared" si="163"/>
        <v xml:space="preserve">COMERCINHO          </v>
      </c>
      <c r="E1533" t="str">
        <f t="shared" si="164"/>
        <v>C</v>
      </c>
      <c r="F1533" t="str">
        <f t="shared" si="165"/>
        <v>CO</v>
      </c>
      <c r="G1533" t="str">
        <f t="shared" si="166"/>
        <v>COMERCINHO</v>
      </c>
      <c r="H1533">
        <f t="shared" si="167"/>
        <v>10</v>
      </c>
    </row>
    <row r="1534" spans="1:8" x14ac:dyDescent="0.2">
      <c r="A1534" t="s">
        <v>3774</v>
      </c>
      <c r="B1534" t="str">
        <f t="shared" si="161"/>
        <v>MG</v>
      </c>
      <c r="C1534" t="str">
        <f t="shared" si="162"/>
        <v>1710831</v>
      </c>
      <c r="D1534" t="str">
        <f t="shared" si="163"/>
        <v xml:space="preserve">CONCEICAO APARECIDA </v>
      </c>
      <c r="E1534" t="str">
        <f t="shared" si="164"/>
        <v>C</v>
      </c>
      <c r="F1534" t="str">
        <f t="shared" si="165"/>
        <v>CO</v>
      </c>
      <c r="G1534" t="str">
        <f t="shared" si="166"/>
        <v>CONCEICAOAPARECIDA</v>
      </c>
      <c r="H1534">
        <f t="shared" si="167"/>
        <v>18</v>
      </c>
    </row>
    <row r="1535" spans="1:8" x14ac:dyDescent="0.2">
      <c r="A1535" t="s">
        <v>3775</v>
      </c>
      <c r="B1535" t="str">
        <f t="shared" si="161"/>
        <v>MG</v>
      </c>
      <c r="C1535" t="str">
        <f t="shared" si="162"/>
        <v>1720731</v>
      </c>
      <c r="D1535" t="str">
        <f t="shared" si="163"/>
        <v>CONCEICAO DAS PEDRAS</v>
      </c>
      <c r="E1535" t="str">
        <f t="shared" si="164"/>
        <v>C</v>
      </c>
      <c r="F1535" t="str">
        <f t="shared" si="165"/>
        <v>CO</v>
      </c>
      <c r="G1535" t="str">
        <f t="shared" si="166"/>
        <v>CONCEICAODASPEDRAS</v>
      </c>
      <c r="H1535">
        <f t="shared" si="167"/>
        <v>18</v>
      </c>
    </row>
    <row r="1536" spans="1:8" x14ac:dyDescent="0.2">
      <c r="A1536" t="s">
        <v>3776</v>
      </c>
      <c r="B1536" t="str">
        <f t="shared" si="161"/>
        <v>MG</v>
      </c>
      <c r="C1536" t="str">
        <f t="shared" si="162"/>
        <v>1730631</v>
      </c>
      <c r="D1536" t="str">
        <f t="shared" si="163"/>
        <v>CONCEICAO DA ALAGOAS</v>
      </c>
      <c r="E1536" t="str">
        <f t="shared" si="164"/>
        <v>C</v>
      </c>
      <c r="F1536" t="str">
        <f t="shared" si="165"/>
        <v>CO</v>
      </c>
      <c r="G1536" t="str">
        <f t="shared" si="166"/>
        <v>CONCEICAODAALAGOAS</v>
      </c>
      <c r="H1536">
        <f t="shared" si="167"/>
        <v>18</v>
      </c>
    </row>
    <row r="1537" spans="1:8" x14ac:dyDescent="0.2">
      <c r="A1537" t="s">
        <v>3777</v>
      </c>
      <c r="B1537" t="str">
        <f t="shared" si="161"/>
        <v>MG</v>
      </c>
      <c r="C1537" t="str">
        <f t="shared" si="162"/>
        <v>1740531</v>
      </c>
      <c r="D1537" t="str">
        <f t="shared" si="163"/>
        <v>CONCEICAO DE IPANEMA</v>
      </c>
      <c r="E1537" t="str">
        <f t="shared" si="164"/>
        <v>C</v>
      </c>
      <c r="F1537" t="str">
        <f t="shared" si="165"/>
        <v>CO</v>
      </c>
      <c r="G1537" t="str">
        <f t="shared" si="166"/>
        <v>CONCEICAODEIPANEMA</v>
      </c>
      <c r="H1537">
        <f t="shared" si="167"/>
        <v>18</v>
      </c>
    </row>
    <row r="1538" spans="1:8" x14ac:dyDescent="0.2">
      <c r="A1538" t="s">
        <v>3778</v>
      </c>
      <c r="B1538" t="str">
        <f t="shared" si="161"/>
        <v>MG</v>
      </c>
      <c r="C1538" t="str">
        <f t="shared" si="162"/>
        <v>1750431</v>
      </c>
      <c r="D1538" t="str">
        <f t="shared" si="163"/>
        <v>CONCEICAO MATO DENTR</v>
      </c>
      <c r="E1538" t="str">
        <f t="shared" si="164"/>
        <v>C</v>
      </c>
      <c r="F1538" t="str">
        <f t="shared" si="165"/>
        <v>CO</v>
      </c>
      <c r="G1538" t="str">
        <f t="shared" si="166"/>
        <v>CONCEICAOMATODENTR</v>
      </c>
      <c r="H1538">
        <f t="shared" si="167"/>
        <v>18</v>
      </c>
    </row>
    <row r="1539" spans="1:8" x14ac:dyDescent="0.2">
      <c r="A1539" t="s">
        <v>3779</v>
      </c>
      <c r="B1539" t="str">
        <f t="shared" ref="B1539:B1602" si="168">MID($A1539,1,2)</f>
        <v>MG</v>
      </c>
      <c r="C1539" t="str">
        <f t="shared" ref="C1539:C1602" si="169">MID($A1539,3,7)</f>
        <v>1760331</v>
      </c>
      <c r="D1539" t="str">
        <f t="shared" ref="D1539:D1602" si="170">MID($A1539,10,21)</f>
        <v xml:space="preserve">CONCEICAO DO PARA   </v>
      </c>
      <c r="E1539" t="str">
        <f t="shared" ref="E1539:E1602" si="171">LEFT(D1539,1)</f>
        <v>C</v>
      </c>
      <c r="F1539" t="str">
        <f t="shared" ref="F1539:F1602" si="172">LEFT(D1539,2)</f>
        <v>CO</v>
      </c>
      <c r="G1539" t="str">
        <f t="shared" ref="G1539:G1602" si="173">SUBSTITUTE(D1539," ","")</f>
        <v>CONCEICAODOPARA</v>
      </c>
      <c r="H1539">
        <f t="shared" ref="H1539:H1602" si="174">LEN(G1539)</f>
        <v>15</v>
      </c>
    </row>
    <row r="1540" spans="1:8" x14ac:dyDescent="0.2">
      <c r="A1540" t="s">
        <v>3780</v>
      </c>
      <c r="B1540" t="str">
        <f t="shared" si="168"/>
        <v>MG</v>
      </c>
      <c r="C1540" t="str">
        <f t="shared" si="169"/>
        <v>1770231</v>
      </c>
      <c r="D1540" t="str">
        <f t="shared" si="170"/>
        <v xml:space="preserve">CONCEICAO RIO VERDE </v>
      </c>
      <c r="E1540" t="str">
        <f t="shared" si="171"/>
        <v>C</v>
      </c>
      <c r="F1540" t="str">
        <f t="shared" si="172"/>
        <v>CO</v>
      </c>
      <c r="G1540" t="str">
        <f t="shared" si="173"/>
        <v>CONCEICAORIOVERDE</v>
      </c>
      <c r="H1540">
        <f t="shared" si="174"/>
        <v>17</v>
      </c>
    </row>
    <row r="1541" spans="1:8" x14ac:dyDescent="0.2">
      <c r="A1541" t="s">
        <v>3781</v>
      </c>
      <c r="B1541" t="str">
        <f t="shared" si="168"/>
        <v>MG</v>
      </c>
      <c r="C1541" t="str">
        <f t="shared" si="169"/>
        <v>1780131</v>
      </c>
      <c r="D1541" t="str">
        <f t="shared" si="170"/>
        <v xml:space="preserve">CONCEICAO DOS OUROS </v>
      </c>
      <c r="E1541" t="str">
        <f t="shared" si="171"/>
        <v>C</v>
      </c>
      <c r="F1541" t="str">
        <f t="shared" si="172"/>
        <v>CO</v>
      </c>
      <c r="G1541" t="str">
        <f t="shared" si="173"/>
        <v>CONCEICAODOSOUROS</v>
      </c>
      <c r="H1541">
        <f t="shared" si="174"/>
        <v>17</v>
      </c>
    </row>
    <row r="1542" spans="1:8" x14ac:dyDescent="0.2">
      <c r="A1542" t="s">
        <v>3782</v>
      </c>
      <c r="B1542" t="str">
        <f t="shared" si="168"/>
        <v>MG</v>
      </c>
      <c r="C1542" t="str">
        <f t="shared" si="169"/>
        <v>1783631</v>
      </c>
      <c r="D1542" t="str">
        <f t="shared" si="170"/>
        <v xml:space="preserve">CONEGO MARINHO      </v>
      </c>
      <c r="E1542" t="str">
        <f t="shared" si="171"/>
        <v>C</v>
      </c>
      <c r="F1542" t="str">
        <f t="shared" si="172"/>
        <v>CO</v>
      </c>
      <c r="G1542" t="str">
        <f t="shared" si="173"/>
        <v>CONEGOMARINHO</v>
      </c>
      <c r="H1542">
        <f t="shared" si="174"/>
        <v>13</v>
      </c>
    </row>
    <row r="1543" spans="1:8" x14ac:dyDescent="0.2">
      <c r="A1543" t="s">
        <v>3783</v>
      </c>
      <c r="B1543" t="str">
        <f t="shared" si="168"/>
        <v>MG</v>
      </c>
      <c r="C1543" t="str">
        <f t="shared" si="169"/>
        <v>1787631</v>
      </c>
      <c r="D1543" t="str">
        <f t="shared" si="170"/>
        <v xml:space="preserve">CONFINS             </v>
      </c>
      <c r="E1543" t="str">
        <f t="shared" si="171"/>
        <v>C</v>
      </c>
      <c r="F1543" t="str">
        <f t="shared" si="172"/>
        <v>CO</v>
      </c>
      <c r="G1543" t="str">
        <f t="shared" si="173"/>
        <v>CONFINS</v>
      </c>
      <c r="H1543">
        <f t="shared" si="174"/>
        <v>7</v>
      </c>
    </row>
    <row r="1544" spans="1:8" x14ac:dyDescent="0.2">
      <c r="A1544" t="s">
        <v>3784</v>
      </c>
      <c r="B1544" t="str">
        <f t="shared" si="168"/>
        <v>MG</v>
      </c>
      <c r="C1544" t="str">
        <f t="shared" si="169"/>
        <v>1790031</v>
      </c>
      <c r="D1544" t="str">
        <f t="shared" si="170"/>
        <v xml:space="preserve">CONGONHAL           </v>
      </c>
      <c r="E1544" t="str">
        <f t="shared" si="171"/>
        <v>C</v>
      </c>
      <c r="F1544" t="str">
        <f t="shared" si="172"/>
        <v>CO</v>
      </c>
      <c r="G1544" t="str">
        <f t="shared" si="173"/>
        <v>CONGONHAL</v>
      </c>
      <c r="H1544">
        <f t="shared" si="174"/>
        <v>9</v>
      </c>
    </row>
    <row r="1545" spans="1:8" x14ac:dyDescent="0.2">
      <c r="A1545" t="s">
        <v>3785</v>
      </c>
      <c r="B1545" t="str">
        <f t="shared" si="168"/>
        <v>MG</v>
      </c>
      <c r="C1545" t="str">
        <f t="shared" si="169"/>
        <v>1800731</v>
      </c>
      <c r="D1545" t="str">
        <f t="shared" si="170"/>
        <v xml:space="preserve">CONGONHAS           </v>
      </c>
      <c r="E1545" t="str">
        <f t="shared" si="171"/>
        <v>C</v>
      </c>
      <c r="F1545" t="str">
        <f t="shared" si="172"/>
        <v>CO</v>
      </c>
      <c r="G1545" t="str">
        <f t="shared" si="173"/>
        <v>CONGONHAS</v>
      </c>
      <c r="H1545">
        <f t="shared" si="174"/>
        <v>9</v>
      </c>
    </row>
    <row r="1546" spans="1:8" x14ac:dyDescent="0.2">
      <c r="A1546" t="s">
        <v>3786</v>
      </c>
      <c r="B1546" t="str">
        <f t="shared" si="168"/>
        <v>MG</v>
      </c>
      <c r="C1546" t="str">
        <f t="shared" si="169"/>
        <v>1810631</v>
      </c>
      <c r="D1546" t="str">
        <f t="shared" si="170"/>
        <v xml:space="preserve">CONGONHAS DO NORTE  </v>
      </c>
      <c r="E1546" t="str">
        <f t="shared" si="171"/>
        <v>C</v>
      </c>
      <c r="F1546" t="str">
        <f t="shared" si="172"/>
        <v>CO</v>
      </c>
      <c r="G1546" t="str">
        <f t="shared" si="173"/>
        <v>CONGONHASDONORTE</v>
      </c>
      <c r="H1546">
        <f t="shared" si="174"/>
        <v>16</v>
      </c>
    </row>
    <row r="1547" spans="1:8" x14ac:dyDescent="0.2">
      <c r="A1547" t="s">
        <v>3787</v>
      </c>
      <c r="B1547" t="str">
        <f t="shared" si="168"/>
        <v>MG</v>
      </c>
      <c r="C1547" t="str">
        <f t="shared" si="169"/>
        <v>1820531</v>
      </c>
      <c r="D1547" t="str">
        <f t="shared" si="170"/>
        <v xml:space="preserve">CONQUISTA           </v>
      </c>
      <c r="E1547" t="str">
        <f t="shared" si="171"/>
        <v>C</v>
      </c>
      <c r="F1547" t="str">
        <f t="shared" si="172"/>
        <v>CO</v>
      </c>
      <c r="G1547" t="str">
        <f t="shared" si="173"/>
        <v>CONQUISTA</v>
      </c>
      <c r="H1547">
        <f t="shared" si="174"/>
        <v>9</v>
      </c>
    </row>
    <row r="1548" spans="1:8" x14ac:dyDescent="0.2">
      <c r="A1548" t="s">
        <v>3788</v>
      </c>
      <c r="B1548" t="str">
        <f t="shared" si="168"/>
        <v>MG</v>
      </c>
      <c r="C1548" t="str">
        <f t="shared" si="169"/>
        <v>1830431</v>
      </c>
      <c r="D1548" t="str">
        <f t="shared" si="170"/>
        <v>CONSELHEIRO LAFAIETE</v>
      </c>
      <c r="E1548" t="str">
        <f t="shared" si="171"/>
        <v>C</v>
      </c>
      <c r="F1548" t="str">
        <f t="shared" si="172"/>
        <v>CO</v>
      </c>
      <c r="G1548" t="str">
        <f t="shared" si="173"/>
        <v>CONSELHEIROLAFAIETE</v>
      </c>
      <c r="H1548">
        <f t="shared" si="174"/>
        <v>19</v>
      </c>
    </row>
    <row r="1549" spans="1:8" x14ac:dyDescent="0.2">
      <c r="A1549" t="s">
        <v>3789</v>
      </c>
      <c r="B1549" t="str">
        <f t="shared" si="168"/>
        <v>MG</v>
      </c>
      <c r="C1549" t="str">
        <f t="shared" si="169"/>
        <v>1840331</v>
      </c>
      <c r="D1549" t="str">
        <f t="shared" si="170"/>
        <v xml:space="preserve">CONSELHEIRO PENA    </v>
      </c>
      <c r="E1549" t="str">
        <f t="shared" si="171"/>
        <v>C</v>
      </c>
      <c r="F1549" t="str">
        <f t="shared" si="172"/>
        <v>CO</v>
      </c>
      <c r="G1549" t="str">
        <f t="shared" si="173"/>
        <v>CONSELHEIROPENA</v>
      </c>
      <c r="H1549">
        <f t="shared" si="174"/>
        <v>15</v>
      </c>
    </row>
    <row r="1550" spans="1:8" x14ac:dyDescent="0.2">
      <c r="A1550" t="s">
        <v>3790</v>
      </c>
      <c r="B1550" t="str">
        <f t="shared" si="168"/>
        <v>MG</v>
      </c>
      <c r="C1550" t="str">
        <f t="shared" si="169"/>
        <v>1850231</v>
      </c>
      <c r="D1550" t="str">
        <f t="shared" si="170"/>
        <v xml:space="preserve">CONSOLACAO          </v>
      </c>
      <c r="E1550" t="str">
        <f t="shared" si="171"/>
        <v>C</v>
      </c>
      <c r="F1550" t="str">
        <f t="shared" si="172"/>
        <v>CO</v>
      </c>
      <c r="G1550" t="str">
        <f t="shared" si="173"/>
        <v>CONSOLACAO</v>
      </c>
      <c r="H1550">
        <f t="shared" si="174"/>
        <v>10</v>
      </c>
    </row>
    <row r="1551" spans="1:8" x14ac:dyDescent="0.2">
      <c r="A1551" t="s">
        <v>3791</v>
      </c>
      <c r="B1551" t="str">
        <f t="shared" si="168"/>
        <v>MG</v>
      </c>
      <c r="C1551" t="str">
        <f t="shared" si="169"/>
        <v>1860131</v>
      </c>
      <c r="D1551" t="str">
        <f t="shared" si="170"/>
        <v xml:space="preserve">CONTAGEM            </v>
      </c>
      <c r="E1551" t="str">
        <f t="shared" si="171"/>
        <v>C</v>
      </c>
      <c r="F1551" t="str">
        <f t="shared" si="172"/>
        <v>CO</v>
      </c>
      <c r="G1551" t="str">
        <f t="shared" si="173"/>
        <v>CONTAGEM</v>
      </c>
      <c r="H1551">
        <f t="shared" si="174"/>
        <v>8</v>
      </c>
    </row>
    <row r="1552" spans="1:8" x14ac:dyDescent="0.2">
      <c r="A1552" t="s">
        <v>3792</v>
      </c>
      <c r="B1552" t="str">
        <f t="shared" si="168"/>
        <v>MG</v>
      </c>
      <c r="C1552" t="str">
        <f t="shared" si="169"/>
        <v>1870031</v>
      </c>
      <c r="D1552" t="str">
        <f t="shared" si="170"/>
        <v xml:space="preserve">COQUEIRAL           </v>
      </c>
      <c r="E1552" t="str">
        <f t="shared" si="171"/>
        <v>C</v>
      </c>
      <c r="F1552" t="str">
        <f t="shared" si="172"/>
        <v>CO</v>
      </c>
      <c r="G1552" t="str">
        <f t="shared" si="173"/>
        <v>COQUEIRAL</v>
      </c>
      <c r="H1552">
        <f t="shared" si="174"/>
        <v>9</v>
      </c>
    </row>
    <row r="1553" spans="1:8" x14ac:dyDescent="0.2">
      <c r="A1553" t="s">
        <v>3793</v>
      </c>
      <c r="B1553" t="str">
        <f t="shared" si="168"/>
        <v>MG</v>
      </c>
      <c r="C1553" t="str">
        <f t="shared" si="169"/>
        <v>1880931</v>
      </c>
      <c r="D1553" t="str">
        <f t="shared" si="170"/>
        <v xml:space="preserve">CORACAO DE JESUS    </v>
      </c>
      <c r="E1553" t="str">
        <f t="shared" si="171"/>
        <v>C</v>
      </c>
      <c r="F1553" t="str">
        <f t="shared" si="172"/>
        <v>CO</v>
      </c>
      <c r="G1553" t="str">
        <f t="shared" si="173"/>
        <v>CORACAODEJESUS</v>
      </c>
      <c r="H1553">
        <f t="shared" si="174"/>
        <v>14</v>
      </c>
    </row>
    <row r="1554" spans="1:8" x14ac:dyDescent="0.2">
      <c r="A1554" t="s">
        <v>3794</v>
      </c>
      <c r="B1554" t="str">
        <f t="shared" si="168"/>
        <v>MG</v>
      </c>
      <c r="C1554" t="str">
        <f t="shared" si="169"/>
        <v>1890831</v>
      </c>
      <c r="D1554" t="str">
        <f t="shared" si="170"/>
        <v xml:space="preserve">CORDISBURGO         </v>
      </c>
      <c r="E1554" t="str">
        <f t="shared" si="171"/>
        <v>C</v>
      </c>
      <c r="F1554" t="str">
        <f t="shared" si="172"/>
        <v>CO</v>
      </c>
      <c r="G1554" t="str">
        <f t="shared" si="173"/>
        <v>CORDISBURGO</v>
      </c>
      <c r="H1554">
        <f t="shared" si="174"/>
        <v>11</v>
      </c>
    </row>
    <row r="1555" spans="1:8" x14ac:dyDescent="0.2">
      <c r="A1555" t="s">
        <v>3795</v>
      </c>
      <c r="B1555" t="str">
        <f t="shared" si="168"/>
        <v>MG</v>
      </c>
      <c r="C1555" t="str">
        <f t="shared" si="169"/>
        <v>1900531</v>
      </c>
      <c r="D1555" t="str">
        <f t="shared" si="170"/>
        <v xml:space="preserve">CORDISLANDIA        </v>
      </c>
      <c r="E1555" t="str">
        <f t="shared" si="171"/>
        <v>C</v>
      </c>
      <c r="F1555" t="str">
        <f t="shared" si="172"/>
        <v>CO</v>
      </c>
      <c r="G1555" t="str">
        <f t="shared" si="173"/>
        <v>CORDISLANDIA</v>
      </c>
      <c r="H1555">
        <f t="shared" si="174"/>
        <v>12</v>
      </c>
    </row>
    <row r="1556" spans="1:8" x14ac:dyDescent="0.2">
      <c r="A1556" t="s">
        <v>3796</v>
      </c>
      <c r="B1556" t="str">
        <f t="shared" si="168"/>
        <v>MG</v>
      </c>
      <c r="C1556" t="str">
        <f t="shared" si="169"/>
        <v>1910431</v>
      </c>
      <c r="D1556" t="str">
        <f t="shared" si="170"/>
        <v xml:space="preserve">CORINTO             </v>
      </c>
      <c r="E1556" t="str">
        <f t="shared" si="171"/>
        <v>C</v>
      </c>
      <c r="F1556" t="str">
        <f t="shared" si="172"/>
        <v>CO</v>
      </c>
      <c r="G1556" t="str">
        <f t="shared" si="173"/>
        <v>CORINTO</v>
      </c>
      <c r="H1556">
        <f t="shared" si="174"/>
        <v>7</v>
      </c>
    </row>
    <row r="1557" spans="1:8" x14ac:dyDescent="0.2">
      <c r="A1557" t="s">
        <v>3797</v>
      </c>
      <c r="B1557" t="str">
        <f t="shared" si="168"/>
        <v>MG</v>
      </c>
      <c r="C1557" t="str">
        <f t="shared" si="169"/>
        <v>1920331</v>
      </c>
      <c r="D1557" t="str">
        <f t="shared" si="170"/>
        <v xml:space="preserve">COROACI             </v>
      </c>
      <c r="E1557" t="str">
        <f t="shared" si="171"/>
        <v>C</v>
      </c>
      <c r="F1557" t="str">
        <f t="shared" si="172"/>
        <v>CO</v>
      </c>
      <c r="G1557" t="str">
        <f t="shared" si="173"/>
        <v>COROACI</v>
      </c>
      <c r="H1557">
        <f t="shared" si="174"/>
        <v>7</v>
      </c>
    </row>
    <row r="1558" spans="1:8" x14ac:dyDescent="0.2">
      <c r="A1558" t="s">
        <v>3798</v>
      </c>
      <c r="B1558" t="str">
        <f t="shared" si="168"/>
        <v>MG</v>
      </c>
      <c r="C1558" t="str">
        <f t="shared" si="169"/>
        <v>1930231</v>
      </c>
      <c r="D1558" t="str">
        <f t="shared" si="170"/>
        <v xml:space="preserve">COROMANDEL          </v>
      </c>
      <c r="E1558" t="str">
        <f t="shared" si="171"/>
        <v>C</v>
      </c>
      <c r="F1558" t="str">
        <f t="shared" si="172"/>
        <v>CO</v>
      </c>
      <c r="G1558" t="str">
        <f t="shared" si="173"/>
        <v>COROMANDEL</v>
      </c>
      <c r="H1558">
        <f t="shared" si="174"/>
        <v>10</v>
      </c>
    </row>
    <row r="1559" spans="1:8" x14ac:dyDescent="0.2">
      <c r="A1559" t="s">
        <v>3799</v>
      </c>
      <c r="B1559" t="str">
        <f t="shared" si="168"/>
        <v>MG</v>
      </c>
      <c r="C1559" t="str">
        <f t="shared" si="169"/>
        <v>1940131</v>
      </c>
      <c r="D1559" t="str">
        <f t="shared" si="170"/>
        <v xml:space="preserve">CORONEL FABRICIANO  </v>
      </c>
      <c r="E1559" t="str">
        <f t="shared" si="171"/>
        <v>C</v>
      </c>
      <c r="F1559" t="str">
        <f t="shared" si="172"/>
        <v>CO</v>
      </c>
      <c r="G1559" t="str">
        <f t="shared" si="173"/>
        <v>CORONELFABRICIANO</v>
      </c>
      <c r="H1559">
        <f t="shared" si="174"/>
        <v>17</v>
      </c>
    </row>
    <row r="1560" spans="1:8" x14ac:dyDescent="0.2">
      <c r="A1560" t="s">
        <v>3800</v>
      </c>
      <c r="B1560" t="str">
        <f t="shared" si="168"/>
        <v>MG</v>
      </c>
      <c r="C1560" t="str">
        <f t="shared" si="169"/>
        <v>1950031</v>
      </c>
      <c r="D1560" t="str">
        <f t="shared" si="170"/>
        <v xml:space="preserve">CORONEL MURTA       </v>
      </c>
      <c r="E1560" t="str">
        <f t="shared" si="171"/>
        <v>C</v>
      </c>
      <c r="F1560" t="str">
        <f t="shared" si="172"/>
        <v>CO</v>
      </c>
      <c r="G1560" t="str">
        <f t="shared" si="173"/>
        <v>CORONELMURTA</v>
      </c>
      <c r="H1560">
        <f t="shared" si="174"/>
        <v>12</v>
      </c>
    </row>
    <row r="1561" spans="1:8" x14ac:dyDescent="0.2">
      <c r="A1561" t="s">
        <v>3801</v>
      </c>
      <c r="B1561" t="str">
        <f t="shared" si="168"/>
        <v>MG</v>
      </c>
      <c r="C1561" t="str">
        <f t="shared" si="169"/>
        <v>1960931</v>
      </c>
      <c r="D1561" t="str">
        <f t="shared" si="170"/>
        <v xml:space="preserve">CORONEL PACHECO     </v>
      </c>
      <c r="E1561" t="str">
        <f t="shared" si="171"/>
        <v>C</v>
      </c>
      <c r="F1561" t="str">
        <f t="shared" si="172"/>
        <v>CO</v>
      </c>
      <c r="G1561" t="str">
        <f t="shared" si="173"/>
        <v>CORONELPACHECO</v>
      </c>
      <c r="H1561">
        <f t="shared" si="174"/>
        <v>14</v>
      </c>
    </row>
    <row r="1562" spans="1:8" x14ac:dyDescent="0.2">
      <c r="A1562" t="s">
        <v>3802</v>
      </c>
      <c r="B1562" t="str">
        <f t="shared" si="168"/>
        <v>MG</v>
      </c>
      <c r="C1562" t="str">
        <f t="shared" si="169"/>
        <v>1970831</v>
      </c>
      <c r="D1562" t="str">
        <f t="shared" si="170"/>
        <v>CORONEL XAVIER CHAVE</v>
      </c>
      <c r="E1562" t="str">
        <f t="shared" si="171"/>
        <v>C</v>
      </c>
      <c r="F1562" t="str">
        <f t="shared" si="172"/>
        <v>CO</v>
      </c>
      <c r="G1562" t="str">
        <f t="shared" si="173"/>
        <v>CORONELXAVIERCHAVE</v>
      </c>
      <c r="H1562">
        <f t="shared" si="174"/>
        <v>18</v>
      </c>
    </row>
    <row r="1563" spans="1:8" x14ac:dyDescent="0.2">
      <c r="A1563" t="s">
        <v>3803</v>
      </c>
      <c r="B1563" t="str">
        <f t="shared" si="168"/>
        <v>MG</v>
      </c>
      <c r="C1563" t="str">
        <f t="shared" si="169"/>
        <v>1980731</v>
      </c>
      <c r="D1563" t="str">
        <f t="shared" si="170"/>
        <v xml:space="preserve">CORREGO DANTA       </v>
      </c>
      <c r="E1563" t="str">
        <f t="shared" si="171"/>
        <v>C</v>
      </c>
      <c r="F1563" t="str">
        <f t="shared" si="172"/>
        <v>CO</v>
      </c>
      <c r="G1563" t="str">
        <f t="shared" si="173"/>
        <v>CORREGODANTA</v>
      </c>
      <c r="H1563">
        <f t="shared" si="174"/>
        <v>12</v>
      </c>
    </row>
    <row r="1564" spans="1:8" x14ac:dyDescent="0.2">
      <c r="A1564" t="s">
        <v>3804</v>
      </c>
      <c r="B1564" t="str">
        <f t="shared" si="168"/>
        <v>MG</v>
      </c>
      <c r="C1564" t="str">
        <f t="shared" si="169"/>
        <v>1990631</v>
      </c>
      <c r="D1564" t="str">
        <f t="shared" si="170"/>
        <v>CORREGO DO BOM JESUS</v>
      </c>
      <c r="E1564" t="str">
        <f t="shared" si="171"/>
        <v>C</v>
      </c>
      <c r="F1564" t="str">
        <f t="shared" si="172"/>
        <v>CO</v>
      </c>
      <c r="G1564" t="str">
        <f t="shared" si="173"/>
        <v>CORREGODOBOMJESUS</v>
      </c>
      <c r="H1564">
        <f t="shared" si="174"/>
        <v>17</v>
      </c>
    </row>
    <row r="1565" spans="1:8" x14ac:dyDescent="0.2">
      <c r="A1565" t="s">
        <v>3805</v>
      </c>
      <c r="B1565" t="str">
        <f t="shared" si="168"/>
        <v>MG</v>
      </c>
      <c r="C1565" t="str">
        <f t="shared" si="169"/>
        <v>1995531</v>
      </c>
      <c r="D1565" t="str">
        <f t="shared" si="170"/>
        <v xml:space="preserve">CORREGO FUNDO       </v>
      </c>
      <c r="E1565" t="str">
        <f t="shared" si="171"/>
        <v>C</v>
      </c>
      <c r="F1565" t="str">
        <f t="shared" si="172"/>
        <v>CO</v>
      </c>
      <c r="G1565" t="str">
        <f t="shared" si="173"/>
        <v>CORREGOFUNDO</v>
      </c>
      <c r="H1565">
        <f t="shared" si="174"/>
        <v>12</v>
      </c>
    </row>
    <row r="1566" spans="1:8" x14ac:dyDescent="0.2">
      <c r="A1566" t="s">
        <v>3806</v>
      </c>
      <c r="B1566" t="str">
        <f t="shared" si="168"/>
        <v>MG</v>
      </c>
      <c r="C1566" t="str">
        <f t="shared" si="169"/>
        <v>2000331</v>
      </c>
      <c r="D1566" t="str">
        <f t="shared" si="170"/>
        <v xml:space="preserve">CORREGO NOVO        </v>
      </c>
      <c r="E1566" t="str">
        <f t="shared" si="171"/>
        <v>C</v>
      </c>
      <c r="F1566" t="str">
        <f t="shared" si="172"/>
        <v>CO</v>
      </c>
      <c r="G1566" t="str">
        <f t="shared" si="173"/>
        <v>CORREGONOVO</v>
      </c>
      <c r="H1566">
        <f t="shared" si="174"/>
        <v>11</v>
      </c>
    </row>
    <row r="1567" spans="1:8" x14ac:dyDescent="0.2">
      <c r="A1567" t="s">
        <v>3807</v>
      </c>
      <c r="B1567" t="str">
        <f t="shared" si="168"/>
        <v>MG</v>
      </c>
      <c r="C1567" t="str">
        <f t="shared" si="169"/>
        <v>2010231</v>
      </c>
      <c r="D1567" t="str">
        <f t="shared" si="170"/>
        <v>COUTO MAGALHAES MINA</v>
      </c>
      <c r="E1567" t="str">
        <f t="shared" si="171"/>
        <v>C</v>
      </c>
      <c r="F1567" t="str">
        <f t="shared" si="172"/>
        <v>CO</v>
      </c>
      <c r="G1567" t="str">
        <f t="shared" si="173"/>
        <v>COUTOMAGALHAESMINA</v>
      </c>
      <c r="H1567">
        <f t="shared" si="174"/>
        <v>18</v>
      </c>
    </row>
    <row r="1568" spans="1:8" x14ac:dyDescent="0.2">
      <c r="A1568" t="s">
        <v>3808</v>
      </c>
      <c r="B1568" t="str">
        <f t="shared" si="168"/>
        <v>MG</v>
      </c>
      <c r="C1568" t="str">
        <f t="shared" si="169"/>
        <v>2015131</v>
      </c>
      <c r="D1568" t="str">
        <f t="shared" si="170"/>
        <v xml:space="preserve">CRISOLITA           </v>
      </c>
      <c r="E1568" t="str">
        <f t="shared" si="171"/>
        <v>C</v>
      </c>
      <c r="F1568" t="str">
        <f t="shared" si="172"/>
        <v>CR</v>
      </c>
      <c r="G1568" t="str">
        <f t="shared" si="173"/>
        <v>CRISOLITA</v>
      </c>
      <c r="H1568">
        <f t="shared" si="174"/>
        <v>9</v>
      </c>
    </row>
    <row r="1569" spans="1:8" x14ac:dyDescent="0.2">
      <c r="A1569" t="s">
        <v>3809</v>
      </c>
      <c r="B1569" t="str">
        <f t="shared" si="168"/>
        <v>MG</v>
      </c>
      <c r="C1569" t="str">
        <f t="shared" si="169"/>
        <v>2020131</v>
      </c>
      <c r="D1569" t="str">
        <f t="shared" si="170"/>
        <v xml:space="preserve">CRISTAIS            </v>
      </c>
      <c r="E1569" t="str">
        <f t="shared" si="171"/>
        <v>C</v>
      </c>
      <c r="F1569" t="str">
        <f t="shared" si="172"/>
        <v>CR</v>
      </c>
      <c r="G1569" t="str">
        <f t="shared" si="173"/>
        <v>CRISTAIS</v>
      </c>
      <c r="H1569">
        <f t="shared" si="174"/>
        <v>8</v>
      </c>
    </row>
    <row r="1570" spans="1:8" x14ac:dyDescent="0.2">
      <c r="A1570" t="s">
        <v>3810</v>
      </c>
      <c r="B1570" t="str">
        <f t="shared" si="168"/>
        <v>MG</v>
      </c>
      <c r="C1570" t="str">
        <f t="shared" si="169"/>
        <v>2030031</v>
      </c>
      <c r="D1570" t="str">
        <f t="shared" si="170"/>
        <v xml:space="preserve">CRISTALIA           </v>
      </c>
      <c r="E1570" t="str">
        <f t="shared" si="171"/>
        <v>C</v>
      </c>
      <c r="F1570" t="str">
        <f t="shared" si="172"/>
        <v>CR</v>
      </c>
      <c r="G1570" t="str">
        <f t="shared" si="173"/>
        <v>CRISTALIA</v>
      </c>
      <c r="H1570">
        <f t="shared" si="174"/>
        <v>9</v>
      </c>
    </row>
    <row r="1571" spans="1:8" x14ac:dyDescent="0.2">
      <c r="A1571" t="s">
        <v>3811</v>
      </c>
      <c r="B1571" t="str">
        <f t="shared" si="168"/>
        <v>MG</v>
      </c>
      <c r="C1571" t="str">
        <f t="shared" si="169"/>
        <v>2040931</v>
      </c>
      <c r="D1571" t="str">
        <f t="shared" si="170"/>
        <v xml:space="preserve">CRISTIANO OTONI     </v>
      </c>
      <c r="E1571" t="str">
        <f t="shared" si="171"/>
        <v>C</v>
      </c>
      <c r="F1571" t="str">
        <f t="shared" si="172"/>
        <v>CR</v>
      </c>
      <c r="G1571" t="str">
        <f t="shared" si="173"/>
        <v>CRISTIANOOTONI</v>
      </c>
      <c r="H1571">
        <f t="shared" si="174"/>
        <v>14</v>
      </c>
    </row>
    <row r="1572" spans="1:8" x14ac:dyDescent="0.2">
      <c r="A1572" t="s">
        <v>3812</v>
      </c>
      <c r="B1572" t="str">
        <f t="shared" si="168"/>
        <v>MG</v>
      </c>
      <c r="C1572" t="str">
        <f t="shared" si="169"/>
        <v>2050831</v>
      </c>
      <c r="D1572" t="str">
        <f t="shared" si="170"/>
        <v xml:space="preserve">CRISTINA            </v>
      </c>
      <c r="E1572" t="str">
        <f t="shared" si="171"/>
        <v>C</v>
      </c>
      <c r="F1572" t="str">
        <f t="shared" si="172"/>
        <v>CR</v>
      </c>
      <c r="G1572" t="str">
        <f t="shared" si="173"/>
        <v>CRISTINA</v>
      </c>
      <c r="H1572">
        <f t="shared" si="174"/>
        <v>8</v>
      </c>
    </row>
    <row r="1573" spans="1:8" x14ac:dyDescent="0.2">
      <c r="A1573" t="s">
        <v>3813</v>
      </c>
      <c r="B1573" t="str">
        <f t="shared" si="168"/>
        <v>MG</v>
      </c>
      <c r="C1573" t="str">
        <f t="shared" si="169"/>
        <v>2060731</v>
      </c>
      <c r="D1573" t="str">
        <f t="shared" si="170"/>
        <v xml:space="preserve">CRUCILANDIA         </v>
      </c>
      <c r="E1573" t="str">
        <f t="shared" si="171"/>
        <v>C</v>
      </c>
      <c r="F1573" t="str">
        <f t="shared" si="172"/>
        <v>CR</v>
      </c>
      <c r="G1573" t="str">
        <f t="shared" si="173"/>
        <v>CRUCILANDIA</v>
      </c>
      <c r="H1573">
        <f t="shared" si="174"/>
        <v>11</v>
      </c>
    </row>
    <row r="1574" spans="1:8" x14ac:dyDescent="0.2">
      <c r="A1574" t="s">
        <v>3814</v>
      </c>
      <c r="B1574" t="str">
        <f t="shared" si="168"/>
        <v>MG</v>
      </c>
      <c r="C1574" t="str">
        <f t="shared" si="169"/>
        <v>2070631</v>
      </c>
      <c r="D1574" t="str">
        <f t="shared" si="170"/>
        <v>CRUZEIRO DA FORTALEZ</v>
      </c>
      <c r="E1574" t="str">
        <f t="shared" si="171"/>
        <v>C</v>
      </c>
      <c r="F1574" t="str">
        <f t="shared" si="172"/>
        <v>CR</v>
      </c>
      <c r="G1574" t="str">
        <f t="shared" si="173"/>
        <v>CRUZEIRODAFORTALEZ</v>
      </c>
      <c r="H1574">
        <f t="shared" si="174"/>
        <v>18</v>
      </c>
    </row>
    <row r="1575" spans="1:8" x14ac:dyDescent="0.2">
      <c r="A1575" t="s">
        <v>3815</v>
      </c>
      <c r="B1575" t="str">
        <f t="shared" si="168"/>
        <v>MG</v>
      </c>
      <c r="C1575" t="str">
        <f t="shared" si="169"/>
        <v>2080531</v>
      </c>
      <c r="D1575" t="str">
        <f t="shared" si="170"/>
        <v xml:space="preserve">CRUZILIA            </v>
      </c>
      <c r="E1575" t="str">
        <f t="shared" si="171"/>
        <v>C</v>
      </c>
      <c r="F1575" t="str">
        <f t="shared" si="172"/>
        <v>CR</v>
      </c>
      <c r="G1575" t="str">
        <f t="shared" si="173"/>
        <v>CRUZILIA</v>
      </c>
      <c r="H1575">
        <f t="shared" si="174"/>
        <v>8</v>
      </c>
    </row>
    <row r="1576" spans="1:8" x14ac:dyDescent="0.2">
      <c r="A1576" t="s">
        <v>3816</v>
      </c>
      <c r="B1576" t="str">
        <f t="shared" si="168"/>
        <v>MG</v>
      </c>
      <c r="C1576" t="str">
        <f t="shared" si="169"/>
        <v>2083931</v>
      </c>
      <c r="D1576" t="str">
        <f t="shared" si="170"/>
        <v xml:space="preserve">CUPARAQUE           </v>
      </c>
      <c r="E1576" t="str">
        <f t="shared" si="171"/>
        <v>C</v>
      </c>
      <c r="F1576" t="str">
        <f t="shared" si="172"/>
        <v>CU</v>
      </c>
      <c r="G1576" t="str">
        <f t="shared" si="173"/>
        <v>CUPARAQUE</v>
      </c>
      <c r="H1576">
        <f t="shared" si="174"/>
        <v>9</v>
      </c>
    </row>
    <row r="1577" spans="1:8" x14ac:dyDescent="0.2">
      <c r="A1577" t="s">
        <v>3817</v>
      </c>
      <c r="B1577" t="str">
        <f t="shared" si="168"/>
        <v>MG</v>
      </c>
      <c r="C1577" t="str">
        <f t="shared" si="169"/>
        <v>2087031</v>
      </c>
      <c r="D1577" t="str">
        <f t="shared" si="170"/>
        <v xml:space="preserve">CURRAL DE DENTRO    </v>
      </c>
      <c r="E1577" t="str">
        <f t="shared" si="171"/>
        <v>C</v>
      </c>
      <c r="F1577" t="str">
        <f t="shared" si="172"/>
        <v>CU</v>
      </c>
      <c r="G1577" t="str">
        <f t="shared" si="173"/>
        <v>CURRALDEDENTRO</v>
      </c>
      <c r="H1577">
        <f t="shared" si="174"/>
        <v>14</v>
      </c>
    </row>
    <row r="1578" spans="1:8" x14ac:dyDescent="0.2">
      <c r="A1578" t="s">
        <v>3818</v>
      </c>
      <c r="B1578" t="str">
        <f t="shared" si="168"/>
        <v>MG</v>
      </c>
      <c r="C1578" t="str">
        <f t="shared" si="169"/>
        <v>2090431</v>
      </c>
      <c r="D1578" t="str">
        <f t="shared" si="170"/>
        <v xml:space="preserve">CURVELO             </v>
      </c>
      <c r="E1578" t="str">
        <f t="shared" si="171"/>
        <v>C</v>
      </c>
      <c r="F1578" t="str">
        <f t="shared" si="172"/>
        <v>CU</v>
      </c>
      <c r="G1578" t="str">
        <f t="shared" si="173"/>
        <v>CURVELO</v>
      </c>
      <c r="H1578">
        <f t="shared" si="174"/>
        <v>7</v>
      </c>
    </row>
    <row r="1579" spans="1:8" x14ac:dyDescent="0.2">
      <c r="A1579" t="s">
        <v>3819</v>
      </c>
      <c r="B1579" t="str">
        <f t="shared" si="168"/>
        <v>MG</v>
      </c>
      <c r="C1579" t="str">
        <f t="shared" si="169"/>
        <v>2100131</v>
      </c>
      <c r="D1579" t="str">
        <f t="shared" si="170"/>
        <v xml:space="preserve">DATAS               </v>
      </c>
      <c r="E1579" t="str">
        <f t="shared" si="171"/>
        <v>D</v>
      </c>
      <c r="F1579" t="str">
        <f t="shared" si="172"/>
        <v>DA</v>
      </c>
      <c r="G1579" t="str">
        <f t="shared" si="173"/>
        <v>DATAS</v>
      </c>
      <c r="H1579">
        <f t="shared" si="174"/>
        <v>5</v>
      </c>
    </row>
    <row r="1580" spans="1:8" x14ac:dyDescent="0.2">
      <c r="A1580" t="s">
        <v>3820</v>
      </c>
      <c r="B1580" t="str">
        <f t="shared" si="168"/>
        <v>MG</v>
      </c>
      <c r="C1580" t="str">
        <f t="shared" si="169"/>
        <v>2110031</v>
      </c>
      <c r="D1580" t="str">
        <f t="shared" si="170"/>
        <v xml:space="preserve">DELFIM MOREIRA      </v>
      </c>
      <c r="E1580" t="str">
        <f t="shared" si="171"/>
        <v>D</v>
      </c>
      <c r="F1580" t="str">
        <f t="shared" si="172"/>
        <v>DE</v>
      </c>
      <c r="G1580" t="str">
        <f t="shared" si="173"/>
        <v>DELFIMMOREIRA</v>
      </c>
      <c r="H1580">
        <f t="shared" si="174"/>
        <v>13</v>
      </c>
    </row>
    <row r="1581" spans="1:8" x14ac:dyDescent="0.2">
      <c r="A1581" t="s">
        <v>3821</v>
      </c>
      <c r="B1581" t="str">
        <f t="shared" si="168"/>
        <v>MG</v>
      </c>
      <c r="C1581" t="str">
        <f t="shared" si="169"/>
        <v>2120931</v>
      </c>
      <c r="D1581" t="str">
        <f t="shared" si="170"/>
        <v xml:space="preserve">DELFINOPOLIS        </v>
      </c>
      <c r="E1581" t="str">
        <f t="shared" si="171"/>
        <v>D</v>
      </c>
      <c r="F1581" t="str">
        <f t="shared" si="172"/>
        <v>DE</v>
      </c>
      <c r="G1581" t="str">
        <f t="shared" si="173"/>
        <v>DELFINOPOLIS</v>
      </c>
      <c r="H1581">
        <f t="shared" si="174"/>
        <v>12</v>
      </c>
    </row>
    <row r="1582" spans="1:8" x14ac:dyDescent="0.2">
      <c r="A1582" t="s">
        <v>3822</v>
      </c>
      <c r="B1582" t="str">
        <f t="shared" si="168"/>
        <v>MG</v>
      </c>
      <c r="C1582" t="str">
        <f t="shared" si="169"/>
        <v>2125831</v>
      </c>
      <c r="D1582" t="str">
        <f t="shared" si="170"/>
        <v xml:space="preserve">DELTA               </v>
      </c>
      <c r="E1582" t="str">
        <f t="shared" si="171"/>
        <v>D</v>
      </c>
      <c r="F1582" t="str">
        <f t="shared" si="172"/>
        <v>DE</v>
      </c>
      <c r="G1582" t="str">
        <f t="shared" si="173"/>
        <v>DELTA</v>
      </c>
      <c r="H1582">
        <f t="shared" si="174"/>
        <v>5</v>
      </c>
    </row>
    <row r="1583" spans="1:8" x14ac:dyDescent="0.2">
      <c r="A1583" t="s">
        <v>3823</v>
      </c>
      <c r="B1583" t="str">
        <f t="shared" si="168"/>
        <v>MG</v>
      </c>
      <c r="C1583" t="str">
        <f t="shared" si="169"/>
        <v>2130831</v>
      </c>
      <c r="D1583" t="str">
        <f t="shared" si="170"/>
        <v xml:space="preserve">DESCOBERTO          </v>
      </c>
      <c r="E1583" t="str">
        <f t="shared" si="171"/>
        <v>D</v>
      </c>
      <c r="F1583" t="str">
        <f t="shared" si="172"/>
        <v>DE</v>
      </c>
      <c r="G1583" t="str">
        <f t="shared" si="173"/>
        <v>DESCOBERTO</v>
      </c>
      <c r="H1583">
        <f t="shared" si="174"/>
        <v>10</v>
      </c>
    </row>
    <row r="1584" spans="1:8" x14ac:dyDescent="0.2">
      <c r="A1584" t="s">
        <v>3824</v>
      </c>
      <c r="B1584" t="str">
        <f t="shared" si="168"/>
        <v>MG</v>
      </c>
      <c r="C1584" t="str">
        <f t="shared" si="169"/>
        <v>2140731</v>
      </c>
      <c r="D1584" t="str">
        <f t="shared" si="170"/>
        <v xml:space="preserve">DESTERRO ENTRE RIOS </v>
      </c>
      <c r="E1584" t="str">
        <f t="shared" si="171"/>
        <v>D</v>
      </c>
      <c r="F1584" t="str">
        <f t="shared" si="172"/>
        <v>DE</v>
      </c>
      <c r="G1584" t="str">
        <f t="shared" si="173"/>
        <v>DESTERROENTRERIOS</v>
      </c>
      <c r="H1584">
        <f t="shared" si="174"/>
        <v>17</v>
      </c>
    </row>
    <row r="1585" spans="1:8" x14ac:dyDescent="0.2">
      <c r="A1585" t="s">
        <v>3825</v>
      </c>
      <c r="B1585" t="str">
        <f t="shared" si="168"/>
        <v>MG</v>
      </c>
      <c r="C1585" t="str">
        <f t="shared" si="169"/>
        <v>2150631</v>
      </c>
      <c r="D1585" t="str">
        <f t="shared" si="170"/>
        <v xml:space="preserve">DESTERRO DO MELO    </v>
      </c>
      <c r="E1585" t="str">
        <f t="shared" si="171"/>
        <v>D</v>
      </c>
      <c r="F1585" t="str">
        <f t="shared" si="172"/>
        <v>DE</v>
      </c>
      <c r="G1585" t="str">
        <f t="shared" si="173"/>
        <v>DESTERRODOMELO</v>
      </c>
      <c r="H1585">
        <f t="shared" si="174"/>
        <v>14</v>
      </c>
    </row>
    <row r="1586" spans="1:8" x14ac:dyDescent="0.2">
      <c r="A1586" t="s">
        <v>3826</v>
      </c>
      <c r="B1586" t="str">
        <f t="shared" si="168"/>
        <v>MG</v>
      </c>
      <c r="C1586" t="str">
        <f t="shared" si="169"/>
        <v>2160531</v>
      </c>
      <c r="D1586" t="str">
        <f t="shared" si="170"/>
        <v xml:space="preserve">DIAMANTINA          </v>
      </c>
      <c r="E1586" t="str">
        <f t="shared" si="171"/>
        <v>D</v>
      </c>
      <c r="F1586" t="str">
        <f t="shared" si="172"/>
        <v>DI</v>
      </c>
      <c r="G1586" t="str">
        <f t="shared" si="173"/>
        <v>DIAMANTINA</v>
      </c>
      <c r="H1586">
        <f t="shared" si="174"/>
        <v>10</v>
      </c>
    </row>
    <row r="1587" spans="1:8" x14ac:dyDescent="0.2">
      <c r="A1587" t="s">
        <v>3827</v>
      </c>
      <c r="B1587" t="str">
        <f t="shared" si="168"/>
        <v>MG</v>
      </c>
      <c r="C1587" t="str">
        <f t="shared" si="169"/>
        <v>2170431</v>
      </c>
      <c r="D1587" t="str">
        <f t="shared" si="170"/>
        <v>DIOGO DE VASCONCELOS</v>
      </c>
      <c r="E1587" t="str">
        <f t="shared" si="171"/>
        <v>D</v>
      </c>
      <c r="F1587" t="str">
        <f t="shared" si="172"/>
        <v>DI</v>
      </c>
      <c r="G1587" t="str">
        <f t="shared" si="173"/>
        <v>DIOGODEVASCONCELOS</v>
      </c>
      <c r="H1587">
        <f t="shared" si="174"/>
        <v>18</v>
      </c>
    </row>
    <row r="1588" spans="1:8" x14ac:dyDescent="0.2">
      <c r="A1588" t="s">
        <v>3828</v>
      </c>
      <c r="B1588" t="str">
        <f t="shared" si="168"/>
        <v>MG</v>
      </c>
      <c r="C1588" t="str">
        <f t="shared" si="169"/>
        <v>2180331</v>
      </c>
      <c r="D1588" t="str">
        <f t="shared" si="170"/>
        <v xml:space="preserve">DIONISIO            </v>
      </c>
      <c r="E1588" t="str">
        <f t="shared" si="171"/>
        <v>D</v>
      </c>
      <c r="F1588" t="str">
        <f t="shared" si="172"/>
        <v>DI</v>
      </c>
      <c r="G1588" t="str">
        <f t="shared" si="173"/>
        <v>DIONISIO</v>
      </c>
      <c r="H1588">
        <f t="shared" si="174"/>
        <v>8</v>
      </c>
    </row>
    <row r="1589" spans="1:8" x14ac:dyDescent="0.2">
      <c r="A1589" t="s">
        <v>3829</v>
      </c>
      <c r="B1589" t="str">
        <f t="shared" si="168"/>
        <v>MG</v>
      </c>
      <c r="C1589" t="str">
        <f t="shared" si="169"/>
        <v>2190231</v>
      </c>
      <c r="D1589" t="str">
        <f t="shared" si="170"/>
        <v xml:space="preserve">DIVINESIA           </v>
      </c>
      <c r="E1589" t="str">
        <f t="shared" si="171"/>
        <v>D</v>
      </c>
      <c r="F1589" t="str">
        <f t="shared" si="172"/>
        <v>DI</v>
      </c>
      <c r="G1589" t="str">
        <f t="shared" si="173"/>
        <v>DIVINESIA</v>
      </c>
      <c r="H1589">
        <f t="shared" si="174"/>
        <v>9</v>
      </c>
    </row>
    <row r="1590" spans="1:8" x14ac:dyDescent="0.2">
      <c r="A1590" t="s">
        <v>3830</v>
      </c>
      <c r="B1590" t="str">
        <f t="shared" si="168"/>
        <v>MG</v>
      </c>
      <c r="C1590" t="str">
        <f t="shared" si="169"/>
        <v>2200931</v>
      </c>
      <c r="D1590" t="str">
        <f t="shared" si="170"/>
        <v xml:space="preserve">DIVINO              </v>
      </c>
      <c r="E1590" t="str">
        <f t="shared" si="171"/>
        <v>D</v>
      </c>
      <c r="F1590" t="str">
        <f t="shared" si="172"/>
        <v>DI</v>
      </c>
      <c r="G1590" t="str">
        <f t="shared" si="173"/>
        <v>DIVINO</v>
      </c>
      <c r="H1590">
        <f t="shared" si="174"/>
        <v>6</v>
      </c>
    </row>
    <row r="1591" spans="1:8" x14ac:dyDescent="0.2">
      <c r="A1591" t="s">
        <v>3831</v>
      </c>
      <c r="B1591" t="str">
        <f t="shared" si="168"/>
        <v>MG</v>
      </c>
      <c r="C1591" t="str">
        <f t="shared" si="169"/>
        <v>2210831</v>
      </c>
      <c r="D1591" t="str">
        <f t="shared" si="170"/>
        <v>DIVINO DAS LARANJEIR</v>
      </c>
      <c r="E1591" t="str">
        <f t="shared" si="171"/>
        <v>D</v>
      </c>
      <c r="F1591" t="str">
        <f t="shared" si="172"/>
        <v>DI</v>
      </c>
      <c r="G1591" t="str">
        <f t="shared" si="173"/>
        <v>DIVINODASLARANJEIR</v>
      </c>
      <c r="H1591">
        <f t="shared" si="174"/>
        <v>18</v>
      </c>
    </row>
    <row r="1592" spans="1:8" x14ac:dyDescent="0.2">
      <c r="A1592" t="s">
        <v>3832</v>
      </c>
      <c r="B1592" t="str">
        <f t="shared" si="168"/>
        <v>MG</v>
      </c>
      <c r="C1592" t="str">
        <f t="shared" si="169"/>
        <v>2220731</v>
      </c>
      <c r="D1592" t="str">
        <f t="shared" si="170"/>
        <v>DIVINOLANDIA DE MINA</v>
      </c>
      <c r="E1592" t="str">
        <f t="shared" si="171"/>
        <v>D</v>
      </c>
      <c r="F1592" t="str">
        <f t="shared" si="172"/>
        <v>DI</v>
      </c>
      <c r="G1592" t="str">
        <f t="shared" si="173"/>
        <v>DIVINOLANDIADEMINA</v>
      </c>
      <c r="H1592">
        <f t="shared" si="174"/>
        <v>18</v>
      </c>
    </row>
    <row r="1593" spans="1:8" x14ac:dyDescent="0.2">
      <c r="A1593" t="s">
        <v>3833</v>
      </c>
      <c r="B1593" t="str">
        <f t="shared" si="168"/>
        <v>MG</v>
      </c>
      <c r="C1593" t="str">
        <f t="shared" si="169"/>
        <v>2230631</v>
      </c>
      <c r="D1593" t="str">
        <f t="shared" si="170"/>
        <v xml:space="preserve">DIVINOPOLIS         </v>
      </c>
      <c r="E1593" t="str">
        <f t="shared" si="171"/>
        <v>D</v>
      </c>
      <c r="F1593" t="str">
        <f t="shared" si="172"/>
        <v>DI</v>
      </c>
      <c r="G1593" t="str">
        <f t="shared" si="173"/>
        <v>DIVINOPOLIS</v>
      </c>
      <c r="H1593">
        <f t="shared" si="174"/>
        <v>11</v>
      </c>
    </row>
    <row r="1594" spans="1:8" x14ac:dyDescent="0.2">
      <c r="A1594" t="s">
        <v>3834</v>
      </c>
      <c r="B1594" t="str">
        <f t="shared" si="168"/>
        <v>MG</v>
      </c>
      <c r="C1594" t="str">
        <f t="shared" si="169"/>
        <v>2235531</v>
      </c>
      <c r="D1594" t="str">
        <f t="shared" si="170"/>
        <v xml:space="preserve">DIVISA ALEGRE       </v>
      </c>
      <c r="E1594" t="str">
        <f t="shared" si="171"/>
        <v>D</v>
      </c>
      <c r="F1594" t="str">
        <f t="shared" si="172"/>
        <v>DI</v>
      </c>
      <c r="G1594" t="str">
        <f t="shared" si="173"/>
        <v>DIVISAALEGRE</v>
      </c>
      <c r="H1594">
        <f t="shared" si="174"/>
        <v>12</v>
      </c>
    </row>
    <row r="1595" spans="1:8" x14ac:dyDescent="0.2">
      <c r="A1595" t="s">
        <v>3835</v>
      </c>
      <c r="B1595" t="str">
        <f t="shared" si="168"/>
        <v>MG</v>
      </c>
      <c r="C1595" t="str">
        <f t="shared" si="169"/>
        <v>2240531</v>
      </c>
      <c r="D1595" t="str">
        <f t="shared" si="170"/>
        <v xml:space="preserve">DIVISA NOVA         </v>
      </c>
      <c r="E1595" t="str">
        <f t="shared" si="171"/>
        <v>D</v>
      </c>
      <c r="F1595" t="str">
        <f t="shared" si="172"/>
        <v>DI</v>
      </c>
      <c r="G1595" t="str">
        <f t="shared" si="173"/>
        <v>DIVISANOVA</v>
      </c>
      <c r="H1595">
        <f t="shared" si="174"/>
        <v>10</v>
      </c>
    </row>
    <row r="1596" spans="1:8" x14ac:dyDescent="0.2">
      <c r="A1596" t="s">
        <v>3836</v>
      </c>
      <c r="B1596" t="str">
        <f t="shared" si="168"/>
        <v>MG</v>
      </c>
      <c r="C1596" t="str">
        <f t="shared" si="169"/>
        <v>2245431</v>
      </c>
      <c r="D1596" t="str">
        <f t="shared" si="170"/>
        <v xml:space="preserve">DIVISOPOLIS         </v>
      </c>
      <c r="E1596" t="str">
        <f t="shared" si="171"/>
        <v>D</v>
      </c>
      <c r="F1596" t="str">
        <f t="shared" si="172"/>
        <v>DI</v>
      </c>
      <c r="G1596" t="str">
        <f t="shared" si="173"/>
        <v>DIVISOPOLIS</v>
      </c>
      <c r="H1596">
        <f t="shared" si="174"/>
        <v>11</v>
      </c>
    </row>
    <row r="1597" spans="1:8" x14ac:dyDescent="0.2">
      <c r="A1597" t="s">
        <v>3837</v>
      </c>
      <c r="B1597" t="str">
        <f t="shared" si="168"/>
        <v>MG</v>
      </c>
      <c r="C1597" t="str">
        <f t="shared" si="169"/>
        <v>2247031</v>
      </c>
      <c r="D1597" t="str">
        <f t="shared" si="170"/>
        <v xml:space="preserve">DOM BOSCO           </v>
      </c>
      <c r="E1597" t="str">
        <f t="shared" si="171"/>
        <v>D</v>
      </c>
      <c r="F1597" t="str">
        <f t="shared" si="172"/>
        <v>DO</v>
      </c>
      <c r="G1597" t="str">
        <f t="shared" si="173"/>
        <v>DOMBOSCO</v>
      </c>
      <c r="H1597">
        <f t="shared" si="174"/>
        <v>8</v>
      </c>
    </row>
    <row r="1598" spans="1:8" x14ac:dyDescent="0.2">
      <c r="A1598" t="s">
        <v>3838</v>
      </c>
      <c r="B1598" t="str">
        <f t="shared" si="168"/>
        <v>MG</v>
      </c>
      <c r="C1598" t="str">
        <f t="shared" si="169"/>
        <v>2250431</v>
      </c>
      <c r="D1598" t="str">
        <f t="shared" si="170"/>
        <v xml:space="preserve">DOM CAVATI          </v>
      </c>
      <c r="E1598" t="str">
        <f t="shared" si="171"/>
        <v>D</v>
      </c>
      <c r="F1598" t="str">
        <f t="shared" si="172"/>
        <v>DO</v>
      </c>
      <c r="G1598" t="str">
        <f t="shared" si="173"/>
        <v>DOMCAVATI</v>
      </c>
      <c r="H1598">
        <f t="shared" si="174"/>
        <v>9</v>
      </c>
    </row>
    <row r="1599" spans="1:8" x14ac:dyDescent="0.2">
      <c r="A1599" t="s">
        <v>3839</v>
      </c>
      <c r="B1599" t="str">
        <f t="shared" si="168"/>
        <v>MG</v>
      </c>
      <c r="C1599" t="str">
        <f t="shared" si="169"/>
        <v>2260331</v>
      </c>
      <c r="D1599" t="str">
        <f t="shared" si="170"/>
        <v xml:space="preserve">DOM JOAQUIM         </v>
      </c>
      <c r="E1599" t="str">
        <f t="shared" si="171"/>
        <v>D</v>
      </c>
      <c r="F1599" t="str">
        <f t="shared" si="172"/>
        <v>DO</v>
      </c>
      <c r="G1599" t="str">
        <f t="shared" si="173"/>
        <v>DOMJOAQUIM</v>
      </c>
      <c r="H1599">
        <f t="shared" si="174"/>
        <v>10</v>
      </c>
    </row>
    <row r="1600" spans="1:8" x14ac:dyDescent="0.2">
      <c r="A1600" t="s">
        <v>3840</v>
      </c>
      <c r="B1600" t="str">
        <f t="shared" si="168"/>
        <v>MG</v>
      </c>
      <c r="C1600" t="str">
        <f t="shared" si="169"/>
        <v>2270231</v>
      </c>
      <c r="D1600" t="str">
        <f t="shared" si="170"/>
        <v xml:space="preserve">DOM SILVERIO        </v>
      </c>
      <c r="E1600" t="str">
        <f t="shared" si="171"/>
        <v>D</v>
      </c>
      <c r="F1600" t="str">
        <f t="shared" si="172"/>
        <v>DO</v>
      </c>
      <c r="G1600" t="str">
        <f t="shared" si="173"/>
        <v>DOMSILVERIO</v>
      </c>
      <c r="H1600">
        <f t="shared" si="174"/>
        <v>11</v>
      </c>
    </row>
    <row r="1601" spans="1:8" x14ac:dyDescent="0.2">
      <c r="A1601" t="s">
        <v>3841</v>
      </c>
      <c r="B1601" t="str">
        <f t="shared" si="168"/>
        <v>MG</v>
      </c>
      <c r="C1601" t="str">
        <f t="shared" si="169"/>
        <v>2280131</v>
      </c>
      <c r="D1601" t="str">
        <f t="shared" si="170"/>
        <v xml:space="preserve">DOM VICOSO          </v>
      </c>
      <c r="E1601" t="str">
        <f t="shared" si="171"/>
        <v>D</v>
      </c>
      <c r="F1601" t="str">
        <f t="shared" si="172"/>
        <v>DO</v>
      </c>
      <c r="G1601" t="str">
        <f t="shared" si="173"/>
        <v>DOMVICOSO</v>
      </c>
      <c r="H1601">
        <f t="shared" si="174"/>
        <v>9</v>
      </c>
    </row>
    <row r="1602" spans="1:8" x14ac:dyDescent="0.2">
      <c r="A1602" t="s">
        <v>3842</v>
      </c>
      <c r="B1602" t="str">
        <f t="shared" si="168"/>
        <v>MG</v>
      </c>
      <c r="C1602" t="str">
        <f t="shared" si="169"/>
        <v>2290031</v>
      </c>
      <c r="D1602" t="str">
        <f t="shared" si="170"/>
        <v xml:space="preserve">DONA EUSEBIA        </v>
      </c>
      <c r="E1602" t="str">
        <f t="shared" si="171"/>
        <v>D</v>
      </c>
      <c r="F1602" t="str">
        <f t="shared" si="172"/>
        <v>DO</v>
      </c>
      <c r="G1602" t="str">
        <f t="shared" si="173"/>
        <v>DONAEUSEBIA</v>
      </c>
      <c r="H1602">
        <f t="shared" si="174"/>
        <v>11</v>
      </c>
    </row>
    <row r="1603" spans="1:8" x14ac:dyDescent="0.2">
      <c r="A1603" t="s">
        <v>3843</v>
      </c>
      <c r="B1603" t="str">
        <f t="shared" ref="B1603:B1666" si="175">MID($A1603,1,2)</f>
        <v>MG</v>
      </c>
      <c r="C1603" t="str">
        <f t="shared" ref="C1603:C1666" si="176">MID($A1603,3,7)</f>
        <v>2300731</v>
      </c>
      <c r="D1603" t="str">
        <f t="shared" ref="D1603:D1666" si="177">MID($A1603,10,21)</f>
        <v xml:space="preserve">DORES DE CAMPOS     </v>
      </c>
      <c r="E1603" t="str">
        <f t="shared" ref="E1603:E1666" si="178">LEFT(D1603,1)</f>
        <v>D</v>
      </c>
      <c r="F1603" t="str">
        <f t="shared" ref="F1603:F1666" si="179">LEFT(D1603,2)</f>
        <v>DO</v>
      </c>
      <c r="G1603" t="str">
        <f t="shared" ref="G1603:G1666" si="180">SUBSTITUTE(D1603," ","")</f>
        <v>DORESDECAMPOS</v>
      </c>
      <c r="H1603">
        <f t="shared" ref="H1603:H1666" si="181">LEN(G1603)</f>
        <v>13</v>
      </c>
    </row>
    <row r="1604" spans="1:8" x14ac:dyDescent="0.2">
      <c r="A1604" t="s">
        <v>3844</v>
      </c>
      <c r="B1604" t="str">
        <f t="shared" si="175"/>
        <v>MG</v>
      </c>
      <c r="C1604" t="str">
        <f t="shared" si="176"/>
        <v>2310631</v>
      </c>
      <c r="D1604" t="str">
        <f t="shared" si="177"/>
        <v xml:space="preserve">DORES DE GUANHAES   </v>
      </c>
      <c r="E1604" t="str">
        <f t="shared" si="178"/>
        <v>D</v>
      </c>
      <c r="F1604" t="str">
        <f t="shared" si="179"/>
        <v>DO</v>
      </c>
      <c r="G1604" t="str">
        <f t="shared" si="180"/>
        <v>DORESDEGUANHAES</v>
      </c>
      <c r="H1604">
        <f t="shared" si="181"/>
        <v>15</v>
      </c>
    </row>
    <row r="1605" spans="1:8" x14ac:dyDescent="0.2">
      <c r="A1605" t="s">
        <v>3845</v>
      </c>
      <c r="B1605" t="str">
        <f t="shared" si="175"/>
        <v>MG</v>
      </c>
      <c r="C1605" t="str">
        <f t="shared" si="176"/>
        <v>2320531</v>
      </c>
      <c r="D1605" t="str">
        <f t="shared" si="177"/>
        <v xml:space="preserve">DORES DO INDAIA     </v>
      </c>
      <c r="E1605" t="str">
        <f t="shared" si="178"/>
        <v>D</v>
      </c>
      <c r="F1605" t="str">
        <f t="shared" si="179"/>
        <v>DO</v>
      </c>
      <c r="G1605" t="str">
        <f t="shared" si="180"/>
        <v>DORESDOINDAIA</v>
      </c>
      <c r="H1605">
        <f t="shared" si="181"/>
        <v>13</v>
      </c>
    </row>
    <row r="1606" spans="1:8" x14ac:dyDescent="0.2">
      <c r="A1606" t="s">
        <v>3846</v>
      </c>
      <c r="B1606" t="str">
        <f t="shared" si="175"/>
        <v>MG</v>
      </c>
      <c r="C1606" t="str">
        <f t="shared" si="176"/>
        <v>2330431</v>
      </c>
      <c r="D1606" t="str">
        <f t="shared" si="177"/>
        <v xml:space="preserve">DORES DO TURVO      </v>
      </c>
      <c r="E1606" t="str">
        <f t="shared" si="178"/>
        <v>D</v>
      </c>
      <c r="F1606" t="str">
        <f t="shared" si="179"/>
        <v>DO</v>
      </c>
      <c r="G1606" t="str">
        <f t="shared" si="180"/>
        <v>DORESDOTURVO</v>
      </c>
      <c r="H1606">
        <f t="shared" si="181"/>
        <v>12</v>
      </c>
    </row>
    <row r="1607" spans="1:8" x14ac:dyDescent="0.2">
      <c r="A1607" t="s">
        <v>3847</v>
      </c>
      <c r="B1607" t="str">
        <f t="shared" si="175"/>
        <v>MG</v>
      </c>
      <c r="C1607" t="str">
        <f t="shared" si="176"/>
        <v>2340331</v>
      </c>
      <c r="D1607" t="str">
        <f t="shared" si="177"/>
        <v xml:space="preserve">DORESOPOLIS         </v>
      </c>
      <c r="E1607" t="str">
        <f t="shared" si="178"/>
        <v>D</v>
      </c>
      <c r="F1607" t="str">
        <f t="shared" si="179"/>
        <v>DO</v>
      </c>
      <c r="G1607" t="str">
        <f t="shared" si="180"/>
        <v>DORESOPOLIS</v>
      </c>
      <c r="H1607">
        <f t="shared" si="181"/>
        <v>11</v>
      </c>
    </row>
    <row r="1608" spans="1:8" x14ac:dyDescent="0.2">
      <c r="A1608" t="s">
        <v>3848</v>
      </c>
      <c r="B1608" t="str">
        <f t="shared" si="175"/>
        <v>MG</v>
      </c>
      <c r="C1608" t="str">
        <f t="shared" si="176"/>
        <v>2350231</v>
      </c>
      <c r="D1608" t="str">
        <f t="shared" si="177"/>
        <v xml:space="preserve">DOURADOQUARA        </v>
      </c>
      <c r="E1608" t="str">
        <f t="shared" si="178"/>
        <v>D</v>
      </c>
      <c r="F1608" t="str">
        <f t="shared" si="179"/>
        <v>DO</v>
      </c>
      <c r="G1608" t="str">
        <f t="shared" si="180"/>
        <v>DOURADOQUARA</v>
      </c>
      <c r="H1608">
        <f t="shared" si="181"/>
        <v>12</v>
      </c>
    </row>
    <row r="1609" spans="1:8" x14ac:dyDescent="0.2">
      <c r="A1609" t="s">
        <v>3849</v>
      </c>
      <c r="B1609" t="str">
        <f t="shared" si="175"/>
        <v>MG</v>
      </c>
      <c r="C1609" t="str">
        <f t="shared" si="176"/>
        <v>2352831</v>
      </c>
      <c r="D1609" t="str">
        <f t="shared" si="177"/>
        <v xml:space="preserve">DURANDE             </v>
      </c>
      <c r="E1609" t="str">
        <f t="shared" si="178"/>
        <v>D</v>
      </c>
      <c r="F1609" t="str">
        <f t="shared" si="179"/>
        <v>DU</v>
      </c>
      <c r="G1609" t="str">
        <f t="shared" si="180"/>
        <v>DURANDE</v>
      </c>
      <c r="H1609">
        <f t="shared" si="181"/>
        <v>7</v>
      </c>
    </row>
    <row r="1610" spans="1:8" x14ac:dyDescent="0.2">
      <c r="A1610" t="s">
        <v>3850</v>
      </c>
      <c r="B1610" t="str">
        <f t="shared" si="175"/>
        <v>MG</v>
      </c>
      <c r="C1610" t="str">
        <f t="shared" si="176"/>
        <v>2360131</v>
      </c>
      <c r="D1610" t="str">
        <f t="shared" si="177"/>
        <v xml:space="preserve">ELOI MENDES         </v>
      </c>
      <c r="E1610" t="str">
        <f t="shared" si="178"/>
        <v>E</v>
      </c>
      <c r="F1610" t="str">
        <f t="shared" si="179"/>
        <v>EL</v>
      </c>
      <c r="G1610" t="str">
        <f t="shared" si="180"/>
        <v>ELOIMENDES</v>
      </c>
      <c r="H1610">
        <f t="shared" si="181"/>
        <v>10</v>
      </c>
    </row>
    <row r="1611" spans="1:8" x14ac:dyDescent="0.2">
      <c r="A1611" t="s">
        <v>3851</v>
      </c>
      <c r="B1611" t="str">
        <f t="shared" si="175"/>
        <v>MG</v>
      </c>
      <c r="C1611" t="str">
        <f t="shared" si="176"/>
        <v>2370031</v>
      </c>
      <c r="D1611" t="str">
        <f t="shared" si="177"/>
        <v xml:space="preserve">ENGENHEIRO CALDAS   </v>
      </c>
      <c r="E1611" t="str">
        <f t="shared" si="178"/>
        <v>E</v>
      </c>
      <c r="F1611" t="str">
        <f t="shared" si="179"/>
        <v>EN</v>
      </c>
      <c r="G1611" t="str">
        <f t="shared" si="180"/>
        <v>ENGENHEIROCALDAS</v>
      </c>
      <c r="H1611">
        <f t="shared" si="181"/>
        <v>16</v>
      </c>
    </row>
    <row r="1612" spans="1:8" x14ac:dyDescent="0.2">
      <c r="A1612" t="s">
        <v>3852</v>
      </c>
      <c r="B1612" t="str">
        <f t="shared" si="175"/>
        <v>MG</v>
      </c>
      <c r="C1612" t="str">
        <f t="shared" si="176"/>
        <v>2380931</v>
      </c>
      <c r="D1612" t="str">
        <f t="shared" si="177"/>
        <v xml:space="preserve">ENGENHEIRO NAVARRO  </v>
      </c>
      <c r="E1612" t="str">
        <f t="shared" si="178"/>
        <v>E</v>
      </c>
      <c r="F1612" t="str">
        <f t="shared" si="179"/>
        <v>EN</v>
      </c>
      <c r="G1612" t="str">
        <f t="shared" si="180"/>
        <v>ENGENHEIRONAVARRO</v>
      </c>
      <c r="H1612">
        <f t="shared" si="181"/>
        <v>17</v>
      </c>
    </row>
    <row r="1613" spans="1:8" x14ac:dyDescent="0.2">
      <c r="A1613" t="s">
        <v>3853</v>
      </c>
      <c r="B1613" t="str">
        <f t="shared" si="175"/>
        <v>MG</v>
      </c>
      <c r="C1613" t="str">
        <f t="shared" si="176"/>
        <v>2385831</v>
      </c>
      <c r="D1613" t="str">
        <f t="shared" si="177"/>
        <v xml:space="preserve">ENTRE FOLHAS        </v>
      </c>
      <c r="E1613" t="str">
        <f t="shared" si="178"/>
        <v>E</v>
      </c>
      <c r="F1613" t="str">
        <f t="shared" si="179"/>
        <v>EN</v>
      </c>
      <c r="G1613" t="str">
        <f t="shared" si="180"/>
        <v>ENTREFOLHAS</v>
      </c>
      <c r="H1613">
        <f t="shared" si="181"/>
        <v>11</v>
      </c>
    </row>
    <row r="1614" spans="1:8" x14ac:dyDescent="0.2">
      <c r="A1614" t="s">
        <v>3854</v>
      </c>
      <c r="B1614" t="str">
        <f t="shared" si="175"/>
        <v>MG</v>
      </c>
      <c r="C1614" t="str">
        <f t="shared" si="176"/>
        <v>2390831</v>
      </c>
      <c r="D1614" t="str">
        <f t="shared" si="177"/>
        <v xml:space="preserve">ENTRE RIOS DE MINAS </v>
      </c>
      <c r="E1614" t="str">
        <f t="shared" si="178"/>
        <v>E</v>
      </c>
      <c r="F1614" t="str">
        <f t="shared" si="179"/>
        <v>EN</v>
      </c>
      <c r="G1614" t="str">
        <f t="shared" si="180"/>
        <v>ENTRERIOSDEMINAS</v>
      </c>
      <c r="H1614">
        <f t="shared" si="181"/>
        <v>16</v>
      </c>
    </row>
    <row r="1615" spans="1:8" x14ac:dyDescent="0.2">
      <c r="A1615" t="s">
        <v>3855</v>
      </c>
      <c r="B1615" t="str">
        <f t="shared" si="175"/>
        <v>MG</v>
      </c>
      <c r="C1615" t="str">
        <f t="shared" si="176"/>
        <v>2400531</v>
      </c>
      <c r="D1615" t="str">
        <f t="shared" si="177"/>
        <v xml:space="preserve">ERVALIA             </v>
      </c>
      <c r="E1615" t="str">
        <f t="shared" si="178"/>
        <v>E</v>
      </c>
      <c r="F1615" t="str">
        <f t="shared" si="179"/>
        <v>ER</v>
      </c>
      <c r="G1615" t="str">
        <f t="shared" si="180"/>
        <v>ERVALIA</v>
      </c>
      <c r="H1615">
        <f t="shared" si="181"/>
        <v>7</v>
      </c>
    </row>
    <row r="1616" spans="1:8" x14ac:dyDescent="0.2">
      <c r="A1616" t="s">
        <v>3856</v>
      </c>
      <c r="B1616" t="str">
        <f t="shared" si="175"/>
        <v>MG</v>
      </c>
      <c r="C1616" t="str">
        <f t="shared" si="176"/>
        <v>2410431</v>
      </c>
      <c r="D1616" t="str">
        <f t="shared" si="177"/>
        <v xml:space="preserve">ESMERALDAS          </v>
      </c>
      <c r="E1616" t="str">
        <f t="shared" si="178"/>
        <v>E</v>
      </c>
      <c r="F1616" t="str">
        <f t="shared" si="179"/>
        <v>ES</v>
      </c>
      <c r="G1616" t="str">
        <f t="shared" si="180"/>
        <v>ESMERALDAS</v>
      </c>
      <c r="H1616">
        <f t="shared" si="181"/>
        <v>10</v>
      </c>
    </row>
    <row r="1617" spans="1:8" x14ac:dyDescent="0.2">
      <c r="A1617" t="s">
        <v>3857</v>
      </c>
      <c r="B1617" t="str">
        <f t="shared" si="175"/>
        <v>MG</v>
      </c>
      <c r="C1617" t="str">
        <f t="shared" si="176"/>
        <v>2420331</v>
      </c>
      <c r="D1617" t="str">
        <f t="shared" si="177"/>
        <v xml:space="preserve">ESPERA FELIZ        </v>
      </c>
      <c r="E1617" t="str">
        <f t="shared" si="178"/>
        <v>E</v>
      </c>
      <c r="F1617" t="str">
        <f t="shared" si="179"/>
        <v>ES</v>
      </c>
      <c r="G1617" t="str">
        <f t="shared" si="180"/>
        <v>ESPERAFELIZ</v>
      </c>
      <c r="H1617">
        <f t="shared" si="181"/>
        <v>11</v>
      </c>
    </row>
    <row r="1618" spans="1:8" x14ac:dyDescent="0.2">
      <c r="A1618" t="s">
        <v>3858</v>
      </c>
      <c r="B1618" t="str">
        <f t="shared" si="175"/>
        <v>MG</v>
      </c>
      <c r="C1618" t="str">
        <f t="shared" si="176"/>
        <v>2430231</v>
      </c>
      <c r="D1618" t="str">
        <f t="shared" si="177"/>
        <v xml:space="preserve">ESPINOSA            </v>
      </c>
      <c r="E1618" t="str">
        <f t="shared" si="178"/>
        <v>E</v>
      </c>
      <c r="F1618" t="str">
        <f t="shared" si="179"/>
        <v>ES</v>
      </c>
      <c r="G1618" t="str">
        <f t="shared" si="180"/>
        <v>ESPINOSA</v>
      </c>
      <c r="H1618">
        <f t="shared" si="181"/>
        <v>8</v>
      </c>
    </row>
    <row r="1619" spans="1:8" x14ac:dyDescent="0.2">
      <c r="A1619" t="s">
        <v>3859</v>
      </c>
      <c r="B1619" t="str">
        <f t="shared" si="175"/>
        <v>MG</v>
      </c>
      <c r="C1619" t="str">
        <f t="shared" si="176"/>
        <v>2440131</v>
      </c>
      <c r="D1619" t="str">
        <f t="shared" si="177"/>
        <v>ESPIRITO STO DOURADO</v>
      </c>
      <c r="E1619" t="str">
        <f t="shared" si="178"/>
        <v>E</v>
      </c>
      <c r="F1619" t="str">
        <f t="shared" si="179"/>
        <v>ES</v>
      </c>
      <c r="G1619" t="str">
        <f t="shared" si="180"/>
        <v>ESPIRITOSTODOURADO</v>
      </c>
      <c r="H1619">
        <f t="shared" si="181"/>
        <v>18</v>
      </c>
    </row>
    <row r="1620" spans="1:8" x14ac:dyDescent="0.2">
      <c r="A1620" t="s">
        <v>3860</v>
      </c>
      <c r="B1620" t="str">
        <f t="shared" si="175"/>
        <v>MG</v>
      </c>
      <c r="C1620" t="str">
        <f t="shared" si="176"/>
        <v>2450031</v>
      </c>
      <c r="D1620" t="str">
        <f t="shared" si="177"/>
        <v xml:space="preserve">ESTIVA              </v>
      </c>
      <c r="E1620" t="str">
        <f t="shared" si="178"/>
        <v>E</v>
      </c>
      <c r="F1620" t="str">
        <f t="shared" si="179"/>
        <v>ES</v>
      </c>
      <c r="G1620" t="str">
        <f t="shared" si="180"/>
        <v>ESTIVA</v>
      </c>
      <c r="H1620">
        <f t="shared" si="181"/>
        <v>6</v>
      </c>
    </row>
    <row r="1621" spans="1:8" x14ac:dyDescent="0.2">
      <c r="A1621" t="s">
        <v>3861</v>
      </c>
      <c r="B1621" t="str">
        <f t="shared" si="175"/>
        <v>MG</v>
      </c>
      <c r="C1621" t="str">
        <f t="shared" si="176"/>
        <v>2460931</v>
      </c>
      <c r="D1621" t="str">
        <f t="shared" si="177"/>
        <v xml:space="preserve">ESTRELA DALVA       </v>
      </c>
      <c r="E1621" t="str">
        <f t="shared" si="178"/>
        <v>E</v>
      </c>
      <c r="F1621" t="str">
        <f t="shared" si="179"/>
        <v>ES</v>
      </c>
      <c r="G1621" t="str">
        <f t="shared" si="180"/>
        <v>ESTRELADALVA</v>
      </c>
      <c r="H1621">
        <f t="shared" si="181"/>
        <v>12</v>
      </c>
    </row>
    <row r="1622" spans="1:8" x14ac:dyDescent="0.2">
      <c r="A1622" t="s">
        <v>3862</v>
      </c>
      <c r="B1622" t="str">
        <f t="shared" si="175"/>
        <v>MG</v>
      </c>
      <c r="C1622" t="str">
        <f t="shared" si="176"/>
        <v>2470831</v>
      </c>
      <c r="D1622" t="str">
        <f t="shared" si="177"/>
        <v xml:space="preserve">ESTRELA DO INDAIA   </v>
      </c>
      <c r="E1622" t="str">
        <f t="shared" si="178"/>
        <v>E</v>
      </c>
      <c r="F1622" t="str">
        <f t="shared" si="179"/>
        <v>ES</v>
      </c>
      <c r="G1622" t="str">
        <f t="shared" si="180"/>
        <v>ESTRELADOINDAIA</v>
      </c>
      <c r="H1622">
        <f t="shared" si="181"/>
        <v>15</v>
      </c>
    </row>
    <row r="1623" spans="1:8" x14ac:dyDescent="0.2">
      <c r="A1623" t="s">
        <v>3863</v>
      </c>
      <c r="B1623" t="str">
        <f t="shared" si="175"/>
        <v>MG</v>
      </c>
      <c r="C1623" t="str">
        <f t="shared" si="176"/>
        <v>2480731</v>
      </c>
      <c r="D1623" t="str">
        <f t="shared" si="177"/>
        <v xml:space="preserve">ESTRELA DO SUL      </v>
      </c>
      <c r="E1623" t="str">
        <f t="shared" si="178"/>
        <v>E</v>
      </c>
      <c r="F1623" t="str">
        <f t="shared" si="179"/>
        <v>ES</v>
      </c>
      <c r="G1623" t="str">
        <f t="shared" si="180"/>
        <v>ESTRELADOSUL</v>
      </c>
      <c r="H1623">
        <f t="shared" si="181"/>
        <v>12</v>
      </c>
    </row>
    <row r="1624" spans="1:8" x14ac:dyDescent="0.2">
      <c r="A1624" t="s">
        <v>3864</v>
      </c>
      <c r="B1624" t="str">
        <f t="shared" si="175"/>
        <v>MG</v>
      </c>
      <c r="C1624" t="str">
        <f t="shared" si="176"/>
        <v>2490631</v>
      </c>
      <c r="D1624" t="str">
        <f t="shared" si="177"/>
        <v xml:space="preserve">EUGENOPOLIS         </v>
      </c>
      <c r="E1624" t="str">
        <f t="shared" si="178"/>
        <v>E</v>
      </c>
      <c r="F1624" t="str">
        <f t="shared" si="179"/>
        <v>EU</v>
      </c>
      <c r="G1624" t="str">
        <f t="shared" si="180"/>
        <v>EUGENOPOLIS</v>
      </c>
      <c r="H1624">
        <f t="shared" si="181"/>
        <v>11</v>
      </c>
    </row>
    <row r="1625" spans="1:8" x14ac:dyDescent="0.2">
      <c r="A1625" t="s">
        <v>3865</v>
      </c>
      <c r="B1625" t="str">
        <f t="shared" si="175"/>
        <v>MG</v>
      </c>
      <c r="C1625" t="str">
        <f t="shared" si="176"/>
        <v>2500231</v>
      </c>
      <c r="D1625" t="str">
        <f t="shared" si="177"/>
        <v xml:space="preserve">EWBANK DA COMARA    </v>
      </c>
      <c r="E1625" t="str">
        <f t="shared" si="178"/>
        <v>E</v>
      </c>
      <c r="F1625" t="str">
        <f t="shared" si="179"/>
        <v>EW</v>
      </c>
      <c r="G1625" t="str">
        <f t="shared" si="180"/>
        <v>EWBANKDACOMARA</v>
      </c>
      <c r="H1625">
        <f t="shared" si="181"/>
        <v>14</v>
      </c>
    </row>
    <row r="1626" spans="1:8" x14ac:dyDescent="0.2">
      <c r="A1626" t="s">
        <v>3866</v>
      </c>
      <c r="B1626" t="str">
        <f t="shared" si="175"/>
        <v>MG</v>
      </c>
      <c r="C1626" t="str">
        <f t="shared" si="176"/>
        <v>2510131</v>
      </c>
      <c r="D1626" t="str">
        <f t="shared" si="177"/>
        <v xml:space="preserve">EXTREMA             </v>
      </c>
      <c r="E1626" t="str">
        <f t="shared" si="178"/>
        <v>E</v>
      </c>
      <c r="F1626" t="str">
        <f t="shared" si="179"/>
        <v>EX</v>
      </c>
      <c r="G1626" t="str">
        <f t="shared" si="180"/>
        <v>EXTREMA</v>
      </c>
      <c r="H1626">
        <f t="shared" si="181"/>
        <v>7</v>
      </c>
    </row>
    <row r="1627" spans="1:8" x14ac:dyDescent="0.2">
      <c r="A1627" t="s">
        <v>3867</v>
      </c>
      <c r="B1627" t="str">
        <f t="shared" si="175"/>
        <v>MG</v>
      </c>
      <c r="C1627" t="str">
        <f t="shared" si="176"/>
        <v>2520031</v>
      </c>
      <c r="D1627" t="str">
        <f t="shared" si="177"/>
        <v xml:space="preserve">FAMA                </v>
      </c>
      <c r="E1627" t="str">
        <f t="shared" si="178"/>
        <v>F</v>
      </c>
      <c r="F1627" t="str">
        <f t="shared" si="179"/>
        <v>FA</v>
      </c>
      <c r="G1627" t="str">
        <f t="shared" si="180"/>
        <v>FAMA</v>
      </c>
      <c r="H1627">
        <f t="shared" si="181"/>
        <v>4</v>
      </c>
    </row>
    <row r="1628" spans="1:8" x14ac:dyDescent="0.2">
      <c r="A1628" t="s">
        <v>3868</v>
      </c>
      <c r="B1628" t="str">
        <f t="shared" si="175"/>
        <v>MG</v>
      </c>
      <c r="C1628" t="str">
        <f t="shared" si="176"/>
        <v>2530931</v>
      </c>
      <c r="D1628" t="str">
        <f t="shared" si="177"/>
        <v xml:space="preserve">FARIA LEMOS         </v>
      </c>
      <c r="E1628" t="str">
        <f t="shared" si="178"/>
        <v>F</v>
      </c>
      <c r="F1628" t="str">
        <f t="shared" si="179"/>
        <v>FA</v>
      </c>
      <c r="G1628" t="str">
        <f t="shared" si="180"/>
        <v>FARIALEMOS</v>
      </c>
      <c r="H1628">
        <f t="shared" si="181"/>
        <v>10</v>
      </c>
    </row>
    <row r="1629" spans="1:8" x14ac:dyDescent="0.2">
      <c r="A1629" t="s">
        <v>3869</v>
      </c>
      <c r="B1629" t="str">
        <f t="shared" si="175"/>
        <v>MG</v>
      </c>
      <c r="C1629" t="str">
        <f t="shared" si="176"/>
        <v>2540831</v>
      </c>
      <c r="D1629" t="str">
        <f t="shared" si="177"/>
        <v xml:space="preserve">FELICIO DOS SANTOS  </v>
      </c>
      <c r="E1629" t="str">
        <f t="shared" si="178"/>
        <v>F</v>
      </c>
      <c r="F1629" t="str">
        <f t="shared" si="179"/>
        <v>FE</v>
      </c>
      <c r="G1629" t="str">
        <f t="shared" si="180"/>
        <v>FELICIODOSSANTOS</v>
      </c>
      <c r="H1629">
        <f t="shared" si="181"/>
        <v>16</v>
      </c>
    </row>
    <row r="1630" spans="1:8" x14ac:dyDescent="0.2">
      <c r="A1630" t="s">
        <v>3870</v>
      </c>
      <c r="B1630" t="str">
        <f t="shared" si="175"/>
        <v>MG</v>
      </c>
      <c r="C1630" t="str">
        <f t="shared" si="176"/>
        <v>2550731</v>
      </c>
      <c r="D1630" t="str">
        <f t="shared" si="177"/>
        <v>SAO GONCALO RIO PRET</v>
      </c>
      <c r="E1630" t="str">
        <f t="shared" si="178"/>
        <v>S</v>
      </c>
      <c r="F1630" t="str">
        <f t="shared" si="179"/>
        <v>SA</v>
      </c>
      <c r="G1630" t="str">
        <f t="shared" si="180"/>
        <v>SAOGONCALORIOPRET</v>
      </c>
      <c r="H1630">
        <f t="shared" si="181"/>
        <v>17</v>
      </c>
    </row>
    <row r="1631" spans="1:8" x14ac:dyDescent="0.2">
      <c r="A1631" t="s">
        <v>3871</v>
      </c>
      <c r="B1631" t="str">
        <f t="shared" si="175"/>
        <v>MG</v>
      </c>
      <c r="C1631" t="str">
        <f t="shared" si="176"/>
        <v>2560631</v>
      </c>
      <c r="D1631" t="str">
        <f t="shared" si="177"/>
        <v xml:space="preserve">FELISBURGO          </v>
      </c>
      <c r="E1631" t="str">
        <f t="shared" si="178"/>
        <v>F</v>
      </c>
      <c r="F1631" t="str">
        <f t="shared" si="179"/>
        <v>FE</v>
      </c>
      <c r="G1631" t="str">
        <f t="shared" si="180"/>
        <v>FELISBURGO</v>
      </c>
      <c r="H1631">
        <f t="shared" si="181"/>
        <v>10</v>
      </c>
    </row>
    <row r="1632" spans="1:8" x14ac:dyDescent="0.2">
      <c r="A1632" t="s">
        <v>3872</v>
      </c>
      <c r="B1632" t="str">
        <f t="shared" si="175"/>
        <v>MG</v>
      </c>
      <c r="C1632" t="str">
        <f t="shared" si="176"/>
        <v>2570531</v>
      </c>
      <c r="D1632" t="str">
        <f t="shared" si="177"/>
        <v xml:space="preserve">FELIXLANDIA         </v>
      </c>
      <c r="E1632" t="str">
        <f t="shared" si="178"/>
        <v>F</v>
      </c>
      <c r="F1632" t="str">
        <f t="shared" si="179"/>
        <v>FE</v>
      </c>
      <c r="G1632" t="str">
        <f t="shared" si="180"/>
        <v>FELIXLANDIA</v>
      </c>
      <c r="H1632">
        <f t="shared" si="181"/>
        <v>11</v>
      </c>
    </row>
    <row r="1633" spans="1:8" x14ac:dyDescent="0.2">
      <c r="A1633" t="s">
        <v>3873</v>
      </c>
      <c r="B1633" t="str">
        <f t="shared" si="175"/>
        <v>MG</v>
      </c>
      <c r="C1633" t="str">
        <f t="shared" si="176"/>
        <v>2580431</v>
      </c>
      <c r="D1633" t="str">
        <f t="shared" si="177"/>
        <v xml:space="preserve">FERNANDES TOURINHO  </v>
      </c>
      <c r="E1633" t="str">
        <f t="shared" si="178"/>
        <v>F</v>
      </c>
      <c r="F1633" t="str">
        <f t="shared" si="179"/>
        <v>FE</v>
      </c>
      <c r="G1633" t="str">
        <f t="shared" si="180"/>
        <v>FERNANDESTOURINHO</v>
      </c>
      <c r="H1633">
        <f t="shared" si="181"/>
        <v>17</v>
      </c>
    </row>
    <row r="1634" spans="1:8" x14ac:dyDescent="0.2">
      <c r="A1634" t="s">
        <v>3874</v>
      </c>
      <c r="B1634" t="str">
        <f t="shared" si="175"/>
        <v>MG</v>
      </c>
      <c r="C1634" t="str">
        <f t="shared" si="176"/>
        <v>2590331</v>
      </c>
      <c r="D1634" t="str">
        <f t="shared" si="177"/>
        <v xml:space="preserve">FERROS              </v>
      </c>
      <c r="E1634" t="str">
        <f t="shared" si="178"/>
        <v>F</v>
      </c>
      <c r="F1634" t="str">
        <f t="shared" si="179"/>
        <v>FE</v>
      </c>
      <c r="G1634" t="str">
        <f t="shared" si="180"/>
        <v>FERROS</v>
      </c>
      <c r="H1634">
        <f t="shared" si="181"/>
        <v>6</v>
      </c>
    </row>
    <row r="1635" spans="1:8" x14ac:dyDescent="0.2">
      <c r="A1635" t="s">
        <v>3875</v>
      </c>
      <c r="B1635" t="str">
        <f t="shared" si="175"/>
        <v>MG</v>
      </c>
      <c r="C1635" t="str">
        <f t="shared" si="176"/>
        <v>2595231</v>
      </c>
      <c r="D1635" t="str">
        <f t="shared" si="177"/>
        <v xml:space="preserve">FERVEDOURO          </v>
      </c>
      <c r="E1635" t="str">
        <f t="shared" si="178"/>
        <v>F</v>
      </c>
      <c r="F1635" t="str">
        <f t="shared" si="179"/>
        <v>FE</v>
      </c>
      <c r="G1635" t="str">
        <f t="shared" si="180"/>
        <v>FERVEDOURO</v>
      </c>
      <c r="H1635">
        <f t="shared" si="181"/>
        <v>10</v>
      </c>
    </row>
    <row r="1636" spans="1:8" x14ac:dyDescent="0.2">
      <c r="A1636" t="s">
        <v>3876</v>
      </c>
      <c r="B1636" t="str">
        <f t="shared" si="175"/>
        <v>MG</v>
      </c>
      <c r="C1636" t="str">
        <f t="shared" si="176"/>
        <v>2600031</v>
      </c>
      <c r="D1636" t="str">
        <f t="shared" si="177"/>
        <v xml:space="preserve">FLORESTAL           </v>
      </c>
      <c r="E1636" t="str">
        <f t="shared" si="178"/>
        <v>F</v>
      </c>
      <c r="F1636" t="str">
        <f t="shared" si="179"/>
        <v>FL</v>
      </c>
      <c r="G1636" t="str">
        <f t="shared" si="180"/>
        <v>FLORESTAL</v>
      </c>
      <c r="H1636">
        <f t="shared" si="181"/>
        <v>9</v>
      </c>
    </row>
    <row r="1637" spans="1:8" x14ac:dyDescent="0.2">
      <c r="A1637" t="s">
        <v>3877</v>
      </c>
      <c r="B1637" t="str">
        <f t="shared" si="175"/>
        <v>MG</v>
      </c>
      <c r="C1637" t="str">
        <f t="shared" si="176"/>
        <v>2610931</v>
      </c>
      <c r="D1637" t="str">
        <f t="shared" si="177"/>
        <v xml:space="preserve">FORMIGA             </v>
      </c>
      <c r="E1637" t="str">
        <f t="shared" si="178"/>
        <v>F</v>
      </c>
      <c r="F1637" t="str">
        <f t="shared" si="179"/>
        <v>FO</v>
      </c>
      <c r="G1637" t="str">
        <f t="shared" si="180"/>
        <v>FORMIGA</v>
      </c>
      <c r="H1637">
        <f t="shared" si="181"/>
        <v>7</v>
      </c>
    </row>
    <row r="1638" spans="1:8" x14ac:dyDescent="0.2">
      <c r="A1638" t="s">
        <v>3878</v>
      </c>
      <c r="B1638" t="str">
        <f t="shared" si="175"/>
        <v>MG</v>
      </c>
      <c r="C1638" t="str">
        <f t="shared" si="176"/>
        <v>2620831</v>
      </c>
      <c r="D1638" t="str">
        <f t="shared" si="177"/>
        <v xml:space="preserve">FORMOSO             </v>
      </c>
      <c r="E1638" t="str">
        <f t="shared" si="178"/>
        <v>F</v>
      </c>
      <c r="F1638" t="str">
        <f t="shared" si="179"/>
        <v>FO</v>
      </c>
      <c r="G1638" t="str">
        <f t="shared" si="180"/>
        <v>FORMOSO</v>
      </c>
      <c r="H1638">
        <f t="shared" si="181"/>
        <v>7</v>
      </c>
    </row>
    <row r="1639" spans="1:8" x14ac:dyDescent="0.2">
      <c r="A1639" t="s">
        <v>3879</v>
      </c>
      <c r="B1639" t="str">
        <f t="shared" si="175"/>
        <v>MG</v>
      </c>
      <c r="C1639" t="str">
        <f t="shared" si="176"/>
        <v>2630731</v>
      </c>
      <c r="D1639" t="str">
        <f t="shared" si="177"/>
        <v xml:space="preserve">FORTALEZA DE MINAS  </v>
      </c>
      <c r="E1639" t="str">
        <f t="shared" si="178"/>
        <v>F</v>
      </c>
      <c r="F1639" t="str">
        <f t="shared" si="179"/>
        <v>FO</v>
      </c>
      <c r="G1639" t="str">
        <f t="shared" si="180"/>
        <v>FORTALEZADEMINAS</v>
      </c>
      <c r="H1639">
        <f t="shared" si="181"/>
        <v>16</v>
      </c>
    </row>
    <row r="1640" spans="1:8" x14ac:dyDescent="0.2">
      <c r="A1640" t="s">
        <v>3880</v>
      </c>
      <c r="B1640" t="str">
        <f t="shared" si="175"/>
        <v>MG</v>
      </c>
      <c r="C1640" t="str">
        <f t="shared" si="176"/>
        <v>2640631</v>
      </c>
      <c r="D1640" t="str">
        <f t="shared" si="177"/>
        <v xml:space="preserve">FORTUNA DE MINAS    </v>
      </c>
      <c r="E1640" t="str">
        <f t="shared" si="178"/>
        <v>F</v>
      </c>
      <c r="F1640" t="str">
        <f t="shared" si="179"/>
        <v>FO</v>
      </c>
      <c r="G1640" t="str">
        <f t="shared" si="180"/>
        <v>FORTUNADEMINAS</v>
      </c>
      <c r="H1640">
        <f t="shared" si="181"/>
        <v>14</v>
      </c>
    </row>
    <row r="1641" spans="1:8" x14ac:dyDescent="0.2">
      <c r="A1641" t="s">
        <v>3881</v>
      </c>
      <c r="B1641" t="str">
        <f t="shared" si="175"/>
        <v>MG</v>
      </c>
      <c r="C1641" t="str">
        <f t="shared" si="176"/>
        <v>2650531</v>
      </c>
      <c r="D1641" t="str">
        <f t="shared" si="177"/>
        <v xml:space="preserve">FRANCISCO BADARO    </v>
      </c>
      <c r="E1641" t="str">
        <f t="shared" si="178"/>
        <v>F</v>
      </c>
      <c r="F1641" t="str">
        <f t="shared" si="179"/>
        <v>FR</v>
      </c>
      <c r="G1641" t="str">
        <f t="shared" si="180"/>
        <v>FRANCISCOBADARO</v>
      </c>
      <c r="H1641">
        <f t="shared" si="181"/>
        <v>15</v>
      </c>
    </row>
    <row r="1642" spans="1:8" x14ac:dyDescent="0.2">
      <c r="A1642" t="s">
        <v>3882</v>
      </c>
      <c r="B1642" t="str">
        <f t="shared" si="175"/>
        <v>MG</v>
      </c>
      <c r="C1642" t="str">
        <f t="shared" si="176"/>
        <v>2660431</v>
      </c>
      <c r="D1642" t="str">
        <f t="shared" si="177"/>
        <v xml:space="preserve">FRANCISCO DUMONT    </v>
      </c>
      <c r="E1642" t="str">
        <f t="shared" si="178"/>
        <v>F</v>
      </c>
      <c r="F1642" t="str">
        <f t="shared" si="179"/>
        <v>FR</v>
      </c>
      <c r="G1642" t="str">
        <f t="shared" si="180"/>
        <v>FRANCISCODUMONT</v>
      </c>
      <c r="H1642">
        <f t="shared" si="181"/>
        <v>15</v>
      </c>
    </row>
    <row r="1643" spans="1:8" x14ac:dyDescent="0.2">
      <c r="A1643" t="s">
        <v>3883</v>
      </c>
      <c r="B1643" t="str">
        <f t="shared" si="175"/>
        <v>MG</v>
      </c>
      <c r="C1643" t="str">
        <f t="shared" si="176"/>
        <v>2670331</v>
      </c>
      <c r="D1643" t="str">
        <f t="shared" si="177"/>
        <v xml:space="preserve">FRANCISCO SA        </v>
      </c>
      <c r="E1643" t="str">
        <f t="shared" si="178"/>
        <v>F</v>
      </c>
      <c r="F1643" t="str">
        <f t="shared" si="179"/>
        <v>FR</v>
      </c>
      <c r="G1643" t="str">
        <f t="shared" si="180"/>
        <v>FRANCISCOSA</v>
      </c>
      <c r="H1643">
        <f t="shared" si="181"/>
        <v>11</v>
      </c>
    </row>
    <row r="1644" spans="1:8" x14ac:dyDescent="0.2">
      <c r="A1644" t="s">
        <v>3884</v>
      </c>
      <c r="B1644" t="str">
        <f t="shared" si="175"/>
        <v>MG</v>
      </c>
      <c r="C1644" t="str">
        <f t="shared" si="176"/>
        <v>2675231</v>
      </c>
      <c r="D1644" t="str">
        <f t="shared" si="177"/>
        <v xml:space="preserve">FRANCISCOPOLIS      </v>
      </c>
      <c r="E1644" t="str">
        <f t="shared" si="178"/>
        <v>F</v>
      </c>
      <c r="F1644" t="str">
        <f t="shared" si="179"/>
        <v>FR</v>
      </c>
      <c r="G1644" t="str">
        <f t="shared" si="180"/>
        <v>FRANCISCOPOLIS</v>
      </c>
      <c r="H1644">
        <f t="shared" si="181"/>
        <v>14</v>
      </c>
    </row>
    <row r="1645" spans="1:8" x14ac:dyDescent="0.2">
      <c r="A1645" t="s">
        <v>3885</v>
      </c>
      <c r="B1645" t="str">
        <f t="shared" si="175"/>
        <v>MG</v>
      </c>
      <c r="C1645" t="str">
        <f t="shared" si="176"/>
        <v>2680231</v>
      </c>
      <c r="D1645" t="str">
        <f t="shared" si="177"/>
        <v xml:space="preserve">FREI GASPAR         </v>
      </c>
      <c r="E1645" t="str">
        <f t="shared" si="178"/>
        <v>F</v>
      </c>
      <c r="F1645" t="str">
        <f t="shared" si="179"/>
        <v>FR</v>
      </c>
      <c r="G1645" t="str">
        <f t="shared" si="180"/>
        <v>FREIGASPAR</v>
      </c>
      <c r="H1645">
        <f t="shared" si="181"/>
        <v>10</v>
      </c>
    </row>
    <row r="1646" spans="1:8" x14ac:dyDescent="0.2">
      <c r="A1646" t="s">
        <v>3886</v>
      </c>
      <c r="B1646" t="str">
        <f t="shared" si="175"/>
        <v>MG</v>
      </c>
      <c r="C1646" t="str">
        <f t="shared" si="176"/>
        <v>2690131</v>
      </c>
      <c r="D1646" t="str">
        <f t="shared" si="177"/>
        <v xml:space="preserve">FREI INOCENCIO      </v>
      </c>
      <c r="E1646" t="str">
        <f t="shared" si="178"/>
        <v>F</v>
      </c>
      <c r="F1646" t="str">
        <f t="shared" si="179"/>
        <v>FR</v>
      </c>
      <c r="G1646" t="str">
        <f t="shared" si="180"/>
        <v>FREIINOCENCIO</v>
      </c>
      <c r="H1646">
        <f t="shared" si="181"/>
        <v>13</v>
      </c>
    </row>
    <row r="1647" spans="1:8" x14ac:dyDescent="0.2">
      <c r="A1647" t="s">
        <v>3887</v>
      </c>
      <c r="B1647" t="str">
        <f t="shared" si="175"/>
        <v>MG</v>
      </c>
      <c r="C1647" t="str">
        <f t="shared" si="176"/>
        <v>2695031</v>
      </c>
      <c r="D1647" t="str">
        <f t="shared" si="177"/>
        <v xml:space="preserve">FREI LAGONEGRO      </v>
      </c>
      <c r="E1647" t="str">
        <f t="shared" si="178"/>
        <v>F</v>
      </c>
      <c r="F1647" t="str">
        <f t="shared" si="179"/>
        <v>FR</v>
      </c>
      <c r="G1647" t="str">
        <f t="shared" si="180"/>
        <v>FREILAGONEGRO</v>
      </c>
      <c r="H1647">
        <f t="shared" si="181"/>
        <v>13</v>
      </c>
    </row>
    <row r="1648" spans="1:8" x14ac:dyDescent="0.2">
      <c r="A1648" t="s">
        <v>3888</v>
      </c>
      <c r="B1648" t="str">
        <f t="shared" si="175"/>
        <v>MG</v>
      </c>
      <c r="C1648" t="str">
        <f t="shared" si="176"/>
        <v>2700831</v>
      </c>
      <c r="D1648" t="str">
        <f t="shared" si="177"/>
        <v xml:space="preserve">FRONTEIRA           </v>
      </c>
      <c r="E1648" t="str">
        <f t="shared" si="178"/>
        <v>F</v>
      </c>
      <c r="F1648" t="str">
        <f t="shared" si="179"/>
        <v>FR</v>
      </c>
      <c r="G1648" t="str">
        <f t="shared" si="180"/>
        <v>FRONTEIRA</v>
      </c>
      <c r="H1648">
        <f t="shared" si="181"/>
        <v>9</v>
      </c>
    </row>
    <row r="1649" spans="1:8" x14ac:dyDescent="0.2">
      <c r="A1649" t="s">
        <v>3889</v>
      </c>
      <c r="B1649" t="str">
        <f t="shared" si="175"/>
        <v>MG</v>
      </c>
      <c r="C1649" t="str">
        <f t="shared" si="176"/>
        <v>2705731</v>
      </c>
      <c r="D1649" t="str">
        <f t="shared" si="177"/>
        <v xml:space="preserve">FRONTEIRA DOS VALES </v>
      </c>
      <c r="E1649" t="str">
        <f t="shared" si="178"/>
        <v>F</v>
      </c>
      <c r="F1649" t="str">
        <f t="shared" si="179"/>
        <v>FR</v>
      </c>
      <c r="G1649" t="str">
        <f t="shared" si="180"/>
        <v>FRONTEIRADOSVALES</v>
      </c>
      <c r="H1649">
        <f t="shared" si="181"/>
        <v>17</v>
      </c>
    </row>
    <row r="1650" spans="1:8" x14ac:dyDescent="0.2">
      <c r="A1650" t="s">
        <v>3890</v>
      </c>
      <c r="B1650" t="str">
        <f t="shared" si="175"/>
        <v>MG</v>
      </c>
      <c r="C1650" t="str">
        <f t="shared" si="176"/>
        <v>2707331</v>
      </c>
      <c r="D1650" t="str">
        <f t="shared" si="177"/>
        <v xml:space="preserve">FRUTA DE LEITE      </v>
      </c>
      <c r="E1650" t="str">
        <f t="shared" si="178"/>
        <v>F</v>
      </c>
      <c r="F1650" t="str">
        <f t="shared" si="179"/>
        <v>FR</v>
      </c>
      <c r="G1650" t="str">
        <f t="shared" si="180"/>
        <v>FRUTADELEITE</v>
      </c>
      <c r="H1650">
        <f t="shared" si="181"/>
        <v>12</v>
      </c>
    </row>
    <row r="1651" spans="1:8" x14ac:dyDescent="0.2">
      <c r="A1651" t="s">
        <v>3891</v>
      </c>
      <c r="B1651" t="str">
        <f t="shared" si="175"/>
        <v>MG</v>
      </c>
      <c r="C1651" t="str">
        <f t="shared" si="176"/>
        <v>2710731</v>
      </c>
      <c r="D1651" t="str">
        <f t="shared" si="177"/>
        <v xml:space="preserve">FRUTAL              </v>
      </c>
      <c r="E1651" t="str">
        <f t="shared" si="178"/>
        <v>F</v>
      </c>
      <c r="F1651" t="str">
        <f t="shared" si="179"/>
        <v>FR</v>
      </c>
      <c r="G1651" t="str">
        <f t="shared" si="180"/>
        <v>FRUTAL</v>
      </c>
      <c r="H1651">
        <f t="shared" si="181"/>
        <v>6</v>
      </c>
    </row>
    <row r="1652" spans="1:8" x14ac:dyDescent="0.2">
      <c r="A1652" t="s">
        <v>3892</v>
      </c>
      <c r="B1652" t="str">
        <f t="shared" si="175"/>
        <v>MG</v>
      </c>
      <c r="C1652" t="str">
        <f t="shared" si="176"/>
        <v>2720631</v>
      </c>
      <c r="D1652" t="str">
        <f t="shared" si="177"/>
        <v xml:space="preserve">FUNILANDIA          </v>
      </c>
      <c r="E1652" t="str">
        <f t="shared" si="178"/>
        <v>F</v>
      </c>
      <c r="F1652" t="str">
        <f t="shared" si="179"/>
        <v>FU</v>
      </c>
      <c r="G1652" t="str">
        <f t="shared" si="180"/>
        <v>FUNILANDIA</v>
      </c>
      <c r="H1652">
        <f t="shared" si="181"/>
        <v>10</v>
      </c>
    </row>
    <row r="1653" spans="1:8" x14ac:dyDescent="0.2">
      <c r="A1653" t="s">
        <v>3893</v>
      </c>
      <c r="B1653" t="str">
        <f t="shared" si="175"/>
        <v>MG</v>
      </c>
      <c r="C1653" t="str">
        <f t="shared" si="176"/>
        <v>2730531</v>
      </c>
      <c r="D1653" t="str">
        <f t="shared" si="177"/>
        <v xml:space="preserve">GALILEIA            </v>
      </c>
      <c r="E1653" t="str">
        <f t="shared" si="178"/>
        <v>G</v>
      </c>
      <c r="F1653" t="str">
        <f t="shared" si="179"/>
        <v>GA</v>
      </c>
      <c r="G1653" t="str">
        <f t="shared" si="180"/>
        <v>GALILEIA</v>
      </c>
      <c r="H1653">
        <f t="shared" si="181"/>
        <v>8</v>
      </c>
    </row>
    <row r="1654" spans="1:8" x14ac:dyDescent="0.2">
      <c r="A1654" t="s">
        <v>3894</v>
      </c>
      <c r="B1654" t="str">
        <f t="shared" si="175"/>
        <v>MG</v>
      </c>
      <c r="C1654" t="str">
        <f t="shared" si="176"/>
        <v>2733931</v>
      </c>
      <c r="D1654" t="str">
        <f t="shared" si="177"/>
        <v xml:space="preserve">GAMELEIRAS          </v>
      </c>
      <c r="E1654" t="str">
        <f t="shared" si="178"/>
        <v>G</v>
      </c>
      <c r="F1654" t="str">
        <f t="shared" si="179"/>
        <v>GA</v>
      </c>
      <c r="G1654" t="str">
        <f t="shared" si="180"/>
        <v>GAMELEIRAS</v>
      </c>
      <c r="H1654">
        <f t="shared" si="181"/>
        <v>10</v>
      </c>
    </row>
    <row r="1655" spans="1:8" x14ac:dyDescent="0.2">
      <c r="A1655" t="s">
        <v>3895</v>
      </c>
      <c r="B1655" t="str">
        <f t="shared" si="175"/>
        <v>MG</v>
      </c>
      <c r="C1655" t="str">
        <f t="shared" si="176"/>
        <v>2735431</v>
      </c>
      <c r="D1655" t="str">
        <f t="shared" si="177"/>
        <v xml:space="preserve">GLAUCILANDIA        </v>
      </c>
      <c r="E1655" t="str">
        <f t="shared" si="178"/>
        <v>G</v>
      </c>
      <c r="F1655" t="str">
        <f t="shared" si="179"/>
        <v>GL</v>
      </c>
      <c r="G1655" t="str">
        <f t="shared" si="180"/>
        <v>GLAUCILANDIA</v>
      </c>
      <c r="H1655">
        <f t="shared" si="181"/>
        <v>12</v>
      </c>
    </row>
    <row r="1656" spans="1:8" x14ac:dyDescent="0.2">
      <c r="A1656" t="s">
        <v>3896</v>
      </c>
      <c r="B1656" t="str">
        <f t="shared" si="175"/>
        <v>MG</v>
      </c>
      <c r="C1656" t="str">
        <f t="shared" si="176"/>
        <v>2737031</v>
      </c>
      <c r="D1656" t="str">
        <f t="shared" si="177"/>
        <v xml:space="preserve">GOIABEIRA           </v>
      </c>
      <c r="E1656" t="str">
        <f t="shared" si="178"/>
        <v>G</v>
      </c>
      <c r="F1656" t="str">
        <f t="shared" si="179"/>
        <v>GO</v>
      </c>
      <c r="G1656" t="str">
        <f t="shared" si="180"/>
        <v>GOIABEIRA</v>
      </c>
      <c r="H1656">
        <f t="shared" si="181"/>
        <v>9</v>
      </c>
    </row>
    <row r="1657" spans="1:8" x14ac:dyDescent="0.2">
      <c r="A1657" t="s">
        <v>3897</v>
      </c>
      <c r="B1657" t="str">
        <f t="shared" si="175"/>
        <v>MG</v>
      </c>
      <c r="C1657" t="str">
        <f t="shared" si="176"/>
        <v>2738831</v>
      </c>
      <c r="D1657" t="str">
        <f t="shared" si="177"/>
        <v xml:space="preserve">GOIANA              </v>
      </c>
      <c r="E1657" t="str">
        <f t="shared" si="178"/>
        <v>G</v>
      </c>
      <c r="F1657" t="str">
        <f t="shared" si="179"/>
        <v>GO</v>
      </c>
      <c r="G1657" t="str">
        <f t="shared" si="180"/>
        <v>GOIANA</v>
      </c>
      <c r="H1657">
        <f t="shared" si="181"/>
        <v>6</v>
      </c>
    </row>
    <row r="1658" spans="1:8" x14ac:dyDescent="0.2">
      <c r="A1658" t="s">
        <v>3898</v>
      </c>
      <c r="B1658" t="str">
        <f t="shared" si="175"/>
        <v>MG</v>
      </c>
      <c r="C1658" t="str">
        <f t="shared" si="176"/>
        <v>2740431</v>
      </c>
      <c r="D1658" t="str">
        <f t="shared" si="177"/>
        <v xml:space="preserve">GONCALVES           </v>
      </c>
      <c r="E1658" t="str">
        <f t="shared" si="178"/>
        <v>G</v>
      </c>
      <c r="F1658" t="str">
        <f t="shared" si="179"/>
        <v>GO</v>
      </c>
      <c r="G1658" t="str">
        <f t="shared" si="180"/>
        <v>GONCALVES</v>
      </c>
      <c r="H1658">
        <f t="shared" si="181"/>
        <v>9</v>
      </c>
    </row>
    <row r="1659" spans="1:8" x14ac:dyDescent="0.2">
      <c r="A1659" t="s">
        <v>3899</v>
      </c>
      <c r="B1659" t="str">
        <f t="shared" si="175"/>
        <v>MG</v>
      </c>
      <c r="C1659" t="str">
        <f t="shared" si="176"/>
        <v>2750331</v>
      </c>
      <c r="D1659" t="str">
        <f t="shared" si="177"/>
        <v xml:space="preserve">GONZAGA             </v>
      </c>
      <c r="E1659" t="str">
        <f t="shared" si="178"/>
        <v>G</v>
      </c>
      <c r="F1659" t="str">
        <f t="shared" si="179"/>
        <v>GO</v>
      </c>
      <c r="G1659" t="str">
        <f t="shared" si="180"/>
        <v>GONZAGA</v>
      </c>
      <c r="H1659">
        <f t="shared" si="181"/>
        <v>7</v>
      </c>
    </row>
    <row r="1660" spans="1:8" x14ac:dyDescent="0.2">
      <c r="A1660" t="s">
        <v>3900</v>
      </c>
      <c r="B1660" t="str">
        <f t="shared" si="175"/>
        <v>MG</v>
      </c>
      <c r="C1660" t="str">
        <f t="shared" si="176"/>
        <v>2760231</v>
      </c>
      <c r="D1660" t="str">
        <f t="shared" si="177"/>
        <v xml:space="preserve">GOUVEIA             </v>
      </c>
      <c r="E1660" t="str">
        <f t="shared" si="178"/>
        <v>G</v>
      </c>
      <c r="F1660" t="str">
        <f t="shared" si="179"/>
        <v>GO</v>
      </c>
      <c r="G1660" t="str">
        <f t="shared" si="180"/>
        <v>GOUVEIA</v>
      </c>
      <c r="H1660">
        <f t="shared" si="181"/>
        <v>7</v>
      </c>
    </row>
    <row r="1661" spans="1:8" x14ac:dyDescent="0.2">
      <c r="A1661" t="s">
        <v>3901</v>
      </c>
      <c r="B1661" t="str">
        <f t="shared" si="175"/>
        <v>MG</v>
      </c>
      <c r="C1661" t="str">
        <f t="shared" si="176"/>
        <v>2770131</v>
      </c>
      <c r="D1661" t="str">
        <f t="shared" si="177"/>
        <v>GOVERNADOR VALADARES</v>
      </c>
      <c r="E1661" t="str">
        <f t="shared" si="178"/>
        <v>G</v>
      </c>
      <c r="F1661" t="str">
        <f t="shared" si="179"/>
        <v>GO</v>
      </c>
      <c r="G1661" t="str">
        <f t="shared" si="180"/>
        <v>GOVERNADORVALADARES</v>
      </c>
      <c r="H1661">
        <f t="shared" si="181"/>
        <v>19</v>
      </c>
    </row>
    <row r="1662" spans="1:8" x14ac:dyDescent="0.2">
      <c r="A1662" t="s">
        <v>3902</v>
      </c>
      <c r="B1662" t="str">
        <f t="shared" si="175"/>
        <v>MG</v>
      </c>
      <c r="C1662" t="str">
        <f t="shared" si="176"/>
        <v>2780031</v>
      </c>
      <c r="D1662" t="str">
        <f t="shared" si="177"/>
        <v xml:space="preserve">GRAO MOGOL          </v>
      </c>
      <c r="E1662" t="str">
        <f t="shared" si="178"/>
        <v>G</v>
      </c>
      <c r="F1662" t="str">
        <f t="shared" si="179"/>
        <v>GR</v>
      </c>
      <c r="G1662" t="str">
        <f t="shared" si="180"/>
        <v>GRAOMOGOL</v>
      </c>
      <c r="H1662">
        <f t="shared" si="181"/>
        <v>9</v>
      </c>
    </row>
    <row r="1663" spans="1:8" x14ac:dyDescent="0.2">
      <c r="A1663" t="s">
        <v>3903</v>
      </c>
      <c r="B1663" t="str">
        <f t="shared" si="175"/>
        <v>MG</v>
      </c>
      <c r="C1663" t="str">
        <f t="shared" si="176"/>
        <v>2790931</v>
      </c>
      <c r="D1663" t="str">
        <f t="shared" si="177"/>
        <v xml:space="preserve">GRUPIARA            </v>
      </c>
      <c r="E1663" t="str">
        <f t="shared" si="178"/>
        <v>G</v>
      </c>
      <c r="F1663" t="str">
        <f t="shared" si="179"/>
        <v>GR</v>
      </c>
      <c r="G1663" t="str">
        <f t="shared" si="180"/>
        <v>GRUPIARA</v>
      </c>
      <c r="H1663">
        <f t="shared" si="181"/>
        <v>8</v>
      </c>
    </row>
    <row r="1664" spans="1:8" x14ac:dyDescent="0.2">
      <c r="A1664" t="s">
        <v>3904</v>
      </c>
      <c r="B1664" t="str">
        <f t="shared" si="175"/>
        <v>MG</v>
      </c>
      <c r="C1664" t="str">
        <f t="shared" si="176"/>
        <v>2800631</v>
      </c>
      <c r="D1664" t="str">
        <f t="shared" si="177"/>
        <v xml:space="preserve">GUANHAES            </v>
      </c>
      <c r="E1664" t="str">
        <f t="shared" si="178"/>
        <v>G</v>
      </c>
      <c r="F1664" t="str">
        <f t="shared" si="179"/>
        <v>GU</v>
      </c>
      <c r="G1664" t="str">
        <f t="shared" si="180"/>
        <v>GUANHAES</v>
      </c>
      <c r="H1664">
        <f t="shared" si="181"/>
        <v>8</v>
      </c>
    </row>
    <row r="1665" spans="1:8" x14ac:dyDescent="0.2">
      <c r="A1665" t="s">
        <v>3905</v>
      </c>
      <c r="B1665" t="str">
        <f t="shared" si="175"/>
        <v>MG</v>
      </c>
      <c r="C1665" t="str">
        <f t="shared" si="176"/>
        <v>2810531</v>
      </c>
      <c r="D1665" t="str">
        <f t="shared" si="177"/>
        <v xml:space="preserve">GUAPE               </v>
      </c>
      <c r="E1665" t="str">
        <f t="shared" si="178"/>
        <v>G</v>
      </c>
      <c r="F1665" t="str">
        <f t="shared" si="179"/>
        <v>GU</v>
      </c>
      <c r="G1665" t="str">
        <f t="shared" si="180"/>
        <v>GUAPE</v>
      </c>
      <c r="H1665">
        <f t="shared" si="181"/>
        <v>5</v>
      </c>
    </row>
    <row r="1666" spans="1:8" x14ac:dyDescent="0.2">
      <c r="A1666" t="s">
        <v>3906</v>
      </c>
      <c r="B1666" t="str">
        <f t="shared" si="175"/>
        <v>MG</v>
      </c>
      <c r="C1666" t="str">
        <f t="shared" si="176"/>
        <v>2820431</v>
      </c>
      <c r="D1666" t="str">
        <f t="shared" si="177"/>
        <v xml:space="preserve">GUARACIABA          </v>
      </c>
      <c r="E1666" t="str">
        <f t="shared" si="178"/>
        <v>G</v>
      </c>
      <c r="F1666" t="str">
        <f t="shared" si="179"/>
        <v>GU</v>
      </c>
      <c r="G1666" t="str">
        <f t="shared" si="180"/>
        <v>GUARACIABA</v>
      </c>
      <c r="H1666">
        <f t="shared" si="181"/>
        <v>10</v>
      </c>
    </row>
    <row r="1667" spans="1:8" x14ac:dyDescent="0.2">
      <c r="A1667" t="s">
        <v>3907</v>
      </c>
      <c r="B1667" t="str">
        <f t="shared" ref="B1667:B1730" si="182">MID($A1667,1,2)</f>
        <v>MG</v>
      </c>
      <c r="C1667" t="str">
        <f t="shared" ref="C1667:C1730" si="183">MID($A1667,3,7)</f>
        <v>2825331</v>
      </c>
      <c r="D1667" t="str">
        <f t="shared" ref="D1667:D1730" si="184">MID($A1667,10,21)</f>
        <v xml:space="preserve">GUARACIAMA          </v>
      </c>
      <c r="E1667" t="str">
        <f t="shared" ref="E1667:E1730" si="185">LEFT(D1667,1)</f>
        <v>G</v>
      </c>
      <c r="F1667" t="str">
        <f t="shared" ref="F1667:F1730" si="186">LEFT(D1667,2)</f>
        <v>GU</v>
      </c>
      <c r="G1667" t="str">
        <f t="shared" ref="G1667:G1730" si="187">SUBSTITUTE(D1667," ","")</f>
        <v>GUARACIAMA</v>
      </c>
      <c r="H1667">
        <f t="shared" ref="H1667:H1730" si="188">LEN(G1667)</f>
        <v>10</v>
      </c>
    </row>
    <row r="1668" spans="1:8" x14ac:dyDescent="0.2">
      <c r="A1668" t="s">
        <v>3908</v>
      </c>
      <c r="B1668" t="str">
        <f t="shared" si="182"/>
        <v>MG</v>
      </c>
      <c r="C1668" t="str">
        <f t="shared" si="183"/>
        <v>2830331</v>
      </c>
      <c r="D1668" t="str">
        <f t="shared" si="184"/>
        <v xml:space="preserve">GUARANESIA          </v>
      </c>
      <c r="E1668" t="str">
        <f t="shared" si="185"/>
        <v>G</v>
      </c>
      <c r="F1668" t="str">
        <f t="shared" si="186"/>
        <v>GU</v>
      </c>
      <c r="G1668" t="str">
        <f t="shared" si="187"/>
        <v>GUARANESIA</v>
      </c>
      <c r="H1668">
        <f t="shared" si="188"/>
        <v>10</v>
      </c>
    </row>
    <row r="1669" spans="1:8" x14ac:dyDescent="0.2">
      <c r="A1669" t="s">
        <v>3909</v>
      </c>
      <c r="B1669" t="str">
        <f t="shared" si="182"/>
        <v>MG</v>
      </c>
      <c r="C1669" t="str">
        <f t="shared" si="183"/>
        <v>2840231</v>
      </c>
      <c r="D1669" t="str">
        <f t="shared" si="184"/>
        <v xml:space="preserve">GUARANI             </v>
      </c>
      <c r="E1669" t="str">
        <f t="shared" si="185"/>
        <v>G</v>
      </c>
      <c r="F1669" t="str">
        <f t="shared" si="186"/>
        <v>GU</v>
      </c>
      <c r="G1669" t="str">
        <f t="shared" si="187"/>
        <v>GUARANI</v>
      </c>
      <c r="H1669">
        <f t="shared" si="188"/>
        <v>7</v>
      </c>
    </row>
    <row r="1670" spans="1:8" x14ac:dyDescent="0.2">
      <c r="A1670" t="s">
        <v>3910</v>
      </c>
      <c r="B1670" t="str">
        <f t="shared" si="182"/>
        <v>MG</v>
      </c>
      <c r="C1670" t="str">
        <f t="shared" si="183"/>
        <v>2850131</v>
      </c>
      <c r="D1670" t="str">
        <f t="shared" si="184"/>
        <v xml:space="preserve">GUARARA             </v>
      </c>
      <c r="E1670" t="str">
        <f t="shared" si="185"/>
        <v>G</v>
      </c>
      <c r="F1670" t="str">
        <f t="shared" si="186"/>
        <v>GU</v>
      </c>
      <c r="G1670" t="str">
        <f t="shared" si="187"/>
        <v>GUARARA</v>
      </c>
      <c r="H1670">
        <f t="shared" si="188"/>
        <v>7</v>
      </c>
    </row>
    <row r="1671" spans="1:8" x14ac:dyDescent="0.2">
      <c r="A1671" t="s">
        <v>3911</v>
      </c>
      <c r="B1671" t="str">
        <f t="shared" si="182"/>
        <v>MG</v>
      </c>
      <c r="C1671" t="str">
        <f t="shared" si="183"/>
        <v>2860031</v>
      </c>
      <c r="D1671" t="str">
        <f t="shared" si="184"/>
        <v xml:space="preserve">GUARDA-MOR          </v>
      </c>
      <c r="E1671" t="str">
        <f t="shared" si="185"/>
        <v>G</v>
      </c>
      <c r="F1671" t="str">
        <f t="shared" si="186"/>
        <v>GU</v>
      </c>
      <c r="G1671" t="str">
        <f t="shared" si="187"/>
        <v>GUARDA-MOR</v>
      </c>
      <c r="H1671">
        <f t="shared" si="188"/>
        <v>10</v>
      </c>
    </row>
    <row r="1672" spans="1:8" x14ac:dyDescent="0.2">
      <c r="A1672" t="s">
        <v>3912</v>
      </c>
      <c r="B1672" t="str">
        <f t="shared" si="182"/>
        <v>MG</v>
      </c>
      <c r="C1672" t="str">
        <f t="shared" si="183"/>
        <v>2870931</v>
      </c>
      <c r="D1672" t="str">
        <f t="shared" si="184"/>
        <v xml:space="preserve">GUAXUPE             </v>
      </c>
      <c r="E1672" t="str">
        <f t="shared" si="185"/>
        <v>G</v>
      </c>
      <c r="F1672" t="str">
        <f t="shared" si="186"/>
        <v>GU</v>
      </c>
      <c r="G1672" t="str">
        <f t="shared" si="187"/>
        <v>GUAXUPE</v>
      </c>
      <c r="H1672">
        <f t="shared" si="188"/>
        <v>7</v>
      </c>
    </row>
    <row r="1673" spans="1:8" x14ac:dyDescent="0.2">
      <c r="A1673" t="s">
        <v>3913</v>
      </c>
      <c r="B1673" t="str">
        <f t="shared" si="182"/>
        <v>MG</v>
      </c>
      <c r="C1673" t="str">
        <f t="shared" si="183"/>
        <v>2880831</v>
      </c>
      <c r="D1673" t="str">
        <f t="shared" si="184"/>
        <v xml:space="preserve">GUIDOVAL            </v>
      </c>
      <c r="E1673" t="str">
        <f t="shared" si="185"/>
        <v>G</v>
      </c>
      <c r="F1673" t="str">
        <f t="shared" si="186"/>
        <v>GU</v>
      </c>
      <c r="G1673" t="str">
        <f t="shared" si="187"/>
        <v>GUIDOVAL</v>
      </c>
      <c r="H1673">
        <f t="shared" si="188"/>
        <v>8</v>
      </c>
    </row>
    <row r="1674" spans="1:8" x14ac:dyDescent="0.2">
      <c r="A1674" t="s">
        <v>3914</v>
      </c>
      <c r="B1674" t="str">
        <f t="shared" si="182"/>
        <v>MG</v>
      </c>
      <c r="C1674" t="str">
        <f t="shared" si="183"/>
        <v>2890731</v>
      </c>
      <c r="D1674" t="str">
        <f t="shared" si="184"/>
        <v xml:space="preserve">GUIMARONIA          </v>
      </c>
      <c r="E1674" t="str">
        <f t="shared" si="185"/>
        <v>G</v>
      </c>
      <c r="F1674" t="str">
        <f t="shared" si="186"/>
        <v>GU</v>
      </c>
      <c r="G1674" t="str">
        <f t="shared" si="187"/>
        <v>GUIMARONIA</v>
      </c>
      <c r="H1674">
        <f t="shared" si="188"/>
        <v>10</v>
      </c>
    </row>
    <row r="1675" spans="1:8" x14ac:dyDescent="0.2">
      <c r="A1675" t="s">
        <v>3915</v>
      </c>
      <c r="B1675" t="str">
        <f t="shared" si="182"/>
        <v>MG</v>
      </c>
      <c r="C1675" t="str">
        <f t="shared" si="183"/>
        <v>2900431</v>
      </c>
      <c r="D1675" t="str">
        <f t="shared" si="184"/>
        <v xml:space="preserve">GUIRICEMA           </v>
      </c>
      <c r="E1675" t="str">
        <f t="shared" si="185"/>
        <v>G</v>
      </c>
      <c r="F1675" t="str">
        <f t="shared" si="186"/>
        <v>GU</v>
      </c>
      <c r="G1675" t="str">
        <f t="shared" si="187"/>
        <v>GUIRICEMA</v>
      </c>
      <c r="H1675">
        <f t="shared" si="188"/>
        <v>9</v>
      </c>
    </row>
    <row r="1676" spans="1:8" x14ac:dyDescent="0.2">
      <c r="A1676" t="s">
        <v>3916</v>
      </c>
      <c r="B1676" t="str">
        <f t="shared" si="182"/>
        <v>MG</v>
      </c>
      <c r="C1676" t="str">
        <f t="shared" si="183"/>
        <v>2910331</v>
      </c>
      <c r="D1676" t="str">
        <f t="shared" si="184"/>
        <v xml:space="preserve">GURINHATA           </v>
      </c>
      <c r="E1676" t="str">
        <f t="shared" si="185"/>
        <v>G</v>
      </c>
      <c r="F1676" t="str">
        <f t="shared" si="186"/>
        <v>GU</v>
      </c>
      <c r="G1676" t="str">
        <f t="shared" si="187"/>
        <v>GURINHATA</v>
      </c>
      <c r="H1676">
        <f t="shared" si="188"/>
        <v>9</v>
      </c>
    </row>
    <row r="1677" spans="1:8" x14ac:dyDescent="0.2">
      <c r="A1677" t="s">
        <v>3917</v>
      </c>
      <c r="B1677" t="str">
        <f t="shared" si="182"/>
        <v>MG</v>
      </c>
      <c r="C1677" t="str">
        <f t="shared" si="183"/>
        <v>2920231</v>
      </c>
      <c r="D1677" t="str">
        <f t="shared" si="184"/>
        <v xml:space="preserve">HELIODORA           </v>
      </c>
      <c r="E1677" t="str">
        <f t="shared" si="185"/>
        <v>H</v>
      </c>
      <c r="F1677" t="str">
        <f t="shared" si="186"/>
        <v>HE</v>
      </c>
      <c r="G1677" t="str">
        <f t="shared" si="187"/>
        <v>HELIODORA</v>
      </c>
      <c r="H1677">
        <f t="shared" si="188"/>
        <v>9</v>
      </c>
    </row>
    <row r="1678" spans="1:8" x14ac:dyDescent="0.2">
      <c r="A1678" t="s">
        <v>3918</v>
      </c>
      <c r="B1678" t="str">
        <f t="shared" si="182"/>
        <v>MG</v>
      </c>
      <c r="C1678" t="str">
        <f t="shared" si="183"/>
        <v>2930131</v>
      </c>
      <c r="D1678" t="str">
        <f t="shared" si="184"/>
        <v xml:space="preserve">IAPU                </v>
      </c>
      <c r="E1678" t="str">
        <f t="shared" si="185"/>
        <v>I</v>
      </c>
      <c r="F1678" t="str">
        <f t="shared" si="186"/>
        <v>IA</v>
      </c>
      <c r="G1678" t="str">
        <f t="shared" si="187"/>
        <v>IAPU</v>
      </c>
      <c r="H1678">
        <f t="shared" si="188"/>
        <v>4</v>
      </c>
    </row>
    <row r="1679" spans="1:8" x14ac:dyDescent="0.2">
      <c r="A1679" t="s">
        <v>3919</v>
      </c>
      <c r="B1679" t="str">
        <f t="shared" si="182"/>
        <v>MG</v>
      </c>
      <c r="C1679" t="str">
        <f t="shared" si="183"/>
        <v>2940031</v>
      </c>
      <c r="D1679" t="str">
        <f t="shared" si="184"/>
        <v xml:space="preserve">IBERTIOGA           </v>
      </c>
      <c r="E1679" t="str">
        <f t="shared" si="185"/>
        <v>I</v>
      </c>
      <c r="F1679" t="str">
        <f t="shared" si="186"/>
        <v>IB</v>
      </c>
      <c r="G1679" t="str">
        <f t="shared" si="187"/>
        <v>IBERTIOGA</v>
      </c>
      <c r="H1679">
        <f t="shared" si="188"/>
        <v>9</v>
      </c>
    </row>
    <row r="1680" spans="1:8" x14ac:dyDescent="0.2">
      <c r="A1680" t="s">
        <v>3920</v>
      </c>
      <c r="B1680" t="str">
        <f t="shared" si="182"/>
        <v>MG</v>
      </c>
      <c r="C1680" t="str">
        <f t="shared" si="183"/>
        <v>2950931</v>
      </c>
      <c r="D1680" t="str">
        <f t="shared" si="184"/>
        <v xml:space="preserve">IBIA                </v>
      </c>
      <c r="E1680" t="str">
        <f t="shared" si="185"/>
        <v>I</v>
      </c>
      <c r="F1680" t="str">
        <f t="shared" si="186"/>
        <v>IB</v>
      </c>
      <c r="G1680" t="str">
        <f t="shared" si="187"/>
        <v>IBIA</v>
      </c>
      <c r="H1680">
        <f t="shared" si="188"/>
        <v>4</v>
      </c>
    </row>
    <row r="1681" spans="1:8" x14ac:dyDescent="0.2">
      <c r="A1681" t="s">
        <v>3921</v>
      </c>
      <c r="B1681" t="str">
        <f t="shared" si="182"/>
        <v>MG</v>
      </c>
      <c r="C1681" t="str">
        <f t="shared" si="183"/>
        <v>2960831</v>
      </c>
      <c r="D1681" t="str">
        <f t="shared" si="184"/>
        <v xml:space="preserve">IBIAI               </v>
      </c>
      <c r="E1681" t="str">
        <f t="shared" si="185"/>
        <v>I</v>
      </c>
      <c r="F1681" t="str">
        <f t="shared" si="186"/>
        <v>IB</v>
      </c>
      <c r="G1681" t="str">
        <f t="shared" si="187"/>
        <v>IBIAI</v>
      </c>
      <c r="H1681">
        <f t="shared" si="188"/>
        <v>5</v>
      </c>
    </row>
    <row r="1682" spans="1:8" x14ac:dyDescent="0.2">
      <c r="A1682" t="s">
        <v>3922</v>
      </c>
      <c r="B1682" t="str">
        <f t="shared" si="182"/>
        <v>MG</v>
      </c>
      <c r="C1682" t="str">
        <f t="shared" si="183"/>
        <v>2965731</v>
      </c>
      <c r="D1682" t="str">
        <f t="shared" si="184"/>
        <v xml:space="preserve">IBIRACATU           </v>
      </c>
      <c r="E1682" t="str">
        <f t="shared" si="185"/>
        <v>I</v>
      </c>
      <c r="F1682" t="str">
        <f t="shared" si="186"/>
        <v>IB</v>
      </c>
      <c r="G1682" t="str">
        <f t="shared" si="187"/>
        <v>IBIRACATU</v>
      </c>
      <c r="H1682">
        <f t="shared" si="188"/>
        <v>9</v>
      </c>
    </row>
    <row r="1683" spans="1:8" x14ac:dyDescent="0.2">
      <c r="A1683" t="s">
        <v>3923</v>
      </c>
      <c r="B1683" t="str">
        <f t="shared" si="182"/>
        <v>MG</v>
      </c>
      <c r="C1683" t="str">
        <f t="shared" si="183"/>
        <v>2970731</v>
      </c>
      <c r="D1683" t="str">
        <f t="shared" si="184"/>
        <v xml:space="preserve">IBIRACI             </v>
      </c>
      <c r="E1683" t="str">
        <f t="shared" si="185"/>
        <v>I</v>
      </c>
      <c r="F1683" t="str">
        <f t="shared" si="186"/>
        <v>IB</v>
      </c>
      <c r="G1683" t="str">
        <f t="shared" si="187"/>
        <v>IBIRACI</v>
      </c>
      <c r="H1683">
        <f t="shared" si="188"/>
        <v>7</v>
      </c>
    </row>
    <row r="1684" spans="1:8" x14ac:dyDescent="0.2">
      <c r="A1684" t="s">
        <v>3924</v>
      </c>
      <c r="B1684" t="str">
        <f t="shared" si="182"/>
        <v>MG</v>
      </c>
      <c r="C1684" t="str">
        <f t="shared" si="183"/>
        <v>2980631</v>
      </c>
      <c r="D1684" t="str">
        <f t="shared" si="184"/>
        <v xml:space="preserve">IBIRITE             </v>
      </c>
      <c r="E1684" t="str">
        <f t="shared" si="185"/>
        <v>I</v>
      </c>
      <c r="F1684" t="str">
        <f t="shared" si="186"/>
        <v>IB</v>
      </c>
      <c r="G1684" t="str">
        <f t="shared" si="187"/>
        <v>IBIRITE</v>
      </c>
      <c r="H1684">
        <f t="shared" si="188"/>
        <v>7</v>
      </c>
    </row>
    <row r="1685" spans="1:8" x14ac:dyDescent="0.2">
      <c r="A1685" t="s">
        <v>3925</v>
      </c>
      <c r="B1685" t="str">
        <f t="shared" si="182"/>
        <v>MG</v>
      </c>
      <c r="C1685" t="str">
        <f t="shared" si="183"/>
        <v>2990531</v>
      </c>
      <c r="D1685" t="str">
        <f t="shared" si="184"/>
        <v xml:space="preserve">IBITIURA DE MINAS   </v>
      </c>
      <c r="E1685" t="str">
        <f t="shared" si="185"/>
        <v>I</v>
      </c>
      <c r="F1685" t="str">
        <f t="shared" si="186"/>
        <v>IB</v>
      </c>
      <c r="G1685" t="str">
        <f t="shared" si="187"/>
        <v>IBITIURADEMINAS</v>
      </c>
      <c r="H1685">
        <f t="shared" si="188"/>
        <v>15</v>
      </c>
    </row>
    <row r="1686" spans="1:8" x14ac:dyDescent="0.2">
      <c r="A1686" t="s">
        <v>3926</v>
      </c>
      <c r="B1686" t="str">
        <f t="shared" si="182"/>
        <v>MG</v>
      </c>
      <c r="C1686" t="str">
        <f t="shared" si="183"/>
        <v>3000231</v>
      </c>
      <c r="D1686" t="str">
        <f t="shared" si="184"/>
        <v xml:space="preserve">IBITURUNA           </v>
      </c>
      <c r="E1686" t="str">
        <f t="shared" si="185"/>
        <v>I</v>
      </c>
      <c r="F1686" t="str">
        <f t="shared" si="186"/>
        <v>IB</v>
      </c>
      <c r="G1686" t="str">
        <f t="shared" si="187"/>
        <v>IBITURUNA</v>
      </c>
      <c r="H1686">
        <f t="shared" si="188"/>
        <v>9</v>
      </c>
    </row>
    <row r="1687" spans="1:8" x14ac:dyDescent="0.2">
      <c r="A1687" t="s">
        <v>3927</v>
      </c>
      <c r="B1687" t="str">
        <f t="shared" si="182"/>
        <v>MG</v>
      </c>
      <c r="C1687" t="str">
        <f t="shared" si="183"/>
        <v>3005131</v>
      </c>
      <c r="D1687" t="str">
        <f t="shared" si="184"/>
        <v xml:space="preserve">ICARAI DE MINAS     </v>
      </c>
      <c r="E1687" t="str">
        <f t="shared" si="185"/>
        <v>I</v>
      </c>
      <c r="F1687" t="str">
        <f t="shared" si="186"/>
        <v>IC</v>
      </c>
      <c r="G1687" t="str">
        <f t="shared" si="187"/>
        <v>ICARAIDEMINAS</v>
      </c>
      <c r="H1687">
        <f t="shared" si="188"/>
        <v>13</v>
      </c>
    </row>
    <row r="1688" spans="1:8" x14ac:dyDescent="0.2">
      <c r="A1688" t="s">
        <v>3928</v>
      </c>
      <c r="B1688" t="str">
        <f t="shared" si="182"/>
        <v>MG</v>
      </c>
      <c r="C1688" t="str">
        <f t="shared" si="183"/>
        <v>3010131</v>
      </c>
      <c r="D1688" t="str">
        <f t="shared" si="184"/>
        <v xml:space="preserve">IGARAPE             </v>
      </c>
      <c r="E1688" t="str">
        <f t="shared" si="185"/>
        <v>I</v>
      </c>
      <c r="F1688" t="str">
        <f t="shared" si="186"/>
        <v>IG</v>
      </c>
      <c r="G1688" t="str">
        <f t="shared" si="187"/>
        <v>IGARAPE</v>
      </c>
      <c r="H1688">
        <f t="shared" si="188"/>
        <v>7</v>
      </c>
    </row>
    <row r="1689" spans="1:8" x14ac:dyDescent="0.2">
      <c r="A1689" t="s">
        <v>3929</v>
      </c>
      <c r="B1689" t="str">
        <f t="shared" si="182"/>
        <v>MG</v>
      </c>
      <c r="C1689" t="str">
        <f t="shared" si="183"/>
        <v>3020031</v>
      </c>
      <c r="D1689" t="str">
        <f t="shared" si="184"/>
        <v xml:space="preserve">IGARATINGA          </v>
      </c>
      <c r="E1689" t="str">
        <f t="shared" si="185"/>
        <v>I</v>
      </c>
      <c r="F1689" t="str">
        <f t="shared" si="186"/>
        <v>IG</v>
      </c>
      <c r="G1689" t="str">
        <f t="shared" si="187"/>
        <v>IGARATINGA</v>
      </c>
      <c r="H1689">
        <f t="shared" si="188"/>
        <v>10</v>
      </c>
    </row>
    <row r="1690" spans="1:8" x14ac:dyDescent="0.2">
      <c r="A1690" t="s">
        <v>3930</v>
      </c>
      <c r="B1690" t="str">
        <f t="shared" si="182"/>
        <v>MG</v>
      </c>
      <c r="C1690" t="str">
        <f t="shared" si="183"/>
        <v>3030931</v>
      </c>
      <c r="D1690" t="str">
        <f t="shared" si="184"/>
        <v xml:space="preserve">IGUATAMA            </v>
      </c>
      <c r="E1690" t="str">
        <f t="shared" si="185"/>
        <v>I</v>
      </c>
      <c r="F1690" t="str">
        <f t="shared" si="186"/>
        <v>IG</v>
      </c>
      <c r="G1690" t="str">
        <f t="shared" si="187"/>
        <v>IGUATAMA</v>
      </c>
      <c r="H1690">
        <f t="shared" si="188"/>
        <v>8</v>
      </c>
    </row>
    <row r="1691" spans="1:8" x14ac:dyDescent="0.2">
      <c r="A1691" t="s">
        <v>3931</v>
      </c>
      <c r="B1691" t="str">
        <f t="shared" si="182"/>
        <v>MG</v>
      </c>
      <c r="C1691" t="str">
        <f t="shared" si="183"/>
        <v>3040831</v>
      </c>
      <c r="D1691" t="str">
        <f t="shared" si="184"/>
        <v xml:space="preserve">IJACI               </v>
      </c>
      <c r="E1691" t="str">
        <f t="shared" si="185"/>
        <v>I</v>
      </c>
      <c r="F1691" t="str">
        <f t="shared" si="186"/>
        <v>IJ</v>
      </c>
      <c r="G1691" t="str">
        <f t="shared" si="187"/>
        <v>IJACI</v>
      </c>
      <c r="H1691">
        <f t="shared" si="188"/>
        <v>5</v>
      </c>
    </row>
    <row r="1692" spans="1:8" x14ac:dyDescent="0.2">
      <c r="A1692" t="s">
        <v>3932</v>
      </c>
      <c r="B1692" t="str">
        <f t="shared" si="182"/>
        <v>MG</v>
      </c>
      <c r="C1692" t="str">
        <f t="shared" si="183"/>
        <v>3050731</v>
      </c>
      <c r="D1692" t="str">
        <f t="shared" si="184"/>
        <v xml:space="preserve">ILICINEA            </v>
      </c>
      <c r="E1692" t="str">
        <f t="shared" si="185"/>
        <v>I</v>
      </c>
      <c r="F1692" t="str">
        <f t="shared" si="186"/>
        <v>IL</v>
      </c>
      <c r="G1692" t="str">
        <f t="shared" si="187"/>
        <v>ILICINEA</v>
      </c>
      <c r="H1692">
        <f t="shared" si="188"/>
        <v>8</v>
      </c>
    </row>
    <row r="1693" spans="1:8" x14ac:dyDescent="0.2">
      <c r="A1693" t="s">
        <v>3933</v>
      </c>
      <c r="B1693" t="str">
        <f t="shared" si="182"/>
        <v>MG</v>
      </c>
      <c r="C1693" t="str">
        <f t="shared" si="183"/>
        <v>3055631</v>
      </c>
      <c r="D1693" t="str">
        <f t="shared" si="184"/>
        <v xml:space="preserve">IMBE DE MINAS       </v>
      </c>
      <c r="E1693" t="str">
        <f t="shared" si="185"/>
        <v>I</v>
      </c>
      <c r="F1693" t="str">
        <f t="shared" si="186"/>
        <v>IM</v>
      </c>
      <c r="G1693" t="str">
        <f t="shared" si="187"/>
        <v>IMBEDEMINAS</v>
      </c>
      <c r="H1693">
        <f t="shared" si="188"/>
        <v>11</v>
      </c>
    </row>
    <row r="1694" spans="1:8" x14ac:dyDescent="0.2">
      <c r="A1694" t="s">
        <v>3934</v>
      </c>
      <c r="B1694" t="str">
        <f t="shared" si="182"/>
        <v>MG</v>
      </c>
      <c r="C1694" t="str">
        <f t="shared" si="183"/>
        <v>3060631</v>
      </c>
      <c r="D1694" t="str">
        <f t="shared" si="184"/>
        <v xml:space="preserve">INCONFIDENTES       </v>
      </c>
      <c r="E1694" t="str">
        <f t="shared" si="185"/>
        <v>I</v>
      </c>
      <c r="F1694" t="str">
        <f t="shared" si="186"/>
        <v>IN</v>
      </c>
      <c r="G1694" t="str">
        <f t="shared" si="187"/>
        <v>INCONFIDENTES</v>
      </c>
      <c r="H1694">
        <f t="shared" si="188"/>
        <v>13</v>
      </c>
    </row>
    <row r="1695" spans="1:8" x14ac:dyDescent="0.2">
      <c r="A1695" t="s">
        <v>3935</v>
      </c>
      <c r="B1695" t="str">
        <f t="shared" si="182"/>
        <v>MG</v>
      </c>
      <c r="C1695" t="str">
        <f t="shared" si="183"/>
        <v>3065531</v>
      </c>
      <c r="D1695" t="str">
        <f t="shared" si="184"/>
        <v xml:space="preserve">INDAIABIRA          </v>
      </c>
      <c r="E1695" t="str">
        <f t="shared" si="185"/>
        <v>I</v>
      </c>
      <c r="F1695" t="str">
        <f t="shared" si="186"/>
        <v>IN</v>
      </c>
      <c r="G1695" t="str">
        <f t="shared" si="187"/>
        <v>INDAIABIRA</v>
      </c>
      <c r="H1695">
        <f t="shared" si="188"/>
        <v>10</v>
      </c>
    </row>
    <row r="1696" spans="1:8" x14ac:dyDescent="0.2">
      <c r="A1696" t="s">
        <v>3936</v>
      </c>
      <c r="B1696" t="str">
        <f t="shared" si="182"/>
        <v>MG</v>
      </c>
      <c r="C1696" t="str">
        <f t="shared" si="183"/>
        <v>3070531</v>
      </c>
      <c r="D1696" t="str">
        <f t="shared" si="184"/>
        <v xml:space="preserve">INDIANOPOLIS        </v>
      </c>
      <c r="E1696" t="str">
        <f t="shared" si="185"/>
        <v>I</v>
      </c>
      <c r="F1696" t="str">
        <f t="shared" si="186"/>
        <v>IN</v>
      </c>
      <c r="G1696" t="str">
        <f t="shared" si="187"/>
        <v>INDIANOPOLIS</v>
      </c>
      <c r="H1696">
        <f t="shared" si="188"/>
        <v>12</v>
      </c>
    </row>
    <row r="1697" spans="1:8" x14ac:dyDescent="0.2">
      <c r="A1697" t="s">
        <v>3937</v>
      </c>
      <c r="B1697" t="str">
        <f t="shared" si="182"/>
        <v>MG</v>
      </c>
      <c r="C1697" t="str">
        <f t="shared" si="183"/>
        <v>3080431</v>
      </c>
      <c r="D1697" t="str">
        <f t="shared" si="184"/>
        <v xml:space="preserve">INGAI               </v>
      </c>
      <c r="E1697" t="str">
        <f t="shared" si="185"/>
        <v>I</v>
      </c>
      <c r="F1697" t="str">
        <f t="shared" si="186"/>
        <v>IN</v>
      </c>
      <c r="G1697" t="str">
        <f t="shared" si="187"/>
        <v>INGAI</v>
      </c>
      <c r="H1697">
        <f t="shared" si="188"/>
        <v>5</v>
      </c>
    </row>
    <row r="1698" spans="1:8" x14ac:dyDescent="0.2">
      <c r="A1698" t="s">
        <v>3938</v>
      </c>
      <c r="B1698" t="str">
        <f t="shared" si="182"/>
        <v>MG</v>
      </c>
      <c r="C1698" t="str">
        <f t="shared" si="183"/>
        <v>3090331</v>
      </c>
      <c r="D1698" t="str">
        <f t="shared" si="184"/>
        <v xml:space="preserve">INHAPIM             </v>
      </c>
      <c r="E1698" t="str">
        <f t="shared" si="185"/>
        <v>I</v>
      </c>
      <c r="F1698" t="str">
        <f t="shared" si="186"/>
        <v>IN</v>
      </c>
      <c r="G1698" t="str">
        <f t="shared" si="187"/>
        <v>INHAPIM</v>
      </c>
      <c r="H1698">
        <f t="shared" si="188"/>
        <v>7</v>
      </c>
    </row>
    <row r="1699" spans="1:8" x14ac:dyDescent="0.2">
      <c r="A1699" t="s">
        <v>3939</v>
      </c>
      <c r="B1699" t="str">
        <f t="shared" si="182"/>
        <v>MG</v>
      </c>
      <c r="C1699" t="str">
        <f t="shared" si="183"/>
        <v>3100031</v>
      </c>
      <c r="D1699" t="str">
        <f t="shared" si="184"/>
        <v xml:space="preserve">INHAUMA             </v>
      </c>
      <c r="E1699" t="str">
        <f t="shared" si="185"/>
        <v>I</v>
      </c>
      <c r="F1699" t="str">
        <f t="shared" si="186"/>
        <v>IN</v>
      </c>
      <c r="G1699" t="str">
        <f t="shared" si="187"/>
        <v>INHAUMA</v>
      </c>
      <c r="H1699">
        <f t="shared" si="188"/>
        <v>7</v>
      </c>
    </row>
    <row r="1700" spans="1:8" x14ac:dyDescent="0.2">
      <c r="A1700" t="s">
        <v>3940</v>
      </c>
      <c r="B1700" t="str">
        <f t="shared" si="182"/>
        <v>MG</v>
      </c>
      <c r="C1700" t="str">
        <f t="shared" si="183"/>
        <v>3110931</v>
      </c>
      <c r="D1700" t="str">
        <f t="shared" si="184"/>
        <v xml:space="preserve">INIMUTABA           </v>
      </c>
      <c r="E1700" t="str">
        <f t="shared" si="185"/>
        <v>I</v>
      </c>
      <c r="F1700" t="str">
        <f t="shared" si="186"/>
        <v>IN</v>
      </c>
      <c r="G1700" t="str">
        <f t="shared" si="187"/>
        <v>INIMUTABA</v>
      </c>
      <c r="H1700">
        <f t="shared" si="188"/>
        <v>9</v>
      </c>
    </row>
    <row r="1701" spans="1:8" x14ac:dyDescent="0.2">
      <c r="A1701" t="s">
        <v>3941</v>
      </c>
      <c r="B1701" t="str">
        <f t="shared" si="182"/>
        <v>MG</v>
      </c>
      <c r="C1701" t="str">
        <f t="shared" si="183"/>
        <v>3115831</v>
      </c>
      <c r="D1701" t="str">
        <f t="shared" si="184"/>
        <v xml:space="preserve">IPABA               </v>
      </c>
      <c r="E1701" t="str">
        <f t="shared" si="185"/>
        <v>I</v>
      </c>
      <c r="F1701" t="str">
        <f t="shared" si="186"/>
        <v>IP</v>
      </c>
      <c r="G1701" t="str">
        <f t="shared" si="187"/>
        <v>IPABA</v>
      </c>
      <c r="H1701">
        <f t="shared" si="188"/>
        <v>5</v>
      </c>
    </row>
    <row r="1702" spans="1:8" x14ac:dyDescent="0.2">
      <c r="A1702" t="s">
        <v>3942</v>
      </c>
      <c r="B1702" t="str">
        <f t="shared" si="182"/>
        <v>MG</v>
      </c>
      <c r="C1702" t="str">
        <f t="shared" si="183"/>
        <v>3120831</v>
      </c>
      <c r="D1702" t="str">
        <f t="shared" si="184"/>
        <v xml:space="preserve">IPANEMA             </v>
      </c>
      <c r="E1702" t="str">
        <f t="shared" si="185"/>
        <v>I</v>
      </c>
      <c r="F1702" t="str">
        <f t="shared" si="186"/>
        <v>IP</v>
      </c>
      <c r="G1702" t="str">
        <f t="shared" si="187"/>
        <v>IPANEMA</v>
      </c>
      <c r="H1702">
        <f t="shared" si="188"/>
        <v>7</v>
      </c>
    </row>
    <row r="1703" spans="1:8" x14ac:dyDescent="0.2">
      <c r="A1703" t="s">
        <v>3943</v>
      </c>
      <c r="B1703" t="str">
        <f t="shared" si="182"/>
        <v>MG</v>
      </c>
      <c r="C1703" t="str">
        <f t="shared" si="183"/>
        <v>3130731</v>
      </c>
      <c r="D1703" t="str">
        <f t="shared" si="184"/>
        <v xml:space="preserve">IPATINGA            </v>
      </c>
      <c r="E1703" t="str">
        <f t="shared" si="185"/>
        <v>I</v>
      </c>
      <c r="F1703" t="str">
        <f t="shared" si="186"/>
        <v>IP</v>
      </c>
      <c r="G1703" t="str">
        <f t="shared" si="187"/>
        <v>IPATINGA</v>
      </c>
      <c r="H1703">
        <f t="shared" si="188"/>
        <v>8</v>
      </c>
    </row>
    <row r="1704" spans="1:8" x14ac:dyDescent="0.2">
      <c r="A1704" t="s">
        <v>3944</v>
      </c>
      <c r="B1704" t="str">
        <f t="shared" si="182"/>
        <v>MG</v>
      </c>
      <c r="C1704" t="str">
        <f t="shared" si="183"/>
        <v>3140631</v>
      </c>
      <c r="D1704" t="str">
        <f t="shared" si="184"/>
        <v xml:space="preserve">IPIACU              </v>
      </c>
      <c r="E1704" t="str">
        <f t="shared" si="185"/>
        <v>I</v>
      </c>
      <c r="F1704" t="str">
        <f t="shared" si="186"/>
        <v>IP</v>
      </c>
      <c r="G1704" t="str">
        <f t="shared" si="187"/>
        <v>IPIACU</v>
      </c>
      <c r="H1704">
        <f t="shared" si="188"/>
        <v>6</v>
      </c>
    </row>
    <row r="1705" spans="1:8" x14ac:dyDescent="0.2">
      <c r="A1705" t="s">
        <v>3945</v>
      </c>
      <c r="B1705" t="str">
        <f t="shared" si="182"/>
        <v>MG</v>
      </c>
      <c r="C1705" t="str">
        <f t="shared" si="183"/>
        <v>3150531</v>
      </c>
      <c r="D1705" t="str">
        <f t="shared" si="184"/>
        <v xml:space="preserve">IPUIUNA             </v>
      </c>
      <c r="E1705" t="str">
        <f t="shared" si="185"/>
        <v>I</v>
      </c>
      <c r="F1705" t="str">
        <f t="shared" si="186"/>
        <v>IP</v>
      </c>
      <c r="G1705" t="str">
        <f t="shared" si="187"/>
        <v>IPUIUNA</v>
      </c>
      <c r="H1705">
        <f t="shared" si="188"/>
        <v>7</v>
      </c>
    </row>
    <row r="1706" spans="1:8" x14ac:dyDescent="0.2">
      <c r="A1706" t="s">
        <v>3946</v>
      </c>
      <c r="B1706" t="str">
        <f t="shared" si="182"/>
        <v>MG</v>
      </c>
      <c r="C1706" t="str">
        <f t="shared" si="183"/>
        <v>3160431</v>
      </c>
      <c r="D1706" t="str">
        <f t="shared" si="184"/>
        <v xml:space="preserve">IRAI DE MINAS       </v>
      </c>
      <c r="E1706" t="str">
        <f t="shared" si="185"/>
        <v>I</v>
      </c>
      <c r="F1706" t="str">
        <f t="shared" si="186"/>
        <v>IR</v>
      </c>
      <c r="G1706" t="str">
        <f t="shared" si="187"/>
        <v>IRAIDEMINAS</v>
      </c>
      <c r="H1706">
        <f t="shared" si="188"/>
        <v>11</v>
      </c>
    </row>
    <row r="1707" spans="1:8" x14ac:dyDescent="0.2">
      <c r="A1707" t="s">
        <v>3947</v>
      </c>
      <c r="B1707" t="str">
        <f t="shared" si="182"/>
        <v>MG</v>
      </c>
      <c r="C1707" t="str">
        <f t="shared" si="183"/>
        <v>3170331</v>
      </c>
      <c r="D1707" t="str">
        <f t="shared" si="184"/>
        <v xml:space="preserve">ITABIRA             </v>
      </c>
      <c r="E1707" t="str">
        <f t="shared" si="185"/>
        <v>I</v>
      </c>
      <c r="F1707" t="str">
        <f t="shared" si="186"/>
        <v>IT</v>
      </c>
      <c r="G1707" t="str">
        <f t="shared" si="187"/>
        <v>ITABIRA</v>
      </c>
      <c r="H1707">
        <f t="shared" si="188"/>
        <v>7</v>
      </c>
    </row>
    <row r="1708" spans="1:8" x14ac:dyDescent="0.2">
      <c r="A1708" t="s">
        <v>3948</v>
      </c>
      <c r="B1708" t="str">
        <f t="shared" si="182"/>
        <v>MG</v>
      </c>
      <c r="C1708" t="str">
        <f t="shared" si="183"/>
        <v>3180231</v>
      </c>
      <c r="D1708" t="str">
        <f t="shared" si="184"/>
        <v xml:space="preserve">ITABIRINHA          </v>
      </c>
      <c r="E1708" t="str">
        <f t="shared" si="185"/>
        <v>I</v>
      </c>
      <c r="F1708" t="str">
        <f t="shared" si="186"/>
        <v>IT</v>
      </c>
      <c r="G1708" t="str">
        <f t="shared" si="187"/>
        <v>ITABIRINHA</v>
      </c>
      <c r="H1708">
        <f t="shared" si="188"/>
        <v>10</v>
      </c>
    </row>
    <row r="1709" spans="1:8" x14ac:dyDescent="0.2">
      <c r="A1709" t="s">
        <v>3949</v>
      </c>
      <c r="B1709" t="str">
        <f t="shared" si="182"/>
        <v>MG</v>
      </c>
      <c r="C1709" t="str">
        <f t="shared" si="183"/>
        <v>3190131</v>
      </c>
      <c r="D1709" t="str">
        <f t="shared" si="184"/>
        <v xml:space="preserve">ITABIRITO           </v>
      </c>
      <c r="E1709" t="str">
        <f t="shared" si="185"/>
        <v>I</v>
      </c>
      <c r="F1709" t="str">
        <f t="shared" si="186"/>
        <v>IT</v>
      </c>
      <c r="G1709" t="str">
        <f t="shared" si="187"/>
        <v>ITABIRITO</v>
      </c>
      <c r="H1709">
        <f t="shared" si="188"/>
        <v>9</v>
      </c>
    </row>
    <row r="1710" spans="1:8" x14ac:dyDescent="0.2">
      <c r="A1710" t="s">
        <v>3950</v>
      </c>
      <c r="B1710" t="str">
        <f t="shared" si="182"/>
        <v>MG</v>
      </c>
      <c r="C1710" t="str">
        <f t="shared" si="183"/>
        <v>3200831</v>
      </c>
      <c r="D1710" t="str">
        <f t="shared" si="184"/>
        <v xml:space="preserve">ITACAMBIRA          </v>
      </c>
      <c r="E1710" t="str">
        <f t="shared" si="185"/>
        <v>I</v>
      </c>
      <c r="F1710" t="str">
        <f t="shared" si="186"/>
        <v>IT</v>
      </c>
      <c r="G1710" t="str">
        <f t="shared" si="187"/>
        <v>ITACAMBIRA</v>
      </c>
      <c r="H1710">
        <f t="shared" si="188"/>
        <v>10</v>
      </c>
    </row>
    <row r="1711" spans="1:8" x14ac:dyDescent="0.2">
      <c r="A1711" t="s">
        <v>3951</v>
      </c>
      <c r="B1711" t="str">
        <f t="shared" si="182"/>
        <v>MG</v>
      </c>
      <c r="C1711" t="str">
        <f t="shared" si="183"/>
        <v>3210731</v>
      </c>
      <c r="D1711" t="str">
        <f t="shared" si="184"/>
        <v xml:space="preserve">ITACARAMBI          </v>
      </c>
      <c r="E1711" t="str">
        <f t="shared" si="185"/>
        <v>I</v>
      </c>
      <c r="F1711" t="str">
        <f t="shared" si="186"/>
        <v>IT</v>
      </c>
      <c r="G1711" t="str">
        <f t="shared" si="187"/>
        <v>ITACARAMBI</v>
      </c>
      <c r="H1711">
        <f t="shared" si="188"/>
        <v>10</v>
      </c>
    </row>
    <row r="1712" spans="1:8" x14ac:dyDescent="0.2">
      <c r="A1712" t="s">
        <v>3952</v>
      </c>
      <c r="B1712" t="str">
        <f t="shared" si="182"/>
        <v>MG</v>
      </c>
      <c r="C1712" t="str">
        <f t="shared" si="183"/>
        <v>3220631</v>
      </c>
      <c r="D1712" t="str">
        <f t="shared" si="184"/>
        <v xml:space="preserve">ITAGUARA            </v>
      </c>
      <c r="E1712" t="str">
        <f t="shared" si="185"/>
        <v>I</v>
      </c>
      <c r="F1712" t="str">
        <f t="shared" si="186"/>
        <v>IT</v>
      </c>
      <c r="G1712" t="str">
        <f t="shared" si="187"/>
        <v>ITAGUARA</v>
      </c>
      <c r="H1712">
        <f t="shared" si="188"/>
        <v>8</v>
      </c>
    </row>
    <row r="1713" spans="1:8" x14ac:dyDescent="0.2">
      <c r="A1713" t="s">
        <v>3953</v>
      </c>
      <c r="B1713" t="str">
        <f t="shared" si="182"/>
        <v>MG</v>
      </c>
      <c r="C1713" t="str">
        <f t="shared" si="183"/>
        <v>3230531</v>
      </c>
      <c r="D1713" t="str">
        <f t="shared" si="184"/>
        <v xml:space="preserve">ITAIPE              </v>
      </c>
      <c r="E1713" t="str">
        <f t="shared" si="185"/>
        <v>I</v>
      </c>
      <c r="F1713" t="str">
        <f t="shared" si="186"/>
        <v>IT</v>
      </c>
      <c r="G1713" t="str">
        <f t="shared" si="187"/>
        <v>ITAIPE</v>
      </c>
      <c r="H1713">
        <f t="shared" si="188"/>
        <v>6</v>
      </c>
    </row>
    <row r="1714" spans="1:8" x14ac:dyDescent="0.2">
      <c r="A1714" t="s">
        <v>3954</v>
      </c>
      <c r="B1714" t="str">
        <f t="shared" si="182"/>
        <v>MG</v>
      </c>
      <c r="C1714" t="str">
        <f t="shared" si="183"/>
        <v>3240431</v>
      </c>
      <c r="D1714" t="str">
        <f t="shared" si="184"/>
        <v xml:space="preserve">ITAJUBA             </v>
      </c>
      <c r="E1714" t="str">
        <f t="shared" si="185"/>
        <v>I</v>
      </c>
      <c r="F1714" t="str">
        <f t="shared" si="186"/>
        <v>IT</v>
      </c>
      <c r="G1714" t="str">
        <f t="shared" si="187"/>
        <v>ITAJUBA</v>
      </c>
      <c r="H1714">
        <f t="shared" si="188"/>
        <v>7</v>
      </c>
    </row>
    <row r="1715" spans="1:8" x14ac:dyDescent="0.2">
      <c r="A1715" t="s">
        <v>3955</v>
      </c>
      <c r="B1715" t="str">
        <f t="shared" si="182"/>
        <v>MG</v>
      </c>
      <c r="C1715" t="str">
        <f t="shared" si="183"/>
        <v>3250331</v>
      </c>
      <c r="D1715" t="str">
        <f t="shared" si="184"/>
        <v xml:space="preserve">ITAMARANDIBA        </v>
      </c>
      <c r="E1715" t="str">
        <f t="shared" si="185"/>
        <v>I</v>
      </c>
      <c r="F1715" t="str">
        <f t="shared" si="186"/>
        <v>IT</v>
      </c>
      <c r="G1715" t="str">
        <f t="shared" si="187"/>
        <v>ITAMARANDIBA</v>
      </c>
      <c r="H1715">
        <f t="shared" si="188"/>
        <v>12</v>
      </c>
    </row>
    <row r="1716" spans="1:8" x14ac:dyDescent="0.2">
      <c r="A1716" t="s">
        <v>3956</v>
      </c>
      <c r="B1716" t="str">
        <f t="shared" si="182"/>
        <v>MG</v>
      </c>
      <c r="C1716" t="str">
        <f t="shared" si="183"/>
        <v>3260231</v>
      </c>
      <c r="D1716" t="str">
        <f t="shared" si="184"/>
        <v xml:space="preserve">ITAMARATI DE MINAS  </v>
      </c>
      <c r="E1716" t="str">
        <f t="shared" si="185"/>
        <v>I</v>
      </c>
      <c r="F1716" t="str">
        <f t="shared" si="186"/>
        <v>IT</v>
      </c>
      <c r="G1716" t="str">
        <f t="shared" si="187"/>
        <v>ITAMARATIDEMINAS</v>
      </c>
      <c r="H1716">
        <f t="shared" si="188"/>
        <v>16</v>
      </c>
    </row>
    <row r="1717" spans="1:8" x14ac:dyDescent="0.2">
      <c r="A1717" t="s">
        <v>3957</v>
      </c>
      <c r="B1717" t="str">
        <f t="shared" si="182"/>
        <v>MG</v>
      </c>
      <c r="C1717" t="str">
        <f t="shared" si="183"/>
        <v>3270131</v>
      </c>
      <c r="D1717" t="str">
        <f t="shared" si="184"/>
        <v xml:space="preserve">ITAMBACURI          </v>
      </c>
      <c r="E1717" t="str">
        <f t="shared" si="185"/>
        <v>I</v>
      </c>
      <c r="F1717" t="str">
        <f t="shared" si="186"/>
        <v>IT</v>
      </c>
      <c r="G1717" t="str">
        <f t="shared" si="187"/>
        <v>ITAMBACURI</v>
      </c>
      <c r="H1717">
        <f t="shared" si="188"/>
        <v>10</v>
      </c>
    </row>
    <row r="1718" spans="1:8" x14ac:dyDescent="0.2">
      <c r="A1718" t="s">
        <v>3958</v>
      </c>
      <c r="B1718" t="str">
        <f t="shared" si="182"/>
        <v>MG</v>
      </c>
      <c r="C1718" t="str">
        <f t="shared" si="183"/>
        <v>3280031</v>
      </c>
      <c r="D1718" t="str">
        <f t="shared" si="184"/>
        <v xml:space="preserve">ITAMBE MATO DENTRO  </v>
      </c>
      <c r="E1718" t="str">
        <f t="shared" si="185"/>
        <v>I</v>
      </c>
      <c r="F1718" t="str">
        <f t="shared" si="186"/>
        <v>IT</v>
      </c>
      <c r="G1718" t="str">
        <f t="shared" si="187"/>
        <v>ITAMBEMATODENTRO</v>
      </c>
      <c r="H1718">
        <f t="shared" si="188"/>
        <v>16</v>
      </c>
    </row>
    <row r="1719" spans="1:8" x14ac:dyDescent="0.2">
      <c r="A1719" t="s">
        <v>3959</v>
      </c>
      <c r="B1719" t="str">
        <f t="shared" si="182"/>
        <v>MG</v>
      </c>
      <c r="C1719" t="str">
        <f t="shared" si="183"/>
        <v>3290931</v>
      </c>
      <c r="D1719" t="str">
        <f t="shared" si="184"/>
        <v xml:space="preserve">ITAMOGI             </v>
      </c>
      <c r="E1719" t="str">
        <f t="shared" si="185"/>
        <v>I</v>
      </c>
      <c r="F1719" t="str">
        <f t="shared" si="186"/>
        <v>IT</v>
      </c>
      <c r="G1719" t="str">
        <f t="shared" si="187"/>
        <v>ITAMOGI</v>
      </c>
      <c r="H1719">
        <f t="shared" si="188"/>
        <v>7</v>
      </c>
    </row>
    <row r="1720" spans="1:8" x14ac:dyDescent="0.2">
      <c r="A1720" t="s">
        <v>3960</v>
      </c>
      <c r="B1720" t="str">
        <f t="shared" si="182"/>
        <v>MG</v>
      </c>
      <c r="C1720" t="str">
        <f t="shared" si="183"/>
        <v>3300631</v>
      </c>
      <c r="D1720" t="str">
        <f t="shared" si="184"/>
        <v xml:space="preserve">ITAMONTE            </v>
      </c>
      <c r="E1720" t="str">
        <f t="shared" si="185"/>
        <v>I</v>
      </c>
      <c r="F1720" t="str">
        <f t="shared" si="186"/>
        <v>IT</v>
      </c>
      <c r="G1720" t="str">
        <f t="shared" si="187"/>
        <v>ITAMONTE</v>
      </c>
      <c r="H1720">
        <f t="shared" si="188"/>
        <v>8</v>
      </c>
    </row>
    <row r="1721" spans="1:8" x14ac:dyDescent="0.2">
      <c r="A1721" t="s">
        <v>3961</v>
      </c>
      <c r="B1721" t="str">
        <f t="shared" si="182"/>
        <v>MG</v>
      </c>
      <c r="C1721" t="str">
        <f t="shared" si="183"/>
        <v>3310531</v>
      </c>
      <c r="D1721" t="str">
        <f t="shared" si="184"/>
        <v xml:space="preserve">ITANHANDU           </v>
      </c>
      <c r="E1721" t="str">
        <f t="shared" si="185"/>
        <v>I</v>
      </c>
      <c r="F1721" t="str">
        <f t="shared" si="186"/>
        <v>IT</v>
      </c>
      <c r="G1721" t="str">
        <f t="shared" si="187"/>
        <v>ITANHANDU</v>
      </c>
      <c r="H1721">
        <f t="shared" si="188"/>
        <v>9</v>
      </c>
    </row>
    <row r="1722" spans="1:8" x14ac:dyDescent="0.2">
      <c r="A1722" t="s">
        <v>3962</v>
      </c>
      <c r="B1722" t="str">
        <f t="shared" si="182"/>
        <v>MG</v>
      </c>
      <c r="C1722" t="str">
        <f t="shared" si="183"/>
        <v>3320431</v>
      </c>
      <c r="D1722" t="str">
        <f t="shared" si="184"/>
        <v xml:space="preserve">ITANHOMI            </v>
      </c>
      <c r="E1722" t="str">
        <f t="shared" si="185"/>
        <v>I</v>
      </c>
      <c r="F1722" t="str">
        <f t="shared" si="186"/>
        <v>IT</v>
      </c>
      <c r="G1722" t="str">
        <f t="shared" si="187"/>
        <v>ITANHOMI</v>
      </c>
      <c r="H1722">
        <f t="shared" si="188"/>
        <v>8</v>
      </c>
    </row>
    <row r="1723" spans="1:8" x14ac:dyDescent="0.2">
      <c r="A1723" t="s">
        <v>3963</v>
      </c>
      <c r="B1723" t="str">
        <f t="shared" si="182"/>
        <v>MG</v>
      </c>
      <c r="C1723" t="str">
        <f t="shared" si="183"/>
        <v>3330331</v>
      </c>
      <c r="D1723" t="str">
        <f t="shared" si="184"/>
        <v xml:space="preserve">ITAOBIM             </v>
      </c>
      <c r="E1723" t="str">
        <f t="shared" si="185"/>
        <v>I</v>
      </c>
      <c r="F1723" t="str">
        <f t="shared" si="186"/>
        <v>IT</v>
      </c>
      <c r="G1723" t="str">
        <f t="shared" si="187"/>
        <v>ITAOBIM</v>
      </c>
      <c r="H1723">
        <f t="shared" si="188"/>
        <v>7</v>
      </c>
    </row>
    <row r="1724" spans="1:8" x14ac:dyDescent="0.2">
      <c r="A1724" t="s">
        <v>3964</v>
      </c>
      <c r="B1724" t="str">
        <f t="shared" si="182"/>
        <v>MG</v>
      </c>
      <c r="C1724" t="str">
        <f t="shared" si="183"/>
        <v>3340231</v>
      </c>
      <c r="D1724" t="str">
        <f t="shared" si="184"/>
        <v xml:space="preserve">ITAPAGIPE           </v>
      </c>
      <c r="E1724" t="str">
        <f t="shared" si="185"/>
        <v>I</v>
      </c>
      <c r="F1724" t="str">
        <f t="shared" si="186"/>
        <v>IT</v>
      </c>
      <c r="G1724" t="str">
        <f t="shared" si="187"/>
        <v>ITAPAGIPE</v>
      </c>
      <c r="H1724">
        <f t="shared" si="188"/>
        <v>9</v>
      </c>
    </row>
    <row r="1725" spans="1:8" x14ac:dyDescent="0.2">
      <c r="A1725" t="s">
        <v>3965</v>
      </c>
      <c r="B1725" t="str">
        <f t="shared" si="182"/>
        <v>MG</v>
      </c>
      <c r="C1725" t="str">
        <f t="shared" si="183"/>
        <v>3350131</v>
      </c>
      <c r="D1725" t="str">
        <f t="shared" si="184"/>
        <v xml:space="preserve">ITAPECERICA         </v>
      </c>
      <c r="E1725" t="str">
        <f t="shared" si="185"/>
        <v>I</v>
      </c>
      <c r="F1725" t="str">
        <f t="shared" si="186"/>
        <v>IT</v>
      </c>
      <c r="G1725" t="str">
        <f t="shared" si="187"/>
        <v>ITAPECERICA</v>
      </c>
      <c r="H1725">
        <f t="shared" si="188"/>
        <v>11</v>
      </c>
    </row>
    <row r="1726" spans="1:8" x14ac:dyDescent="0.2">
      <c r="A1726" t="s">
        <v>3966</v>
      </c>
      <c r="B1726" t="str">
        <f t="shared" si="182"/>
        <v>MG</v>
      </c>
      <c r="C1726" t="str">
        <f t="shared" si="183"/>
        <v>3360031</v>
      </c>
      <c r="D1726" t="str">
        <f t="shared" si="184"/>
        <v xml:space="preserve">ITAPEVA             </v>
      </c>
      <c r="E1726" t="str">
        <f t="shared" si="185"/>
        <v>I</v>
      </c>
      <c r="F1726" t="str">
        <f t="shared" si="186"/>
        <v>IT</v>
      </c>
      <c r="G1726" t="str">
        <f t="shared" si="187"/>
        <v>ITAPEVA</v>
      </c>
      <c r="H1726">
        <f t="shared" si="188"/>
        <v>7</v>
      </c>
    </row>
    <row r="1727" spans="1:8" x14ac:dyDescent="0.2">
      <c r="A1727" t="s">
        <v>3967</v>
      </c>
      <c r="B1727" t="str">
        <f t="shared" si="182"/>
        <v>MG</v>
      </c>
      <c r="C1727" t="str">
        <f t="shared" si="183"/>
        <v>3370931</v>
      </c>
      <c r="D1727" t="str">
        <f t="shared" si="184"/>
        <v xml:space="preserve">ITATIAIUCU          </v>
      </c>
      <c r="E1727" t="str">
        <f t="shared" si="185"/>
        <v>I</v>
      </c>
      <c r="F1727" t="str">
        <f t="shared" si="186"/>
        <v>IT</v>
      </c>
      <c r="G1727" t="str">
        <f t="shared" si="187"/>
        <v>ITATIAIUCU</v>
      </c>
      <c r="H1727">
        <f t="shared" si="188"/>
        <v>10</v>
      </c>
    </row>
    <row r="1728" spans="1:8" x14ac:dyDescent="0.2">
      <c r="A1728" t="s">
        <v>3968</v>
      </c>
      <c r="B1728" t="str">
        <f t="shared" si="182"/>
        <v>MG</v>
      </c>
      <c r="C1728" t="str">
        <f t="shared" si="183"/>
        <v>3375831</v>
      </c>
      <c r="D1728" t="str">
        <f t="shared" si="184"/>
        <v xml:space="preserve">ITAU DE MINAS       </v>
      </c>
      <c r="E1728" t="str">
        <f t="shared" si="185"/>
        <v>I</v>
      </c>
      <c r="F1728" t="str">
        <f t="shared" si="186"/>
        <v>IT</v>
      </c>
      <c r="G1728" t="str">
        <f t="shared" si="187"/>
        <v>ITAUDEMINAS</v>
      </c>
      <c r="H1728">
        <f t="shared" si="188"/>
        <v>11</v>
      </c>
    </row>
    <row r="1729" spans="1:8" x14ac:dyDescent="0.2">
      <c r="A1729" t="s">
        <v>3969</v>
      </c>
      <c r="B1729" t="str">
        <f t="shared" si="182"/>
        <v>MG</v>
      </c>
      <c r="C1729" t="str">
        <f t="shared" si="183"/>
        <v>3380831</v>
      </c>
      <c r="D1729" t="str">
        <f t="shared" si="184"/>
        <v xml:space="preserve">ITAUNA              </v>
      </c>
      <c r="E1729" t="str">
        <f t="shared" si="185"/>
        <v>I</v>
      </c>
      <c r="F1729" t="str">
        <f t="shared" si="186"/>
        <v>IT</v>
      </c>
      <c r="G1729" t="str">
        <f t="shared" si="187"/>
        <v>ITAUNA</v>
      </c>
      <c r="H1729">
        <f t="shared" si="188"/>
        <v>6</v>
      </c>
    </row>
    <row r="1730" spans="1:8" x14ac:dyDescent="0.2">
      <c r="A1730" t="s">
        <v>3970</v>
      </c>
      <c r="B1730" t="str">
        <f t="shared" si="182"/>
        <v>MG</v>
      </c>
      <c r="C1730" t="str">
        <f t="shared" si="183"/>
        <v>3390731</v>
      </c>
      <c r="D1730" t="str">
        <f t="shared" si="184"/>
        <v xml:space="preserve">ITAVERAVA           </v>
      </c>
      <c r="E1730" t="str">
        <f t="shared" si="185"/>
        <v>I</v>
      </c>
      <c r="F1730" t="str">
        <f t="shared" si="186"/>
        <v>IT</v>
      </c>
      <c r="G1730" t="str">
        <f t="shared" si="187"/>
        <v>ITAVERAVA</v>
      </c>
      <c r="H1730">
        <f t="shared" si="188"/>
        <v>9</v>
      </c>
    </row>
    <row r="1731" spans="1:8" x14ac:dyDescent="0.2">
      <c r="A1731" t="s">
        <v>3971</v>
      </c>
      <c r="B1731" t="str">
        <f t="shared" ref="B1731:B1794" si="189">MID($A1731,1,2)</f>
        <v>MG</v>
      </c>
      <c r="C1731" t="str">
        <f t="shared" ref="C1731:C1794" si="190">MID($A1731,3,7)</f>
        <v>3400431</v>
      </c>
      <c r="D1731" t="str">
        <f t="shared" ref="D1731:D1794" si="191">MID($A1731,10,21)</f>
        <v xml:space="preserve">ITINGA              </v>
      </c>
      <c r="E1731" t="str">
        <f t="shared" ref="E1731:E1794" si="192">LEFT(D1731,1)</f>
        <v>I</v>
      </c>
      <c r="F1731" t="str">
        <f t="shared" ref="F1731:F1794" si="193">LEFT(D1731,2)</f>
        <v>IT</v>
      </c>
      <c r="G1731" t="str">
        <f t="shared" ref="G1731:G1794" si="194">SUBSTITUTE(D1731," ","")</f>
        <v>ITINGA</v>
      </c>
      <c r="H1731">
        <f t="shared" ref="H1731:H1794" si="195">LEN(G1731)</f>
        <v>6</v>
      </c>
    </row>
    <row r="1732" spans="1:8" x14ac:dyDescent="0.2">
      <c r="A1732" t="s">
        <v>3972</v>
      </c>
      <c r="B1732" t="str">
        <f t="shared" si="189"/>
        <v>MG</v>
      </c>
      <c r="C1732" t="str">
        <f t="shared" si="190"/>
        <v>3410331</v>
      </c>
      <c r="D1732" t="str">
        <f t="shared" si="191"/>
        <v xml:space="preserve">ITUETA              </v>
      </c>
      <c r="E1732" t="str">
        <f t="shared" si="192"/>
        <v>I</v>
      </c>
      <c r="F1732" t="str">
        <f t="shared" si="193"/>
        <v>IT</v>
      </c>
      <c r="G1732" t="str">
        <f t="shared" si="194"/>
        <v>ITUETA</v>
      </c>
      <c r="H1732">
        <f t="shared" si="195"/>
        <v>6</v>
      </c>
    </row>
    <row r="1733" spans="1:8" x14ac:dyDescent="0.2">
      <c r="A1733" t="s">
        <v>3973</v>
      </c>
      <c r="B1733" t="str">
        <f t="shared" si="189"/>
        <v>MG</v>
      </c>
      <c r="C1733" t="str">
        <f t="shared" si="190"/>
        <v>3420231</v>
      </c>
      <c r="D1733" t="str">
        <f t="shared" si="191"/>
        <v xml:space="preserve">ITUIUTABA           </v>
      </c>
      <c r="E1733" t="str">
        <f t="shared" si="192"/>
        <v>I</v>
      </c>
      <c r="F1733" t="str">
        <f t="shared" si="193"/>
        <v>IT</v>
      </c>
      <c r="G1733" t="str">
        <f t="shared" si="194"/>
        <v>ITUIUTABA</v>
      </c>
      <c r="H1733">
        <f t="shared" si="195"/>
        <v>9</v>
      </c>
    </row>
    <row r="1734" spans="1:8" x14ac:dyDescent="0.2">
      <c r="A1734" t="s">
        <v>3974</v>
      </c>
      <c r="B1734" t="str">
        <f t="shared" si="189"/>
        <v>MG</v>
      </c>
      <c r="C1734" t="str">
        <f t="shared" si="190"/>
        <v>3430131</v>
      </c>
      <c r="D1734" t="str">
        <f t="shared" si="191"/>
        <v xml:space="preserve">ITUMIRIM            </v>
      </c>
      <c r="E1734" t="str">
        <f t="shared" si="192"/>
        <v>I</v>
      </c>
      <c r="F1734" t="str">
        <f t="shared" si="193"/>
        <v>IT</v>
      </c>
      <c r="G1734" t="str">
        <f t="shared" si="194"/>
        <v>ITUMIRIM</v>
      </c>
      <c r="H1734">
        <f t="shared" si="195"/>
        <v>8</v>
      </c>
    </row>
    <row r="1735" spans="1:8" x14ac:dyDescent="0.2">
      <c r="A1735" t="s">
        <v>3975</v>
      </c>
      <c r="B1735" t="str">
        <f t="shared" si="189"/>
        <v>MG</v>
      </c>
      <c r="C1735" t="str">
        <f t="shared" si="190"/>
        <v>3440031</v>
      </c>
      <c r="D1735" t="str">
        <f t="shared" si="191"/>
        <v xml:space="preserve">ITURAMA             </v>
      </c>
      <c r="E1735" t="str">
        <f t="shared" si="192"/>
        <v>I</v>
      </c>
      <c r="F1735" t="str">
        <f t="shared" si="193"/>
        <v>IT</v>
      </c>
      <c r="G1735" t="str">
        <f t="shared" si="194"/>
        <v>ITURAMA</v>
      </c>
      <c r="H1735">
        <f t="shared" si="195"/>
        <v>7</v>
      </c>
    </row>
    <row r="1736" spans="1:8" x14ac:dyDescent="0.2">
      <c r="A1736" t="s">
        <v>3976</v>
      </c>
      <c r="B1736" t="str">
        <f t="shared" si="189"/>
        <v>MG</v>
      </c>
      <c r="C1736" t="str">
        <f t="shared" si="190"/>
        <v>3450931</v>
      </c>
      <c r="D1736" t="str">
        <f t="shared" si="191"/>
        <v xml:space="preserve">ITUTINGA            </v>
      </c>
      <c r="E1736" t="str">
        <f t="shared" si="192"/>
        <v>I</v>
      </c>
      <c r="F1736" t="str">
        <f t="shared" si="193"/>
        <v>IT</v>
      </c>
      <c r="G1736" t="str">
        <f t="shared" si="194"/>
        <v>ITUTINGA</v>
      </c>
      <c r="H1736">
        <f t="shared" si="195"/>
        <v>8</v>
      </c>
    </row>
    <row r="1737" spans="1:8" x14ac:dyDescent="0.2">
      <c r="A1737" t="s">
        <v>3977</v>
      </c>
      <c r="B1737" t="str">
        <f t="shared" si="189"/>
        <v>MG</v>
      </c>
      <c r="C1737" t="str">
        <f t="shared" si="190"/>
        <v>3460831</v>
      </c>
      <c r="D1737" t="str">
        <f t="shared" si="191"/>
        <v xml:space="preserve">JABOTICATUBAS       </v>
      </c>
      <c r="E1737" t="str">
        <f t="shared" si="192"/>
        <v>J</v>
      </c>
      <c r="F1737" t="str">
        <f t="shared" si="193"/>
        <v>JA</v>
      </c>
      <c r="G1737" t="str">
        <f t="shared" si="194"/>
        <v>JABOTICATUBAS</v>
      </c>
      <c r="H1737">
        <f t="shared" si="195"/>
        <v>13</v>
      </c>
    </row>
    <row r="1738" spans="1:8" x14ac:dyDescent="0.2">
      <c r="A1738" t="s">
        <v>3978</v>
      </c>
      <c r="B1738" t="str">
        <f t="shared" si="189"/>
        <v>MG</v>
      </c>
      <c r="C1738" t="str">
        <f t="shared" si="190"/>
        <v>3470731</v>
      </c>
      <c r="D1738" t="str">
        <f t="shared" si="191"/>
        <v xml:space="preserve">JACINTO             </v>
      </c>
      <c r="E1738" t="str">
        <f t="shared" si="192"/>
        <v>J</v>
      </c>
      <c r="F1738" t="str">
        <f t="shared" si="193"/>
        <v>JA</v>
      </c>
      <c r="G1738" t="str">
        <f t="shared" si="194"/>
        <v>JACINTO</v>
      </c>
      <c r="H1738">
        <f t="shared" si="195"/>
        <v>7</v>
      </c>
    </row>
    <row r="1739" spans="1:8" x14ac:dyDescent="0.2">
      <c r="A1739" t="s">
        <v>3979</v>
      </c>
      <c r="B1739" t="str">
        <f t="shared" si="189"/>
        <v>MG</v>
      </c>
      <c r="C1739" t="str">
        <f t="shared" si="190"/>
        <v>3480631</v>
      </c>
      <c r="D1739" t="str">
        <f t="shared" si="191"/>
        <v xml:space="preserve">JACUI               </v>
      </c>
      <c r="E1739" t="str">
        <f t="shared" si="192"/>
        <v>J</v>
      </c>
      <c r="F1739" t="str">
        <f t="shared" si="193"/>
        <v>JA</v>
      </c>
      <c r="G1739" t="str">
        <f t="shared" si="194"/>
        <v>JACUI</v>
      </c>
      <c r="H1739">
        <f t="shared" si="195"/>
        <v>5</v>
      </c>
    </row>
    <row r="1740" spans="1:8" x14ac:dyDescent="0.2">
      <c r="A1740" t="s">
        <v>3980</v>
      </c>
      <c r="B1740" t="str">
        <f t="shared" si="189"/>
        <v>MG</v>
      </c>
      <c r="C1740" t="str">
        <f t="shared" si="190"/>
        <v>3490531</v>
      </c>
      <c r="D1740" t="str">
        <f t="shared" si="191"/>
        <v xml:space="preserve">JACUTINGA           </v>
      </c>
      <c r="E1740" t="str">
        <f t="shared" si="192"/>
        <v>J</v>
      </c>
      <c r="F1740" t="str">
        <f t="shared" si="193"/>
        <v>JA</v>
      </c>
      <c r="G1740" t="str">
        <f t="shared" si="194"/>
        <v>JACUTINGA</v>
      </c>
      <c r="H1740">
        <f t="shared" si="195"/>
        <v>9</v>
      </c>
    </row>
    <row r="1741" spans="1:8" x14ac:dyDescent="0.2">
      <c r="A1741" t="s">
        <v>3981</v>
      </c>
      <c r="B1741" t="str">
        <f t="shared" si="189"/>
        <v>MG</v>
      </c>
      <c r="C1741" t="str">
        <f t="shared" si="190"/>
        <v>3500131</v>
      </c>
      <c r="D1741" t="str">
        <f t="shared" si="191"/>
        <v xml:space="preserve">JAGUARACU           </v>
      </c>
      <c r="E1741" t="str">
        <f t="shared" si="192"/>
        <v>J</v>
      </c>
      <c r="F1741" t="str">
        <f t="shared" si="193"/>
        <v>JA</v>
      </c>
      <c r="G1741" t="str">
        <f t="shared" si="194"/>
        <v>JAGUARACU</v>
      </c>
      <c r="H1741">
        <f t="shared" si="195"/>
        <v>9</v>
      </c>
    </row>
    <row r="1742" spans="1:8" x14ac:dyDescent="0.2">
      <c r="A1742" t="s">
        <v>3982</v>
      </c>
      <c r="B1742" t="str">
        <f t="shared" si="189"/>
        <v>MG</v>
      </c>
      <c r="C1742" t="str">
        <f t="shared" si="190"/>
        <v>3505031</v>
      </c>
      <c r="D1742" t="str">
        <f t="shared" si="191"/>
        <v xml:space="preserve">JAIBA               </v>
      </c>
      <c r="E1742" t="str">
        <f t="shared" si="192"/>
        <v>J</v>
      </c>
      <c r="F1742" t="str">
        <f t="shared" si="193"/>
        <v>JA</v>
      </c>
      <c r="G1742" t="str">
        <f t="shared" si="194"/>
        <v>JAIBA</v>
      </c>
      <c r="H1742">
        <f t="shared" si="195"/>
        <v>5</v>
      </c>
    </row>
    <row r="1743" spans="1:8" x14ac:dyDescent="0.2">
      <c r="A1743" t="s">
        <v>3983</v>
      </c>
      <c r="B1743" t="str">
        <f t="shared" si="189"/>
        <v>MG</v>
      </c>
      <c r="C1743" t="str">
        <f t="shared" si="190"/>
        <v>3507631</v>
      </c>
      <c r="D1743" t="str">
        <f t="shared" si="191"/>
        <v xml:space="preserve">JAMPRUCA            </v>
      </c>
      <c r="E1743" t="str">
        <f t="shared" si="192"/>
        <v>J</v>
      </c>
      <c r="F1743" t="str">
        <f t="shared" si="193"/>
        <v>JA</v>
      </c>
      <c r="G1743" t="str">
        <f t="shared" si="194"/>
        <v>JAMPRUCA</v>
      </c>
      <c r="H1743">
        <f t="shared" si="195"/>
        <v>8</v>
      </c>
    </row>
    <row r="1744" spans="1:8" x14ac:dyDescent="0.2">
      <c r="A1744" t="s">
        <v>3984</v>
      </c>
      <c r="B1744" t="str">
        <f t="shared" si="189"/>
        <v>MG</v>
      </c>
      <c r="C1744" t="str">
        <f t="shared" si="190"/>
        <v>3510031</v>
      </c>
      <c r="D1744" t="str">
        <f t="shared" si="191"/>
        <v xml:space="preserve">JANAUBA             </v>
      </c>
      <c r="E1744" t="str">
        <f t="shared" si="192"/>
        <v>J</v>
      </c>
      <c r="F1744" t="str">
        <f t="shared" si="193"/>
        <v>JA</v>
      </c>
      <c r="G1744" t="str">
        <f t="shared" si="194"/>
        <v>JANAUBA</v>
      </c>
      <c r="H1744">
        <f t="shared" si="195"/>
        <v>7</v>
      </c>
    </row>
    <row r="1745" spans="1:8" x14ac:dyDescent="0.2">
      <c r="A1745" t="s">
        <v>3985</v>
      </c>
      <c r="B1745" t="str">
        <f t="shared" si="189"/>
        <v>MG</v>
      </c>
      <c r="C1745" t="str">
        <f t="shared" si="190"/>
        <v>3520931</v>
      </c>
      <c r="D1745" t="str">
        <f t="shared" si="191"/>
        <v xml:space="preserve">JANUARIA            </v>
      </c>
      <c r="E1745" t="str">
        <f t="shared" si="192"/>
        <v>J</v>
      </c>
      <c r="F1745" t="str">
        <f t="shared" si="193"/>
        <v>JA</v>
      </c>
      <c r="G1745" t="str">
        <f t="shared" si="194"/>
        <v>JANUARIA</v>
      </c>
      <c r="H1745">
        <f t="shared" si="195"/>
        <v>8</v>
      </c>
    </row>
    <row r="1746" spans="1:8" x14ac:dyDescent="0.2">
      <c r="A1746" t="s">
        <v>3986</v>
      </c>
      <c r="B1746" t="str">
        <f t="shared" si="189"/>
        <v>MG</v>
      </c>
      <c r="C1746" t="str">
        <f t="shared" si="190"/>
        <v>3530831</v>
      </c>
      <c r="D1746" t="str">
        <f t="shared" si="191"/>
        <v xml:space="preserve">JAPARAIBA           </v>
      </c>
      <c r="E1746" t="str">
        <f t="shared" si="192"/>
        <v>J</v>
      </c>
      <c r="F1746" t="str">
        <f t="shared" si="193"/>
        <v>JA</v>
      </c>
      <c r="G1746" t="str">
        <f t="shared" si="194"/>
        <v>JAPARAIBA</v>
      </c>
      <c r="H1746">
        <f t="shared" si="195"/>
        <v>9</v>
      </c>
    </row>
    <row r="1747" spans="1:8" x14ac:dyDescent="0.2">
      <c r="A1747" t="s">
        <v>3987</v>
      </c>
      <c r="B1747" t="str">
        <f t="shared" si="189"/>
        <v>MG</v>
      </c>
      <c r="C1747" t="str">
        <f t="shared" si="190"/>
        <v>3535731</v>
      </c>
      <c r="D1747" t="str">
        <f t="shared" si="191"/>
        <v xml:space="preserve">JAPONVAR            </v>
      </c>
      <c r="E1747" t="str">
        <f t="shared" si="192"/>
        <v>J</v>
      </c>
      <c r="F1747" t="str">
        <f t="shared" si="193"/>
        <v>JA</v>
      </c>
      <c r="G1747" t="str">
        <f t="shared" si="194"/>
        <v>JAPONVAR</v>
      </c>
      <c r="H1747">
        <f t="shared" si="195"/>
        <v>8</v>
      </c>
    </row>
    <row r="1748" spans="1:8" x14ac:dyDescent="0.2">
      <c r="A1748" t="s">
        <v>3988</v>
      </c>
      <c r="B1748" t="str">
        <f t="shared" si="189"/>
        <v>MG</v>
      </c>
      <c r="C1748" t="str">
        <f t="shared" si="190"/>
        <v>3540731</v>
      </c>
      <c r="D1748" t="str">
        <f t="shared" si="191"/>
        <v xml:space="preserve">JECEABA             </v>
      </c>
      <c r="E1748" t="str">
        <f t="shared" si="192"/>
        <v>J</v>
      </c>
      <c r="F1748" t="str">
        <f t="shared" si="193"/>
        <v>JE</v>
      </c>
      <c r="G1748" t="str">
        <f t="shared" si="194"/>
        <v>JECEABA</v>
      </c>
      <c r="H1748">
        <f t="shared" si="195"/>
        <v>7</v>
      </c>
    </row>
    <row r="1749" spans="1:8" x14ac:dyDescent="0.2">
      <c r="A1749" t="s">
        <v>3989</v>
      </c>
      <c r="B1749" t="str">
        <f t="shared" si="189"/>
        <v>MG</v>
      </c>
      <c r="C1749" t="str">
        <f t="shared" si="190"/>
        <v>3545631</v>
      </c>
      <c r="D1749" t="str">
        <f t="shared" si="191"/>
        <v xml:space="preserve">JENIPAPO DE MINAS   </v>
      </c>
      <c r="E1749" t="str">
        <f t="shared" si="192"/>
        <v>J</v>
      </c>
      <c r="F1749" t="str">
        <f t="shared" si="193"/>
        <v>JE</v>
      </c>
      <c r="G1749" t="str">
        <f t="shared" si="194"/>
        <v>JENIPAPODEMINAS</v>
      </c>
      <c r="H1749">
        <f t="shared" si="195"/>
        <v>15</v>
      </c>
    </row>
    <row r="1750" spans="1:8" x14ac:dyDescent="0.2">
      <c r="A1750" t="s">
        <v>3990</v>
      </c>
      <c r="B1750" t="str">
        <f t="shared" si="189"/>
        <v>MG</v>
      </c>
      <c r="C1750" t="str">
        <f t="shared" si="190"/>
        <v>3550631</v>
      </c>
      <c r="D1750" t="str">
        <f t="shared" si="191"/>
        <v xml:space="preserve">JEQUERI             </v>
      </c>
      <c r="E1750" t="str">
        <f t="shared" si="192"/>
        <v>J</v>
      </c>
      <c r="F1750" t="str">
        <f t="shared" si="193"/>
        <v>JE</v>
      </c>
      <c r="G1750" t="str">
        <f t="shared" si="194"/>
        <v>JEQUERI</v>
      </c>
      <c r="H1750">
        <f t="shared" si="195"/>
        <v>7</v>
      </c>
    </row>
    <row r="1751" spans="1:8" x14ac:dyDescent="0.2">
      <c r="A1751" t="s">
        <v>3991</v>
      </c>
      <c r="B1751" t="str">
        <f t="shared" si="189"/>
        <v>MG</v>
      </c>
      <c r="C1751" t="str">
        <f t="shared" si="190"/>
        <v>3560531</v>
      </c>
      <c r="D1751" t="str">
        <f t="shared" si="191"/>
        <v xml:space="preserve">JEQUITAI            </v>
      </c>
      <c r="E1751" t="str">
        <f t="shared" si="192"/>
        <v>J</v>
      </c>
      <c r="F1751" t="str">
        <f t="shared" si="193"/>
        <v>JE</v>
      </c>
      <c r="G1751" t="str">
        <f t="shared" si="194"/>
        <v>JEQUITAI</v>
      </c>
      <c r="H1751">
        <f t="shared" si="195"/>
        <v>8</v>
      </c>
    </row>
    <row r="1752" spans="1:8" x14ac:dyDescent="0.2">
      <c r="A1752" t="s">
        <v>3992</v>
      </c>
      <c r="B1752" t="str">
        <f t="shared" si="189"/>
        <v>MG</v>
      </c>
      <c r="C1752" t="str">
        <f t="shared" si="190"/>
        <v>3570431</v>
      </c>
      <c r="D1752" t="str">
        <f t="shared" si="191"/>
        <v xml:space="preserve">JEQUITIBA           </v>
      </c>
      <c r="E1752" t="str">
        <f t="shared" si="192"/>
        <v>J</v>
      </c>
      <c r="F1752" t="str">
        <f t="shared" si="193"/>
        <v>JE</v>
      </c>
      <c r="G1752" t="str">
        <f t="shared" si="194"/>
        <v>JEQUITIBA</v>
      </c>
      <c r="H1752">
        <f t="shared" si="195"/>
        <v>9</v>
      </c>
    </row>
    <row r="1753" spans="1:8" x14ac:dyDescent="0.2">
      <c r="A1753" t="s">
        <v>3993</v>
      </c>
      <c r="B1753" t="str">
        <f t="shared" si="189"/>
        <v>MG</v>
      </c>
      <c r="C1753" t="str">
        <f t="shared" si="190"/>
        <v>3580331</v>
      </c>
      <c r="D1753" t="str">
        <f t="shared" si="191"/>
        <v xml:space="preserve">JEQUITINHONHA       </v>
      </c>
      <c r="E1753" t="str">
        <f t="shared" si="192"/>
        <v>J</v>
      </c>
      <c r="F1753" t="str">
        <f t="shared" si="193"/>
        <v>JE</v>
      </c>
      <c r="G1753" t="str">
        <f t="shared" si="194"/>
        <v>JEQUITINHONHA</v>
      </c>
      <c r="H1753">
        <f t="shared" si="195"/>
        <v>13</v>
      </c>
    </row>
    <row r="1754" spans="1:8" x14ac:dyDescent="0.2">
      <c r="A1754" t="s">
        <v>3994</v>
      </c>
      <c r="B1754" t="str">
        <f t="shared" si="189"/>
        <v>MG</v>
      </c>
      <c r="C1754" t="str">
        <f t="shared" si="190"/>
        <v>3590231</v>
      </c>
      <c r="D1754" t="str">
        <f t="shared" si="191"/>
        <v xml:space="preserve">JESUONIA            </v>
      </c>
      <c r="E1754" t="str">
        <f t="shared" si="192"/>
        <v>J</v>
      </c>
      <c r="F1754" t="str">
        <f t="shared" si="193"/>
        <v>JE</v>
      </c>
      <c r="G1754" t="str">
        <f t="shared" si="194"/>
        <v>JESUONIA</v>
      </c>
      <c r="H1754">
        <f t="shared" si="195"/>
        <v>8</v>
      </c>
    </row>
    <row r="1755" spans="1:8" x14ac:dyDescent="0.2">
      <c r="A1755" t="s">
        <v>3995</v>
      </c>
      <c r="B1755" t="str">
        <f t="shared" si="189"/>
        <v>MG</v>
      </c>
      <c r="C1755" t="str">
        <f t="shared" si="190"/>
        <v>3600931</v>
      </c>
      <c r="D1755" t="str">
        <f t="shared" si="191"/>
        <v xml:space="preserve">JOAIMA              </v>
      </c>
      <c r="E1755" t="str">
        <f t="shared" si="192"/>
        <v>J</v>
      </c>
      <c r="F1755" t="str">
        <f t="shared" si="193"/>
        <v>JO</v>
      </c>
      <c r="G1755" t="str">
        <f t="shared" si="194"/>
        <v>JOAIMA</v>
      </c>
      <c r="H1755">
        <f t="shared" si="195"/>
        <v>6</v>
      </c>
    </row>
    <row r="1756" spans="1:8" x14ac:dyDescent="0.2">
      <c r="A1756" t="s">
        <v>3996</v>
      </c>
      <c r="B1756" t="str">
        <f t="shared" si="189"/>
        <v>MG</v>
      </c>
      <c r="C1756" t="str">
        <f t="shared" si="190"/>
        <v>3610831</v>
      </c>
      <c r="D1756" t="str">
        <f t="shared" si="191"/>
        <v xml:space="preserve">JOANESIA            </v>
      </c>
      <c r="E1756" t="str">
        <f t="shared" si="192"/>
        <v>J</v>
      </c>
      <c r="F1756" t="str">
        <f t="shared" si="193"/>
        <v>JO</v>
      </c>
      <c r="G1756" t="str">
        <f t="shared" si="194"/>
        <v>JOANESIA</v>
      </c>
      <c r="H1756">
        <f t="shared" si="195"/>
        <v>8</v>
      </c>
    </row>
    <row r="1757" spans="1:8" x14ac:dyDescent="0.2">
      <c r="A1757" t="s">
        <v>3997</v>
      </c>
      <c r="B1757" t="str">
        <f t="shared" si="189"/>
        <v>MG</v>
      </c>
      <c r="C1757" t="str">
        <f t="shared" si="190"/>
        <v>3620731</v>
      </c>
      <c r="D1757" t="str">
        <f t="shared" si="191"/>
        <v xml:space="preserve">JOAO MONLEVADE      </v>
      </c>
      <c r="E1757" t="str">
        <f t="shared" si="192"/>
        <v>J</v>
      </c>
      <c r="F1757" t="str">
        <f t="shared" si="193"/>
        <v>JO</v>
      </c>
      <c r="G1757" t="str">
        <f t="shared" si="194"/>
        <v>JOAOMONLEVADE</v>
      </c>
      <c r="H1757">
        <f t="shared" si="195"/>
        <v>13</v>
      </c>
    </row>
    <row r="1758" spans="1:8" x14ac:dyDescent="0.2">
      <c r="A1758" t="s">
        <v>3998</v>
      </c>
      <c r="B1758" t="str">
        <f t="shared" si="189"/>
        <v>MG</v>
      </c>
      <c r="C1758" t="str">
        <f t="shared" si="190"/>
        <v>3630631</v>
      </c>
      <c r="D1758" t="str">
        <f t="shared" si="191"/>
        <v xml:space="preserve">JOAO PINHEIRO       </v>
      </c>
      <c r="E1758" t="str">
        <f t="shared" si="192"/>
        <v>J</v>
      </c>
      <c r="F1758" t="str">
        <f t="shared" si="193"/>
        <v>JO</v>
      </c>
      <c r="G1758" t="str">
        <f t="shared" si="194"/>
        <v>JOAOPINHEIRO</v>
      </c>
      <c r="H1758">
        <f t="shared" si="195"/>
        <v>12</v>
      </c>
    </row>
    <row r="1759" spans="1:8" x14ac:dyDescent="0.2">
      <c r="A1759" t="s">
        <v>3999</v>
      </c>
      <c r="B1759" t="str">
        <f t="shared" si="189"/>
        <v>MG</v>
      </c>
      <c r="C1759" t="str">
        <f t="shared" si="190"/>
        <v>3640531</v>
      </c>
      <c r="D1759" t="str">
        <f t="shared" si="191"/>
        <v xml:space="preserve">JOAQUIM FELICIO     </v>
      </c>
      <c r="E1759" t="str">
        <f t="shared" si="192"/>
        <v>J</v>
      </c>
      <c r="F1759" t="str">
        <f t="shared" si="193"/>
        <v>JO</v>
      </c>
      <c r="G1759" t="str">
        <f t="shared" si="194"/>
        <v>JOAQUIMFELICIO</v>
      </c>
      <c r="H1759">
        <f t="shared" si="195"/>
        <v>14</v>
      </c>
    </row>
    <row r="1760" spans="1:8" x14ac:dyDescent="0.2">
      <c r="A1760" t="s">
        <v>4000</v>
      </c>
      <c r="B1760" t="str">
        <f t="shared" si="189"/>
        <v>MG</v>
      </c>
      <c r="C1760" t="str">
        <f t="shared" si="190"/>
        <v>3650431</v>
      </c>
      <c r="D1760" t="str">
        <f t="shared" si="191"/>
        <v xml:space="preserve">JORDONIA            </v>
      </c>
      <c r="E1760" t="str">
        <f t="shared" si="192"/>
        <v>J</v>
      </c>
      <c r="F1760" t="str">
        <f t="shared" si="193"/>
        <v>JO</v>
      </c>
      <c r="G1760" t="str">
        <f t="shared" si="194"/>
        <v>JORDONIA</v>
      </c>
      <c r="H1760">
        <f t="shared" si="195"/>
        <v>8</v>
      </c>
    </row>
    <row r="1761" spans="1:8" x14ac:dyDescent="0.2">
      <c r="A1761" t="s">
        <v>4001</v>
      </c>
      <c r="B1761" t="str">
        <f t="shared" si="189"/>
        <v>MG</v>
      </c>
      <c r="C1761" t="str">
        <f t="shared" si="190"/>
        <v>3652031</v>
      </c>
      <c r="D1761" t="str">
        <f t="shared" si="191"/>
        <v>JOSE GONCALVES MINAS</v>
      </c>
      <c r="E1761" t="str">
        <f t="shared" si="192"/>
        <v>J</v>
      </c>
      <c r="F1761" t="str">
        <f t="shared" si="193"/>
        <v>JO</v>
      </c>
      <c r="G1761" t="str">
        <f t="shared" si="194"/>
        <v>JOSEGONCALVESMINAS</v>
      </c>
      <c r="H1761">
        <f t="shared" si="195"/>
        <v>18</v>
      </c>
    </row>
    <row r="1762" spans="1:8" x14ac:dyDescent="0.2">
      <c r="A1762" t="s">
        <v>4002</v>
      </c>
      <c r="B1762" t="str">
        <f t="shared" si="189"/>
        <v>MG</v>
      </c>
      <c r="C1762" t="str">
        <f t="shared" si="190"/>
        <v>3655331</v>
      </c>
      <c r="D1762" t="str">
        <f t="shared" si="191"/>
        <v xml:space="preserve">JOSE RAYDAN         </v>
      </c>
      <c r="E1762" t="str">
        <f t="shared" si="192"/>
        <v>J</v>
      </c>
      <c r="F1762" t="str">
        <f t="shared" si="193"/>
        <v>JO</v>
      </c>
      <c r="G1762" t="str">
        <f t="shared" si="194"/>
        <v>JOSERAYDAN</v>
      </c>
      <c r="H1762">
        <f t="shared" si="195"/>
        <v>10</v>
      </c>
    </row>
    <row r="1763" spans="1:8" x14ac:dyDescent="0.2">
      <c r="A1763" t="s">
        <v>4003</v>
      </c>
      <c r="B1763" t="str">
        <f t="shared" si="189"/>
        <v>MG</v>
      </c>
      <c r="C1763" t="str">
        <f t="shared" si="190"/>
        <v>3657931</v>
      </c>
      <c r="D1763" t="str">
        <f t="shared" si="191"/>
        <v xml:space="preserve">JOSENOPOLIS         </v>
      </c>
      <c r="E1763" t="str">
        <f t="shared" si="192"/>
        <v>J</v>
      </c>
      <c r="F1763" t="str">
        <f t="shared" si="193"/>
        <v>JO</v>
      </c>
      <c r="G1763" t="str">
        <f t="shared" si="194"/>
        <v>JOSENOPOLIS</v>
      </c>
      <c r="H1763">
        <f t="shared" si="195"/>
        <v>11</v>
      </c>
    </row>
    <row r="1764" spans="1:8" x14ac:dyDescent="0.2">
      <c r="A1764" t="s">
        <v>4004</v>
      </c>
      <c r="B1764" t="str">
        <f t="shared" si="189"/>
        <v>MG</v>
      </c>
      <c r="C1764" t="str">
        <f t="shared" si="190"/>
        <v>3660331</v>
      </c>
      <c r="D1764" t="str">
        <f t="shared" si="191"/>
        <v xml:space="preserve">NOVA UNIAO          </v>
      </c>
      <c r="E1764" t="str">
        <f t="shared" si="192"/>
        <v>N</v>
      </c>
      <c r="F1764" t="str">
        <f t="shared" si="193"/>
        <v>NO</v>
      </c>
      <c r="G1764" t="str">
        <f t="shared" si="194"/>
        <v>NOVAUNIAO</v>
      </c>
      <c r="H1764">
        <f t="shared" si="195"/>
        <v>9</v>
      </c>
    </row>
    <row r="1765" spans="1:8" x14ac:dyDescent="0.2">
      <c r="A1765" t="s">
        <v>4005</v>
      </c>
      <c r="B1765" t="str">
        <f t="shared" si="189"/>
        <v>MG</v>
      </c>
      <c r="C1765" t="str">
        <f t="shared" si="190"/>
        <v>3665231</v>
      </c>
      <c r="D1765" t="str">
        <f t="shared" si="191"/>
        <v xml:space="preserve">JUATUBA             </v>
      </c>
      <c r="E1765" t="str">
        <f t="shared" si="192"/>
        <v>J</v>
      </c>
      <c r="F1765" t="str">
        <f t="shared" si="193"/>
        <v>JU</v>
      </c>
      <c r="G1765" t="str">
        <f t="shared" si="194"/>
        <v>JUATUBA</v>
      </c>
      <c r="H1765">
        <f t="shared" si="195"/>
        <v>7</v>
      </c>
    </row>
    <row r="1766" spans="1:8" x14ac:dyDescent="0.2">
      <c r="A1766" t="s">
        <v>4006</v>
      </c>
      <c r="B1766" t="str">
        <f t="shared" si="189"/>
        <v>MG</v>
      </c>
      <c r="C1766" t="str">
        <f t="shared" si="190"/>
        <v>3670231</v>
      </c>
      <c r="D1766" t="str">
        <f t="shared" si="191"/>
        <v xml:space="preserve">JUIZ DE FORA        </v>
      </c>
      <c r="E1766" t="str">
        <f t="shared" si="192"/>
        <v>J</v>
      </c>
      <c r="F1766" t="str">
        <f t="shared" si="193"/>
        <v>JU</v>
      </c>
      <c r="G1766" t="str">
        <f t="shared" si="194"/>
        <v>JUIZDEFORA</v>
      </c>
      <c r="H1766">
        <f t="shared" si="195"/>
        <v>10</v>
      </c>
    </row>
    <row r="1767" spans="1:8" x14ac:dyDescent="0.2">
      <c r="A1767" t="s">
        <v>4007</v>
      </c>
      <c r="B1767" t="str">
        <f t="shared" si="189"/>
        <v>MG</v>
      </c>
      <c r="C1767" t="str">
        <f t="shared" si="190"/>
        <v>3680131</v>
      </c>
      <c r="D1767" t="str">
        <f t="shared" si="191"/>
        <v xml:space="preserve">JURAMENTO           </v>
      </c>
      <c r="E1767" t="str">
        <f t="shared" si="192"/>
        <v>J</v>
      </c>
      <c r="F1767" t="str">
        <f t="shared" si="193"/>
        <v>JU</v>
      </c>
      <c r="G1767" t="str">
        <f t="shared" si="194"/>
        <v>JURAMENTO</v>
      </c>
      <c r="H1767">
        <f t="shared" si="195"/>
        <v>9</v>
      </c>
    </row>
    <row r="1768" spans="1:8" x14ac:dyDescent="0.2">
      <c r="A1768" t="s">
        <v>4008</v>
      </c>
      <c r="B1768" t="str">
        <f t="shared" si="189"/>
        <v>MG</v>
      </c>
      <c r="C1768" t="str">
        <f t="shared" si="190"/>
        <v>3690031</v>
      </c>
      <c r="D1768" t="str">
        <f t="shared" si="191"/>
        <v xml:space="preserve">JURUAIA             </v>
      </c>
      <c r="E1768" t="str">
        <f t="shared" si="192"/>
        <v>J</v>
      </c>
      <c r="F1768" t="str">
        <f t="shared" si="193"/>
        <v>JU</v>
      </c>
      <c r="G1768" t="str">
        <f t="shared" si="194"/>
        <v>JURUAIA</v>
      </c>
      <c r="H1768">
        <f t="shared" si="195"/>
        <v>7</v>
      </c>
    </row>
    <row r="1769" spans="1:8" x14ac:dyDescent="0.2">
      <c r="A1769" t="s">
        <v>4009</v>
      </c>
      <c r="B1769" t="str">
        <f t="shared" si="189"/>
        <v>MG</v>
      </c>
      <c r="C1769" t="str">
        <f t="shared" si="190"/>
        <v>3695931</v>
      </c>
      <c r="D1769" t="str">
        <f t="shared" si="191"/>
        <v xml:space="preserve">JUVENILIA           </v>
      </c>
      <c r="E1769" t="str">
        <f t="shared" si="192"/>
        <v>J</v>
      </c>
      <c r="F1769" t="str">
        <f t="shared" si="193"/>
        <v>JU</v>
      </c>
      <c r="G1769" t="str">
        <f t="shared" si="194"/>
        <v>JUVENILIA</v>
      </c>
      <c r="H1769">
        <f t="shared" si="195"/>
        <v>9</v>
      </c>
    </row>
    <row r="1770" spans="1:8" x14ac:dyDescent="0.2">
      <c r="A1770" t="s">
        <v>4010</v>
      </c>
      <c r="B1770" t="str">
        <f t="shared" si="189"/>
        <v>MG</v>
      </c>
      <c r="C1770" t="str">
        <f t="shared" si="190"/>
        <v>3700731</v>
      </c>
      <c r="D1770" t="str">
        <f t="shared" si="191"/>
        <v xml:space="preserve">LADAINHA            </v>
      </c>
      <c r="E1770" t="str">
        <f t="shared" si="192"/>
        <v>L</v>
      </c>
      <c r="F1770" t="str">
        <f t="shared" si="193"/>
        <v>LA</v>
      </c>
      <c r="G1770" t="str">
        <f t="shared" si="194"/>
        <v>LADAINHA</v>
      </c>
      <c r="H1770">
        <f t="shared" si="195"/>
        <v>8</v>
      </c>
    </row>
    <row r="1771" spans="1:8" x14ac:dyDescent="0.2">
      <c r="A1771" t="s">
        <v>4011</v>
      </c>
      <c r="B1771" t="str">
        <f t="shared" si="189"/>
        <v>MG</v>
      </c>
      <c r="C1771" t="str">
        <f t="shared" si="190"/>
        <v>3710631</v>
      </c>
      <c r="D1771" t="str">
        <f t="shared" si="191"/>
        <v xml:space="preserve">LAGAMAR             </v>
      </c>
      <c r="E1771" t="str">
        <f t="shared" si="192"/>
        <v>L</v>
      </c>
      <c r="F1771" t="str">
        <f t="shared" si="193"/>
        <v>LA</v>
      </c>
      <c r="G1771" t="str">
        <f t="shared" si="194"/>
        <v>LAGAMAR</v>
      </c>
      <c r="H1771">
        <f t="shared" si="195"/>
        <v>7</v>
      </c>
    </row>
    <row r="1772" spans="1:8" x14ac:dyDescent="0.2">
      <c r="A1772" t="s">
        <v>4012</v>
      </c>
      <c r="B1772" t="str">
        <f t="shared" si="189"/>
        <v>MG</v>
      </c>
      <c r="C1772" t="str">
        <f t="shared" si="190"/>
        <v>3720531</v>
      </c>
      <c r="D1772" t="str">
        <f t="shared" si="191"/>
        <v xml:space="preserve">LAGOA DA PRATA      </v>
      </c>
      <c r="E1772" t="str">
        <f t="shared" si="192"/>
        <v>L</v>
      </c>
      <c r="F1772" t="str">
        <f t="shared" si="193"/>
        <v>LA</v>
      </c>
      <c r="G1772" t="str">
        <f t="shared" si="194"/>
        <v>LAGOADAPRATA</v>
      </c>
      <c r="H1772">
        <f t="shared" si="195"/>
        <v>12</v>
      </c>
    </row>
    <row r="1773" spans="1:8" x14ac:dyDescent="0.2">
      <c r="A1773" t="s">
        <v>4013</v>
      </c>
      <c r="B1773" t="str">
        <f t="shared" si="189"/>
        <v>MG</v>
      </c>
      <c r="C1773" t="str">
        <f t="shared" si="190"/>
        <v>3730431</v>
      </c>
      <c r="D1773" t="str">
        <f t="shared" si="191"/>
        <v xml:space="preserve">LAGOA DOS PATOS     </v>
      </c>
      <c r="E1773" t="str">
        <f t="shared" si="192"/>
        <v>L</v>
      </c>
      <c r="F1773" t="str">
        <f t="shared" si="193"/>
        <v>LA</v>
      </c>
      <c r="G1773" t="str">
        <f t="shared" si="194"/>
        <v>LAGOADOSPATOS</v>
      </c>
      <c r="H1773">
        <f t="shared" si="195"/>
        <v>13</v>
      </c>
    </row>
    <row r="1774" spans="1:8" x14ac:dyDescent="0.2">
      <c r="A1774" t="s">
        <v>4014</v>
      </c>
      <c r="B1774" t="str">
        <f t="shared" si="189"/>
        <v>MG</v>
      </c>
      <c r="C1774" t="str">
        <f t="shared" si="190"/>
        <v>3740331</v>
      </c>
      <c r="D1774" t="str">
        <f t="shared" si="191"/>
        <v xml:space="preserve">LAGOA DOURADA       </v>
      </c>
      <c r="E1774" t="str">
        <f t="shared" si="192"/>
        <v>L</v>
      </c>
      <c r="F1774" t="str">
        <f t="shared" si="193"/>
        <v>LA</v>
      </c>
      <c r="G1774" t="str">
        <f t="shared" si="194"/>
        <v>LAGOADOURADA</v>
      </c>
      <c r="H1774">
        <f t="shared" si="195"/>
        <v>12</v>
      </c>
    </row>
    <row r="1775" spans="1:8" x14ac:dyDescent="0.2">
      <c r="A1775" t="s">
        <v>4015</v>
      </c>
      <c r="B1775" t="str">
        <f t="shared" si="189"/>
        <v>MG</v>
      </c>
      <c r="C1775" t="str">
        <f t="shared" si="190"/>
        <v>3750231</v>
      </c>
      <c r="D1775" t="str">
        <f t="shared" si="191"/>
        <v xml:space="preserve">LAGOA FORMOSA       </v>
      </c>
      <c r="E1775" t="str">
        <f t="shared" si="192"/>
        <v>L</v>
      </c>
      <c r="F1775" t="str">
        <f t="shared" si="193"/>
        <v>LA</v>
      </c>
      <c r="G1775" t="str">
        <f t="shared" si="194"/>
        <v>LAGOAFORMOSA</v>
      </c>
      <c r="H1775">
        <f t="shared" si="195"/>
        <v>12</v>
      </c>
    </row>
    <row r="1776" spans="1:8" x14ac:dyDescent="0.2">
      <c r="A1776" t="s">
        <v>4016</v>
      </c>
      <c r="B1776" t="str">
        <f t="shared" si="189"/>
        <v>MG</v>
      </c>
      <c r="C1776" t="str">
        <f t="shared" si="190"/>
        <v>3753631</v>
      </c>
      <c r="D1776" t="str">
        <f t="shared" si="191"/>
        <v xml:space="preserve">LAGOA GRANDE        </v>
      </c>
      <c r="E1776" t="str">
        <f t="shared" si="192"/>
        <v>L</v>
      </c>
      <c r="F1776" t="str">
        <f t="shared" si="193"/>
        <v>LA</v>
      </c>
      <c r="G1776" t="str">
        <f t="shared" si="194"/>
        <v>LAGOAGRANDE</v>
      </c>
      <c r="H1776">
        <f t="shared" si="195"/>
        <v>11</v>
      </c>
    </row>
    <row r="1777" spans="1:8" x14ac:dyDescent="0.2">
      <c r="A1777" t="s">
        <v>4017</v>
      </c>
      <c r="B1777" t="str">
        <f t="shared" si="189"/>
        <v>MG</v>
      </c>
      <c r="C1777" t="str">
        <f t="shared" si="190"/>
        <v>3760131</v>
      </c>
      <c r="D1777" t="str">
        <f t="shared" si="191"/>
        <v xml:space="preserve">LAGOA SANTA         </v>
      </c>
      <c r="E1777" t="str">
        <f t="shared" si="192"/>
        <v>L</v>
      </c>
      <c r="F1777" t="str">
        <f t="shared" si="193"/>
        <v>LA</v>
      </c>
      <c r="G1777" t="str">
        <f t="shared" si="194"/>
        <v>LAGOASANTA</v>
      </c>
      <c r="H1777">
        <f t="shared" si="195"/>
        <v>10</v>
      </c>
    </row>
    <row r="1778" spans="1:8" x14ac:dyDescent="0.2">
      <c r="A1778" t="s">
        <v>4018</v>
      </c>
      <c r="B1778" t="str">
        <f t="shared" si="189"/>
        <v>MG</v>
      </c>
      <c r="C1778" t="str">
        <f t="shared" si="190"/>
        <v>3770031</v>
      </c>
      <c r="D1778" t="str">
        <f t="shared" si="191"/>
        <v xml:space="preserve">LAJINHA             </v>
      </c>
      <c r="E1778" t="str">
        <f t="shared" si="192"/>
        <v>L</v>
      </c>
      <c r="F1778" t="str">
        <f t="shared" si="193"/>
        <v>LA</v>
      </c>
      <c r="G1778" t="str">
        <f t="shared" si="194"/>
        <v>LAJINHA</v>
      </c>
      <c r="H1778">
        <f t="shared" si="195"/>
        <v>7</v>
      </c>
    </row>
    <row r="1779" spans="1:8" x14ac:dyDescent="0.2">
      <c r="A1779" t="s">
        <v>4019</v>
      </c>
      <c r="B1779" t="str">
        <f t="shared" si="189"/>
        <v>MG</v>
      </c>
      <c r="C1779" t="str">
        <f t="shared" si="190"/>
        <v>3780931</v>
      </c>
      <c r="D1779" t="str">
        <f t="shared" si="191"/>
        <v xml:space="preserve">LAMBARI             </v>
      </c>
      <c r="E1779" t="str">
        <f t="shared" si="192"/>
        <v>L</v>
      </c>
      <c r="F1779" t="str">
        <f t="shared" si="193"/>
        <v>LA</v>
      </c>
      <c r="G1779" t="str">
        <f t="shared" si="194"/>
        <v>LAMBARI</v>
      </c>
      <c r="H1779">
        <f t="shared" si="195"/>
        <v>7</v>
      </c>
    </row>
    <row r="1780" spans="1:8" x14ac:dyDescent="0.2">
      <c r="A1780" t="s">
        <v>4020</v>
      </c>
      <c r="B1780" t="str">
        <f t="shared" si="189"/>
        <v>MG</v>
      </c>
      <c r="C1780" t="str">
        <f t="shared" si="190"/>
        <v>3790831</v>
      </c>
      <c r="D1780" t="str">
        <f t="shared" si="191"/>
        <v xml:space="preserve">LAMIM               </v>
      </c>
      <c r="E1780" t="str">
        <f t="shared" si="192"/>
        <v>L</v>
      </c>
      <c r="F1780" t="str">
        <f t="shared" si="193"/>
        <v>LA</v>
      </c>
      <c r="G1780" t="str">
        <f t="shared" si="194"/>
        <v>LAMIM</v>
      </c>
      <c r="H1780">
        <f t="shared" si="195"/>
        <v>5</v>
      </c>
    </row>
    <row r="1781" spans="1:8" x14ac:dyDescent="0.2">
      <c r="A1781" t="s">
        <v>4021</v>
      </c>
      <c r="B1781" t="str">
        <f t="shared" si="189"/>
        <v>MG</v>
      </c>
      <c r="C1781" t="str">
        <f t="shared" si="190"/>
        <v>3800531</v>
      </c>
      <c r="D1781" t="str">
        <f t="shared" si="191"/>
        <v xml:space="preserve">LARANJAL            </v>
      </c>
      <c r="E1781" t="str">
        <f t="shared" si="192"/>
        <v>L</v>
      </c>
      <c r="F1781" t="str">
        <f t="shared" si="193"/>
        <v>LA</v>
      </c>
      <c r="G1781" t="str">
        <f t="shared" si="194"/>
        <v>LARANJAL</v>
      </c>
      <c r="H1781">
        <f t="shared" si="195"/>
        <v>8</v>
      </c>
    </row>
    <row r="1782" spans="1:8" x14ac:dyDescent="0.2">
      <c r="A1782" t="s">
        <v>4022</v>
      </c>
      <c r="B1782" t="str">
        <f t="shared" si="189"/>
        <v>MG</v>
      </c>
      <c r="C1782" t="str">
        <f t="shared" si="190"/>
        <v>3810431</v>
      </c>
      <c r="D1782" t="str">
        <f t="shared" si="191"/>
        <v xml:space="preserve">LASSANCE            </v>
      </c>
      <c r="E1782" t="str">
        <f t="shared" si="192"/>
        <v>L</v>
      </c>
      <c r="F1782" t="str">
        <f t="shared" si="193"/>
        <v>LA</v>
      </c>
      <c r="G1782" t="str">
        <f t="shared" si="194"/>
        <v>LASSANCE</v>
      </c>
      <c r="H1782">
        <f t="shared" si="195"/>
        <v>8</v>
      </c>
    </row>
    <row r="1783" spans="1:8" x14ac:dyDescent="0.2">
      <c r="A1783" t="s">
        <v>4023</v>
      </c>
      <c r="B1783" t="str">
        <f t="shared" si="189"/>
        <v>MG</v>
      </c>
      <c r="C1783" t="str">
        <f t="shared" si="190"/>
        <v>3820331</v>
      </c>
      <c r="D1783" t="str">
        <f t="shared" si="191"/>
        <v xml:space="preserve">LAVRAS              </v>
      </c>
      <c r="E1783" t="str">
        <f t="shared" si="192"/>
        <v>L</v>
      </c>
      <c r="F1783" t="str">
        <f t="shared" si="193"/>
        <v>LA</v>
      </c>
      <c r="G1783" t="str">
        <f t="shared" si="194"/>
        <v>LAVRAS</v>
      </c>
      <c r="H1783">
        <f t="shared" si="195"/>
        <v>6</v>
      </c>
    </row>
    <row r="1784" spans="1:8" x14ac:dyDescent="0.2">
      <c r="A1784" t="s">
        <v>4024</v>
      </c>
      <c r="B1784" t="str">
        <f t="shared" si="189"/>
        <v>MG</v>
      </c>
      <c r="C1784" t="str">
        <f t="shared" si="190"/>
        <v>3830231</v>
      </c>
      <c r="D1784" t="str">
        <f t="shared" si="191"/>
        <v xml:space="preserve">LEANDRO FERREIRA    </v>
      </c>
      <c r="E1784" t="str">
        <f t="shared" si="192"/>
        <v>L</v>
      </c>
      <c r="F1784" t="str">
        <f t="shared" si="193"/>
        <v>LE</v>
      </c>
      <c r="G1784" t="str">
        <f t="shared" si="194"/>
        <v>LEANDROFERREIRA</v>
      </c>
      <c r="H1784">
        <f t="shared" si="195"/>
        <v>15</v>
      </c>
    </row>
    <row r="1785" spans="1:8" x14ac:dyDescent="0.2">
      <c r="A1785" t="s">
        <v>4025</v>
      </c>
      <c r="B1785" t="str">
        <f t="shared" si="189"/>
        <v>MG</v>
      </c>
      <c r="C1785" t="str">
        <f t="shared" si="190"/>
        <v>3835131</v>
      </c>
      <c r="D1785" t="str">
        <f t="shared" si="191"/>
        <v xml:space="preserve">LEME DO PRADO       </v>
      </c>
      <c r="E1785" t="str">
        <f t="shared" si="192"/>
        <v>L</v>
      </c>
      <c r="F1785" t="str">
        <f t="shared" si="193"/>
        <v>LE</v>
      </c>
      <c r="G1785" t="str">
        <f t="shared" si="194"/>
        <v>LEMEDOPRADO</v>
      </c>
      <c r="H1785">
        <f t="shared" si="195"/>
        <v>11</v>
      </c>
    </row>
    <row r="1786" spans="1:8" x14ac:dyDescent="0.2">
      <c r="A1786" t="s">
        <v>4026</v>
      </c>
      <c r="B1786" t="str">
        <f t="shared" si="189"/>
        <v>MG</v>
      </c>
      <c r="C1786" t="str">
        <f t="shared" si="190"/>
        <v>3840131</v>
      </c>
      <c r="D1786" t="str">
        <f t="shared" si="191"/>
        <v xml:space="preserve">LEOPOLDINA          </v>
      </c>
      <c r="E1786" t="str">
        <f t="shared" si="192"/>
        <v>L</v>
      </c>
      <c r="F1786" t="str">
        <f t="shared" si="193"/>
        <v>LE</v>
      </c>
      <c r="G1786" t="str">
        <f t="shared" si="194"/>
        <v>LEOPOLDINA</v>
      </c>
      <c r="H1786">
        <f t="shared" si="195"/>
        <v>10</v>
      </c>
    </row>
    <row r="1787" spans="1:8" x14ac:dyDescent="0.2">
      <c r="A1787" t="s">
        <v>4027</v>
      </c>
      <c r="B1787" t="str">
        <f t="shared" si="189"/>
        <v>MG</v>
      </c>
      <c r="C1787" t="str">
        <f t="shared" si="190"/>
        <v>3850031</v>
      </c>
      <c r="D1787" t="str">
        <f t="shared" si="191"/>
        <v xml:space="preserve">LIBERDADE           </v>
      </c>
      <c r="E1787" t="str">
        <f t="shared" si="192"/>
        <v>L</v>
      </c>
      <c r="F1787" t="str">
        <f t="shared" si="193"/>
        <v>LI</v>
      </c>
      <c r="G1787" t="str">
        <f t="shared" si="194"/>
        <v>LIBERDADE</v>
      </c>
      <c r="H1787">
        <f t="shared" si="195"/>
        <v>9</v>
      </c>
    </row>
    <row r="1788" spans="1:8" x14ac:dyDescent="0.2">
      <c r="A1788" t="s">
        <v>4028</v>
      </c>
      <c r="B1788" t="str">
        <f t="shared" si="189"/>
        <v>MG</v>
      </c>
      <c r="C1788" t="str">
        <f t="shared" si="190"/>
        <v>3860931</v>
      </c>
      <c r="D1788" t="str">
        <f t="shared" si="191"/>
        <v xml:space="preserve">LIMA DUARTE         </v>
      </c>
      <c r="E1788" t="str">
        <f t="shared" si="192"/>
        <v>L</v>
      </c>
      <c r="F1788" t="str">
        <f t="shared" si="193"/>
        <v>LI</v>
      </c>
      <c r="G1788" t="str">
        <f t="shared" si="194"/>
        <v>LIMADUARTE</v>
      </c>
      <c r="H1788">
        <f t="shared" si="195"/>
        <v>10</v>
      </c>
    </row>
    <row r="1789" spans="1:8" x14ac:dyDescent="0.2">
      <c r="A1789" t="s">
        <v>4029</v>
      </c>
      <c r="B1789" t="str">
        <f t="shared" si="189"/>
        <v>MG</v>
      </c>
      <c r="C1789" t="str">
        <f t="shared" si="190"/>
        <v>3862531</v>
      </c>
      <c r="D1789" t="str">
        <f t="shared" si="191"/>
        <v xml:space="preserve">LIMEIRA DO OESTE    </v>
      </c>
      <c r="E1789" t="str">
        <f t="shared" si="192"/>
        <v>L</v>
      </c>
      <c r="F1789" t="str">
        <f t="shared" si="193"/>
        <v>LI</v>
      </c>
      <c r="G1789" t="str">
        <f t="shared" si="194"/>
        <v>LIMEIRADOOESTE</v>
      </c>
      <c r="H1789">
        <f t="shared" si="195"/>
        <v>14</v>
      </c>
    </row>
    <row r="1790" spans="1:8" x14ac:dyDescent="0.2">
      <c r="A1790" t="s">
        <v>4030</v>
      </c>
      <c r="B1790" t="str">
        <f t="shared" si="189"/>
        <v>MG</v>
      </c>
      <c r="C1790" t="str">
        <f t="shared" si="190"/>
        <v>3865831</v>
      </c>
      <c r="D1790" t="str">
        <f t="shared" si="191"/>
        <v xml:space="preserve">LONTRA              </v>
      </c>
      <c r="E1790" t="str">
        <f t="shared" si="192"/>
        <v>L</v>
      </c>
      <c r="F1790" t="str">
        <f t="shared" si="193"/>
        <v>LO</v>
      </c>
      <c r="G1790" t="str">
        <f t="shared" si="194"/>
        <v>LONTRA</v>
      </c>
      <c r="H1790">
        <f t="shared" si="195"/>
        <v>6</v>
      </c>
    </row>
    <row r="1791" spans="1:8" x14ac:dyDescent="0.2">
      <c r="A1791" t="s">
        <v>4031</v>
      </c>
      <c r="B1791" t="str">
        <f t="shared" si="189"/>
        <v>MG</v>
      </c>
      <c r="C1791" t="str">
        <f t="shared" si="190"/>
        <v>3867431</v>
      </c>
      <c r="D1791" t="str">
        <f t="shared" si="191"/>
        <v xml:space="preserve">LUISBURGO           </v>
      </c>
      <c r="E1791" t="str">
        <f t="shared" si="192"/>
        <v>L</v>
      </c>
      <c r="F1791" t="str">
        <f t="shared" si="193"/>
        <v>LU</v>
      </c>
      <c r="G1791" t="str">
        <f t="shared" si="194"/>
        <v>LUISBURGO</v>
      </c>
      <c r="H1791">
        <f t="shared" si="195"/>
        <v>9</v>
      </c>
    </row>
    <row r="1792" spans="1:8" x14ac:dyDescent="0.2">
      <c r="A1792" t="s">
        <v>4032</v>
      </c>
      <c r="B1792" t="str">
        <f t="shared" si="189"/>
        <v>MG</v>
      </c>
      <c r="C1792" t="str">
        <f t="shared" si="190"/>
        <v>3868231</v>
      </c>
      <c r="D1792" t="str">
        <f t="shared" si="191"/>
        <v xml:space="preserve">LUISLANDIA          </v>
      </c>
      <c r="E1792" t="str">
        <f t="shared" si="192"/>
        <v>L</v>
      </c>
      <c r="F1792" t="str">
        <f t="shared" si="193"/>
        <v>LU</v>
      </c>
      <c r="G1792" t="str">
        <f t="shared" si="194"/>
        <v>LUISLANDIA</v>
      </c>
      <c r="H1792">
        <f t="shared" si="195"/>
        <v>10</v>
      </c>
    </row>
    <row r="1793" spans="1:8" x14ac:dyDescent="0.2">
      <c r="A1793" t="s">
        <v>4033</v>
      </c>
      <c r="B1793" t="str">
        <f t="shared" si="189"/>
        <v>MG</v>
      </c>
      <c r="C1793" t="str">
        <f t="shared" si="190"/>
        <v>3870831</v>
      </c>
      <c r="D1793" t="str">
        <f t="shared" si="191"/>
        <v xml:space="preserve">LUMINARIAS          </v>
      </c>
      <c r="E1793" t="str">
        <f t="shared" si="192"/>
        <v>L</v>
      </c>
      <c r="F1793" t="str">
        <f t="shared" si="193"/>
        <v>LU</v>
      </c>
      <c r="G1793" t="str">
        <f t="shared" si="194"/>
        <v>LUMINARIAS</v>
      </c>
      <c r="H1793">
        <f t="shared" si="195"/>
        <v>10</v>
      </c>
    </row>
    <row r="1794" spans="1:8" x14ac:dyDescent="0.2">
      <c r="A1794" t="s">
        <v>4034</v>
      </c>
      <c r="B1794" t="str">
        <f t="shared" si="189"/>
        <v>MG</v>
      </c>
      <c r="C1794" t="str">
        <f t="shared" si="190"/>
        <v>3880731</v>
      </c>
      <c r="D1794" t="str">
        <f t="shared" si="191"/>
        <v xml:space="preserve">LUZ                 </v>
      </c>
      <c r="E1794" t="str">
        <f t="shared" si="192"/>
        <v>L</v>
      </c>
      <c r="F1794" t="str">
        <f t="shared" si="193"/>
        <v>LU</v>
      </c>
      <c r="G1794" t="str">
        <f t="shared" si="194"/>
        <v>LUZ</v>
      </c>
      <c r="H1794">
        <f t="shared" si="195"/>
        <v>3</v>
      </c>
    </row>
    <row r="1795" spans="1:8" x14ac:dyDescent="0.2">
      <c r="A1795" t="s">
        <v>4035</v>
      </c>
      <c r="B1795" t="str">
        <f t="shared" ref="B1795:B1858" si="196">MID($A1795,1,2)</f>
        <v>MG</v>
      </c>
      <c r="C1795" t="str">
        <f t="shared" ref="C1795:C1858" si="197">MID($A1795,3,7)</f>
        <v>3890631</v>
      </c>
      <c r="D1795" t="str">
        <f t="shared" ref="D1795:D1858" si="198">MID($A1795,10,21)</f>
        <v xml:space="preserve">MACHACALIS          </v>
      </c>
      <c r="E1795" t="str">
        <f t="shared" ref="E1795:E1858" si="199">LEFT(D1795,1)</f>
        <v>M</v>
      </c>
      <c r="F1795" t="str">
        <f t="shared" ref="F1795:F1858" si="200">LEFT(D1795,2)</f>
        <v>MA</v>
      </c>
      <c r="G1795" t="str">
        <f t="shared" ref="G1795:G1858" si="201">SUBSTITUTE(D1795," ","")</f>
        <v>MACHACALIS</v>
      </c>
      <c r="H1795">
        <f t="shared" ref="H1795:H1858" si="202">LEN(G1795)</f>
        <v>10</v>
      </c>
    </row>
    <row r="1796" spans="1:8" x14ac:dyDescent="0.2">
      <c r="A1796" t="s">
        <v>4036</v>
      </c>
      <c r="B1796" t="str">
        <f t="shared" si="196"/>
        <v>MG</v>
      </c>
      <c r="C1796" t="str">
        <f t="shared" si="197"/>
        <v>3900331</v>
      </c>
      <c r="D1796" t="str">
        <f t="shared" si="198"/>
        <v xml:space="preserve">MACHADO             </v>
      </c>
      <c r="E1796" t="str">
        <f t="shared" si="199"/>
        <v>M</v>
      </c>
      <c r="F1796" t="str">
        <f t="shared" si="200"/>
        <v>MA</v>
      </c>
      <c r="G1796" t="str">
        <f t="shared" si="201"/>
        <v>MACHADO</v>
      </c>
      <c r="H1796">
        <f t="shared" si="202"/>
        <v>7</v>
      </c>
    </row>
    <row r="1797" spans="1:8" x14ac:dyDescent="0.2">
      <c r="A1797" t="s">
        <v>4037</v>
      </c>
      <c r="B1797" t="str">
        <f t="shared" si="196"/>
        <v>MG</v>
      </c>
      <c r="C1797" t="str">
        <f t="shared" si="197"/>
        <v>3910231</v>
      </c>
      <c r="D1797" t="str">
        <f t="shared" si="198"/>
        <v xml:space="preserve">MADRE DE DEUS MINAS </v>
      </c>
      <c r="E1797" t="str">
        <f t="shared" si="199"/>
        <v>M</v>
      </c>
      <c r="F1797" t="str">
        <f t="shared" si="200"/>
        <v>MA</v>
      </c>
      <c r="G1797" t="str">
        <f t="shared" si="201"/>
        <v>MADREDEDEUSMINAS</v>
      </c>
      <c r="H1797">
        <f t="shared" si="202"/>
        <v>16</v>
      </c>
    </row>
    <row r="1798" spans="1:8" x14ac:dyDescent="0.2">
      <c r="A1798" t="s">
        <v>4038</v>
      </c>
      <c r="B1798" t="str">
        <f t="shared" si="196"/>
        <v>MG</v>
      </c>
      <c r="C1798" t="str">
        <f t="shared" si="197"/>
        <v>3920131</v>
      </c>
      <c r="D1798" t="str">
        <f t="shared" si="198"/>
        <v xml:space="preserve">MALACACHETA         </v>
      </c>
      <c r="E1798" t="str">
        <f t="shared" si="199"/>
        <v>M</v>
      </c>
      <c r="F1798" t="str">
        <f t="shared" si="200"/>
        <v>MA</v>
      </c>
      <c r="G1798" t="str">
        <f t="shared" si="201"/>
        <v>MALACACHETA</v>
      </c>
      <c r="H1798">
        <f t="shared" si="202"/>
        <v>11</v>
      </c>
    </row>
    <row r="1799" spans="1:8" x14ac:dyDescent="0.2">
      <c r="A1799" t="s">
        <v>4039</v>
      </c>
      <c r="B1799" t="str">
        <f t="shared" si="196"/>
        <v>MG</v>
      </c>
      <c r="C1799" t="str">
        <f t="shared" si="197"/>
        <v>3925031</v>
      </c>
      <c r="D1799" t="str">
        <f t="shared" si="198"/>
        <v xml:space="preserve">MAMONAS             </v>
      </c>
      <c r="E1799" t="str">
        <f t="shared" si="199"/>
        <v>M</v>
      </c>
      <c r="F1799" t="str">
        <f t="shared" si="200"/>
        <v>MA</v>
      </c>
      <c r="G1799" t="str">
        <f t="shared" si="201"/>
        <v>MAMONAS</v>
      </c>
      <c r="H1799">
        <f t="shared" si="202"/>
        <v>7</v>
      </c>
    </row>
    <row r="1800" spans="1:8" x14ac:dyDescent="0.2">
      <c r="A1800" t="s">
        <v>4040</v>
      </c>
      <c r="B1800" t="str">
        <f t="shared" si="196"/>
        <v>MG</v>
      </c>
      <c r="C1800" t="str">
        <f t="shared" si="197"/>
        <v>3930031</v>
      </c>
      <c r="D1800" t="str">
        <f t="shared" si="198"/>
        <v xml:space="preserve">MANGA               </v>
      </c>
      <c r="E1800" t="str">
        <f t="shared" si="199"/>
        <v>M</v>
      </c>
      <c r="F1800" t="str">
        <f t="shared" si="200"/>
        <v>MA</v>
      </c>
      <c r="G1800" t="str">
        <f t="shared" si="201"/>
        <v>MANGA</v>
      </c>
      <c r="H1800">
        <f t="shared" si="202"/>
        <v>5</v>
      </c>
    </row>
    <row r="1801" spans="1:8" x14ac:dyDescent="0.2">
      <c r="A1801" t="s">
        <v>4041</v>
      </c>
      <c r="B1801" t="str">
        <f t="shared" si="196"/>
        <v>MG</v>
      </c>
      <c r="C1801" t="str">
        <f t="shared" si="197"/>
        <v>3940931</v>
      </c>
      <c r="D1801" t="str">
        <f t="shared" si="198"/>
        <v xml:space="preserve">MANHUACU            </v>
      </c>
      <c r="E1801" t="str">
        <f t="shared" si="199"/>
        <v>M</v>
      </c>
      <c r="F1801" t="str">
        <f t="shared" si="200"/>
        <v>MA</v>
      </c>
      <c r="G1801" t="str">
        <f t="shared" si="201"/>
        <v>MANHUACU</v>
      </c>
      <c r="H1801">
        <f t="shared" si="202"/>
        <v>8</v>
      </c>
    </row>
    <row r="1802" spans="1:8" x14ac:dyDescent="0.2">
      <c r="A1802" t="s">
        <v>4042</v>
      </c>
      <c r="B1802" t="str">
        <f t="shared" si="196"/>
        <v>MG</v>
      </c>
      <c r="C1802" t="str">
        <f t="shared" si="197"/>
        <v>3950831</v>
      </c>
      <c r="D1802" t="str">
        <f t="shared" si="198"/>
        <v xml:space="preserve">MANHUMIRIM          </v>
      </c>
      <c r="E1802" t="str">
        <f t="shared" si="199"/>
        <v>M</v>
      </c>
      <c r="F1802" t="str">
        <f t="shared" si="200"/>
        <v>MA</v>
      </c>
      <c r="G1802" t="str">
        <f t="shared" si="201"/>
        <v>MANHUMIRIM</v>
      </c>
      <c r="H1802">
        <f t="shared" si="202"/>
        <v>10</v>
      </c>
    </row>
    <row r="1803" spans="1:8" x14ac:dyDescent="0.2">
      <c r="A1803" t="s">
        <v>4043</v>
      </c>
      <c r="B1803" t="str">
        <f t="shared" si="196"/>
        <v>MG</v>
      </c>
      <c r="C1803" t="str">
        <f t="shared" si="197"/>
        <v>3960731</v>
      </c>
      <c r="D1803" t="str">
        <f t="shared" si="198"/>
        <v xml:space="preserve">MANTENA             </v>
      </c>
      <c r="E1803" t="str">
        <f t="shared" si="199"/>
        <v>M</v>
      </c>
      <c r="F1803" t="str">
        <f t="shared" si="200"/>
        <v>MA</v>
      </c>
      <c r="G1803" t="str">
        <f t="shared" si="201"/>
        <v>MANTENA</v>
      </c>
      <c r="H1803">
        <f t="shared" si="202"/>
        <v>7</v>
      </c>
    </row>
    <row r="1804" spans="1:8" x14ac:dyDescent="0.2">
      <c r="A1804" t="s">
        <v>4044</v>
      </c>
      <c r="B1804" t="str">
        <f t="shared" si="196"/>
        <v>MG</v>
      </c>
      <c r="C1804" t="str">
        <f t="shared" si="197"/>
        <v>3970631</v>
      </c>
      <c r="D1804" t="str">
        <f t="shared" si="198"/>
        <v xml:space="preserve">MARAVILHAS          </v>
      </c>
      <c r="E1804" t="str">
        <f t="shared" si="199"/>
        <v>M</v>
      </c>
      <c r="F1804" t="str">
        <f t="shared" si="200"/>
        <v>MA</v>
      </c>
      <c r="G1804" t="str">
        <f t="shared" si="201"/>
        <v>MARAVILHAS</v>
      </c>
      <c r="H1804">
        <f t="shared" si="202"/>
        <v>10</v>
      </c>
    </row>
    <row r="1805" spans="1:8" x14ac:dyDescent="0.2">
      <c r="A1805" t="s">
        <v>4045</v>
      </c>
      <c r="B1805" t="str">
        <f t="shared" si="196"/>
        <v>MG</v>
      </c>
      <c r="C1805" t="str">
        <f t="shared" si="197"/>
        <v>3980531</v>
      </c>
      <c r="D1805" t="str">
        <f t="shared" si="198"/>
        <v xml:space="preserve">MAR DE ESPANHA      </v>
      </c>
      <c r="E1805" t="str">
        <f t="shared" si="199"/>
        <v>M</v>
      </c>
      <c r="F1805" t="str">
        <f t="shared" si="200"/>
        <v>MA</v>
      </c>
      <c r="G1805" t="str">
        <f t="shared" si="201"/>
        <v>MARDEESPANHA</v>
      </c>
      <c r="H1805">
        <f t="shared" si="202"/>
        <v>12</v>
      </c>
    </row>
    <row r="1806" spans="1:8" x14ac:dyDescent="0.2">
      <c r="A1806" t="s">
        <v>4046</v>
      </c>
      <c r="B1806" t="str">
        <f t="shared" si="196"/>
        <v>MG</v>
      </c>
      <c r="C1806" t="str">
        <f t="shared" si="197"/>
        <v>3990431</v>
      </c>
      <c r="D1806" t="str">
        <f t="shared" si="198"/>
        <v xml:space="preserve">MARIA DA FE         </v>
      </c>
      <c r="E1806" t="str">
        <f t="shared" si="199"/>
        <v>M</v>
      </c>
      <c r="F1806" t="str">
        <f t="shared" si="200"/>
        <v>MA</v>
      </c>
      <c r="G1806" t="str">
        <f t="shared" si="201"/>
        <v>MARIADAFE</v>
      </c>
      <c r="H1806">
        <f t="shared" si="202"/>
        <v>9</v>
      </c>
    </row>
    <row r="1807" spans="1:8" x14ac:dyDescent="0.2">
      <c r="A1807" t="s">
        <v>4047</v>
      </c>
      <c r="B1807" t="str">
        <f t="shared" si="196"/>
        <v>MG</v>
      </c>
      <c r="C1807" t="str">
        <f t="shared" si="197"/>
        <v>4000131</v>
      </c>
      <c r="D1807" t="str">
        <f t="shared" si="198"/>
        <v xml:space="preserve">MARIANA             </v>
      </c>
      <c r="E1807" t="str">
        <f t="shared" si="199"/>
        <v>M</v>
      </c>
      <c r="F1807" t="str">
        <f t="shared" si="200"/>
        <v>MA</v>
      </c>
      <c r="G1807" t="str">
        <f t="shared" si="201"/>
        <v>MARIANA</v>
      </c>
      <c r="H1807">
        <f t="shared" si="202"/>
        <v>7</v>
      </c>
    </row>
    <row r="1808" spans="1:8" x14ac:dyDescent="0.2">
      <c r="A1808" t="s">
        <v>4048</v>
      </c>
      <c r="B1808" t="str">
        <f t="shared" si="196"/>
        <v>MG</v>
      </c>
      <c r="C1808" t="str">
        <f t="shared" si="197"/>
        <v>4010031</v>
      </c>
      <c r="D1808" t="str">
        <f t="shared" si="198"/>
        <v xml:space="preserve">MARILAC             </v>
      </c>
      <c r="E1808" t="str">
        <f t="shared" si="199"/>
        <v>M</v>
      </c>
      <c r="F1808" t="str">
        <f t="shared" si="200"/>
        <v>MA</v>
      </c>
      <c r="G1808" t="str">
        <f t="shared" si="201"/>
        <v>MARILAC</v>
      </c>
      <c r="H1808">
        <f t="shared" si="202"/>
        <v>7</v>
      </c>
    </row>
    <row r="1809" spans="1:8" x14ac:dyDescent="0.2">
      <c r="A1809" t="s">
        <v>4049</v>
      </c>
      <c r="B1809" t="str">
        <f t="shared" si="196"/>
        <v>MG</v>
      </c>
      <c r="C1809" t="str">
        <f t="shared" si="197"/>
        <v>4015931</v>
      </c>
      <c r="D1809" t="str">
        <f t="shared" si="198"/>
        <v xml:space="preserve">MARIO CAMPOS        </v>
      </c>
      <c r="E1809" t="str">
        <f t="shared" si="199"/>
        <v>M</v>
      </c>
      <c r="F1809" t="str">
        <f t="shared" si="200"/>
        <v>MA</v>
      </c>
      <c r="G1809" t="str">
        <f t="shared" si="201"/>
        <v>MARIOCAMPOS</v>
      </c>
      <c r="H1809">
        <f t="shared" si="202"/>
        <v>11</v>
      </c>
    </row>
    <row r="1810" spans="1:8" x14ac:dyDescent="0.2">
      <c r="A1810" t="s">
        <v>4050</v>
      </c>
      <c r="B1810" t="str">
        <f t="shared" si="196"/>
        <v>MG</v>
      </c>
      <c r="C1810" t="str">
        <f t="shared" si="197"/>
        <v>4020931</v>
      </c>
      <c r="D1810" t="str">
        <f t="shared" si="198"/>
        <v xml:space="preserve">MARIPA DE MINAS     </v>
      </c>
      <c r="E1810" t="str">
        <f t="shared" si="199"/>
        <v>M</v>
      </c>
      <c r="F1810" t="str">
        <f t="shared" si="200"/>
        <v>MA</v>
      </c>
      <c r="G1810" t="str">
        <f t="shared" si="201"/>
        <v>MARIPADEMINAS</v>
      </c>
      <c r="H1810">
        <f t="shared" si="202"/>
        <v>13</v>
      </c>
    </row>
    <row r="1811" spans="1:8" x14ac:dyDescent="0.2">
      <c r="A1811" t="s">
        <v>4051</v>
      </c>
      <c r="B1811" t="str">
        <f t="shared" si="196"/>
        <v>MG</v>
      </c>
      <c r="C1811" t="str">
        <f t="shared" si="197"/>
        <v>4030831</v>
      </c>
      <c r="D1811" t="str">
        <f t="shared" si="198"/>
        <v xml:space="preserve">MARLIERIA           </v>
      </c>
      <c r="E1811" t="str">
        <f t="shared" si="199"/>
        <v>M</v>
      </c>
      <c r="F1811" t="str">
        <f t="shared" si="200"/>
        <v>MA</v>
      </c>
      <c r="G1811" t="str">
        <f t="shared" si="201"/>
        <v>MARLIERIA</v>
      </c>
      <c r="H1811">
        <f t="shared" si="202"/>
        <v>9</v>
      </c>
    </row>
    <row r="1812" spans="1:8" x14ac:dyDescent="0.2">
      <c r="A1812" t="s">
        <v>4052</v>
      </c>
      <c r="B1812" t="str">
        <f t="shared" si="196"/>
        <v>MG</v>
      </c>
      <c r="C1812" t="str">
        <f t="shared" si="197"/>
        <v>4040731</v>
      </c>
      <c r="D1812" t="str">
        <f t="shared" si="198"/>
        <v xml:space="preserve">MARMELOPOLIS        </v>
      </c>
      <c r="E1812" t="str">
        <f t="shared" si="199"/>
        <v>M</v>
      </c>
      <c r="F1812" t="str">
        <f t="shared" si="200"/>
        <v>MA</v>
      </c>
      <c r="G1812" t="str">
        <f t="shared" si="201"/>
        <v>MARMELOPOLIS</v>
      </c>
      <c r="H1812">
        <f t="shared" si="202"/>
        <v>12</v>
      </c>
    </row>
    <row r="1813" spans="1:8" x14ac:dyDescent="0.2">
      <c r="A1813" t="s">
        <v>4053</v>
      </c>
      <c r="B1813" t="str">
        <f t="shared" si="196"/>
        <v>MG</v>
      </c>
      <c r="C1813" t="str">
        <f t="shared" si="197"/>
        <v>4050631</v>
      </c>
      <c r="D1813" t="str">
        <f t="shared" si="198"/>
        <v xml:space="preserve">MARTINHO CAMPOS     </v>
      </c>
      <c r="E1813" t="str">
        <f t="shared" si="199"/>
        <v>M</v>
      </c>
      <c r="F1813" t="str">
        <f t="shared" si="200"/>
        <v>MA</v>
      </c>
      <c r="G1813" t="str">
        <f t="shared" si="201"/>
        <v>MARTINHOCAMPOS</v>
      </c>
      <c r="H1813">
        <f t="shared" si="202"/>
        <v>14</v>
      </c>
    </row>
    <row r="1814" spans="1:8" x14ac:dyDescent="0.2">
      <c r="A1814" t="s">
        <v>4054</v>
      </c>
      <c r="B1814" t="str">
        <f t="shared" si="196"/>
        <v>MG</v>
      </c>
      <c r="C1814" t="str">
        <f t="shared" si="197"/>
        <v>4053031</v>
      </c>
      <c r="D1814" t="str">
        <f t="shared" si="198"/>
        <v xml:space="preserve">MARTINS SOARES      </v>
      </c>
      <c r="E1814" t="str">
        <f t="shared" si="199"/>
        <v>M</v>
      </c>
      <c r="F1814" t="str">
        <f t="shared" si="200"/>
        <v>MA</v>
      </c>
      <c r="G1814" t="str">
        <f t="shared" si="201"/>
        <v>MARTINSSOARES</v>
      </c>
      <c r="H1814">
        <f t="shared" si="202"/>
        <v>13</v>
      </c>
    </row>
    <row r="1815" spans="1:8" x14ac:dyDescent="0.2">
      <c r="A1815" t="s">
        <v>4055</v>
      </c>
      <c r="B1815" t="str">
        <f t="shared" si="196"/>
        <v>MG</v>
      </c>
      <c r="C1815" t="str">
        <f t="shared" si="197"/>
        <v>4055531</v>
      </c>
      <c r="D1815" t="str">
        <f t="shared" si="198"/>
        <v xml:space="preserve">MATA VERDE          </v>
      </c>
      <c r="E1815" t="str">
        <f t="shared" si="199"/>
        <v>M</v>
      </c>
      <c r="F1815" t="str">
        <f t="shared" si="200"/>
        <v>MA</v>
      </c>
      <c r="G1815" t="str">
        <f t="shared" si="201"/>
        <v>MATAVERDE</v>
      </c>
      <c r="H1815">
        <f t="shared" si="202"/>
        <v>9</v>
      </c>
    </row>
    <row r="1816" spans="1:8" x14ac:dyDescent="0.2">
      <c r="A1816" t="s">
        <v>4056</v>
      </c>
      <c r="B1816" t="str">
        <f t="shared" si="196"/>
        <v>MG</v>
      </c>
      <c r="C1816" t="str">
        <f t="shared" si="197"/>
        <v>4060531</v>
      </c>
      <c r="D1816" t="str">
        <f t="shared" si="198"/>
        <v xml:space="preserve">MATERLANDIA         </v>
      </c>
      <c r="E1816" t="str">
        <f t="shared" si="199"/>
        <v>M</v>
      </c>
      <c r="F1816" t="str">
        <f t="shared" si="200"/>
        <v>MA</v>
      </c>
      <c r="G1816" t="str">
        <f t="shared" si="201"/>
        <v>MATERLANDIA</v>
      </c>
      <c r="H1816">
        <f t="shared" si="202"/>
        <v>11</v>
      </c>
    </row>
    <row r="1817" spans="1:8" x14ac:dyDescent="0.2">
      <c r="A1817" t="s">
        <v>4057</v>
      </c>
      <c r="B1817" t="str">
        <f t="shared" si="196"/>
        <v>MG</v>
      </c>
      <c r="C1817" t="str">
        <f t="shared" si="197"/>
        <v>4070431</v>
      </c>
      <c r="D1817" t="str">
        <f t="shared" si="198"/>
        <v xml:space="preserve">MATEUS LEME         </v>
      </c>
      <c r="E1817" t="str">
        <f t="shared" si="199"/>
        <v>M</v>
      </c>
      <c r="F1817" t="str">
        <f t="shared" si="200"/>
        <v>MA</v>
      </c>
      <c r="G1817" t="str">
        <f t="shared" si="201"/>
        <v>MATEUSLEME</v>
      </c>
      <c r="H1817">
        <f t="shared" si="202"/>
        <v>10</v>
      </c>
    </row>
    <row r="1818" spans="1:8" x14ac:dyDescent="0.2">
      <c r="A1818" t="s">
        <v>4058</v>
      </c>
      <c r="B1818" t="str">
        <f t="shared" si="196"/>
        <v>MG</v>
      </c>
      <c r="C1818" t="str">
        <f t="shared" si="197"/>
        <v>4080331</v>
      </c>
      <c r="D1818" t="str">
        <f t="shared" si="198"/>
        <v xml:space="preserve">MATIAS BARBOSA      </v>
      </c>
      <c r="E1818" t="str">
        <f t="shared" si="199"/>
        <v>M</v>
      </c>
      <c r="F1818" t="str">
        <f t="shared" si="200"/>
        <v>MA</v>
      </c>
      <c r="G1818" t="str">
        <f t="shared" si="201"/>
        <v>MATIASBARBOSA</v>
      </c>
      <c r="H1818">
        <f t="shared" si="202"/>
        <v>13</v>
      </c>
    </row>
    <row r="1819" spans="1:8" x14ac:dyDescent="0.2">
      <c r="A1819" t="s">
        <v>4059</v>
      </c>
      <c r="B1819" t="str">
        <f t="shared" si="196"/>
        <v>MG</v>
      </c>
      <c r="C1819" t="str">
        <f t="shared" si="197"/>
        <v>4085231</v>
      </c>
      <c r="D1819" t="str">
        <f t="shared" si="198"/>
        <v xml:space="preserve">MATIAS CARDOSO      </v>
      </c>
      <c r="E1819" t="str">
        <f t="shared" si="199"/>
        <v>M</v>
      </c>
      <c r="F1819" t="str">
        <f t="shared" si="200"/>
        <v>MA</v>
      </c>
      <c r="G1819" t="str">
        <f t="shared" si="201"/>
        <v>MATIASCARDOSO</v>
      </c>
      <c r="H1819">
        <f t="shared" si="202"/>
        <v>13</v>
      </c>
    </row>
    <row r="1820" spans="1:8" x14ac:dyDescent="0.2">
      <c r="A1820" t="s">
        <v>4060</v>
      </c>
      <c r="B1820" t="str">
        <f t="shared" si="196"/>
        <v>MG</v>
      </c>
      <c r="C1820" t="str">
        <f t="shared" si="197"/>
        <v>4090231</v>
      </c>
      <c r="D1820" t="str">
        <f t="shared" si="198"/>
        <v xml:space="preserve">MATIPO              </v>
      </c>
      <c r="E1820" t="str">
        <f t="shared" si="199"/>
        <v>M</v>
      </c>
      <c r="F1820" t="str">
        <f t="shared" si="200"/>
        <v>MA</v>
      </c>
      <c r="G1820" t="str">
        <f t="shared" si="201"/>
        <v>MATIPO</v>
      </c>
      <c r="H1820">
        <f t="shared" si="202"/>
        <v>6</v>
      </c>
    </row>
    <row r="1821" spans="1:8" x14ac:dyDescent="0.2">
      <c r="A1821" t="s">
        <v>4061</v>
      </c>
      <c r="B1821" t="str">
        <f t="shared" si="196"/>
        <v>MG</v>
      </c>
      <c r="C1821" t="str">
        <f t="shared" si="197"/>
        <v>4100931</v>
      </c>
      <c r="D1821" t="str">
        <f t="shared" si="198"/>
        <v xml:space="preserve">MATO VERDE          </v>
      </c>
      <c r="E1821" t="str">
        <f t="shared" si="199"/>
        <v>M</v>
      </c>
      <c r="F1821" t="str">
        <f t="shared" si="200"/>
        <v>MA</v>
      </c>
      <c r="G1821" t="str">
        <f t="shared" si="201"/>
        <v>MATOVERDE</v>
      </c>
      <c r="H1821">
        <f t="shared" si="202"/>
        <v>9</v>
      </c>
    </row>
    <row r="1822" spans="1:8" x14ac:dyDescent="0.2">
      <c r="A1822" t="s">
        <v>4062</v>
      </c>
      <c r="B1822" t="str">
        <f t="shared" si="196"/>
        <v>MG</v>
      </c>
      <c r="C1822" t="str">
        <f t="shared" si="197"/>
        <v>4110831</v>
      </c>
      <c r="D1822" t="str">
        <f t="shared" si="198"/>
        <v xml:space="preserve">MATOZINHOS          </v>
      </c>
      <c r="E1822" t="str">
        <f t="shared" si="199"/>
        <v>M</v>
      </c>
      <c r="F1822" t="str">
        <f t="shared" si="200"/>
        <v>MA</v>
      </c>
      <c r="G1822" t="str">
        <f t="shared" si="201"/>
        <v>MATOZINHOS</v>
      </c>
      <c r="H1822">
        <f t="shared" si="202"/>
        <v>10</v>
      </c>
    </row>
    <row r="1823" spans="1:8" x14ac:dyDescent="0.2">
      <c r="A1823" t="s">
        <v>4063</v>
      </c>
      <c r="B1823" t="str">
        <f t="shared" si="196"/>
        <v>MG</v>
      </c>
      <c r="C1823" t="str">
        <f t="shared" si="197"/>
        <v>4120731</v>
      </c>
      <c r="D1823" t="str">
        <f t="shared" si="198"/>
        <v xml:space="preserve">MATUTINA            </v>
      </c>
      <c r="E1823" t="str">
        <f t="shared" si="199"/>
        <v>M</v>
      </c>
      <c r="F1823" t="str">
        <f t="shared" si="200"/>
        <v>MA</v>
      </c>
      <c r="G1823" t="str">
        <f t="shared" si="201"/>
        <v>MATUTINA</v>
      </c>
      <c r="H1823">
        <f t="shared" si="202"/>
        <v>8</v>
      </c>
    </row>
    <row r="1824" spans="1:8" x14ac:dyDescent="0.2">
      <c r="A1824" t="s">
        <v>4064</v>
      </c>
      <c r="B1824" t="str">
        <f t="shared" si="196"/>
        <v>MG</v>
      </c>
      <c r="C1824" t="str">
        <f t="shared" si="197"/>
        <v>4130631</v>
      </c>
      <c r="D1824" t="str">
        <f t="shared" si="198"/>
        <v xml:space="preserve">MEDEIROS            </v>
      </c>
      <c r="E1824" t="str">
        <f t="shared" si="199"/>
        <v>M</v>
      </c>
      <c r="F1824" t="str">
        <f t="shared" si="200"/>
        <v>ME</v>
      </c>
      <c r="G1824" t="str">
        <f t="shared" si="201"/>
        <v>MEDEIROS</v>
      </c>
      <c r="H1824">
        <f t="shared" si="202"/>
        <v>8</v>
      </c>
    </row>
    <row r="1825" spans="1:8" x14ac:dyDescent="0.2">
      <c r="A1825" t="s">
        <v>4065</v>
      </c>
      <c r="B1825" t="str">
        <f t="shared" si="196"/>
        <v>MG</v>
      </c>
      <c r="C1825" t="str">
        <f t="shared" si="197"/>
        <v>4140531</v>
      </c>
      <c r="D1825" t="str">
        <f t="shared" si="198"/>
        <v xml:space="preserve">MEDINA              </v>
      </c>
      <c r="E1825" t="str">
        <f t="shared" si="199"/>
        <v>M</v>
      </c>
      <c r="F1825" t="str">
        <f t="shared" si="200"/>
        <v>ME</v>
      </c>
      <c r="G1825" t="str">
        <f t="shared" si="201"/>
        <v>MEDINA</v>
      </c>
      <c r="H1825">
        <f t="shared" si="202"/>
        <v>6</v>
      </c>
    </row>
    <row r="1826" spans="1:8" x14ac:dyDescent="0.2">
      <c r="A1826" t="s">
        <v>4066</v>
      </c>
      <c r="B1826" t="str">
        <f t="shared" si="196"/>
        <v>MG</v>
      </c>
      <c r="C1826" t="str">
        <f t="shared" si="197"/>
        <v>4150431</v>
      </c>
      <c r="D1826" t="str">
        <f t="shared" si="198"/>
        <v xml:space="preserve">MENDES PIMENTEL     </v>
      </c>
      <c r="E1826" t="str">
        <f t="shared" si="199"/>
        <v>M</v>
      </c>
      <c r="F1826" t="str">
        <f t="shared" si="200"/>
        <v>ME</v>
      </c>
      <c r="G1826" t="str">
        <f t="shared" si="201"/>
        <v>MENDESPIMENTEL</v>
      </c>
      <c r="H1826">
        <f t="shared" si="202"/>
        <v>14</v>
      </c>
    </row>
    <row r="1827" spans="1:8" x14ac:dyDescent="0.2">
      <c r="A1827" t="s">
        <v>4067</v>
      </c>
      <c r="B1827" t="str">
        <f t="shared" si="196"/>
        <v>MG</v>
      </c>
      <c r="C1827" t="str">
        <f t="shared" si="197"/>
        <v>4160331</v>
      </c>
      <c r="D1827" t="str">
        <f t="shared" si="198"/>
        <v xml:space="preserve">MERCES              </v>
      </c>
      <c r="E1827" t="str">
        <f t="shared" si="199"/>
        <v>M</v>
      </c>
      <c r="F1827" t="str">
        <f t="shared" si="200"/>
        <v>ME</v>
      </c>
      <c r="G1827" t="str">
        <f t="shared" si="201"/>
        <v>MERCES</v>
      </c>
      <c r="H1827">
        <f t="shared" si="202"/>
        <v>6</v>
      </c>
    </row>
    <row r="1828" spans="1:8" x14ac:dyDescent="0.2">
      <c r="A1828" t="s">
        <v>4068</v>
      </c>
      <c r="B1828" t="str">
        <f t="shared" si="196"/>
        <v>MG</v>
      </c>
      <c r="C1828" t="str">
        <f t="shared" si="197"/>
        <v>4170231</v>
      </c>
      <c r="D1828" t="str">
        <f t="shared" si="198"/>
        <v xml:space="preserve">MESQUITA            </v>
      </c>
      <c r="E1828" t="str">
        <f t="shared" si="199"/>
        <v>M</v>
      </c>
      <c r="F1828" t="str">
        <f t="shared" si="200"/>
        <v>ME</v>
      </c>
      <c r="G1828" t="str">
        <f t="shared" si="201"/>
        <v>MESQUITA</v>
      </c>
      <c r="H1828">
        <f t="shared" si="202"/>
        <v>8</v>
      </c>
    </row>
    <row r="1829" spans="1:8" x14ac:dyDescent="0.2">
      <c r="A1829" t="s">
        <v>4069</v>
      </c>
      <c r="B1829" t="str">
        <f t="shared" si="196"/>
        <v>MG</v>
      </c>
      <c r="C1829" t="str">
        <f t="shared" si="197"/>
        <v>4180131</v>
      </c>
      <c r="D1829" t="str">
        <f t="shared" si="198"/>
        <v xml:space="preserve">MINAS NOVAS         </v>
      </c>
      <c r="E1829" t="str">
        <f t="shared" si="199"/>
        <v>M</v>
      </c>
      <c r="F1829" t="str">
        <f t="shared" si="200"/>
        <v>MI</v>
      </c>
      <c r="G1829" t="str">
        <f t="shared" si="201"/>
        <v>MINASNOVAS</v>
      </c>
      <c r="H1829">
        <f t="shared" si="202"/>
        <v>10</v>
      </c>
    </row>
    <row r="1830" spans="1:8" x14ac:dyDescent="0.2">
      <c r="A1830" t="s">
        <v>4070</v>
      </c>
      <c r="B1830" t="str">
        <f t="shared" si="196"/>
        <v>MG</v>
      </c>
      <c r="C1830" t="str">
        <f t="shared" si="197"/>
        <v>4190031</v>
      </c>
      <c r="D1830" t="str">
        <f t="shared" si="198"/>
        <v xml:space="preserve">MINDURI             </v>
      </c>
      <c r="E1830" t="str">
        <f t="shared" si="199"/>
        <v>M</v>
      </c>
      <c r="F1830" t="str">
        <f t="shared" si="200"/>
        <v>MI</v>
      </c>
      <c r="G1830" t="str">
        <f t="shared" si="201"/>
        <v>MINDURI</v>
      </c>
      <c r="H1830">
        <f t="shared" si="202"/>
        <v>7</v>
      </c>
    </row>
    <row r="1831" spans="1:8" x14ac:dyDescent="0.2">
      <c r="A1831" t="s">
        <v>4071</v>
      </c>
      <c r="B1831" t="str">
        <f t="shared" si="196"/>
        <v>MG</v>
      </c>
      <c r="C1831" t="str">
        <f t="shared" si="197"/>
        <v>4200731</v>
      </c>
      <c r="D1831" t="str">
        <f t="shared" si="198"/>
        <v xml:space="preserve">MIRABELA            </v>
      </c>
      <c r="E1831" t="str">
        <f t="shared" si="199"/>
        <v>M</v>
      </c>
      <c r="F1831" t="str">
        <f t="shared" si="200"/>
        <v>MI</v>
      </c>
      <c r="G1831" t="str">
        <f t="shared" si="201"/>
        <v>MIRABELA</v>
      </c>
      <c r="H1831">
        <f t="shared" si="202"/>
        <v>8</v>
      </c>
    </row>
    <row r="1832" spans="1:8" x14ac:dyDescent="0.2">
      <c r="A1832" t="s">
        <v>4072</v>
      </c>
      <c r="B1832" t="str">
        <f t="shared" si="196"/>
        <v>MG</v>
      </c>
      <c r="C1832" t="str">
        <f t="shared" si="197"/>
        <v>4210631</v>
      </c>
      <c r="D1832" t="str">
        <f t="shared" si="198"/>
        <v xml:space="preserve">MIRADOURO           </v>
      </c>
      <c r="E1832" t="str">
        <f t="shared" si="199"/>
        <v>M</v>
      </c>
      <c r="F1832" t="str">
        <f t="shared" si="200"/>
        <v>MI</v>
      </c>
      <c r="G1832" t="str">
        <f t="shared" si="201"/>
        <v>MIRADOURO</v>
      </c>
      <c r="H1832">
        <f t="shared" si="202"/>
        <v>9</v>
      </c>
    </row>
    <row r="1833" spans="1:8" x14ac:dyDescent="0.2">
      <c r="A1833" t="s">
        <v>4073</v>
      </c>
      <c r="B1833" t="str">
        <f t="shared" si="196"/>
        <v>MG</v>
      </c>
      <c r="C1833" t="str">
        <f t="shared" si="197"/>
        <v>4220531</v>
      </c>
      <c r="D1833" t="str">
        <f t="shared" si="198"/>
        <v xml:space="preserve">MIRAI               </v>
      </c>
      <c r="E1833" t="str">
        <f t="shared" si="199"/>
        <v>M</v>
      </c>
      <c r="F1833" t="str">
        <f t="shared" si="200"/>
        <v>MI</v>
      </c>
      <c r="G1833" t="str">
        <f t="shared" si="201"/>
        <v>MIRAI</v>
      </c>
      <c r="H1833">
        <f t="shared" si="202"/>
        <v>5</v>
      </c>
    </row>
    <row r="1834" spans="1:8" x14ac:dyDescent="0.2">
      <c r="A1834" t="s">
        <v>4074</v>
      </c>
      <c r="B1834" t="str">
        <f t="shared" si="196"/>
        <v>MG</v>
      </c>
      <c r="C1834" t="str">
        <f t="shared" si="197"/>
        <v>4225431</v>
      </c>
      <c r="D1834" t="str">
        <f t="shared" si="198"/>
        <v xml:space="preserve">MIRAVONIA           </v>
      </c>
      <c r="E1834" t="str">
        <f t="shared" si="199"/>
        <v>M</v>
      </c>
      <c r="F1834" t="str">
        <f t="shared" si="200"/>
        <v>MI</v>
      </c>
      <c r="G1834" t="str">
        <f t="shared" si="201"/>
        <v>MIRAVONIA</v>
      </c>
      <c r="H1834">
        <f t="shared" si="202"/>
        <v>9</v>
      </c>
    </row>
    <row r="1835" spans="1:8" x14ac:dyDescent="0.2">
      <c r="A1835" t="s">
        <v>4075</v>
      </c>
      <c r="B1835" t="str">
        <f t="shared" si="196"/>
        <v>MG</v>
      </c>
      <c r="C1835" t="str">
        <f t="shared" si="197"/>
        <v>4230431</v>
      </c>
      <c r="D1835" t="str">
        <f t="shared" si="198"/>
        <v xml:space="preserve">MOEDA               </v>
      </c>
      <c r="E1835" t="str">
        <f t="shared" si="199"/>
        <v>M</v>
      </c>
      <c r="F1835" t="str">
        <f t="shared" si="200"/>
        <v>MO</v>
      </c>
      <c r="G1835" t="str">
        <f t="shared" si="201"/>
        <v>MOEDA</v>
      </c>
      <c r="H1835">
        <f t="shared" si="202"/>
        <v>5</v>
      </c>
    </row>
    <row r="1836" spans="1:8" x14ac:dyDescent="0.2">
      <c r="A1836" t="s">
        <v>4076</v>
      </c>
      <c r="B1836" t="str">
        <f t="shared" si="196"/>
        <v>MG</v>
      </c>
      <c r="C1836" t="str">
        <f t="shared" si="197"/>
        <v>4240331</v>
      </c>
      <c r="D1836" t="str">
        <f t="shared" si="198"/>
        <v xml:space="preserve">MOEMA               </v>
      </c>
      <c r="E1836" t="str">
        <f t="shared" si="199"/>
        <v>M</v>
      </c>
      <c r="F1836" t="str">
        <f t="shared" si="200"/>
        <v>MO</v>
      </c>
      <c r="G1836" t="str">
        <f t="shared" si="201"/>
        <v>MOEMA</v>
      </c>
      <c r="H1836">
        <f t="shared" si="202"/>
        <v>5</v>
      </c>
    </row>
    <row r="1837" spans="1:8" x14ac:dyDescent="0.2">
      <c r="A1837" t="s">
        <v>4077</v>
      </c>
      <c r="B1837" t="str">
        <f t="shared" si="196"/>
        <v>MG</v>
      </c>
      <c r="C1837" t="str">
        <f t="shared" si="197"/>
        <v>4250231</v>
      </c>
      <c r="D1837" t="str">
        <f t="shared" si="198"/>
        <v xml:space="preserve">MONJOLOS            </v>
      </c>
      <c r="E1837" t="str">
        <f t="shared" si="199"/>
        <v>M</v>
      </c>
      <c r="F1837" t="str">
        <f t="shared" si="200"/>
        <v>MO</v>
      </c>
      <c r="G1837" t="str">
        <f t="shared" si="201"/>
        <v>MONJOLOS</v>
      </c>
      <c r="H1837">
        <f t="shared" si="202"/>
        <v>8</v>
      </c>
    </row>
    <row r="1838" spans="1:8" x14ac:dyDescent="0.2">
      <c r="A1838" t="s">
        <v>4078</v>
      </c>
      <c r="B1838" t="str">
        <f t="shared" si="196"/>
        <v>MG</v>
      </c>
      <c r="C1838" t="str">
        <f t="shared" si="197"/>
        <v>4260131</v>
      </c>
      <c r="D1838" t="str">
        <f t="shared" si="198"/>
        <v xml:space="preserve">MONSENHOR PAULO     </v>
      </c>
      <c r="E1838" t="str">
        <f t="shared" si="199"/>
        <v>M</v>
      </c>
      <c r="F1838" t="str">
        <f t="shared" si="200"/>
        <v>MO</v>
      </c>
      <c r="G1838" t="str">
        <f t="shared" si="201"/>
        <v>MONSENHORPAULO</v>
      </c>
      <c r="H1838">
        <f t="shared" si="202"/>
        <v>14</v>
      </c>
    </row>
    <row r="1839" spans="1:8" x14ac:dyDescent="0.2">
      <c r="A1839" t="s">
        <v>4079</v>
      </c>
      <c r="B1839" t="str">
        <f t="shared" si="196"/>
        <v>MG</v>
      </c>
      <c r="C1839" t="str">
        <f t="shared" si="197"/>
        <v>4270031</v>
      </c>
      <c r="D1839" t="str">
        <f t="shared" si="198"/>
        <v xml:space="preserve">MONTALVONIA         </v>
      </c>
      <c r="E1839" t="str">
        <f t="shared" si="199"/>
        <v>M</v>
      </c>
      <c r="F1839" t="str">
        <f t="shared" si="200"/>
        <v>MO</v>
      </c>
      <c r="G1839" t="str">
        <f t="shared" si="201"/>
        <v>MONTALVONIA</v>
      </c>
      <c r="H1839">
        <f t="shared" si="202"/>
        <v>11</v>
      </c>
    </row>
    <row r="1840" spans="1:8" x14ac:dyDescent="0.2">
      <c r="A1840" t="s">
        <v>4080</v>
      </c>
      <c r="B1840" t="str">
        <f t="shared" si="196"/>
        <v>MG</v>
      </c>
      <c r="C1840" t="str">
        <f t="shared" si="197"/>
        <v>4280931</v>
      </c>
      <c r="D1840" t="str">
        <f t="shared" si="198"/>
        <v xml:space="preserve">MONTE ALEGRE MINAS  </v>
      </c>
      <c r="E1840" t="str">
        <f t="shared" si="199"/>
        <v>M</v>
      </c>
      <c r="F1840" t="str">
        <f t="shared" si="200"/>
        <v>MO</v>
      </c>
      <c r="G1840" t="str">
        <f t="shared" si="201"/>
        <v>MONTEALEGREMINAS</v>
      </c>
      <c r="H1840">
        <f t="shared" si="202"/>
        <v>16</v>
      </c>
    </row>
    <row r="1841" spans="1:8" x14ac:dyDescent="0.2">
      <c r="A1841" t="s">
        <v>4081</v>
      </c>
      <c r="B1841" t="str">
        <f t="shared" si="196"/>
        <v>MG</v>
      </c>
      <c r="C1841" t="str">
        <f t="shared" si="197"/>
        <v>4290831</v>
      </c>
      <c r="D1841" t="str">
        <f t="shared" si="198"/>
        <v xml:space="preserve">MONTE AZUL          </v>
      </c>
      <c r="E1841" t="str">
        <f t="shared" si="199"/>
        <v>M</v>
      </c>
      <c r="F1841" t="str">
        <f t="shared" si="200"/>
        <v>MO</v>
      </c>
      <c r="G1841" t="str">
        <f t="shared" si="201"/>
        <v>MONTEAZUL</v>
      </c>
      <c r="H1841">
        <f t="shared" si="202"/>
        <v>9</v>
      </c>
    </row>
    <row r="1842" spans="1:8" x14ac:dyDescent="0.2">
      <c r="A1842" t="s">
        <v>4082</v>
      </c>
      <c r="B1842" t="str">
        <f t="shared" si="196"/>
        <v>MG</v>
      </c>
      <c r="C1842" t="str">
        <f t="shared" si="197"/>
        <v>4300531</v>
      </c>
      <c r="D1842" t="str">
        <f t="shared" si="198"/>
        <v xml:space="preserve">MONTE BELO          </v>
      </c>
      <c r="E1842" t="str">
        <f t="shared" si="199"/>
        <v>M</v>
      </c>
      <c r="F1842" t="str">
        <f t="shared" si="200"/>
        <v>MO</v>
      </c>
      <c r="G1842" t="str">
        <f t="shared" si="201"/>
        <v>MONTEBELO</v>
      </c>
      <c r="H1842">
        <f t="shared" si="202"/>
        <v>9</v>
      </c>
    </row>
    <row r="1843" spans="1:8" x14ac:dyDescent="0.2">
      <c r="A1843" t="s">
        <v>4083</v>
      </c>
      <c r="B1843" t="str">
        <f t="shared" si="196"/>
        <v>MG</v>
      </c>
      <c r="C1843" t="str">
        <f t="shared" si="197"/>
        <v>4310431</v>
      </c>
      <c r="D1843" t="str">
        <f t="shared" si="198"/>
        <v xml:space="preserve">MONTE CARMELO       </v>
      </c>
      <c r="E1843" t="str">
        <f t="shared" si="199"/>
        <v>M</v>
      </c>
      <c r="F1843" t="str">
        <f t="shared" si="200"/>
        <v>MO</v>
      </c>
      <c r="G1843" t="str">
        <f t="shared" si="201"/>
        <v>MONTECARMELO</v>
      </c>
      <c r="H1843">
        <f t="shared" si="202"/>
        <v>12</v>
      </c>
    </row>
    <row r="1844" spans="1:8" x14ac:dyDescent="0.2">
      <c r="A1844" t="s">
        <v>4084</v>
      </c>
      <c r="B1844" t="str">
        <f t="shared" si="196"/>
        <v>MG</v>
      </c>
      <c r="C1844" t="str">
        <f t="shared" si="197"/>
        <v>4315331</v>
      </c>
      <c r="D1844" t="str">
        <f t="shared" si="198"/>
        <v xml:space="preserve">MONTE FORMOSO       </v>
      </c>
      <c r="E1844" t="str">
        <f t="shared" si="199"/>
        <v>M</v>
      </c>
      <c r="F1844" t="str">
        <f t="shared" si="200"/>
        <v>MO</v>
      </c>
      <c r="G1844" t="str">
        <f t="shared" si="201"/>
        <v>MONTEFORMOSO</v>
      </c>
      <c r="H1844">
        <f t="shared" si="202"/>
        <v>12</v>
      </c>
    </row>
    <row r="1845" spans="1:8" x14ac:dyDescent="0.2">
      <c r="A1845" t="s">
        <v>4085</v>
      </c>
      <c r="B1845" t="str">
        <f t="shared" si="196"/>
        <v>MG</v>
      </c>
      <c r="C1845" t="str">
        <f t="shared" si="197"/>
        <v>4320331</v>
      </c>
      <c r="D1845" t="str">
        <f t="shared" si="198"/>
        <v>MONTE SANTO DE MINAS</v>
      </c>
      <c r="E1845" t="str">
        <f t="shared" si="199"/>
        <v>M</v>
      </c>
      <c r="F1845" t="str">
        <f t="shared" si="200"/>
        <v>MO</v>
      </c>
      <c r="G1845" t="str">
        <f t="shared" si="201"/>
        <v>MONTESANTODEMINAS</v>
      </c>
      <c r="H1845">
        <f t="shared" si="202"/>
        <v>17</v>
      </c>
    </row>
    <row r="1846" spans="1:8" x14ac:dyDescent="0.2">
      <c r="A1846" t="s">
        <v>4086</v>
      </c>
      <c r="B1846" t="str">
        <f t="shared" si="196"/>
        <v>MG</v>
      </c>
      <c r="C1846" t="str">
        <f t="shared" si="197"/>
        <v>4330231</v>
      </c>
      <c r="D1846" t="str">
        <f t="shared" si="198"/>
        <v xml:space="preserve">MONTES CLAROS       </v>
      </c>
      <c r="E1846" t="str">
        <f t="shared" si="199"/>
        <v>M</v>
      </c>
      <c r="F1846" t="str">
        <f t="shared" si="200"/>
        <v>MO</v>
      </c>
      <c r="G1846" t="str">
        <f t="shared" si="201"/>
        <v>MONTESCLAROS</v>
      </c>
      <c r="H1846">
        <f t="shared" si="202"/>
        <v>12</v>
      </c>
    </row>
    <row r="1847" spans="1:8" x14ac:dyDescent="0.2">
      <c r="A1847" t="s">
        <v>4087</v>
      </c>
      <c r="B1847" t="str">
        <f t="shared" si="196"/>
        <v>MG</v>
      </c>
      <c r="C1847" t="str">
        <f t="shared" si="197"/>
        <v>4340131</v>
      </c>
      <c r="D1847" t="str">
        <f t="shared" si="198"/>
        <v xml:space="preserve">MONTE SIAO          </v>
      </c>
      <c r="E1847" t="str">
        <f t="shared" si="199"/>
        <v>M</v>
      </c>
      <c r="F1847" t="str">
        <f t="shared" si="200"/>
        <v>MO</v>
      </c>
      <c r="G1847" t="str">
        <f t="shared" si="201"/>
        <v>MONTESIAO</v>
      </c>
      <c r="H1847">
        <f t="shared" si="202"/>
        <v>9</v>
      </c>
    </row>
    <row r="1848" spans="1:8" x14ac:dyDescent="0.2">
      <c r="A1848" t="s">
        <v>4088</v>
      </c>
      <c r="B1848" t="str">
        <f t="shared" si="196"/>
        <v>MG</v>
      </c>
      <c r="C1848" t="str">
        <f t="shared" si="197"/>
        <v>4345031</v>
      </c>
      <c r="D1848" t="str">
        <f t="shared" si="198"/>
        <v xml:space="preserve">MONTEZUMA           </v>
      </c>
      <c r="E1848" t="str">
        <f t="shared" si="199"/>
        <v>M</v>
      </c>
      <c r="F1848" t="str">
        <f t="shared" si="200"/>
        <v>MO</v>
      </c>
      <c r="G1848" t="str">
        <f t="shared" si="201"/>
        <v>MONTEZUMA</v>
      </c>
      <c r="H1848">
        <f t="shared" si="202"/>
        <v>9</v>
      </c>
    </row>
    <row r="1849" spans="1:8" x14ac:dyDescent="0.2">
      <c r="A1849" t="s">
        <v>4089</v>
      </c>
      <c r="B1849" t="str">
        <f t="shared" si="196"/>
        <v>MG</v>
      </c>
      <c r="C1849" t="str">
        <f t="shared" si="197"/>
        <v>4350031</v>
      </c>
      <c r="D1849" t="str">
        <f t="shared" si="198"/>
        <v>MORADA NOVA DE MINAS</v>
      </c>
      <c r="E1849" t="str">
        <f t="shared" si="199"/>
        <v>M</v>
      </c>
      <c r="F1849" t="str">
        <f t="shared" si="200"/>
        <v>MO</v>
      </c>
      <c r="G1849" t="str">
        <f t="shared" si="201"/>
        <v>MORADANOVADEMINAS</v>
      </c>
      <c r="H1849">
        <f t="shared" si="202"/>
        <v>17</v>
      </c>
    </row>
    <row r="1850" spans="1:8" x14ac:dyDescent="0.2">
      <c r="A1850" t="s">
        <v>4090</v>
      </c>
      <c r="B1850" t="str">
        <f t="shared" si="196"/>
        <v>MG</v>
      </c>
      <c r="C1850" t="str">
        <f t="shared" si="197"/>
        <v>4360931</v>
      </c>
      <c r="D1850" t="str">
        <f t="shared" si="198"/>
        <v xml:space="preserve">MORRO DA GARCA      </v>
      </c>
      <c r="E1850" t="str">
        <f t="shared" si="199"/>
        <v>M</v>
      </c>
      <c r="F1850" t="str">
        <f t="shared" si="200"/>
        <v>MO</v>
      </c>
      <c r="G1850" t="str">
        <f t="shared" si="201"/>
        <v>MORRODAGARCA</v>
      </c>
      <c r="H1850">
        <f t="shared" si="202"/>
        <v>12</v>
      </c>
    </row>
    <row r="1851" spans="1:8" x14ac:dyDescent="0.2">
      <c r="A1851" t="s">
        <v>4091</v>
      </c>
      <c r="B1851" t="str">
        <f t="shared" si="196"/>
        <v>MG</v>
      </c>
      <c r="C1851" t="str">
        <f t="shared" si="197"/>
        <v>4370831</v>
      </c>
      <c r="D1851" t="str">
        <f t="shared" si="198"/>
        <v xml:space="preserve">MORRO DO PILAR      </v>
      </c>
      <c r="E1851" t="str">
        <f t="shared" si="199"/>
        <v>M</v>
      </c>
      <c r="F1851" t="str">
        <f t="shared" si="200"/>
        <v>MO</v>
      </c>
      <c r="G1851" t="str">
        <f t="shared" si="201"/>
        <v>MORRODOPILAR</v>
      </c>
      <c r="H1851">
        <f t="shared" si="202"/>
        <v>12</v>
      </c>
    </row>
    <row r="1852" spans="1:8" x14ac:dyDescent="0.2">
      <c r="A1852" t="s">
        <v>4092</v>
      </c>
      <c r="B1852" t="str">
        <f t="shared" si="196"/>
        <v>MG</v>
      </c>
      <c r="C1852" t="str">
        <f t="shared" si="197"/>
        <v>4380731</v>
      </c>
      <c r="D1852" t="str">
        <f t="shared" si="198"/>
        <v xml:space="preserve">MUNHOZ              </v>
      </c>
      <c r="E1852" t="str">
        <f t="shared" si="199"/>
        <v>M</v>
      </c>
      <c r="F1852" t="str">
        <f t="shared" si="200"/>
        <v>MU</v>
      </c>
      <c r="G1852" t="str">
        <f t="shared" si="201"/>
        <v>MUNHOZ</v>
      </c>
      <c r="H1852">
        <f t="shared" si="202"/>
        <v>6</v>
      </c>
    </row>
    <row r="1853" spans="1:8" x14ac:dyDescent="0.2">
      <c r="A1853" t="s">
        <v>4093</v>
      </c>
      <c r="B1853" t="str">
        <f t="shared" si="196"/>
        <v>MG</v>
      </c>
      <c r="C1853" t="str">
        <f t="shared" si="197"/>
        <v>4390631</v>
      </c>
      <c r="D1853" t="str">
        <f t="shared" si="198"/>
        <v xml:space="preserve">MURIAE              </v>
      </c>
      <c r="E1853" t="str">
        <f t="shared" si="199"/>
        <v>M</v>
      </c>
      <c r="F1853" t="str">
        <f t="shared" si="200"/>
        <v>MU</v>
      </c>
      <c r="G1853" t="str">
        <f t="shared" si="201"/>
        <v>MURIAE</v>
      </c>
      <c r="H1853">
        <f t="shared" si="202"/>
        <v>6</v>
      </c>
    </row>
    <row r="1854" spans="1:8" x14ac:dyDescent="0.2">
      <c r="A1854" t="s">
        <v>4094</v>
      </c>
      <c r="B1854" t="str">
        <f t="shared" si="196"/>
        <v>MG</v>
      </c>
      <c r="C1854" t="str">
        <f t="shared" si="197"/>
        <v>4400331</v>
      </c>
      <c r="D1854" t="str">
        <f t="shared" si="198"/>
        <v xml:space="preserve">MUTUM               </v>
      </c>
      <c r="E1854" t="str">
        <f t="shared" si="199"/>
        <v>M</v>
      </c>
      <c r="F1854" t="str">
        <f t="shared" si="200"/>
        <v>MU</v>
      </c>
      <c r="G1854" t="str">
        <f t="shared" si="201"/>
        <v>MUTUM</v>
      </c>
      <c r="H1854">
        <f t="shared" si="202"/>
        <v>5</v>
      </c>
    </row>
    <row r="1855" spans="1:8" x14ac:dyDescent="0.2">
      <c r="A1855" t="s">
        <v>4095</v>
      </c>
      <c r="B1855" t="str">
        <f t="shared" si="196"/>
        <v>MG</v>
      </c>
      <c r="C1855" t="str">
        <f t="shared" si="197"/>
        <v>4410231</v>
      </c>
      <c r="D1855" t="str">
        <f t="shared" si="198"/>
        <v xml:space="preserve">MUZAMBINHO          </v>
      </c>
      <c r="E1855" t="str">
        <f t="shared" si="199"/>
        <v>M</v>
      </c>
      <c r="F1855" t="str">
        <f t="shared" si="200"/>
        <v>MU</v>
      </c>
      <c r="G1855" t="str">
        <f t="shared" si="201"/>
        <v>MUZAMBINHO</v>
      </c>
      <c r="H1855">
        <f t="shared" si="202"/>
        <v>10</v>
      </c>
    </row>
    <row r="1856" spans="1:8" x14ac:dyDescent="0.2">
      <c r="A1856" t="s">
        <v>4096</v>
      </c>
      <c r="B1856" t="str">
        <f t="shared" si="196"/>
        <v>MG</v>
      </c>
      <c r="C1856" t="str">
        <f t="shared" si="197"/>
        <v>4420131</v>
      </c>
      <c r="D1856" t="str">
        <f t="shared" si="198"/>
        <v xml:space="preserve">NACIP RAYDAN        </v>
      </c>
      <c r="E1856" t="str">
        <f t="shared" si="199"/>
        <v>N</v>
      </c>
      <c r="F1856" t="str">
        <f t="shared" si="200"/>
        <v>NA</v>
      </c>
      <c r="G1856" t="str">
        <f t="shared" si="201"/>
        <v>NACIPRAYDAN</v>
      </c>
      <c r="H1856">
        <f t="shared" si="202"/>
        <v>11</v>
      </c>
    </row>
    <row r="1857" spans="1:8" x14ac:dyDescent="0.2">
      <c r="A1857" t="s">
        <v>4097</v>
      </c>
      <c r="B1857" t="str">
        <f t="shared" si="196"/>
        <v>MG</v>
      </c>
      <c r="C1857" t="str">
        <f t="shared" si="197"/>
        <v>4430031</v>
      </c>
      <c r="D1857" t="str">
        <f t="shared" si="198"/>
        <v xml:space="preserve">NANUQUE             </v>
      </c>
      <c r="E1857" t="str">
        <f t="shared" si="199"/>
        <v>N</v>
      </c>
      <c r="F1857" t="str">
        <f t="shared" si="200"/>
        <v>NA</v>
      </c>
      <c r="G1857" t="str">
        <f t="shared" si="201"/>
        <v>NANUQUE</v>
      </c>
      <c r="H1857">
        <f t="shared" si="202"/>
        <v>7</v>
      </c>
    </row>
    <row r="1858" spans="1:8" x14ac:dyDescent="0.2">
      <c r="A1858" t="s">
        <v>4098</v>
      </c>
      <c r="B1858" t="str">
        <f t="shared" si="196"/>
        <v>MG</v>
      </c>
      <c r="C1858" t="str">
        <f t="shared" si="197"/>
        <v>4435931</v>
      </c>
      <c r="D1858" t="str">
        <f t="shared" si="198"/>
        <v xml:space="preserve">NAQUE               </v>
      </c>
      <c r="E1858" t="str">
        <f t="shared" si="199"/>
        <v>N</v>
      </c>
      <c r="F1858" t="str">
        <f t="shared" si="200"/>
        <v>NA</v>
      </c>
      <c r="G1858" t="str">
        <f t="shared" si="201"/>
        <v>NAQUE</v>
      </c>
      <c r="H1858">
        <f t="shared" si="202"/>
        <v>5</v>
      </c>
    </row>
    <row r="1859" spans="1:8" x14ac:dyDescent="0.2">
      <c r="A1859" t="s">
        <v>4099</v>
      </c>
      <c r="B1859" t="str">
        <f t="shared" ref="B1859:B1922" si="203">MID($A1859,1,2)</f>
        <v>MG</v>
      </c>
      <c r="C1859" t="str">
        <f t="shared" ref="C1859:C1922" si="204">MID($A1859,3,7)</f>
        <v>4437531</v>
      </c>
      <c r="D1859" t="str">
        <f t="shared" ref="D1859:D1922" si="205">MID($A1859,10,21)</f>
        <v xml:space="preserve">NATALANDIA          </v>
      </c>
      <c r="E1859" t="str">
        <f t="shared" ref="E1859:E1922" si="206">LEFT(D1859,1)</f>
        <v>N</v>
      </c>
      <c r="F1859" t="str">
        <f t="shared" ref="F1859:F1922" si="207">LEFT(D1859,2)</f>
        <v>NA</v>
      </c>
      <c r="G1859" t="str">
        <f t="shared" ref="G1859:G1922" si="208">SUBSTITUTE(D1859," ","")</f>
        <v>NATALANDIA</v>
      </c>
      <c r="H1859">
        <f t="shared" ref="H1859:H1922" si="209">LEN(G1859)</f>
        <v>10</v>
      </c>
    </row>
    <row r="1860" spans="1:8" x14ac:dyDescent="0.2">
      <c r="A1860" t="s">
        <v>4100</v>
      </c>
      <c r="B1860" t="str">
        <f t="shared" si="203"/>
        <v>MG</v>
      </c>
      <c r="C1860" t="str">
        <f t="shared" si="204"/>
        <v>4440931</v>
      </c>
      <c r="D1860" t="str">
        <f t="shared" si="205"/>
        <v xml:space="preserve">NATERCIA            </v>
      </c>
      <c r="E1860" t="str">
        <f t="shared" si="206"/>
        <v>N</v>
      </c>
      <c r="F1860" t="str">
        <f t="shared" si="207"/>
        <v>NA</v>
      </c>
      <c r="G1860" t="str">
        <f t="shared" si="208"/>
        <v>NATERCIA</v>
      </c>
      <c r="H1860">
        <f t="shared" si="209"/>
        <v>8</v>
      </c>
    </row>
    <row r="1861" spans="1:8" x14ac:dyDescent="0.2">
      <c r="A1861" t="s">
        <v>4101</v>
      </c>
      <c r="B1861" t="str">
        <f t="shared" si="203"/>
        <v>MG</v>
      </c>
      <c r="C1861" t="str">
        <f t="shared" si="204"/>
        <v>4450831</v>
      </c>
      <c r="D1861" t="str">
        <f t="shared" si="205"/>
        <v xml:space="preserve">NAZARENO            </v>
      </c>
      <c r="E1861" t="str">
        <f t="shared" si="206"/>
        <v>N</v>
      </c>
      <c r="F1861" t="str">
        <f t="shared" si="207"/>
        <v>NA</v>
      </c>
      <c r="G1861" t="str">
        <f t="shared" si="208"/>
        <v>NAZARENO</v>
      </c>
      <c r="H1861">
        <f t="shared" si="209"/>
        <v>8</v>
      </c>
    </row>
    <row r="1862" spans="1:8" x14ac:dyDescent="0.2">
      <c r="A1862" t="s">
        <v>4102</v>
      </c>
      <c r="B1862" t="str">
        <f t="shared" si="203"/>
        <v>MG</v>
      </c>
      <c r="C1862" t="str">
        <f t="shared" si="204"/>
        <v>4460731</v>
      </c>
      <c r="D1862" t="str">
        <f t="shared" si="205"/>
        <v xml:space="preserve">NEPOMUCENO          </v>
      </c>
      <c r="E1862" t="str">
        <f t="shared" si="206"/>
        <v>N</v>
      </c>
      <c r="F1862" t="str">
        <f t="shared" si="207"/>
        <v>NE</v>
      </c>
      <c r="G1862" t="str">
        <f t="shared" si="208"/>
        <v>NEPOMUCENO</v>
      </c>
      <c r="H1862">
        <f t="shared" si="209"/>
        <v>10</v>
      </c>
    </row>
    <row r="1863" spans="1:8" x14ac:dyDescent="0.2">
      <c r="A1863" t="s">
        <v>4103</v>
      </c>
      <c r="B1863" t="str">
        <f t="shared" si="203"/>
        <v>MG</v>
      </c>
      <c r="C1863" t="str">
        <f t="shared" si="204"/>
        <v>4465631</v>
      </c>
      <c r="D1863" t="str">
        <f t="shared" si="205"/>
        <v xml:space="preserve">NINHEIRA            </v>
      </c>
      <c r="E1863" t="str">
        <f t="shared" si="206"/>
        <v>N</v>
      </c>
      <c r="F1863" t="str">
        <f t="shared" si="207"/>
        <v>NI</v>
      </c>
      <c r="G1863" t="str">
        <f t="shared" si="208"/>
        <v>NINHEIRA</v>
      </c>
      <c r="H1863">
        <f t="shared" si="209"/>
        <v>8</v>
      </c>
    </row>
    <row r="1864" spans="1:8" x14ac:dyDescent="0.2">
      <c r="A1864" t="s">
        <v>4104</v>
      </c>
      <c r="B1864" t="str">
        <f t="shared" si="203"/>
        <v>MG</v>
      </c>
      <c r="C1864" t="str">
        <f t="shared" si="204"/>
        <v>4467231</v>
      </c>
      <c r="D1864" t="str">
        <f t="shared" si="205"/>
        <v xml:space="preserve">NOVA BELEM          </v>
      </c>
      <c r="E1864" t="str">
        <f t="shared" si="206"/>
        <v>N</v>
      </c>
      <c r="F1864" t="str">
        <f t="shared" si="207"/>
        <v>NO</v>
      </c>
      <c r="G1864" t="str">
        <f t="shared" si="208"/>
        <v>NOVABELEM</v>
      </c>
      <c r="H1864">
        <f t="shared" si="209"/>
        <v>9</v>
      </c>
    </row>
    <row r="1865" spans="1:8" x14ac:dyDescent="0.2">
      <c r="A1865" t="s">
        <v>4105</v>
      </c>
      <c r="B1865" t="str">
        <f t="shared" si="203"/>
        <v>MG</v>
      </c>
      <c r="C1865" t="str">
        <f t="shared" si="204"/>
        <v>4470631</v>
      </c>
      <c r="D1865" t="str">
        <f t="shared" si="205"/>
        <v xml:space="preserve">NOVA ERA            </v>
      </c>
      <c r="E1865" t="str">
        <f t="shared" si="206"/>
        <v>N</v>
      </c>
      <c r="F1865" t="str">
        <f t="shared" si="207"/>
        <v>NO</v>
      </c>
      <c r="G1865" t="str">
        <f t="shared" si="208"/>
        <v>NOVAERA</v>
      </c>
      <c r="H1865">
        <f t="shared" si="209"/>
        <v>7</v>
      </c>
    </row>
    <row r="1866" spans="1:8" x14ac:dyDescent="0.2">
      <c r="A1866" t="s">
        <v>4106</v>
      </c>
      <c r="B1866" t="str">
        <f t="shared" si="203"/>
        <v>MG</v>
      </c>
      <c r="C1866" t="str">
        <f t="shared" si="204"/>
        <v>4480531</v>
      </c>
      <c r="D1866" t="str">
        <f t="shared" si="205"/>
        <v xml:space="preserve">NOVA LIMA           </v>
      </c>
      <c r="E1866" t="str">
        <f t="shared" si="206"/>
        <v>N</v>
      </c>
      <c r="F1866" t="str">
        <f t="shared" si="207"/>
        <v>NO</v>
      </c>
      <c r="G1866" t="str">
        <f t="shared" si="208"/>
        <v>NOVALIMA</v>
      </c>
      <c r="H1866">
        <f t="shared" si="209"/>
        <v>8</v>
      </c>
    </row>
    <row r="1867" spans="1:8" x14ac:dyDescent="0.2">
      <c r="A1867" t="s">
        <v>4107</v>
      </c>
      <c r="B1867" t="str">
        <f t="shared" si="203"/>
        <v>MG</v>
      </c>
      <c r="C1867" t="str">
        <f t="shared" si="204"/>
        <v>4490431</v>
      </c>
      <c r="D1867" t="str">
        <f t="shared" si="205"/>
        <v xml:space="preserve">NOVA MODICA         </v>
      </c>
      <c r="E1867" t="str">
        <f t="shared" si="206"/>
        <v>N</v>
      </c>
      <c r="F1867" t="str">
        <f t="shared" si="207"/>
        <v>NO</v>
      </c>
      <c r="G1867" t="str">
        <f t="shared" si="208"/>
        <v>NOVAMODICA</v>
      </c>
      <c r="H1867">
        <f t="shared" si="209"/>
        <v>10</v>
      </c>
    </row>
    <row r="1868" spans="1:8" x14ac:dyDescent="0.2">
      <c r="A1868" t="s">
        <v>4108</v>
      </c>
      <c r="B1868" t="str">
        <f t="shared" si="203"/>
        <v>MG</v>
      </c>
      <c r="C1868" t="str">
        <f t="shared" si="204"/>
        <v>4500031</v>
      </c>
      <c r="D1868" t="str">
        <f t="shared" si="205"/>
        <v xml:space="preserve">NOVA PONTE          </v>
      </c>
      <c r="E1868" t="str">
        <f t="shared" si="206"/>
        <v>N</v>
      </c>
      <c r="F1868" t="str">
        <f t="shared" si="207"/>
        <v>NO</v>
      </c>
      <c r="G1868" t="str">
        <f t="shared" si="208"/>
        <v>NOVAPONTE</v>
      </c>
      <c r="H1868">
        <f t="shared" si="209"/>
        <v>9</v>
      </c>
    </row>
    <row r="1869" spans="1:8" x14ac:dyDescent="0.2">
      <c r="A1869" t="s">
        <v>4109</v>
      </c>
      <c r="B1869" t="str">
        <f t="shared" si="203"/>
        <v>MG</v>
      </c>
      <c r="C1869" t="str">
        <f t="shared" si="204"/>
        <v>4505931</v>
      </c>
      <c r="D1869" t="str">
        <f t="shared" si="205"/>
        <v xml:space="preserve">NOVA PORTEIRINHA    </v>
      </c>
      <c r="E1869" t="str">
        <f t="shared" si="206"/>
        <v>N</v>
      </c>
      <c r="F1869" t="str">
        <f t="shared" si="207"/>
        <v>NO</v>
      </c>
      <c r="G1869" t="str">
        <f t="shared" si="208"/>
        <v>NOVAPORTEIRINHA</v>
      </c>
      <c r="H1869">
        <f t="shared" si="209"/>
        <v>15</v>
      </c>
    </row>
    <row r="1870" spans="1:8" x14ac:dyDescent="0.2">
      <c r="A1870" t="s">
        <v>4110</v>
      </c>
      <c r="B1870" t="str">
        <f t="shared" si="203"/>
        <v>MG</v>
      </c>
      <c r="C1870" t="str">
        <f t="shared" si="204"/>
        <v>4510931</v>
      </c>
      <c r="D1870" t="str">
        <f t="shared" si="205"/>
        <v xml:space="preserve">NOVA RESENDE        </v>
      </c>
      <c r="E1870" t="str">
        <f t="shared" si="206"/>
        <v>N</v>
      </c>
      <c r="F1870" t="str">
        <f t="shared" si="207"/>
        <v>NO</v>
      </c>
      <c r="G1870" t="str">
        <f t="shared" si="208"/>
        <v>NOVARESENDE</v>
      </c>
      <c r="H1870">
        <f t="shared" si="209"/>
        <v>11</v>
      </c>
    </row>
    <row r="1871" spans="1:8" x14ac:dyDescent="0.2">
      <c r="A1871" t="s">
        <v>4111</v>
      </c>
      <c r="B1871" t="str">
        <f t="shared" si="203"/>
        <v>MG</v>
      </c>
      <c r="C1871" t="str">
        <f t="shared" si="204"/>
        <v>4520831</v>
      </c>
      <c r="D1871" t="str">
        <f t="shared" si="205"/>
        <v xml:space="preserve">NOVA SERRANA        </v>
      </c>
      <c r="E1871" t="str">
        <f t="shared" si="206"/>
        <v>N</v>
      </c>
      <c r="F1871" t="str">
        <f t="shared" si="207"/>
        <v>NO</v>
      </c>
      <c r="G1871" t="str">
        <f t="shared" si="208"/>
        <v>NOVASERRANA</v>
      </c>
      <c r="H1871">
        <f t="shared" si="209"/>
        <v>11</v>
      </c>
    </row>
    <row r="1872" spans="1:8" x14ac:dyDescent="0.2">
      <c r="A1872" t="s">
        <v>4112</v>
      </c>
      <c r="B1872" t="str">
        <f t="shared" si="203"/>
        <v>MG</v>
      </c>
      <c r="C1872" t="str">
        <f t="shared" si="204"/>
        <v>4530731</v>
      </c>
      <c r="D1872" t="str">
        <f t="shared" si="205"/>
        <v xml:space="preserve">NOVO CRUZEIRO       </v>
      </c>
      <c r="E1872" t="str">
        <f t="shared" si="206"/>
        <v>N</v>
      </c>
      <c r="F1872" t="str">
        <f t="shared" si="207"/>
        <v>NO</v>
      </c>
      <c r="G1872" t="str">
        <f t="shared" si="208"/>
        <v>NOVOCRUZEIRO</v>
      </c>
      <c r="H1872">
        <f t="shared" si="209"/>
        <v>12</v>
      </c>
    </row>
    <row r="1873" spans="1:8" x14ac:dyDescent="0.2">
      <c r="A1873" t="s">
        <v>4113</v>
      </c>
      <c r="B1873" t="str">
        <f t="shared" si="203"/>
        <v>MG</v>
      </c>
      <c r="C1873" t="str">
        <f t="shared" si="204"/>
        <v>4535631</v>
      </c>
      <c r="D1873" t="str">
        <f t="shared" si="205"/>
        <v xml:space="preserve">NOVO ORIENTE MINAS  </v>
      </c>
      <c r="E1873" t="str">
        <f t="shared" si="206"/>
        <v>N</v>
      </c>
      <c r="F1873" t="str">
        <f t="shared" si="207"/>
        <v>NO</v>
      </c>
      <c r="G1873" t="str">
        <f t="shared" si="208"/>
        <v>NOVOORIENTEMINAS</v>
      </c>
      <c r="H1873">
        <f t="shared" si="209"/>
        <v>16</v>
      </c>
    </row>
    <row r="1874" spans="1:8" x14ac:dyDescent="0.2">
      <c r="A1874" t="s">
        <v>4114</v>
      </c>
      <c r="B1874" t="str">
        <f t="shared" si="203"/>
        <v>MG</v>
      </c>
      <c r="C1874" t="str">
        <f t="shared" si="204"/>
        <v>4537231</v>
      </c>
      <c r="D1874" t="str">
        <f t="shared" si="205"/>
        <v xml:space="preserve">NOVORIZONTE         </v>
      </c>
      <c r="E1874" t="str">
        <f t="shared" si="206"/>
        <v>N</v>
      </c>
      <c r="F1874" t="str">
        <f t="shared" si="207"/>
        <v>NO</v>
      </c>
      <c r="G1874" t="str">
        <f t="shared" si="208"/>
        <v>NOVORIZONTE</v>
      </c>
      <c r="H1874">
        <f t="shared" si="209"/>
        <v>11</v>
      </c>
    </row>
    <row r="1875" spans="1:8" x14ac:dyDescent="0.2">
      <c r="A1875" t="s">
        <v>4115</v>
      </c>
      <c r="B1875" t="str">
        <f t="shared" si="203"/>
        <v>MG</v>
      </c>
      <c r="C1875" t="str">
        <f t="shared" si="204"/>
        <v>4540631</v>
      </c>
      <c r="D1875" t="str">
        <f t="shared" si="205"/>
        <v xml:space="preserve">OLARIA              </v>
      </c>
      <c r="E1875" t="str">
        <f t="shared" si="206"/>
        <v>O</v>
      </c>
      <c r="F1875" t="str">
        <f t="shared" si="207"/>
        <v>OL</v>
      </c>
      <c r="G1875" t="str">
        <f t="shared" si="208"/>
        <v>OLARIA</v>
      </c>
      <c r="H1875">
        <f t="shared" si="209"/>
        <v>6</v>
      </c>
    </row>
    <row r="1876" spans="1:8" x14ac:dyDescent="0.2">
      <c r="A1876" t="s">
        <v>4116</v>
      </c>
      <c r="B1876" t="str">
        <f t="shared" si="203"/>
        <v>MG</v>
      </c>
      <c r="C1876" t="str">
        <f t="shared" si="204"/>
        <v>4545531</v>
      </c>
      <c r="D1876" t="str">
        <f t="shared" si="205"/>
        <v xml:space="preserve">OLHOS-D'AGUA        </v>
      </c>
      <c r="E1876" t="str">
        <f t="shared" si="206"/>
        <v>O</v>
      </c>
      <c r="F1876" t="str">
        <f t="shared" si="207"/>
        <v>OL</v>
      </c>
      <c r="G1876" t="str">
        <f t="shared" si="208"/>
        <v>OLHOS-D'AGUA</v>
      </c>
      <c r="H1876">
        <f t="shared" si="209"/>
        <v>12</v>
      </c>
    </row>
    <row r="1877" spans="1:8" x14ac:dyDescent="0.2">
      <c r="A1877" t="s">
        <v>4117</v>
      </c>
      <c r="B1877" t="str">
        <f t="shared" si="203"/>
        <v>MG</v>
      </c>
      <c r="C1877" t="str">
        <f t="shared" si="204"/>
        <v>4550531</v>
      </c>
      <c r="D1877" t="str">
        <f t="shared" si="205"/>
        <v xml:space="preserve">OLIMPIO NORONHA     </v>
      </c>
      <c r="E1877" t="str">
        <f t="shared" si="206"/>
        <v>O</v>
      </c>
      <c r="F1877" t="str">
        <f t="shared" si="207"/>
        <v>OL</v>
      </c>
      <c r="G1877" t="str">
        <f t="shared" si="208"/>
        <v>OLIMPIONORONHA</v>
      </c>
      <c r="H1877">
        <f t="shared" si="209"/>
        <v>14</v>
      </c>
    </row>
    <row r="1878" spans="1:8" x14ac:dyDescent="0.2">
      <c r="A1878" t="s">
        <v>4118</v>
      </c>
      <c r="B1878" t="str">
        <f t="shared" si="203"/>
        <v>MG</v>
      </c>
      <c r="C1878" t="str">
        <f t="shared" si="204"/>
        <v>4560431</v>
      </c>
      <c r="D1878" t="str">
        <f t="shared" si="205"/>
        <v xml:space="preserve">OLIVEIRA            </v>
      </c>
      <c r="E1878" t="str">
        <f t="shared" si="206"/>
        <v>O</v>
      </c>
      <c r="F1878" t="str">
        <f t="shared" si="207"/>
        <v>OL</v>
      </c>
      <c r="G1878" t="str">
        <f t="shared" si="208"/>
        <v>OLIVEIRA</v>
      </c>
      <c r="H1878">
        <f t="shared" si="209"/>
        <v>8</v>
      </c>
    </row>
    <row r="1879" spans="1:8" x14ac:dyDescent="0.2">
      <c r="A1879" t="s">
        <v>4119</v>
      </c>
      <c r="B1879" t="str">
        <f t="shared" si="203"/>
        <v>MG</v>
      </c>
      <c r="C1879" t="str">
        <f t="shared" si="204"/>
        <v>4570331</v>
      </c>
      <c r="D1879" t="str">
        <f t="shared" si="205"/>
        <v xml:space="preserve">OLIVEIRA FORTES     </v>
      </c>
      <c r="E1879" t="str">
        <f t="shared" si="206"/>
        <v>O</v>
      </c>
      <c r="F1879" t="str">
        <f t="shared" si="207"/>
        <v>OL</v>
      </c>
      <c r="G1879" t="str">
        <f t="shared" si="208"/>
        <v>OLIVEIRAFORTES</v>
      </c>
      <c r="H1879">
        <f t="shared" si="209"/>
        <v>14</v>
      </c>
    </row>
    <row r="1880" spans="1:8" x14ac:dyDescent="0.2">
      <c r="A1880" t="s">
        <v>4120</v>
      </c>
      <c r="B1880" t="str">
        <f t="shared" si="203"/>
        <v>MG</v>
      </c>
      <c r="C1880" t="str">
        <f t="shared" si="204"/>
        <v>4580231</v>
      </c>
      <c r="D1880" t="str">
        <f t="shared" si="205"/>
        <v xml:space="preserve">ONCA DE PITANGUI    </v>
      </c>
      <c r="E1880" t="str">
        <f t="shared" si="206"/>
        <v>O</v>
      </c>
      <c r="F1880" t="str">
        <f t="shared" si="207"/>
        <v>ON</v>
      </c>
      <c r="G1880" t="str">
        <f t="shared" si="208"/>
        <v>ONCADEPITANGUI</v>
      </c>
      <c r="H1880">
        <f t="shared" si="209"/>
        <v>14</v>
      </c>
    </row>
    <row r="1881" spans="1:8" x14ac:dyDescent="0.2">
      <c r="A1881" t="s">
        <v>4121</v>
      </c>
      <c r="B1881" t="str">
        <f t="shared" si="203"/>
        <v>MG</v>
      </c>
      <c r="C1881" t="str">
        <f t="shared" si="204"/>
        <v>4585131</v>
      </c>
      <c r="D1881" t="str">
        <f t="shared" si="205"/>
        <v xml:space="preserve">ORATORIOS           </v>
      </c>
      <c r="E1881" t="str">
        <f t="shared" si="206"/>
        <v>O</v>
      </c>
      <c r="F1881" t="str">
        <f t="shared" si="207"/>
        <v>OR</v>
      </c>
      <c r="G1881" t="str">
        <f t="shared" si="208"/>
        <v>ORATORIOS</v>
      </c>
      <c r="H1881">
        <f t="shared" si="209"/>
        <v>9</v>
      </c>
    </row>
    <row r="1882" spans="1:8" x14ac:dyDescent="0.2">
      <c r="A1882" t="s">
        <v>4122</v>
      </c>
      <c r="B1882" t="str">
        <f t="shared" si="203"/>
        <v>MG</v>
      </c>
      <c r="C1882" t="str">
        <f t="shared" si="204"/>
        <v>4587731</v>
      </c>
      <c r="D1882" t="str">
        <f t="shared" si="205"/>
        <v xml:space="preserve">ORIZONIA            </v>
      </c>
      <c r="E1882" t="str">
        <f t="shared" si="206"/>
        <v>O</v>
      </c>
      <c r="F1882" t="str">
        <f t="shared" si="207"/>
        <v>OR</v>
      </c>
      <c r="G1882" t="str">
        <f t="shared" si="208"/>
        <v>ORIZONIA</v>
      </c>
      <c r="H1882">
        <f t="shared" si="209"/>
        <v>8</v>
      </c>
    </row>
    <row r="1883" spans="1:8" x14ac:dyDescent="0.2">
      <c r="A1883" t="s">
        <v>4123</v>
      </c>
      <c r="B1883" t="str">
        <f t="shared" si="203"/>
        <v>MG</v>
      </c>
      <c r="C1883" t="str">
        <f t="shared" si="204"/>
        <v>4590131</v>
      </c>
      <c r="D1883" t="str">
        <f t="shared" si="205"/>
        <v xml:space="preserve">OURO BRANCO         </v>
      </c>
      <c r="E1883" t="str">
        <f t="shared" si="206"/>
        <v>O</v>
      </c>
      <c r="F1883" t="str">
        <f t="shared" si="207"/>
        <v>OU</v>
      </c>
      <c r="G1883" t="str">
        <f t="shared" si="208"/>
        <v>OUROBRANCO</v>
      </c>
      <c r="H1883">
        <f t="shared" si="209"/>
        <v>10</v>
      </c>
    </row>
    <row r="1884" spans="1:8" x14ac:dyDescent="0.2">
      <c r="A1884" t="s">
        <v>4124</v>
      </c>
      <c r="B1884" t="str">
        <f t="shared" si="203"/>
        <v>MG</v>
      </c>
      <c r="C1884" t="str">
        <f t="shared" si="204"/>
        <v>4600831</v>
      </c>
      <c r="D1884" t="str">
        <f t="shared" si="205"/>
        <v xml:space="preserve">OURO FINO           </v>
      </c>
      <c r="E1884" t="str">
        <f t="shared" si="206"/>
        <v>O</v>
      </c>
      <c r="F1884" t="str">
        <f t="shared" si="207"/>
        <v>OU</v>
      </c>
      <c r="G1884" t="str">
        <f t="shared" si="208"/>
        <v>OUROFINO</v>
      </c>
      <c r="H1884">
        <f t="shared" si="209"/>
        <v>8</v>
      </c>
    </row>
    <row r="1885" spans="1:8" x14ac:dyDescent="0.2">
      <c r="A1885" t="s">
        <v>4125</v>
      </c>
      <c r="B1885" t="str">
        <f t="shared" si="203"/>
        <v>MG</v>
      </c>
      <c r="C1885" t="str">
        <f t="shared" si="204"/>
        <v>4610731</v>
      </c>
      <c r="D1885" t="str">
        <f t="shared" si="205"/>
        <v xml:space="preserve">OURO PRETO          </v>
      </c>
      <c r="E1885" t="str">
        <f t="shared" si="206"/>
        <v>O</v>
      </c>
      <c r="F1885" t="str">
        <f t="shared" si="207"/>
        <v>OU</v>
      </c>
      <c r="G1885" t="str">
        <f t="shared" si="208"/>
        <v>OUROPRETO</v>
      </c>
      <c r="H1885">
        <f t="shared" si="209"/>
        <v>9</v>
      </c>
    </row>
    <row r="1886" spans="1:8" x14ac:dyDescent="0.2">
      <c r="A1886" t="s">
        <v>4126</v>
      </c>
      <c r="B1886" t="str">
        <f t="shared" si="203"/>
        <v>MG</v>
      </c>
      <c r="C1886" t="str">
        <f t="shared" si="204"/>
        <v>4620631</v>
      </c>
      <c r="D1886" t="str">
        <f t="shared" si="205"/>
        <v xml:space="preserve">OURO VERDE DE MINAS </v>
      </c>
      <c r="E1886" t="str">
        <f t="shared" si="206"/>
        <v>O</v>
      </c>
      <c r="F1886" t="str">
        <f t="shared" si="207"/>
        <v>OU</v>
      </c>
      <c r="G1886" t="str">
        <f t="shared" si="208"/>
        <v>OUROVERDEDEMINAS</v>
      </c>
      <c r="H1886">
        <f t="shared" si="209"/>
        <v>16</v>
      </c>
    </row>
    <row r="1887" spans="1:8" x14ac:dyDescent="0.2">
      <c r="A1887" t="s">
        <v>4127</v>
      </c>
      <c r="B1887" t="str">
        <f t="shared" si="203"/>
        <v>MG</v>
      </c>
      <c r="C1887" t="str">
        <f t="shared" si="204"/>
        <v>4625531</v>
      </c>
      <c r="D1887" t="str">
        <f t="shared" si="205"/>
        <v xml:space="preserve">PADRE CARVALHO      </v>
      </c>
      <c r="E1887" t="str">
        <f t="shared" si="206"/>
        <v>P</v>
      </c>
      <c r="F1887" t="str">
        <f t="shared" si="207"/>
        <v>PA</v>
      </c>
      <c r="G1887" t="str">
        <f t="shared" si="208"/>
        <v>PADRECARVALHO</v>
      </c>
      <c r="H1887">
        <f t="shared" si="209"/>
        <v>13</v>
      </c>
    </row>
    <row r="1888" spans="1:8" x14ac:dyDescent="0.2">
      <c r="A1888" t="s">
        <v>4128</v>
      </c>
      <c r="B1888" t="str">
        <f t="shared" si="203"/>
        <v>MG</v>
      </c>
      <c r="C1888" t="str">
        <f t="shared" si="204"/>
        <v>4630531</v>
      </c>
      <c r="D1888" t="str">
        <f t="shared" si="205"/>
        <v xml:space="preserve">PADRE PARAISO       </v>
      </c>
      <c r="E1888" t="str">
        <f t="shared" si="206"/>
        <v>P</v>
      </c>
      <c r="F1888" t="str">
        <f t="shared" si="207"/>
        <v>PA</v>
      </c>
      <c r="G1888" t="str">
        <f t="shared" si="208"/>
        <v>PADREPARAISO</v>
      </c>
      <c r="H1888">
        <f t="shared" si="209"/>
        <v>12</v>
      </c>
    </row>
    <row r="1889" spans="1:8" x14ac:dyDescent="0.2">
      <c r="A1889" t="s">
        <v>4129</v>
      </c>
      <c r="B1889" t="str">
        <f t="shared" si="203"/>
        <v>MG</v>
      </c>
      <c r="C1889" t="str">
        <f t="shared" si="204"/>
        <v>4640431</v>
      </c>
      <c r="D1889" t="str">
        <f t="shared" si="205"/>
        <v xml:space="preserve">PAINEIRAS           </v>
      </c>
      <c r="E1889" t="str">
        <f t="shared" si="206"/>
        <v>P</v>
      </c>
      <c r="F1889" t="str">
        <f t="shared" si="207"/>
        <v>PA</v>
      </c>
      <c r="G1889" t="str">
        <f t="shared" si="208"/>
        <v>PAINEIRAS</v>
      </c>
      <c r="H1889">
        <f t="shared" si="209"/>
        <v>9</v>
      </c>
    </row>
    <row r="1890" spans="1:8" x14ac:dyDescent="0.2">
      <c r="A1890" t="s">
        <v>4130</v>
      </c>
      <c r="B1890" t="str">
        <f t="shared" si="203"/>
        <v>MG</v>
      </c>
      <c r="C1890" t="str">
        <f t="shared" si="204"/>
        <v>4650331</v>
      </c>
      <c r="D1890" t="str">
        <f t="shared" si="205"/>
        <v xml:space="preserve">PAINS               </v>
      </c>
      <c r="E1890" t="str">
        <f t="shared" si="206"/>
        <v>P</v>
      </c>
      <c r="F1890" t="str">
        <f t="shared" si="207"/>
        <v>PA</v>
      </c>
      <c r="G1890" t="str">
        <f t="shared" si="208"/>
        <v>PAINS</v>
      </c>
      <c r="H1890">
        <f t="shared" si="209"/>
        <v>5</v>
      </c>
    </row>
    <row r="1891" spans="1:8" x14ac:dyDescent="0.2">
      <c r="A1891" t="s">
        <v>4131</v>
      </c>
      <c r="B1891" t="str">
        <f t="shared" si="203"/>
        <v>MG</v>
      </c>
      <c r="C1891" t="str">
        <f t="shared" si="204"/>
        <v>4655231</v>
      </c>
      <c r="D1891" t="str">
        <f t="shared" si="205"/>
        <v xml:space="preserve">PAI PEDRO           </v>
      </c>
      <c r="E1891" t="str">
        <f t="shared" si="206"/>
        <v>P</v>
      </c>
      <c r="F1891" t="str">
        <f t="shared" si="207"/>
        <v>PA</v>
      </c>
      <c r="G1891" t="str">
        <f t="shared" si="208"/>
        <v>PAIPEDRO</v>
      </c>
      <c r="H1891">
        <f t="shared" si="209"/>
        <v>8</v>
      </c>
    </row>
    <row r="1892" spans="1:8" x14ac:dyDescent="0.2">
      <c r="A1892" t="s">
        <v>4132</v>
      </c>
      <c r="B1892" t="str">
        <f t="shared" si="203"/>
        <v>MG</v>
      </c>
      <c r="C1892" t="str">
        <f t="shared" si="204"/>
        <v>4660231</v>
      </c>
      <c r="D1892" t="str">
        <f t="shared" si="205"/>
        <v xml:space="preserve">PAIVA               </v>
      </c>
      <c r="E1892" t="str">
        <f t="shared" si="206"/>
        <v>P</v>
      </c>
      <c r="F1892" t="str">
        <f t="shared" si="207"/>
        <v>PA</v>
      </c>
      <c r="G1892" t="str">
        <f t="shared" si="208"/>
        <v>PAIVA</v>
      </c>
      <c r="H1892">
        <f t="shared" si="209"/>
        <v>5</v>
      </c>
    </row>
    <row r="1893" spans="1:8" x14ac:dyDescent="0.2">
      <c r="A1893" t="s">
        <v>4133</v>
      </c>
      <c r="B1893" t="str">
        <f t="shared" si="203"/>
        <v>MG</v>
      </c>
      <c r="C1893" t="str">
        <f t="shared" si="204"/>
        <v>4670131</v>
      </c>
      <c r="D1893" t="str">
        <f t="shared" si="205"/>
        <v xml:space="preserve">PALMA               </v>
      </c>
      <c r="E1893" t="str">
        <f t="shared" si="206"/>
        <v>P</v>
      </c>
      <c r="F1893" t="str">
        <f t="shared" si="207"/>
        <v>PA</v>
      </c>
      <c r="G1893" t="str">
        <f t="shared" si="208"/>
        <v>PALMA</v>
      </c>
      <c r="H1893">
        <f t="shared" si="209"/>
        <v>5</v>
      </c>
    </row>
    <row r="1894" spans="1:8" x14ac:dyDescent="0.2">
      <c r="A1894" t="s">
        <v>4134</v>
      </c>
      <c r="B1894" t="str">
        <f t="shared" si="203"/>
        <v>MG</v>
      </c>
      <c r="C1894" t="str">
        <f t="shared" si="204"/>
        <v>4675031</v>
      </c>
      <c r="D1894" t="str">
        <f t="shared" si="205"/>
        <v xml:space="preserve">PALMOPOLIS          </v>
      </c>
      <c r="E1894" t="str">
        <f t="shared" si="206"/>
        <v>P</v>
      </c>
      <c r="F1894" t="str">
        <f t="shared" si="207"/>
        <v>PA</v>
      </c>
      <c r="G1894" t="str">
        <f t="shared" si="208"/>
        <v>PALMOPOLIS</v>
      </c>
      <c r="H1894">
        <f t="shared" si="209"/>
        <v>10</v>
      </c>
    </row>
    <row r="1895" spans="1:8" x14ac:dyDescent="0.2">
      <c r="A1895" t="s">
        <v>4135</v>
      </c>
      <c r="B1895" t="str">
        <f t="shared" si="203"/>
        <v>MG</v>
      </c>
      <c r="C1895" t="str">
        <f t="shared" si="204"/>
        <v>4690931</v>
      </c>
      <c r="D1895" t="str">
        <f t="shared" si="205"/>
        <v xml:space="preserve">PAPAGAIOS           </v>
      </c>
      <c r="E1895" t="str">
        <f t="shared" si="206"/>
        <v>P</v>
      </c>
      <c r="F1895" t="str">
        <f t="shared" si="207"/>
        <v>PA</v>
      </c>
      <c r="G1895" t="str">
        <f t="shared" si="208"/>
        <v>PAPAGAIOS</v>
      </c>
      <c r="H1895">
        <f t="shared" si="209"/>
        <v>9</v>
      </c>
    </row>
    <row r="1896" spans="1:8" x14ac:dyDescent="0.2">
      <c r="A1896" t="s">
        <v>4136</v>
      </c>
      <c r="B1896" t="str">
        <f t="shared" si="203"/>
        <v>MG</v>
      </c>
      <c r="C1896" t="str">
        <f t="shared" si="204"/>
        <v>4700631</v>
      </c>
      <c r="D1896" t="str">
        <f t="shared" si="205"/>
        <v xml:space="preserve">PARACATU            </v>
      </c>
      <c r="E1896" t="str">
        <f t="shared" si="206"/>
        <v>P</v>
      </c>
      <c r="F1896" t="str">
        <f t="shared" si="207"/>
        <v>PA</v>
      </c>
      <c r="G1896" t="str">
        <f t="shared" si="208"/>
        <v>PARACATU</v>
      </c>
      <c r="H1896">
        <f t="shared" si="209"/>
        <v>8</v>
      </c>
    </row>
    <row r="1897" spans="1:8" x14ac:dyDescent="0.2">
      <c r="A1897" t="s">
        <v>4137</v>
      </c>
      <c r="B1897" t="str">
        <f t="shared" si="203"/>
        <v>MG</v>
      </c>
      <c r="C1897" t="str">
        <f t="shared" si="204"/>
        <v>4710531</v>
      </c>
      <c r="D1897" t="str">
        <f t="shared" si="205"/>
        <v xml:space="preserve">PARA DE MINAS       </v>
      </c>
      <c r="E1897" t="str">
        <f t="shared" si="206"/>
        <v>P</v>
      </c>
      <c r="F1897" t="str">
        <f t="shared" si="207"/>
        <v>PA</v>
      </c>
      <c r="G1897" t="str">
        <f t="shared" si="208"/>
        <v>PARADEMINAS</v>
      </c>
      <c r="H1897">
        <f t="shared" si="209"/>
        <v>11</v>
      </c>
    </row>
    <row r="1898" spans="1:8" x14ac:dyDescent="0.2">
      <c r="A1898" t="s">
        <v>4138</v>
      </c>
      <c r="B1898" t="str">
        <f t="shared" si="203"/>
        <v>MG</v>
      </c>
      <c r="C1898" t="str">
        <f t="shared" si="204"/>
        <v>4720431</v>
      </c>
      <c r="D1898" t="str">
        <f t="shared" si="205"/>
        <v xml:space="preserve">PARAGUACU           </v>
      </c>
      <c r="E1898" t="str">
        <f t="shared" si="206"/>
        <v>P</v>
      </c>
      <c r="F1898" t="str">
        <f t="shared" si="207"/>
        <v>PA</v>
      </c>
      <c r="G1898" t="str">
        <f t="shared" si="208"/>
        <v>PARAGUACU</v>
      </c>
      <c r="H1898">
        <f t="shared" si="209"/>
        <v>9</v>
      </c>
    </row>
    <row r="1899" spans="1:8" x14ac:dyDescent="0.2">
      <c r="A1899" t="s">
        <v>4139</v>
      </c>
      <c r="B1899" t="str">
        <f t="shared" si="203"/>
        <v>MG</v>
      </c>
      <c r="C1899" t="str">
        <f t="shared" si="204"/>
        <v>4730331</v>
      </c>
      <c r="D1899" t="str">
        <f t="shared" si="205"/>
        <v xml:space="preserve">PARAISOPOLIS        </v>
      </c>
      <c r="E1899" t="str">
        <f t="shared" si="206"/>
        <v>P</v>
      </c>
      <c r="F1899" t="str">
        <f t="shared" si="207"/>
        <v>PA</v>
      </c>
      <c r="G1899" t="str">
        <f t="shared" si="208"/>
        <v>PARAISOPOLIS</v>
      </c>
      <c r="H1899">
        <f t="shared" si="209"/>
        <v>12</v>
      </c>
    </row>
    <row r="1900" spans="1:8" x14ac:dyDescent="0.2">
      <c r="A1900" t="s">
        <v>4140</v>
      </c>
      <c r="B1900" t="str">
        <f t="shared" si="203"/>
        <v>MG</v>
      </c>
      <c r="C1900" t="str">
        <f t="shared" si="204"/>
        <v>4740231</v>
      </c>
      <c r="D1900" t="str">
        <f t="shared" si="205"/>
        <v xml:space="preserve">PARAOPEBA           </v>
      </c>
      <c r="E1900" t="str">
        <f t="shared" si="206"/>
        <v>P</v>
      </c>
      <c r="F1900" t="str">
        <f t="shared" si="207"/>
        <v>PA</v>
      </c>
      <c r="G1900" t="str">
        <f t="shared" si="208"/>
        <v>PARAOPEBA</v>
      </c>
      <c r="H1900">
        <f t="shared" si="209"/>
        <v>9</v>
      </c>
    </row>
    <row r="1901" spans="1:8" x14ac:dyDescent="0.2">
      <c r="A1901" t="s">
        <v>4141</v>
      </c>
      <c r="B1901" t="str">
        <f t="shared" si="203"/>
        <v>MG</v>
      </c>
      <c r="C1901" t="str">
        <f t="shared" si="204"/>
        <v>4750131</v>
      </c>
      <c r="D1901" t="str">
        <f t="shared" si="205"/>
        <v xml:space="preserve">PASSABEM            </v>
      </c>
      <c r="E1901" t="str">
        <f t="shared" si="206"/>
        <v>P</v>
      </c>
      <c r="F1901" t="str">
        <f t="shared" si="207"/>
        <v>PA</v>
      </c>
      <c r="G1901" t="str">
        <f t="shared" si="208"/>
        <v>PASSABEM</v>
      </c>
      <c r="H1901">
        <f t="shared" si="209"/>
        <v>8</v>
      </c>
    </row>
    <row r="1902" spans="1:8" x14ac:dyDescent="0.2">
      <c r="A1902" t="s">
        <v>4142</v>
      </c>
      <c r="B1902" t="str">
        <f t="shared" si="203"/>
        <v>MG</v>
      </c>
      <c r="C1902" t="str">
        <f t="shared" si="204"/>
        <v>4760031</v>
      </c>
      <c r="D1902" t="str">
        <f t="shared" si="205"/>
        <v xml:space="preserve">PASSA QUATRO        </v>
      </c>
      <c r="E1902" t="str">
        <f t="shared" si="206"/>
        <v>P</v>
      </c>
      <c r="F1902" t="str">
        <f t="shared" si="207"/>
        <v>PA</v>
      </c>
      <c r="G1902" t="str">
        <f t="shared" si="208"/>
        <v>PASSAQUATRO</v>
      </c>
      <c r="H1902">
        <f t="shared" si="209"/>
        <v>11</v>
      </c>
    </row>
    <row r="1903" spans="1:8" x14ac:dyDescent="0.2">
      <c r="A1903" t="s">
        <v>4143</v>
      </c>
      <c r="B1903" t="str">
        <f t="shared" si="203"/>
        <v>MG</v>
      </c>
      <c r="C1903" t="str">
        <f t="shared" si="204"/>
        <v>4770931</v>
      </c>
      <c r="D1903" t="str">
        <f t="shared" si="205"/>
        <v xml:space="preserve">PASSA TEMPO         </v>
      </c>
      <c r="E1903" t="str">
        <f t="shared" si="206"/>
        <v>P</v>
      </c>
      <c r="F1903" t="str">
        <f t="shared" si="207"/>
        <v>PA</v>
      </c>
      <c r="G1903" t="str">
        <f t="shared" si="208"/>
        <v>PASSATEMPO</v>
      </c>
      <c r="H1903">
        <f t="shared" si="209"/>
        <v>10</v>
      </c>
    </row>
    <row r="1904" spans="1:8" x14ac:dyDescent="0.2">
      <c r="A1904" t="s">
        <v>4144</v>
      </c>
      <c r="B1904" t="str">
        <f t="shared" si="203"/>
        <v>MG</v>
      </c>
      <c r="C1904" t="str">
        <f t="shared" si="204"/>
        <v>4780831</v>
      </c>
      <c r="D1904" t="str">
        <f t="shared" si="205"/>
        <v xml:space="preserve">PASSA-VINTE         </v>
      </c>
      <c r="E1904" t="str">
        <f t="shared" si="206"/>
        <v>P</v>
      </c>
      <c r="F1904" t="str">
        <f t="shared" si="207"/>
        <v>PA</v>
      </c>
      <c r="G1904" t="str">
        <f t="shared" si="208"/>
        <v>PASSA-VINTE</v>
      </c>
      <c r="H1904">
        <f t="shared" si="209"/>
        <v>11</v>
      </c>
    </row>
    <row r="1905" spans="1:8" x14ac:dyDescent="0.2">
      <c r="A1905" t="s">
        <v>4145</v>
      </c>
      <c r="B1905" t="str">
        <f t="shared" si="203"/>
        <v>MG</v>
      </c>
      <c r="C1905" t="str">
        <f t="shared" si="204"/>
        <v>4790731</v>
      </c>
      <c r="D1905" t="str">
        <f t="shared" si="205"/>
        <v xml:space="preserve">PASSOS              </v>
      </c>
      <c r="E1905" t="str">
        <f t="shared" si="206"/>
        <v>P</v>
      </c>
      <c r="F1905" t="str">
        <f t="shared" si="207"/>
        <v>PA</v>
      </c>
      <c r="G1905" t="str">
        <f t="shared" si="208"/>
        <v>PASSOS</v>
      </c>
      <c r="H1905">
        <f t="shared" si="209"/>
        <v>6</v>
      </c>
    </row>
    <row r="1906" spans="1:8" x14ac:dyDescent="0.2">
      <c r="A1906" t="s">
        <v>4146</v>
      </c>
      <c r="B1906" t="str">
        <f t="shared" si="203"/>
        <v>MG</v>
      </c>
      <c r="C1906" t="str">
        <f t="shared" si="204"/>
        <v>4795631</v>
      </c>
      <c r="D1906" t="str">
        <f t="shared" si="205"/>
        <v xml:space="preserve">PATIS               </v>
      </c>
      <c r="E1906" t="str">
        <f t="shared" si="206"/>
        <v>P</v>
      </c>
      <c r="F1906" t="str">
        <f t="shared" si="207"/>
        <v>PA</v>
      </c>
      <c r="G1906" t="str">
        <f t="shared" si="208"/>
        <v>PATIS</v>
      </c>
      <c r="H1906">
        <f t="shared" si="209"/>
        <v>5</v>
      </c>
    </row>
    <row r="1907" spans="1:8" x14ac:dyDescent="0.2">
      <c r="A1907" t="s">
        <v>4147</v>
      </c>
      <c r="B1907" t="str">
        <f t="shared" si="203"/>
        <v>MG</v>
      </c>
      <c r="C1907" t="str">
        <f t="shared" si="204"/>
        <v>4800431</v>
      </c>
      <c r="D1907" t="str">
        <f t="shared" si="205"/>
        <v xml:space="preserve">PATOS DE MINAS      </v>
      </c>
      <c r="E1907" t="str">
        <f t="shared" si="206"/>
        <v>P</v>
      </c>
      <c r="F1907" t="str">
        <f t="shared" si="207"/>
        <v>PA</v>
      </c>
      <c r="G1907" t="str">
        <f t="shared" si="208"/>
        <v>PATOSDEMINAS</v>
      </c>
      <c r="H1907">
        <f t="shared" si="209"/>
        <v>12</v>
      </c>
    </row>
    <row r="1908" spans="1:8" x14ac:dyDescent="0.2">
      <c r="A1908" t="s">
        <v>4148</v>
      </c>
      <c r="B1908" t="str">
        <f t="shared" si="203"/>
        <v>MG</v>
      </c>
      <c r="C1908" t="str">
        <f t="shared" si="204"/>
        <v>4810331</v>
      </c>
      <c r="D1908" t="str">
        <f t="shared" si="205"/>
        <v xml:space="preserve">PATROCINIO          </v>
      </c>
      <c r="E1908" t="str">
        <f t="shared" si="206"/>
        <v>P</v>
      </c>
      <c r="F1908" t="str">
        <f t="shared" si="207"/>
        <v>PA</v>
      </c>
      <c r="G1908" t="str">
        <f t="shared" si="208"/>
        <v>PATROCINIO</v>
      </c>
      <c r="H1908">
        <f t="shared" si="209"/>
        <v>10</v>
      </c>
    </row>
    <row r="1909" spans="1:8" x14ac:dyDescent="0.2">
      <c r="A1909" t="s">
        <v>4149</v>
      </c>
      <c r="B1909" t="str">
        <f t="shared" si="203"/>
        <v>MG</v>
      </c>
      <c r="C1909" t="str">
        <f t="shared" si="204"/>
        <v>4820231</v>
      </c>
      <c r="D1909" t="str">
        <f t="shared" si="205"/>
        <v>PATROCINIO DO MURIAE</v>
      </c>
      <c r="E1909" t="str">
        <f t="shared" si="206"/>
        <v>P</v>
      </c>
      <c r="F1909" t="str">
        <f t="shared" si="207"/>
        <v>PA</v>
      </c>
      <c r="G1909" t="str">
        <f t="shared" si="208"/>
        <v>PATROCINIODOMURIAE</v>
      </c>
      <c r="H1909">
        <f t="shared" si="209"/>
        <v>18</v>
      </c>
    </row>
    <row r="1910" spans="1:8" x14ac:dyDescent="0.2">
      <c r="A1910" t="s">
        <v>4150</v>
      </c>
      <c r="B1910" t="str">
        <f t="shared" si="203"/>
        <v>MG</v>
      </c>
      <c r="C1910" t="str">
        <f t="shared" si="204"/>
        <v>4830131</v>
      </c>
      <c r="D1910" t="str">
        <f t="shared" si="205"/>
        <v xml:space="preserve">PAULA CONDIDO       </v>
      </c>
      <c r="E1910" t="str">
        <f t="shared" si="206"/>
        <v>P</v>
      </c>
      <c r="F1910" t="str">
        <f t="shared" si="207"/>
        <v>PA</v>
      </c>
      <c r="G1910" t="str">
        <f t="shared" si="208"/>
        <v>PAULACONDIDO</v>
      </c>
      <c r="H1910">
        <f t="shared" si="209"/>
        <v>12</v>
      </c>
    </row>
    <row r="1911" spans="1:8" x14ac:dyDescent="0.2">
      <c r="A1911" t="s">
        <v>4151</v>
      </c>
      <c r="B1911" t="str">
        <f t="shared" si="203"/>
        <v>MG</v>
      </c>
      <c r="C1911" t="str">
        <f t="shared" si="204"/>
        <v>4840031</v>
      </c>
      <c r="D1911" t="str">
        <f t="shared" si="205"/>
        <v xml:space="preserve">PAULISTAS           </v>
      </c>
      <c r="E1911" t="str">
        <f t="shared" si="206"/>
        <v>P</v>
      </c>
      <c r="F1911" t="str">
        <f t="shared" si="207"/>
        <v>PA</v>
      </c>
      <c r="G1911" t="str">
        <f t="shared" si="208"/>
        <v>PAULISTAS</v>
      </c>
      <c r="H1911">
        <f t="shared" si="209"/>
        <v>9</v>
      </c>
    </row>
    <row r="1912" spans="1:8" x14ac:dyDescent="0.2">
      <c r="A1912" t="s">
        <v>4152</v>
      </c>
      <c r="B1912" t="str">
        <f t="shared" si="203"/>
        <v>MG</v>
      </c>
      <c r="C1912" t="str">
        <f t="shared" si="204"/>
        <v>4850931</v>
      </c>
      <c r="D1912" t="str">
        <f t="shared" si="205"/>
        <v xml:space="preserve">PAVAO               </v>
      </c>
      <c r="E1912" t="str">
        <f t="shared" si="206"/>
        <v>P</v>
      </c>
      <c r="F1912" t="str">
        <f t="shared" si="207"/>
        <v>PA</v>
      </c>
      <c r="G1912" t="str">
        <f t="shared" si="208"/>
        <v>PAVAO</v>
      </c>
      <c r="H1912">
        <f t="shared" si="209"/>
        <v>5</v>
      </c>
    </row>
    <row r="1913" spans="1:8" x14ac:dyDescent="0.2">
      <c r="A1913" t="s">
        <v>4153</v>
      </c>
      <c r="B1913" t="str">
        <f t="shared" si="203"/>
        <v>MG</v>
      </c>
      <c r="C1913" t="str">
        <f t="shared" si="204"/>
        <v>4860831</v>
      </c>
      <c r="D1913" t="str">
        <f t="shared" si="205"/>
        <v xml:space="preserve">PECANHA             </v>
      </c>
      <c r="E1913" t="str">
        <f t="shared" si="206"/>
        <v>P</v>
      </c>
      <c r="F1913" t="str">
        <f t="shared" si="207"/>
        <v>PE</v>
      </c>
      <c r="G1913" t="str">
        <f t="shared" si="208"/>
        <v>PECANHA</v>
      </c>
      <c r="H1913">
        <f t="shared" si="209"/>
        <v>7</v>
      </c>
    </row>
    <row r="1914" spans="1:8" x14ac:dyDescent="0.2">
      <c r="A1914" t="s">
        <v>4154</v>
      </c>
      <c r="B1914" t="str">
        <f t="shared" si="203"/>
        <v>MG</v>
      </c>
      <c r="C1914" t="str">
        <f t="shared" si="204"/>
        <v>4870731</v>
      </c>
      <c r="D1914" t="str">
        <f t="shared" si="205"/>
        <v xml:space="preserve">PEDRA AZUL          </v>
      </c>
      <c r="E1914" t="str">
        <f t="shared" si="206"/>
        <v>P</v>
      </c>
      <c r="F1914" t="str">
        <f t="shared" si="207"/>
        <v>PE</v>
      </c>
      <c r="G1914" t="str">
        <f t="shared" si="208"/>
        <v>PEDRAAZUL</v>
      </c>
      <c r="H1914">
        <f t="shared" si="209"/>
        <v>9</v>
      </c>
    </row>
    <row r="1915" spans="1:8" x14ac:dyDescent="0.2">
      <c r="A1915" t="s">
        <v>4155</v>
      </c>
      <c r="B1915" t="str">
        <f t="shared" si="203"/>
        <v>MG</v>
      </c>
      <c r="C1915" t="str">
        <f t="shared" si="204"/>
        <v>4875631</v>
      </c>
      <c r="D1915" t="str">
        <f t="shared" si="205"/>
        <v xml:space="preserve">PEDRA BONITA        </v>
      </c>
      <c r="E1915" t="str">
        <f t="shared" si="206"/>
        <v>P</v>
      </c>
      <c r="F1915" t="str">
        <f t="shared" si="207"/>
        <v>PE</v>
      </c>
      <c r="G1915" t="str">
        <f t="shared" si="208"/>
        <v>PEDRABONITA</v>
      </c>
      <c r="H1915">
        <f t="shared" si="209"/>
        <v>11</v>
      </c>
    </row>
    <row r="1916" spans="1:8" x14ac:dyDescent="0.2">
      <c r="A1916" t="s">
        <v>4156</v>
      </c>
      <c r="B1916" t="str">
        <f t="shared" si="203"/>
        <v>MG</v>
      </c>
      <c r="C1916" t="str">
        <f t="shared" si="204"/>
        <v>4880631</v>
      </c>
      <c r="D1916" t="str">
        <f t="shared" si="205"/>
        <v xml:space="preserve">PEDRA DO ANTA       </v>
      </c>
      <c r="E1916" t="str">
        <f t="shared" si="206"/>
        <v>P</v>
      </c>
      <c r="F1916" t="str">
        <f t="shared" si="207"/>
        <v>PE</v>
      </c>
      <c r="G1916" t="str">
        <f t="shared" si="208"/>
        <v>PEDRADOANTA</v>
      </c>
      <c r="H1916">
        <f t="shared" si="209"/>
        <v>11</v>
      </c>
    </row>
    <row r="1917" spans="1:8" x14ac:dyDescent="0.2">
      <c r="A1917" t="s">
        <v>4157</v>
      </c>
      <c r="B1917" t="str">
        <f t="shared" si="203"/>
        <v>MG</v>
      </c>
      <c r="C1917" t="str">
        <f t="shared" si="204"/>
        <v>4890531</v>
      </c>
      <c r="D1917" t="str">
        <f t="shared" si="205"/>
        <v xml:space="preserve">PEDRA DO INDAIA     </v>
      </c>
      <c r="E1917" t="str">
        <f t="shared" si="206"/>
        <v>P</v>
      </c>
      <c r="F1917" t="str">
        <f t="shared" si="207"/>
        <v>PE</v>
      </c>
      <c r="G1917" t="str">
        <f t="shared" si="208"/>
        <v>PEDRADOINDAIA</v>
      </c>
      <c r="H1917">
        <f t="shared" si="209"/>
        <v>13</v>
      </c>
    </row>
    <row r="1918" spans="1:8" x14ac:dyDescent="0.2">
      <c r="A1918" t="s">
        <v>4158</v>
      </c>
      <c r="B1918" t="str">
        <f t="shared" si="203"/>
        <v>MG</v>
      </c>
      <c r="C1918" t="str">
        <f t="shared" si="204"/>
        <v>4900231</v>
      </c>
      <c r="D1918" t="str">
        <f t="shared" si="205"/>
        <v xml:space="preserve">PEDRA DOURADA       </v>
      </c>
      <c r="E1918" t="str">
        <f t="shared" si="206"/>
        <v>P</v>
      </c>
      <c r="F1918" t="str">
        <f t="shared" si="207"/>
        <v>PE</v>
      </c>
      <c r="G1918" t="str">
        <f t="shared" si="208"/>
        <v>PEDRADOURADA</v>
      </c>
      <c r="H1918">
        <f t="shared" si="209"/>
        <v>12</v>
      </c>
    </row>
    <row r="1919" spans="1:8" x14ac:dyDescent="0.2">
      <c r="A1919" t="s">
        <v>4159</v>
      </c>
      <c r="B1919" t="str">
        <f t="shared" si="203"/>
        <v>MG</v>
      </c>
      <c r="C1919" t="str">
        <f t="shared" si="204"/>
        <v>4910131</v>
      </c>
      <c r="D1919" t="str">
        <f t="shared" si="205"/>
        <v xml:space="preserve">PEDRALVA            </v>
      </c>
      <c r="E1919" t="str">
        <f t="shared" si="206"/>
        <v>P</v>
      </c>
      <c r="F1919" t="str">
        <f t="shared" si="207"/>
        <v>PE</v>
      </c>
      <c r="G1919" t="str">
        <f t="shared" si="208"/>
        <v>PEDRALVA</v>
      </c>
      <c r="H1919">
        <f t="shared" si="209"/>
        <v>8</v>
      </c>
    </row>
    <row r="1920" spans="1:8" x14ac:dyDescent="0.2">
      <c r="A1920" t="s">
        <v>4160</v>
      </c>
      <c r="B1920" t="str">
        <f t="shared" si="203"/>
        <v>MG</v>
      </c>
      <c r="C1920" t="str">
        <f t="shared" si="204"/>
        <v>4915031</v>
      </c>
      <c r="D1920" t="str">
        <f t="shared" si="205"/>
        <v>PEDRAS MARIA DA CRUZ</v>
      </c>
      <c r="E1920" t="str">
        <f t="shared" si="206"/>
        <v>P</v>
      </c>
      <c r="F1920" t="str">
        <f t="shared" si="207"/>
        <v>PE</v>
      </c>
      <c r="G1920" t="str">
        <f t="shared" si="208"/>
        <v>PEDRASMARIADACRUZ</v>
      </c>
      <c r="H1920">
        <f t="shared" si="209"/>
        <v>17</v>
      </c>
    </row>
    <row r="1921" spans="1:8" x14ac:dyDescent="0.2">
      <c r="A1921" t="s">
        <v>4161</v>
      </c>
      <c r="B1921" t="str">
        <f t="shared" si="203"/>
        <v>MG</v>
      </c>
      <c r="C1921" t="str">
        <f t="shared" si="204"/>
        <v>4920031</v>
      </c>
      <c r="D1921" t="str">
        <f t="shared" si="205"/>
        <v xml:space="preserve">PEDRINOPOLIS        </v>
      </c>
      <c r="E1921" t="str">
        <f t="shared" si="206"/>
        <v>P</v>
      </c>
      <c r="F1921" t="str">
        <f t="shared" si="207"/>
        <v>PE</v>
      </c>
      <c r="G1921" t="str">
        <f t="shared" si="208"/>
        <v>PEDRINOPOLIS</v>
      </c>
      <c r="H1921">
        <f t="shared" si="209"/>
        <v>12</v>
      </c>
    </row>
    <row r="1922" spans="1:8" x14ac:dyDescent="0.2">
      <c r="A1922" t="s">
        <v>4162</v>
      </c>
      <c r="B1922" t="str">
        <f t="shared" si="203"/>
        <v>MG</v>
      </c>
      <c r="C1922" t="str">
        <f t="shared" si="204"/>
        <v>4930931</v>
      </c>
      <c r="D1922" t="str">
        <f t="shared" si="205"/>
        <v xml:space="preserve">PEDRO LEOPOLDO      </v>
      </c>
      <c r="E1922" t="str">
        <f t="shared" si="206"/>
        <v>P</v>
      </c>
      <c r="F1922" t="str">
        <f t="shared" si="207"/>
        <v>PE</v>
      </c>
      <c r="G1922" t="str">
        <f t="shared" si="208"/>
        <v>PEDROLEOPOLDO</v>
      </c>
      <c r="H1922">
        <f t="shared" si="209"/>
        <v>13</v>
      </c>
    </row>
    <row r="1923" spans="1:8" x14ac:dyDescent="0.2">
      <c r="A1923" t="s">
        <v>4163</v>
      </c>
      <c r="B1923" t="str">
        <f t="shared" ref="B1923:B1986" si="210">MID($A1923,1,2)</f>
        <v>MG</v>
      </c>
      <c r="C1923" t="str">
        <f t="shared" ref="C1923:C1986" si="211">MID($A1923,3,7)</f>
        <v>4940831</v>
      </c>
      <c r="D1923" t="str">
        <f t="shared" ref="D1923:D1986" si="212">MID($A1923,10,21)</f>
        <v xml:space="preserve">PEDRO TEIXEIRA      </v>
      </c>
      <c r="E1923" t="str">
        <f t="shared" ref="E1923:E1986" si="213">LEFT(D1923,1)</f>
        <v>P</v>
      </c>
      <c r="F1923" t="str">
        <f t="shared" ref="F1923:F1986" si="214">LEFT(D1923,2)</f>
        <v>PE</v>
      </c>
      <c r="G1923" t="str">
        <f t="shared" ref="G1923:G1986" si="215">SUBSTITUTE(D1923," ","")</f>
        <v>PEDROTEIXEIRA</v>
      </c>
      <c r="H1923">
        <f t="shared" ref="H1923:H1986" si="216">LEN(G1923)</f>
        <v>13</v>
      </c>
    </row>
    <row r="1924" spans="1:8" x14ac:dyDescent="0.2">
      <c r="A1924" t="s">
        <v>4164</v>
      </c>
      <c r="B1924" t="str">
        <f t="shared" si="210"/>
        <v>MG</v>
      </c>
      <c r="C1924" t="str">
        <f t="shared" si="211"/>
        <v>4950731</v>
      </c>
      <c r="D1924" t="str">
        <f t="shared" si="212"/>
        <v xml:space="preserve">PEQUERI             </v>
      </c>
      <c r="E1924" t="str">
        <f t="shared" si="213"/>
        <v>P</v>
      </c>
      <c r="F1924" t="str">
        <f t="shared" si="214"/>
        <v>PE</v>
      </c>
      <c r="G1924" t="str">
        <f t="shared" si="215"/>
        <v>PEQUERI</v>
      </c>
      <c r="H1924">
        <f t="shared" si="216"/>
        <v>7</v>
      </c>
    </row>
    <row r="1925" spans="1:8" x14ac:dyDescent="0.2">
      <c r="A1925" t="s">
        <v>4165</v>
      </c>
      <c r="B1925" t="str">
        <f t="shared" si="210"/>
        <v>MG</v>
      </c>
      <c r="C1925" t="str">
        <f t="shared" si="211"/>
        <v>4960631</v>
      </c>
      <c r="D1925" t="str">
        <f t="shared" si="212"/>
        <v xml:space="preserve">PEQUI               </v>
      </c>
      <c r="E1925" t="str">
        <f t="shared" si="213"/>
        <v>P</v>
      </c>
      <c r="F1925" t="str">
        <f t="shared" si="214"/>
        <v>PE</v>
      </c>
      <c r="G1925" t="str">
        <f t="shared" si="215"/>
        <v>PEQUI</v>
      </c>
      <c r="H1925">
        <f t="shared" si="216"/>
        <v>5</v>
      </c>
    </row>
    <row r="1926" spans="1:8" x14ac:dyDescent="0.2">
      <c r="A1926" t="s">
        <v>4166</v>
      </c>
      <c r="B1926" t="str">
        <f t="shared" si="210"/>
        <v>MG</v>
      </c>
      <c r="C1926" t="str">
        <f t="shared" si="211"/>
        <v>4970531</v>
      </c>
      <c r="D1926" t="str">
        <f t="shared" si="212"/>
        <v xml:space="preserve">PERDIGAO            </v>
      </c>
      <c r="E1926" t="str">
        <f t="shared" si="213"/>
        <v>P</v>
      </c>
      <c r="F1926" t="str">
        <f t="shared" si="214"/>
        <v>PE</v>
      </c>
      <c r="G1926" t="str">
        <f t="shared" si="215"/>
        <v>PERDIGAO</v>
      </c>
      <c r="H1926">
        <f t="shared" si="216"/>
        <v>8</v>
      </c>
    </row>
    <row r="1927" spans="1:8" x14ac:dyDescent="0.2">
      <c r="A1927" t="s">
        <v>4167</v>
      </c>
      <c r="B1927" t="str">
        <f t="shared" si="210"/>
        <v>MG</v>
      </c>
      <c r="C1927" t="str">
        <f t="shared" si="211"/>
        <v>4980431</v>
      </c>
      <c r="D1927" t="str">
        <f t="shared" si="212"/>
        <v xml:space="preserve">PERDIZES            </v>
      </c>
      <c r="E1927" t="str">
        <f t="shared" si="213"/>
        <v>P</v>
      </c>
      <c r="F1927" t="str">
        <f t="shared" si="214"/>
        <v>PE</v>
      </c>
      <c r="G1927" t="str">
        <f t="shared" si="215"/>
        <v>PERDIZES</v>
      </c>
      <c r="H1927">
        <f t="shared" si="216"/>
        <v>8</v>
      </c>
    </row>
    <row r="1928" spans="1:8" x14ac:dyDescent="0.2">
      <c r="A1928" t="s">
        <v>4168</v>
      </c>
      <c r="B1928" t="str">
        <f t="shared" si="210"/>
        <v>MG</v>
      </c>
      <c r="C1928" t="str">
        <f t="shared" si="211"/>
        <v>4990331</v>
      </c>
      <c r="D1928" t="str">
        <f t="shared" si="212"/>
        <v xml:space="preserve">PERDõES             </v>
      </c>
      <c r="E1928" t="str">
        <f t="shared" si="213"/>
        <v>P</v>
      </c>
      <c r="F1928" t="str">
        <f t="shared" si="214"/>
        <v>PE</v>
      </c>
      <c r="G1928" t="str">
        <f t="shared" si="215"/>
        <v>PERDõES</v>
      </c>
      <c r="H1928">
        <f t="shared" si="216"/>
        <v>7</v>
      </c>
    </row>
    <row r="1929" spans="1:8" x14ac:dyDescent="0.2">
      <c r="A1929" t="s">
        <v>4169</v>
      </c>
      <c r="B1929" t="str">
        <f t="shared" si="210"/>
        <v>MG</v>
      </c>
      <c r="C1929" t="str">
        <f t="shared" si="211"/>
        <v>4995231</v>
      </c>
      <c r="D1929" t="str">
        <f t="shared" si="212"/>
        <v xml:space="preserve">PERIQUITO           </v>
      </c>
      <c r="E1929" t="str">
        <f t="shared" si="213"/>
        <v>P</v>
      </c>
      <c r="F1929" t="str">
        <f t="shared" si="214"/>
        <v>PE</v>
      </c>
      <c r="G1929" t="str">
        <f t="shared" si="215"/>
        <v>PERIQUITO</v>
      </c>
      <c r="H1929">
        <f t="shared" si="216"/>
        <v>9</v>
      </c>
    </row>
    <row r="1930" spans="1:8" x14ac:dyDescent="0.2">
      <c r="A1930" t="s">
        <v>4170</v>
      </c>
      <c r="B1930" t="str">
        <f t="shared" si="210"/>
        <v>MG</v>
      </c>
      <c r="C1930" t="str">
        <f t="shared" si="211"/>
        <v>5000031</v>
      </c>
      <c r="D1930" t="str">
        <f t="shared" si="212"/>
        <v xml:space="preserve">PESCADOR            </v>
      </c>
      <c r="E1930" t="str">
        <f t="shared" si="213"/>
        <v>P</v>
      </c>
      <c r="F1930" t="str">
        <f t="shared" si="214"/>
        <v>PE</v>
      </c>
      <c r="G1930" t="str">
        <f t="shared" si="215"/>
        <v>PESCADOR</v>
      </c>
      <c r="H1930">
        <f t="shared" si="216"/>
        <v>8</v>
      </c>
    </row>
    <row r="1931" spans="1:8" x14ac:dyDescent="0.2">
      <c r="A1931" t="s">
        <v>4171</v>
      </c>
      <c r="B1931" t="str">
        <f t="shared" si="210"/>
        <v>MG</v>
      </c>
      <c r="C1931" t="str">
        <f t="shared" si="211"/>
        <v>5010931</v>
      </c>
      <c r="D1931" t="str">
        <f t="shared" si="212"/>
        <v xml:space="preserve">PIAU                </v>
      </c>
      <c r="E1931" t="str">
        <f t="shared" si="213"/>
        <v>P</v>
      </c>
      <c r="F1931" t="str">
        <f t="shared" si="214"/>
        <v>PI</v>
      </c>
      <c r="G1931" t="str">
        <f t="shared" si="215"/>
        <v>PIAU</v>
      </c>
      <c r="H1931">
        <f t="shared" si="216"/>
        <v>4</v>
      </c>
    </row>
    <row r="1932" spans="1:8" x14ac:dyDescent="0.2">
      <c r="A1932" t="s">
        <v>4172</v>
      </c>
      <c r="B1932" t="str">
        <f t="shared" si="210"/>
        <v>MG</v>
      </c>
      <c r="C1932" t="str">
        <f t="shared" si="211"/>
        <v>5015831</v>
      </c>
      <c r="D1932" t="str">
        <f t="shared" si="212"/>
        <v>PIEDADE DE CARATINGA</v>
      </c>
      <c r="E1932" t="str">
        <f t="shared" si="213"/>
        <v>P</v>
      </c>
      <c r="F1932" t="str">
        <f t="shared" si="214"/>
        <v>PI</v>
      </c>
      <c r="G1932" t="str">
        <f t="shared" si="215"/>
        <v>PIEDADEDECARATINGA</v>
      </c>
      <c r="H1932">
        <f t="shared" si="216"/>
        <v>18</v>
      </c>
    </row>
    <row r="1933" spans="1:8" x14ac:dyDescent="0.2">
      <c r="A1933" t="s">
        <v>4173</v>
      </c>
      <c r="B1933" t="str">
        <f t="shared" si="210"/>
        <v>MG</v>
      </c>
      <c r="C1933" t="str">
        <f t="shared" si="211"/>
        <v>5020831</v>
      </c>
      <c r="D1933" t="str">
        <f t="shared" si="212"/>
        <v xml:space="preserve">PIEDADE PONTE NOVA  </v>
      </c>
      <c r="E1933" t="str">
        <f t="shared" si="213"/>
        <v>P</v>
      </c>
      <c r="F1933" t="str">
        <f t="shared" si="214"/>
        <v>PI</v>
      </c>
      <c r="G1933" t="str">
        <f t="shared" si="215"/>
        <v>PIEDADEPONTENOVA</v>
      </c>
      <c r="H1933">
        <f t="shared" si="216"/>
        <v>16</v>
      </c>
    </row>
    <row r="1934" spans="1:8" x14ac:dyDescent="0.2">
      <c r="A1934" t="s">
        <v>4174</v>
      </c>
      <c r="B1934" t="str">
        <f t="shared" si="210"/>
        <v>MG</v>
      </c>
      <c r="C1934" t="str">
        <f t="shared" si="211"/>
        <v>5030731</v>
      </c>
      <c r="D1934" t="str">
        <f t="shared" si="212"/>
        <v>PIEDADE DO RIO GRAND</v>
      </c>
      <c r="E1934" t="str">
        <f t="shared" si="213"/>
        <v>P</v>
      </c>
      <c r="F1934" t="str">
        <f t="shared" si="214"/>
        <v>PI</v>
      </c>
      <c r="G1934" t="str">
        <f t="shared" si="215"/>
        <v>PIEDADEDORIOGRAND</v>
      </c>
      <c r="H1934">
        <f t="shared" si="216"/>
        <v>17</v>
      </c>
    </row>
    <row r="1935" spans="1:8" x14ac:dyDescent="0.2">
      <c r="A1935" t="s">
        <v>4175</v>
      </c>
      <c r="B1935" t="str">
        <f t="shared" si="210"/>
        <v>MG</v>
      </c>
      <c r="C1935" t="str">
        <f t="shared" si="211"/>
        <v>5040631</v>
      </c>
      <c r="D1935" t="str">
        <f t="shared" si="212"/>
        <v xml:space="preserve">PIEDADE DOS GERAIS  </v>
      </c>
      <c r="E1935" t="str">
        <f t="shared" si="213"/>
        <v>P</v>
      </c>
      <c r="F1935" t="str">
        <f t="shared" si="214"/>
        <v>PI</v>
      </c>
      <c r="G1935" t="str">
        <f t="shared" si="215"/>
        <v>PIEDADEDOSGERAIS</v>
      </c>
      <c r="H1935">
        <f t="shared" si="216"/>
        <v>16</v>
      </c>
    </row>
    <row r="1936" spans="1:8" x14ac:dyDescent="0.2">
      <c r="A1936" t="s">
        <v>4176</v>
      </c>
      <c r="B1936" t="str">
        <f t="shared" si="210"/>
        <v>MG</v>
      </c>
      <c r="C1936" t="str">
        <f t="shared" si="211"/>
        <v>5050531</v>
      </c>
      <c r="D1936" t="str">
        <f t="shared" si="212"/>
        <v xml:space="preserve">PIMENTA             </v>
      </c>
      <c r="E1936" t="str">
        <f t="shared" si="213"/>
        <v>P</v>
      </c>
      <c r="F1936" t="str">
        <f t="shared" si="214"/>
        <v>PI</v>
      </c>
      <c r="G1936" t="str">
        <f t="shared" si="215"/>
        <v>PIMENTA</v>
      </c>
      <c r="H1936">
        <f t="shared" si="216"/>
        <v>7</v>
      </c>
    </row>
    <row r="1937" spans="1:8" x14ac:dyDescent="0.2">
      <c r="A1937" t="s">
        <v>4177</v>
      </c>
      <c r="B1937" t="str">
        <f t="shared" si="210"/>
        <v>MG</v>
      </c>
      <c r="C1937" t="str">
        <f t="shared" si="211"/>
        <v>5053931</v>
      </c>
      <c r="D1937" t="str">
        <f t="shared" si="212"/>
        <v xml:space="preserve">PINGO-D'AGUA        </v>
      </c>
      <c r="E1937" t="str">
        <f t="shared" si="213"/>
        <v>P</v>
      </c>
      <c r="F1937" t="str">
        <f t="shared" si="214"/>
        <v>PI</v>
      </c>
      <c r="G1937" t="str">
        <f t="shared" si="215"/>
        <v>PINGO-D'AGUA</v>
      </c>
      <c r="H1937">
        <f t="shared" si="216"/>
        <v>12</v>
      </c>
    </row>
    <row r="1938" spans="1:8" x14ac:dyDescent="0.2">
      <c r="A1938" t="s">
        <v>4178</v>
      </c>
      <c r="B1938" t="str">
        <f t="shared" si="210"/>
        <v>MG</v>
      </c>
      <c r="C1938" t="str">
        <f t="shared" si="211"/>
        <v>5057031</v>
      </c>
      <c r="D1938" t="str">
        <f t="shared" si="212"/>
        <v xml:space="preserve">PINTOPOLIS          </v>
      </c>
      <c r="E1938" t="str">
        <f t="shared" si="213"/>
        <v>P</v>
      </c>
      <c r="F1938" t="str">
        <f t="shared" si="214"/>
        <v>PI</v>
      </c>
      <c r="G1938" t="str">
        <f t="shared" si="215"/>
        <v>PINTOPOLIS</v>
      </c>
      <c r="H1938">
        <f t="shared" si="216"/>
        <v>10</v>
      </c>
    </row>
    <row r="1939" spans="1:8" x14ac:dyDescent="0.2">
      <c r="A1939" t="s">
        <v>4179</v>
      </c>
      <c r="B1939" t="str">
        <f t="shared" si="210"/>
        <v>MG</v>
      </c>
      <c r="C1939" t="str">
        <f t="shared" si="211"/>
        <v>5060431</v>
      </c>
      <c r="D1939" t="str">
        <f t="shared" si="212"/>
        <v xml:space="preserve">PIRACEMA            </v>
      </c>
      <c r="E1939" t="str">
        <f t="shared" si="213"/>
        <v>P</v>
      </c>
      <c r="F1939" t="str">
        <f t="shared" si="214"/>
        <v>PI</v>
      </c>
      <c r="G1939" t="str">
        <f t="shared" si="215"/>
        <v>PIRACEMA</v>
      </c>
      <c r="H1939">
        <f t="shared" si="216"/>
        <v>8</v>
      </c>
    </row>
    <row r="1940" spans="1:8" x14ac:dyDescent="0.2">
      <c r="A1940" t="s">
        <v>4180</v>
      </c>
      <c r="B1940" t="str">
        <f t="shared" si="210"/>
        <v>MG</v>
      </c>
      <c r="C1940" t="str">
        <f t="shared" si="211"/>
        <v>5070331</v>
      </c>
      <c r="D1940" t="str">
        <f t="shared" si="212"/>
        <v xml:space="preserve">PIRAJUBA            </v>
      </c>
      <c r="E1940" t="str">
        <f t="shared" si="213"/>
        <v>P</v>
      </c>
      <c r="F1940" t="str">
        <f t="shared" si="214"/>
        <v>PI</v>
      </c>
      <c r="G1940" t="str">
        <f t="shared" si="215"/>
        <v>PIRAJUBA</v>
      </c>
      <c r="H1940">
        <f t="shared" si="216"/>
        <v>8</v>
      </c>
    </row>
    <row r="1941" spans="1:8" x14ac:dyDescent="0.2">
      <c r="A1941" t="s">
        <v>4181</v>
      </c>
      <c r="B1941" t="str">
        <f t="shared" si="210"/>
        <v>MG</v>
      </c>
      <c r="C1941" t="str">
        <f t="shared" si="211"/>
        <v>5080231</v>
      </c>
      <c r="D1941" t="str">
        <f t="shared" si="212"/>
        <v xml:space="preserve">PIRANGA             </v>
      </c>
      <c r="E1941" t="str">
        <f t="shared" si="213"/>
        <v>P</v>
      </c>
      <c r="F1941" t="str">
        <f t="shared" si="214"/>
        <v>PI</v>
      </c>
      <c r="G1941" t="str">
        <f t="shared" si="215"/>
        <v>PIRANGA</v>
      </c>
      <c r="H1941">
        <f t="shared" si="216"/>
        <v>7</v>
      </c>
    </row>
    <row r="1942" spans="1:8" x14ac:dyDescent="0.2">
      <c r="A1942" t="s">
        <v>4182</v>
      </c>
      <c r="B1942" t="str">
        <f t="shared" si="210"/>
        <v>MG</v>
      </c>
      <c r="C1942" t="str">
        <f t="shared" si="211"/>
        <v>5090131</v>
      </c>
      <c r="D1942" t="str">
        <f t="shared" si="212"/>
        <v xml:space="preserve">PIRANGUCU           </v>
      </c>
      <c r="E1942" t="str">
        <f t="shared" si="213"/>
        <v>P</v>
      </c>
      <c r="F1942" t="str">
        <f t="shared" si="214"/>
        <v>PI</v>
      </c>
      <c r="G1942" t="str">
        <f t="shared" si="215"/>
        <v>PIRANGUCU</v>
      </c>
      <c r="H1942">
        <f t="shared" si="216"/>
        <v>9</v>
      </c>
    </row>
    <row r="1943" spans="1:8" x14ac:dyDescent="0.2">
      <c r="A1943" t="s">
        <v>4183</v>
      </c>
      <c r="B1943" t="str">
        <f t="shared" si="210"/>
        <v>MG</v>
      </c>
      <c r="C1943" t="str">
        <f t="shared" si="211"/>
        <v>5100831</v>
      </c>
      <c r="D1943" t="str">
        <f t="shared" si="212"/>
        <v xml:space="preserve">PIRANGUINHO         </v>
      </c>
      <c r="E1943" t="str">
        <f t="shared" si="213"/>
        <v>P</v>
      </c>
      <c r="F1943" t="str">
        <f t="shared" si="214"/>
        <v>PI</v>
      </c>
      <c r="G1943" t="str">
        <f t="shared" si="215"/>
        <v>PIRANGUINHO</v>
      </c>
      <c r="H1943">
        <f t="shared" si="216"/>
        <v>11</v>
      </c>
    </row>
    <row r="1944" spans="1:8" x14ac:dyDescent="0.2">
      <c r="A1944" t="s">
        <v>4184</v>
      </c>
      <c r="B1944" t="str">
        <f t="shared" si="210"/>
        <v>MG</v>
      </c>
      <c r="C1944" t="str">
        <f t="shared" si="211"/>
        <v>5110731</v>
      </c>
      <c r="D1944" t="str">
        <f t="shared" si="212"/>
        <v xml:space="preserve">PIRAPETINGA         </v>
      </c>
      <c r="E1944" t="str">
        <f t="shared" si="213"/>
        <v>P</v>
      </c>
      <c r="F1944" t="str">
        <f t="shared" si="214"/>
        <v>PI</v>
      </c>
      <c r="G1944" t="str">
        <f t="shared" si="215"/>
        <v>PIRAPETINGA</v>
      </c>
      <c r="H1944">
        <f t="shared" si="216"/>
        <v>11</v>
      </c>
    </row>
    <row r="1945" spans="1:8" x14ac:dyDescent="0.2">
      <c r="A1945" t="s">
        <v>4185</v>
      </c>
      <c r="B1945" t="str">
        <f t="shared" si="210"/>
        <v>MG</v>
      </c>
      <c r="C1945" t="str">
        <f t="shared" si="211"/>
        <v>5120631</v>
      </c>
      <c r="D1945" t="str">
        <f t="shared" si="212"/>
        <v xml:space="preserve">PIRAPORA            </v>
      </c>
      <c r="E1945" t="str">
        <f t="shared" si="213"/>
        <v>P</v>
      </c>
      <c r="F1945" t="str">
        <f t="shared" si="214"/>
        <v>PI</v>
      </c>
      <c r="G1945" t="str">
        <f t="shared" si="215"/>
        <v>PIRAPORA</v>
      </c>
      <c r="H1945">
        <f t="shared" si="216"/>
        <v>8</v>
      </c>
    </row>
    <row r="1946" spans="1:8" x14ac:dyDescent="0.2">
      <c r="A1946" t="s">
        <v>4186</v>
      </c>
      <c r="B1946" t="str">
        <f t="shared" si="210"/>
        <v>MG</v>
      </c>
      <c r="C1946" t="str">
        <f t="shared" si="211"/>
        <v>5130531</v>
      </c>
      <c r="D1946" t="str">
        <f t="shared" si="212"/>
        <v xml:space="preserve">PIRAUBA             </v>
      </c>
      <c r="E1946" t="str">
        <f t="shared" si="213"/>
        <v>P</v>
      </c>
      <c r="F1946" t="str">
        <f t="shared" si="214"/>
        <v>PI</v>
      </c>
      <c r="G1946" t="str">
        <f t="shared" si="215"/>
        <v>PIRAUBA</v>
      </c>
      <c r="H1946">
        <f t="shared" si="216"/>
        <v>7</v>
      </c>
    </row>
    <row r="1947" spans="1:8" x14ac:dyDescent="0.2">
      <c r="A1947" t="s">
        <v>4187</v>
      </c>
      <c r="B1947" t="str">
        <f t="shared" si="210"/>
        <v>MG</v>
      </c>
      <c r="C1947" t="str">
        <f t="shared" si="211"/>
        <v>5140431</v>
      </c>
      <c r="D1947" t="str">
        <f t="shared" si="212"/>
        <v xml:space="preserve">PITANGUI            </v>
      </c>
      <c r="E1947" t="str">
        <f t="shared" si="213"/>
        <v>P</v>
      </c>
      <c r="F1947" t="str">
        <f t="shared" si="214"/>
        <v>PI</v>
      </c>
      <c r="G1947" t="str">
        <f t="shared" si="215"/>
        <v>PITANGUI</v>
      </c>
      <c r="H1947">
        <f t="shared" si="216"/>
        <v>8</v>
      </c>
    </row>
    <row r="1948" spans="1:8" x14ac:dyDescent="0.2">
      <c r="A1948" t="s">
        <v>4188</v>
      </c>
      <c r="B1948" t="str">
        <f t="shared" si="210"/>
        <v>MG</v>
      </c>
      <c r="C1948" t="str">
        <f t="shared" si="211"/>
        <v>5150331</v>
      </c>
      <c r="D1948" t="str">
        <f t="shared" si="212"/>
        <v xml:space="preserve">PIUMHI              </v>
      </c>
      <c r="E1948" t="str">
        <f t="shared" si="213"/>
        <v>P</v>
      </c>
      <c r="F1948" t="str">
        <f t="shared" si="214"/>
        <v>PI</v>
      </c>
      <c r="G1948" t="str">
        <f t="shared" si="215"/>
        <v>PIUMHI</v>
      </c>
      <c r="H1948">
        <f t="shared" si="216"/>
        <v>6</v>
      </c>
    </row>
    <row r="1949" spans="1:8" x14ac:dyDescent="0.2">
      <c r="A1949" t="s">
        <v>4189</v>
      </c>
      <c r="B1949" t="str">
        <f t="shared" si="210"/>
        <v>MG</v>
      </c>
      <c r="C1949" t="str">
        <f t="shared" si="211"/>
        <v>5160231</v>
      </c>
      <c r="D1949" t="str">
        <f t="shared" si="212"/>
        <v xml:space="preserve">PLANURA             </v>
      </c>
      <c r="E1949" t="str">
        <f t="shared" si="213"/>
        <v>P</v>
      </c>
      <c r="F1949" t="str">
        <f t="shared" si="214"/>
        <v>PL</v>
      </c>
      <c r="G1949" t="str">
        <f t="shared" si="215"/>
        <v>PLANURA</v>
      </c>
      <c r="H1949">
        <f t="shared" si="216"/>
        <v>7</v>
      </c>
    </row>
    <row r="1950" spans="1:8" x14ac:dyDescent="0.2">
      <c r="A1950" t="s">
        <v>4190</v>
      </c>
      <c r="B1950" t="str">
        <f t="shared" si="210"/>
        <v>MG</v>
      </c>
      <c r="C1950" t="str">
        <f t="shared" si="211"/>
        <v>5170131</v>
      </c>
      <c r="D1950" t="str">
        <f t="shared" si="212"/>
        <v xml:space="preserve">POCO FUNDO          </v>
      </c>
      <c r="E1950" t="str">
        <f t="shared" si="213"/>
        <v>P</v>
      </c>
      <c r="F1950" t="str">
        <f t="shared" si="214"/>
        <v>PO</v>
      </c>
      <c r="G1950" t="str">
        <f t="shared" si="215"/>
        <v>POCOFUNDO</v>
      </c>
      <c r="H1950">
        <f t="shared" si="216"/>
        <v>9</v>
      </c>
    </row>
    <row r="1951" spans="1:8" x14ac:dyDescent="0.2">
      <c r="A1951" t="s">
        <v>4191</v>
      </c>
      <c r="B1951" t="str">
        <f t="shared" si="210"/>
        <v>MG</v>
      </c>
      <c r="C1951" t="str">
        <f t="shared" si="211"/>
        <v>5180031</v>
      </c>
      <c r="D1951" t="str">
        <f t="shared" si="212"/>
        <v xml:space="preserve">POCOS DE CALDAS     </v>
      </c>
      <c r="E1951" t="str">
        <f t="shared" si="213"/>
        <v>P</v>
      </c>
      <c r="F1951" t="str">
        <f t="shared" si="214"/>
        <v>PO</v>
      </c>
      <c r="G1951" t="str">
        <f t="shared" si="215"/>
        <v>POCOSDECALDAS</v>
      </c>
      <c r="H1951">
        <f t="shared" si="216"/>
        <v>13</v>
      </c>
    </row>
    <row r="1952" spans="1:8" x14ac:dyDescent="0.2">
      <c r="A1952" t="s">
        <v>4192</v>
      </c>
      <c r="B1952" t="str">
        <f t="shared" si="210"/>
        <v>MG</v>
      </c>
      <c r="C1952" t="str">
        <f t="shared" si="211"/>
        <v>5190931</v>
      </c>
      <c r="D1952" t="str">
        <f t="shared" si="212"/>
        <v xml:space="preserve">POCRANE             </v>
      </c>
      <c r="E1952" t="str">
        <f t="shared" si="213"/>
        <v>P</v>
      </c>
      <c r="F1952" t="str">
        <f t="shared" si="214"/>
        <v>PO</v>
      </c>
      <c r="G1952" t="str">
        <f t="shared" si="215"/>
        <v>POCRANE</v>
      </c>
      <c r="H1952">
        <f t="shared" si="216"/>
        <v>7</v>
      </c>
    </row>
    <row r="1953" spans="1:8" x14ac:dyDescent="0.2">
      <c r="A1953" t="s">
        <v>4193</v>
      </c>
      <c r="B1953" t="str">
        <f t="shared" si="210"/>
        <v>MG</v>
      </c>
      <c r="C1953" t="str">
        <f t="shared" si="211"/>
        <v>5200631</v>
      </c>
      <c r="D1953" t="str">
        <f t="shared" si="212"/>
        <v xml:space="preserve">POMPEU              </v>
      </c>
      <c r="E1953" t="str">
        <f t="shared" si="213"/>
        <v>P</v>
      </c>
      <c r="F1953" t="str">
        <f t="shared" si="214"/>
        <v>PO</v>
      </c>
      <c r="G1953" t="str">
        <f t="shared" si="215"/>
        <v>POMPEU</v>
      </c>
      <c r="H1953">
        <f t="shared" si="216"/>
        <v>6</v>
      </c>
    </row>
    <row r="1954" spans="1:8" x14ac:dyDescent="0.2">
      <c r="A1954" t="s">
        <v>4194</v>
      </c>
      <c r="B1954" t="str">
        <f t="shared" si="210"/>
        <v>MG</v>
      </c>
      <c r="C1954" t="str">
        <f t="shared" si="211"/>
        <v>5210531</v>
      </c>
      <c r="D1954" t="str">
        <f t="shared" si="212"/>
        <v xml:space="preserve">PONTE NOVA          </v>
      </c>
      <c r="E1954" t="str">
        <f t="shared" si="213"/>
        <v>P</v>
      </c>
      <c r="F1954" t="str">
        <f t="shared" si="214"/>
        <v>PO</v>
      </c>
      <c r="G1954" t="str">
        <f t="shared" si="215"/>
        <v>PONTENOVA</v>
      </c>
      <c r="H1954">
        <f t="shared" si="216"/>
        <v>9</v>
      </c>
    </row>
    <row r="1955" spans="1:8" x14ac:dyDescent="0.2">
      <c r="A1955" t="s">
        <v>4195</v>
      </c>
      <c r="B1955" t="str">
        <f t="shared" si="210"/>
        <v>MG</v>
      </c>
      <c r="C1955" t="str">
        <f t="shared" si="211"/>
        <v>5213131</v>
      </c>
      <c r="D1955" t="str">
        <f t="shared" si="212"/>
        <v xml:space="preserve">PONTO CHIQUE        </v>
      </c>
      <c r="E1955" t="str">
        <f t="shared" si="213"/>
        <v>P</v>
      </c>
      <c r="F1955" t="str">
        <f t="shared" si="214"/>
        <v>PO</v>
      </c>
      <c r="G1955" t="str">
        <f t="shared" si="215"/>
        <v>PONTOCHIQUE</v>
      </c>
      <c r="H1955">
        <f t="shared" si="216"/>
        <v>11</v>
      </c>
    </row>
    <row r="1956" spans="1:8" x14ac:dyDescent="0.2">
      <c r="A1956" t="s">
        <v>4196</v>
      </c>
      <c r="B1956" t="str">
        <f t="shared" si="210"/>
        <v>MG</v>
      </c>
      <c r="C1956" t="str">
        <f t="shared" si="211"/>
        <v>5217031</v>
      </c>
      <c r="D1956" t="str">
        <f t="shared" si="212"/>
        <v xml:space="preserve">PONTO DOS VOLANTES  </v>
      </c>
      <c r="E1956" t="str">
        <f t="shared" si="213"/>
        <v>P</v>
      </c>
      <c r="F1956" t="str">
        <f t="shared" si="214"/>
        <v>PO</v>
      </c>
      <c r="G1956" t="str">
        <f t="shared" si="215"/>
        <v>PONTODOSVOLANTES</v>
      </c>
      <c r="H1956">
        <f t="shared" si="216"/>
        <v>16</v>
      </c>
    </row>
    <row r="1957" spans="1:8" x14ac:dyDescent="0.2">
      <c r="A1957" t="s">
        <v>4197</v>
      </c>
      <c r="B1957" t="str">
        <f t="shared" si="210"/>
        <v>MG</v>
      </c>
      <c r="C1957" t="str">
        <f t="shared" si="211"/>
        <v>5220431</v>
      </c>
      <c r="D1957" t="str">
        <f t="shared" si="212"/>
        <v xml:space="preserve">PORTEIRINHA         </v>
      </c>
      <c r="E1957" t="str">
        <f t="shared" si="213"/>
        <v>P</v>
      </c>
      <c r="F1957" t="str">
        <f t="shared" si="214"/>
        <v>PO</v>
      </c>
      <c r="G1957" t="str">
        <f t="shared" si="215"/>
        <v>PORTEIRINHA</v>
      </c>
      <c r="H1957">
        <f t="shared" si="216"/>
        <v>11</v>
      </c>
    </row>
    <row r="1958" spans="1:8" x14ac:dyDescent="0.2">
      <c r="A1958" t="s">
        <v>4198</v>
      </c>
      <c r="B1958" t="str">
        <f t="shared" si="210"/>
        <v>MG</v>
      </c>
      <c r="C1958" t="str">
        <f t="shared" si="211"/>
        <v>5230331</v>
      </c>
      <c r="D1958" t="str">
        <f t="shared" si="212"/>
        <v xml:space="preserve">PORTO FIRME         </v>
      </c>
      <c r="E1958" t="str">
        <f t="shared" si="213"/>
        <v>P</v>
      </c>
      <c r="F1958" t="str">
        <f t="shared" si="214"/>
        <v>PO</v>
      </c>
      <c r="G1958" t="str">
        <f t="shared" si="215"/>
        <v>PORTOFIRME</v>
      </c>
      <c r="H1958">
        <f t="shared" si="216"/>
        <v>10</v>
      </c>
    </row>
    <row r="1959" spans="1:8" x14ac:dyDescent="0.2">
      <c r="A1959" t="s">
        <v>4199</v>
      </c>
      <c r="B1959" t="str">
        <f t="shared" si="210"/>
        <v>MG</v>
      </c>
      <c r="C1959" t="str">
        <f t="shared" si="211"/>
        <v>5240231</v>
      </c>
      <c r="D1959" t="str">
        <f t="shared" si="212"/>
        <v xml:space="preserve">POTE                </v>
      </c>
      <c r="E1959" t="str">
        <f t="shared" si="213"/>
        <v>P</v>
      </c>
      <c r="F1959" t="str">
        <f t="shared" si="214"/>
        <v>PO</v>
      </c>
      <c r="G1959" t="str">
        <f t="shared" si="215"/>
        <v>POTE</v>
      </c>
      <c r="H1959">
        <f t="shared" si="216"/>
        <v>4</v>
      </c>
    </row>
    <row r="1960" spans="1:8" x14ac:dyDescent="0.2">
      <c r="A1960" t="s">
        <v>4200</v>
      </c>
      <c r="B1960" t="str">
        <f t="shared" si="210"/>
        <v>MG</v>
      </c>
      <c r="C1960" t="str">
        <f t="shared" si="211"/>
        <v>5250131</v>
      </c>
      <c r="D1960" t="str">
        <f t="shared" si="212"/>
        <v xml:space="preserve">POUSO ALEGRE        </v>
      </c>
      <c r="E1960" t="str">
        <f t="shared" si="213"/>
        <v>P</v>
      </c>
      <c r="F1960" t="str">
        <f t="shared" si="214"/>
        <v>PO</v>
      </c>
      <c r="G1960" t="str">
        <f t="shared" si="215"/>
        <v>POUSOALEGRE</v>
      </c>
      <c r="H1960">
        <f t="shared" si="216"/>
        <v>11</v>
      </c>
    </row>
    <row r="1961" spans="1:8" x14ac:dyDescent="0.2">
      <c r="A1961" t="s">
        <v>4201</v>
      </c>
      <c r="B1961" t="str">
        <f t="shared" si="210"/>
        <v>MG</v>
      </c>
      <c r="C1961" t="str">
        <f t="shared" si="211"/>
        <v>5260031</v>
      </c>
      <c r="D1961" t="str">
        <f t="shared" si="212"/>
        <v xml:space="preserve">POUSO ALTO          </v>
      </c>
      <c r="E1961" t="str">
        <f t="shared" si="213"/>
        <v>P</v>
      </c>
      <c r="F1961" t="str">
        <f t="shared" si="214"/>
        <v>PO</v>
      </c>
      <c r="G1961" t="str">
        <f t="shared" si="215"/>
        <v>POUSOALTO</v>
      </c>
      <c r="H1961">
        <f t="shared" si="216"/>
        <v>9</v>
      </c>
    </row>
    <row r="1962" spans="1:8" x14ac:dyDescent="0.2">
      <c r="A1962" t="s">
        <v>4202</v>
      </c>
      <c r="B1962" t="str">
        <f t="shared" si="210"/>
        <v>MG</v>
      </c>
      <c r="C1962" t="str">
        <f t="shared" si="211"/>
        <v>5270931</v>
      </c>
      <c r="D1962" t="str">
        <f t="shared" si="212"/>
        <v xml:space="preserve">PRADOS              </v>
      </c>
      <c r="E1962" t="str">
        <f t="shared" si="213"/>
        <v>P</v>
      </c>
      <c r="F1962" t="str">
        <f t="shared" si="214"/>
        <v>PR</v>
      </c>
      <c r="G1962" t="str">
        <f t="shared" si="215"/>
        <v>PRADOS</v>
      </c>
      <c r="H1962">
        <f t="shared" si="216"/>
        <v>6</v>
      </c>
    </row>
    <row r="1963" spans="1:8" x14ac:dyDescent="0.2">
      <c r="A1963" t="s">
        <v>4203</v>
      </c>
      <c r="B1963" t="str">
        <f t="shared" si="210"/>
        <v>MG</v>
      </c>
      <c r="C1963" t="str">
        <f t="shared" si="211"/>
        <v>5280831</v>
      </c>
      <c r="D1963" t="str">
        <f t="shared" si="212"/>
        <v xml:space="preserve">PRATA               </v>
      </c>
      <c r="E1963" t="str">
        <f t="shared" si="213"/>
        <v>P</v>
      </c>
      <c r="F1963" t="str">
        <f t="shared" si="214"/>
        <v>PR</v>
      </c>
      <c r="G1963" t="str">
        <f t="shared" si="215"/>
        <v>PRATA</v>
      </c>
      <c r="H1963">
        <f t="shared" si="216"/>
        <v>5</v>
      </c>
    </row>
    <row r="1964" spans="1:8" x14ac:dyDescent="0.2">
      <c r="A1964" t="s">
        <v>4204</v>
      </c>
      <c r="B1964" t="str">
        <f t="shared" si="210"/>
        <v>MG</v>
      </c>
      <c r="C1964" t="str">
        <f t="shared" si="211"/>
        <v>5290731</v>
      </c>
      <c r="D1964" t="str">
        <f t="shared" si="212"/>
        <v xml:space="preserve">PRATAPOLIS          </v>
      </c>
      <c r="E1964" t="str">
        <f t="shared" si="213"/>
        <v>P</v>
      </c>
      <c r="F1964" t="str">
        <f t="shared" si="214"/>
        <v>PR</v>
      </c>
      <c r="G1964" t="str">
        <f t="shared" si="215"/>
        <v>PRATAPOLIS</v>
      </c>
      <c r="H1964">
        <f t="shared" si="216"/>
        <v>10</v>
      </c>
    </row>
    <row r="1965" spans="1:8" x14ac:dyDescent="0.2">
      <c r="A1965" t="s">
        <v>4205</v>
      </c>
      <c r="B1965" t="str">
        <f t="shared" si="210"/>
        <v>MG</v>
      </c>
      <c r="C1965" t="str">
        <f t="shared" si="211"/>
        <v>5300431</v>
      </c>
      <c r="D1965" t="str">
        <f t="shared" si="212"/>
        <v xml:space="preserve">PRATINHA            </v>
      </c>
      <c r="E1965" t="str">
        <f t="shared" si="213"/>
        <v>P</v>
      </c>
      <c r="F1965" t="str">
        <f t="shared" si="214"/>
        <v>PR</v>
      </c>
      <c r="G1965" t="str">
        <f t="shared" si="215"/>
        <v>PRATINHA</v>
      </c>
      <c r="H1965">
        <f t="shared" si="216"/>
        <v>8</v>
      </c>
    </row>
    <row r="1966" spans="1:8" x14ac:dyDescent="0.2">
      <c r="A1966" t="s">
        <v>4206</v>
      </c>
      <c r="B1966" t="str">
        <f t="shared" si="210"/>
        <v>MG</v>
      </c>
      <c r="C1966" t="str">
        <f t="shared" si="211"/>
        <v>5310331</v>
      </c>
      <c r="D1966" t="str">
        <f t="shared" si="212"/>
        <v>PRESIDENTE BERNARDES</v>
      </c>
      <c r="E1966" t="str">
        <f t="shared" si="213"/>
        <v>P</v>
      </c>
      <c r="F1966" t="str">
        <f t="shared" si="214"/>
        <v>PR</v>
      </c>
      <c r="G1966" t="str">
        <f t="shared" si="215"/>
        <v>PRESIDENTEBERNARDES</v>
      </c>
      <c r="H1966">
        <f t="shared" si="216"/>
        <v>19</v>
      </c>
    </row>
    <row r="1967" spans="1:8" x14ac:dyDescent="0.2">
      <c r="A1967" t="s">
        <v>4207</v>
      </c>
      <c r="B1967" t="str">
        <f t="shared" si="210"/>
        <v>MG</v>
      </c>
      <c r="C1967" t="str">
        <f t="shared" si="211"/>
        <v>5320231</v>
      </c>
      <c r="D1967" t="str">
        <f t="shared" si="212"/>
        <v>PRESIDENTE JUSCELINO</v>
      </c>
      <c r="E1967" t="str">
        <f t="shared" si="213"/>
        <v>P</v>
      </c>
      <c r="F1967" t="str">
        <f t="shared" si="214"/>
        <v>PR</v>
      </c>
      <c r="G1967" t="str">
        <f t="shared" si="215"/>
        <v>PRESIDENTEJUSCELINO</v>
      </c>
      <c r="H1967">
        <f t="shared" si="216"/>
        <v>19</v>
      </c>
    </row>
    <row r="1968" spans="1:8" x14ac:dyDescent="0.2">
      <c r="A1968" t="s">
        <v>4208</v>
      </c>
      <c r="B1968" t="str">
        <f t="shared" si="210"/>
        <v>MG</v>
      </c>
      <c r="C1968" t="str">
        <f t="shared" si="211"/>
        <v>5330131</v>
      </c>
      <c r="D1968" t="str">
        <f t="shared" si="212"/>
        <v xml:space="preserve">PRES KUBITSCHEK     </v>
      </c>
      <c r="E1968" t="str">
        <f t="shared" si="213"/>
        <v>P</v>
      </c>
      <c r="F1968" t="str">
        <f t="shared" si="214"/>
        <v>PR</v>
      </c>
      <c r="G1968" t="str">
        <f t="shared" si="215"/>
        <v>PRESKUBITSCHEK</v>
      </c>
      <c r="H1968">
        <f t="shared" si="216"/>
        <v>14</v>
      </c>
    </row>
    <row r="1969" spans="1:8" x14ac:dyDescent="0.2">
      <c r="A1969" t="s">
        <v>4209</v>
      </c>
      <c r="B1969" t="str">
        <f t="shared" si="210"/>
        <v>MG</v>
      </c>
      <c r="C1969" t="str">
        <f t="shared" si="211"/>
        <v>5340031</v>
      </c>
      <c r="D1969" t="str">
        <f t="shared" si="212"/>
        <v xml:space="preserve">PRESIDENTE OLEGARIO </v>
      </c>
      <c r="E1969" t="str">
        <f t="shared" si="213"/>
        <v>P</v>
      </c>
      <c r="F1969" t="str">
        <f t="shared" si="214"/>
        <v>PR</v>
      </c>
      <c r="G1969" t="str">
        <f t="shared" si="215"/>
        <v>PRESIDENTEOLEGARIO</v>
      </c>
      <c r="H1969">
        <f t="shared" si="216"/>
        <v>18</v>
      </c>
    </row>
    <row r="1970" spans="1:8" x14ac:dyDescent="0.2">
      <c r="A1970" t="s">
        <v>4210</v>
      </c>
      <c r="B1970" t="str">
        <f t="shared" si="210"/>
        <v>MG</v>
      </c>
      <c r="C1970" t="str">
        <f t="shared" si="211"/>
        <v>5350931</v>
      </c>
      <c r="D1970" t="str">
        <f t="shared" si="212"/>
        <v xml:space="preserve">ALTO JEQUITIBA      </v>
      </c>
      <c r="E1970" t="str">
        <f t="shared" si="213"/>
        <v>A</v>
      </c>
      <c r="F1970" t="str">
        <f t="shared" si="214"/>
        <v>AL</v>
      </c>
      <c r="G1970" t="str">
        <f t="shared" si="215"/>
        <v>ALTOJEQUITIBA</v>
      </c>
      <c r="H1970">
        <f t="shared" si="216"/>
        <v>13</v>
      </c>
    </row>
    <row r="1971" spans="1:8" x14ac:dyDescent="0.2">
      <c r="A1971" t="s">
        <v>4211</v>
      </c>
      <c r="B1971" t="str">
        <f t="shared" si="210"/>
        <v>MG</v>
      </c>
      <c r="C1971" t="str">
        <f t="shared" si="211"/>
        <v>5360831</v>
      </c>
      <c r="D1971" t="str">
        <f t="shared" si="212"/>
        <v xml:space="preserve">PRUDENTE DE MORAIS  </v>
      </c>
      <c r="E1971" t="str">
        <f t="shared" si="213"/>
        <v>P</v>
      </c>
      <c r="F1971" t="str">
        <f t="shared" si="214"/>
        <v>PR</v>
      </c>
      <c r="G1971" t="str">
        <f t="shared" si="215"/>
        <v>PRUDENTEDEMORAIS</v>
      </c>
      <c r="H1971">
        <f t="shared" si="216"/>
        <v>16</v>
      </c>
    </row>
    <row r="1972" spans="1:8" x14ac:dyDescent="0.2">
      <c r="A1972" t="s">
        <v>4212</v>
      </c>
      <c r="B1972" t="str">
        <f t="shared" si="210"/>
        <v>MG</v>
      </c>
      <c r="C1972" t="str">
        <f t="shared" si="211"/>
        <v>5370731</v>
      </c>
      <c r="D1972" t="str">
        <f t="shared" si="212"/>
        <v xml:space="preserve">QUARTEL GERAL       </v>
      </c>
      <c r="E1972" t="str">
        <f t="shared" si="213"/>
        <v>Q</v>
      </c>
      <c r="F1972" t="str">
        <f t="shared" si="214"/>
        <v>QU</v>
      </c>
      <c r="G1972" t="str">
        <f t="shared" si="215"/>
        <v>QUARTELGERAL</v>
      </c>
      <c r="H1972">
        <f t="shared" si="216"/>
        <v>12</v>
      </c>
    </row>
    <row r="1973" spans="1:8" x14ac:dyDescent="0.2">
      <c r="A1973" t="s">
        <v>4213</v>
      </c>
      <c r="B1973" t="str">
        <f t="shared" si="210"/>
        <v>MG</v>
      </c>
      <c r="C1973" t="str">
        <f t="shared" si="211"/>
        <v>5380631</v>
      </c>
      <c r="D1973" t="str">
        <f t="shared" si="212"/>
        <v xml:space="preserve">QUELUZITO           </v>
      </c>
      <c r="E1973" t="str">
        <f t="shared" si="213"/>
        <v>Q</v>
      </c>
      <c r="F1973" t="str">
        <f t="shared" si="214"/>
        <v>QU</v>
      </c>
      <c r="G1973" t="str">
        <f t="shared" si="215"/>
        <v>QUELUZITO</v>
      </c>
      <c r="H1973">
        <f t="shared" si="216"/>
        <v>9</v>
      </c>
    </row>
    <row r="1974" spans="1:8" x14ac:dyDescent="0.2">
      <c r="A1974" t="s">
        <v>4214</v>
      </c>
      <c r="B1974" t="str">
        <f t="shared" si="210"/>
        <v>MG</v>
      </c>
      <c r="C1974" t="str">
        <f t="shared" si="211"/>
        <v>5390531</v>
      </c>
      <c r="D1974" t="str">
        <f t="shared" si="212"/>
        <v xml:space="preserve">RAPOSOS             </v>
      </c>
      <c r="E1974" t="str">
        <f t="shared" si="213"/>
        <v>R</v>
      </c>
      <c r="F1974" t="str">
        <f t="shared" si="214"/>
        <v>RA</v>
      </c>
      <c r="G1974" t="str">
        <f t="shared" si="215"/>
        <v>RAPOSOS</v>
      </c>
      <c r="H1974">
        <f t="shared" si="216"/>
        <v>7</v>
      </c>
    </row>
    <row r="1975" spans="1:8" x14ac:dyDescent="0.2">
      <c r="A1975" t="s">
        <v>4215</v>
      </c>
      <c r="B1975" t="str">
        <f t="shared" si="210"/>
        <v>MG</v>
      </c>
      <c r="C1975" t="str">
        <f t="shared" si="211"/>
        <v>5400231</v>
      </c>
      <c r="D1975" t="str">
        <f t="shared" si="212"/>
        <v xml:space="preserve">RAUL SOARES         </v>
      </c>
      <c r="E1975" t="str">
        <f t="shared" si="213"/>
        <v>R</v>
      </c>
      <c r="F1975" t="str">
        <f t="shared" si="214"/>
        <v>RA</v>
      </c>
      <c r="G1975" t="str">
        <f t="shared" si="215"/>
        <v>RAULSOARES</v>
      </c>
      <c r="H1975">
        <f t="shared" si="216"/>
        <v>10</v>
      </c>
    </row>
    <row r="1976" spans="1:8" x14ac:dyDescent="0.2">
      <c r="A1976" t="s">
        <v>4216</v>
      </c>
      <c r="B1976" t="str">
        <f t="shared" si="210"/>
        <v>MG</v>
      </c>
      <c r="C1976" t="str">
        <f t="shared" si="211"/>
        <v>5410131</v>
      </c>
      <c r="D1976" t="str">
        <f t="shared" si="212"/>
        <v xml:space="preserve">RECREIO             </v>
      </c>
      <c r="E1976" t="str">
        <f t="shared" si="213"/>
        <v>R</v>
      </c>
      <c r="F1976" t="str">
        <f t="shared" si="214"/>
        <v>RE</v>
      </c>
      <c r="G1976" t="str">
        <f t="shared" si="215"/>
        <v>RECREIO</v>
      </c>
      <c r="H1976">
        <f t="shared" si="216"/>
        <v>7</v>
      </c>
    </row>
    <row r="1977" spans="1:8" x14ac:dyDescent="0.2">
      <c r="A1977" t="s">
        <v>4217</v>
      </c>
      <c r="B1977" t="str">
        <f t="shared" si="210"/>
        <v>MG</v>
      </c>
      <c r="C1977" t="str">
        <f t="shared" si="211"/>
        <v>5415031</v>
      </c>
      <c r="D1977" t="str">
        <f t="shared" si="212"/>
        <v xml:space="preserve">REDUTO              </v>
      </c>
      <c r="E1977" t="str">
        <f t="shared" si="213"/>
        <v>R</v>
      </c>
      <c r="F1977" t="str">
        <f t="shared" si="214"/>
        <v>RE</v>
      </c>
      <c r="G1977" t="str">
        <f t="shared" si="215"/>
        <v>REDUTO</v>
      </c>
      <c r="H1977">
        <f t="shared" si="216"/>
        <v>6</v>
      </c>
    </row>
    <row r="1978" spans="1:8" x14ac:dyDescent="0.2">
      <c r="A1978" t="s">
        <v>4218</v>
      </c>
      <c r="B1978" t="str">
        <f t="shared" si="210"/>
        <v>MG</v>
      </c>
      <c r="C1978" t="str">
        <f t="shared" si="211"/>
        <v>5420031</v>
      </c>
      <c r="D1978" t="str">
        <f t="shared" si="212"/>
        <v xml:space="preserve">RESENDE COSTA       </v>
      </c>
      <c r="E1978" t="str">
        <f t="shared" si="213"/>
        <v>R</v>
      </c>
      <c r="F1978" t="str">
        <f t="shared" si="214"/>
        <v>RE</v>
      </c>
      <c r="G1978" t="str">
        <f t="shared" si="215"/>
        <v>RESENDECOSTA</v>
      </c>
      <c r="H1978">
        <f t="shared" si="216"/>
        <v>12</v>
      </c>
    </row>
    <row r="1979" spans="1:8" x14ac:dyDescent="0.2">
      <c r="A1979" t="s">
        <v>4219</v>
      </c>
      <c r="B1979" t="str">
        <f t="shared" si="210"/>
        <v>MG</v>
      </c>
      <c r="C1979" t="str">
        <f t="shared" si="211"/>
        <v>5430931</v>
      </c>
      <c r="D1979" t="str">
        <f t="shared" si="212"/>
        <v xml:space="preserve">RESPLENDOR          </v>
      </c>
      <c r="E1979" t="str">
        <f t="shared" si="213"/>
        <v>R</v>
      </c>
      <c r="F1979" t="str">
        <f t="shared" si="214"/>
        <v>RE</v>
      </c>
      <c r="G1979" t="str">
        <f t="shared" si="215"/>
        <v>RESPLENDOR</v>
      </c>
      <c r="H1979">
        <f t="shared" si="216"/>
        <v>10</v>
      </c>
    </row>
    <row r="1980" spans="1:8" x14ac:dyDescent="0.2">
      <c r="A1980" t="s">
        <v>4220</v>
      </c>
      <c r="B1980" t="str">
        <f t="shared" si="210"/>
        <v>MG</v>
      </c>
      <c r="C1980" t="str">
        <f t="shared" si="211"/>
        <v>5440831</v>
      </c>
      <c r="D1980" t="str">
        <f t="shared" si="212"/>
        <v xml:space="preserve">RESSAQUINHA         </v>
      </c>
      <c r="E1980" t="str">
        <f t="shared" si="213"/>
        <v>R</v>
      </c>
      <c r="F1980" t="str">
        <f t="shared" si="214"/>
        <v>RE</v>
      </c>
      <c r="G1980" t="str">
        <f t="shared" si="215"/>
        <v>RESSAQUINHA</v>
      </c>
      <c r="H1980">
        <f t="shared" si="216"/>
        <v>11</v>
      </c>
    </row>
    <row r="1981" spans="1:8" x14ac:dyDescent="0.2">
      <c r="A1981" t="s">
        <v>4221</v>
      </c>
      <c r="B1981" t="str">
        <f t="shared" si="210"/>
        <v>MG</v>
      </c>
      <c r="C1981" t="str">
        <f t="shared" si="211"/>
        <v>5445731</v>
      </c>
      <c r="D1981" t="str">
        <f t="shared" si="212"/>
        <v xml:space="preserve">RIACHINHO           </v>
      </c>
      <c r="E1981" t="str">
        <f t="shared" si="213"/>
        <v>R</v>
      </c>
      <c r="F1981" t="str">
        <f t="shared" si="214"/>
        <v>RI</v>
      </c>
      <c r="G1981" t="str">
        <f t="shared" si="215"/>
        <v>RIACHINHO</v>
      </c>
      <c r="H1981">
        <f t="shared" si="216"/>
        <v>9</v>
      </c>
    </row>
    <row r="1982" spans="1:8" x14ac:dyDescent="0.2">
      <c r="A1982" t="s">
        <v>4222</v>
      </c>
      <c r="B1982" t="str">
        <f t="shared" si="210"/>
        <v>MG</v>
      </c>
      <c r="C1982" t="str">
        <f t="shared" si="211"/>
        <v>5450731</v>
      </c>
      <c r="D1982" t="str">
        <f t="shared" si="212"/>
        <v xml:space="preserve">RIACHO DOS MACHADOS </v>
      </c>
      <c r="E1982" t="str">
        <f t="shared" si="213"/>
        <v>R</v>
      </c>
      <c r="F1982" t="str">
        <f t="shared" si="214"/>
        <v>RI</v>
      </c>
      <c r="G1982" t="str">
        <f t="shared" si="215"/>
        <v>RIACHODOSMACHADOS</v>
      </c>
      <c r="H1982">
        <f t="shared" si="216"/>
        <v>17</v>
      </c>
    </row>
    <row r="1983" spans="1:8" x14ac:dyDescent="0.2">
      <c r="A1983" t="s">
        <v>4223</v>
      </c>
      <c r="B1983" t="str">
        <f t="shared" si="210"/>
        <v>MG</v>
      </c>
      <c r="C1983" t="str">
        <f t="shared" si="211"/>
        <v>5460631</v>
      </c>
      <c r="D1983" t="str">
        <f t="shared" si="212"/>
        <v xml:space="preserve">RIBEIRAO DAS NEVES  </v>
      </c>
      <c r="E1983" t="str">
        <f t="shared" si="213"/>
        <v>R</v>
      </c>
      <c r="F1983" t="str">
        <f t="shared" si="214"/>
        <v>RI</v>
      </c>
      <c r="G1983" t="str">
        <f t="shared" si="215"/>
        <v>RIBEIRAODASNEVES</v>
      </c>
      <c r="H1983">
        <f t="shared" si="216"/>
        <v>16</v>
      </c>
    </row>
    <row r="1984" spans="1:8" x14ac:dyDescent="0.2">
      <c r="A1984" t="s">
        <v>4224</v>
      </c>
      <c r="B1984" t="str">
        <f t="shared" si="210"/>
        <v>MG</v>
      </c>
      <c r="C1984" t="str">
        <f t="shared" si="211"/>
        <v>5470531</v>
      </c>
      <c r="D1984" t="str">
        <f t="shared" si="212"/>
        <v xml:space="preserve">RIBEIRAO VERMELHO   </v>
      </c>
      <c r="E1984" t="str">
        <f t="shared" si="213"/>
        <v>R</v>
      </c>
      <c r="F1984" t="str">
        <f t="shared" si="214"/>
        <v>RI</v>
      </c>
      <c r="G1984" t="str">
        <f t="shared" si="215"/>
        <v>RIBEIRAOVERMELHO</v>
      </c>
      <c r="H1984">
        <f t="shared" si="216"/>
        <v>16</v>
      </c>
    </row>
    <row r="1985" spans="1:8" x14ac:dyDescent="0.2">
      <c r="A1985" t="s">
        <v>4225</v>
      </c>
      <c r="B1985" t="str">
        <f t="shared" si="210"/>
        <v>MG</v>
      </c>
      <c r="C1985" t="str">
        <f t="shared" si="211"/>
        <v>5480431</v>
      </c>
      <c r="D1985" t="str">
        <f t="shared" si="212"/>
        <v xml:space="preserve">RIO ACIMA           </v>
      </c>
      <c r="E1985" t="str">
        <f t="shared" si="213"/>
        <v>R</v>
      </c>
      <c r="F1985" t="str">
        <f t="shared" si="214"/>
        <v>RI</v>
      </c>
      <c r="G1985" t="str">
        <f t="shared" si="215"/>
        <v>RIOACIMA</v>
      </c>
      <c r="H1985">
        <f t="shared" si="216"/>
        <v>8</v>
      </c>
    </row>
    <row r="1986" spans="1:8" x14ac:dyDescent="0.2">
      <c r="A1986" t="s">
        <v>4226</v>
      </c>
      <c r="B1986" t="str">
        <f t="shared" si="210"/>
        <v>MG</v>
      </c>
      <c r="C1986" t="str">
        <f t="shared" si="211"/>
        <v>5490331</v>
      </c>
      <c r="D1986" t="str">
        <f t="shared" si="212"/>
        <v xml:space="preserve">RIO CASCA           </v>
      </c>
      <c r="E1986" t="str">
        <f t="shared" si="213"/>
        <v>R</v>
      </c>
      <c r="F1986" t="str">
        <f t="shared" si="214"/>
        <v>RI</v>
      </c>
      <c r="G1986" t="str">
        <f t="shared" si="215"/>
        <v>RIOCASCA</v>
      </c>
      <c r="H1986">
        <f t="shared" si="216"/>
        <v>8</v>
      </c>
    </row>
    <row r="1987" spans="1:8" x14ac:dyDescent="0.2">
      <c r="A1987" t="s">
        <v>4227</v>
      </c>
      <c r="B1987" t="str">
        <f t="shared" ref="B1987:B2050" si="217">MID($A1987,1,2)</f>
        <v>MG</v>
      </c>
      <c r="C1987" t="str">
        <f t="shared" ref="C1987:C2050" si="218">MID($A1987,3,7)</f>
        <v>5500931</v>
      </c>
      <c r="D1987" t="str">
        <f t="shared" ref="D1987:D2050" si="219">MID($A1987,10,21)</f>
        <v xml:space="preserve">RIO DOCE            </v>
      </c>
      <c r="E1987" t="str">
        <f t="shared" ref="E1987:E2050" si="220">LEFT(D1987,1)</f>
        <v>R</v>
      </c>
      <c r="F1987" t="str">
        <f t="shared" ref="F1987:F2050" si="221">LEFT(D1987,2)</f>
        <v>RI</v>
      </c>
      <c r="G1987" t="str">
        <f t="shared" ref="G1987:G2050" si="222">SUBSTITUTE(D1987," ","")</f>
        <v>RIODOCE</v>
      </c>
      <c r="H1987">
        <f t="shared" ref="H1987:H2050" si="223">LEN(G1987)</f>
        <v>7</v>
      </c>
    </row>
    <row r="1988" spans="1:8" x14ac:dyDescent="0.2">
      <c r="A1988" t="s">
        <v>4228</v>
      </c>
      <c r="B1988" t="str">
        <f t="shared" si="217"/>
        <v>MG</v>
      </c>
      <c r="C1988" t="str">
        <f t="shared" si="218"/>
        <v>5510831</v>
      </c>
      <c r="D1988" t="str">
        <f t="shared" si="219"/>
        <v xml:space="preserve">RIO DO PRADO        </v>
      </c>
      <c r="E1988" t="str">
        <f t="shared" si="220"/>
        <v>R</v>
      </c>
      <c r="F1988" t="str">
        <f t="shared" si="221"/>
        <v>RI</v>
      </c>
      <c r="G1988" t="str">
        <f t="shared" si="222"/>
        <v>RIODOPRADO</v>
      </c>
      <c r="H1988">
        <f t="shared" si="223"/>
        <v>10</v>
      </c>
    </row>
    <row r="1989" spans="1:8" x14ac:dyDescent="0.2">
      <c r="A1989" t="s">
        <v>4229</v>
      </c>
      <c r="B1989" t="str">
        <f t="shared" si="217"/>
        <v>MG</v>
      </c>
      <c r="C1989" t="str">
        <f t="shared" si="218"/>
        <v>5520731</v>
      </c>
      <c r="D1989" t="str">
        <f t="shared" si="219"/>
        <v xml:space="preserve">RIO ESPERA          </v>
      </c>
      <c r="E1989" t="str">
        <f t="shared" si="220"/>
        <v>R</v>
      </c>
      <c r="F1989" t="str">
        <f t="shared" si="221"/>
        <v>RI</v>
      </c>
      <c r="G1989" t="str">
        <f t="shared" si="222"/>
        <v>RIOESPERA</v>
      </c>
      <c r="H1989">
        <f t="shared" si="223"/>
        <v>9</v>
      </c>
    </row>
    <row r="1990" spans="1:8" x14ac:dyDescent="0.2">
      <c r="A1990" t="s">
        <v>4230</v>
      </c>
      <c r="B1990" t="str">
        <f t="shared" si="217"/>
        <v>MG</v>
      </c>
      <c r="C1990" t="str">
        <f t="shared" si="218"/>
        <v>5530631</v>
      </c>
      <c r="D1990" t="str">
        <f t="shared" si="219"/>
        <v xml:space="preserve">RIO MANSO           </v>
      </c>
      <c r="E1990" t="str">
        <f t="shared" si="220"/>
        <v>R</v>
      </c>
      <c r="F1990" t="str">
        <f t="shared" si="221"/>
        <v>RI</v>
      </c>
      <c r="G1990" t="str">
        <f t="shared" si="222"/>
        <v>RIOMANSO</v>
      </c>
      <c r="H1990">
        <f t="shared" si="223"/>
        <v>8</v>
      </c>
    </row>
    <row r="1991" spans="1:8" x14ac:dyDescent="0.2">
      <c r="A1991" t="s">
        <v>4231</v>
      </c>
      <c r="B1991" t="str">
        <f t="shared" si="217"/>
        <v>MG</v>
      </c>
      <c r="C1991" t="str">
        <f t="shared" si="218"/>
        <v>5540531</v>
      </c>
      <c r="D1991" t="str">
        <f t="shared" si="219"/>
        <v xml:space="preserve">RIO NOVO            </v>
      </c>
      <c r="E1991" t="str">
        <f t="shared" si="220"/>
        <v>R</v>
      </c>
      <c r="F1991" t="str">
        <f t="shared" si="221"/>
        <v>RI</v>
      </c>
      <c r="G1991" t="str">
        <f t="shared" si="222"/>
        <v>RIONOVO</v>
      </c>
      <c r="H1991">
        <f t="shared" si="223"/>
        <v>7</v>
      </c>
    </row>
    <row r="1992" spans="1:8" x14ac:dyDescent="0.2">
      <c r="A1992" t="s">
        <v>4232</v>
      </c>
      <c r="B1992" t="str">
        <f t="shared" si="217"/>
        <v>MG</v>
      </c>
      <c r="C1992" t="str">
        <f t="shared" si="218"/>
        <v>5550431</v>
      </c>
      <c r="D1992" t="str">
        <f t="shared" si="219"/>
        <v xml:space="preserve">RIO PARANAIBA       </v>
      </c>
      <c r="E1992" t="str">
        <f t="shared" si="220"/>
        <v>R</v>
      </c>
      <c r="F1992" t="str">
        <f t="shared" si="221"/>
        <v>RI</v>
      </c>
      <c r="G1992" t="str">
        <f t="shared" si="222"/>
        <v>RIOPARANAIBA</v>
      </c>
      <c r="H1992">
        <f t="shared" si="223"/>
        <v>12</v>
      </c>
    </row>
    <row r="1993" spans="1:8" x14ac:dyDescent="0.2">
      <c r="A1993" t="s">
        <v>4233</v>
      </c>
      <c r="B1993" t="str">
        <f t="shared" si="217"/>
        <v>MG</v>
      </c>
      <c r="C1993" t="str">
        <f t="shared" si="218"/>
        <v>5560331</v>
      </c>
      <c r="D1993" t="str">
        <f t="shared" si="219"/>
        <v xml:space="preserve">RIO PARDO DE MINAS  </v>
      </c>
      <c r="E1993" t="str">
        <f t="shared" si="220"/>
        <v>R</v>
      </c>
      <c r="F1993" t="str">
        <f t="shared" si="221"/>
        <v>RI</v>
      </c>
      <c r="G1993" t="str">
        <f t="shared" si="222"/>
        <v>RIOPARDODEMINAS</v>
      </c>
      <c r="H1993">
        <f t="shared" si="223"/>
        <v>15</v>
      </c>
    </row>
    <row r="1994" spans="1:8" x14ac:dyDescent="0.2">
      <c r="A1994" t="s">
        <v>4234</v>
      </c>
      <c r="B1994" t="str">
        <f t="shared" si="217"/>
        <v>MG</v>
      </c>
      <c r="C1994" t="str">
        <f t="shared" si="218"/>
        <v>5570231</v>
      </c>
      <c r="D1994" t="str">
        <f t="shared" si="219"/>
        <v xml:space="preserve">RIO PIRACICABA      </v>
      </c>
      <c r="E1994" t="str">
        <f t="shared" si="220"/>
        <v>R</v>
      </c>
      <c r="F1994" t="str">
        <f t="shared" si="221"/>
        <v>RI</v>
      </c>
      <c r="G1994" t="str">
        <f t="shared" si="222"/>
        <v>RIOPIRACICABA</v>
      </c>
      <c r="H1994">
        <f t="shared" si="223"/>
        <v>13</v>
      </c>
    </row>
    <row r="1995" spans="1:8" x14ac:dyDescent="0.2">
      <c r="A1995" t="s">
        <v>4235</v>
      </c>
      <c r="B1995" t="str">
        <f t="shared" si="217"/>
        <v>MG</v>
      </c>
      <c r="C1995" t="str">
        <f t="shared" si="218"/>
        <v>5580131</v>
      </c>
      <c r="D1995" t="str">
        <f t="shared" si="219"/>
        <v xml:space="preserve">RIO POMBA           </v>
      </c>
      <c r="E1995" t="str">
        <f t="shared" si="220"/>
        <v>R</v>
      </c>
      <c r="F1995" t="str">
        <f t="shared" si="221"/>
        <v>RI</v>
      </c>
      <c r="G1995" t="str">
        <f t="shared" si="222"/>
        <v>RIOPOMBA</v>
      </c>
      <c r="H1995">
        <f t="shared" si="223"/>
        <v>8</v>
      </c>
    </row>
    <row r="1996" spans="1:8" x14ac:dyDescent="0.2">
      <c r="A1996" t="s">
        <v>4236</v>
      </c>
      <c r="B1996" t="str">
        <f t="shared" si="217"/>
        <v>MG</v>
      </c>
      <c r="C1996" t="str">
        <f t="shared" si="218"/>
        <v>5590031</v>
      </c>
      <c r="D1996" t="str">
        <f t="shared" si="219"/>
        <v xml:space="preserve">RIO PRETO           </v>
      </c>
      <c r="E1996" t="str">
        <f t="shared" si="220"/>
        <v>R</v>
      </c>
      <c r="F1996" t="str">
        <f t="shared" si="221"/>
        <v>RI</v>
      </c>
      <c r="G1996" t="str">
        <f t="shared" si="222"/>
        <v>RIOPRETO</v>
      </c>
      <c r="H1996">
        <f t="shared" si="223"/>
        <v>8</v>
      </c>
    </row>
    <row r="1997" spans="1:8" x14ac:dyDescent="0.2">
      <c r="A1997" t="s">
        <v>4237</v>
      </c>
      <c r="B1997" t="str">
        <f t="shared" si="217"/>
        <v>MG</v>
      </c>
      <c r="C1997" t="str">
        <f t="shared" si="218"/>
        <v>5600731</v>
      </c>
      <c r="D1997" t="str">
        <f t="shared" si="219"/>
        <v xml:space="preserve">RIO VERMELHO        </v>
      </c>
      <c r="E1997" t="str">
        <f t="shared" si="220"/>
        <v>R</v>
      </c>
      <c r="F1997" t="str">
        <f t="shared" si="221"/>
        <v>RI</v>
      </c>
      <c r="G1997" t="str">
        <f t="shared" si="222"/>
        <v>RIOVERMELHO</v>
      </c>
      <c r="H1997">
        <f t="shared" si="223"/>
        <v>11</v>
      </c>
    </row>
    <row r="1998" spans="1:8" x14ac:dyDescent="0.2">
      <c r="A1998" t="s">
        <v>4238</v>
      </c>
      <c r="B1998" t="str">
        <f t="shared" si="217"/>
        <v>MG</v>
      </c>
      <c r="C1998" t="str">
        <f t="shared" si="218"/>
        <v>5610631</v>
      </c>
      <c r="D1998" t="str">
        <f t="shared" si="219"/>
        <v xml:space="preserve">RITAPOLIS           </v>
      </c>
      <c r="E1998" t="str">
        <f t="shared" si="220"/>
        <v>R</v>
      </c>
      <c r="F1998" t="str">
        <f t="shared" si="221"/>
        <v>RI</v>
      </c>
      <c r="G1998" t="str">
        <f t="shared" si="222"/>
        <v>RITAPOLIS</v>
      </c>
      <c r="H1998">
        <f t="shared" si="223"/>
        <v>9</v>
      </c>
    </row>
    <row r="1999" spans="1:8" x14ac:dyDescent="0.2">
      <c r="A1999" t="s">
        <v>4239</v>
      </c>
      <c r="B1999" t="str">
        <f t="shared" si="217"/>
        <v>MG</v>
      </c>
      <c r="C1999" t="str">
        <f t="shared" si="218"/>
        <v>5620531</v>
      </c>
      <c r="D1999" t="str">
        <f t="shared" si="219"/>
        <v xml:space="preserve">ROCHEDO DE MINAS    </v>
      </c>
      <c r="E1999" t="str">
        <f t="shared" si="220"/>
        <v>R</v>
      </c>
      <c r="F1999" t="str">
        <f t="shared" si="221"/>
        <v>RO</v>
      </c>
      <c r="G1999" t="str">
        <f t="shared" si="222"/>
        <v>ROCHEDODEMINAS</v>
      </c>
      <c r="H1999">
        <f t="shared" si="223"/>
        <v>14</v>
      </c>
    </row>
    <row r="2000" spans="1:8" x14ac:dyDescent="0.2">
      <c r="A2000" t="s">
        <v>4240</v>
      </c>
      <c r="B2000" t="str">
        <f t="shared" si="217"/>
        <v>MG</v>
      </c>
      <c r="C2000" t="str">
        <f t="shared" si="218"/>
        <v>5630431</v>
      </c>
      <c r="D2000" t="str">
        <f t="shared" si="219"/>
        <v xml:space="preserve">RODEIRO             </v>
      </c>
      <c r="E2000" t="str">
        <f t="shared" si="220"/>
        <v>R</v>
      </c>
      <c r="F2000" t="str">
        <f t="shared" si="221"/>
        <v>RO</v>
      </c>
      <c r="G2000" t="str">
        <f t="shared" si="222"/>
        <v>RODEIRO</v>
      </c>
      <c r="H2000">
        <f t="shared" si="223"/>
        <v>7</v>
      </c>
    </row>
    <row r="2001" spans="1:8" x14ac:dyDescent="0.2">
      <c r="A2001" t="s">
        <v>4241</v>
      </c>
      <c r="B2001" t="str">
        <f t="shared" si="217"/>
        <v>MG</v>
      </c>
      <c r="C2001" t="str">
        <f t="shared" si="218"/>
        <v>5640331</v>
      </c>
      <c r="D2001" t="str">
        <f t="shared" si="219"/>
        <v xml:space="preserve">ROMARIA             </v>
      </c>
      <c r="E2001" t="str">
        <f t="shared" si="220"/>
        <v>R</v>
      </c>
      <c r="F2001" t="str">
        <f t="shared" si="221"/>
        <v>RO</v>
      </c>
      <c r="G2001" t="str">
        <f t="shared" si="222"/>
        <v>ROMARIA</v>
      </c>
      <c r="H2001">
        <f t="shared" si="223"/>
        <v>7</v>
      </c>
    </row>
    <row r="2002" spans="1:8" x14ac:dyDescent="0.2">
      <c r="A2002" t="s">
        <v>4242</v>
      </c>
      <c r="B2002" t="str">
        <f t="shared" si="217"/>
        <v>MG</v>
      </c>
      <c r="C2002" t="str">
        <f t="shared" si="218"/>
        <v>5645231</v>
      </c>
      <c r="D2002" t="str">
        <f t="shared" si="219"/>
        <v xml:space="preserve">ROSARIO DA LIMEIRA  </v>
      </c>
      <c r="E2002" t="str">
        <f t="shared" si="220"/>
        <v>R</v>
      </c>
      <c r="F2002" t="str">
        <f t="shared" si="221"/>
        <v>RO</v>
      </c>
      <c r="G2002" t="str">
        <f t="shared" si="222"/>
        <v>ROSARIODALIMEIRA</v>
      </c>
      <c r="H2002">
        <f t="shared" si="223"/>
        <v>16</v>
      </c>
    </row>
    <row r="2003" spans="1:8" x14ac:dyDescent="0.2">
      <c r="A2003" t="s">
        <v>4243</v>
      </c>
      <c r="B2003" t="str">
        <f t="shared" si="217"/>
        <v>MG</v>
      </c>
      <c r="C2003" t="str">
        <f t="shared" si="218"/>
        <v>5650231</v>
      </c>
      <c r="D2003" t="str">
        <f t="shared" si="219"/>
        <v xml:space="preserve">RUBELITA            </v>
      </c>
      <c r="E2003" t="str">
        <f t="shared" si="220"/>
        <v>R</v>
      </c>
      <c r="F2003" t="str">
        <f t="shared" si="221"/>
        <v>RU</v>
      </c>
      <c r="G2003" t="str">
        <f t="shared" si="222"/>
        <v>RUBELITA</v>
      </c>
      <c r="H2003">
        <f t="shared" si="223"/>
        <v>8</v>
      </c>
    </row>
    <row r="2004" spans="1:8" x14ac:dyDescent="0.2">
      <c r="A2004" t="s">
        <v>4244</v>
      </c>
      <c r="B2004" t="str">
        <f t="shared" si="217"/>
        <v>MG</v>
      </c>
      <c r="C2004" t="str">
        <f t="shared" si="218"/>
        <v>5660131</v>
      </c>
      <c r="D2004" t="str">
        <f t="shared" si="219"/>
        <v xml:space="preserve">RUBIM               </v>
      </c>
      <c r="E2004" t="str">
        <f t="shared" si="220"/>
        <v>R</v>
      </c>
      <c r="F2004" t="str">
        <f t="shared" si="221"/>
        <v>RU</v>
      </c>
      <c r="G2004" t="str">
        <f t="shared" si="222"/>
        <v>RUBIM</v>
      </c>
      <c r="H2004">
        <f t="shared" si="223"/>
        <v>5</v>
      </c>
    </row>
    <row r="2005" spans="1:8" x14ac:dyDescent="0.2">
      <c r="A2005" t="s">
        <v>4245</v>
      </c>
      <c r="B2005" t="str">
        <f t="shared" si="217"/>
        <v>MG</v>
      </c>
      <c r="C2005" t="str">
        <f t="shared" si="218"/>
        <v>5670031</v>
      </c>
      <c r="D2005" t="str">
        <f t="shared" si="219"/>
        <v xml:space="preserve">SABARA              </v>
      </c>
      <c r="E2005" t="str">
        <f t="shared" si="220"/>
        <v>S</v>
      </c>
      <c r="F2005" t="str">
        <f t="shared" si="221"/>
        <v>SA</v>
      </c>
      <c r="G2005" t="str">
        <f t="shared" si="222"/>
        <v>SABARA</v>
      </c>
      <c r="H2005">
        <f t="shared" si="223"/>
        <v>6</v>
      </c>
    </row>
    <row r="2006" spans="1:8" x14ac:dyDescent="0.2">
      <c r="A2006" t="s">
        <v>4246</v>
      </c>
      <c r="B2006" t="str">
        <f t="shared" si="217"/>
        <v>MG</v>
      </c>
      <c r="C2006" t="str">
        <f t="shared" si="218"/>
        <v>5680931</v>
      </c>
      <c r="D2006" t="str">
        <f t="shared" si="219"/>
        <v xml:space="preserve">SABINOPOLIS         </v>
      </c>
      <c r="E2006" t="str">
        <f t="shared" si="220"/>
        <v>S</v>
      </c>
      <c r="F2006" t="str">
        <f t="shared" si="221"/>
        <v>SA</v>
      </c>
      <c r="G2006" t="str">
        <f t="shared" si="222"/>
        <v>SABINOPOLIS</v>
      </c>
      <c r="H2006">
        <f t="shared" si="223"/>
        <v>11</v>
      </c>
    </row>
    <row r="2007" spans="1:8" x14ac:dyDescent="0.2">
      <c r="A2007" t="s">
        <v>4247</v>
      </c>
      <c r="B2007" t="str">
        <f t="shared" si="217"/>
        <v>MG</v>
      </c>
      <c r="C2007" t="str">
        <f t="shared" si="218"/>
        <v>5690831</v>
      </c>
      <c r="D2007" t="str">
        <f t="shared" si="219"/>
        <v xml:space="preserve">SACRAMENTO          </v>
      </c>
      <c r="E2007" t="str">
        <f t="shared" si="220"/>
        <v>S</v>
      </c>
      <c r="F2007" t="str">
        <f t="shared" si="221"/>
        <v>SA</v>
      </c>
      <c r="G2007" t="str">
        <f t="shared" si="222"/>
        <v>SACRAMENTO</v>
      </c>
      <c r="H2007">
        <f t="shared" si="223"/>
        <v>10</v>
      </c>
    </row>
    <row r="2008" spans="1:8" x14ac:dyDescent="0.2">
      <c r="A2008" t="s">
        <v>4248</v>
      </c>
      <c r="B2008" t="str">
        <f t="shared" si="217"/>
        <v>MG</v>
      </c>
      <c r="C2008" t="str">
        <f t="shared" si="218"/>
        <v>5700531</v>
      </c>
      <c r="D2008" t="str">
        <f t="shared" si="219"/>
        <v xml:space="preserve">SALINAS             </v>
      </c>
      <c r="E2008" t="str">
        <f t="shared" si="220"/>
        <v>S</v>
      </c>
      <c r="F2008" t="str">
        <f t="shared" si="221"/>
        <v>SA</v>
      </c>
      <c r="G2008" t="str">
        <f t="shared" si="222"/>
        <v>SALINAS</v>
      </c>
      <c r="H2008">
        <f t="shared" si="223"/>
        <v>7</v>
      </c>
    </row>
    <row r="2009" spans="1:8" x14ac:dyDescent="0.2">
      <c r="A2009" t="s">
        <v>4249</v>
      </c>
      <c r="B2009" t="str">
        <f t="shared" si="217"/>
        <v>MG</v>
      </c>
      <c r="C2009" t="str">
        <f t="shared" si="218"/>
        <v>5710431</v>
      </c>
      <c r="D2009" t="str">
        <f t="shared" si="219"/>
        <v xml:space="preserve">SALTO DA DIVISA     </v>
      </c>
      <c r="E2009" t="str">
        <f t="shared" si="220"/>
        <v>S</v>
      </c>
      <c r="F2009" t="str">
        <f t="shared" si="221"/>
        <v>SA</v>
      </c>
      <c r="G2009" t="str">
        <f t="shared" si="222"/>
        <v>SALTODADIVISA</v>
      </c>
      <c r="H2009">
        <f t="shared" si="223"/>
        <v>13</v>
      </c>
    </row>
    <row r="2010" spans="1:8" x14ac:dyDescent="0.2">
      <c r="A2010" t="s">
        <v>4250</v>
      </c>
      <c r="B2010" t="str">
        <f t="shared" si="217"/>
        <v>MG</v>
      </c>
      <c r="C2010" t="str">
        <f t="shared" si="218"/>
        <v>5720331</v>
      </c>
      <c r="D2010" t="str">
        <f t="shared" si="219"/>
        <v xml:space="preserve">SANTA BARBARA       </v>
      </c>
      <c r="E2010" t="str">
        <f t="shared" si="220"/>
        <v>S</v>
      </c>
      <c r="F2010" t="str">
        <f t="shared" si="221"/>
        <v>SA</v>
      </c>
      <c r="G2010" t="str">
        <f t="shared" si="222"/>
        <v>SANTABARBARA</v>
      </c>
      <c r="H2010">
        <f t="shared" si="223"/>
        <v>12</v>
      </c>
    </row>
    <row r="2011" spans="1:8" x14ac:dyDescent="0.2">
      <c r="A2011" t="s">
        <v>4251</v>
      </c>
      <c r="B2011" t="str">
        <f t="shared" si="217"/>
        <v>MG</v>
      </c>
      <c r="C2011" t="str">
        <f t="shared" si="218"/>
        <v>5725231</v>
      </c>
      <c r="D2011" t="str">
        <f t="shared" si="219"/>
        <v>STA BARBARA DO LESTE</v>
      </c>
      <c r="E2011" t="str">
        <f t="shared" si="220"/>
        <v>S</v>
      </c>
      <c r="F2011" t="str">
        <f t="shared" si="221"/>
        <v>ST</v>
      </c>
      <c r="G2011" t="str">
        <f t="shared" si="222"/>
        <v>STABARBARADOLESTE</v>
      </c>
      <c r="H2011">
        <f t="shared" si="223"/>
        <v>17</v>
      </c>
    </row>
    <row r="2012" spans="1:8" x14ac:dyDescent="0.2">
      <c r="A2012" t="s">
        <v>4252</v>
      </c>
      <c r="B2012" t="str">
        <f t="shared" si="217"/>
        <v>MG</v>
      </c>
      <c r="C2012" t="str">
        <f t="shared" si="218"/>
        <v>5727831</v>
      </c>
      <c r="D2012" t="str">
        <f t="shared" si="219"/>
        <v>STA BARB MONTE VERDE</v>
      </c>
      <c r="E2012" t="str">
        <f t="shared" si="220"/>
        <v>S</v>
      </c>
      <c r="F2012" t="str">
        <f t="shared" si="221"/>
        <v>ST</v>
      </c>
      <c r="G2012" t="str">
        <f t="shared" si="222"/>
        <v>STABARBMONTEVERDE</v>
      </c>
      <c r="H2012">
        <f t="shared" si="223"/>
        <v>17</v>
      </c>
    </row>
    <row r="2013" spans="1:8" x14ac:dyDescent="0.2">
      <c r="A2013" t="s">
        <v>4253</v>
      </c>
      <c r="B2013" t="str">
        <f t="shared" si="217"/>
        <v>MG</v>
      </c>
      <c r="C2013" t="str">
        <f t="shared" si="218"/>
        <v>5730231</v>
      </c>
      <c r="D2013" t="str">
        <f t="shared" si="219"/>
        <v xml:space="preserve">STA BARBARA TUGURIO </v>
      </c>
      <c r="E2013" t="str">
        <f t="shared" si="220"/>
        <v>S</v>
      </c>
      <c r="F2013" t="str">
        <f t="shared" si="221"/>
        <v>ST</v>
      </c>
      <c r="G2013" t="str">
        <f t="shared" si="222"/>
        <v>STABARBARATUGURIO</v>
      </c>
      <c r="H2013">
        <f t="shared" si="223"/>
        <v>17</v>
      </c>
    </row>
    <row r="2014" spans="1:8" x14ac:dyDescent="0.2">
      <c r="A2014" t="s">
        <v>4254</v>
      </c>
      <c r="B2014" t="str">
        <f t="shared" si="217"/>
        <v>MG</v>
      </c>
      <c r="C2014" t="str">
        <f t="shared" si="218"/>
        <v>5733631</v>
      </c>
      <c r="D2014" t="str">
        <f t="shared" si="219"/>
        <v xml:space="preserve">SANTA CRUZ DE MINAS </v>
      </c>
      <c r="E2014" t="str">
        <f t="shared" si="220"/>
        <v>S</v>
      </c>
      <c r="F2014" t="str">
        <f t="shared" si="221"/>
        <v>SA</v>
      </c>
      <c r="G2014" t="str">
        <f t="shared" si="222"/>
        <v>SANTACRUZDEMINAS</v>
      </c>
      <c r="H2014">
        <f t="shared" si="223"/>
        <v>16</v>
      </c>
    </row>
    <row r="2015" spans="1:8" x14ac:dyDescent="0.2">
      <c r="A2015" t="s">
        <v>4255</v>
      </c>
      <c r="B2015" t="str">
        <f t="shared" si="217"/>
        <v>MG</v>
      </c>
      <c r="C2015" t="str">
        <f t="shared" si="218"/>
        <v>5737731</v>
      </c>
      <c r="D2015" t="str">
        <f t="shared" si="219"/>
        <v xml:space="preserve">STA CRUZ DE SALINAS </v>
      </c>
      <c r="E2015" t="str">
        <f t="shared" si="220"/>
        <v>S</v>
      </c>
      <c r="F2015" t="str">
        <f t="shared" si="221"/>
        <v>ST</v>
      </c>
      <c r="G2015" t="str">
        <f t="shared" si="222"/>
        <v>STACRUZDESALINAS</v>
      </c>
      <c r="H2015">
        <f t="shared" si="223"/>
        <v>16</v>
      </c>
    </row>
    <row r="2016" spans="1:8" x14ac:dyDescent="0.2">
      <c r="A2016" t="s">
        <v>4256</v>
      </c>
      <c r="B2016" t="str">
        <f t="shared" si="217"/>
        <v>MG</v>
      </c>
      <c r="C2016" t="str">
        <f t="shared" si="218"/>
        <v>5740131</v>
      </c>
      <c r="D2016" t="str">
        <f t="shared" si="219"/>
        <v xml:space="preserve">STA CRUZ ESCALVADO  </v>
      </c>
      <c r="E2016" t="str">
        <f t="shared" si="220"/>
        <v>S</v>
      </c>
      <c r="F2016" t="str">
        <f t="shared" si="221"/>
        <v>ST</v>
      </c>
      <c r="G2016" t="str">
        <f t="shared" si="222"/>
        <v>STACRUZESCALVADO</v>
      </c>
      <c r="H2016">
        <f t="shared" si="223"/>
        <v>16</v>
      </c>
    </row>
    <row r="2017" spans="1:8" x14ac:dyDescent="0.2">
      <c r="A2017" t="s">
        <v>4257</v>
      </c>
      <c r="B2017" t="str">
        <f t="shared" si="217"/>
        <v>MG</v>
      </c>
      <c r="C2017" t="str">
        <f t="shared" si="218"/>
        <v>5750031</v>
      </c>
      <c r="D2017" t="str">
        <f t="shared" si="219"/>
        <v>STA EFIGENIA DE MINA</v>
      </c>
      <c r="E2017" t="str">
        <f t="shared" si="220"/>
        <v>S</v>
      </c>
      <c r="F2017" t="str">
        <f t="shared" si="221"/>
        <v>ST</v>
      </c>
      <c r="G2017" t="str">
        <f t="shared" si="222"/>
        <v>STAEFIGENIADEMINA</v>
      </c>
      <c r="H2017">
        <f t="shared" si="223"/>
        <v>17</v>
      </c>
    </row>
    <row r="2018" spans="1:8" x14ac:dyDescent="0.2">
      <c r="A2018" t="s">
        <v>4258</v>
      </c>
      <c r="B2018" t="str">
        <f t="shared" si="217"/>
        <v>MG</v>
      </c>
      <c r="C2018" t="str">
        <f t="shared" si="218"/>
        <v>5760931</v>
      </c>
      <c r="D2018" t="str">
        <f t="shared" si="219"/>
        <v xml:space="preserve">SANTA FE DE MINAS   </v>
      </c>
      <c r="E2018" t="str">
        <f t="shared" si="220"/>
        <v>S</v>
      </c>
      <c r="F2018" t="str">
        <f t="shared" si="221"/>
        <v>SA</v>
      </c>
      <c r="G2018" t="str">
        <f t="shared" si="222"/>
        <v>SANTAFEDEMINAS</v>
      </c>
      <c r="H2018">
        <f t="shared" si="223"/>
        <v>14</v>
      </c>
    </row>
    <row r="2019" spans="1:8" x14ac:dyDescent="0.2">
      <c r="A2019" t="s">
        <v>4259</v>
      </c>
      <c r="B2019" t="str">
        <f t="shared" si="217"/>
        <v>MG</v>
      </c>
      <c r="C2019" t="str">
        <f t="shared" si="218"/>
        <v>5765831</v>
      </c>
      <c r="D2019" t="str">
        <f t="shared" si="219"/>
        <v xml:space="preserve">STA HELENA DE MINAS </v>
      </c>
      <c r="E2019" t="str">
        <f t="shared" si="220"/>
        <v>S</v>
      </c>
      <c r="F2019" t="str">
        <f t="shared" si="221"/>
        <v>ST</v>
      </c>
      <c r="G2019" t="str">
        <f t="shared" si="222"/>
        <v>STAHELENADEMINAS</v>
      </c>
      <c r="H2019">
        <f t="shared" si="223"/>
        <v>16</v>
      </c>
    </row>
    <row r="2020" spans="1:8" x14ac:dyDescent="0.2">
      <c r="A2020" t="s">
        <v>4260</v>
      </c>
      <c r="B2020" t="str">
        <f t="shared" si="217"/>
        <v>MG</v>
      </c>
      <c r="C2020" t="str">
        <f t="shared" si="218"/>
        <v>5770831</v>
      </c>
      <c r="D2020" t="str">
        <f t="shared" si="219"/>
        <v xml:space="preserve">SANTA JULIANA       </v>
      </c>
      <c r="E2020" t="str">
        <f t="shared" si="220"/>
        <v>S</v>
      </c>
      <c r="F2020" t="str">
        <f t="shared" si="221"/>
        <v>SA</v>
      </c>
      <c r="G2020" t="str">
        <f t="shared" si="222"/>
        <v>SANTAJULIANA</v>
      </c>
      <c r="H2020">
        <f t="shared" si="223"/>
        <v>12</v>
      </c>
    </row>
    <row r="2021" spans="1:8" x14ac:dyDescent="0.2">
      <c r="A2021" t="s">
        <v>4261</v>
      </c>
      <c r="B2021" t="str">
        <f t="shared" si="217"/>
        <v>MG</v>
      </c>
      <c r="C2021" t="str">
        <f t="shared" si="218"/>
        <v>5780731</v>
      </c>
      <c r="D2021" t="str">
        <f t="shared" si="219"/>
        <v xml:space="preserve">SANTA LUZIA         </v>
      </c>
      <c r="E2021" t="str">
        <f t="shared" si="220"/>
        <v>S</v>
      </c>
      <c r="F2021" t="str">
        <f t="shared" si="221"/>
        <v>SA</v>
      </c>
      <c r="G2021" t="str">
        <f t="shared" si="222"/>
        <v>SANTALUZIA</v>
      </c>
      <c r="H2021">
        <f t="shared" si="223"/>
        <v>10</v>
      </c>
    </row>
    <row r="2022" spans="1:8" x14ac:dyDescent="0.2">
      <c r="A2022" t="s">
        <v>4262</v>
      </c>
      <c r="B2022" t="str">
        <f t="shared" si="217"/>
        <v>MG</v>
      </c>
      <c r="C2022" t="str">
        <f t="shared" si="218"/>
        <v>5790631</v>
      </c>
      <c r="D2022" t="str">
        <f t="shared" si="219"/>
        <v xml:space="preserve">SANTA MARGARIDA     </v>
      </c>
      <c r="E2022" t="str">
        <f t="shared" si="220"/>
        <v>S</v>
      </c>
      <c r="F2022" t="str">
        <f t="shared" si="221"/>
        <v>SA</v>
      </c>
      <c r="G2022" t="str">
        <f t="shared" si="222"/>
        <v>SANTAMARGARIDA</v>
      </c>
      <c r="H2022">
        <f t="shared" si="223"/>
        <v>14</v>
      </c>
    </row>
    <row r="2023" spans="1:8" x14ac:dyDescent="0.2">
      <c r="A2023" t="s">
        <v>4263</v>
      </c>
      <c r="B2023" t="str">
        <f t="shared" si="217"/>
        <v>MG</v>
      </c>
      <c r="C2023" t="str">
        <f t="shared" si="218"/>
        <v>5800331</v>
      </c>
      <c r="D2023" t="str">
        <f t="shared" si="219"/>
        <v>STA MARIA DE ITABIRA</v>
      </c>
      <c r="E2023" t="str">
        <f t="shared" si="220"/>
        <v>S</v>
      </c>
      <c r="F2023" t="str">
        <f t="shared" si="221"/>
        <v>ST</v>
      </c>
      <c r="G2023" t="str">
        <f t="shared" si="222"/>
        <v>STAMARIADEITABIRA</v>
      </c>
      <c r="H2023">
        <f t="shared" si="223"/>
        <v>17</v>
      </c>
    </row>
    <row r="2024" spans="1:8" x14ac:dyDescent="0.2">
      <c r="A2024" t="s">
        <v>4264</v>
      </c>
      <c r="B2024" t="str">
        <f t="shared" si="217"/>
        <v>MG</v>
      </c>
      <c r="C2024" t="str">
        <f t="shared" si="218"/>
        <v>5810231</v>
      </c>
      <c r="D2024" t="str">
        <f t="shared" si="219"/>
        <v>SANTA MARIA DO SALTO</v>
      </c>
      <c r="E2024" t="str">
        <f t="shared" si="220"/>
        <v>S</v>
      </c>
      <c r="F2024" t="str">
        <f t="shared" si="221"/>
        <v>SA</v>
      </c>
      <c r="G2024" t="str">
        <f t="shared" si="222"/>
        <v>SANTAMARIADOSALTO</v>
      </c>
      <c r="H2024">
        <f t="shared" si="223"/>
        <v>17</v>
      </c>
    </row>
    <row r="2025" spans="1:8" x14ac:dyDescent="0.2">
      <c r="A2025" t="s">
        <v>4265</v>
      </c>
      <c r="B2025" t="str">
        <f t="shared" si="217"/>
        <v>MG</v>
      </c>
      <c r="C2025" t="str">
        <f t="shared" si="218"/>
        <v>5820131</v>
      </c>
      <c r="D2025" t="str">
        <f t="shared" si="219"/>
        <v xml:space="preserve">STA MARIA DO SUACUI </v>
      </c>
      <c r="E2025" t="str">
        <f t="shared" si="220"/>
        <v>S</v>
      </c>
      <c r="F2025" t="str">
        <f t="shared" si="221"/>
        <v>ST</v>
      </c>
      <c r="G2025" t="str">
        <f t="shared" si="222"/>
        <v>STAMARIADOSUACUI</v>
      </c>
      <c r="H2025">
        <f t="shared" si="223"/>
        <v>16</v>
      </c>
    </row>
    <row r="2026" spans="1:8" x14ac:dyDescent="0.2">
      <c r="A2026" t="s">
        <v>4266</v>
      </c>
      <c r="B2026" t="str">
        <f t="shared" si="217"/>
        <v>MG</v>
      </c>
      <c r="C2026" t="str">
        <f t="shared" si="218"/>
        <v>5830031</v>
      </c>
      <c r="D2026" t="str">
        <f t="shared" si="219"/>
        <v xml:space="preserve">SANTANA DA VARGEM   </v>
      </c>
      <c r="E2026" t="str">
        <f t="shared" si="220"/>
        <v>S</v>
      </c>
      <c r="F2026" t="str">
        <f t="shared" si="221"/>
        <v>SA</v>
      </c>
      <c r="G2026" t="str">
        <f t="shared" si="222"/>
        <v>SANTANADAVARGEM</v>
      </c>
      <c r="H2026">
        <f t="shared" si="223"/>
        <v>15</v>
      </c>
    </row>
    <row r="2027" spans="1:8" x14ac:dyDescent="0.2">
      <c r="A2027" t="s">
        <v>4267</v>
      </c>
      <c r="B2027" t="str">
        <f t="shared" si="217"/>
        <v>MG</v>
      </c>
      <c r="C2027" t="str">
        <f t="shared" si="218"/>
        <v>5840931</v>
      </c>
      <c r="D2027" t="str">
        <f t="shared" si="219"/>
        <v>SANTANA DE CATAGUASE</v>
      </c>
      <c r="E2027" t="str">
        <f t="shared" si="220"/>
        <v>S</v>
      </c>
      <c r="F2027" t="str">
        <f t="shared" si="221"/>
        <v>SA</v>
      </c>
      <c r="G2027" t="str">
        <f t="shared" si="222"/>
        <v>SANTANADECATAGUASE</v>
      </c>
      <c r="H2027">
        <f t="shared" si="223"/>
        <v>18</v>
      </c>
    </row>
    <row r="2028" spans="1:8" x14ac:dyDescent="0.2">
      <c r="A2028" t="s">
        <v>4268</v>
      </c>
      <c r="B2028" t="str">
        <f t="shared" si="217"/>
        <v>MG</v>
      </c>
      <c r="C2028" t="str">
        <f t="shared" si="218"/>
        <v>5850831</v>
      </c>
      <c r="D2028" t="str">
        <f t="shared" si="219"/>
        <v xml:space="preserve">SANTANA DE PIRAPAMA </v>
      </c>
      <c r="E2028" t="str">
        <f t="shared" si="220"/>
        <v>S</v>
      </c>
      <c r="F2028" t="str">
        <f t="shared" si="221"/>
        <v>SA</v>
      </c>
      <c r="G2028" t="str">
        <f t="shared" si="222"/>
        <v>SANTANADEPIRAPAMA</v>
      </c>
      <c r="H2028">
        <f t="shared" si="223"/>
        <v>17</v>
      </c>
    </row>
    <row r="2029" spans="1:8" x14ac:dyDescent="0.2">
      <c r="A2029" t="s">
        <v>4269</v>
      </c>
      <c r="B2029" t="str">
        <f t="shared" si="217"/>
        <v>MG</v>
      </c>
      <c r="C2029" t="str">
        <f t="shared" si="218"/>
        <v>5860731</v>
      </c>
      <c r="D2029" t="str">
        <f t="shared" si="219"/>
        <v xml:space="preserve">SANTANA DO DESERTO  </v>
      </c>
      <c r="E2029" t="str">
        <f t="shared" si="220"/>
        <v>S</v>
      </c>
      <c r="F2029" t="str">
        <f t="shared" si="221"/>
        <v>SA</v>
      </c>
      <c r="G2029" t="str">
        <f t="shared" si="222"/>
        <v>SANTANADODESERTO</v>
      </c>
      <c r="H2029">
        <f t="shared" si="223"/>
        <v>16</v>
      </c>
    </row>
    <row r="2030" spans="1:8" x14ac:dyDescent="0.2">
      <c r="A2030" t="s">
        <v>4270</v>
      </c>
      <c r="B2030" t="str">
        <f t="shared" si="217"/>
        <v>MG</v>
      </c>
      <c r="C2030" t="str">
        <f t="shared" si="218"/>
        <v>5870631</v>
      </c>
      <c r="D2030" t="str">
        <f t="shared" si="219"/>
        <v xml:space="preserve">SANTANA DO GARAMBEU </v>
      </c>
      <c r="E2030" t="str">
        <f t="shared" si="220"/>
        <v>S</v>
      </c>
      <c r="F2030" t="str">
        <f t="shared" si="221"/>
        <v>SA</v>
      </c>
      <c r="G2030" t="str">
        <f t="shared" si="222"/>
        <v>SANTANADOGARAMBEU</v>
      </c>
      <c r="H2030">
        <f t="shared" si="223"/>
        <v>17</v>
      </c>
    </row>
    <row r="2031" spans="1:8" x14ac:dyDescent="0.2">
      <c r="A2031" t="s">
        <v>4271</v>
      </c>
      <c r="B2031" t="str">
        <f t="shared" si="217"/>
        <v>MG</v>
      </c>
      <c r="C2031" t="str">
        <f t="shared" si="218"/>
        <v>5880531</v>
      </c>
      <c r="D2031" t="str">
        <f t="shared" si="219"/>
        <v xml:space="preserve">SANTANA DO JACARE   </v>
      </c>
      <c r="E2031" t="str">
        <f t="shared" si="220"/>
        <v>S</v>
      </c>
      <c r="F2031" t="str">
        <f t="shared" si="221"/>
        <v>SA</v>
      </c>
      <c r="G2031" t="str">
        <f t="shared" si="222"/>
        <v>SANTANADOJACARE</v>
      </c>
      <c r="H2031">
        <f t="shared" si="223"/>
        <v>15</v>
      </c>
    </row>
    <row r="2032" spans="1:8" x14ac:dyDescent="0.2">
      <c r="A2032" t="s">
        <v>4272</v>
      </c>
      <c r="B2032" t="str">
        <f t="shared" si="217"/>
        <v>MG</v>
      </c>
      <c r="C2032" t="str">
        <f t="shared" si="218"/>
        <v>5890431</v>
      </c>
      <c r="D2032" t="str">
        <f t="shared" si="219"/>
        <v xml:space="preserve">SANTANA DO MANHUACU </v>
      </c>
      <c r="E2032" t="str">
        <f t="shared" si="220"/>
        <v>S</v>
      </c>
      <c r="F2032" t="str">
        <f t="shared" si="221"/>
        <v>SA</v>
      </c>
      <c r="G2032" t="str">
        <f t="shared" si="222"/>
        <v>SANTANADOMANHUACU</v>
      </c>
      <c r="H2032">
        <f t="shared" si="223"/>
        <v>17</v>
      </c>
    </row>
    <row r="2033" spans="1:8" x14ac:dyDescent="0.2">
      <c r="A2033" t="s">
        <v>4273</v>
      </c>
      <c r="B2033" t="str">
        <f t="shared" si="217"/>
        <v>MG</v>
      </c>
      <c r="C2033" t="str">
        <f t="shared" si="218"/>
        <v>5895331</v>
      </c>
      <c r="D2033" t="str">
        <f t="shared" si="219"/>
        <v xml:space="preserve">SANTANA DO PARAISO  </v>
      </c>
      <c r="E2033" t="str">
        <f t="shared" si="220"/>
        <v>S</v>
      </c>
      <c r="F2033" t="str">
        <f t="shared" si="221"/>
        <v>SA</v>
      </c>
      <c r="G2033" t="str">
        <f t="shared" si="222"/>
        <v>SANTANADOPARAISO</v>
      </c>
      <c r="H2033">
        <f t="shared" si="223"/>
        <v>16</v>
      </c>
    </row>
    <row r="2034" spans="1:8" x14ac:dyDescent="0.2">
      <c r="A2034" t="s">
        <v>4274</v>
      </c>
      <c r="B2034" t="str">
        <f t="shared" si="217"/>
        <v>MG</v>
      </c>
      <c r="C2034" t="str">
        <f t="shared" si="218"/>
        <v>5900131</v>
      </c>
      <c r="D2034" t="str">
        <f t="shared" si="219"/>
        <v xml:space="preserve">SANTANA DO RIACHO   </v>
      </c>
      <c r="E2034" t="str">
        <f t="shared" si="220"/>
        <v>S</v>
      </c>
      <c r="F2034" t="str">
        <f t="shared" si="221"/>
        <v>SA</v>
      </c>
      <c r="G2034" t="str">
        <f t="shared" si="222"/>
        <v>SANTANADORIACHO</v>
      </c>
      <c r="H2034">
        <f t="shared" si="223"/>
        <v>15</v>
      </c>
    </row>
    <row r="2035" spans="1:8" x14ac:dyDescent="0.2">
      <c r="A2035" t="s">
        <v>4275</v>
      </c>
      <c r="B2035" t="str">
        <f t="shared" si="217"/>
        <v>MG</v>
      </c>
      <c r="C2035" t="str">
        <f t="shared" si="218"/>
        <v>5910031</v>
      </c>
      <c r="D2035" t="str">
        <f t="shared" si="219"/>
        <v xml:space="preserve">SANTANA DOS MONTES  </v>
      </c>
      <c r="E2035" t="str">
        <f t="shared" si="220"/>
        <v>S</v>
      </c>
      <c r="F2035" t="str">
        <f t="shared" si="221"/>
        <v>SA</v>
      </c>
      <c r="G2035" t="str">
        <f t="shared" si="222"/>
        <v>SANTANADOSMONTES</v>
      </c>
      <c r="H2035">
        <f t="shared" si="223"/>
        <v>16</v>
      </c>
    </row>
    <row r="2036" spans="1:8" x14ac:dyDescent="0.2">
      <c r="A2036" t="s">
        <v>4276</v>
      </c>
      <c r="B2036" t="str">
        <f t="shared" si="217"/>
        <v>MG</v>
      </c>
      <c r="C2036" t="str">
        <f t="shared" si="218"/>
        <v>5920931</v>
      </c>
      <c r="D2036" t="str">
        <f t="shared" si="219"/>
        <v>SANTA RITA DE CALDAS</v>
      </c>
      <c r="E2036" t="str">
        <f t="shared" si="220"/>
        <v>S</v>
      </c>
      <c r="F2036" t="str">
        <f t="shared" si="221"/>
        <v>SA</v>
      </c>
      <c r="G2036" t="str">
        <f t="shared" si="222"/>
        <v>SANTARITADECALDAS</v>
      </c>
      <c r="H2036">
        <f t="shared" si="223"/>
        <v>17</v>
      </c>
    </row>
    <row r="2037" spans="1:8" x14ac:dyDescent="0.2">
      <c r="A2037" t="s">
        <v>4277</v>
      </c>
      <c r="B2037" t="str">
        <f t="shared" si="217"/>
        <v>MG</v>
      </c>
      <c r="C2037" t="str">
        <f t="shared" si="218"/>
        <v>5930831</v>
      </c>
      <c r="D2037" t="str">
        <f t="shared" si="219"/>
        <v xml:space="preserve">STA RITA JACUTINGA  </v>
      </c>
      <c r="E2037" t="str">
        <f t="shared" si="220"/>
        <v>S</v>
      </c>
      <c r="F2037" t="str">
        <f t="shared" si="221"/>
        <v>ST</v>
      </c>
      <c r="G2037" t="str">
        <f t="shared" si="222"/>
        <v>STARITAJACUTINGA</v>
      </c>
      <c r="H2037">
        <f t="shared" si="223"/>
        <v>16</v>
      </c>
    </row>
    <row r="2038" spans="1:8" x14ac:dyDescent="0.2">
      <c r="A2038" t="s">
        <v>4278</v>
      </c>
      <c r="B2038" t="str">
        <f t="shared" si="217"/>
        <v>MG</v>
      </c>
      <c r="C2038" t="str">
        <f t="shared" si="218"/>
        <v>5935731</v>
      </c>
      <c r="D2038" t="str">
        <f t="shared" si="219"/>
        <v xml:space="preserve">SANTA RITA DE MINAS </v>
      </c>
      <c r="E2038" t="str">
        <f t="shared" si="220"/>
        <v>S</v>
      </c>
      <c r="F2038" t="str">
        <f t="shared" si="221"/>
        <v>SA</v>
      </c>
      <c r="G2038" t="str">
        <f t="shared" si="222"/>
        <v>SANTARITADEMINAS</v>
      </c>
      <c r="H2038">
        <f t="shared" si="223"/>
        <v>16</v>
      </c>
    </row>
    <row r="2039" spans="1:8" x14ac:dyDescent="0.2">
      <c r="A2039" t="s">
        <v>4279</v>
      </c>
      <c r="B2039" t="str">
        <f t="shared" si="217"/>
        <v>MG</v>
      </c>
      <c r="C2039" t="str">
        <f t="shared" si="218"/>
        <v>5940731</v>
      </c>
      <c r="D2039" t="str">
        <f t="shared" si="219"/>
        <v xml:space="preserve">STA RITA IBITIPOCA  </v>
      </c>
      <c r="E2039" t="str">
        <f t="shared" si="220"/>
        <v>S</v>
      </c>
      <c r="F2039" t="str">
        <f t="shared" si="221"/>
        <v>ST</v>
      </c>
      <c r="G2039" t="str">
        <f t="shared" si="222"/>
        <v>STARITAIBITIPOCA</v>
      </c>
      <c r="H2039">
        <f t="shared" si="223"/>
        <v>16</v>
      </c>
    </row>
    <row r="2040" spans="1:8" x14ac:dyDescent="0.2">
      <c r="A2040" t="s">
        <v>4280</v>
      </c>
      <c r="B2040" t="str">
        <f t="shared" si="217"/>
        <v>MG</v>
      </c>
      <c r="C2040" t="str">
        <f t="shared" si="218"/>
        <v>5950631</v>
      </c>
      <c r="D2040" t="str">
        <f t="shared" si="219"/>
        <v>SANTA RITA DO ITUETO</v>
      </c>
      <c r="E2040" t="str">
        <f t="shared" si="220"/>
        <v>S</v>
      </c>
      <c r="F2040" t="str">
        <f t="shared" si="221"/>
        <v>SA</v>
      </c>
      <c r="G2040" t="str">
        <f t="shared" si="222"/>
        <v>SANTARITADOITUETO</v>
      </c>
      <c r="H2040">
        <f t="shared" si="223"/>
        <v>17</v>
      </c>
    </row>
    <row r="2041" spans="1:8" x14ac:dyDescent="0.2">
      <c r="A2041" t="s">
        <v>4281</v>
      </c>
      <c r="B2041" t="str">
        <f t="shared" si="217"/>
        <v>MG</v>
      </c>
      <c r="C2041" t="str">
        <f t="shared" si="218"/>
        <v>5960531</v>
      </c>
      <c r="D2041" t="str">
        <f t="shared" si="219"/>
        <v xml:space="preserve">STA RITA DO SAPUCAI </v>
      </c>
      <c r="E2041" t="str">
        <f t="shared" si="220"/>
        <v>S</v>
      </c>
      <c r="F2041" t="str">
        <f t="shared" si="221"/>
        <v>ST</v>
      </c>
      <c r="G2041" t="str">
        <f t="shared" si="222"/>
        <v>STARITADOSAPUCAI</v>
      </c>
      <c r="H2041">
        <f t="shared" si="223"/>
        <v>16</v>
      </c>
    </row>
    <row r="2042" spans="1:8" x14ac:dyDescent="0.2">
      <c r="A2042" t="s">
        <v>4282</v>
      </c>
      <c r="B2042" t="str">
        <f t="shared" si="217"/>
        <v>MG</v>
      </c>
      <c r="C2042" t="str">
        <f t="shared" si="218"/>
        <v>5970431</v>
      </c>
      <c r="D2042" t="str">
        <f t="shared" si="219"/>
        <v xml:space="preserve">SANTA ROSA DA SERRA </v>
      </c>
      <c r="E2042" t="str">
        <f t="shared" si="220"/>
        <v>S</v>
      </c>
      <c r="F2042" t="str">
        <f t="shared" si="221"/>
        <v>SA</v>
      </c>
      <c r="G2042" t="str">
        <f t="shared" si="222"/>
        <v>SANTAROSADASERRA</v>
      </c>
      <c r="H2042">
        <f t="shared" si="223"/>
        <v>16</v>
      </c>
    </row>
    <row r="2043" spans="1:8" x14ac:dyDescent="0.2">
      <c r="A2043" t="s">
        <v>4283</v>
      </c>
      <c r="B2043" t="str">
        <f t="shared" si="217"/>
        <v>MG</v>
      </c>
      <c r="C2043" t="str">
        <f t="shared" si="218"/>
        <v>5980331</v>
      </c>
      <c r="D2043" t="str">
        <f t="shared" si="219"/>
        <v xml:space="preserve">SANTA VITORIA       </v>
      </c>
      <c r="E2043" t="str">
        <f t="shared" si="220"/>
        <v>S</v>
      </c>
      <c r="F2043" t="str">
        <f t="shared" si="221"/>
        <v>SA</v>
      </c>
      <c r="G2043" t="str">
        <f t="shared" si="222"/>
        <v>SANTAVITORIA</v>
      </c>
      <c r="H2043">
        <f t="shared" si="223"/>
        <v>12</v>
      </c>
    </row>
    <row r="2044" spans="1:8" x14ac:dyDescent="0.2">
      <c r="A2044" t="s">
        <v>4284</v>
      </c>
      <c r="B2044" t="str">
        <f t="shared" si="217"/>
        <v>MG</v>
      </c>
      <c r="C2044" t="str">
        <f t="shared" si="218"/>
        <v>5990231</v>
      </c>
      <c r="D2044" t="str">
        <f t="shared" si="219"/>
        <v>SANTO ANTONIO AMPARO</v>
      </c>
      <c r="E2044" t="str">
        <f t="shared" si="220"/>
        <v>S</v>
      </c>
      <c r="F2044" t="str">
        <f t="shared" si="221"/>
        <v>SA</v>
      </c>
      <c r="G2044" t="str">
        <f t="shared" si="222"/>
        <v>SANTOANTONIOAMPARO</v>
      </c>
      <c r="H2044">
        <f t="shared" si="223"/>
        <v>18</v>
      </c>
    </row>
    <row r="2045" spans="1:8" x14ac:dyDescent="0.2">
      <c r="A2045" t="s">
        <v>4285</v>
      </c>
      <c r="B2045" t="str">
        <f t="shared" si="217"/>
        <v>MG</v>
      </c>
      <c r="C2045" t="str">
        <f t="shared" si="218"/>
        <v>6000931</v>
      </c>
      <c r="D2045" t="str">
        <f t="shared" si="219"/>
        <v>STO ANTONIO AVENTURE</v>
      </c>
      <c r="E2045" t="str">
        <f t="shared" si="220"/>
        <v>S</v>
      </c>
      <c r="F2045" t="str">
        <f t="shared" si="221"/>
        <v>ST</v>
      </c>
      <c r="G2045" t="str">
        <f t="shared" si="222"/>
        <v>STOANTONIOAVENTURE</v>
      </c>
      <c r="H2045">
        <f t="shared" si="223"/>
        <v>18</v>
      </c>
    </row>
    <row r="2046" spans="1:8" x14ac:dyDescent="0.2">
      <c r="A2046" t="s">
        <v>4286</v>
      </c>
      <c r="B2046" t="str">
        <f t="shared" si="217"/>
        <v>MG</v>
      </c>
      <c r="C2046" t="str">
        <f t="shared" si="218"/>
        <v>6010831</v>
      </c>
      <c r="D2046" t="str">
        <f t="shared" si="219"/>
        <v>STO ANTONIO DO GRAMA</v>
      </c>
      <c r="E2046" t="str">
        <f t="shared" si="220"/>
        <v>S</v>
      </c>
      <c r="F2046" t="str">
        <f t="shared" si="221"/>
        <v>ST</v>
      </c>
      <c r="G2046" t="str">
        <f t="shared" si="222"/>
        <v>STOANTONIODOGRAMA</v>
      </c>
      <c r="H2046">
        <f t="shared" si="223"/>
        <v>17</v>
      </c>
    </row>
    <row r="2047" spans="1:8" x14ac:dyDescent="0.2">
      <c r="A2047" t="s">
        <v>4287</v>
      </c>
      <c r="B2047" t="str">
        <f t="shared" si="217"/>
        <v>MG</v>
      </c>
      <c r="C2047" t="str">
        <f t="shared" si="218"/>
        <v>6020731</v>
      </c>
      <c r="D2047" t="str">
        <f t="shared" si="219"/>
        <v xml:space="preserve">STO ANTONIO ITAMBE  </v>
      </c>
      <c r="E2047" t="str">
        <f t="shared" si="220"/>
        <v>S</v>
      </c>
      <c r="F2047" t="str">
        <f t="shared" si="221"/>
        <v>ST</v>
      </c>
      <c r="G2047" t="str">
        <f t="shared" si="222"/>
        <v>STOANTONIOITAMBE</v>
      </c>
      <c r="H2047">
        <f t="shared" si="223"/>
        <v>16</v>
      </c>
    </row>
    <row r="2048" spans="1:8" x14ac:dyDescent="0.2">
      <c r="A2048" t="s">
        <v>4288</v>
      </c>
      <c r="B2048" t="str">
        <f t="shared" si="217"/>
        <v>MG</v>
      </c>
      <c r="C2048" t="str">
        <f t="shared" si="218"/>
        <v>6030631</v>
      </c>
      <c r="D2048" t="str">
        <f t="shared" si="219"/>
        <v xml:space="preserve">STO ANTONIO JACINTO </v>
      </c>
      <c r="E2048" t="str">
        <f t="shared" si="220"/>
        <v>S</v>
      </c>
      <c r="F2048" t="str">
        <f t="shared" si="221"/>
        <v>ST</v>
      </c>
      <c r="G2048" t="str">
        <f t="shared" si="222"/>
        <v>STOANTONIOJACINTO</v>
      </c>
      <c r="H2048">
        <f t="shared" si="223"/>
        <v>17</v>
      </c>
    </row>
    <row r="2049" spans="1:8" x14ac:dyDescent="0.2">
      <c r="A2049" t="s">
        <v>4289</v>
      </c>
      <c r="B2049" t="str">
        <f t="shared" si="217"/>
        <v>MG</v>
      </c>
      <c r="C2049" t="str">
        <f t="shared" si="218"/>
        <v>6040531</v>
      </c>
      <c r="D2049" t="str">
        <f t="shared" si="219"/>
        <v xml:space="preserve">SANTO ANTONIO MONTE </v>
      </c>
      <c r="E2049" t="str">
        <f t="shared" si="220"/>
        <v>S</v>
      </c>
      <c r="F2049" t="str">
        <f t="shared" si="221"/>
        <v>SA</v>
      </c>
      <c r="G2049" t="str">
        <f t="shared" si="222"/>
        <v>SANTOANTONIOMONTE</v>
      </c>
      <c r="H2049">
        <f t="shared" si="223"/>
        <v>17</v>
      </c>
    </row>
    <row r="2050" spans="1:8" x14ac:dyDescent="0.2">
      <c r="A2050" t="s">
        <v>4290</v>
      </c>
      <c r="B2050" t="str">
        <f t="shared" si="217"/>
        <v>MG</v>
      </c>
      <c r="C2050" t="str">
        <f t="shared" si="218"/>
        <v>6045431</v>
      </c>
      <c r="D2050" t="str">
        <f t="shared" si="219"/>
        <v xml:space="preserve">STO ANTONIO RETIRO  </v>
      </c>
      <c r="E2050" t="str">
        <f t="shared" si="220"/>
        <v>S</v>
      </c>
      <c r="F2050" t="str">
        <f t="shared" si="221"/>
        <v>ST</v>
      </c>
      <c r="G2050" t="str">
        <f t="shared" si="222"/>
        <v>STOANTONIORETIRO</v>
      </c>
      <c r="H2050">
        <f t="shared" si="223"/>
        <v>16</v>
      </c>
    </row>
    <row r="2051" spans="1:8" x14ac:dyDescent="0.2">
      <c r="A2051" t="s">
        <v>4291</v>
      </c>
      <c r="B2051" t="str">
        <f t="shared" ref="B2051:B2114" si="224">MID($A2051,1,2)</f>
        <v>MG</v>
      </c>
      <c r="C2051" t="str">
        <f t="shared" ref="C2051:C2114" si="225">MID($A2051,3,7)</f>
        <v>6050431</v>
      </c>
      <c r="D2051" t="str">
        <f t="shared" ref="D2051:D2114" si="226">MID($A2051,10,21)</f>
        <v>STO ANTONIO RIO ABAI</v>
      </c>
      <c r="E2051" t="str">
        <f t="shared" ref="E2051:E2114" si="227">LEFT(D2051,1)</f>
        <v>S</v>
      </c>
      <c r="F2051" t="str">
        <f t="shared" ref="F2051:F2114" si="228">LEFT(D2051,2)</f>
        <v>ST</v>
      </c>
      <c r="G2051" t="str">
        <f t="shared" ref="G2051:G2114" si="229">SUBSTITUTE(D2051," ","")</f>
        <v>STOANTONIORIOABAI</v>
      </c>
      <c r="H2051">
        <f t="shared" ref="H2051:H2114" si="230">LEN(G2051)</f>
        <v>17</v>
      </c>
    </row>
    <row r="2052" spans="1:8" x14ac:dyDescent="0.2">
      <c r="A2052" t="s">
        <v>4292</v>
      </c>
      <c r="B2052" t="str">
        <f t="shared" si="224"/>
        <v>MG</v>
      </c>
      <c r="C2052" t="str">
        <f t="shared" si="225"/>
        <v>6060331</v>
      </c>
      <c r="D2052" t="str">
        <f t="shared" si="226"/>
        <v xml:space="preserve">SANTO HIPOLITO      </v>
      </c>
      <c r="E2052" t="str">
        <f t="shared" si="227"/>
        <v>S</v>
      </c>
      <c r="F2052" t="str">
        <f t="shared" si="228"/>
        <v>SA</v>
      </c>
      <c r="G2052" t="str">
        <f t="shared" si="229"/>
        <v>SANTOHIPOLITO</v>
      </c>
      <c r="H2052">
        <f t="shared" si="230"/>
        <v>13</v>
      </c>
    </row>
    <row r="2053" spans="1:8" x14ac:dyDescent="0.2">
      <c r="A2053" t="s">
        <v>4293</v>
      </c>
      <c r="B2053" t="str">
        <f t="shared" si="224"/>
        <v>MG</v>
      </c>
      <c r="C2053" t="str">
        <f t="shared" si="225"/>
        <v>6070231</v>
      </c>
      <c r="D2053" t="str">
        <f t="shared" si="226"/>
        <v xml:space="preserve">SANTOS DUMONT       </v>
      </c>
      <c r="E2053" t="str">
        <f t="shared" si="227"/>
        <v>S</v>
      </c>
      <c r="F2053" t="str">
        <f t="shared" si="228"/>
        <v>SA</v>
      </c>
      <c r="G2053" t="str">
        <f t="shared" si="229"/>
        <v>SANTOSDUMONT</v>
      </c>
      <c r="H2053">
        <f t="shared" si="230"/>
        <v>12</v>
      </c>
    </row>
    <row r="2054" spans="1:8" x14ac:dyDescent="0.2">
      <c r="A2054" t="s">
        <v>4294</v>
      </c>
      <c r="B2054" t="str">
        <f t="shared" si="224"/>
        <v>MG</v>
      </c>
      <c r="C2054" t="str">
        <f t="shared" si="225"/>
        <v>6080131</v>
      </c>
      <c r="D2054" t="str">
        <f t="shared" si="226"/>
        <v xml:space="preserve">SAO BENTO ABADE     </v>
      </c>
      <c r="E2054" t="str">
        <f t="shared" si="227"/>
        <v>S</v>
      </c>
      <c r="F2054" t="str">
        <f t="shared" si="228"/>
        <v>SA</v>
      </c>
      <c r="G2054" t="str">
        <f t="shared" si="229"/>
        <v>SAOBENTOABADE</v>
      </c>
      <c r="H2054">
        <f t="shared" si="230"/>
        <v>13</v>
      </c>
    </row>
    <row r="2055" spans="1:8" x14ac:dyDescent="0.2">
      <c r="A2055" t="s">
        <v>4295</v>
      </c>
      <c r="B2055" t="str">
        <f t="shared" si="224"/>
        <v>MG</v>
      </c>
      <c r="C2055" t="str">
        <f t="shared" si="225"/>
        <v>6090031</v>
      </c>
      <c r="D2055" t="str">
        <f t="shared" si="226"/>
        <v xml:space="preserve">SAO BRAS DO SUACUI  </v>
      </c>
      <c r="E2055" t="str">
        <f t="shared" si="227"/>
        <v>S</v>
      </c>
      <c r="F2055" t="str">
        <f t="shared" si="228"/>
        <v>SA</v>
      </c>
      <c r="G2055" t="str">
        <f t="shared" si="229"/>
        <v>SAOBRASDOSUACUI</v>
      </c>
      <c r="H2055">
        <f t="shared" si="230"/>
        <v>15</v>
      </c>
    </row>
    <row r="2056" spans="1:8" x14ac:dyDescent="0.2">
      <c r="A2056" t="s">
        <v>4296</v>
      </c>
      <c r="B2056" t="str">
        <f t="shared" si="224"/>
        <v>MG</v>
      </c>
      <c r="C2056" t="str">
        <f t="shared" si="225"/>
        <v>6095931</v>
      </c>
      <c r="D2056" t="str">
        <f t="shared" si="226"/>
        <v xml:space="preserve">SAO DOMINGOS DORES  </v>
      </c>
      <c r="E2056" t="str">
        <f t="shared" si="227"/>
        <v>S</v>
      </c>
      <c r="F2056" t="str">
        <f t="shared" si="228"/>
        <v>SA</v>
      </c>
      <c r="G2056" t="str">
        <f t="shared" si="229"/>
        <v>SAODOMINGOSDORES</v>
      </c>
      <c r="H2056">
        <f t="shared" si="230"/>
        <v>16</v>
      </c>
    </row>
    <row r="2057" spans="1:8" x14ac:dyDescent="0.2">
      <c r="A2057" t="s">
        <v>4297</v>
      </c>
      <c r="B2057" t="str">
        <f t="shared" si="224"/>
        <v>MG</v>
      </c>
      <c r="C2057" t="str">
        <f t="shared" si="225"/>
        <v>6100731</v>
      </c>
      <c r="D2057" t="str">
        <f t="shared" si="226"/>
        <v>SAO DOMINGOS DO PRAT</v>
      </c>
      <c r="E2057" t="str">
        <f t="shared" si="227"/>
        <v>S</v>
      </c>
      <c r="F2057" t="str">
        <f t="shared" si="228"/>
        <v>SA</v>
      </c>
      <c r="G2057" t="str">
        <f t="shared" si="229"/>
        <v>SAODOMINGOSDOPRAT</v>
      </c>
      <c r="H2057">
        <f t="shared" si="230"/>
        <v>17</v>
      </c>
    </row>
    <row r="2058" spans="1:8" x14ac:dyDescent="0.2">
      <c r="A2058" t="s">
        <v>4298</v>
      </c>
      <c r="B2058" t="str">
        <f t="shared" si="224"/>
        <v>MG</v>
      </c>
      <c r="C2058" t="str">
        <f t="shared" si="225"/>
        <v>6105631</v>
      </c>
      <c r="D2058" t="str">
        <f t="shared" si="226"/>
        <v xml:space="preserve">SAO FELIX DE MINAS  </v>
      </c>
      <c r="E2058" t="str">
        <f t="shared" si="227"/>
        <v>S</v>
      </c>
      <c r="F2058" t="str">
        <f t="shared" si="228"/>
        <v>SA</v>
      </c>
      <c r="G2058" t="str">
        <f t="shared" si="229"/>
        <v>SAOFELIXDEMINAS</v>
      </c>
      <c r="H2058">
        <f t="shared" si="230"/>
        <v>15</v>
      </c>
    </row>
    <row r="2059" spans="1:8" x14ac:dyDescent="0.2">
      <c r="A2059" t="s">
        <v>4299</v>
      </c>
      <c r="B2059" t="str">
        <f t="shared" si="224"/>
        <v>MG</v>
      </c>
      <c r="C2059" t="str">
        <f t="shared" si="225"/>
        <v>6110631</v>
      </c>
      <c r="D2059" t="str">
        <f t="shared" si="226"/>
        <v xml:space="preserve">SAO FRANCISCO       </v>
      </c>
      <c r="E2059" t="str">
        <f t="shared" si="227"/>
        <v>S</v>
      </c>
      <c r="F2059" t="str">
        <f t="shared" si="228"/>
        <v>SA</v>
      </c>
      <c r="G2059" t="str">
        <f t="shared" si="229"/>
        <v>SAOFRANCISCO</v>
      </c>
      <c r="H2059">
        <f t="shared" si="230"/>
        <v>12</v>
      </c>
    </row>
    <row r="2060" spans="1:8" x14ac:dyDescent="0.2">
      <c r="A2060" t="s">
        <v>4300</v>
      </c>
      <c r="B2060" t="str">
        <f t="shared" si="224"/>
        <v>MG</v>
      </c>
      <c r="C2060" t="str">
        <f t="shared" si="225"/>
        <v>6120531</v>
      </c>
      <c r="D2060" t="str">
        <f t="shared" si="226"/>
        <v xml:space="preserve">SAO FRANCISCO PAULA </v>
      </c>
      <c r="E2060" t="str">
        <f t="shared" si="227"/>
        <v>S</v>
      </c>
      <c r="F2060" t="str">
        <f t="shared" si="228"/>
        <v>SA</v>
      </c>
      <c r="G2060" t="str">
        <f t="shared" si="229"/>
        <v>SAOFRANCISCOPAULA</v>
      </c>
      <c r="H2060">
        <f t="shared" si="230"/>
        <v>17</v>
      </c>
    </row>
    <row r="2061" spans="1:8" x14ac:dyDescent="0.2">
      <c r="A2061" t="s">
        <v>4301</v>
      </c>
      <c r="B2061" t="str">
        <f t="shared" si="224"/>
        <v>MG</v>
      </c>
      <c r="C2061" t="str">
        <f t="shared" si="225"/>
        <v>6130431</v>
      </c>
      <c r="D2061" t="str">
        <f t="shared" si="226"/>
        <v xml:space="preserve">SAO FRANCISCO SALES </v>
      </c>
      <c r="E2061" t="str">
        <f t="shared" si="227"/>
        <v>S</v>
      </c>
      <c r="F2061" t="str">
        <f t="shared" si="228"/>
        <v>SA</v>
      </c>
      <c r="G2061" t="str">
        <f t="shared" si="229"/>
        <v>SAOFRANCISCOSALES</v>
      </c>
      <c r="H2061">
        <f t="shared" si="230"/>
        <v>17</v>
      </c>
    </row>
    <row r="2062" spans="1:8" x14ac:dyDescent="0.2">
      <c r="A2062" t="s">
        <v>4302</v>
      </c>
      <c r="B2062" t="str">
        <f t="shared" si="224"/>
        <v>MG</v>
      </c>
      <c r="C2062" t="str">
        <f t="shared" si="225"/>
        <v>6140331</v>
      </c>
      <c r="D2062" t="str">
        <f t="shared" si="226"/>
        <v>SAO FRANCISCO GLORIA</v>
      </c>
      <c r="E2062" t="str">
        <f t="shared" si="227"/>
        <v>S</v>
      </c>
      <c r="F2062" t="str">
        <f t="shared" si="228"/>
        <v>SA</v>
      </c>
      <c r="G2062" t="str">
        <f t="shared" si="229"/>
        <v>SAOFRANCISCOGLORIA</v>
      </c>
      <c r="H2062">
        <f t="shared" si="230"/>
        <v>18</v>
      </c>
    </row>
    <row r="2063" spans="1:8" x14ac:dyDescent="0.2">
      <c r="A2063" t="s">
        <v>4303</v>
      </c>
      <c r="B2063" t="str">
        <f t="shared" si="224"/>
        <v>MG</v>
      </c>
      <c r="C2063" t="str">
        <f t="shared" si="225"/>
        <v>6150231</v>
      </c>
      <c r="D2063" t="str">
        <f t="shared" si="226"/>
        <v xml:space="preserve">SAO GERALDO         </v>
      </c>
      <c r="E2063" t="str">
        <f t="shared" si="227"/>
        <v>S</v>
      </c>
      <c r="F2063" t="str">
        <f t="shared" si="228"/>
        <v>SA</v>
      </c>
      <c r="G2063" t="str">
        <f t="shared" si="229"/>
        <v>SAOGERALDO</v>
      </c>
      <c r="H2063">
        <f t="shared" si="230"/>
        <v>10</v>
      </c>
    </row>
    <row r="2064" spans="1:8" x14ac:dyDescent="0.2">
      <c r="A2064" t="s">
        <v>4304</v>
      </c>
      <c r="B2064" t="str">
        <f t="shared" si="224"/>
        <v>MG</v>
      </c>
      <c r="C2064" t="str">
        <f t="shared" si="225"/>
        <v>6160131</v>
      </c>
      <c r="D2064" t="str">
        <f t="shared" si="226"/>
        <v xml:space="preserve">SAO GERALDO PIEDADE </v>
      </c>
      <c r="E2064" t="str">
        <f t="shared" si="227"/>
        <v>S</v>
      </c>
      <c r="F2064" t="str">
        <f t="shared" si="228"/>
        <v>SA</v>
      </c>
      <c r="G2064" t="str">
        <f t="shared" si="229"/>
        <v>SAOGERALDOPIEDADE</v>
      </c>
      <c r="H2064">
        <f t="shared" si="230"/>
        <v>17</v>
      </c>
    </row>
    <row r="2065" spans="1:8" x14ac:dyDescent="0.2">
      <c r="A2065" t="s">
        <v>4305</v>
      </c>
      <c r="B2065" t="str">
        <f t="shared" si="224"/>
        <v>MG</v>
      </c>
      <c r="C2065" t="str">
        <f t="shared" si="225"/>
        <v>6165031</v>
      </c>
      <c r="D2065" t="str">
        <f t="shared" si="226"/>
        <v xml:space="preserve">SAO GERALDO BAIXIO  </v>
      </c>
      <c r="E2065" t="str">
        <f t="shared" si="227"/>
        <v>S</v>
      </c>
      <c r="F2065" t="str">
        <f t="shared" si="228"/>
        <v>SA</v>
      </c>
      <c r="G2065" t="str">
        <f t="shared" si="229"/>
        <v>SAOGERALDOBAIXIO</v>
      </c>
      <c r="H2065">
        <f t="shared" si="230"/>
        <v>16</v>
      </c>
    </row>
    <row r="2066" spans="1:8" x14ac:dyDescent="0.2">
      <c r="A2066" t="s">
        <v>4306</v>
      </c>
      <c r="B2066" t="str">
        <f t="shared" si="224"/>
        <v>MG</v>
      </c>
      <c r="C2066" t="str">
        <f t="shared" si="225"/>
        <v>6170031</v>
      </c>
      <c r="D2066" t="str">
        <f t="shared" si="226"/>
        <v xml:space="preserve">SAO GONCALO ABAETE  </v>
      </c>
      <c r="E2066" t="str">
        <f t="shared" si="227"/>
        <v>S</v>
      </c>
      <c r="F2066" t="str">
        <f t="shared" si="228"/>
        <v>SA</v>
      </c>
      <c r="G2066" t="str">
        <f t="shared" si="229"/>
        <v>SAOGONCALOABAETE</v>
      </c>
      <c r="H2066">
        <f t="shared" si="230"/>
        <v>16</v>
      </c>
    </row>
    <row r="2067" spans="1:8" x14ac:dyDescent="0.2">
      <c r="A2067" t="s">
        <v>4307</v>
      </c>
      <c r="B2067" t="str">
        <f t="shared" si="224"/>
        <v>MG</v>
      </c>
      <c r="C2067" t="str">
        <f t="shared" si="225"/>
        <v>6180931</v>
      </c>
      <c r="D2067" t="str">
        <f t="shared" si="226"/>
        <v xml:space="preserve">SAO GONCALO DO PARA </v>
      </c>
      <c r="E2067" t="str">
        <f t="shared" si="227"/>
        <v>S</v>
      </c>
      <c r="F2067" t="str">
        <f t="shared" si="228"/>
        <v>SA</v>
      </c>
      <c r="G2067" t="str">
        <f t="shared" si="229"/>
        <v>SAOGONCALODOPARA</v>
      </c>
      <c r="H2067">
        <f t="shared" si="230"/>
        <v>16</v>
      </c>
    </row>
    <row r="2068" spans="1:8" x14ac:dyDescent="0.2">
      <c r="A2068" t="s">
        <v>4308</v>
      </c>
      <c r="B2068" t="str">
        <f t="shared" si="224"/>
        <v>MG</v>
      </c>
      <c r="C2068" t="str">
        <f t="shared" si="225"/>
        <v>6190831</v>
      </c>
      <c r="D2068" t="str">
        <f t="shared" si="226"/>
        <v>SAO GONCALO RIO ABAI</v>
      </c>
      <c r="E2068" t="str">
        <f t="shared" si="227"/>
        <v>S</v>
      </c>
      <c r="F2068" t="str">
        <f t="shared" si="228"/>
        <v>SA</v>
      </c>
      <c r="G2068" t="str">
        <f t="shared" si="229"/>
        <v>SAOGONCALORIOABAI</v>
      </c>
      <c r="H2068">
        <f t="shared" si="230"/>
        <v>17</v>
      </c>
    </row>
    <row r="2069" spans="1:8" x14ac:dyDescent="0.2">
      <c r="A2069" t="s">
        <v>4309</v>
      </c>
      <c r="B2069" t="str">
        <f t="shared" si="224"/>
        <v>MG</v>
      </c>
      <c r="C2069" t="str">
        <f t="shared" si="225"/>
        <v>6200531</v>
      </c>
      <c r="D2069" t="str">
        <f t="shared" si="226"/>
        <v xml:space="preserve">SAO GONCALO SAPUCAI </v>
      </c>
      <c r="E2069" t="str">
        <f t="shared" si="227"/>
        <v>S</v>
      </c>
      <c r="F2069" t="str">
        <f t="shared" si="228"/>
        <v>SA</v>
      </c>
      <c r="G2069" t="str">
        <f t="shared" si="229"/>
        <v>SAOGONCALOSAPUCAI</v>
      </c>
      <c r="H2069">
        <f t="shared" si="230"/>
        <v>17</v>
      </c>
    </row>
    <row r="2070" spans="1:8" x14ac:dyDescent="0.2">
      <c r="A2070" t="s">
        <v>4310</v>
      </c>
      <c r="B2070" t="str">
        <f t="shared" si="224"/>
        <v>MG</v>
      </c>
      <c r="C2070" t="str">
        <f t="shared" si="225"/>
        <v>6210431</v>
      </c>
      <c r="D2070" t="str">
        <f t="shared" si="226"/>
        <v xml:space="preserve">SAO GOTARDO         </v>
      </c>
      <c r="E2070" t="str">
        <f t="shared" si="227"/>
        <v>S</v>
      </c>
      <c r="F2070" t="str">
        <f t="shared" si="228"/>
        <v>SA</v>
      </c>
      <c r="G2070" t="str">
        <f t="shared" si="229"/>
        <v>SAOGOTARDO</v>
      </c>
      <c r="H2070">
        <f t="shared" si="230"/>
        <v>10</v>
      </c>
    </row>
    <row r="2071" spans="1:8" x14ac:dyDescent="0.2">
      <c r="A2071" t="s">
        <v>4311</v>
      </c>
      <c r="B2071" t="str">
        <f t="shared" si="224"/>
        <v>MG</v>
      </c>
      <c r="C2071" t="str">
        <f t="shared" si="225"/>
        <v>6220331</v>
      </c>
      <c r="D2071" t="str">
        <f t="shared" si="226"/>
        <v xml:space="preserve">SAO JOAO BAT GLORIA </v>
      </c>
      <c r="E2071" t="str">
        <f t="shared" si="227"/>
        <v>S</v>
      </c>
      <c r="F2071" t="str">
        <f t="shared" si="228"/>
        <v>SA</v>
      </c>
      <c r="G2071" t="str">
        <f t="shared" si="229"/>
        <v>SAOJOAOBATGLORIA</v>
      </c>
      <c r="H2071">
        <f t="shared" si="230"/>
        <v>16</v>
      </c>
    </row>
    <row r="2072" spans="1:8" x14ac:dyDescent="0.2">
      <c r="A2072" t="s">
        <v>4312</v>
      </c>
      <c r="B2072" t="str">
        <f t="shared" si="224"/>
        <v>MG</v>
      </c>
      <c r="C2072" t="str">
        <f t="shared" si="225"/>
        <v>6225231</v>
      </c>
      <c r="D2072" t="str">
        <f t="shared" si="226"/>
        <v xml:space="preserve">SAO JOAO DA LAGOA   </v>
      </c>
      <c r="E2072" t="str">
        <f t="shared" si="227"/>
        <v>S</v>
      </c>
      <c r="F2072" t="str">
        <f t="shared" si="228"/>
        <v>SA</v>
      </c>
      <c r="G2072" t="str">
        <f t="shared" si="229"/>
        <v>SAOJOAODALAGOA</v>
      </c>
      <c r="H2072">
        <f t="shared" si="230"/>
        <v>14</v>
      </c>
    </row>
    <row r="2073" spans="1:8" x14ac:dyDescent="0.2">
      <c r="A2073" t="s">
        <v>4313</v>
      </c>
      <c r="B2073" t="str">
        <f t="shared" si="224"/>
        <v>MG</v>
      </c>
      <c r="C2073" t="str">
        <f t="shared" si="225"/>
        <v>6230231</v>
      </c>
      <c r="D2073" t="str">
        <f t="shared" si="226"/>
        <v xml:space="preserve">SAO JOAO DA MATA    </v>
      </c>
      <c r="E2073" t="str">
        <f t="shared" si="227"/>
        <v>S</v>
      </c>
      <c r="F2073" t="str">
        <f t="shared" si="228"/>
        <v>SA</v>
      </c>
      <c r="G2073" t="str">
        <f t="shared" si="229"/>
        <v>SAOJOAODAMATA</v>
      </c>
      <c r="H2073">
        <f t="shared" si="230"/>
        <v>13</v>
      </c>
    </row>
    <row r="2074" spans="1:8" x14ac:dyDescent="0.2">
      <c r="A2074" t="s">
        <v>4314</v>
      </c>
      <c r="B2074" t="str">
        <f t="shared" si="224"/>
        <v>MG</v>
      </c>
      <c r="C2074" t="str">
        <f t="shared" si="225"/>
        <v>6240131</v>
      </c>
      <c r="D2074" t="str">
        <f t="shared" si="226"/>
        <v xml:space="preserve">SAO JOAO DA PONTE   </v>
      </c>
      <c r="E2074" t="str">
        <f t="shared" si="227"/>
        <v>S</v>
      </c>
      <c r="F2074" t="str">
        <f t="shared" si="228"/>
        <v>SA</v>
      </c>
      <c r="G2074" t="str">
        <f t="shared" si="229"/>
        <v>SAOJOAODAPONTE</v>
      </c>
      <c r="H2074">
        <f t="shared" si="230"/>
        <v>14</v>
      </c>
    </row>
    <row r="2075" spans="1:8" x14ac:dyDescent="0.2">
      <c r="A2075" t="s">
        <v>4315</v>
      </c>
      <c r="B2075" t="str">
        <f t="shared" si="224"/>
        <v>MG</v>
      </c>
      <c r="C2075" t="str">
        <f t="shared" si="225"/>
        <v>6245031</v>
      </c>
      <c r="D2075" t="str">
        <f t="shared" si="226"/>
        <v>SAO JOAO DAS MISSõES</v>
      </c>
      <c r="E2075" t="str">
        <f t="shared" si="227"/>
        <v>S</v>
      </c>
      <c r="F2075" t="str">
        <f t="shared" si="228"/>
        <v>SA</v>
      </c>
      <c r="G2075" t="str">
        <f t="shared" si="229"/>
        <v>SAOJOAODASMISSõES</v>
      </c>
      <c r="H2075">
        <f t="shared" si="230"/>
        <v>17</v>
      </c>
    </row>
    <row r="2076" spans="1:8" x14ac:dyDescent="0.2">
      <c r="A2076" t="s">
        <v>4316</v>
      </c>
      <c r="B2076" t="str">
        <f t="shared" si="224"/>
        <v>MG</v>
      </c>
      <c r="C2076" t="str">
        <f t="shared" si="225"/>
        <v>6250031</v>
      </c>
      <c r="D2076" t="str">
        <f t="shared" si="226"/>
        <v xml:space="preserve">SAO JOAO DEL REI    </v>
      </c>
      <c r="E2076" t="str">
        <f t="shared" si="227"/>
        <v>S</v>
      </c>
      <c r="F2076" t="str">
        <f t="shared" si="228"/>
        <v>SA</v>
      </c>
      <c r="G2076" t="str">
        <f t="shared" si="229"/>
        <v>SAOJOAODELREI</v>
      </c>
      <c r="H2076">
        <f t="shared" si="230"/>
        <v>13</v>
      </c>
    </row>
    <row r="2077" spans="1:8" x14ac:dyDescent="0.2">
      <c r="A2077" t="s">
        <v>4317</v>
      </c>
      <c r="B2077" t="str">
        <f t="shared" si="224"/>
        <v>MG</v>
      </c>
      <c r="C2077" t="str">
        <f t="shared" si="225"/>
        <v>6255931</v>
      </c>
      <c r="D2077" t="str">
        <f t="shared" si="226"/>
        <v>SAO JOAO DO MANHUACU</v>
      </c>
      <c r="E2077" t="str">
        <f t="shared" si="227"/>
        <v>S</v>
      </c>
      <c r="F2077" t="str">
        <f t="shared" si="228"/>
        <v>SA</v>
      </c>
      <c r="G2077" t="str">
        <f t="shared" si="229"/>
        <v>SAOJOAODOMANHUACU</v>
      </c>
      <c r="H2077">
        <f t="shared" si="230"/>
        <v>17</v>
      </c>
    </row>
    <row r="2078" spans="1:8" x14ac:dyDescent="0.2">
      <c r="A2078" t="s">
        <v>4318</v>
      </c>
      <c r="B2078" t="str">
        <f t="shared" si="224"/>
        <v>MG</v>
      </c>
      <c r="C2078" t="str">
        <f t="shared" si="225"/>
        <v>6257531</v>
      </c>
      <c r="D2078" t="str">
        <f t="shared" si="226"/>
        <v xml:space="preserve">SAO JOAO MANTENINHA </v>
      </c>
      <c r="E2078" t="str">
        <f t="shared" si="227"/>
        <v>S</v>
      </c>
      <c r="F2078" t="str">
        <f t="shared" si="228"/>
        <v>SA</v>
      </c>
      <c r="G2078" t="str">
        <f t="shared" si="229"/>
        <v>SAOJOAOMANTENINHA</v>
      </c>
      <c r="H2078">
        <f t="shared" si="230"/>
        <v>17</v>
      </c>
    </row>
    <row r="2079" spans="1:8" x14ac:dyDescent="0.2">
      <c r="A2079" t="s">
        <v>4319</v>
      </c>
      <c r="B2079" t="str">
        <f t="shared" si="224"/>
        <v>MG</v>
      </c>
      <c r="C2079" t="str">
        <f t="shared" si="225"/>
        <v>6260931</v>
      </c>
      <c r="D2079" t="str">
        <f t="shared" si="226"/>
        <v xml:space="preserve">SAO JOAO DO ORIENTE </v>
      </c>
      <c r="E2079" t="str">
        <f t="shared" si="227"/>
        <v>S</v>
      </c>
      <c r="F2079" t="str">
        <f t="shared" si="228"/>
        <v>SA</v>
      </c>
      <c r="G2079" t="str">
        <f t="shared" si="229"/>
        <v>SAOJOAODOORIENTE</v>
      </c>
      <c r="H2079">
        <f t="shared" si="230"/>
        <v>16</v>
      </c>
    </row>
    <row r="2080" spans="1:8" x14ac:dyDescent="0.2">
      <c r="A2080" t="s">
        <v>4320</v>
      </c>
      <c r="B2080" t="str">
        <f t="shared" si="224"/>
        <v>MG</v>
      </c>
      <c r="C2080" t="str">
        <f t="shared" si="225"/>
        <v>6265831</v>
      </c>
      <c r="D2080" t="str">
        <f t="shared" si="226"/>
        <v xml:space="preserve">SAO JOAO DO PACUI   </v>
      </c>
      <c r="E2080" t="str">
        <f t="shared" si="227"/>
        <v>S</v>
      </c>
      <c r="F2080" t="str">
        <f t="shared" si="228"/>
        <v>SA</v>
      </c>
      <c r="G2080" t="str">
        <f t="shared" si="229"/>
        <v>SAOJOAODOPACUI</v>
      </c>
      <c r="H2080">
        <f t="shared" si="230"/>
        <v>14</v>
      </c>
    </row>
    <row r="2081" spans="1:8" x14ac:dyDescent="0.2">
      <c r="A2081" t="s">
        <v>4321</v>
      </c>
      <c r="B2081" t="str">
        <f t="shared" si="224"/>
        <v>MG</v>
      </c>
      <c r="C2081" t="str">
        <f t="shared" si="225"/>
        <v>6270831</v>
      </c>
      <c r="D2081" t="str">
        <f t="shared" si="226"/>
        <v xml:space="preserve">SAO JOAO DO PARAISO </v>
      </c>
      <c r="E2081" t="str">
        <f t="shared" si="227"/>
        <v>S</v>
      </c>
      <c r="F2081" t="str">
        <f t="shared" si="228"/>
        <v>SA</v>
      </c>
      <c r="G2081" t="str">
        <f t="shared" si="229"/>
        <v>SAOJOAODOPARAISO</v>
      </c>
      <c r="H2081">
        <f t="shared" si="230"/>
        <v>16</v>
      </c>
    </row>
    <row r="2082" spans="1:8" x14ac:dyDescent="0.2">
      <c r="A2082" t="s">
        <v>4322</v>
      </c>
      <c r="B2082" t="str">
        <f t="shared" si="224"/>
        <v>MG</v>
      </c>
      <c r="C2082" t="str">
        <f t="shared" si="225"/>
        <v>6280731</v>
      </c>
      <c r="D2082" t="str">
        <f t="shared" si="226"/>
        <v>SAO JOAO EVANGELISTA</v>
      </c>
      <c r="E2082" t="str">
        <f t="shared" si="227"/>
        <v>S</v>
      </c>
      <c r="F2082" t="str">
        <f t="shared" si="228"/>
        <v>SA</v>
      </c>
      <c r="G2082" t="str">
        <f t="shared" si="229"/>
        <v>SAOJOAOEVANGELISTA</v>
      </c>
      <c r="H2082">
        <f t="shared" si="230"/>
        <v>18</v>
      </c>
    </row>
    <row r="2083" spans="1:8" x14ac:dyDescent="0.2">
      <c r="A2083" t="s">
        <v>4323</v>
      </c>
      <c r="B2083" t="str">
        <f t="shared" si="224"/>
        <v>MG</v>
      </c>
      <c r="C2083" t="str">
        <f t="shared" si="225"/>
        <v>6290631</v>
      </c>
      <c r="D2083" t="str">
        <f t="shared" si="226"/>
        <v xml:space="preserve">SAO JOAO NEPOMUCENO </v>
      </c>
      <c r="E2083" t="str">
        <f t="shared" si="227"/>
        <v>S</v>
      </c>
      <c r="F2083" t="str">
        <f t="shared" si="228"/>
        <v>SA</v>
      </c>
      <c r="G2083" t="str">
        <f t="shared" si="229"/>
        <v>SAOJOAONEPOMUCENO</v>
      </c>
      <c r="H2083">
        <f t="shared" si="230"/>
        <v>17</v>
      </c>
    </row>
    <row r="2084" spans="1:8" x14ac:dyDescent="0.2">
      <c r="A2084" t="s">
        <v>4324</v>
      </c>
      <c r="B2084" t="str">
        <f t="shared" si="224"/>
        <v>MG</v>
      </c>
      <c r="C2084" t="str">
        <f t="shared" si="225"/>
        <v>6292231</v>
      </c>
      <c r="D2084" t="str">
        <f t="shared" si="226"/>
        <v>SAO JOAQUIM DE BICAS</v>
      </c>
      <c r="E2084" t="str">
        <f t="shared" si="227"/>
        <v>S</v>
      </c>
      <c r="F2084" t="str">
        <f t="shared" si="228"/>
        <v>SA</v>
      </c>
      <c r="G2084" t="str">
        <f t="shared" si="229"/>
        <v>SAOJOAQUIMDEBICAS</v>
      </c>
      <c r="H2084">
        <f t="shared" si="230"/>
        <v>17</v>
      </c>
    </row>
    <row r="2085" spans="1:8" x14ac:dyDescent="0.2">
      <c r="A2085" t="s">
        <v>4325</v>
      </c>
      <c r="B2085" t="str">
        <f t="shared" si="224"/>
        <v>MG</v>
      </c>
      <c r="C2085" t="str">
        <f t="shared" si="225"/>
        <v>6294831</v>
      </c>
      <c r="D2085" t="str">
        <f t="shared" si="226"/>
        <v xml:space="preserve">SAO JOSE DA BARRA   </v>
      </c>
      <c r="E2085" t="str">
        <f t="shared" si="227"/>
        <v>S</v>
      </c>
      <c r="F2085" t="str">
        <f t="shared" si="228"/>
        <v>SA</v>
      </c>
      <c r="G2085" t="str">
        <f t="shared" si="229"/>
        <v>SAOJOSEDABARRA</v>
      </c>
      <c r="H2085">
        <f t="shared" si="230"/>
        <v>14</v>
      </c>
    </row>
    <row r="2086" spans="1:8" x14ac:dyDescent="0.2">
      <c r="A2086" t="s">
        <v>4326</v>
      </c>
      <c r="B2086" t="str">
        <f t="shared" si="224"/>
        <v>MG</v>
      </c>
      <c r="C2086" t="str">
        <f t="shared" si="225"/>
        <v>6295531</v>
      </c>
      <c r="D2086" t="str">
        <f t="shared" si="226"/>
        <v xml:space="preserve">SAO JOSE DA LAPA    </v>
      </c>
      <c r="E2086" t="str">
        <f t="shared" si="227"/>
        <v>S</v>
      </c>
      <c r="F2086" t="str">
        <f t="shared" si="228"/>
        <v>SA</v>
      </c>
      <c r="G2086" t="str">
        <f t="shared" si="229"/>
        <v>SAOJOSEDALAPA</v>
      </c>
      <c r="H2086">
        <f t="shared" si="230"/>
        <v>13</v>
      </c>
    </row>
    <row r="2087" spans="1:8" x14ac:dyDescent="0.2">
      <c r="A2087" t="s">
        <v>4327</v>
      </c>
      <c r="B2087" t="str">
        <f t="shared" si="224"/>
        <v>MG</v>
      </c>
      <c r="C2087" t="str">
        <f t="shared" si="225"/>
        <v>6300331</v>
      </c>
      <c r="D2087" t="str">
        <f t="shared" si="226"/>
        <v xml:space="preserve">SAO JOSE DA SAFIRA  </v>
      </c>
      <c r="E2087" t="str">
        <f t="shared" si="227"/>
        <v>S</v>
      </c>
      <c r="F2087" t="str">
        <f t="shared" si="228"/>
        <v>SA</v>
      </c>
      <c r="G2087" t="str">
        <f t="shared" si="229"/>
        <v>SAOJOSEDASAFIRA</v>
      </c>
      <c r="H2087">
        <f t="shared" si="230"/>
        <v>15</v>
      </c>
    </row>
    <row r="2088" spans="1:8" x14ac:dyDescent="0.2">
      <c r="A2088" t="s">
        <v>4328</v>
      </c>
      <c r="B2088" t="str">
        <f t="shared" si="224"/>
        <v>MG</v>
      </c>
      <c r="C2088" t="str">
        <f t="shared" si="225"/>
        <v>6310231</v>
      </c>
      <c r="D2088" t="str">
        <f t="shared" si="226"/>
        <v>SAO JOSE DA VARGINHA</v>
      </c>
      <c r="E2088" t="str">
        <f t="shared" si="227"/>
        <v>S</v>
      </c>
      <c r="F2088" t="str">
        <f t="shared" si="228"/>
        <v>SA</v>
      </c>
      <c r="G2088" t="str">
        <f t="shared" si="229"/>
        <v>SAOJOSEDAVARGINHA</v>
      </c>
      <c r="H2088">
        <f t="shared" si="230"/>
        <v>17</v>
      </c>
    </row>
    <row r="2089" spans="1:8" x14ac:dyDescent="0.2">
      <c r="A2089" t="s">
        <v>4329</v>
      </c>
      <c r="B2089" t="str">
        <f t="shared" si="224"/>
        <v>MG</v>
      </c>
      <c r="C2089" t="str">
        <f t="shared" si="225"/>
        <v>6320131</v>
      </c>
      <c r="D2089" t="str">
        <f t="shared" si="226"/>
        <v xml:space="preserve">SAO JOSE DO ALEGRE  </v>
      </c>
      <c r="E2089" t="str">
        <f t="shared" si="227"/>
        <v>S</v>
      </c>
      <c r="F2089" t="str">
        <f t="shared" si="228"/>
        <v>SA</v>
      </c>
      <c r="G2089" t="str">
        <f t="shared" si="229"/>
        <v>SAOJOSEDOALEGRE</v>
      </c>
      <c r="H2089">
        <f t="shared" si="230"/>
        <v>15</v>
      </c>
    </row>
    <row r="2090" spans="1:8" x14ac:dyDescent="0.2">
      <c r="A2090" t="s">
        <v>4330</v>
      </c>
      <c r="B2090" t="str">
        <f t="shared" si="224"/>
        <v>MG</v>
      </c>
      <c r="C2090" t="str">
        <f t="shared" si="225"/>
        <v>6330031</v>
      </c>
      <c r="D2090" t="str">
        <f t="shared" si="226"/>
        <v xml:space="preserve">SAO JOSE DO DIVINO  </v>
      </c>
      <c r="E2090" t="str">
        <f t="shared" si="227"/>
        <v>S</v>
      </c>
      <c r="F2090" t="str">
        <f t="shared" si="228"/>
        <v>SA</v>
      </c>
      <c r="G2090" t="str">
        <f t="shared" si="229"/>
        <v>SAOJOSEDODIVINO</v>
      </c>
      <c r="H2090">
        <f t="shared" si="230"/>
        <v>15</v>
      </c>
    </row>
    <row r="2091" spans="1:8" x14ac:dyDescent="0.2">
      <c r="A2091" t="s">
        <v>4331</v>
      </c>
      <c r="B2091" t="str">
        <f t="shared" si="224"/>
        <v>MG</v>
      </c>
      <c r="C2091" t="str">
        <f t="shared" si="225"/>
        <v>6340931</v>
      </c>
      <c r="D2091" t="str">
        <f t="shared" si="226"/>
        <v xml:space="preserve">SAO JOSE DO GOIABAL </v>
      </c>
      <c r="E2091" t="str">
        <f t="shared" si="227"/>
        <v>S</v>
      </c>
      <c r="F2091" t="str">
        <f t="shared" si="228"/>
        <v>SA</v>
      </c>
      <c r="G2091" t="str">
        <f t="shared" si="229"/>
        <v>SAOJOSEDOGOIABAL</v>
      </c>
      <c r="H2091">
        <f t="shared" si="230"/>
        <v>16</v>
      </c>
    </row>
    <row r="2092" spans="1:8" x14ac:dyDescent="0.2">
      <c r="A2092" t="s">
        <v>4332</v>
      </c>
      <c r="B2092" t="str">
        <f t="shared" si="224"/>
        <v>MG</v>
      </c>
      <c r="C2092" t="str">
        <f t="shared" si="225"/>
        <v>6350831</v>
      </c>
      <c r="D2092" t="str">
        <f t="shared" si="226"/>
        <v xml:space="preserve">SAO JOSE DO JACURI  </v>
      </c>
      <c r="E2092" t="str">
        <f t="shared" si="227"/>
        <v>S</v>
      </c>
      <c r="F2092" t="str">
        <f t="shared" si="228"/>
        <v>SA</v>
      </c>
      <c r="G2092" t="str">
        <f t="shared" si="229"/>
        <v>SAOJOSEDOJACURI</v>
      </c>
      <c r="H2092">
        <f t="shared" si="230"/>
        <v>15</v>
      </c>
    </row>
    <row r="2093" spans="1:8" x14ac:dyDescent="0.2">
      <c r="A2093" t="s">
        <v>4333</v>
      </c>
      <c r="B2093" t="str">
        <f t="shared" si="224"/>
        <v>MG</v>
      </c>
      <c r="C2093" t="str">
        <f t="shared" si="225"/>
        <v>6360731</v>
      </c>
      <c r="D2093" t="str">
        <f t="shared" si="226"/>
        <v xml:space="preserve">SAO JOSE MANTIMENTO </v>
      </c>
      <c r="E2093" t="str">
        <f t="shared" si="227"/>
        <v>S</v>
      </c>
      <c r="F2093" t="str">
        <f t="shared" si="228"/>
        <v>SA</v>
      </c>
      <c r="G2093" t="str">
        <f t="shared" si="229"/>
        <v>SAOJOSEMANTIMENTO</v>
      </c>
      <c r="H2093">
        <f t="shared" si="230"/>
        <v>17</v>
      </c>
    </row>
    <row r="2094" spans="1:8" x14ac:dyDescent="0.2">
      <c r="A2094" t="s">
        <v>4334</v>
      </c>
      <c r="B2094" t="str">
        <f t="shared" si="224"/>
        <v>MG</v>
      </c>
      <c r="C2094" t="str">
        <f t="shared" si="225"/>
        <v>6370631</v>
      </c>
      <c r="D2094" t="str">
        <f t="shared" si="226"/>
        <v xml:space="preserve">SAO LOURENCO        </v>
      </c>
      <c r="E2094" t="str">
        <f t="shared" si="227"/>
        <v>S</v>
      </c>
      <c r="F2094" t="str">
        <f t="shared" si="228"/>
        <v>SA</v>
      </c>
      <c r="G2094" t="str">
        <f t="shared" si="229"/>
        <v>SAOLOURENCO</v>
      </c>
      <c r="H2094">
        <f t="shared" si="230"/>
        <v>11</v>
      </c>
    </row>
    <row r="2095" spans="1:8" x14ac:dyDescent="0.2">
      <c r="A2095" t="s">
        <v>4335</v>
      </c>
      <c r="B2095" t="str">
        <f t="shared" si="224"/>
        <v>MG</v>
      </c>
      <c r="C2095" t="str">
        <f t="shared" si="225"/>
        <v>6380531</v>
      </c>
      <c r="D2095" t="str">
        <f t="shared" si="226"/>
        <v xml:space="preserve">SAO MIGUEL DO ANTA  </v>
      </c>
      <c r="E2095" t="str">
        <f t="shared" si="227"/>
        <v>S</v>
      </c>
      <c r="F2095" t="str">
        <f t="shared" si="228"/>
        <v>SA</v>
      </c>
      <c r="G2095" t="str">
        <f t="shared" si="229"/>
        <v>SAOMIGUELDOANTA</v>
      </c>
      <c r="H2095">
        <f t="shared" si="230"/>
        <v>15</v>
      </c>
    </row>
    <row r="2096" spans="1:8" x14ac:dyDescent="0.2">
      <c r="A2096" t="s">
        <v>4336</v>
      </c>
      <c r="B2096" t="str">
        <f t="shared" si="224"/>
        <v>MG</v>
      </c>
      <c r="C2096" t="str">
        <f t="shared" si="225"/>
        <v>6390431</v>
      </c>
      <c r="D2096" t="str">
        <f t="shared" si="226"/>
        <v xml:space="preserve">SAO PEDRO DA UNIAO  </v>
      </c>
      <c r="E2096" t="str">
        <f t="shared" si="227"/>
        <v>S</v>
      </c>
      <c r="F2096" t="str">
        <f t="shared" si="228"/>
        <v>SA</v>
      </c>
      <c r="G2096" t="str">
        <f t="shared" si="229"/>
        <v>SAOPEDRODAUNIAO</v>
      </c>
      <c r="H2096">
        <f t="shared" si="230"/>
        <v>15</v>
      </c>
    </row>
    <row r="2097" spans="1:8" x14ac:dyDescent="0.2">
      <c r="A2097" t="s">
        <v>4337</v>
      </c>
      <c r="B2097" t="str">
        <f t="shared" si="224"/>
        <v>MG</v>
      </c>
      <c r="C2097" t="str">
        <f t="shared" si="225"/>
        <v>6400131</v>
      </c>
      <c r="D2097" t="str">
        <f t="shared" si="226"/>
        <v>SAO PEDRO DOS FERROS</v>
      </c>
      <c r="E2097" t="str">
        <f t="shared" si="227"/>
        <v>S</v>
      </c>
      <c r="F2097" t="str">
        <f t="shared" si="228"/>
        <v>SA</v>
      </c>
      <c r="G2097" t="str">
        <f t="shared" si="229"/>
        <v>SAOPEDRODOSFERROS</v>
      </c>
      <c r="H2097">
        <f t="shared" si="230"/>
        <v>17</v>
      </c>
    </row>
    <row r="2098" spans="1:8" x14ac:dyDescent="0.2">
      <c r="A2098" t="s">
        <v>4338</v>
      </c>
      <c r="B2098" t="str">
        <f t="shared" si="224"/>
        <v>MG</v>
      </c>
      <c r="C2098" t="str">
        <f t="shared" si="225"/>
        <v>6410031</v>
      </c>
      <c r="D2098" t="str">
        <f t="shared" si="226"/>
        <v xml:space="preserve">SAO PEDRO DO SUACUI </v>
      </c>
      <c r="E2098" t="str">
        <f t="shared" si="227"/>
        <v>S</v>
      </c>
      <c r="F2098" t="str">
        <f t="shared" si="228"/>
        <v>SA</v>
      </c>
      <c r="G2098" t="str">
        <f t="shared" si="229"/>
        <v>SAOPEDRODOSUACUI</v>
      </c>
      <c r="H2098">
        <f t="shared" si="230"/>
        <v>16</v>
      </c>
    </row>
    <row r="2099" spans="1:8" x14ac:dyDescent="0.2">
      <c r="A2099" t="s">
        <v>4339</v>
      </c>
      <c r="B2099" t="str">
        <f t="shared" si="224"/>
        <v>MG</v>
      </c>
      <c r="C2099" t="str">
        <f t="shared" si="225"/>
        <v>6420931</v>
      </c>
      <c r="D2099" t="str">
        <f t="shared" si="226"/>
        <v xml:space="preserve">SAO ROMAO           </v>
      </c>
      <c r="E2099" t="str">
        <f t="shared" si="227"/>
        <v>S</v>
      </c>
      <c r="F2099" t="str">
        <f t="shared" si="228"/>
        <v>SA</v>
      </c>
      <c r="G2099" t="str">
        <f t="shared" si="229"/>
        <v>SAOROMAO</v>
      </c>
      <c r="H2099">
        <f t="shared" si="230"/>
        <v>8</v>
      </c>
    </row>
    <row r="2100" spans="1:8" x14ac:dyDescent="0.2">
      <c r="A2100" t="s">
        <v>4340</v>
      </c>
      <c r="B2100" t="str">
        <f t="shared" si="224"/>
        <v>MG</v>
      </c>
      <c r="C2100" t="str">
        <f t="shared" si="225"/>
        <v>6430831</v>
      </c>
      <c r="D2100" t="str">
        <f t="shared" si="226"/>
        <v xml:space="preserve">SAO ROQUE DE MINAS  </v>
      </c>
      <c r="E2100" t="str">
        <f t="shared" si="227"/>
        <v>S</v>
      </c>
      <c r="F2100" t="str">
        <f t="shared" si="228"/>
        <v>SA</v>
      </c>
      <c r="G2100" t="str">
        <f t="shared" si="229"/>
        <v>SAOROQUEDEMINAS</v>
      </c>
      <c r="H2100">
        <f t="shared" si="230"/>
        <v>15</v>
      </c>
    </row>
    <row r="2101" spans="1:8" x14ac:dyDescent="0.2">
      <c r="A2101" t="s">
        <v>4341</v>
      </c>
      <c r="B2101" t="str">
        <f t="shared" si="224"/>
        <v>MG</v>
      </c>
      <c r="C2101" t="str">
        <f t="shared" si="225"/>
        <v>6440731</v>
      </c>
      <c r="D2101" t="str">
        <f t="shared" si="226"/>
        <v>SAO SEBAST BELA VIST</v>
      </c>
      <c r="E2101" t="str">
        <f t="shared" si="227"/>
        <v>S</v>
      </c>
      <c r="F2101" t="str">
        <f t="shared" si="228"/>
        <v>SA</v>
      </c>
      <c r="G2101" t="str">
        <f t="shared" si="229"/>
        <v>SAOSEBASTBELAVIST</v>
      </c>
      <c r="H2101">
        <f t="shared" si="230"/>
        <v>17</v>
      </c>
    </row>
    <row r="2102" spans="1:8" x14ac:dyDescent="0.2">
      <c r="A2102" t="s">
        <v>4342</v>
      </c>
      <c r="B2102" t="str">
        <f t="shared" si="224"/>
        <v>MG</v>
      </c>
      <c r="C2102" t="str">
        <f t="shared" si="225"/>
        <v>6443131</v>
      </c>
      <c r="D2102" t="str">
        <f t="shared" si="226"/>
        <v>SAO SEBASTI V ALEGRE</v>
      </c>
      <c r="E2102" t="str">
        <f t="shared" si="227"/>
        <v>S</v>
      </c>
      <c r="F2102" t="str">
        <f t="shared" si="228"/>
        <v>SA</v>
      </c>
      <c r="G2102" t="str">
        <f t="shared" si="229"/>
        <v>SAOSEBASTIVALEGRE</v>
      </c>
      <c r="H2102">
        <f t="shared" si="230"/>
        <v>17</v>
      </c>
    </row>
    <row r="2103" spans="1:8" x14ac:dyDescent="0.2">
      <c r="A2103" t="s">
        <v>4343</v>
      </c>
      <c r="B2103" t="str">
        <f t="shared" si="224"/>
        <v>MG</v>
      </c>
      <c r="C2103" t="str">
        <f t="shared" si="225"/>
        <v>6447231</v>
      </c>
      <c r="D2103" t="str">
        <f t="shared" si="226"/>
        <v xml:space="preserve">SAO SEBASTIAO ANTA  </v>
      </c>
      <c r="E2103" t="str">
        <f t="shared" si="227"/>
        <v>S</v>
      </c>
      <c r="F2103" t="str">
        <f t="shared" si="228"/>
        <v>SA</v>
      </c>
      <c r="G2103" t="str">
        <f t="shared" si="229"/>
        <v>SAOSEBASTIAOANTA</v>
      </c>
      <c r="H2103">
        <f t="shared" si="230"/>
        <v>16</v>
      </c>
    </row>
    <row r="2104" spans="1:8" x14ac:dyDescent="0.2">
      <c r="A2104" t="s">
        <v>4344</v>
      </c>
      <c r="B2104" t="str">
        <f t="shared" si="224"/>
        <v>MG</v>
      </c>
      <c r="C2104" t="str">
        <f t="shared" si="225"/>
        <v>6450631</v>
      </c>
      <c r="D2104" t="str">
        <f t="shared" si="226"/>
        <v>SAO SEBASTIAO MARANH</v>
      </c>
      <c r="E2104" t="str">
        <f t="shared" si="227"/>
        <v>S</v>
      </c>
      <c r="F2104" t="str">
        <f t="shared" si="228"/>
        <v>SA</v>
      </c>
      <c r="G2104" t="str">
        <f t="shared" si="229"/>
        <v>SAOSEBASTIAOMARANH</v>
      </c>
      <c r="H2104">
        <f t="shared" si="230"/>
        <v>18</v>
      </c>
    </row>
    <row r="2105" spans="1:8" x14ac:dyDescent="0.2">
      <c r="A2105" t="s">
        <v>4345</v>
      </c>
      <c r="B2105" t="str">
        <f t="shared" si="224"/>
        <v>MG</v>
      </c>
      <c r="C2105" t="str">
        <f t="shared" si="225"/>
        <v>6460531</v>
      </c>
      <c r="D2105" t="str">
        <f t="shared" si="226"/>
        <v xml:space="preserve">SAO SEBASTIAO OESTE </v>
      </c>
      <c r="E2105" t="str">
        <f t="shared" si="227"/>
        <v>S</v>
      </c>
      <c r="F2105" t="str">
        <f t="shared" si="228"/>
        <v>SA</v>
      </c>
      <c r="G2105" t="str">
        <f t="shared" si="229"/>
        <v>SAOSEBASTIAOOESTE</v>
      </c>
      <c r="H2105">
        <f t="shared" si="230"/>
        <v>17</v>
      </c>
    </row>
    <row r="2106" spans="1:8" x14ac:dyDescent="0.2">
      <c r="A2106" t="s">
        <v>4346</v>
      </c>
      <c r="B2106" t="str">
        <f t="shared" si="224"/>
        <v>MG</v>
      </c>
      <c r="C2106" t="str">
        <f t="shared" si="225"/>
        <v>6470431</v>
      </c>
      <c r="D2106" t="str">
        <f t="shared" si="226"/>
        <v>SAO SEBASTIAO PARAIS</v>
      </c>
      <c r="E2106" t="str">
        <f t="shared" si="227"/>
        <v>S</v>
      </c>
      <c r="F2106" t="str">
        <f t="shared" si="228"/>
        <v>SA</v>
      </c>
      <c r="G2106" t="str">
        <f t="shared" si="229"/>
        <v>SAOSEBASTIAOPARAIS</v>
      </c>
      <c r="H2106">
        <f t="shared" si="230"/>
        <v>18</v>
      </c>
    </row>
    <row r="2107" spans="1:8" x14ac:dyDescent="0.2">
      <c r="A2107" t="s">
        <v>4347</v>
      </c>
      <c r="B2107" t="str">
        <f t="shared" si="224"/>
        <v>MG</v>
      </c>
      <c r="C2107" t="str">
        <f t="shared" si="225"/>
        <v>6480331</v>
      </c>
      <c r="D2107" t="str">
        <f t="shared" si="226"/>
        <v>SAO SEBASTIAO RIO PR</v>
      </c>
      <c r="E2107" t="str">
        <f t="shared" si="227"/>
        <v>S</v>
      </c>
      <c r="F2107" t="str">
        <f t="shared" si="228"/>
        <v>SA</v>
      </c>
      <c r="G2107" t="str">
        <f t="shared" si="229"/>
        <v>SAOSEBASTIAORIOPR</v>
      </c>
      <c r="H2107">
        <f t="shared" si="230"/>
        <v>17</v>
      </c>
    </row>
    <row r="2108" spans="1:8" x14ac:dyDescent="0.2">
      <c r="A2108" t="s">
        <v>4348</v>
      </c>
      <c r="B2108" t="str">
        <f t="shared" si="224"/>
        <v>MG</v>
      </c>
      <c r="C2108" t="str">
        <f t="shared" si="225"/>
        <v>6490231</v>
      </c>
      <c r="D2108" t="str">
        <f t="shared" si="226"/>
        <v>SAO SEBAST RIO VERDE</v>
      </c>
      <c r="E2108" t="str">
        <f t="shared" si="227"/>
        <v>S</v>
      </c>
      <c r="F2108" t="str">
        <f t="shared" si="228"/>
        <v>SA</v>
      </c>
      <c r="G2108" t="str">
        <f t="shared" si="229"/>
        <v>SAOSEBASTRIOVERDE</v>
      </c>
      <c r="H2108">
        <f t="shared" si="230"/>
        <v>17</v>
      </c>
    </row>
    <row r="2109" spans="1:8" x14ac:dyDescent="0.2">
      <c r="A2109" t="s">
        <v>4349</v>
      </c>
      <c r="B2109" t="str">
        <f t="shared" si="224"/>
        <v>MG</v>
      </c>
      <c r="C2109" t="str">
        <f t="shared" si="225"/>
        <v>6500831</v>
      </c>
      <c r="D2109" t="str">
        <f t="shared" si="226"/>
        <v xml:space="preserve">SAO TIAGO           </v>
      </c>
      <c r="E2109" t="str">
        <f t="shared" si="227"/>
        <v>S</v>
      </c>
      <c r="F2109" t="str">
        <f t="shared" si="228"/>
        <v>SA</v>
      </c>
      <c r="G2109" t="str">
        <f t="shared" si="229"/>
        <v>SAOTIAGO</v>
      </c>
      <c r="H2109">
        <f t="shared" si="230"/>
        <v>8</v>
      </c>
    </row>
    <row r="2110" spans="1:8" x14ac:dyDescent="0.2">
      <c r="A2110" t="s">
        <v>4350</v>
      </c>
      <c r="B2110" t="str">
        <f t="shared" si="224"/>
        <v>MG</v>
      </c>
      <c r="C2110" t="str">
        <f t="shared" si="225"/>
        <v>6510731</v>
      </c>
      <c r="D2110" t="str">
        <f t="shared" si="226"/>
        <v xml:space="preserve">SAO TOMAS DE AQUINO </v>
      </c>
      <c r="E2110" t="str">
        <f t="shared" si="227"/>
        <v>S</v>
      </c>
      <c r="F2110" t="str">
        <f t="shared" si="228"/>
        <v>SA</v>
      </c>
      <c r="G2110" t="str">
        <f t="shared" si="229"/>
        <v>SAOTOMASDEAQUINO</v>
      </c>
      <c r="H2110">
        <f t="shared" si="230"/>
        <v>16</v>
      </c>
    </row>
    <row r="2111" spans="1:8" x14ac:dyDescent="0.2">
      <c r="A2111" t="s">
        <v>4351</v>
      </c>
      <c r="B2111" t="str">
        <f t="shared" si="224"/>
        <v>MG</v>
      </c>
      <c r="C2111" t="str">
        <f t="shared" si="225"/>
        <v>6520631</v>
      </c>
      <c r="D2111" t="str">
        <f t="shared" si="226"/>
        <v>SAO THOME DAS LETRAS</v>
      </c>
      <c r="E2111" t="str">
        <f t="shared" si="227"/>
        <v>S</v>
      </c>
      <c r="F2111" t="str">
        <f t="shared" si="228"/>
        <v>SA</v>
      </c>
      <c r="G2111" t="str">
        <f t="shared" si="229"/>
        <v>SAOTHOMEDASLETRAS</v>
      </c>
      <c r="H2111">
        <f t="shared" si="230"/>
        <v>17</v>
      </c>
    </row>
    <row r="2112" spans="1:8" x14ac:dyDescent="0.2">
      <c r="A2112" t="s">
        <v>4352</v>
      </c>
      <c r="B2112" t="str">
        <f t="shared" si="224"/>
        <v>MG</v>
      </c>
      <c r="C2112" t="str">
        <f t="shared" si="225"/>
        <v>6530531</v>
      </c>
      <c r="D2112" t="str">
        <f t="shared" si="226"/>
        <v>SAO VICENTE DE MINAS</v>
      </c>
      <c r="E2112" t="str">
        <f t="shared" si="227"/>
        <v>S</v>
      </c>
      <c r="F2112" t="str">
        <f t="shared" si="228"/>
        <v>SA</v>
      </c>
      <c r="G2112" t="str">
        <f t="shared" si="229"/>
        <v>SAOVICENTEDEMINAS</v>
      </c>
      <c r="H2112">
        <f t="shared" si="230"/>
        <v>17</v>
      </c>
    </row>
    <row r="2113" spans="1:8" x14ac:dyDescent="0.2">
      <c r="A2113" t="s">
        <v>4353</v>
      </c>
      <c r="B2113" t="str">
        <f t="shared" si="224"/>
        <v>MG</v>
      </c>
      <c r="C2113" t="str">
        <f t="shared" si="225"/>
        <v>6540431</v>
      </c>
      <c r="D2113" t="str">
        <f t="shared" si="226"/>
        <v xml:space="preserve">SAPUCAI-MIRIM       </v>
      </c>
      <c r="E2113" t="str">
        <f t="shared" si="227"/>
        <v>S</v>
      </c>
      <c r="F2113" t="str">
        <f t="shared" si="228"/>
        <v>SA</v>
      </c>
      <c r="G2113" t="str">
        <f t="shared" si="229"/>
        <v>SAPUCAI-MIRIM</v>
      </c>
      <c r="H2113">
        <f t="shared" si="230"/>
        <v>13</v>
      </c>
    </row>
    <row r="2114" spans="1:8" x14ac:dyDescent="0.2">
      <c r="A2114" t="s">
        <v>4354</v>
      </c>
      <c r="B2114" t="str">
        <f t="shared" si="224"/>
        <v>MG</v>
      </c>
      <c r="C2114" t="str">
        <f t="shared" si="225"/>
        <v>6550331</v>
      </c>
      <c r="D2114" t="str">
        <f t="shared" si="226"/>
        <v xml:space="preserve">SARDOA              </v>
      </c>
      <c r="E2114" t="str">
        <f t="shared" si="227"/>
        <v>S</v>
      </c>
      <c r="F2114" t="str">
        <f t="shared" si="228"/>
        <v>SA</v>
      </c>
      <c r="G2114" t="str">
        <f t="shared" si="229"/>
        <v>SARDOA</v>
      </c>
      <c r="H2114">
        <f t="shared" si="230"/>
        <v>6</v>
      </c>
    </row>
    <row r="2115" spans="1:8" x14ac:dyDescent="0.2">
      <c r="A2115" t="s">
        <v>4355</v>
      </c>
      <c r="B2115" t="str">
        <f t="shared" ref="B2115:B2178" si="231">MID($A2115,1,2)</f>
        <v>MG</v>
      </c>
      <c r="C2115" t="str">
        <f t="shared" ref="C2115:C2178" si="232">MID($A2115,3,7)</f>
        <v>6553731</v>
      </c>
      <c r="D2115" t="str">
        <f t="shared" ref="D2115:D2178" si="233">MID($A2115,10,21)</f>
        <v xml:space="preserve">SARZEDO             </v>
      </c>
      <c r="E2115" t="str">
        <f t="shared" ref="E2115:E2178" si="234">LEFT(D2115,1)</f>
        <v>S</v>
      </c>
      <c r="F2115" t="str">
        <f t="shared" ref="F2115:F2178" si="235">LEFT(D2115,2)</f>
        <v>SA</v>
      </c>
      <c r="G2115" t="str">
        <f t="shared" ref="G2115:G2178" si="236">SUBSTITUTE(D2115," ","")</f>
        <v>SARZEDO</v>
      </c>
      <c r="H2115">
        <f t="shared" ref="H2115:H2178" si="237">LEN(G2115)</f>
        <v>7</v>
      </c>
    </row>
    <row r="2116" spans="1:8" x14ac:dyDescent="0.2">
      <c r="A2116" t="s">
        <v>4356</v>
      </c>
      <c r="B2116" t="str">
        <f t="shared" si="231"/>
        <v>MG</v>
      </c>
      <c r="C2116" t="str">
        <f t="shared" si="232"/>
        <v>6555231</v>
      </c>
      <c r="D2116" t="str">
        <f t="shared" si="233"/>
        <v xml:space="preserve">SETUBINHA           </v>
      </c>
      <c r="E2116" t="str">
        <f t="shared" si="234"/>
        <v>S</v>
      </c>
      <c r="F2116" t="str">
        <f t="shared" si="235"/>
        <v>SE</v>
      </c>
      <c r="G2116" t="str">
        <f t="shared" si="236"/>
        <v>SETUBINHA</v>
      </c>
      <c r="H2116">
        <f t="shared" si="237"/>
        <v>9</v>
      </c>
    </row>
    <row r="2117" spans="1:8" x14ac:dyDescent="0.2">
      <c r="A2117" t="s">
        <v>4357</v>
      </c>
      <c r="B2117" t="str">
        <f t="shared" si="231"/>
        <v>MG</v>
      </c>
      <c r="C2117" t="str">
        <f t="shared" si="232"/>
        <v>6556031</v>
      </c>
      <c r="D2117" t="str">
        <f t="shared" si="233"/>
        <v xml:space="preserve">SEM-PEIXE           </v>
      </c>
      <c r="E2117" t="str">
        <f t="shared" si="234"/>
        <v>S</v>
      </c>
      <c r="F2117" t="str">
        <f t="shared" si="235"/>
        <v>SE</v>
      </c>
      <c r="G2117" t="str">
        <f t="shared" si="236"/>
        <v>SEM-PEIXE</v>
      </c>
      <c r="H2117">
        <f t="shared" si="237"/>
        <v>9</v>
      </c>
    </row>
    <row r="2118" spans="1:8" x14ac:dyDescent="0.2">
      <c r="A2118" t="s">
        <v>4358</v>
      </c>
      <c r="B2118" t="str">
        <f t="shared" si="231"/>
        <v>MG</v>
      </c>
      <c r="C2118" t="str">
        <f t="shared" si="232"/>
        <v>6557831</v>
      </c>
      <c r="D2118" t="str">
        <f t="shared" si="233"/>
        <v xml:space="preserve">SENADOR AMARAL      </v>
      </c>
      <c r="E2118" t="str">
        <f t="shared" si="234"/>
        <v>S</v>
      </c>
      <c r="F2118" t="str">
        <f t="shared" si="235"/>
        <v>SE</v>
      </c>
      <c r="G2118" t="str">
        <f t="shared" si="236"/>
        <v>SENADORAMARAL</v>
      </c>
      <c r="H2118">
        <f t="shared" si="237"/>
        <v>13</v>
      </c>
    </row>
    <row r="2119" spans="1:8" x14ac:dyDescent="0.2">
      <c r="A2119" t="s">
        <v>4359</v>
      </c>
      <c r="B2119" t="str">
        <f t="shared" si="231"/>
        <v>MG</v>
      </c>
      <c r="C2119" t="str">
        <f t="shared" si="232"/>
        <v>6560231</v>
      </c>
      <c r="D2119" t="str">
        <f t="shared" si="233"/>
        <v xml:space="preserve">SENADOR CORTES      </v>
      </c>
      <c r="E2119" t="str">
        <f t="shared" si="234"/>
        <v>S</v>
      </c>
      <c r="F2119" t="str">
        <f t="shared" si="235"/>
        <v>SE</v>
      </c>
      <c r="G2119" t="str">
        <f t="shared" si="236"/>
        <v>SENADORCORTES</v>
      </c>
      <c r="H2119">
        <f t="shared" si="237"/>
        <v>13</v>
      </c>
    </row>
    <row r="2120" spans="1:8" x14ac:dyDescent="0.2">
      <c r="A2120" t="s">
        <v>4360</v>
      </c>
      <c r="B2120" t="str">
        <f t="shared" si="231"/>
        <v>MG</v>
      </c>
      <c r="C2120" t="str">
        <f t="shared" si="232"/>
        <v>6570131</v>
      </c>
      <c r="D2120" t="str">
        <f t="shared" si="233"/>
        <v xml:space="preserve">SENADOR FIRMINO     </v>
      </c>
      <c r="E2120" t="str">
        <f t="shared" si="234"/>
        <v>S</v>
      </c>
      <c r="F2120" t="str">
        <f t="shared" si="235"/>
        <v>SE</v>
      </c>
      <c r="G2120" t="str">
        <f t="shared" si="236"/>
        <v>SENADORFIRMINO</v>
      </c>
      <c r="H2120">
        <f t="shared" si="237"/>
        <v>14</v>
      </c>
    </row>
    <row r="2121" spans="1:8" x14ac:dyDescent="0.2">
      <c r="A2121" t="s">
        <v>4361</v>
      </c>
      <c r="B2121" t="str">
        <f t="shared" si="231"/>
        <v>MG</v>
      </c>
      <c r="C2121" t="str">
        <f t="shared" si="232"/>
        <v>6580031</v>
      </c>
      <c r="D2121" t="str">
        <f t="shared" si="233"/>
        <v xml:space="preserve">SENADOR JOSE BENTO  </v>
      </c>
      <c r="E2121" t="str">
        <f t="shared" si="234"/>
        <v>S</v>
      </c>
      <c r="F2121" t="str">
        <f t="shared" si="235"/>
        <v>SE</v>
      </c>
      <c r="G2121" t="str">
        <f t="shared" si="236"/>
        <v>SENADORJOSEBENTO</v>
      </c>
      <c r="H2121">
        <f t="shared" si="237"/>
        <v>16</v>
      </c>
    </row>
    <row r="2122" spans="1:8" x14ac:dyDescent="0.2">
      <c r="A2122" t="s">
        <v>4362</v>
      </c>
      <c r="B2122" t="str">
        <f t="shared" si="231"/>
        <v>MG</v>
      </c>
      <c r="C2122" t="str">
        <f t="shared" si="232"/>
        <v>6590931</v>
      </c>
      <c r="D2122" t="str">
        <f t="shared" si="233"/>
        <v>SEN MODESTINO GONCAL</v>
      </c>
      <c r="E2122" t="str">
        <f t="shared" si="234"/>
        <v>S</v>
      </c>
      <c r="F2122" t="str">
        <f t="shared" si="235"/>
        <v>SE</v>
      </c>
      <c r="G2122" t="str">
        <f t="shared" si="236"/>
        <v>SENMODESTINOGONCAL</v>
      </c>
      <c r="H2122">
        <f t="shared" si="237"/>
        <v>18</v>
      </c>
    </row>
    <row r="2123" spans="1:8" x14ac:dyDescent="0.2">
      <c r="A2123" t="s">
        <v>4363</v>
      </c>
      <c r="B2123" t="str">
        <f t="shared" si="231"/>
        <v>MG</v>
      </c>
      <c r="C2123" t="str">
        <f t="shared" si="232"/>
        <v>6600631</v>
      </c>
      <c r="D2123" t="str">
        <f t="shared" si="233"/>
        <v xml:space="preserve">SENHORA DE OLIVEIRA </v>
      </c>
      <c r="E2123" t="str">
        <f t="shared" si="234"/>
        <v>S</v>
      </c>
      <c r="F2123" t="str">
        <f t="shared" si="235"/>
        <v>SE</v>
      </c>
      <c r="G2123" t="str">
        <f t="shared" si="236"/>
        <v>SENHORADEOLIVEIRA</v>
      </c>
      <c r="H2123">
        <f t="shared" si="237"/>
        <v>17</v>
      </c>
    </row>
    <row r="2124" spans="1:8" x14ac:dyDescent="0.2">
      <c r="A2124" t="s">
        <v>4364</v>
      </c>
      <c r="B2124" t="str">
        <f t="shared" si="231"/>
        <v>MG</v>
      </c>
      <c r="C2124" t="str">
        <f t="shared" si="232"/>
        <v>6610531</v>
      </c>
      <c r="D2124" t="str">
        <f t="shared" si="233"/>
        <v xml:space="preserve">SENHORA DO PORTO    </v>
      </c>
      <c r="E2124" t="str">
        <f t="shared" si="234"/>
        <v>S</v>
      </c>
      <c r="F2124" t="str">
        <f t="shared" si="235"/>
        <v>SE</v>
      </c>
      <c r="G2124" t="str">
        <f t="shared" si="236"/>
        <v>SENHORADOPORTO</v>
      </c>
      <c r="H2124">
        <f t="shared" si="237"/>
        <v>14</v>
      </c>
    </row>
    <row r="2125" spans="1:8" x14ac:dyDescent="0.2">
      <c r="A2125" t="s">
        <v>4365</v>
      </c>
      <c r="B2125" t="str">
        <f t="shared" si="231"/>
        <v>MG</v>
      </c>
      <c r="C2125" t="str">
        <f t="shared" si="232"/>
        <v>6620431</v>
      </c>
      <c r="D2125" t="str">
        <f t="shared" si="233"/>
        <v>SENHORA DOS REMEDIOS</v>
      </c>
      <c r="E2125" t="str">
        <f t="shared" si="234"/>
        <v>S</v>
      </c>
      <c r="F2125" t="str">
        <f t="shared" si="235"/>
        <v>SE</v>
      </c>
      <c r="G2125" t="str">
        <f t="shared" si="236"/>
        <v>SENHORADOSREMEDIOS</v>
      </c>
      <c r="H2125">
        <f t="shared" si="237"/>
        <v>18</v>
      </c>
    </row>
    <row r="2126" spans="1:8" x14ac:dyDescent="0.2">
      <c r="A2126" t="s">
        <v>4366</v>
      </c>
      <c r="B2126" t="str">
        <f t="shared" si="231"/>
        <v>MG</v>
      </c>
      <c r="C2126" t="str">
        <f t="shared" si="232"/>
        <v>6630331</v>
      </c>
      <c r="D2126" t="str">
        <f t="shared" si="233"/>
        <v xml:space="preserve">SERICITA            </v>
      </c>
      <c r="E2126" t="str">
        <f t="shared" si="234"/>
        <v>S</v>
      </c>
      <c r="F2126" t="str">
        <f t="shared" si="235"/>
        <v>SE</v>
      </c>
      <c r="G2126" t="str">
        <f t="shared" si="236"/>
        <v>SERICITA</v>
      </c>
      <c r="H2126">
        <f t="shared" si="237"/>
        <v>8</v>
      </c>
    </row>
    <row r="2127" spans="1:8" x14ac:dyDescent="0.2">
      <c r="A2127" t="s">
        <v>4367</v>
      </c>
      <c r="B2127" t="str">
        <f t="shared" si="231"/>
        <v>MG</v>
      </c>
      <c r="C2127" t="str">
        <f t="shared" si="232"/>
        <v>6640231</v>
      </c>
      <c r="D2127" t="str">
        <f t="shared" si="233"/>
        <v xml:space="preserve">SERITINGA           </v>
      </c>
      <c r="E2127" t="str">
        <f t="shared" si="234"/>
        <v>S</v>
      </c>
      <c r="F2127" t="str">
        <f t="shared" si="235"/>
        <v>SE</v>
      </c>
      <c r="G2127" t="str">
        <f t="shared" si="236"/>
        <v>SERITINGA</v>
      </c>
      <c r="H2127">
        <f t="shared" si="237"/>
        <v>9</v>
      </c>
    </row>
    <row r="2128" spans="1:8" x14ac:dyDescent="0.2">
      <c r="A2128" t="s">
        <v>4368</v>
      </c>
      <c r="B2128" t="str">
        <f t="shared" si="231"/>
        <v>MG</v>
      </c>
      <c r="C2128" t="str">
        <f t="shared" si="232"/>
        <v>6650131</v>
      </c>
      <c r="D2128" t="str">
        <f t="shared" si="233"/>
        <v xml:space="preserve">SERRA AZUL DE MINAS </v>
      </c>
      <c r="E2128" t="str">
        <f t="shared" si="234"/>
        <v>S</v>
      </c>
      <c r="F2128" t="str">
        <f t="shared" si="235"/>
        <v>SE</v>
      </c>
      <c r="G2128" t="str">
        <f t="shared" si="236"/>
        <v>SERRAAZULDEMINAS</v>
      </c>
      <c r="H2128">
        <f t="shared" si="237"/>
        <v>16</v>
      </c>
    </row>
    <row r="2129" spans="1:8" x14ac:dyDescent="0.2">
      <c r="A2129" t="s">
        <v>4369</v>
      </c>
      <c r="B2129" t="str">
        <f t="shared" si="231"/>
        <v>MG</v>
      </c>
      <c r="C2129" t="str">
        <f t="shared" si="232"/>
        <v>6660031</v>
      </c>
      <c r="D2129" t="str">
        <f t="shared" si="233"/>
        <v xml:space="preserve">SERRA DA SAUDADE    </v>
      </c>
      <c r="E2129" t="str">
        <f t="shared" si="234"/>
        <v>S</v>
      </c>
      <c r="F2129" t="str">
        <f t="shared" si="235"/>
        <v>SE</v>
      </c>
      <c r="G2129" t="str">
        <f t="shared" si="236"/>
        <v>SERRADASAUDADE</v>
      </c>
      <c r="H2129">
        <f t="shared" si="237"/>
        <v>14</v>
      </c>
    </row>
    <row r="2130" spans="1:8" x14ac:dyDescent="0.2">
      <c r="A2130" t="s">
        <v>4370</v>
      </c>
      <c r="B2130" t="str">
        <f t="shared" si="231"/>
        <v>MG</v>
      </c>
      <c r="C2130" t="str">
        <f t="shared" si="232"/>
        <v>6670931</v>
      </c>
      <c r="D2130" t="str">
        <f t="shared" si="233"/>
        <v xml:space="preserve">SERRA DOS AIMORES   </v>
      </c>
      <c r="E2130" t="str">
        <f t="shared" si="234"/>
        <v>S</v>
      </c>
      <c r="F2130" t="str">
        <f t="shared" si="235"/>
        <v>SE</v>
      </c>
      <c r="G2130" t="str">
        <f t="shared" si="236"/>
        <v>SERRADOSAIMORES</v>
      </c>
      <c r="H2130">
        <f t="shared" si="237"/>
        <v>15</v>
      </c>
    </row>
    <row r="2131" spans="1:8" x14ac:dyDescent="0.2">
      <c r="A2131" t="s">
        <v>4371</v>
      </c>
      <c r="B2131" t="str">
        <f t="shared" si="231"/>
        <v>MG</v>
      </c>
      <c r="C2131" t="str">
        <f t="shared" si="232"/>
        <v>6680831</v>
      </c>
      <c r="D2131" t="str">
        <f t="shared" si="233"/>
        <v xml:space="preserve">SERRA DO SALITRE    </v>
      </c>
      <c r="E2131" t="str">
        <f t="shared" si="234"/>
        <v>S</v>
      </c>
      <c r="F2131" t="str">
        <f t="shared" si="235"/>
        <v>SE</v>
      </c>
      <c r="G2131" t="str">
        <f t="shared" si="236"/>
        <v>SERRADOSALITRE</v>
      </c>
      <c r="H2131">
        <f t="shared" si="237"/>
        <v>14</v>
      </c>
    </row>
    <row r="2132" spans="1:8" x14ac:dyDescent="0.2">
      <c r="A2132" t="s">
        <v>4372</v>
      </c>
      <c r="B2132" t="str">
        <f t="shared" si="231"/>
        <v>MG</v>
      </c>
      <c r="C2132" t="str">
        <f t="shared" si="232"/>
        <v>6690731</v>
      </c>
      <c r="D2132" t="str">
        <f t="shared" si="233"/>
        <v xml:space="preserve">SERRANIA            </v>
      </c>
      <c r="E2132" t="str">
        <f t="shared" si="234"/>
        <v>S</v>
      </c>
      <c r="F2132" t="str">
        <f t="shared" si="235"/>
        <v>SE</v>
      </c>
      <c r="G2132" t="str">
        <f t="shared" si="236"/>
        <v>SERRANIA</v>
      </c>
      <c r="H2132">
        <f t="shared" si="237"/>
        <v>8</v>
      </c>
    </row>
    <row r="2133" spans="1:8" x14ac:dyDescent="0.2">
      <c r="A2133" t="s">
        <v>4373</v>
      </c>
      <c r="B2133" t="str">
        <f t="shared" si="231"/>
        <v>MG</v>
      </c>
      <c r="C2133" t="str">
        <f t="shared" si="232"/>
        <v>6695631</v>
      </c>
      <c r="D2133" t="str">
        <f t="shared" si="233"/>
        <v xml:space="preserve">SERRANOPOLIS MINAS  </v>
      </c>
      <c r="E2133" t="str">
        <f t="shared" si="234"/>
        <v>S</v>
      </c>
      <c r="F2133" t="str">
        <f t="shared" si="235"/>
        <v>SE</v>
      </c>
      <c r="G2133" t="str">
        <f t="shared" si="236"/>
        <v>SERRANOPOLISMINAS</v>
      </c>
      <c r="H2133">
        <f t="shared" si="237"/>
        <v>17</v>
      </c>
    </row>
    <row r="2134" spans="1:8" x14ac:dyDescent="0.2">
      <c r="A2134" t="s">
        <v>4374</v>
      </c>
      <c r="B2134" t="str">
        <f t="shared" si="231"/>
        <v>MG</v>
      </c>
      <c r="C2134" t="str">
        <f t="shared" si="232"/>
        <v>6700431</v>
      </c>
      <c r="D2134" t="str">
        <f t="shared" si="233"/>
        <v xml:space="preserve">SERRANOS            </v>
      </c>
      <c r="E2134" t="str">
        <f t="shared" si="234"/>
        <v>S</v>
      </c>
      <c r="F2134" t="str">
        <f t="shared" si="235"/>
        <v>SE</v>
      </c>
      <c r="G2134" t="str">
        <f t="shared" si="236"/>
        <v>SERRANOS</v>
      </c>
      <c r="H2134">
        <f t="shared" si="237"/>
        <v>8</v>
      </c>
    </row>
    <row r="2135" spans="1:8" x14ac:dyDescent="0.2">
      <c r="A2135" t="s">
        <v>4375</v>
      </c>
      <c r="B2135" t="str">
        <f t="shared" si="231"/>
        <v>MG</v>
      </c>
      <c r="C2135" t="str">
        <f t="shared" si="232"/>
        <v>6710331</v>
      </c>
      <c r="D2135" t="str">
        <f t="shared" si="233"/>
        <v xml:space="preserve">SERRO               </v>
      </c>
      <c r="E2135" t="str">
        <f t="shared" si="234"/>
        <v>S</v>
      </c>
      <c r="F2135" t="str">
        <f t="shared" si="235"/>
        <v>SE</v>
      </c>
      <c r="G2135" t="str">
        <f t="shared" si="236"/>
        <v>SERRO</v>
      </c>
      <c r="H2135">
        <f t="shared" si="237"/>
        <v>5</v>
      </c>
    </row>
    <row r="2136" spans="1:8" x14ac:dyDescent="0.2">
      <c r="A2136" t="s">
        <v>4376</v>
      </c>
      <c r="B2136" t="str">
        <f t="shared" si="231"/>
        <v>MG</v>
      </c>
      <c r="C2136" t="str">
        <f t="shared" si="232"/>
        <v>6720231</v>
      </c>
      <c r="D2136" t="str">
        <f t="shared" si="233"/>
        <v xml:space="preserve">SETE LAGOAS         </v>
      </c>
      <c r="E2136" t="str">
        <f t="shared" si="234"/>
        <v>S</v>
      </c>
      <c r="F2136" t="str">
        <f t="shared" si="235"/>
        <v>SE</v>
      </c>
      <c r="G2136" t="str">
        <f t="shared" si="236"/>
        <v>SETELAGOAS</v>
      </c>
      <c r="H2136">
        <f t="shared" si="237"/>
        <v>10</v>
      </c>
    </row>
    <row r="2137" spans="1:8" x14ac:dyDescent="0.2">
      <c r="A2137" t="s">
        <v>4377</v>
      </c>
      <c r="B2137" t="str">
        <f t="shared" si="231"/>
        <v>MG</v>
      </c>
      <c r="C2137" t="str">
        <f t="shared" si="232"/>
        <v>6730131</v>
      </c>
      <c r="D2137" t="str">
        <f t="shared" si="233"/>
        <v xml:space="preserve">SILVEIRONIA         </v>
      </c>
      <c r="E2137" t="str">
        <f t="shared" si="234"/>
        <v>S</v>
      </c>
      <c r="F2137" t="str">
        <f t="shared" si="235"/>
        <v>SI</v>
      </c>
      <c r="G2137" t="str">
        <f t="shared" si="236"/>
        <v>SILVEIRONIA</v>
      </c>
      <c r="H2137">
        <f t="shared" si="237"/>
        <v>11</v>
      </c>
    </row>
    <row r="2138" spans="1:8" x14ac:dyDescent="0.2">
      <c r="A2138" t="s">
        <v>4378</v>
      </c>
      <c r="B2138" t="str">
        <f t="shared" si="231"/>
        <v>MG</v>
      </c>
      <c r="C2138" t="str">
        <f t="shared" si="232"/>
        <v>6740031</v>
      </c>
      <c r="D2138" t="str">
        <f t="shared" si="233"/>
        <v xml:space="preserve">SILVIANOPOLIS       </v>
      </c>
      <c r="E2138" t="str">
        <f t="shared" si="234"/>
        <v>S</v>
      </c>
      <c r="F2138" t="str">
        <f t="shared" si="235"/>
        <v>SI</v>
      </c>
      <c r="G2138" t="str">
        <f t="shared" si="236"/>
        <v>SILVIANOPOLIS</v>
      </c>
      <c r="H2138">
        <f t="shared" si="237"/>
        <v>13</v>
      </c>
    </row>
    <row r="2139" spans="1:8" x14ac:dyDescent="0.2">
      <c r="A2139" t="s">
        <v>4379</v>
      </c>
      <c r="B2139" t="str">
        <f t="shared" si="231"/>
        <v>MG</v>
      </c>
      <c r="C2139" t="str">
        <f t="shared" si="232"/>
        <v>6750931</v>
      </c>
      <c r="D2139" t="str">
        <f t="shared" si="233"/>
        <v xml:space="preserve">SIMAO PEREIRA       </v>
      </c>
      <c r="E2139" t="str">
        <f t="shared" si="234"/>
        <v>S</v>
      </c>
      <c r="F2139" t="str">
        <f t="shared" si="235"/>
        <v>SI</v>
      </c>
      <c r="G2139" t="str">
        <f t="shared" si="236"/>
        <v>SIMAOPEREIRA</v>
      </c>
      <c r="H2139">
        <f t="shared" si="237"/>
        <v>12</v>
      </c>
    </row>
    <row r="2140" spans="1:8" x14ac:dyDescent="0.2">
      <c r="A2140" t="s">
        <v>4380</v>
      </c>
      <c r="B2140" t="str">
        <f t="shared" si="231"/>
        <v>MG</v>
      </c>
      <c r="C2140" t="str">
        <f t="shared" si="232"/>
        <v>6760831</v>
      </c>
      <c r="D2140" t="str">
        <f t="shared" si="233"/>
        <v xml:space="preserve">SIMONESIA           </v>
      </c>
      <c r="E2140" t="str">
        <f t="shared" si="234"/>
        <v>S</v>
      </c>
      <c r="F2140" t="str">
        <f t="shared" si="235"/>
        <v>SI</v>
      </c>
      <c r="G2140" t="str">
        <f t="shared" si="236"/>
        <v>SIMONESIA</v>
      </c>
      <c r="H2140">
        <f t="shared" si="237"/>
        <v>9</v>
      </c>
    </row>
    <row r="2141" spans="1:8" x14ac:dyDescent="0.2">
      <c r="A2141" t="s">
        <v>4381</v>
      </c>
      <c r="B2141" t="str">
        <f t="shared" si="231"/>
        <v>MG</v>
      </c>
      <c r="C2141" t="str">
        <f t="shared" si="232"/>
        <v>6770731</v>
      </c>
      <c r="D2141" t="str">
        <f t="shared" si="233"/>
        <v xml:space="preserve">SOBRALIA            </v>
      </c>
      <c r="E2141" t="str">
        <f t="shared" si="234"/>
        <v>S</v>
      </c>
      <c r="F2141" t="str">
        <f t="shared" si="235"/>
        <v>SO</v>
      </c>
      <c r="G2141" t="str">
        <f t="shared" si="236"/>
        <v>SOBRALIA</v>
      </c>
      <c r="H2141">
        <f t="shared" si="237"/>
        <v>8</v>
      </c>
    </row>
    <row r="2142" spans="1:8" x14ac:dyDescent="0.2">
      <c r="A2142" t="s">
        <v>4382</v>
      </c>
      <c r="B2142" t="str">
        <f t="shared" si="231"/>
        <v>MG</v>
      </c>
      <c r="C2142" t="str">
        <f t="shared" si="232"/>
        <v>6780631</v>
      </c>
      <c r="D2142" t="str">
        <f t="shared" si="233"/>
        <v xml:space="preserve">SOLEDADE DE MINAS   </v>
      </c>
      <c r="E2142" t="str">
        <f t="shared" si="234"/>
        <v>S</v>
      </c>
      <c r="F2142" t="str">
        <f t="shared" si="235"/>
        <v>SO</v>
      </c>
      <c r="G2142" t="str">
        <f t="shared" si="236"/>
        <v>SOLEDADEDEMINAS</v>
      </c>
      <c r="H2142">
        <f t="shared" si="237"/>
        <v>15</v>
      </c>
    </row>
    <row r="2143" spans="1:8" x14ac:dyDescent="0.2">
      <c r="A2143" t="s">
        <v>4383</v>
      </c>
      <c r="B2143" t="str">
        <f t="shared" si="231"/>
        <v>MG</v>
      </c>
      <c r="C2143" t="str">
        <f t="shared" si="232"/>
        <v>6790531</v>
      </c>
      <c r="D2143" t="str">
        <f t="shared" si="233"/>
        <v xml:space="preserve">TABULEIRO           </v>
      </c>
      <c r="E2143" t="str">
        <f t="shared" si="234"/>
        <v>T</v>
      </c>
      <c r="F2143" t="str">
        <f t="shared" si="235"/>
        <v>TA</v>
      </c>
      <c r="G2143" t="str">
        <f t="shared" si="236"/>
        <v>TABULEIRO</v>
      </c>
      <c r="H2143">
        <f t="shared" si="237"/>
        <v>9</v>
      </c>
    </row>
    <row r="2144" spans="1:8" x14ac:dyDescent="0.2">
      <c r="A2144" t="s">
        <v>4384</v>
      </c>
      <c r="B2144" t="str">
        <f t="shared" si="231"/>
        <v>MG</v>
      </c>
      <c r="C2144" t="str">
        <f t="shared" si="232"/>
        <v>6800231</v>
      </c>
      <c r="D2144" t="str">
        <f t="shared" si="233"/>
        <v xml:space="preserve">TAIOBEIRAS          </v>
      </c>
      <c r="E2144" t="str">
        <f t="shared" si="234"/>
        <v>T</v>
      </c>
      <c r="F2144" t="str">
        <f t="shared" si="235"/>
        <v>TA</v>
      </c>
      <c r="G2144" t="str">
        <f t="shared" si="236"/>
        <v>TAIOBEIRAS</v>
      </c>
      <c r="H2144">
        <f t="shared" si="237"/>
        <v>10</v>
      </c>
    </row>
    <row r="2145" spans="1:8" x14ac:dyDescent="0.2">
      <c r="A2145" t="s">
        <v>4385</v>
      </c>
      <c r="B2145" t="str">
        <f t="shared" si="231"/>
        <v>MG</v>
      </c>
      <c r="C2145" t="str">
        <f t="shared" si="232"/>
        <v>6805131</v>
      </c>
      <c r="D2145" t="str">
        <f t="shared" si="233"/>
        <v xml:space="preserve">TAPARUBA            </v>
      </c>
      <c r="E2145" t="str">
        <f t="shared" si="234"/>
        <v>T</v>
      </c>
      <c r="F2145" t="str">
        <f t="shared" si="235"/>
        <v>TA</v>
      </c>
      <c r="G2145" t="str">
        <f t="shared" si="236"/>
        <v>TAPARUBA</v>
      </c>
      <c r="H2145">
        <f t="shared" si="237"/>
        <v>8</v>
      </c>
    </row>
    <row r="2146" spans="1:8" x14ac:dyDescent="0.2">
      <c r="A2146" t="s">
        <v>4386</v>
      </c>
      <c r="B2146" t="str">
        <f t="shared" si="231"/>
        <v>MG</v>
      </c>
      <c r="C2146" t="str">
        <f t="shared" si="232"/>
        <v>6810131</v>
      </c>
      <c r="D2146" t="str">
        <f t="shared" si="233"/>
        <v xml:space="preserve">TAPIRA              </v>
      </c>
      <c r="E2146" t="str">
        <f t="shared" si="234"/>
        <v>T</v>
      </c>
      <c r="F2146" t="str">
        <f t="shared" si="235"/>
        <v>TA</v>
      </c>
      <c r="G2146" t="str">
        <f t="shared" si="236"/>
        <v>TAPIRA</v>
      </c>
      <c r="H2146">
        <f t="shared" si="237"/>
        <v>6</v>
      </c>
    </row>
    <row r="2147" spans="1:8" x14ac:dyDescent="0.2">
      <c r="A2147" t="s">
        <v>4387</v>
      </c>
      <c r="B2147" t="str">
        <f t="shared" si="231"/>
        <v>MG</v>
      </c>
      <c r="C2147" t="str">
        <f t="shared" si="232"/>
        <v>6820031</v>
      </c>
      <c r="D2147" t="str">
        <f t="shared" si="233"/>
        <v xml:space="preserve">TAPIRAI             </v>
      </c>
      <c r="E2147" t="str">
        <f t="shared" si="234"/>
        <v>T</v>
      </c>
      <c r="F2147" t="str">
        <f t="shared" si="235"/>
        <v>TA</v>
      </c>
      <c r="G2147" t="str">
        <f t="shared" si="236"/>
        <v>TAPIRAI</v>
      </c>
      <c r="H2147">
        <f t="shared" si="237"/>
        <v>7</v>
      </c>
    </row>
    <row r="2148" spans="1:8" x14ac:dyDescent="0.2">
      <c r="A2148" t="s">
        <v>4388</v>
      </c>
      <c r="B2148" t="str">
        <f t="shared" si="231"/>
        <v>MG</v>
      </c>
      <c r="C2148" t="str">
        <f t="shared" si="232"/>
        <v>6830931</v>
      </c>
      <c r="D2148" t="str">
        <f t="shared" si="233"/>
        <v xml:space="preserve">TAQUARACU DE MINAS  </v>
      </c>
      <c r="E2148" t="str">
        <f t="shared" si="234"/>
        <v>T</v>
      </c>
      <c r="F2148" t="str">
        <f t="shared" si="235"/>
        <v>TA</v>
      </c>
      <c r="G2148" t="str">
        <f t="shared" si="236"/>
        <v>TAQUARACUDEMINAS</v>
      </c>
      <c r="H2148">
        <f t="shared" si="237"/>
        <v>16</v>
      </c>
    </row>
    <row r="2149" spans="1:8" x14ac:dyDescent="0.2">
      <c r="A2149" t="s">
        <v>4389</v>
      </c>
      <c r="B2149" t="str">
        <f t="shared" si="231"/>
        <v>MG</v>
      </c>
      <c r="C2149" t="str">
        <f t="shared" si="232"/>
        <v>6840831</v>
      </c>
      <c r="D2149" t="str">
        <f t="shared" si="233"/>
        <v xml:space="preserve">TARUMIRIM           </v>
      </c>
      <c r="E2149" t="str">
        <f t="shared" si="234"/>
        <v>T</v>
      </c>
      <c r="F2149" t="str">
        <f t="shared" si="235"/>
        <v>TA</v>
      </c>
      <c r="G2149" t="str">
        <f t="shared" si="236"/>
        <v>TARUMIRIM</v>
      </c>
      <c r="H2149">
        <f t="shared" si="237"/>
        <v>9</v>
      </c>
    </row>
    <row r="2150" spans="1:8" x14ac:dyDescent="0.2">
      <c r="A2150" t="s">
        <v>4390</v>
      </c>
      <c r="B2150" t="str">
        <f t="shared" si="231"/>
        <v>MG</v>
      </c>
      <c r="C2150" t="str">
        <f t="shared" si="232"/>
        <v>6850731</v>
      </c>
      <c r="D2150" t="str">
        <f t="shared" si="233"/>
        <v xml:space="preserve">TEIXEIRAS           </v>
      </c>
      <c r="E2150" t="str">
        <f t="shared" si="234"/>
        <v>T</v>
      </c>
      <c r="F2150" t="str">
        <f t="shared" si="235"/>
        <v>TE</v>
      </c>
      <c r="G2150" t="str">
        <f t="shared" si="236"/>
        <v>TEIXEIRAS</v>
      </c>
      <c r="H2150">
        <f t="shared" si="237"/>
        <v>9</v>
      </c>
    </row>
    <row r="2151" spans="1:8" x14ac:dyDescent="0.2">
      <c r="A2151" t="s">
        <v>4391</v>
      </c>
      <c r="B2151" t="str">
        <f t="shared" si="231"/>
        <v>MG</v>
      </c>
      <c r="C2151" t="str">
        <f t="shared" si="232"/>
        <v>6860631</v>
      </c>
      <c r="D2151" t="str">
        <f t="shared" si="233"/>
        <v xml:space="preserve">TEOFILO OTONI       </v>
      </c>
      <c r="E2151" t="str">
        <f t="shared" si="234"/>
        <v>T</v>
      </c>
      <c r="F2151" t="str">
        <f t="shared" si="235"/>
        <v>TE</v>
      </c>
      <c r="G2151" t="str">
        <f t="shared" si="236"/>
        <v>TEOFILOOTONI</v>
      </c>
      <c r="H2151">
        <f t="shared" si="237"/>
        <v>12</v>
      </c>
    </row>
    <row r="2152" spans="1:8" x14ac:dyDescent="0.2">
      <c r="A2152" t="s">
        <v>4392</v>
      </c>
      <c r="B2152" t="str">
        <f t="shared" si="231"/>
        <v>MG</v>
      </c>
      <c r="C2152" t="str">
        <f t="shared" si="232"/>
        <v>6870531</v>
      </c>
      <c r="D2152" t="str">
        <f t="shared" si="233"/>
        <v xml:space="preserve">TIMOTEO             </v>
      </c>
      <c r="E2152" t="str">
        <f t="shared" si="234"/>
        <v>T</v>
      </c>
      <c r="F2152" t="str">
        <f t="shared" si="235"/>
        <v>TI</v>
      </c>
      <c r="G2152" t="str">
        <f t="shared" si="236"/>
        <v>TIMOTEO</v>
      </c>
      <c r="H2152">
        <f t="shared" si="237"/>
        <v>7</v>
      </c>
    </row>
    <row r="2153" spans="1:8" x14ac:dyDescent="0.2">
      <c r="A2153" t="s">
        <v>4393</v>
      </c>
      <c r="B2153" t="str">
        <f t="shared" si="231"/>
        <v>MG</v>
      </c>
      <c r="C2153" t="str">
        <f t="shared" si="232"/>
        <v>6880431</v>
      </c>
      <c r="D2153" t="str">
        <f t="shared" si="233"/>
        <v xml:space="preserve">TIRADENTES          </v>
      </c>
      <c r="E2153" t="str">
        <f t="shared" si="234"/>
        <v>T</v>
      </c>
      <c r="F2153" t="str">
        <f t="shared" si="235"/>
        <v>TI</v>
      </c>
      <c r="G2153" t="str">
        <f t="shared" si="236"/>
        <v>TIRADENTES</v>
      </c>
      <c r="H2153">
        <f t="shared" si="237"/>
        <v>10</v>
      </c>
    </row>
    <row r="2154" spans="1:8" x14ac:dyDescent="0.2">
      <c r="A2154" t="s">
        <v>4394</v>
      </c>
      <c r="B2154" t="str">
        <f t="shared" si="231"/>
        <v>MG</v>
      </c>
      <c r="C2154" t="str">
        <f t="shared" si="232"/>
        <v>6890331</v>
      </c>
      <c r="D2154" t="str">
        <f t="shared" si="233"/>
        <v xml:space="preserve">TIROS               </v>
      </c>
      <c r="E2154" t="str">
        <f t="shared" si="234"/>
        <v>T</v>
      </c>
      <c r="F2154" t="str">
        <f t="shared" si="235"/>
        <v>TI</v>
      </c>
      <c r="G2154" t="str">
        <f t="shared" si="236"/>
        <v>TIROS</v>
      </c>
      <c r="H2154">
        <f t="shared" si="237"/>
        <v>5</v>
      </c>
    </row>
    <row r="2155" spans="1:8" x14ac:dyDescent="0.2">
      <c r="A2155" t="s">
        <v>4395</v>
      </c>
      <c r="B2155" t="str">
        <f t="shared" si="231"/>
        <v>MG</v>
      </c>
      <c r="C2155" t="str">
        <f t="shared" si="232"/>
        <v>6900031</v>
      </c>
      <c r="D2155" t="str">
        <f t="shared" si="233"/>
        <v xml:space="preserve">TOCANTINS           </v>
      </c>
      <c r="E2155" t="str">
        <f t="shared" si="234"/>
        <v>T</v>
      </c>
      <c r="F2155" t="str">
        <f t="shared" si="235"/>
        <v>TO</v>
      </c>
      <c r="G2155" t="str">
        <f t="shared" si="236"/>
        <v>TOCANTINS</v>
      </c>
      <c r="H2155">
        <f t="shared" si="237"/>
        <v>9</v>
      </c>
    </row>
    <row r="2156" spans="1:8" x14ac:dyDescent="0.2">
      <c r="A2156" t="s">
        <v>4396</v>
      </c>
      <c r="B2156" t="str">
        <f t="shared" si="231"/>
        <v>MG</v>
      </c>
      <c r="C2156" t="str">
        <f t="shared" si="232"/>
        <v>6905931</v>
      </c>
      <c r="D2156" t="str">
        <f t="shared" si="233"/>
        <v xml:space="preserve">TOCOS DO MOJI       </v>
      </c>
      <c r="E2156" t="str">
        <f t="shared" si="234"/>
        <v>T</v>
      </c>
      <c r="F2156" t="str">
        <f t="shared" si="235"/>
        <v>TO</v>
      </c>
      <c r="G2156" t="str">
        <f t="shared" si="236"/>
        <v>TOCOSDOMOJI</v>
      </c>
      <c r="H2156">
        <f t="shared" si="237"/>
        <v>11</v>
      </c>
    </row>
    <row r="2157" spans="1:8" x14ac:dyDescent="0.2">
      <c r="A2157" t="s">
        <v>4397</v>
      </c>
      <c r="B2157" t="str">
        <f t="shared" si="231"/>
        <v>MG</v>
      </c>
      <c r="C2157" t="str">
        <f t="shared" si="232"/>
        <v>6910931</v>
      </c>
      <c r="D2157" t="str">
        <f t="shared" si="233"/>
        <v xml:space="preserve">TOLEDO              </v>
      </c>
      <c r="E2157" t="str">
        <f t="shared" si="234"/>
        <v>T</v>
      </c>
      <c r="F2157" t="str">
        <f t="shared" si="235"/>
        <v>TO</v>
      </c>
      <c r="G2157" t="str">
        <f t="shared" si="236"/>
        <v>TOLEDO</v>
      </c>
      <c r="H2157">
        <f t="shared" si="237"/>
        <v>6</v>
      </c>
    </row>
    <row r="2158" spans="1:8" x14ac:dyDescent="0.2">
      <c r="A2158" t="s">
        <v>4398</v>
      </c>
      <c r="B2158" t="str">
        <f t="shared" si="231"/>
        <v>MG</v>
      </c>
      <c r="C2158" t="str">
        <f t="shared" si="232"/>
        <v>6920831</v>
      </c>
      <c r="D2158" t="str">
        <f t="shared" si="233"/>
        <v xml:space="preserve">TOMBOS              </v>
      </c>
      <c r="E2158" t="str">
        <f t="shared" si="234"/>
        <v>T</v>
      </c>
      <c r="F2158" t="str">
        <f t="shared" si="235"/>
        <v>TO</v>
      </c>
      <c r="G2158" t="str">
        <f t="shared" si="236"/>
        <v>TOMBOS</v>
      </c>
      <c r="H2158">
        <f t="shared" si="237"/>
        <v>6</v>
      </c>
    </row>
    <row r="2159" spans="1:8" x14ac:dyDescent="0.2">
      <c r="A2159" t="s">
        <v>4399</v>
      </c>
      <c r="B2159" t="str">
        <f t="shared" si="231"/>
        <v>MG</v>
      </c>
      <c r="C2159" t="str">
        <f t="shared" si="232"/>
        <v>6930731</v>
      </c>
      <c r="D2159" t="str">
        <f t="shared" si="233"/>
        <v xml:space="preserve">TRES CORACõES       </v>
      </c>
      <c r="E2159" t="str">
        <f t="shared" si="234"/>
        <v>T</v>
      </c>
      <c r="F2159" t="str">
        <f t="shared" si="235"/>
        <v>TR</v>
      </c>
      <c r="G2159" t="str">
        <f t="shared" si="236"/>
        <v>TRESCORACõES</v>
      </c>
      <c r="H2159">
        <f t="shared" si="237"/>
        <v>12</v>
      </c>
    </row>
    <row r="2160" spans="1:8" x14ac:dyDescent="0.2">
      <c r="A2160" t="s">
        <v>4400</v>
      </c>
      <c r="B2160" t="str">
        <f t="shared" si="231"/>
        <v>MG</v>
      </c>
      <c r="C2160" t="str">
        <f t="shared" si="232"/>
        <v>6935631</v>
      </c>
      <c r="D2160" t="str">
        <f t="shared" si="233"/>
        <v xml:space="preserve">TRES MARIAS         </v>
      </c>
      <c r="E2160" t="str">
        <f t="shared" si="234"/>
        <v>T</v>
      </c>
      <c r="F2160" t="str">
        <f t="shared" si="235"/>
        <v>TR</v>
      </c>
      <c r="G2160" t="str">
        <f t="shared" si="236"/>
        <v>TRESMARIAS</v>
      </c>
      <c r="H2160">
        <f t="shared" si="237"/>
        <v>10</v>
      </c>
    </row>
    <row r="2161" spans="1:8" x14ac:dyDescent="0.2">
      <c r="A2161" t="s">
        <v>4401</v>
      </c>
      <c r="B2161" t="str">
        <f t="shared" si="231"/>
        <v>MG</v>
      </c>
      <c r="C2161" t="str">
        <f t="shared" si="232"/>
        <v>6940631</v>
      </c>
      <c r="D2161" t="str">
        <f t="shared" si="233"/>
        <v xml:space="preserve">TRES PONTAS         </v>
      </c>
      <c r="E2161" t="str">
        <f t="shared" si="234"/>
        <v>T</v>
      </c>
      <c r="F2161" t="str">
        <f t="shared" si="235"/>
        <v>TR</v>
      </c>
      <c r="G2161" t="str">
        <f t="shared" si="236"/>
        <v>TRESPONTAS</v>
      </c>
      <c r="H2161">
        <f t="shared" si="237"/>
        <v>10</v>
      </c>
    </row>
    <row r="2162" spans="1:8" x14ac:dyDescent="0.2">
      <c r="A2162" t="s">
        <v>4402</v>
      </c>
      <c r="B2162" t="str">
        <f t="shared" si="231"/>
        <v>MG</v>
      </c>
      <c r="C2162" t="str">
        <f t="shared" si="232"/>
        <v>6950531</v>
      </c>
      <c r="D2162" t="str">
        <f t="shared" si="233"/>
        <v xml:space="preserve">TUMIRITINGA         </v>
      </c>
      <c r="E2162" t="str">
        <f t="shared" si="234"/>
        <v>T</v>
      </c>
      <c r="F2162" t="str">
        <f t="shared" si="235"/>
        <v>TU</v>
      </c>
      <c r="G2162" t="str">
        <f t="shared" si="236"/>
        <v>TUMIRITINGA</v>
      </c>
      <c r="H2162">
        <f t="shared" si="237"/>
        <v>11</v>
      </c>
    </row>
    <row r="2163" spans="1:8" x14ac:dyDescent="0.2">
      <c r="A2163" t="s">
        <v>4403</v>
      </c>
      <c r="B2163" t="str">
        <f t="shared" si="231"/>
        <v>MG</v>
      </c>
      <c r="C2163" t="str">
        <f t="shared" si="232"/>
        <v>6960431</v>
      </c>
      <c r="D2163" t="str">
        <f t="shared" si="233"/>
        <v xml:space="preserve">TUPACIGUARA         </v>
      </c>
      <c r="E2163" t="str">
        <f t="shared" si="234"/>
        <v>T</v>
      </c>
      <c r="F2163" t="str">
        <f t="shared" si="235"/>
        <v>TU</v>
      </c>
      <c r="G2163" t="str">
        <f t="shared" si="236"/>
        <v>TUPACIGUARA</v>
      </c>
      <c r="H2163">
        <f t="shared" si="237"/>
        <v>11</v>
      </c>
    </row>
    <row r="2164" spans="1:8" x14ac:dyDescent="0.2">
      <c r="A2164" t="s">
        <v>4404</v>
      </c>
      <c r="B2164" t="str">
        <f t="shared" si="231"/>
        <v>MG</v>
      </c>
      <c r="C2164" t="str">
        <f t="shared" si="232"/>
        <v>6970331</v>
      </c>
      <c r="D2164" t="str">
        <f t="shared" si="233"/>
        <v xml:space="preserve">TURMALINA           </v>
      </c>
      <c r="E2164" t="str">
        <f t="shared" si="234"/>
        <v>T</v>
      </c>
      <c r="F2164" t="str">
        <f t="shared" si="235"/>
        <v>TU</v>
      </c>
      <c r="G2164" t="str">
        <f t="shared" si="236"/>
        <v>TURMALINA</v>
      </c>
      <c r="H2164">
        <f t="shared" si="237"/>
        <v>9</v>
      </c>
    </row>
    <row r="2165" spans="1:8" x14ac:dyDescent="0.2">
      <c r="A2165" t="s">
        <v>4405</v>
      </c>
      <c r="B2165" t="str">
        <f t="shared" si="231"/>
        <v>MG</v>
      </c>
      <c r="C2165" t="str">
        <f t="shared" si="232"/>
        <v>6980231</v>
      </c>
      <c r="D2165" t="str">
        <f t="shared" si="233"/>
        <v xml:space="preserve">TURVOLANDIA         </v>
      </c>
      <c r="E2165" t="str">
        <f t="shared" si="234"/>
        <v>T</v>
      </c>
      <c r="F2165" t="str">
        <f t="shared" si="235"/>
        <v>TU</v>
      </c>
      <c r="G2165" t="str">
        <f t="shared" si="236"/>
        <v>TURVOLANDIA</v>
      </c>
      <c r="H2165">
        <f t="shared" si="237"/>
        <v>11</v>
      </c>
    </row>
    <row r="2166" spans="1:8" x14ac:dyDescent="0.2">
      <c r="A2166" t="s">
        <v>4406</v>
      </c>
      <c r="B2166" t="str">
        <f t="shared" si="231"/>
        <v>MG</v>
      </c>
      <c r="C2166" t="str">
        <f t="shared" si="232"/>
        <v>6990131</v>
      </c>
      <c r="D2166" t="str">
        <f t="shared" si="233"/>
        <v xml:space="preserve">UBA                 </v>
      </c>
      <c r="E2166" t="str">
        <f t="shared" si="234"/>
        <v>U</v>
      </c>
      <c r="F2166" t="str">
        <f t="shared" si="235"/>
        <v>UB</v>
      </c>
      <c r="G2166" t="str">
        <f t="shared" si="236"/>
        <v>UBA</v>
      </c>
      <c r="H2166">
        <f t="shared" si="237"/>
        <v>3</v>
      </c>
    </row>
    <row r="2167" spans="1:8" x14ac:dyDescent="0.2">
      <c r="A2167" t="s">
        <v>4407</v>
      </c>
      <c r="B2167" t="str">
        <f t="shared" si="231"/>
        <v>MG</v>
      </c>
      <c r="C2167" t="str">
        <f t="shared" si="232"/>
        <v>7000831</v>
      </c>
      <c r="D2167" t="str">
        <f t="shared" si="233"/>
        <v xml:space="preserve">UBAI                </v>
      </c>
      <c r="E2167" t="str">
        <f t="shared" si="234"/>
        <v>U</v>
      </c>
      <c r="F2167" t="str">
        <f t="shared" si="235"/>
        <v>UB</v>
      </c>
      <c r="G2167" t="str">
        <f t="shared" si="236"/>
        <v>UBAI</v>
      </c>
      <c r="H2167">
        <f t="shared" si="237"/>
        <v>4</v>
      </c>
    </row>
    <row r="2168" spans="1:8" x14ac:dyDescent="0.2">
      <c r="A2168" t="s">
        <v>4408</v>
      </c>
      <c r="B2168" t="str">
        <f t="shared" si="231"/>
        <v>MG</v>
      </c>
      <c r="C2168" t="str">
        <f t="shared" si="232"/>
        <v>7005731</v>
      </c>
      <c r="D2168" t="str">
        <f t="shared" si="233"/>
        <v xml:space="preserve">UBAPORANGA          </v>
      </c>
      <c r="E2168" t="str">
        <f t="shared" si="234"/>
        <v>U</v>
      </c>
      <c r="F2168" t="str">
        <f t="shared" si="235"/>
        <v>UB</v>
      </c>
      <c r="G2168" t="str">
        <f t="shared" si="236"/>
        <v>UBAPORANGA</v>
      </c>
      <c r="H2168">
        <f t="shared" si="237"/>
        <v>10</v>
      </c>
    </row>
    <row r="2169" spans="1:8" x14ac:dyDescent="0.2">
      <c r="A2169" t="s">
        <v>4409</v>
      </c>
      <c r="B2169" t="str">
        <f t="shared" si="231"/>
        <v>MG</v>
      </c>
      <c r="C2169" t="str">
        <f t="shared" si="232"/>
        <v>7010731</v>
      </c>
      <c r="D2169" t="str">
        <f t="shared" si="233"/>
        <v xml:space="preserve">UBERABA             </v>
      </c>
      <c r="E2169" t="str">
        <f t="shared" si="234"/>
        <v>U</v>
      </c>
      <c r="F2169" t="str">
        <f t="shared" si="235"/>
        <v>UB</v>
      </c>
      <c r="G2169" t="str">
        <f t="shared" si="236"/>
        <v>UBERABA</v>
      </c>
      <c r="H2169">
        <f t="shared" si="237"/>
        <v>7</v>
      </c>
    </row>
    <row r="2170" spans="1:8" x14ac:dyDescent="0.2">
      <c r="A2170" t="s">
        <v>4410</v>
      </c>
      <c r="B2170" t="str">
        <f t="shared" si="231"/>
        <v>MG</v>
      </c>
      <c r="C2170" t="str">
        <f t="shared" si="232"/>
        <v>7020631</v>
      </c>
      <c r="D2170" t="str">
        <f t="shared" si="233"/>
        <v xml:space="preserve">UBERLANDIA          </v>
      </c>
      <c r="E2170" t="str">
        <f t="shared" si="234"/>
        <v>U</v>
      </c>
      <c r="F2170" t="str">
        <f t="shared" si="235"/>
        <v>UB</v>
      </c>
      <c r="G2170" t="str">
        <f t="shared" si="236"/>
        <v>UBERLANDIA</v>
      </c>
      <c r="H2170">
        <f t="shared" si="237"/>
        <v>10</v>
      </c>
    </row>
    <row r="2171" spans="1:8" x14ac:dyDescent="0.2">
      <c r="A2171" t="s">
        <v>4411</v>
      </c>
      <c r="B2171" t="str">
        <f t="shared" si="231"/>
        <v>MG</v>
      </c>
      <c r="C2171" t="str">
        <f t="shared" si="232"/>
        <v>7030531</v>
      </c>
      <c r="D2171" t="str">
        <f t="shared" si="233"/>
        <v xml:space="preserve">UMBURATIBA          </v>
      </c>
      <c r="E2171" t="str">
        <f t="shared" si="234"/>
        <v>U</v>
      </c>
      <c r="F2171" t="str">
        <f t="shared" si="235"/>
        <v>UM</v>
      </c>
      <c r="G2171" t="str">
        <f t="shared" si="236"/>
        <v>UMBURATIBA</v>
      </c>
      <c r="H2171">
        <f t="shared" si="237"/>
        <v>10</v>
      </c>
    </row>
    <row r="2172" spans="1:8" x14ac:dyDescent="0.2">
      <c r="A2172" t="s">
        <v>4412</v>
      </c>
      <c r="B2172" t="str">
        <f t="shared" si="231"/>
        <v>MG</v>
      </c>
      <c r="C2172" t="str">
        <f t="shared" si="232"/>
        <v>7040431</v>
      </c>
      <c r="D2172" t="str">
        <f t="shared" si="233"/>
        <v xml:space="preserve">UNAI                </v>
      </c>
      <c r="E2172" t="str">
        <f t="shared" si="234"/>
        <v>U</v>
      </c>
      <c r="F2172" t="str">
        <f t="shared" si="235"/>
        <v>UN</v>
      </c>
      <c r="G2172" t="str">
        <f t="shared" si="236"/>
        <v>UNAI</v>
      </c>
      <c r="H2172">
        <f t="shared" si="237"/>
        <v>4</v>
      </c>
    </row>
    <row r="2173" spans="1:8" x14ac:dyDescent="0.2">
      <c r="A2173" t="s">
        <v>4413</v>
      </c>
      <c r="B2173" t="str">
        <f t="shared" si="231"/>
        <v>MG</v>
      </c>
      <c r="C2173" t="str">
        <f t="shared" si="232"/>
        <v>7043831</v>
      </c>
      <c r="D2173" t="str">
        <f t="shared" si="233"/>
        <v xml:space="preserve">UNIAO DE MINAS      </v>
      </c>
      <c r="E2173" t="str">
        <f t="shared" si="234"/>
        <v>U</v>
      </c>
      <c r="F2173" t="str">
        <f t="shared" si="235"/>
        <v>UN</v>
      </c>
      <c r="G2173" t="str">
        <f t="shared" si="236"/>
        <v>UNIAODEMINAS</v>
      </c>
      <c r="H2173">
        <f t="shared" si="237"/>
        <v>12</v>
      </c>
    </row>
    <row r="2174" spans="1:8" x14ac:dyDescent="0.2">
      <c r="A2174" t="s">
        <v>4414</v>
      </c>
      <c r="B2174" t="str">
        <f t="shared" si="231"/>
        <v>MG</v>
      </c>
      <c r="C2174" t="str">
        <f t="shared" si="232"/>
        <v>7047931</v>
      </c>
      <c r="D2174" t="str">
        <f t="shared" si="233"/>
        <v xml:space="preserve">URUANA DE MINAS     </v>
      </c>
      <c r="E2174" t="str">
        <f t="shared" si="234"/>
        <v>U</v>
      </c>
      <c r="F2174" t="str">
        <f t="shared" si="235"/>
        <v>UR</v>
      </c>
      <c r="G2174" t="str">
        <f t="shared" si="236"/>
        <v>URUANADEMINAS</v>
      </c>
      <c r="H2174">
        <f t="shared" si="237"/>
        <v>13</v>
      </c>
    </row>
    <row r="2175" spans="1:8" x14ac:dyDescent="0.2">
      <c r="A2175" t="s">
        <v>4415</v>
      </c>
      <c r="B2175" t="str">
        <f t="shared" si="231"/>
        <v>MG</v>
      </c>
      <c r="C2175" t="str">
        <f t="shared" si="232"/>
        <v>7050331</v>
      </c>
      <c r="D2175" t="str">
        <f t="shared" si="233"/>
        <v xml:space="preserve">URUCONIA            </v>
      </c>
      <c r="E2175" t="str">
        <f t="shared" si="234"/>
        <v>U</v>
      </c>
      <c r="F2175" t="str">
        <f t="shared" si="235"/>
        <v>UR</v>
      </c>
      <c r="G2175" t="str">
        <f t="shared" si="236"/>
        <v>URUCONIA</v>
      </c>
      <c r="H2175">
        <f t="shared" si="237"/>
        <v>8</v>
      </c>
    </row>
    <row r="2176" spans="1:8" x14ac:dyDescent="0.2">
      <c r="A2176" t="s">
        <v>4416</v>
      </c>
      <c r="B2176" t="str">
        <f t="shared" si="231"/>
        <v>MG</v>
      </c>
      <c r="C2176" t="str">
        <f t="shared" si="232"/>
        <v>7052931</v>
      </c>
      <c r="D2176" t="str">
        <f t="shared" si="233"/>
        <v xml:space="preserve">URUCUIA             </v>
      </c>
      <c r="E2176" t="str">
        <f t="shared" si="234"/>
        <v>U</v>
      </c>
      <c r="F2176" t="str">
        <f t="shared" si="235"/>
        <v>UR</v>
      </c>
      <c r="G2176" t="str">
        <f t="shared" si="236"/>
        <v>URUCUIA</v>
      </c>
      <c r="H2176">
        <f t="shared" si="237"/>
        <v>7</v>
      </c>
    </row>
    <row r="2177" spans="1:8" x14ac:dyDescent="0.2">
      <c r="A2177" t="s">
        <v>4417</v>
      </c>
      <c r="B2177" t="str">
        <f t="shared" si="231"/>
        <v>MG</v>
      </c>
      <c r="C2177" t="str">
        <f t="shared" si="232"/>
        <v>7057831</v>
      </c>
      <c r="D2177" t="str">
        <f t="shared" si="233"/>
        <v xml:space="preserve">VARGEM ALEGRE       </v>
      </c>
      <c r="E2177" t="str">
        <f t="shared" si="234"/>
        <v>V</v>
      </c>
      <c r="F2177" t="str">
        <f t="shared" si="235"/>
        <v>VA</v>
      </c>
      <c r="G2177" t="str">
        <f t="shared" si="236"/>
        <v>VARGEMALEGRE</v>
      </c>
      <c r="H2177">
        <f t="shared" si="237"/>
        <v>12</v>
      </c>
    </row>
    <row r="2178" spans="1:8" x14ac:dyDescent="0.2">
      <c r="A2178" t="s">
        <v>4418</v>
      </c>
      <c r="B2178" t="str">
        <f t="shared" si="231"/>
        <v>MG</v>
      </c>
      <c r="C2178" t="str">
        <f t="shared" si="232"/>
        <v>7060231</v>
      </c>
      <c r="D2178" t="str">
        <f t="shared" si="233"/>
        <v xml:space="preserve">VARGEM BONITA       </v>
      </c>
      <c r="E2178" t="str">
        <f t="shared" si="234"/>
        <v>V</v>
      </c>
      <c r="F2178" t="str">
        <f t="shared" si="235"/>
        <v>VA</v>
      </c>
      <c r="G2178" t="str">
        <f t="shared" si="236"/>
        <v>VARGEMBONITA</v>
      </c>
      <c r="H2178">
        <f t="shared" si="237"/>
        <v>12</v>
      </c>
    </row>
    <row r="2179" spans="1:8" x14ac:dyDescent="0.2">
      <c r="A2179" t="s">
        <v>4419</v>
      </c>
      <c r="B2179" t="str">
        <f t="shared" ref="B2179:B2242" si="238">MID($A2179,1,2)</f>
        <v>MG</v>
      </c>
      <c r="C2179" t="str">
        <f t="shared" ref="C2179:C2242" si="239">MID($A2179,3,7)</f>
        <v>7065131</v>
      </c>
      <c r="D2179" t="str">
        <f t="shared" ref="D2179:D2242" si="240">MID($A2179,10,21)</f>
        <v>VARGEM GRAND R PARDO</v>
      </c>
      <c r="E2179" t="str">
        <f t="shared" ref="E2179:E2242" si="241">LEFT(D2179,1)</f>
        <v>V</v>
      </c>
      <c r="F2179" t="str">
        <f t="shared" ref="F2179:F2242" si="242">LEFT(D2179,2)</f>
        <v>VA</v>
      </c>
      <c r="G2179" t="str">
        <f t="shared" ref="G2179:G2242" si="243">SUBSTITUTE(D2179," ","")</f>
        <v>VARGEMGRANDRPARDO</v>
      </c>
      <c r="H2179">
        <f t="shared" ref="H2179:H2242" si="244">LEN(G2179)</f>
        <v>17</v>
      </c>
    </row>
    <row r="2180" spans="1:8" x14ac:dyDescent="0.2">
      <c r="A2180" t="s">
        <v>4420</v>
      </c>
      <c r="B2180" t="str">
        <f t="shared" si="238"/>
        <v>MG</v>
      </c>
      <c r="C2180" t="str">
        <f t="shared" si="239"/>
        <v>7070131</v>
      </c>
      <c r="D2180" t="str">
        <f t="shared" si="240"/>
        <v xml:space="preserve">VARGINHA            </v>
      </c>
      <c r="E2180" t="str">
        <f t="shared" si="241"/>
        <v>V</v>
      </c>
      <c r="F2180" t="str">
        <f t="shared" si="242"/>
        <v>VA</v>
      </c>
      <c r="G2180" t="str">
        <f t="shared" si="243"/>
        <v>VARGINHA</v>
      </c>
      <c r="H2180">
        <f t="shared" si="244"/>
        <v>8</v>
      </c>
    </row>
    <row r="2181" spans="1:8" x14ac:dyDescent="0.2">
      <c r="A2181" t="s">
        <v>4421</v>
      </c>
      <c r="B2181" t="str">
        <f t="shared" si="238"/>
        <v>MG</v>
      </c>
      <c r="C2181" t="str">
        <f t="shared" si="239"/>
        <v>7075031</v>
      </c>
      <c r="D2181" t="str">
        <f t="shared" si="240"/>
        <v xml:space="preserve">VARJAO DE MINAS     </v>
      </c>
      <c r="E2181" t="str">
        <f t="shared" si="241"/>
        <v>V</v>
      </c>
      <c r="F2181" t="str">
        <f t="shared" si="242"/>
        <v>VA</v>
      </c>
      <c r="G2181" t="str">
        <f t="shared" si="243"/>
        <v>VARJAODEMINAS</v>
      </c>
      <c r="H2181">
        <f t="shared" si="244"/>
        <v>13</v>
      </c>
    </row>
    <row r="2182" spans="1:8" x14ac:dyDescent="0.2">
      <c r="A2182" t="s">
        <v>4422</v>
      </c>
      <c r="B2182" t="str">
        <f t="shared" si="238"/>
        <v>MG</v>
      </c>
      <c r="C2182" t="str">
        <f t="shared" si="239"/>
        <v>7080031</v>
      </c>
      <c r="D2182" t="str">
        <f t="shared" si="240"/>
        <v xml:space="preserve">VARZEA DA PALMA     </v>
      </c>
      <c r="E2182" t="str">
        <f t="shared" si="241"/>
        <v>V</v>
      </c>
      <c r="F2182" t="str">
        <f t="shared" si="242"/>
        <v>VA</v>
      </c>
      <c r="G2182" t="str">
        <f t="shared" si="243"/>
        <v>VARZEADAPALMA</v>
      </c>
      <c r="H2182">
        <f t="shared" si="244"/>
        <v>13</v>
      </c>
    </row>
    <row r="2183" spans="1:8" x14ac:dyDescent="0.2">
      <c r="A2183" t="s">
        <v>4423</v>
      </c>
      <c r="B2183" t="str">
        <f t="shared" si="238"/>
        <v>MG</v>
      </c>
      <c r="C2183" t="str">
        <f t="shared" si="239"/>
        <v>7090931</v>
      </c>
      <c r="D2183" t="str">
        <f t="shared" si="240"/>
        <v xml:space="preserve">VARZELANDIA         </v>
      </c>
      <c r="E2183" t="str">
        <f t="shared" si="241"/>
        <v>V</v>
      </c>
      <c r="F2183" t="str">
        <f t="shared" si="242"/>
        <v>VA</v>
      </c>
      <c r="G2183" t="str">
        <f t="shared" si="243"/>
        <v>VARZELANDIA</v>
      </c>
      <c r="H2183">
        <f t="shared" si="244"/>
        <v>11</v>
      </c>
    </row>
    <row r="2184" spans="1:8" x14ac:dyDescent="0.2">
      <c r="A2184" t="s">
        <v>4424</v>
      </c>
      <c r="B2184" t="str">
        <f t="shared" si="238"/>
        <v>MG</v>
      </c>
      <c r="C2184" t="str">
        <f t="shared" si="239"/>
        <v>7100631</v>
      </c>
      <c r="D2184" t="str">
        <f t="shared" si="240"/>
        <v xml:space="preserve">VAZANTE             </v>
      </c>
      <c r="E2184" t="str">
        <f t="shared" si="241"/>
        <v>V</v>
      </c>
      <c r="F2184" t="str">
        <f t="shared" si="242"/>
        <v>VA</v>
      </c>
      <c r="G2184" t="str">
        <f t="shared" si="243"/>
        <v>VAZANTE</v>
      </c>
      <c r="H2184">
        <f t="shared" si="244"/>
        <v>7</v>
      </c>
    </row>
    <row r="2185" spans="1:8" x14ac:dyDescent="0.2">
      <c r="A2185" t="s">
        <v>4425</v>
      </c>
      <c r="B2185" t="str">
        <f t="shared" si="238"/>
        <v>MG</v>
      </c>
      <c r="C2185" t="str">
        <f t="shared" si="239"/>
        <v>7103031</v>
      </c>
      <c r="D2185" t="str">
        <f t="shared" si="240"/>
        <v xml:space="preserve">VERDELANDIA         </v>
      </c>
      <c r="E2185" t="str">
        <f t="shared" si="241"/>
        <v>V</v>
      </c>
      <c r="F2185" t="str">
        <f t="shared" si="242"/>
        <v>VE</v>
      </c>
      <c r="G2185" t="str">
        <f t="shared" si="243"/>
        <v>VERDELANDIA</v>
      </c>
      <c r="H2185">
        <f t="shared" si="244"/>
        <v>11</v>
      </c>
    </row>
    <row r="2186" spans="1:8" x14ac:dyDescent="0.2">
      <c r="A2186" t="s">
        <v>4426</v>
      </c>
      <c r="B2186" t="str">
        <f t="shared" si="238"/>
        <v>MG</v>
      </c>
      <c r="C2186" t="str">
        <f t="shared" si="239"/>
        <v>7107131</v>
      </c>
      <c r="D2186" t="str">
        <f t="shared" si="240"/>
        <v xml:space="preserve">VEREDINHA           </v>
      </c>
      <c r="E2186" t="str">
        <f t="shared" si="241"/>
        <v>V</v>
      </c>
      <c r="F2186" t="str">
        <f t="shared" si="242"/>
        <v>VE</v>
      </c>
      <c r="G2186" t="str">
        <f t="shared" si="243"/>
        <v>VEREDINHA</v>
      </c>
      <c r="H2186">
        <f t="shared" si="244"/>
        <v>9</v>
      </c>
    </row>
    <row r="2187" spans="1:8" x14ac:dyDescent="0.2">
      <c r="A2187" t="s">
        <v>4427</v>
      </c>
      <c r="B2187" t="str">
        <f t="shared" si="238"/>
        <v>MG</v>
      </c>
      <c r="C2187" t="str">
        <f t="shared" si="239"/>
        <v>7110531</v>
      </c>
      <c r="D2187" t="str">
        <f t="shared" si="240"/>
        <v xml:space="preserve">VERISSIMO           </v>
      </c>
      <c r="E2187" t="str">
        <f t="shared" si="241"/>
        <v>V</v>
      </c>
      <c r="F2187" t="str">
        <f t="shared" si="242"/>
        <v>VE</v>
      </c>
      <c r="G2187" t="str">
        <f t="shared" si="243"/>
        <v>VERISSIMO</v>
      </c>
      <c r="H2187">
        <f t="shared" si="244"/>
        <v>9</v>
      </c>
    </row>
    <row r="2188" spans="1:8" x14ac:dyDescent="0.2">
      <c r="A2188" t="s">
        <v>4428</v>
      </c>
      <c r="B2188" t="str">
        <f t="shared" si="238"/>
        <v>MG</v>
      </c>
      <c r="C2188" t="str">
        <f t="shared" si="239"/>
        <v>7115431</v>
      </c>
      <c r="D2188" t="str">
        <f t="shared" si="240"/>
        <v xml:space="preserve">VERMELHO NOVO       </v>
      </c>
      <c r="E2188" t="str">
        <f t="shared" si="241"/>
        <v>V</v>
      </c>
      <c r="F2188" t="str">
        <f t="shared" si="242"/>
        <v>VE</v>
      </c>
      <c r="G2188" t="str">
        <f t="shared" si="243"/>
        <v>VERMELHONOVO</v>
      </c>
      <c r="H2188">
        <f t="shared" si="244"/>
        <v>12</v>
      </c>
    </row>
    <row r="2189" spans="1:8" x14ac:dyDescent="0.2">
      <c r="A2189" t="s">
        <v>4429</v>
      </c>
      <c r="B2189" t="str">
        <f t="shared" si="238"/>
        <v>MG</v>
      </c>
      <c r="C2189" t="str">
        <f t="shared" si="239"/>
        <v>7120431</v>
      </c>
      <c r="D2189" t="str">
        <f t="shared" si="240"/>
        <v xml:space="preserve">VESPASIANO          </v>
      </c>
      <c r="E2189" t="str">
        <f t="shared" si="241"/>
        <v>V</v>
      </c>
      <c r="F2189" t="str">
        <f t="shared" si="242"/>
        <v>VE</v>
      </c>
      <c r="G2189" t="str">
        <f t="shared" si="243"/>
        <v>VESPASIANO</v>
      </c>
      <c r="H2189">
        <f t="shared" si="244"/>
        <v>10</v>
      </c>
    </row>
    <row r="2190" spans="1:8" x14ac:dyDescent="0.2">
      <c r="A2190" t="s">
        <v>4430</v>
      </c>
      <c r="B2190" t="str">
        <f t="shared" si="238"/>
        <v>MG</v>
      </c>
      <c r="C2190" t="str">
        <f t="shared" si="239"/>
        <v>7130331</v>
      </c>
      <c r="D2190" t="str">
        <f t="shared" si="240"/>
        <v xml:space="preserve">VICOSA              </v>
      </c>
      <c r="E2190" t="str">
        <f t="shared" si="241"/>
        <v>V</v>
      </c>
      <c r="F2190" t="str">
        <f t="shared" si="242"/>
        <v>VI</v>
      </c>
      <c r="G2190" t="str">
        <f t="shared" si="243"/>
        <v>VICOSA</v>
      </c>
      <c r="H2190">
        <f t="shared" si="244"/>
        <v>6</v>
      </c>
    </row>
    <row r="2191" spans="1:8" x14ac:dyDescent="0.2">
      <c r="A2191" t="s">
        <v>4431</v>
      </c>
      <c r="B2191" t="str">
        <f t="shared" si="238"/>
        <v>MG</v>
      </c>
      <c r="C2191" t="str">
        <f t="shared" si="239"/>
        <v>7140231</v>
      </c>
      <c r="D2191" t="str">
        <f t="shared" si="240"/>
        <v xml:space="preserve">VIEIRAS             </v>
      </c>
      <c r="E2191" t="str">
        <f t="shared" si="241"/>
        <v>V</v>
      </c>
      <c r="F2191" t="str">
        <f t="shared" si="242"/>
        <v>VI</v>
      </c>
      <c r="G2191" t="str">
        <f t="shared" si="243"/>
        <v>VIEIRAS</v>
      </c>
      <c r="H2191">
        <f t="shared" si="244"/>
        <v>7</v>
      </c>
    </row>
    <row r="2192" spans="1:8" x14ac:dyDescent="0.2">
      <c r="A2192" t="s">
        <v>4432</v>
      </c>
      <c r="B2192" t="str">
        <f t="shared" si="238"/>
        <v>MG</v>
      </c>
      <c r="C2192" t="str">
        <f t="shared" si="239"/>
        <v>7150131</v>
      </c>
      <c r="D2192" t="str">
        <f t="shared" si="240"/>
        <v xml:space="preserve">MATHIAS LOBATO      </v>
      </c>
      <c r="E2192" t="str">
        <f t="shared" si="241"/>
        <v>M</v>
      </c>
      <c r="F2192" t="str">
        <f t="shared" si="242"/>
        <v>MA</v>
      </c>
      <c r="G2192" t="str">
        <f t="shared" si="243"/>
        <v>MATHIASLOBATO</v>
      </c>
      <c r="H2192">
        <f t="shared" si="244"/>
        <v>13</v>
      </c>
    </row>
    <row r="2193" spans="1:8" x14ac:dyDescent="0.2">
      <c r="A2193" t="s">
        <v>4433</v>
      </c>
      <c r="B2193" t="str">
        <f t="shared" si="238"/>
        <v>MG</v>
      </c>
      <c r="C2193" t="str">
        <f t="shared" si="239"/>
        <v>7160031</v>
      </c>
      <c r="D2193" t="str">
        <f t="shared" si="240"/>
        <v xml:space="preserve">VIRGEM DA LAPA      </v>
      </c>
      <c r="E2193" t="str">
        <f t="shared" si="241"/>
        <v>V</v>
      </c>
      <c r="F2193" t="str">
        <f t="shared" si="242"/>
        <v>VI</v>
      </c>
      <c r="G2193" t="str">
        <f t="shared" si="243"/>
        <v>VIRGEMDALAPA</v>
      </c>
      <c r="H2193">
        <f t="shared" si="244"/>
        <v>12</v>
      </c>
    </row>
    <row r="2194" spans="1:8" x14ac:dyDescent="0.2">
      <c r="A2194" t="s">
        <v>4434</v>
      </c>
      <c r="B2194" t="str">
        <f t="shared" si="238"/>
        <v>MG</v>
      </c>
      <c r="C2194" t="str">
        <f t="shared" si="239"/>
        <v>7170931</v>
      </c>
      <c r="D2194" t="str">
        <f t="shared" si="240"/>
        <v xml:space="preserve">VIRGINIA            </v>
      </c>
      <c r="E2194" t="str">
        <f t="shared" si="241"/>
        <v>V</v>
      </c>
      <c r="F2194" t="str">
        <f t="shared" si="242"/>
        <v>VI</v>
      </c>
      <c r="G2194" t="str">
        <f t="shared" si="243"/>
        <v>VIRGINIA</v>
      </c>
      <c r="H2194">
        <f t="shared" si="244"/>
        <v>8</v>
      </c>
    </row>
    <row r="2195" spans="1:8" x14ac:dyDescent="0.2">
      <c r="A2195" t="s">
        <v>4435</v>
      </c>
      <c r="B2195" t="str">
        <f t="shared" si="238"/>
        <v>MG</v>
      </c>
      <c r="C2195" t="str">
        <f t="shared" si="239"/>
        <v>7180831</v>
      </c>
      <c r="D2195" t="str">
        <f t="shared" si="240"/>
        <v xml:space="preserve">VIRGINOPOLIS        </v>
      </c>
      <c r="E2195" t="str">
        <f t="shared" si="241"/>
        <v>V</v>
      </c>
      <c r="F2195" t="str">
        <f t="shared" si="242"/>
        <v>VI</v>
      </c>
      <c r="G2195" t="str">
        <f t="shared" si="243"/>
        <v>VIRGINOPOLIS</v>
      </c>
      <c r="H2195">
        <f t="shared" si="244"/>
        <v>12</v>
      </c>
    </row>
    <row r="2196" spans="1:8" x14ac:dyDescent="0.2">
      <c r="A2196" t="s">
        <v>4436</v>
      </c>
      <c r="B2196" t="str">
        <f t="shared" si="238"/>
        <v>MG</v>
      </c>
      <c r="C2196" t="str">
        <f t="shared" si="239"/>
        <v>7190731</v>
      </c>
      <c r="D2196" t="str">
        <f t="shared" si="240"/>
        <v xml:space="preserve">VIRGOLANDIA         </v>
      </c>
      <c r="E2196" t="str">
        <f t="shared" si="241"/>
        <v>V</v>
      </c>
      <c r="F2196" t="str">
        <f t="shared" si="242"/>
        <v>VI</v>
      </c>
      <c r="G2196" t="str">
        <f t="shared" si="243"/>
        <v>VIRGOLANDIA</v>
      </c>
      <c r="H2196">
        <f t="shared" si="244"/>
        <v>11</v>
      </c>
    </row>
    <row r="2197" spans="1:8" x14ac:dyDescent="0.2">
      <c r="A2197" t="s">
        <v>4437</v>
      </c>
      <c r="B2197" t="str">
        <f t="shared" si="238"/>
        <v>MG</v>
      </c>
      <c r="C2197" t="str">
        <f t="shared" si="239"/>
        <v>7200431</v>
      </c>
      <c r="D2197" t="str">
        <f t="shared" si="240"/>
        <v xml:space="preserve">VISCONDE RIO BRANCO </v>
      </c>
      <c r="E2197" t="str">
        <f t="shared" si="241"/>
        <v>V</v>
      </c>
      <c r="F2197" t="str">
        <f t="shared" si="242"/>
        <v>VI</v>
      </c>
      <c r="G2197" t="str">
        <f t="shared" si="243"/>
        <v>VISCONDERIOBRANCO</v>
      </c>
      <c r="H2197">
        <f t="shared" si="244"/>
        <v>17</v>
      </c>
    </row>
    <row r="2198" spans="1:8" x14ac:dyDescent="0.2">
      <c r="A2198" t="s">
        <v>4438</v>
      </c>
      <c r="B2198" t="str">
        <f t="shared" si="238"/>
        <v>MG</v>
      </c>
      <c r="C2198" t="str">
        <f t="shared" si="239"/>
        <v>7210331</v>
      </c>
      <c r="D2198" t="str">
        <f t="shared" si="240"/>
        <v xml:space="preserve">VOLTA GRANDE        </v>
      </c>
      <c r="E2198" t="str">
        <f t="shared" si="241"/>
        <v>V</v>
      </c>
      <c r="F2198" t="str">
        <f t="shared" si="242"/>
        <v>VO</v>
      </c>
      <c r="G2198" t="str">
        <f t="shared" si="243"/>
        <v>VOLTAGRANDE</v>
      </c>
      <c r="H2198">
        <f t="shared" si="244"/>
        <v>11</v>
      </c>
    </row>
    <row r="2199" spans="1:8" x14ac:dyDescent="0.2">
      <c r="A2199" t="s">
        <v>4439</v>
      </c>
      <c r="B2199" t="str">
        <f t="shared" si="238"/>
        <v>MG</v>
      </c>
      <c r="C2199" t="str">
        <f t="shared" si="239"/>
        <v>7220231</v>
      </c>
      <c r="D2199" t="str">
        <f t="shared" si="240"/>
        <v xml:space="preserve">WENCESLAU BRAZ      </v>
      </c>
      <c r="E2199" t="str">
        <f t="shared" si="241"/>
        <v>W</v>
      </c>
      <c r="F2199" t="str">
        <f t="shared" si="242"/>
        <v>WE</v>
      </c>
      <c r="G2199" t="str">
        <f t="shared" si="243"/>
        <v>WENCESLAUBRAZ</v>
      </c>
      <c r="H2199">
        <f t="shared" si="244"/>
        <v>13</v>
      </c>
    </row>
    <row r="2200" spans="1:8" x14ac:dyDescent="0.2">
      <c r="A2200" t="s">
        <v>4440</v>
      </c>
      <c r="B2200" t="str">
        <f t="shared" si="238"/>
        <v>MS</v>
      </c>
      <c r="C2200" t="str">
        <f t="shared" si="239"/>
        <v>0020350</v>
      </c>
      <c r="D2200" t="str">
        <f t="shared" si="240"/>
        <v xml:space="preserve">AGUA CLARA          </v>
      </c>
      <c r="E2200" t="str">
        <f t="shared" si="241"/>
        <v>A</v>
      </c>
      <c r="F2200" t="str">
        <f t="shared" si="242"/>
        <v>AG</v>
      </c>
      <c r="G2200" t="str">
        <f t="shared" si="243"/>
        <v>AGUACLARA</v>
      </c>
      <c r="H2200">
        <f t="shared" si="244"/>
        <v>9</v>
      </c>
    </row>
    <row r="2201" spans="1:8" x14ac:dyDescent="0.2">
      <c r="A2201" t="s">
        <v>4441</v>
      </c>
      <c r="B2201" t="str">
        <f t="shared" si="238"/>
        <v>MS</v>
      </c>
      <c r="C2201" t="str">
        <f t="shared" si="239"/>
        <v>0025250</v>
      </c>
      <c r="D2201" t="str">
        <f t="shared" si="240"/>
        <v xml:space="preserve">ALCINOPOLIS         </v>
      </c>
      <c r="E2201" t="str">
        <f t="shared" si="241"/>
        <v>A</v>
      </c>
      <c r="F2201" t="str">
        <f t="shared" si="242"/>
        <v>AL</v>
      </c>
      <c r="G2201" t="str">
        <f t="shared" si="243"/>
        <v>ALCINOPOLIS</v>
      </c>
      <c r="H2201">
        <f t="shared" si="244"/>
        <v>11</v>
      </c>
    </row>
    <row r="2202" spans="1:8" x14ac:dyDescent="0.2">
      <c r="A2202" t="s">
        <v>4442</v>
      </c>
      <c r="B2202" t="str">
        <f t="shared" si="238"/>
        <v>MS</v>
      </c>
      <c r="C2202" t="str">
        <f t="shared" si="239"/>
        <v>0060950</v>
      </c>
      <c r="D2202" t="str">
        <f t="shared" si="240"/>
        <v xml:space="preserve">AMAMBAI             </v>
      </c>
      <c r="E2202" t="str">
        <f t="shared" si="241"/>
        <v>A</v>
      </c>
      <c r="F2202" t="str">
        <f t="shared" si="242"/>
        <v>AM</v>
      </c>
      <c r="G2202" t="str">
        <f t="shared" si="243"/>
        <v>AMAMBAI</v>
      </c>
      <c r="H2202">
        <f t="shared" si="244"/>
        <v>7</v>
      </c>
    </row>
    <row r="2203" spans="1:8" x14ac:dyDescent="0.2">
      <c r="A2203" t="s">
        <v>4443</v>
      </c>
      <c r="B2203" t="str">
        <f t="shared" si="238"/>
        <v>MS</v>
      </c>
      <c r="C2203" t="str">
        <f t="shared" si="239"/>
        <v>0070850</v>
      </c>
      <c r="D2203" t="str">
        <f t="shared" si="240"/>
        <v xml:space="preserve">ANASTACIO           </v>
      </c>
      <c r="E2203" t="str">
        <f t="shared" si="241"/>
        <v>A</v>
      </c>
      <c r="F2203" t="str">
        <f t="shared" si="242"/>
        <v>AN</v>
      </c>
      <c r="G2203" t="str">
        <f t="shared" si="243"/>
        <v>ANASTACIO</v>
      </c>
      <c r="H2203">
        <f t="shared" si="244"/>
        <v>9</v>
      </c>
    </row>
    <row r="2204" spans="1:8" x14ac:dyDescent="0.2">
      <c r="A2204" t="s">
        <v>4444</v>
      </c>
      <c r="B2204" t="str">
        <f t="shared" si="238"/>
        <v>MS</v>
      </c>
      <c r="C2204" t="str">
        <f t="shared" si="239"/>
        <v>0080750</v>
      </c>
      <c r="D2204" t="str">
        <f t="shared" si="240"/>
        <v xml:space="preserve">ANAURILANDIA        </v>
      </c>
      <c r="E2204" t="str">
        <f t="shared" si="241"/>
        <v>A</v>
      </c>
      <c r="F2204" t="str">
        <f t="shared" si="242"/>
        <v>AN</v>
      </c>
      <c r="G2204" t="str">
        <f t="shared" si="243"/>
        <v>ANAURILANDIA</v>
      </c>
      <c r="H2204">
        <f t="shared" si="244"/>
        <v>12</v>
      </c>
    </row>
    <row r="2205" spans="1:8" x14ac:dyDescent="0.2">
      <c r="A2205" t="s">
        <v>4445</v>
      </c>
      <c r="B2205" t="str">
        <f t="shared" si="238"/>
        <v>MS</v>
      </c>
      <c r="C2205" t="str">
        <f t="shared" si="239"/>
        <v>0085650</v>
      </c>
      <c r="D2205" t="str">
        <f t="shared" si="240"/>
        <v xml:space="preserve">ANGELICA            </v>
      </c>
      <c r="E2205" t="str">
        <f t="shared" si="241"/>
        <v>A</v>
      </c>
      <c r="F2205" t="str">
        <f t="shared" si="242"/>
        <v>AN</v>
      </c>
      <c r="G2205" t="str">
        <f t="shared" si="243"/>
        <v>ANGELICA</v>
      </c>
      <c r="H2205">
        <f t="shared" si="244"/>
        <v>8</v>
      </c>
    </row>
    <row r="2206" spans="1:8" x14ac:dyDescent="0.2">
      <c r="A2206" t="s">
        <v>4446</v>
      </c>
      <c r="B2206" t="str">
        <f t="shared" si="238"/>
        <v>MS</v>
      </c>
      <c r="C2206" t="str">
        <f t="shared" si="239"/>
        <v>0090650</v>
      </c>
      <c r="D2206" t="str">
        <f t="shared" si="240"/>
        <v xml:space="preserve">ANTONIO JOAO        </v>
      </c>
      <c r="E2206" t="str">
        <f t="shared" si="241"/>
        <v>A</v>
      </c>
      <c r="F2206" t="str">
        <f t="shared" si="242"/>
        <v>AN</v>
      </c>
      <c r="G2206" t="str">
        <f t="shared" si="243"/>
        <v>ANTONIOJOAO</v>
      </c>
      <c r="H2206">
        <f t="shared" si="244"/>
        <v>11</v>
      </c>
    </row>
    <row r="2207" spans="1:8" x14ac:dyDescent="0.2">
      <c r="A2207" t="s">
        <v>4447</v>
      </c>
      <c r="B2207" t="str">
        <f t="shared" si="238"/>
        <v>MS</v>
      </c>
      <c r="C2207" t="str">
        <f t="shared" si="239"/>
        <v>0100350</v>
      </c>
      <c r="D2207" t="str">
        <f t="shared" si="240"/>
        <v>APARECIDA DO TABOADO</v>
      </c>
      <c r="E2207" t="str">
        <f t="shared" si="241"/>
        <v>A</v>
      </c>
      <c r="F2207" t="str">
        <f t="shared" si="242"/>
        <v>AP</v>
      </c>
      <c r="G2207" t="str">
        <f t="shared" si="243"/>
        <v>APARECIDADOTABOADO</v>
      </c>
      <c r="H2207">
        <f t="shared" si="244"/>
        <v>18</v>
      </c>
    </row>
    <row r="2208" spans="1:8" x14ac:dyDescent="0.2">
      <c r="A2208" t="s">
        <v>4448</v>
      </c>
      <c r="B2208" t="str">
        <f t="shared" si="238"/>
        <v>MS</v>
      </c>
      <c r="C2208" t="str">
        <f t="shared" si="239"/>
        <v>0110250</v>
      </c>
      <c r="D2208" t="str">
        <f t="shared" si="240"/>
        <v xml:space="preserve">AQUIDAUANA          </v>
      </c>
      <c r="E2208" t="str">
        <f t="shared" si="241"/>
        <v>A</v>
      </c>
      <c r="F2208" t="str">
        <f t="shared" si="242"/>
        <v>AQ</v>
      </c>
      <c r="G2208" t="str">
        <f t="shared" si="243"/>
        <v>AQUIDAUANA</v>
      </c>
      <c r="H2208">
        <f t="shared" si="244"/>
        <v>10</v>
      </c>
    </row>
    <row r="2209" spans="1:8" x14ac:dyDescent="0.2">
      <c r="A2209" t="s">
        <v>4449</v>
      </c>
      <c r="B2209" t="str">
        <f t="shared" si="238"/>
        <v>MS</v>
      </c>
      <c r="C2209" t="str">
        <f t="shared" si="239"/>
        <v>0124350</v>
      </c>
      <c r="D2209" t="str">
        <f t="shared" si="240"/>
        <v xml:space="preserve">ARAL MOREIRA        </v>
      </c>
      <c r="E2209" t="str">
        <f t="shared" si="241"/>
        <v>A</v>
      </c>
      <c r="F2209" t="str">
        <f t="shared" si="242"/>
        <v>AR</v>
      </c>
      <c r="G2209" t="str">
        <f t="shared" si="243"/>
        <v>ARALMOREIRA</v>
      </c>
      <c r="H2209">
        <f t="shared" si="244"/>
        <v>11</v>
      </c>
    </row>
    <row r="2210" spans="1:8" x14ac:dyDescent="0.2">
      <c r="A2210" t="s">
        <v>4450</v>
      </c>
      <c r="B2210" t="str">
        <f t="shared" si="238"/>
        <v>MS</v>
      </c>
      <c r="C2210" t="str">
        <f t="shared" si="239"/>
        <v>0150850</v>
      </c>
      <c r="D2210" t="str">
        <f t="shared" si="240"/>
        <v xml:space="preserve">BANDEIRANTES        </v>
      </c>
      <c r="E2210" t="str">
        <f t="shared" si="241"/>
        <v>B</v>
      </c>
      <c r="F2210" t="str">
        <f t="shared" si="242"/>
        <v>BA</v>
      </c>
      <c r="G2210" t="str">
        <f t="shared" si="243"/>
        <v>BANDEIRANTES</v>
      </c>
      <c r="H2210">
        <f t="shared" si="244"/>
        <v>12</v>
      </c>
    </row>
    <row r="2211" spans="1:8" x14ac:dyDescent="0.2">
      <c r="A2211" t="s">
        <v>4451</v>
      </c>
      <c r="B2211" t="str">
        <f t="shared" si="238"/>
        <v>MS</v>
      </c>
      <c r="C2211" t="str">
        <f t="shared" si="239"/>
        <v>0190450</v>
      </c>
      <c r="D2211" t="str">
        <f t="shared" si="240"/>
        <v xml:space="preserve">BATAGUASSU          </v>
      </c>
      <c r="E2211" t="str">
        <f t="shared" si="241"/>
        <v>B</v>
      </c>
      <c r="F2211" t="str">
        <f t="shared" si="242"/>
        <v>BA</v>
      </c>
      <c r="G2211" t="str">
        <f t="shared" si="243"/>
        <v>BATAGUASSU</v>
      </c>
      <c r="H2211">
        <f t="shared" si="244"/>
        <v>10</v>
      </c>
    </row>
    <row r="2212" spans="1:8" x14ac:dyDescent="0.2">
      <c r="A2212" t="s">
        <v>4452</v>
      </c>
      <c r="B2212" t="str">
        <f t="shared" si="238"/>
        <v>MS</v>
      </c>
      <c r="C2212" t="str">
        <f t="shared" si="239"/>
        <v>0200150</v>
      </c>
      <c r="D2212" t="str">
        <f t="shared" si="240"/>
        <v xml:space="preserve">BATAYPORA           </v>
      </c>
      <c r="E2212" t="str">
        <f t="shared" si="241"/>
        <v>B</v>
      </c>
      <c r="F2212" t="str">
        <f t="shared" si="242"/>
        <v>BA</v>
      </c>
      <c r="G2212" t="str">
        <f t="shared" si="243"/>
        <v>BATAYPORA</v>
      </c>
      <c r="H2212">
        <f t="shared" si="244"/>
        <v>9</v>
      </c>
    </row>
    <row r="2213" spans="1:8" x14ac:dyDescent="0.2">
      <c r="A2213" t="s">
        <v>4453</v>
      </c>
      <c r="B2213" t="str">
        <f t="shared" si="238"/>
        <v>MS</v>
      </c>
      <c r="C2213" t="str">
        <f t="shared" si="239"/>
        <v>0210050</v>
      </c>
      <c r="D2213" t="str">
        <f t="shared" si="240"/>
        <v xml:space="preserve">BELA VISTA          </v>
      </c>
      <c r="E2213" t="str">
        <f t="shared" si="241"/>
        <v>B</v>
      </c>
      <c r="F2213" t="str">
        <f t="shared" si="242"/>
        <v>BE</v>
      </c>
      <c r="G2213" t="str">
        <f t="shared" si="243"/>
        <v>BELAVISTA</v>
      </c>
      <c r="H2213">
        <f t="shared" si="244"/>
        <v>9</v>
      </c>
    </row>
    <row r="2214" spans="1:8" x14ac:dyDescent="0.2">
      <c r="A2214" t="s">
        <v>4454</v>
      </c>
      <c r="B2214" t="str">
        <f t="shared" si="238"/>
        <v>MS</v>
      </c>
      <c r="C2214" t="str">
        <f t="shared" si="239"/>
        <v>0215950</v>
      </c>
      <c r="D2214" t="str">
        <f t="shared" si="240"/>
        <v xml:space="preserve">BODOQUENA           </v>
      </c>
      <c r="E2214" t="str">
        <f t="shared" si="241"/>
        <v>B</v>
      </c>
      <c r="F2214" t="str">
        <f t="shared" si="242"/>
        <v>BO</v>
      </c>
      <c r="G2214" t="str">
        <f t="shared" si="243"/>
        <v>BODOQUENA</v>
      </c>
      <c r="H2214">
        <f t="shared" si="244"/>
        <v>9</v>
      </c>
    </row>
    <row r="2215" spans="1:8" x14ac:dyDescent="0.2">
      <c r="A2215" t="s">
        <v>4455</v>
      </c>
      <c r="B2215" t="str">
        <f t="shared" si="238"/>
        <v>MS</v>
      </c>
      <c r="C2215" t="str">
        <f t="shared" si="239"/>
        <v>0220950</v>
      </c>
      <c r="D2215" t="str">
        <f t="shared" si="240"/>
        <v xml:space="preserve">BONITO              </v>
      </c>
      <c r="E2215" t="str">
        <f t="shared" si="241"/>
        <v>B</v>
      </c>
      <c r="F2215" t="str">
        <f t="shared" si="242"/>
        <v>BO</v>
      </c>
      <c r="G2215" t="str">
        <f t="shared" si="243"/>
        <v>BONITO</v>
      </c>
      <c r="H2215">
        <f t="shared" si="244"/>
        <v>6</v>
      </c>
    </row>
    <row r="2216" spans="1:8" x14ac:dyDescent="0.2">
      <c r="A2216" t="s">
        <v>4456</v>
      </c>
      <c r="B2216" t="str">
        <f t="shared" si="238"/>
        <v>MS</v>
      </c>
      <c r="C2216" t="str">
        <f t="shared" si="239"/>
        <v>0230850</v>
      </c>
      <c r="D2216" t="str">
        <f t="shared" si="240"/>
        <v xml:space="preserve">BRASILANDIA         </v>
      </c>
      <c r="E2216" t="str">
        <f t="shared" si="241"/>
        <v>B</v>
      </c>
      <c r="F2216" t="str">
        <f t="shared" si="242"/>
        <v>BR</v>
      </c>
      <c r="G2216" t="str">
        <f t="shared" si="243"/>
        <v>BRASILANDIA</v>
      </c>
      <c r="H2216">
        <f t="shared" si="244"/>
        <v>11</v>
      </c>
    </row>
    <row r="2217" spans="1:8" x14ac:dyDescent="0.2">
      <c r="A2217" t="s">
        <v>4457</v>
      </c>
      <c r="B2217" t="str">
        <f t="shared" si="238"/>
        <v>MS</v>
      </c>
      <c r="C2217" t="str">
        <f t="shared" si="239"/>
        <v>0240750</v>
      </c>
      <c r="D2217" t="str">
        <f t="shared" si="240"/>
        <v xml:space="preserve">CAARAPO             </v>
      </c>
      <c r="E2217" t="str">
        <f t="shared" si="241"/>
        <v>C</v>
      </c>
      <c r="F2217" t="str">
        <f t="shared" si="242"/>
        <v>CA</v>
      </c>
      <c r="G2217" t="str">
        <f t="shared" si="243"/>
        <v>CAARAPO</v>
      </c>
      <c r="H2217">
        <f t="shared" si="244"/>
        <v>7</v>
      </c>
    </row>
    <row r="2218" spans="1:8" x14ac:dyDescent="0.2">
      <c r="A2218" t="s">
        <v>4458</v>
      </c>
      <c r="B2218" t="str">
        <f t="shared" si="238"/>
        <v>MS</v>
      </c>
      <c r="C2218" t="str">
        <f t="shared" si="239"/>
        <v>0260550</v>
      </c>
      <c r="D2218" t="str">
        <f t="shared" si="240"/>
        <v xml:space="preserve">CAMAPUA             </v>
      </c>
      <c r="E2218" t="str">
        <f t="shared" si="241"/>
        <v>C</v>
      </c>
      <c r="F2218" t="str">
        <f t="shared" si="242"/>
        <v>CA</v>
      </c>
      <c r="G2218" t="str">
        <f t="shared" si="243"/>
        <v>CAMAPUA</v>
      </c>
      <c r="H2218">
        <f t="shared" si="244"/>
        <v>7</v>
      </c>
    </row>
    <row r="2219" spans="1:8" x14ac:dyDescent="0.2">
      <c r="A2219" t="s">
        <v>4459</v>
      </c>
      <c r="B2219" t="str">
        <f t="shared" si="238"/>
        <v>MS</v>
      </c>
      <c r="C2219" t="str">
        <f t="shared" si="239"/>
        <v>0270450</v>
      </c>
      <c r="D2219" t="str">
        <f t="shared" si="240"/>
        <v xml:space="preserve">CAMPO GRANDE        </v>
      </c>
      <c r="E2219" t="str">
        <f t="shared" si="241"/>
        <v>C</v>
      </c>
      <c r="F2219" t="str">
        <f t="shared" si="242"/>
        <v>CA</v>
      </c>
      <c r="G2219" t="str">
        <f t="shared" si="243"/>
        <v>CAMPOGRANDE</v>
      </c>
      <c r="H2219">
        <f t="shared" si="244"/>
        <v>11</v>
      </c>
    </row>
    <row r="2220" spans="1:8" x14ac:dyDescent="0.2">
      <c r="A2220" t="s">
        <v>4460</v>
      </c>
      <c r="B2220" t="str">
        <f t="shared" si="238"/>
        <v>MS</v>
      </c>
      <c r="C2220" t="str">
        <f t="shared" si="239"/>
        <v>0280350</v>
      </c>
      <c r="D2220" t="str">
        <f t="shared" si="240"/>
        <v xml:space="preserve">CARACOL             </v>
      </c>
      <c r="E2220" t="str">
        <f t="shared" si="241"/>
        <v>C</v>
      </c>
      <c r="F2220" t="str">
        <f t="shared" si="242"/>
        <v>CA</v>
      </c>
      <c r="G2220" t="str">
        <f t="shared" si="243"/>
        <v>CARACOL</v>
      </c>
      <c r="H2220">
        <f t="shared" si="244"/>
        <v>7</v>
      </c>
    </row>
    <row r="2221" spans="1:8" x14ac:dyDescent="0.2">
      <c r="A2221" t="s">
        <v>4461</v>
      </c>
      <c r="B2221" t="str">
        <f t="shared" si="238"/>
        <v>MS</v>
      </c>
      <c r="C2221" t="str">
        <f t="shared" si="239"/>
        <v>0290250</v>
      </c>
      <c r="D2221" t="str">
        <f t="shared" si="240"/>
        <v xml:space="preserve">CASSILANDIA         </v>
      </c>
      <c r="E2221" t="str">
        <f t="shared" si="241"/>
        <v>C</v>
      </c>
      <c r="F2221" t="str">
        <f t="shared" si="242"/>
        <v>CA</v>
      </c>
      <c r="G2221" t="str">
        <f t="shared" si="243"/>
        <v>CASSILANDIA</v>
      </c>
      <c r="H2221">
        <f t="shared" si="244"/>
        <v>11</v>
      </c>
    </row>
    <row r="2222" spans="1:8" x14ac:dyDescent="0.2">
      <c r="A2222" t="s">
        <v>4462</v>
      </c>
      <c r="B2222" t="str">
        <f t="shared" si="238"/>
        <v>MS</v>
      </c>
      <c r="C2222" t="str">
        <f t="shared" si="239"/>
        <v>0295150</v>
      </c>
      <c r="D2222" t="str">
        <f t="shared" si="240"/>
        <v xml:space="preserve">CHAPADAO DO SUL     </v>
      </c>
      <c r="E2222" t="str">
        <f t="shared" si="241"/>
        <v>C</v>
      </c>
      <c r="F2222" t="str">
        <f t="shared" si="242"/>
        <v>CH</v>
      </c>
      <c r="G2222" t="str">
        <f t="shared" si="243"/>
        <v>CHAPADAODOSUL</v>
      </c>
      <c r="H2222">
        <f t="shared" si="244"/>
        <v>13</v>
      </c>
    </row>
    <row r="2223" spans="1:8" x14ac:dyDescent="0.2">
      <c r="A2223" t="s">
        <v>4463</v>
      </c>
      <c r="B2223" t="str">
        <f t="shared" si="238"/>
        <v>MS</v>
      </c>
      <c r="C2223" t="str">
        <f t="shared" si="239"/>
        <v>0310850</v>
      </c>
      <c r="D2223" t="str">
        <f t="shared" si="240"/>
        <v xml:space="preserve">CORGUINHO           </v>
      </c>
      <c r="E2223" t="str">
        <f t="shared" si="241"/>
        <v>C</v>
      </c>
      <c r="F2223" t="str">
        <f t="shared" si="242"/>
        <v>CO</v>
      </c>
      <c r="G2223" t="str">
        <f t="shared" si="243"/>
        <v>CORGUINHO</v>
      </c>
      <c r="H2223">
        <f t="shared" si="244"/>
        <v>9</v>
      </c>
    </row>
    <row r="2224" spans="1:8" x14ac:dyDescent="0.2">
      <c r="A2224" t="s">
        <v>4464</v>
      </c>
      <c r="B2224" t="str">
        <f t="shared" si="238"/>
        <v>MS</v>
      </c>
      <c r="C2224" t="str">
        <f t="shared" si="239"/>
        <v>0315750</v>
      </c>
      <c r="D2224" t="str">
        <f t="shared" si="240"/>
        <v xml:space="preserve">CORONEL SAPUCAIA    </v>
      </c>
      <c r="E2224" t="str">
        <f t="shared" si="241"/>
        <v>C</v>
      </c>
      <c r="F2224" t="str">
        <f t="shared" si="242"/>
        <v>CO</v>
      </c>
      <c r="G2224" t="str">
        <f t="shared" si="243"/>
        <v>CORONELSAPUCAIA</v>
      </c>
      <c r="H2224">
        <f t="shared" si="244"/>
        <v>15</v>
      </c>
    </row>
    <row r="2225" spans="1:8" x14ac:dyDescent="0.2">
      <c r="A2225" t="s">
        <v>4465</v>
      </c>
      <c r="B2225" t="str">
        <f t="shared" si="238"/>
        <v>MS</v>
      </c>
      <c r="C2225" t="str">
        <f t="shared" si="239"/>
        <v>0320750</v>
      </c>
      <c r="D2225" t="str">
        <f t="shared" si="240"/>
        <v xml:space="preserve">CORUMBA             </v>
      </c>
      <c r="E2225" t="str">
        <f t="shared" si="241"/>
        <v>C</v>
      </c>
      <c r="F2225" t="str">
        <f t="shared" si="242"/>
        <v>CO</v>
      </c>
      <c r="G2225" t="str">
        <f t="shared" si="243"/>
        <v>CORUMBA</v>
      </c>
      <c r="H2225">
        <f t="shared" si="244"/>
        <v>7</v>
      </c>
    </row>
    <row r="2226" spans="1:8" x14ac:dyDescent="0.2">
      <c r="A2226" t="s">
        <v>4466</v>
      </c>
      <c r="B2226" t="str">
        <f t="shared" si="238"/>
        <v>MS</v>
      </c>
      <c r="C2226" t="str">
        <f t="shared" si="239"/>
        <v>0325650</v>
      </c>
      <c r="D2226" t="str">
        <f t="shared" si="240"/>
        <v xml:space="preserve">COSTA RICA          </v>
      </c>
      <c r="E2226" t="str">
        <f t="shared" si="241"/>
        <v>C</v>
      </c>
      <c r="F2226" t="str">
        <f t="shared" si="242"/>
        <v>CO</v>
      </c>
      <c r="G2226" t="str">
        <f t="shared" si="243"/>
        <v>COSTARICA</v>
      </c>
      <c r="H2226">
        <f t="shared" si="244"/>
        <v>9</v>
      </c>
    </row>
    <row r="2227" spans="1:8" x14ac:dyDescent="0.2">
      <c r="A2227" t="s">
        <v>4467</v>
      </c>
      <c r="B2227" t="str">
        <f t="shared" si="238"/>
        <v>MS</v>
      </c>
      <c r="C2227" t="str">
        <f t="shared" si="239"/>
        <v>0330650</v>
      </c>
      <c r="D2227" t="str">
        <f t="shared" si="240"/>
        <v xml:space="preserve">COXIM               </v>
      </c>
      <c r="E2227" t="str">
        <f t="shared" si="241"/>
        <v>C</v>
      </c>
      <c r="F2227" t="str">
        <f t="shared" si="242"/>
        <v>CO</v>
      </c>
      <c r="G2227" t="str">
        <f t="shared" si="243"/>
        <v>COXIM</v>
      </c>
      <c r="H2227">
        <f t="shared" si="244"/>
        <v>5</v>
      </c>
    </row>
    <row r="2228" spans="1:8" x14ac:dyDescent="0.2">
      <c r="A2228" t="s">
        <v>4468</v>
      </c>
      <c r="B2228" t="str">
        <f t="shared" si="238"/>
        <v>MS</v>
      </c>
      <c r="C2228" t="str">
        <f t="shared" si="239"/>
        <v>0345450</v>
      </c>
      <c r="D2228" t="str">
        <f t="shared" si="240"/>
        <v xml:space="preserve">DEODAPOLIS          </v>
      </c>
      <c r="E2228" t="str">
        <f t="shared" si="241"/>
        <v>D</v>
      </c>
      <c r="F2228" t="str">
        <f t="shared" si="242"/>
        <v>DE</v>
      </c>
      <c r="G2228" t="str">
        <f t="shared" si="243"/>
        <v>DEODAPOLIS</v>
      </c>
      <c r="H2228">
        <f t="shared" si="244"/>
        <v>10</v>
      </c>
    </row>
    <row r="2229" spans="1:8" x14ac:dyDescent="0.2">
      <c r="A2229" t="s">
        <v>4469</v>
      </c>
      <c r="B2229" t="str">
        <f t="shared" si="238"/>
        <v>MS</v>
      </c>
      <c r="C2229" t="str">
        <f t="shared" si="239"/>
        <v>0348850</v>
      </c>
      <c r="D2229" t="str">
        <f t="shared" si="240"/>
        <v xml:space="preserve">DOIS IRMAOS BURITI  </v>
      </c>
      <c r="E2229" t="str">
        <f t="shared" si="241"/>
        <v>D</v>
      </c>
      <c r="F2229" t="str">
        <f t="shared" si="242"/>
        <v>DO</v>
      </c>
      <c r="G2229" t="str">
        <f t="shared" si="243"/>
        <v>DOISIRMAOSBURITI</v>
      </c>
      <c r="H2229">
        <f t="shared" si="244"/>
        <v>16</v>
      </c>
    </row>
    <row r="2230" spans="1:8" x14ac:dyDescent="0.2">
      <c r="A2230" t="s">
        <v>4470</v>
      </c>
      <c r="B2230" t="str">
        <f t="shared" si="238"/>
        <v>MS</v>
      </c>
      <c r="C2230" t="str">
        <f t="shared" si="239"/>
        <v>0350450</v>
      </c>
      <c r="D2230" t="str">
        <f t="shared" si="240"/>
        <v xml:space="preserve">DOURADINA           </v>
      </c>
      <c r="E2230" t="str">
        <f t="shared" si="241"/>
        <v>D</v>
      </c>
      <c r="F2230" t="str">
        <f t="shared" si="242"/>
        <v>DO</v>
      </c>
      <c r="G2230" t="str">
        <f t="shared" si="243"/>
        <v>DOURADINA</v>
      </c>
      <c r="H2230">
        <f t="shared" si="244"/>
        <v>9</v>
      </c>
    </row>
    <row r="2231" spans="1:8" x14ac:dyDescent="0.2">
      <c r="A2231" t="s">
        <v>4471</v>
      </c>
      <c r="B2231" t="str">
        <f t="shared" si="238"/>
        <v>MS</v>
      </c>
      <c r="C2231" t="str">
        <f t="shared" si="239"/>
        <v>0370250</v>
      </c>
      <c r="D2231" t="str">
        <f t="shared" si="240"/>
        <v xml:space="preserve">DOURADOS            </v>
      </c>
      <c r="E2231" t="str">
        <f t="shared" si="241"/>
        <v>D</v>
      </c>
      <c r="F2231" t="str">
        <f t="shared" si="242"/>
        <v>DO</v>
      </c>
      <c r="G2231" t="str">
        <f t="shared" si="243"/>
        <v>DOURADOS</v>
      </c>
      <c r="H2231">
        <f t="shared" si="244"/>
        <v>8</v>
      </c>
    </row>
    <row r="2232" spans="1:8" x14ac:dyDescent="0.2">
      <c r="A2232" t="s">
        <v>4472</v>
      </c>
      <c r="B2232" t="str">
        <f t="shared" si="238"/>
        <v>MS</v>
      </c>
      <c r="C2232" t="str">
        <f t="shared" si="239"/>
        <v>0375150</v>
      </c>
      <c r="D2232" t="str">
        <f t="shared" si="240"/>
        <v xml:space="preserve">ELDORADO            </v>
      </c>
      <c r="E2232" t="str">
        <f t="shared" si="241"/>
        <v>E</v>
      </c>
      <c r="F2232" t="str">
        <f t="shared" si="242"/>
        <v>EL</v>
      </c>
      <c r="G2232" t="str">
        <f t="shared" si="243"/>
        <v>ELDORADO</v>
      </c>
      <c r="H2232">
        <f t="shared" si="244"/>
        <v>8</v>
      </c>
    </row>
    <row r="2233" spans="1:8" x14ac:dyDescent="0.2">
      <c r="A2233" t="s">
        <v>4473</v>
      </c>
      <c r="B2233" t="str">
        <f t="shared" si="238"/>
        <v>MS</v>
      </c>
      <c r="C2233" t="str">
        <f t="shared" si="239"/>
        <v>0380150</v>
      </c>
      <c r="D2233" t="str">
        <f t="shared" si="240"/>
        <v xml:space="preserve">FATIMA DO SUL       </v>
      </c>
      <c r="E2233" t="str">
        <f t="shared" si="241"/>
        <v>F</v>
      </c>
      <c r="F2233" t="str">
        <f t="shared" si="242"/>
        <v>FA</v>
      </c>
      <c r="G2233" t="str">
        <f t="shared" si="243"/>
        <v>FATIMADOSUL</v>
      </c>
      <c r="H2233">
        <f t="shared" si="244"/>
        <v>11</v>
      </c>
    </row>
    <row r="2234" spans="1:8" x14ac:dyDescent="0.2">
      <c r="A2234" t="s">
        <v>4474</v>
      </c>
      <c r="B2234" t="str">
        <f t="shared" si="238"/>
        <v>MS</v>
      </c>
      <c r="C2234" t="str">
        <f t="shared" si="239"/>
        <v>0390050</v>
      </c>
      <c r="D2234" t="str">
        <f t="shared" si="240"/>
        <v xml:space="preserve">FIGUEIRAO           </v>
      </c>
      <c r="E2234" t="str">
        <f t="shared" si="241"/>
        <v>F</v>
      </c>
      <c r="F2234" t="str">
        <f t="shared" si="242"/>
        <v>FI</v>
      </c>
      <c r="G2234" t="str">
        <f t="shared" si="243"/>
        <v>FIGUEIRAO</v>
      </c>
      <c r="H2234">
        <f t="shared" si="244"/>
        <v>9</v>
      </c>
    </row>
    <row r="2235" spans="1:8" x14ac:dyDescent="0.2">
      <c r="A2235" t="s">
        <v>4475</v>
      </c>
      <c r="B2235" t="str">
        <f t="shared" si="238"/>
        <v>MS</v>
      </c>
      <c r="C2235" t="str">
        <f t="shared" si="239"/>
        <v>0400750</v>
      </c>
      <c r="D2235" t="str">
        <f t="shared" si="240"/>
        <v xml:space="preserve">GLORIA DE DOURADOS  </v>
      </c>
      <c r="E2235" t="str">
        <f t="shared" si="241"/>
        <v>G</v>
      </c>
      <c r="F2235" t="str">
        <f t="shared" si="242"/>
        <v>GL</v>
      </c>
      <c r="G2235" t="str">
        <f t="shared" si="243"/>
        <v>GLORIADEDOURADOS</v>
      </c>
      <c r="H2235">
        <f t="shared" si="244"/>
        <v>16</v>
      </c>
    </row>
    <row r="2236" spans="1:8" x14ac:dyDescent="0.2">
      <c r="A2236" t="s">
        <v>4476</v>
      </c>
      <c r="B2236" t="str">
        <f t="shared" si="238"/>
        <v>MS</v>
      </c>
      <c r="C2236" t="str">
        <f t="shared" si="239"/>
        <v>0410650</v>
      </c>
      <c r="D2236" t="str">
        <f t="shared" si="240"/>
        <v>GUIA LOPES DA LAGUNA</v>
      </c>
      <c r="E2236" t="str">
        <f t="shared" si="241"/>
        <v>G</v>
      </c>
      <c r="F2236" t="str">
        <f t="shared" si="242"/>
        <v>GU</v>
      </c>
      <c r="G2236" t="str">
        <f t="shared" si="243"/>
        <v>GUIALOPESDALAGUNA</v>
      </c>
      <c r="H2236">
        <f t="shared" si="244"/>
        <v>17</v>
      </c>
    </row>
    <row r="2237" spans="1:8" x14ac:dyDescent="0.2">
      <c r="A2237" t="s">
        <v>4477</v>
      </c>
      <c r="B2237" t="str">
        <f t="shared" si="238"/>
        <v>MS</v>
      </c>
      <c r="C2237" t="str">
        <f t="shared" si="239"/>
        <v>0430450</v>
      </c>
      <c r="D2237" t="str">
        <f t="shared" si="240"/>
        <v xml:space="preserve">IGUATEMI            </v>
      </c>
      <c r="E2237" t="str">
        <f t="shared" si="241"/>
        <v>I</v>
      </c>
      <c r="F2237" t="str">
        <f t="shared" si="242"/>
        <v>IG</v>
      </c>
      <c r="G2237" t="str">
        <f t="shared" si="243"/>
        <v>IGUATEMI</v>
      </c>
      <c r="H2237">
        <f t="shared" si="244"/>
        <v>8</v>
      </c>
    </row>
    <row r="2238" spans="1:8" x14ac:dyDescent="0.2">
      <c r="A2238" t="s">
        <v>4478</v>
      </c>
      <c r="B2238" t="str">
        <f t="shared" si="238"/>
        <v>MS</v>
      </c>
      <c r="C2238" t="str">
        <f t="shared" si="239"/>
        <v>0440350</v>
      </c>
      <c r="D2238" t="str">
        <f t="shared" si="240"/>
        <v xml:space="preserve">INOCENCIA           </v>
      </c>
      <c r="E2238" t="str">
        <f t="shared" si="241"/>
        <v>I</v>
      </c>
      <c r="F2238" t="str">
        <f t="shared" si="242"/>
        <v>IN</v>
      </c>
      <c r="G2238" t="str">
        <f t="shared" si="243"/>
        <v>INOCENCIA</v>
      </c>
      <c r="H2238">
        <f t="shared" si="244"/>
        <v>9</v>
      </c>
    </row>
    <row r="2239" spans="1:8" x14ac:dyDescent="0.2">
      <c r="A2239" t="s">
        <v>4479</v>
      </c>
      <c r="B2239" t="str">
        <f t="shared" si="238"/>
        <v>MS</v>
      </c>
      <c r="C2239" t="str">
        <f t="shared" si="239"/>
        <v>0450250</v>
      </c>
      <c r="D2239" t="str">
        <f t="shared" si="240"/>
        <v xml:space="preserve">ITAPORA             </v>
      </c>
      <c r="E2239" t="str">
        <f t="shared" si="241"/>
        <v>I</v>
      </c>
      <c r="F2239" t="str">
        <f t="shared" si="242"/>
        <v>IT</v>
      </c>
      <c r="G2239" t="str">
        <f t="shared" si="243"/>
        <v>ITAPORA</v>
      </c>
      <c r="H2239">
        <f t="shared" si="244"/>
        <v>7</v>
      </c>
    </row>
    <row r="2240" spans="1:8" x14ac:dyDescent="0.2">
      <c r="A2240" t="s">
        <v>4480</v>
      </c>
      <c r="B2240" t="str">
        <f t="shared" si="238"/>
        <v>MS</v>
      </c>
      <c r="C2240" t="str">
        <f t="shared" si="239"/>
        <v>0460150</v>
      </c>
      <c r="D2240" t="str">
        <f t="shared" si="240"/>
        <v xml:space="preserve">ITAQUIRAI           </v>
      </c>
      <c r="E2240" t="str">
        <f t="shared" si="241"/>
        <v>I</v>
      </c>
      <c r="F2240" t="str">
        <f t="shared" si="242"/>
        <v>IT</v>
      </c>
      <c r="G2240" t="str">
        <f t="shared" si="243"/>
        <v>ITAQUIRAI</v>
      </c>
      <c r="H2240">
        <f t="shared" si="244"/>
        <v>9</v>
      </c>
    </row>
    <row r="2241" spans="1:8" x14ac:dyDescent="0.2">
      <c r="A2241" t="s">
        <v>4481</v>
      </c>
      <c r="B2241" t="str">
        <f t="shared" si="238"/>
        <v>MS</v>
      </c>
      <c r="C2241" t="str">
        <f t="shared" si="239"/>
        <v>0470050</v>
      </c>
      <c r="D2241" t="str">
        <f t="shared" si="240"/>
        <v xml:space="preserve">IVINHEMA            </v>
      </c>
      <c r="E2241" t="str">
        <f t="shared" si="241"/>
        <v>I</v>
      </c>
      <c r="F2241" t="str">
        <f t="shared" si="242"/>
        <v>IV</v>
      </c>
      <c r="G2241" t="str">
        <f t="shared" si="243"/>
        <v>IVINHEMA</v>
      </c>
      <c r="H2241">
        <f t="shared" si="244"/>
        <v>8</v>
      </c>
    </row>
    <row r="2242" spans="1:8" x14ac:dyDescent="0.2">
      <c r="A2242" t="s">
        <v>4482</v>
      </c>
      <c r="B2242" t="str">
        <f t="shared" si="238"/>
        <v>MS</v>
      </c>
      <c r="C2242" t="str">
        <f t="shared" si="239"/>
        <v>0480950</v>
      </c>
      <c r="D2242" t="str">
        <f t="shared" si="240"/>
        <v xml:space="preserve">JAPORA              </v>
      </c>
      <c r="E2242" t="str">
        <f t="shared" si="241"/>
        <v>J</v>
      </c>
      <c r="F2242" t="str">
        <f t="shared" si="242"/>
        <v>JA</v>
      </c>
      <c r="G2242" t="str">
        <f t="shared" si="243"/>
        <v>JAPORA</v>
      </c>
      <c r="H2242">
        <f t="shared" si="244"/>
        <v>6</v>
      </c>
    </row>
    <row r="2243" spans="1:8" x14ac:dyDescent="0.2">
      <c r="A2243" t="s">
        <v>4483</v>
      </c>
      <c r="B2243" t="str">
        <f t="shared" ref="B2243:B2306" si="245">MID($A2243,1,2)</f>
        <v>MS</v>
      </c>
      <c r="C2243" t="str">
        <f t="shared" ref="C2243:C2306" si="246">MID($A2243,3,7)</f>
        <v>0490850</v>
      </c>
      <c r="D2243" t="str">
        <f t="shared" ref="D2243:D2306" si="247">MID($A2243,10,21)</f>
        <v xml:space="preserve">JARAGUARI           </v>
      </c>
      <c r="E2243" t="str">
        <f t="shared" ref="E2243:E2306" si="248">LEFT(D2243,1)</f>
        <v>J</v>
      </c>
      <c r="F2243" t="str">
        <f t="shared" ref="F2243:F2306" si="249">LEFT(D2243,2)</f>
        <v>JA</v>
      </c>
      <c r="G2243" t="str">
        <f t="shared" ref="G2243:G2306" si="250">SUBSTITUTE(D2243," ","")</f>
        <v>JARAGUARI</v>
      </c>
      <c r="H2243">
        <f t="shared" ref="H2243:H2306" si="251">LEN(G2243)</f>
        <v>9</v>
      </c>
    </row>
    <row r="2244" spans="1:8" x14ac:dyDescent="0.2">
      <c r="A2244" t="s">
        <v>4484</v>
      </c>
      <c r="B2244" t="str">
        <f t="shared" si="245"/>
        <v>MS</v>
      </c>
      <c r="C2244" t="str">
        <f t="shared" si="246"/>
        <v>0500450</v>
      </c>
      <c r="D2244" t="str">
        <f t="shared" si="247"/>
        <v xml:space="preserve">JARDIM              </v>
      </c>
      <c r="E2244" t="str">
        <f t="shared" si="248"/>
        <v>J</v>
      </c>
      <c r="F2244" t="str">
        <f t="shared" si="249"/>
        <v>JA</v>
      </c>
      <c r="G2244" t="str">
        <f t="shared" si="250"/>
        <v>JARDIM</v>
      </c>
      <c r="H2244">
        <f t="shared" si="251"/>
        <v>6</v>
      </c>
    </row>
    <row r="2245" spans="1:8" x14ac:dyDescent="0.2">
      <c r="A2245" t="s">
        <v>4485</v>
      </c>
      <c r="B2245" t="str">
        <f t="shared" si="245"/>
        <v>MS</v>
      </c>
      <c r="C2245" t="str">
        <f t="shared" si="246"/>
        <v>0510350</v>
      </c>
      <c r="D2245" t="str">
        <f t="shared" si="247"/>
        <v xml:space="preserve">JATEI               </v>
      </c>
      <c r="E2245" t="str">
        <f t="shared" si="248"/>
        <v>J</v>
      </c>
      <c r="F2245" t="str">
        <f t="shared" si="249"/>
        <v>JA</v>
      </c>
      <c r="G2245" t="str">
        <f t="shared" si="250"/>
        <v>JATEI</v>
      </c>
      <c r="H2245">
        <f t="shared" si="251"/>
        <v>5</v>
      </c>
    </row>
    <row r="2246" spans="1:8" x14ac:dyDescent="0.2">
      <c r="A2246" t="s">
        <v>4486</v>
      </c>
      <c r="B2246" t="str">
        <f t="shared" si="245"/>
        <v>MS</v>
      </c>
      <c r="C2246" t="str">
        <f t="shared" si="246"/>
        <v>0515250</v>
      </c>
      <c r="D2246" t="str">
        <f t="shared" si="247"/>
        <v xml:space="preserve">JUTI                </v>
      </c>
      <c r="E2246" t="str">
        <f t="shared" si="248"/>
        <v>J</v>
      </c>
      <c r="F2246" t="str">
        <f t="shared" si="249"/>
        <v>JU</v>
      </c>
      <c r="G2246" t="str">
        <f t="shared" si="250"/>
        <v>JUTI</v>
      </c>
      <c r="H2246">
        <f t="shared" si="251"/>
        <v>4</v>
      </c>
    </row>
    <row r="2247" spans="1:8" x14ac:dyDescent="0.2">
      <c r="A2247" t="s">
        <v>4487</v>
      </c>
      <c r="B2247" t="str">
        <f t="shared" si="245"/>
        <v>MS</v>
      </c>
      <c r="C2247" t="str">
        <f t="shared" si="246"/>
        <v>0520250</v>
      </c>
      <c r="D2247" t="str">
        <f t="shared" si="247"/>
        <v xml:space="preserve">LADARIO             </v>
      </c>
      <c r="E2247" t="str">
        <f t="shared" si="248"/>
        <v>L</v>
      </c>
      <c r="F2247" t="str">
        <f t="shared" si="249"/>
        <v>LA</v>
      </c>
      <c r="G2247" t="str">
        <f t="shared" si="250"/>
        <v>LADARIO</v>
      </c>
      <c r="H2247">
        <f t="shared" si="251"/>
        <v>7</v>
      </c>
    </row>
    <row r="2248" spans="1:8" x14ac:dyDescent="0.2">
      <c r="A2248" t="s">
        <v>4488</v>
      </c>
      <c r="B2248" t="str">
        <f t="shared" si="245"/>
        <v>MS</v>
      </c>
      <c r="C2248" t="str">
        <f t="shared" si="246"/>
        <v>0525150</v>
      </c>
      <c r="D2248" t="str">
        <f t="shared" si="247"/>
        <v xml:space="preserve">LAGUNA CARAPA       </v>
      </c>
      <c r="E2248" t="str">
        <f t="shared" si="248"/>
        <v>L</v>
      </c>
      <c r="F2248" t="str">
        <f t="shared" si="249"/>
        <v>LA</v>
      </c>
      <c r="G2248" t="str">
        <f t="shared" si="250"/>
        <v>LAGUNACARAPA</v>
      </c>
      <c r="H2248">
        <f t="shared" si="251"/>
        <v>12</v>
      </c>
    </row>
    <row r="2249" spans="1:8" x14ac:dyDescent="0.2">
      <c r="A2249" t="s">
        <v>4489</v>
      </c>
      <c r="B2249" t="str">
        <f t="shared" si="245"/>
        <v>MS</v>
      </c>
      <c r="C2249" t="str">
        <f t="shared" si="246"/>
        <v>0540050</v>
      </c>
      <c r="D2249" t="str">
        <f t="shared" si="247"/>
        <v xml:space="preserve">MARACAJU            </v>
      </c>
      <c r="E2249" t="str">
        <f t="shared" si="248"/>
        <v>M</v>
      </c>
      <c r="F2249" t="str">
        <f t="shared" si="249"/>
        <v>MA</v>
      </c>
      <c r="G2249" t="str">
        <f t="shared" si="250"/>
        <v>MARACAJU</v>
      </c>
      <c r="H2249">
        <f t="shared" si="251"/>
        <v>8</v>
      </c>
    </row>
    <row r="2250" spans="1:8" x14ac:dyDescent="0.2">
      <c r="A2250" t="s">
        <v>4490</v>
      </c>
      <c r="B2250" t="str">
        <f t="shared" si="245"/>
        <v>MS</v>
      </c>
      <c r="C2250" t="str">
        <f t="shared" si="246"/>
        <v>0560850</v>
      </c>
      <c r="D2250" t="str">
        <f t="shared" si="247"/>
        <v xml:space="preserve">MIRANDA             </v>
      </c>
      <c r="E2250" t="str">
        <f t="shared" si="248"/>
        <v>M</v>
      </c>
      <c r="F2250" t="str">
        <f t="shared" si="249"/>
        <v>MI</v>
      </c>
      <c r="G2250" t="str">
        <f t="shared" si="250"/>
        <v>MIRANDA</v>
      </c>
      <c r="H2250">
        <f t="shared" si="251"/>
        <v>7</v>
      </c>
    </row>
    <row r="2251" spans="1:8" x14ac:dyDescent="0.2">
      <c r="A2251" t="s">
        <v>4491</v>
      </c>
      <c r="B2251" t="str">
        <f t="shared" si="245"/>
        <v>MS</v>
      </c>
      <c r="C2251" t="str">
        <f t="shared" si="246"/>
        <v>0568150</v>
      </c>
      <c r="D2251" t="str">
        <f t="shared" si="247"/>
        <v xml:space="preserve">MUNDO NOVO          </v>
      </c>
      <c r="E2251" t="str">
        <f t="shared" si="248"/>
        <v>M</v>
      </c>
      <c r="F2251" t="str">
        <f t="shared" si="249"/>
        <v>MU</v>
      </c>
      <c r="G2251" t="str">
        <f t="shared" si="250"/>
        <v>MUNDONOVO</v>
      </c>
      <c r="H2251">
        <f t="shared" si="251"/>
        <v>9</v>
      </c>
    </row>
    <row r="2252" spans="1:8" x14ac:dyDescent="0.2">
      <c r="A2252" t="s">
        <v>4492</v>
      </c>
      <c r="B2252" t="str">
        <f t="shared" si="245"/>
        <v>MS</v>
      </c>
      <c r="C2252" t="str">
        <f t="shared" si="246"/>
        <v>0570750</v>
      </c>
      <c r="D2252" t="str">
        <f t="shared" si="247"/>
        <v xml:space="preserve">NAVIRAI             </v>
      </c>
      <c r="E2252" t="str">
        <f t="shared" si="248"/>
        <v>N</v>
      </c>
      <c r="F2252" t="str">
        <f t="shared" si="249"/>
        <v>NA</v>
      </c>
      <c r="G2252" t="str">
        <f t="shared" si="250"/>
        <v>NAVIRAI</v>
      </c>
      <c r="H2252">
        <f t="shared" si="251"/>
        <v>7</v>
      </c>
    </row>
    <row r="2253" spans="1:8" x14ac:dyDescent="0.2">
      <c r="A2253" t="s">
        <v>4493</v>
      </c>
      <c r="B2253" t="str">
        <f t="shared" si="245"/>
        <v>MS</v>
      </c>
      <c r="C2253" t="str">
        <f t="shared" si="246"/>
        <v>0580650</v>
      </c>
      <c r="D2253" t="str">
        <f t="shared" si="247"/>
        <v xml:space="preserve">NIOAQUE             </v>
      </c>
      <c r="E2253" t="str">
        <f t="shared" si="248"/>
        <v>N</v>
      </c>
      <c r="F2253" t="str">
        <f t="shared" si="249"/>
        <v>NI</v>
      </c>
      <c r="G2253" t="str">
        <f t="shared" si="250"/>
        <v>NIOAQUE</v>
      </c>
      <c r="H2253">
        <f t="shared" si="251"/>
        <v>7</v>
      </c>
    </row>
    <row r="2254" spans="1:8" x14ac:dyDescent="0.2">
      <c r="A2254" t="s">
        <v>4494</v>
      </c>
      <c r="B2254" t="str">
        <f t="shared" si="245"/>
        <v>MS</v>
      </c>
      <c r="C2254" t="str">
        <f t="shared" si="246"/>
        <v>0600250</v>
      </c>
      <c r="D2254" t="str">
        <f t="shared" si="247"/>
        <v>NOVA ALVORADA DO SUL</v>
      </c>
      <c r="E2254" t="str">
        <f t="shared" si="248"/>
        <v>N</v>
      </c>
      <c r="F2254" t="str">
        <f t="shared" si="249"/>
        <v>NO</v>
      </c>
      <c r="G2254" t="str">
        <f t="shared" si="250"/>
        <v>NOVAALVORADADOSUL</v>
      </c>
      <c r="H2254">
        <f t="shared" si="251"/>
        <v>17</v>
      </c>
    </row>
    <row r="2255" spans="1:8" x14ac:dyDescent="0.2">
      <c r="A2255" t="s">
        <v>4495</v>
      </c>
      <c r="B2255" t="str">
        <f t="shared" si="245"/>
        <v>MS</v>
      </c>
      <c r="C2255" t="str">
        <f t="shared" si="246"/>
        <v>0620050</v>
      </c>
      <c r="D2255" t="str">
        <f t="shared" si="247"/>
        <v xml:space="preserve">NOVA ANDRADINA      </v>
      </c>
      <c r="E2255" t="str">
        <f t="shared" si="248"/>
        <v>N</v>
      </c>
      <c r="F2255" t="str">
        <f t="shared" si="249"/>
        <v>NO</v>
      </c>
      <c r="G2255" t="str">
        <f t="shared" si="250"/>
        <v>NOVAANDRADINA</v>
      </c>
      <c r="H2255">
        <f t="shared" si="251"/>
        <v>13</v>
      </c>
    </row>
    <row r="2256" spans="1:8" x14ac:dyDescent="0.2">
      <c r="A2256" t="s">
        <v>4496</v>
      </c>
      <c r="B2256" t="str">
        <f t="shared" si="245"/>
        <v>MS</v>
      </c>
      <c r="C2256" t="str">
        <f t="shared" si="246"/>
        <v>0625950</v>
      </c>
      <c r="D2256" t="str">
        <f t="shared" si="247"/>
        <v xml:space="preserve">NOVO HORIZONTE SUL  </v>
      </c>
      <c r="E2256" t="str">
        <f t="shared" si="248"/>
        <v>N</v>
      </c>
      <c r="F2256" t="str">
        <f t="shared" si="249"/>
        <v>NO</v>
      </c>
      <c r="G2256" t="str">
        <f t="shared" si="250"/>
        <v>NOVOHORIZONTESUL</v>
      </c>
      <c r="H2256">
        <f t="shared" si="251"/>
        <v>16</v>
      </c>
    </row>
    <row r="2257" spans="1:8" x14ac:dyDescent="0.2">
      <c r="A2257" t="s">
        <v>4497</v>
      </c>
      <c r="B2257" t="str">
        <f t="shared" si="245"/>
        <v>MS</v>
      </c>
      <c r="C2257" t="str">
        <f t="shared" si="246"/>
        <v>0630950</v>
      </c>
      <c r="D2257" t="str">
        <f t="shared" si="247"/>
        <v xml:space="preserve">PARANAIBA           </v>
      </c>
      <c r="E2257" t="str">
        <f t="shared" si="248"/>
        <v>P</v>
      </c>
      <c r="F2257" t="str">
        <f t="shared" si="249"/>
        <v>PA</v>
      </c>
      <c r="G2257" t="str">
        <f t="shared" si="250"/>
        <v>PARANAIBA</v>
      </c>
      <c r="H2257">
        <f t="shared" si="251"/>
        <v>9</v>
      </c>
    </row>
    <row r="2258" spans="1:8" x14ac:dyDescent="0.2">
      <c r="A2258" t="s">
        <v>4498</v>
      </c>
      <c r="B2258" t="str">
        <f t="shared" si="245"/>
        <v>MS</v>
      </c>
      <c r="C2258" t="str">
        <f t="shared" si="246"/>
        <v>0635850</v>
      </c>
      <c r="D2258" t="str">
        <f t="shared" si="247"/>
        <v xml:space="preserve">PARANHOS            </v>
      </c>
      <c r="E2258" t="str">
        <f t="shared" si="248"/>
        <v>P</v>
      </c>
      <c r="F2258" t="str">
        <f t="shared" si="249"/>
        <v>PA</v>
      </c>
      <c r="G2258" t="str">
        <f t="shared" si="250"/>
        <v>PARANHOS</v>
      </c>
      <c r="H2258">
        <f t="shared" si="251"/>
        <v>8</v>
      </c>
    </row>
    <row r="2259" spans="1:8" x14ac:dyDescent="0.2">
      <c r="A2259" t="s">
        <v>4499</v>
      </c>
      <c r="B2259" t="str">
        <f t="shared" si="245"/>
        <v>MS</v>
      </c>
      <c r="C2259" t="str">
        <f t="shared" si="246"/>
        <v>0640850</v>
      </c>
      <c r="D2259" t="str">
        <f t="shared" si="247"/>
        <v xml:space="preserve">PEDRO GOMES         </v>
      </c>
      <c r="E2259" t="str">
        <f t="shared" si="248"/>
        <v>P</v>
      </c>
      <c r="F2259" t="str">
        <f t="shared" si="249"/>
        <v>PE</v>
      </c>
      <c r="G2259" t="str">
        <f t="shared" si="250"/>
        <v>PEDROGOMES</v>
      </c>
      <c r="H2259">
        <f t="shared" si="251"/>
        <v>10</v>
      </c>
    </row>
    <row r="2260" spans="1:8" x14ac:dyDescent="0.2">
      <c r="A2260" t="s">
        <v>4500</v>
      </c>
      <c r="B2260" t="str">
        <f t="shared" si="245"/>
        <v>MS</v>
      </c>
      <c r="C2260" t="str">
        <f t="shared" si="246"/>
        <v>0660650</v>
      </c>
      <c r="D2260" t="str">
        <f t="shared" si="247"/>
        <v xml:space="preserve">PONTA PORA          </v>
      </c>
      <c r="E2260" t="str">
        <f t="shared" si="248"/>
        <v>P</v>
      </c>
      <c r="F2260" t="str">
        <f t="shared" si="249"/>
        <v>PO</v>
      </c>
      <c r="G2260" t="str">
        <f t="shared" si="250"/>
        <v>PONTAPORA</v>
      </c>
      <c r="H2260">
        <f t="shared" si="251"/>
        <v>9</v>
      </c>
    </row>
    <row r="2261" spans="1:8" x14ac:dyDescent="0.2">
      <c r="A2261" t="s">
        <v>4501</v>
      </c>
      <c r="B2261" t="str">
        <f t="shared" si="245"/>
        <v>MS</v>
      </c>
      <c r="C2261" t="str">
        <f t="shared" si="246"/>
        <v>0690350</v>
      </c>
      <c r="D2261" t="str">
        <f t="shared" si="247"/>
        <v xml:space="preserve">PORTO MURTINHO      </v>
      </c>
      <c r="E2261" t="str">
        <f t="shared" si="248"/>
        <v>P</v>
      </c>
      <c r="F2261" t="str">
        <f t="shared" si="249"/>
        <v>PO</v>
      </c>
      <c r="G2261" t="str">
        <f t="shared" si="250"/>
        <v>PORTOMURTINHO</v>
      </c>
      <c r="H2261">
        <f t="shared" si="251"/>
        <v>13</v>
      </c>
    </row>
    <row r="2262" spans="1:8" x14ac:dyDescent="0.2">
      <c r="A2262" t="s">
        <v>4502</v>
      </c>
      <c r="B2262" t="str">
        <f t="shared" si="245"/>
        <v>MS</v>
      </c>
      <c r="C2262" t="str">
        <f t="shared" si="246"/>
        <v>0710950</v>
      </c>
      <c r="D2262" t="str">
        <f t="shared" si="247"/>
        <v xml:space="preserve">RIBAS DO RIO PARDO  </v>
      </c>
      <c r="E2262" t="str">
        <f t="shared" si="248"/>
        <v>R</v>
      </c>
      <c r="F2262" t="str">
        <f t="shared" si="249"/>
        <v>RI</v>
      </c>
      <c r="G2262" t="str">
        <f t="shared" si="250"/>
        <v>RIBASDORIOPARDO</v>
      </c>
      <c r="H2262">
        <f t="shared" si="251"/>
        <v>15</v>
      </c>
    </row>
    <row r="2263" spans="1:8" x14ac:dyDescent="0.2">
      <c r="A2263" t="s">
        <v>4503</v>
      </c>
      <c r="B2263" t="str">
        <f t="shared" si="245"/>
        <v>MS</v>
      </c>
      <c r="C2263" t="str">
        <f t="shared" si="246"/>
        <v>0720850</v>
      </c>
      <c r="D2263" t="str">
        <f t="shared" si="247"/>
        <v xml:space="preserve">RIO BRILHANTE       </v>
      </c>
      <c r="E2263" t="str">
        <f t="shared" si="248"/>
        <v>R</v>
      </c>
      <c r="F2263" t="str">
        <f t="shared" si="249"/>
        <v>RI</v>
      </c>
      <c r="G2263" t="str">
        <f t="shared" si="250"/>
        <v>RIOBRILHANTE</v>
      </c>
      <c r="H2263">
        <f t="shared" si="251"/>
        <v>12</v>
      </c>
    </row>
    <row r="2264" spans="1:8" x14ac:dyDescent="0.2">
      <c r="A2264" t="s">
        <v>4504</v>
      </c>
      <c r="B2264" t="str">
        <f t="shared" si="245"/>
        <v>MS</v>
      </c>
      <c r="C2264" t="str">
        <f t="shared" si="246"/>
        <v>0730750</v>
      </c>
      <c r="D2264" t="str">
        <f t="shared" si="247"/>
        <v xml:space="preserve">RIO NEGRO           </v>
      </c>
      <c r="E2264" t="str">
        <f t="shared" si="248"/>
        <v>R</v>
      </c>
      <c r="F2264" t="str">
        <f t="shared" si="249"/>
        <v>RI</v>
      </c>
      <c r="G2264" t="str">
        <f t="shared" si="250"/>
        <v>RIONEGRO</v>
      </c>
      <c r="H2264">
        <f t="shared" si="251"/>
        <v>8</v>
      </c>
    </row>
    <row r="2265" spans="1:8" x14ac:dyDescent="0.2">
      <c r="A2265" t="s">
        <v>4505</v>
      </c>
      <c r="B2265" t="str">
        <f t="shared" si="245"/>
        <v>MS</v>
      </c>
      <c r="C2265" t="str">
        <f t="shared" si="246"/>
        <v>0740650</v>
      </c>
      <c r="D2265" t="str">
        <f t="shared" si="247"/>
        <v>RIO VERDE MATO GROSS</v>
      </c>
      <c r="E2265" t="str">
        <f t="shared" si="248"/>
        <v>R</v>
      </c>
      <c r="F2265" t="str">
        <f t="shared" si="249"/>
        <v>RI</v>
      </c>
      <c r="G2265" t="str">
        <f t="shared" si="250"/>
        <v>RIOVERDEMATOGROSS</v>
      </c>
      <c r="H2265">
        <f t="shared" si="251"/>
        <v>17</v>
      </c>
    </row>
    <row r="2266" spans="1:8" x14ac:dyDescent="0.2">
      <c r="A2266" t="s">
        <v>4506</v>
      </c>
      <c r="B2266" t="str">
        <f t="shared" si="245"/>
        <v>MS</v>
      </c>
      <c r="C2266" t="str">
        <f t="shared" si="246"/>
        <v>0750550</v>
      </c>
      <c r="D2266" t="str">
        <f t="shared" si="247"/>
        <v xml:space="preserve">ROCHEDO             </v>
      </c>
      <c r="E2266" t="str">
        <f t="shared" si="248"/>
        <v>R</v>
      </c>
      <c r="F2266" t="str">
        <f t="shared" si="249"/>
        <v>RO</v>
      </c>
      <c r="G2266" t="str">
        <f t="shared" si="250"/>
        <v>ROCHEDO</v>
      </c>
      <c r="H2266">
        <f t="shared" si="251"/>
        <v>7</v>
      </c>
    </row>
    <row r="2267" spans="1:8" x14ac:dyDescent="0.2">
      <c r="A2267" t="s">
        <v>4507</v>
      </c>
      <c r="B2267" t="str">
        <f t="shared" si="245"/>
        <v>MS</v>
      </c>
      <c r="C2267" t="str">
        <f t="shared" si="246"/>
        <v>0755450</v>
      </c>
      <c r="D2267" t="str">
        <f t="shared" si="247"/>
        <v xml:space="preserve">SANTA RITA DO PARDO </v>
      </c>
      <c r="E2267" t="str">
        <f t="shared" si="248"/>
        <v>S</v>
      </c>
      <c r="F2267" t="str">
        <f t="shared" si="249"/>
        <v>SA</v>
      </c>
      <c r="G2267" t="str">
        <f t="shared" si="250"/>
        <v>SANTARITADOPARDO</v>
      </c>
      <c r="H2267">
        <f t="shared" si="251"/>
        <v>16</v>
      </c>
    </row>
    <row r="2268" spans="1:8" x14ac:dyDescent="0.2">
      <c r="A2268" t="s">
        <v>4508</v>
      </c>
      <c r="B2268" t="str">
        <f t="shared" si="245"/>
        <v>MS</v>
      </c>
      <c r="C2268" t="str">
        <f t="shared" si="246"/>
        <v>0769550</v>
      </c>
      <c r="D2268" t="str">
        <f t="shared" si="247"/>
        <v>SAO GABRIEL DO OESTE</v>
      </c>
      <c r="E2268" t="str">
        <f t="shared" si="248"/>
        <v>S</v>
      </c>
      <c r="F2268" t="str">
        <f t="shared" si="249"/>
        <v>SA</v>
      </c>
      <c r="G2268" t="str">
        <f t="shared" si="250"/>
        <v>SAOGABRIELDOOESTE</v>
      </c>
      <c r="H2268">
        <f t="shared" si="251"/>
        <v>17</v>
      </c>
    </row>
    <row r="2269" spans="1:8" x14ac:dyDescent="0.2">
      <c r="A2269" t="s">
        <v>4509</v>
      </c>
      <c r="B2269" t="str">
        <f t="shared" si="245"/>
        <v>MS</v>
      </c>
      <c r="C2269" t="str">
        <f t="shared" si="246"/>
        <v>0770350</v>
      </c>
      <c r="D2269" t="str">
        <f t="shared" si="247"/>
        <v xml:space="preserve">SETE QUEDAS         </v>
      </c>
      <c r="E2269" t="str">
        <f t="shared" si="248"/>
        <v>S</v>
      </c>
      <c r="F2269" t="str">
        <f t="shared" si="249"/>
        <v>SE</v>
      </c>
      <c r="G2269" t="str">
        <f t="shared" si="250"/>
        <v>SETEQUEDAS</v>
      </c>
      <c r="H2269">
        <f t="shared" si="251"/>
        <v>10</v>
      </c>
    </row>
    <row r="2270" spans="1:8" x14ac:dyDescent="0.2">
      <c r="A2270" t="s">
        <v>4510</v>
      </c>
      <c r="B2270" t="str">
        <f t="shared" si="245"/>
        <v>MS</v>
      </c>
      <c r="C2270" t="str">
        <f t="shared" si="246"/>
        <v>0780250</v>
      </c>
      <c r="D2270" t="str">
        <f t="shared" si="247"/>
        <v xml:space="preserve">SELVIRIA            </v>
      </c>
      <c r="E2270" t="str">
        <f t="shared" si="248"/>
        <v>S</v>
      </c>
      <c r="F2270" t="str">
        <f t="shared" si="249"/>
        <v>SE</v>
      </c>
      <c r="G2270" t="str">
        <f t="shared" si="250"/>
        <v>SELVIRIA</v>
      </c>
      <c r="H2270">
        <f t="shared" si="251"/>
        <v>8</v>
      </c>
    </row>
    <row r="2271" spans="1:8" x14ac:dyDescent="0.2">
      <c r="A2271" t="s">
        <v>4511</v>
      </c>
      <c r="B2271" t="str">
        <f t="shared" si="245"/>
        <v>MS</v>
      </c>
      <c r="C2271" t="str">
        <f t="shared" si="246"/>
        <v>0790150</v>
      </c>
      <c r="D2271" t="str">
        <f t="shared" si="247"/>
        <v xml:space="preserve">SIDROLANDIA         </v>
      </c>
      <c r="E2271" t="str">
        <f t="shared" si="248"/>
        <v>S</v>
      </c>
      <c r="F2271" t="str">
        <f t="shared" si="249"/>
        <v>SI</v>
      </c>
      <c r="G2271" t="str">
        <f t="shared" si="250"/>
        <v>SIDROLANDIA</v>
      </c>
      <c r="H2271">
        <f t="shared" si="251"/>
        <v>11</v>
      </c>
    </row>
    <row r="2272" spans="1:8" x14ac:dyDescent="0.2">
      <c r="A2272" t="s">
        <v>4512</v>
      </c>
      <c r="B2272" t="str">
        <f t="shared" si="245"/>
        <v>MS</v>
      </c>
      <c r="C2272" t="str">
        <f t="shared" si="246"/>
        <v>0793550</v>
      </c>
      <c r="D2272" t="str">
        <f t="shared" si="247"/>
        <v xml:space="preserve">SONORA              </v>
      </c>
      <c r="E2272" t="str">
        <f t="shared" si="248"/>
        <v>S</v>
      </c>
      <c r="F2272" t="str">
        <f t="shared" si="249"/>
        <v>SO</v>
      </c>
      <c r="G2272" t="str">
        <f t="shared" si="250"/>
        <v>SONORA</v>
      </c>
      <c r="H2272">
        <f t="shared" si="251"/>
        <v>6</v>
      </c>
    </row>
    <row r="2273" spans="1:8" x14ac:dyDescent="0.2">
      <c r="A2273" t="s">
        <v>4513</v>
      </c>
      <c r="B2273" t="str">
        <f t="shared" si="245"/>
        <v>MS</v>
      </c>
      <c r="C2273" t="str">
        <f t="shared" si="246"/>
        <v>0795050</v>
      </c>
      <c r="D2273" t="str">
        <f t="shared" si="247"/>
        <v xml:space="preserve">TACURU              </v>
      </c>
      <c r="E2273" t="str">
        <f t="shared" si="248"/>
        <v>T</v>
      </c>
      <c r="F2273" t="str">
        <f t="shared" si="249"/>
        <v>TA</v>
      </c>
      <c r="G2273" t="str">
        <f t="shared" si="250"/>
        <v>TACURU</v>
      </c>
      <c r="H2273">
        <f t="shared" si="251"/>
        <v>6</v>
      </c>
    </row>
    <row r="2274" spans="1:8" x14ac:dyDescent="0.2">
      <c r="A2274" t="s">
        <v>4514</v>
      </c>
      <c r="B2274" t="str">
        <f t="shared" si="245"/>
        <v>MS</v>
      </c>
      <c r="C2274" t="str">
        <f t="shared" si="246"/>
        <v>0797650</v>
      </c>
      <c r="D2274" t="str">
        <f t="shared" si="247"/>
        <v xml:space="preserve">TAQUARUSSU          </v>
      </c>
      <c r="E2274" t="str">
        <f t="shared" si="248"/>
        <v>T</v>
      </c>
      <c r="F2274" t="str">
        <f t="shared" si="249"/>
        <v>TA</v>
      </c>
      <c r="G2274" t="str">
        <f t="shared" si="250"/>
        <v>TAQUARUSSU</v>
      </c>
      <c r="H2274">
        <f t="shared" si="251"/>
        <v>10</v>
      </c>
    </row>
    <row r="2275" spans="1:8" x14ac:dyDescent="0.2">
      <c r="A2275" t="s">
        <v>4515</v>
      </c>
      <c r="B2275" t="str">
        <f t="shared" si="245"/>
        <v>MS</v>
      </c>
      <c r="C2275" t="str">
        <f t="shared" si="246"/>
        <v>0800850</v>
      </c>
      <c r="D2275" t="str">
        <f t="shared" si="247"/>
        <v xml:space="preserve">TERENOS             </v>
      </c>
      <c r="E2275" t="str">
        <f t="shared" si="248"/>
        <v>T</v>
      </c>
      <c r="F2275" t="str">
        <f t="shared" si="249"/>
        <v>TE</v>
      </c>
      <c r="G2275" t="str">
        <f t="shared" si="250"/>
        <v>TERENOS</v>
      </c>
      <c r="H2275">
        <f t="shared" si="251"/>
        <v>7</v>
      </c>
    </row>
    <row r="2276" spans="1:8" x14ac:dyDescent="0.2">
      <c r="A2276" t="s">
        <v>4516</v>
      </c>
      <c r="B2276" t="str">
        <f t="shared" si="245"/>
        <v>MS</v>
      </c>
      <c r="C2276" t="str">
        <f t="shared" si="246"/>
        <v>0830550</v>
      </c>
      <c r="D2276" t="str">
        <f t="shared" si="247"/>
        <v xml:space="preserve">TRES LAGOAS         </v>
      </c>
      <c r="E2276" t="str">
        <f t="shared" si="248"/>
        <v>T</v>
      </c>
      <c r="F2276" t="str">
        <f t="shared" si="249"/>
        <v>TR</v>
      </c>
      <c r="G2276" t="str">
        <f t="shared" si="250"/>
        <v>TRESLAGOAS</v>
      </c>
      <c r="H2276">
        <f t="shared" si="251"/>
        <v>10</v>
      </c>
    </row>
    <row r="2277" spans="1:8" x14ac:dyDescent="0.2">
      <c r="A2277" t="s">
        <v>4517</v>
      </c>
      <c r="B2277" t="str">
        <f t="shared" si="245"/>
        <v>MS</v>
      </c>
      <c r="C2277" t="str">
        <f t="shared" si="246"/>
        <v>0840450</v>
      </c>
      <c r="D2277" t="str">
        <f t="shared" si="247"/>
        <v xml:space="preserve">VICENTINA           </v>
      </c>
      <c r="E2277" t="str">
        <f t="shared" si="248"/>
        <v>V</v>
      </c>
      <c r="F2277" t="str">
        <f t="shared" si="249"/>
        <v>VI</v>
      </c>
      <c r="G2277" t="str">
        <f t="shared" si="250"/>
        <v>VICENTINA</v>
      </c>
      <c r="H2277">
        <f t="shared" si="251"/>
        <v>9</v>
      </c>
    </row>
    <row r="2278" spans="1:8" x14ac:dyDescent="0.2">
      <c r="A2278" t="s">
        <v>4518</v>
      </c>
      <c r="B2278" t="str">
        <f t="shared" si="245"/>
        <v>MT</v>
      </c>
      <c r="C2278" t="str">
        <f t="shared" si="246"/>
        <v>0010251</v>
      </c>
      <c r="D2278" t="str">
        <f t="shared" si="247"/>
        <v xml:space="preserve">ACORIZAL            </v>
      </c>
      <c r="E2278" t="str">
        <f t="shared" si="248"/>
        <v>A</v>
      </c>
      <c r="F2278" t="str">
        <f t="shared" si="249"/>
        <v>AC</v>
      </c>
      <c r="G2278" t="str">
        <f t="shared" si="250"/>
        <v>ACORIZAL</v>
      </c>
      <c r="H2278">
        <f t="shared" si="251"/>
        <v>8</v>
      </c>
    </row>
    <row r="2279" spans="1:8" x14ac:dyDescent="0.2">
      <c r="A2279" t="s">
        <v>4519</v>
      </c>
      <c r="B2279" t="str">
        <f t="shared" si="245"/>
        <v>MT</v>
      </c>
      <c r="C2279" t="str">
        <f t="shared" si="246"/>
        <v>0020151</v>
      </c>
      <c r="D2279" t="str">
        <f t="shared" si="247"/>
        <v xml:space="preserve">AGUA BOA            </v>
      </c>
      <c r="E2279" t="str">
        <f t="shared" si="248"/>
        <v>A</v>
      </c>
      <c r="F2279" t="str">
        <f t="shared" si="249"/>
        <v>AG</v>
      </c>
      <c r="G2279" t="str">
        <f t="shared" si="250"/>
        <v>AGUABOA</v>
      </c>
      <c r="H2279">
        <f t="shared" si="251"/>
        <v>7</v>
      </c>
    </row>
    <row r="2280" spans="1:8" x14ac:dyDescent="0.2">
      <c r="A2280" t="s">
        <v>4520</v>
      </c>
      <c r="B2280" t="str">
        <f t="shared" si="245"/>
        <v>MT</v>
      </c>
      <c r="C2280" t="str">
        <f t="shared" si="246"/>
        <v>0025051</v>
      </c>
      <c r="D2280" t="str">
        <f t="shared" si="247"/>
        <v xml:space="preserve">ALTA FLORESTA       </v>
      </c>
      <c r="E2280" t="str">
        <f t="shared" si="248"/>
        <v>A</v>
      </c>
      <c r="F2280" t="str">
        <f t="shared" si="249"/>
        <v>AL</v>
      </c>
      <c r="G2280" t="str">
        <f t="shared" si="250"/>
        <v>ALTAFLORESTA</v>
      </c>
      <c r="H2280">
        <f t="shared" si="251"/>
        <v>12</v>
      </c>
    </row>
    <row r="2281" spans="1:8" x14ac:dyDescent="0.2">
      <c r="A2281" t="s">
        <v>4521</v>
      </c>
      <c r="B2281" t="str">
        <f t="shared" si="245"/>
        <v>MT</v>
      </c>
      <c r="C2281" t="str">
        <f t="shared" si="246"/>
        <v>0030051</v>
      </c>
      <c r="D2281" t="str">
        <f t="shared" si="247"/>
        <v xml:space="preserve">ALTO ARAGUAIA       </v>
      </c>
      <c r="E2281" t="str">
        <f t="shared" si="248"/>
        <v>A</v>
      </c>
      <c r="F2281" t="str">
        <f t="shared" si="249"/>
        <v>AL</v>
      </c>
      <c r="G2281" t="str">
        <f t="shared" si="250"/>
        <v>ALTOARAGUAIA</v>
      </c>
      <c r="H2281">
        <f t="shared" si="251"/>
        <v>12</v>
      </c>
    </row>
    <row r="2282" spans="1:8" x14ac:dyDescent="0.2">
      <c r="A2282" t="s">
        <v>4522</v>
      </c>
      <c r="B2282" t="str">
        <f t="shared" si="245"/>
        <v>MT</v>
      </c>
      <c r="C2282" t="str">
        <f t="shared" si="246"/>
        <v>0035951</v>
      </c>
      <c r="D2282" t="str">
        <f t="shared" si="247"/>
        <v xml:space="preserve">ALTO BOA VISTA      </v>
      </c>
      <c r="E2282" t="str">
        <f t="shared" si="248"/>
        <v>A</v>
      </c>
      <c r="F2282" t="str">
        <f t="shared" si="249"/>
        <v>AL</v>
      </c>
      <c r="G2282" t="str">
        <f t="shared" si="250"/>
        <v>ALTOBOAVISTA</v>
      </c>
      <c r="H2282">
        <f t="shared" si="251"/>
        <v>12</v>
      </c>
    </row>
    <row r="2283" spans="1:8" x14ac:dyDescent="0.2">
      <c r="A2283" t="s">
        <v>4523</v>
      </c>
      <c r="B2283" t="str">
        <f t="shared" si="245"/>
        <v>MT</v>
      </c>
      <c r="C2283" t="str">
        <f t="shared" si="246"/>
        <v>0040951</v>
      </c>
      <c r="D2283" t="str">
        <f t="shared" si="247"/>
        <v xml:space="preserve">ALTO GARCAS         </v>
      </c>
      <c r="E2283" t="str">
        <f t="shared" si="248"/>
        <v>A</v>
      </c>
      <c r="F2283" t="str">
        <f t="shared" si="249"/>
        <v>AL</v>
      </c>
      <c r="G2283" t="str">
        <f t="shared" si="250"/>
        <v>ALTOGARCAS</v>
      </c>
      <c r="H2283">
        <f t="shared" si="251"/>
        <v>10</v>
      </c>
    </row>
    <row r="2284" spans="1:8" x14ac:dyDescent="0.2">
      <c r="A2284" t="s">
        <v>4524</v>
      </c>
      <c r="B2284" t="str">
        <f t="shared" si="245"/>
        <v>MT</v>
      </c>
      <c r="C2284" t="str">
        <f t="shared" si="246"/>
        <v>0050851</v>
      </c>
      <c r="D2284" t="str">
        <f t="shared" si="247"/>
        <v xml:space="preserve">ALTO PARAGUAI       </v>
      </c>
      <c r="E2284" t="str">
        <f t="shared" si="248"/>
        <v>A</v>
      </c>
      <c r="F2284" t="str">
        <f t="shared" si="249"/>
        <v>AL</v>
      </c>
      <c r="G2284" t="str">
        <f t="shared" si="250"/>
        <v>ALTOPARAGUAI</v>
      </c>
      <c r="H2284">
        <f t="shared" si="251"/>
        <v>12</v>
      </c>
    </row>
    <row r="2285" spans="1:8" x14ac:dyDescent="0.2">
      <c r="A2285" t="s">
        <v>4525</v>
      </c>
      <c r="B2285" t="str">
        <f t="shared" si="245"/>
        <v>MT</v>
      </c>
      <c r="C2285" t="str">
        <f t="shared" si="246"/>
        <v>0060751</v>
      </c>
      <c r="D2285" t="str">
        <f t="shared" si="247"/>
        <v xml:space="preserve">ALTO TAQUARI        </v>
      </c>
      <c r="E2285" t="str">
        <f t="shared" si="248"/>
        <v>A</v>
      </c>
      <c r="F2285" t="str">
        <f t="shared" si="249"/>
        <v>AL</v>
      </c>
      <c r="G2285" t="str">
        <f t="shared" si="250"/>
        <v>ALTOTAQUARI</v>
      </c>
      <c r="H2285">
        <f t="shared" si="251"/>
        <v>11</v>
      </c>
    </row>
    <row r="2286" spans="1:8" x14ac:dyDescent="0.2">
      <c r="A2286" t="s">
        <v>4526</v>
      </c>
      <c r="B2286" t="str">
        <f t="shared" si="245"/>
        <v>MT</v>
      </c>
      <c r="C2286" t="str">
        <f t="shared" si="246"/>
        <v>0080551</v>
      </c>
      <c r="D2286" t="str">
        <f t="shared" si="247"/>
        <v xml:space="preserve">APIACAS             </v>
      </c>
      <c r="E2286" t="str">
        <f t="shared" si="248"/>
        <v>A</v>
      </c>
      <c r="F2286" t="str">
        <f t="shared" si="249"/>
        <v>AP</v>
      </c>
      <c r="G2286" t="str">
        <f t="shared" si="250"/>
        <v>APIACAS</v>
      </c>
      <c r="H2286">
        <f t="shared" si="251"/>
        <v>7</v>
      </c>
    </row>
    <row r="2287" spans="1:8" x14ac:dyDescent="0.2">
      <c r="A2287" t="s">
        <v>4527</v>
      </c>
      <c r="B2287" t="str">
        <f t="shared" si="245"/>
        <v>MT</v>
      </c>
      <c r="C2287" t="str">
        <f t="shared" si="246"/>
        <v>0100151</v>
      </c>
      <c r="D2287" t="str">
        <f t="shared" si="247"/>
        <v xml:space="preserve">ARAGUAIANA          </v>
      </c>
      <c r="E2287" t="str">
        <f t="shared" si="248"/>
        <v>A</v>
      </c>
      <c r="F2287" t="str">
        <f t="shared" si="249"/>
        <v>AR</v>
      </c>
      <c r="G2287" t="str">
        <f t="shared" si="250"/>
        <v>ARAGUAIANA</v>
      </c>
      <c r="H2287">
        <f t="shared" si="251"/>
        <v>10</v>
      </c>
    </row>
    <row r="2288" spans="1:8" x14ac:dyDescent="0.2">
      <c r="A2288" t="s">
        <v>4528</v>
      </c>
      <c r="B2288" t="str">
        <f t="shared" si="245"/>
        <v>MT</v>
      </c>
      <c r="C2288" t="str">
        <f t="shared" si="246"/>
        <v>0120951</v>
      </c>
      <c r="D2288" t="str">
        <f t="shared" si="247"/>
        <v xml:space="preserve">ARAGUAINHA          </v>
      </c>
      <c r="E2288" t="str">
        <f t="shared" si="248"/>
        <v>A</v>
      </c>
      <c r="F2288" t="str">
        <f t="shared" si="249"/>
        <v>AR</v>
      </c>
      <c r="G2288" t="str">
        <f t="shared" si="250"/>
        <v>ARAGUAINHA</v>
      </c>
      <c r="H2288">
        <f t="shared" si="251"/>
        <v>10</v>
      </c>
    </row>
    <row r="2289" spans="1:8" x14ac:dyDescent="0.2">
      <c r="A2289" t="s">
        <v>4529</v>
      </c>
      <c r="B2289" t="str">
        <f t="shared" si="245"/>
        <v>MT</v>
      </c>
      <c r="C2289" t="str">
        <f t="shared" si="246"/>
        <v>0125851</v>
      </c>
      <c r="D2289" t="str">
        <f t="shared" si="247"/>
        <v xml:space="preserve">ARAPUTANGA          </v>
      </c>
      <c r="E2289" t="str">
        <f t="shared" si="248"/>
        <v>A</v>
      </c>
      <c r="F2289" t="str">
        <f t="shared" si="249"/>
        <v>AR</v>
      </c>
      <c r="G2289" t="str">
        <f t="shared" si="250"/>
        <v>ARAPUTANGA</v>
      </c>
      <c r="H2289">
        <f t="shared" si="251"/>
        <v>10</v>
      </c>
    </row>
    <row r="2290" spans="1:8" x14ac:dyDescent="0.2">
      <c r="A2290" t="s">
        <v>4530</v>
      </c>
      <c r="B2290" t="str">
        <f t="shared" si="245"/>
        <v>MT</v>
      </c>
      <c r="C2290" t="str">
        <f t="shared" si="246"/>
        <v>0130851</v>
      </c>
      <c r="D2290" t="str">
        <f t="shared" si="247"/>
        <v xml:space="preserve">ARENAPOLIS          </v>
      </c>
      <c r="E2290" t="str">
        <f t="shared" si="248"/>
        <v>A</v>
      </c>
      <c r="F2290" t="str">
        <f t="shared" si="249"/>
        <v>AR</v>
      </c>
      <c r="G2290" t="str">
        <f t="shared" si="250"/>
        <v>ARENAPOLIS</v>
      </c>
      <c r="H2290">
        <f t="shared" si="251"/>
        <v>10</v>
      </c>
    </row>
    <row r="2291" spans="1:8" x14ac:dyDescent="0.2">
      <c r="A2291" t="s">
        <v>4531</v>
      </c>
      <c r="B2291" t="str">
        <f t="shared" si="245"/>
        <v>MT</v>
      </c>
      <c r="C2291" t="str">
        <f t="shared" si="246"/>
        <v>0140751</v>
      </c>
      <c r="D2291" t="str">
        <f t="shared" si="247"/>
        <v xml:space="preserve">ARIPUANA            </v>
      </c>
      <c r="E2291" t="str">
        <f t="shared" si="248"/>
        <v>A</v>
      </c>
      <c r="F2291" t="str">
        <f t="shared" si="249"/>
        <v>AR</v>
      </c>
      <c r="G2291" t="str">
        <f t="shared" si="250"/>
        <v>ARIPUANA</v>
      </c>
      <c r="H2291">
        <f t="shared" si="251"/>
        <v>8</v>
      </c>
    </row>
    <row r="2292" spans="1:8" x14ac:dyDescent="0.2">
      <c r="A2292" t="s">
        <v>4532</v>
      </c>
      <c r="B2292" t="str">
        <f t="shared" si="245"/>
        <v>MT</v>
      </c>
      <c r="C2292" t="str">
        <f t="shared" si="246"/>
        <v>0160551</v>
      </c>
      <c r="D2292" t="str">
        <f t="shared" si="247"/>
        <v xml:space="preserve">BARAO DE MELGACO    </v>
      </c>
      <c r="E2292" t="str">
        <f t="shared" si="248"/>
        <v>B</v>
      </c>
      <c r="F2292" t="str">
        <f t="shared" si="249"/>
        <v>BA</v>
      </c>
      <c r="G2292" t="str">
        <f t="shared" si="250"/>
        <v>BARAODEMELGACO</v>
      </c>
      <c r="H2292">
        <f t="shared" si="251"/>
        <v>14</v>
      </c>
    </row>
    <row r="2293" spans="1:8" x14ac:dyDescent="0.2">
      <c r="A2293" t="s">
        <v>4533</v>
      </c>
      <c r="B2293" t="str">
        <f t="shared" si="245"/>
        <v>MT</v>
      </c>
      <c r="C2293" t="str">
        <f t="shared" si="246"/>
        <v>0170451</v>
      </c>
      <c r="D2293" t="str">
        <f t="shared" si="247"/>
        <v xml:space="preserve">BARRA DO BUGRES     </v>
      </c>
      <c r="E2293" t="str">
        <f t="shared" si="248"/>
        <v>B</v>
      </c>
      <c r="F2293" t="str">
        <f t="shared" si="249"/>
        <v>BA</v>
      </c>
      <c r="G2293" t="str">
        <f t="shared" si="250"/>
        <v>BARRADOBUGRES</v>
      </c>
      <c r="H2293">
        <f t="shared" si="251"/>
        <v>13</v>
      </c>
    </row>
    <row r="2294" spans="1:8" x14ac:dyDescent="0.2">
      <c r="A2294" t="s">
        <v>4534</v>
      </c>
      <c r="B2294" t="str">
        <f t="shared" si="245"/>
        <v>MT</v>
      </c>
      <c r="C2294" t="str">
        <f t="shared" si="246"/>
        <v>0180351</v>
      </c>
      <c r="D2294" t="str">
        <f t="shared" si="247"/>
        <v xml:space="preserve">BARRA DO GARCAS     </v>
      </c>
      <c r="E2294" t="str">
        <f t="shared" si="248"/>
        <v>B</v>
      </c>
      <c r="F2294" t="str">
        <f t="shared" si="249"/>
        <v>BA</v>
      </c>
      <c r="G2294" t="str">
        <f t="shared" si="250"/>
        <v>BARRADOGARCAS</v>
      </c>
      <c r="H2294">
        <f t="shared" si="251"/>
        <v>13</v>
      </c>
    </row>
    <row r="2295" spans="1:8" x14ac:dyDescent="0.2">
      <c r="A2295" t="s">
        <v>4535</v>
      </c>
      <c r="B2295" t="str">
        <f t="shared" si="245"/>
        <v>MT</v>
      </c>
      <c r="C2295" t="str">
        <f t="shared" si="246"/>
        <v>0185251</v>
      </c>
      <c r="D2295" t="str">
        <f t="shared" si="247"/>
        <v xml:space="preserve">BOM JESUS ARAGUAIA  </v>
      </c>
      <c r="E2295" t="str">
        <f t="shared" si="248"/>
        <v>B</v>
      </c>
      <c r="F2295" t="str">
        <f t="shared" si="249"/>
        <v>BO</v>
      </c>
      <c r="G2295" t="str">
        <f t="shared" si="250"/>
        <v>BOMJESUSARAGUAIA</v>
      </c>
      <c r="H2295">
        <f t="shared" si="251"/>
        <v>16</v>
      </c>
    </row>
    <row r="2296" spans="1:8" x14ac:dyDescent="0.2">
      <c r="A2296" t="s">
        <v>4536</v>
      </c>
      <c r="B2296" t="str">
        <f t="shared" si="245"/>
        <v>MT</v>
      </c>
      <c r="C2296" t="str">
        <f t="shared" si="246"/>
        <v>0190251</v>
      </c>
      <c r="D2296" t="str">
        <f t="shared" si="247"/>
        <v xml:space="preserve">BRASNORTE           </v>
      </c>
      <c r="E2296" t="str">
        <f t="shared" si="248"/>
        <v>B</v>
      </c>
      <c r="F2296" t="str">
        <f t="shared" si="249"/>
        <v>BR</v>
      </c>
      <c r="G2296" t="str">
        <f t="shared" si="250"/>
        <v>BRASNORTE</v>
      </c>
      <c r="H2296">
        <f t="shared" si="251"/>
        <v>9</v>
      </c>
    </row>
    <row r="2297" spans="1:8" x14ac:dyDescent="0.2">
      <c r="A2297" t="s">
        <v>4537</v>
      </c>
      <c r="B2297" t="str">
        <f t="shared" si="245"/>
        <v>MT</v>
      </c>
      <c r="C2297" t="str">
        <f t="shared" si="246"/>
        <v>0250451</v>
      </c>
      <c r="D2297" t="str">
        <f t="shared" si="247"/>
        <v xml:space="preserve">CACERES             </v>
      </c>
      <c r="E2297" t="str">
        <f t="shared" si="248"/>
        <v>C</v>
      </c>
      <c r="F2297" t="str">
        <f t="shared" si="249"/>
        <v>CA</v>
      </c>
      <c r="G2297" t="str">
        <f t="shared" si="250"/>
        <v>CACERES</v>
      </c>
      <c r="H2297">
        <f t="shared" si="251"/>
        <v>7</v>
      </c>
    </row>
    <row r="2298" spans="1:8" x14ac:dyDescent="0.2">
      <c r="A2298" t="s">
        <v>4538</v>
      </c>
      <c r="B2298" t="str">
        <f t="shared" si="245"/>
        <v>MT</v>
      </c>
      <c r="C2298" t="str">
        <f t="shared" si="246"/>
        <v>0260351</v>
      </c>
      <c r="D2298" t="str">
        <f t="shared" si="247"/>
        <v xml:space="preserve">CAMPINAPOLIS        </v>
      </c>
      <c r="E2298" t="str">
        <f t="shared" si="248"/>
        <v>C</v>
      </c>
      <c r="F2298" t="str">
        <f t="shared" si="249"/>
        <v>CA</v>
      </c>
      <c r="G2298" t="str">
        <f t="shared" si="250"/>
        <v>CAMPINAPOLIS</v>
      </c>
      <c r="H2298">
        <f t="shared" si="251"/>
        <v>12</v>
      </c>
    </row>
    <row r="2299" spans="1:8" x14ac:dyDescent="0.2">
      <c r="A2299" t="s">
        <v>4539</v>
      </c>
      <c r="B2299" t="str">
        <f t="shared" si="245"/>
        <v>MT</v>
      </c>
      <c r="C2299" t="str">
        <f t="shared" si="246"/>
        <v>0263751</v>
      </c>
      <c r="D2299" t="str">
        <f t="shared" si="247"/>
        <v xml:space="preserve">CAMPO NOVO PARECIS  </v>
      </c>
      <c r="E2299" t="str">
        <f t="shared" si="248"/>
        <v>C</v>
      </c>
      <c r="F2299" t="str">
        <f t="shared" si="249"/>
        <v>CA</v>
      </c>
      <c r="G2299" t="str">
        <f t="shared" si="250"/>
        <v>CAMPONOVOPARECIS</v>
      </c>
      <c r="H2299">
        <f t="shared" si="251"/>
        <v>16</v>
      </c>
    </row>
    <row r="2300" spans="1:8" x14ac:dyDescent="0.2">
      <c r="A2300" t="s">
        <v>4540</v>
      </c>
      <c r="B2300" t="str">
        <f t="shared" si="245"/>
        <v>MT</v>
      </c>
      <c r="C2300" t="str">
        <f t="shared" si="246"/>
        <v>0267851</v>
      </c>
      <c r="D2300" t="str">
        <f t="shared" si="247"/>
        <v xml:space="preserve">CAMPO VERDE         </v>
      </c>
      <c r="E2300" t="str">
        <f t="shared" si="248"/>
        <v>C</v>
      </c>
      <c r="F2300" t="str">
        <f t="shared" si="249"/>
        <v>CA</v>
      </c>
      <c r="G2300" t="str">
        <f t="shared" si="250"/>
        <v>CAMPOVERDE</v>
      </c>
      <c r="H2300">
        <f t="shared" si="251"/>
        <v>10</v>
      </c>
    </row>
    <row r="2301" spans="1:8" x14ac:dyDescent="0.2">
      <c r="A2301" t="s">
        <v>4541</v>
      </c>
      <c r="B2301" t="str">
        <f t="shared" si="245"/>
        <v>MT</v>
      </c>
      <c r="C2301" t="str">
        <f t="shared" si="246"/>
        <v>0268651</v>
      </c>
      <c r="D2301" t="str">
        <f t="shared" si="247"/>
        <v xml:space="preserve">CAMPOS DE JULIO     </v>
      </c>
      <c r="E2301" t="str">
        <f t="shared" si="248"/>
        <v>C</v>
      </c>
      <c r="F2301" t="str">
        <f t="shared" si="249"/>
        <v>CA</v>
      </c>
      <c r="G2301" t="str">
        <f t="shared" si="250"/>
        <v>CAMPOSDEJULIO</v>
      </c>
      <c r="H2301">
        <f t="shared" si="251"/>
        <v>13</v>
      </c>
    </row>
    <row r="2302" spans="1:8" x14ac:dyDescent="0.2">
      <c r="A2302" t="s">
        <v>4542</v>
      </c>
      <c r="B2302" t="str">
        <f t="shared" si="245"/>
        <v>MT</v>
      </c>
      <c r="C2302" t="str">
        <f t="shared" si="246"/>
        <v>0269451</v>
      </c>
      <c r="D2302" t="str">
        <f t="shared" si="247"/>
        <v xml:space="preserve">CANABRAVA DO NORTE  </v>
      </c>
      <c r="E2302" t="str">
        <f t="shared" si="248"/>
        <v>C</v>
      </c>
      <c r="F2302" t="str">
        <f t="shared" si="249"/>
        <v>CA</v>
      </c>
      <c r="G2302" t="str">
        <f t="shared" si="250"/>
        <v>CANABRAVADONORTE</v>
      </c>
      <c r="H2302">
        <f t="shared" si="251"/>
        <v>16</v>
      </c>
    </row>
    <row r="2303" spans="1:8" x14ac:dyDescent="0.2">
      <c r="A2303" t="s">
        <v>4543</v>
      </c>
      <c r="B2303" t="str">
        <f t="shared" si="245"/>
        <v>MT</v>
      </c>
      <c r="C2303" t="str">
        <f t="shared" si="246"/>
        <v>0270251</v>
      </c>
      <c r="D2303" t="str">
        <f t="shared" si="247"/>
        <v xml:space="preserve">CANARANA            </v>
      </c>
      <c r="E2303" t="str">
        <f t="shared" si="248"/>
        <v>C</v>
      </c>
      <c r="F2303" t="str">
        <f t="shared" si="249"/>
        <v>CA</v>
      </c>
      <c r="G2303" t="str">
        <f t="shared" si="250"/>
        <v>CANARANA</v>
      </c>
      <c r="H2303">
        <f t="shared" si="251"/>
        <v>8</v>
      </c>
    </row>
    <row r="2304" spans="1:8" x14ac:dyDescent="0.2">
      <c r="A2304" t="s">
        <v>4544</v>
      </c>
      <c r="B2304" t="str">
        <f t="shared" si="245"/>
        <v>MT</v>
      </c>
      <c r="C2304" t="str">
        <f t="shared" si="246"/>
        <v>0279351</v>
      </c>
      <c r="D2304" t="str">
        <f t="shared" si="247"/>
        <v xml:space="preserve">CARLINDA            </v>
      </c>
      <c r="E2304" t="str">
        <f t="shared" si="248"/>
        <v>C</v>
      </c>
      <c r="F2304" t="str">
        <f t="shared" si="249"/>
        <v>CA</v>
      </c>
      <c r="G2304" t="str">
        <f t="shared" si="250"/>
        <v>CARLINDA</v>
      </c>
      <c r="H2304">
        <f t="shared" si="251"/>
        <v>8</v>
      </c>
    </row>
    <row r="2305" spans="1:8" x14ac:dyDescent="0.2">
      <c r="A2305" t="s">
        <v>4545</v>
      </c>
      <c r="B2305" t="str">
        <f t="shared" si="245"/>
        <v>MT</v>
      </c>
      <c r="C2305" t="str">
        <f t="shared" si="246"/>
        <v>0285051</v>
      </c>
      <c r="D2305" t="str">
        <f t="shared" si="247"/>
        <v xml:space="preserve">CASTANHEIRA         </v>
      </c>
      <c r="E2305" t="str">
        <f t="shared" si="248"/>
        <v>C</v>
      </c>
      <c r="F2305" t="str">
        <f t="shared" si="249"/>
        <v>CA</v>
      </c>
      <c r="G2305" t="str">
        <f t="shared" si="250"/>
        <v>CASTANHEIRA</v>
      </c>
      <c r="H2305">
        <f t="shared" si="251"/>
        <v>11</v>
      </c>
    </row>
    <row r="2306" spans="1:8" x14ac:dyDescent="0.2">
      <c r="A2306" t="s">
        <v>4546</v>
      </c>
      <c r="B2306" t="str">
        <f t="shared" si="245"/>
        <v>MT</v>
      </c>
      <c r="C2306" t="str">
        <f t="shared" si="246"/>
        <v>0300751</v>
      </c>
      <c r="D2306" t="str">
        <f t="shared" si="247"/>
        <v>CHAPADA DOS GUIMARAE</v>
      </c>
      <c r="E2306" t="str">
        <f t="shared" si="248"/>
        <v>C</v>
      </c>
      <c r="F2306" t="str">
        <f t="shared" si="249"/>
        <v>CH</v>
      </c>
      <c r="G2306" t="str">
        <f t="shared" si="250"/>
        <v>CHAPADADOSGUIMARAE</v>
      </c>
      <c r="H2306">
        <f t="shared" si="251"/>
        <v>18</v>
      </c>
    </row>
    <row r="2307" spans="1:8" x14ac:dyDescent="0.2">
      <c r="A2307" t="s">
        <v>4547</v>
      </c>
      <c r="B2307" t="str">
        <f t="shared" ref="B2307:B2370" si="252">MID($A2307,1,2)</f>
        <v>MT</v>
      </c>
      <c r="C2307" t="str">
        <f t="shared" ref="C2307:C2370" si="253">MID($A2307,3,7)</f>
        <v>0305651</v>
      </c>
      <c r="D2307" t="str">
        <f t="shared" ref="D2307:D2370" si="254">MID($A2307,10,21)</f>
        <v xml:space="preserve">CLAUDIA             </v>
      </c>
      <c r="E2307" t="str">
        <f t="shared" ref="E2307:E2370" si="255">LEFT(D2307,1)</f>
        <v>C</v>
      </c>
      <c r="F2307" t="str">
        <f t="shared" ref="F2307:F2370" si="256">LEFT(D2307,2)</f>
        <v>CL</v>
      </c>
      <c r="G2307" t="str">
        <f t="shared" ref="G2307:G2370" si="257">SUBSTITUTE(D2307," ","")</f>
        <v>CLAUDIA</v>
      </c>
      <c r="H2307">
        <f t="shared" ref="H2307:H2370" si="258">LEN(G2307)</f>
        <v>7</v>
      </c>
    </row>
    <row r="2308" spans="1:8" x14ac:dyDescent="0.2">
      <c r="A2308" t="s">
        <v>4548</v>
      </c>
      <c r="B2308" t="str">
        <f t="shared" si="252"/>
        <v>MT</v>
      </c>
      <c r="C2308" t="str">
        <f t="shared" si="253"/>
        <v>0310651</v>
      </c>
      <c r="D2308" t="str">
        <f t="shared" si="254"/>
        <v xml:space="preserve">COCALINHO           </v>
      </c>
      <c r="E2308" t="str">
        <f t="shared" si="255"/>
        <v>C</v>
      </c>
      <c r="F2308" t="str">
        <f t="shared" si="256"/>
        <v>CO</v>
      </c>
      <c r="G2308" t="str">
        <f t="shared" si="257"/>
        <v>COCALINHO</v>
      </c>
      <c r="H2308">
        <f t="shared" si="258"/>
        <v>9</v>
      </c>
    </row>
    <row r="2309" spans="1:8" x14ac:dyDescent="0.2">
      <c r="A2309" t="s">
        <v>4549</v>
      </c>
      <c r="B2309" t="str">
        <f t="shared" si="252"/>
        <v>MT</v>
      </c>
      <c r="C2309" t="str">
        <f t="shared" si="253"/>
        <v>0320551</v>
      </c>
      <c r="D2309" t="str">
        <f t="shared" si="254"/>
        <v xml:space="preserve">COLIDER             </v>
      </c>
      <c r="E2309" t="str">
        <f t="shared" si="255"/>
        <v>C</v>
      </c>
      <c r="F2309" t="str">
        <f t="shared" si="256"/>
        <v>CO</v>
      </c>
      <c r="G2309" t="str">
        <f t="shared" si="257"/>
        <v>COLIDER</v>
      </c>
      <c r="H2309">
        <f t="shared" si="258"/>
        <v>7</v>
      </c>
    </row>
    <row r="2310" spans="1:8" x14ac:dyDescent="0.2">
      <c r="A2310" t="s">
        <v>4550</v>
      </c>
      <c r="B2310" t="str">
        <f t="shared" si="252"/>
        <v>MT</v>
      </c>
      <c r="C2310" t="str">
        <f t="shared" si="253"/>
        <v>0325451</v>
      </c>
      <c r="D2310" t="str">
        <f t="shared" si="254"/>
        <v xml:space="preserve">COLNIZA             </v>
      </c>
      <c r="E2310" t="str">
        <f t="shared" si="255"/>
        <v>C</v>
      </c>
      <c r="F2310" t="str">
        <f t="shared" si="256"/>
        <v>CO</v>
      </c>
      <c r="G2310" t="str">
        <f t="shared" si="257"/>
        <v>COLNIZA</v>
      </c>
      <c r="H2310">
        <f t="shared" si="258"/>
        <v>7</v>
      </c>
    </row>
    <row r="2311" spans="1:8" x14ac:dyDescent="0.2">
      <c r="A2311" t="s">
        <v>4551</v>
      </c>
      <c r="B2311" t="str">
        <f t="shared" si="252"/>
        <v>MT</v>
      </c>
      <c r="C2311" t="str">
        <f t="shared" si="253"/>
        <v>0330451</v>
      </c>
      <c r="D2311" t="str">
        <f t="shared" si="254"/>
        <v xml:space="preserve">COMODORO            </v>
      </c>
      <c r="E2311" t="str">
        <f t="shared" si="255"/>
        <v>C</v>
      </c>
      <c r="F2311" t="str">
        <f t="shared" si="256"/>
        <v>CO</v>
      </c>
      <c r="G2311" t="str">
        <f t="shared" si="257"/>
        <v>COMODORO</v>
      </c>
      <c r="H2311">
        <f t="shared" si="258"/>
        <v>8</v>
      </c>
    </row>
    <row r="2312" spans="1:8" x14ac:dyDescent="0.2">
      <c r="A2312" t="s">
        <v>4552</v>
      </c>
      <c r="B2312" t="str">
        <f t="shared" si="252"/>
        <v>MT</v>
      </c>
      <c r="C2312" t="str">
        <f t="shared" si="253"/>
        <v>0335351</v>
      </c>
      <c r="D2312" t="str">
        <f t="shared" si="254"/>
        <v xml:space="preserve">CONFRESA            </v>
      </c>
      <c r="E2312" t="str">
        <f t="shared" si="255"/>
        <v>C</v>
      </c>
      <c r="F2312" t="str">
        <f t="shared" si="256"/>
        <v>CO</v>
      </c>
      <c r="G2312" t="str">
        <f t="shared" si="257"/>
        <v>CONFRESA</v>
      </c>
      <c r="H2312">
        <f t="shared" si="258"/>
        <v>8</v>
      </c>
    </row>
    <row r="2313" spans="1:8" x14ac:dyDescent="0.2">
      <c r="A2313" t="s">
        <v>4553</v>
      </c>
      <c r="B2313" t="str">
        <f t="shared" si="252"/>
        <v>MT</v>
      </c>
      <c r="C2313" t="str">
        <f t="shared" si="253"/>
        <v>0336151</v>
      </c>
      <c r="D2313" t="str">
        <f t="shared" si="254"/>
        <v xml:space="preserve">CONQUISTA D'OESTE   </v>
      </c>
      <c r="E2313" t="str">
        <f t="shared" si="255"/>
        <v>C</v>
      </c>
      <c r="F2313" t="str">
        <f t="shared" si="256"/>
        <v>CO</v>
      </c>
      <c r="G2313" t="str">
        <f t="shared" si="257"/>
        <v>CONQUISTAD'OESTE</v>
      </c>
      <c r="H2313">
        <f t="shared" si="258"/>
        <v>16</v>
      </c>
    </row>
    <row r="2314" spans="1:8" x14ac:dyDescent="0.2">
      <c r="A2314" t="s">
        <v>4554</v>
      </c>
      <c r="B2314" t="str">
        <f t="shared" si="252"/>
        <v>MT</v>
      </c>
      <c r="C2314" t="str">
        <f t="shared" si="253"/>
        <v>0337951</v>
      </c>
      <c r="D2314" t="str">
        <f t="shared" si="254"/>
        <v xml:space="preserve">COTRIGUACU          </v>
      </c>
      <c r="E2314" t="str">
        <f t="shared" si="255"/>
        <v>C</v>
      </c>
      <c r="F2314" t="str">
        <f t="shared" si="256"/>
        <v>CO</v>
      </c>
      <c r="G2314" t="str">
        <f t="shared" si="257"/>
        <v>COTRIGUACU</v>
      </c>
      <c r="H2314">
        <f t="shared" si="258"/>
        <v>10</v>
      </c>
    </row>
    <row r="2315" spans="1:8" x14ac:dyDescent="0.2">
      <c r="A2315" t="s">
        <v>4555</v>
      </c>
      <c r="B2315" t="str">
        <f t="shared" si="252"/>
        <v>MT</v>
      </c>
      <c r="C2315" t="str">
        <f t="shared" si="253"/>
        <v>0340351</v>
      </c>
      <c r="D2315" t="str">
        <f t="shared" si="254"/>
        <v xml:space="preserve">CUIABA              </v>
      </c>
      <c r="E2315" t="str">
        <f t="shared" si="255"/>
        <v>C</v>
      </c>
      <c r="F2315" t="str">
        <f t="shared" si="256"/>
        <v>CU</v>
      </c>
      <c r="G2315" t="str">
        <f t="shared" si="257"/>
        <v>CUIABA</v>
      </c>
      <c r="H2315">
        <f t="shared" si="258"/>
        <v>6</v>
      </c>
    </row>
    <row r="2316" spans="1:8" x14ac:dyDescent="0.2">
      <c r="A2316" t="s">
        <v>4556</v>
      </c>
      <c r="B2316" t="str">
        <f t="shared" si="252"/>
        <v>MT</v>
      </c>
      <c r="C2316" t="str">
        <f t="shared" si="253"/>
        <v>0343751</v>
      </c>
      <c r="D2316" t="str">
        <f t="shared" si="254"/>
        <v xml:space="preserve">CURVELANDIA         </v>
      </c>
      <c r="E2316" t="str">
        <f t="shared" si="255"/>
        <v>C</v>
      </c>
      <c r="F2316" t="str">
        <f t="shared" si="256"/>
        <v>CU</v>
      </c>
      <c r="G2316" t="str">
        <f t="shared" si="257"/>
        <v>CURVELANDIA</v>
      </c>
      <c r="H2316">
        <f t="shared" si="258"/>
        <v>11</v>
      </c>
    </row>
    <row r="2317" spans="1:8" x14ac:dyDescent="0.2">
      <c r="A2317" t="s">
        <v>4557</v>
      </c>
      <c r="B2317" t="str">
        <f t="shared" si="252"/>
        <v>MT</v>
      </c>
      <c r="C2317" t="str">
        <f t="shared" si="253"/>
        <v>0345251</v>
      </c>
      <c r="D2317" t="str">
        <f t="shared" si="254"/>
        <v xml:space="preserve">DENISE              </v>
      </c>
      <c r="E2317" t="str">
        <f t="shared" si="255"/>
        <v>D</v>
      </c>
      <c r="F2317" t="str">
        <f t="shared" si="256"/>
        <v>DE</v>
      </c>
      <c r="G2317" t="str">
        <f t="shared" si="257"/>
        <v>DENISE</v>
      </c>
      <c r="H2317">
        <f t="shared" si="258"/>
        <v>6</v>
      </c>
    </row>
    <row r="2318" spans="1:8" x14ac:dyDescent="0.2">
      <c r="A2318" t="s">
        <v>4558</v>
      </c>
      <c r="B2318" t="str">
        <f t="shared" si="252"/>
        <v>MT</v>
      </c>
      <c r="C2318" t="str">
        <f t="shared" si="253"/>
        <v>0350251</v>
      </c>
      <c r="D2318" t="str">
        <f t="shared" si="254"/>
        <v xml:space="preserve">DIAMANTINO          </v>
      </c>
      <c r="E2318" t="str">
        <f t="shared" si="255"/>
        <v>D</v>
      </c>
      <c r="F2318" t="str">
        <f t="shared" si="256"/>
        <v>DI</v>
      </c>
      <c r="G2318" t="str">
        <f t="shared" si="257"/>
        <v>DIAMANTINO</v>
      </c>
      <c r="H2318">
        <f t="shared" si="258"/>
        <v>10</v>
      </c>
    </row>
    <row r="2319" spans="1:8" x14ac:dyDescent="0.2">
      <c r="A2319" t="s">
        <v>4559</v>
      </c>
      <c r="B2319" t="str">
        <f t="shared" si="252"/>
        <v>MT</v>
      </c>
      <c r="C2319" t="str">
        <f t="shared" si="253"/>
        <v>0360151</v>
      </c>
      <c r="D2319" t="str">
        <f t="shared" si="254"/>
        <v xml:space="preserve">DOM AQUINO          </v>
      </c>
      <c r="E2319" t="str">
        <f t="shared" si="255"/>
        <v>D</v>
      </c>
      <c r="F2319" t="str">
        <f t="shared" si="256"/>
        <v>DO</v>
      </c>
      <c r="G2319" t="str">
        <f t="shared" si="257"/>
        <v>DOMAQUINO</v>
      </c>
      <c r="H2319">
        <f t="shared" si="258"/>
        <v>9</v>
      </c>
    </row>
    <row r="2320" spans="1:8" x14ac:dyDescent="0.2">
      <c r="A2320" t="s">
        <v>4560</v>
      </c>
      <c r="B2320" t="str">
        <f t="shared" si="252"/>
        <v>MT</v>
      </c>
      <c r="C2320" t="str">
        <f t="shared" si="253"/>
        <v>0370051</v>
      </c>
      <c r="D2320" t="str">
        <f t="shared" si="254"/>
        <v xml:space="preserve">FELIZ NATAL         </v>
      </c>
      <c r="E2320" t="str">
        <f t="shared" si="255"/>
        <v>F</v>
      </c>
      <c r="F2320" t="str">
        <f t="shared" si="256"/>
        <v>FE</v>
      </c>
      <c r="G2320" t="str">
        <f t="shared" si="257"/>
        <v>FELIZNATAL</v>
      </c>
      <c r="H2320">
        <f t="shared" si="258"/>
        <v>10</v>
      </c>
    </row>
    <row r="2321" spans="1:8" x14ac:dyDescent="0.2">
      <c r="A2321" t="s">
        <v>4561</v>
      </c>
      <c r="B2321" t="str">
        <f t="shared" si="252"/>
        <v>MT</v>
      </c>
      <c r="C2321" t="str">
        <f t="shared" si="253"/>
        <v>0380951</v>
      </c>
      <c r="D2321" t="str">
        <f t="shared" si="254"/>
        <v>FIGUEIROPOLIS D'OEST</v>
      </c>
      <c r="E2321" t="str">
        <f t="shared" si="255"/>
        <v>F</v>
      </c>
      <c r="F2321" t="str">
        <f t="shared" si="256"/>
        <v>FI</v>
      </c>
      <c r="G2321" t="str">
        <f t="shared" si="257"/>
        <v>FIGUEIROPOLISD'OEST</v>
      </c>
      <c r="H2321">
        <f t="shared" si="258"/>
        <v>19</v>
      </c>
    </row>
    <row r="2322" spans="1:8" x14ac:dyDescent="0.2">
      <c r="A2322" t="s">
        <v>4562</v>
      </c>
      <c r="B2322" t="str">
        <f t="shared" si="252"/>
        <v>MT</v>
      </c>
      <c r="C2322" t="str">
        <f t="shared" si="253"/>
        <v>0385851</v>
      </c>
      <c r="D2322" t="str">
        <f t="shared" si="254"/>
        <v xml:space="preserve">GAUCHA DO NORTE     </v>
      </c>
      <c r="E2322" t="str">
        <f t="shared" si="255"/>
        <v>G</v>
      </c>
      <c r="F2322" t="str">
        <f t="shared" si="256"/>
        <v>GA</v>
      </c>
      <c r="G2322" t="str">
        <f t="shared" si="257"/>
        <v>GAUCHADONORTE</v>
      </c>
      <c r="H2322">
        <f t="shared" si="258"/>
        <v>13</v>
      </c>
    </row>
    <row r="2323" spans="1:8" x14ac:dyDescent="0.2">
      <c r="A2323" t="s">
        <v>4563</v>
      </c>
      <c r="B2323" t="str">
        <f t="shared" si="252"/>
        <v>MT</v>
      </c>
      <c r="C2323" t="str">
        <f t="shared" si="253"/>
        <v>0390851</v>
      </c>
      <c r="D2323" t="str">
        <f t="shared" si="254"/>
        <v xml:space="preserve">GENERAL CARNEIRO    </v>
      </c>
      <c r="E2323" t="str">
        <f t="shared" si="255"/>
        <v>G</v>
      </c>
      <c r="F2323" t="str">
        <f t="shared" si="256"/>
        <v>GE</v>
      </c>
      <c r="G2323" t="str">
        <f t="shared" si="257"/>
        <v>GENERALCARNEIRO</v>
      </c>
      <c r="H2323">
        <f t="shared" si="258"/>
        <v>15</v>
      </c>
    </row>
    <row r="2324" spans="1:8" x14ac:dyDescent="0.2">
      <c r="A2324" t="s">
        <v>4564</v>
      </c>
      <c r="B2324" t="str">
        <f t="shared" si="252"/>
        <v>MT</v>
      </c>
      <c r="C2324" t="str">
        <f t="shared" si="253"/>
        <v>0395751</v>
      </c>
      <c r="D2324" t="str">
        <f t="shared" si="254"/>
        <v xml:space="preserve">GLORIA D'OESTE      </v>
      </c>
      <c r="E2324" t="str">
        <f t="shared" si="255"/>
        <v>G</v>
      </c>
      <c r="F2324" t="str">
        <f t="shared" si="256"/>
        <v>GL</v>
      </c>
      <c r="G2324" t="str">
        <f t="shared" si="257"/>
        <v>GLORIAD'OESTE</v>
      </c>
      <c r="H2324">
        <f t="shared" si="258"/>
        <v>13</v>
      </c>
    </row>
    <row r="2325" spans="1:8" x14ac:dyDescent="0.2">
      <c r="A2325" t="s">
        <v>4565</v>
      </c>
      <c r="B2325" t="str">
        <f t="shared" si="252"/>
        <v>MT</v>
      </c>
      <c r="C2325" t="str">
        <f t="shared" si="253"/>
        <v>0410451</v>
      </c>
      <c r="D2325" t="str">
        <f t="shared" si="254"/>
        <v xml:space="preserve">GUARANTA DO NORTE   </v>
      </c>
      <c r="E2325" t="str">
        <f t="shared" si="255"/>
        <v>G</v>
      </c>
      <c r="F2325" t="str">
        <f t="shared" si="256"/>
        <v>GU</v>
      </c>
      <c r="G2325" t="str">
        <f t="shared" si="257"/>
        <v>GUARANTADONORTE</v>
      </c>
      <c r="H2325">
        <f t="shared" si="258"/>
        <v>15</v>
      </c>
    </row>
    <row r="2326" spans="1:8" x14ac:dyDescent="0.2">
      <c r="A2326" t="s">
        <v>4566</v>
      </c>
      <c r="B2326" t="str">
        <f t="shared" si="252"/>
        <v>MT</v>
      </c>
      <c r="C2326" t="str">
        <f t="shared" si="253"/>
        <v>0420351</v>
      </c>
      <c r="D2326" t="str">
        <f t="shared" si="254"/>
        <v xml:space="preserve">GUIRATINGA          </v>
      </c>
      <c r="E2326" t="str">
        <f t="shared" si="255"/>
        <v>G</v>
      </c>
      <c r="F2326" t="str">
        <f t="shared" si="256"/>
        <v>GU</v>
      </c>
      <c r="G2326" t="str">
        <f t="shared" si="257"/>
        <v>GUIRATINGA</v>
      </c>
      <c r="H2326">
        <f t="shared" si="258"/>
        <v>10</v>
      </c>
    </row>
    <row r="2327" spans="1:8" x14ac:dyDescent="0.2">
      <c r="A2327" t="s">
        <v>4567</v>
      </c>
      <c r="B2327" t="str">
        <f t="shared" si="252"/>
        <v>MT</v>
      </c>
      <c r="C2327" t="str">
        <f t="shared" si="253"/>
        <v>0450051</v>
      </c>
      <c r="D2327" t="str">
        <f t="shared" si="254"/>
        <v xml:space="preserve">INDIAVAI            </v>
      </c>
      <c r="E2327" t="str">
        <f t="shared" si="255"/>
        <v>I</v>
      </c>
      <c r="F2327" t="str">
        <f t="shared" si="256"/>
        <v>IN</v>
      </c>
      <c r="G2327" t="str">
        <f t="shared" si="257"/>
        <v>INDIAVAI</v>
      </c>
      <c r="H2327">
        <f t="shared" si="258"/>
        <v>8</v>
      </c>
    </row>
    <row r="2328" spans="1:8" x14ac:dyDescent="0.2">
      <c r="A2328" t="s">
        <v>4568</v>
      </c>
      <c r="B2328" t="str">
        <f t="shared" si="252"/>
        <v>MT</v>
      </c>
      <c r="C2328" t="str">
        <f t="shared" si="253"/>
        <v>0452651</v>
      </c>
      <c r="D2328" t="str">
        <f t="shared" si="254"/>
        <v xml:space="preserve">IPIRANGA DO NORTE   </v>
      </c>
      <c r="E2328" t="str">
        <f t="shared" si="255"/>
        <v>I</v>
      </c>
      <c r="F2328" t="str">
        <f t="shared" si="256"/>
        <v>IP</v>
      </c>
      <c r="G2328" t="str">
        <f t="shared" si="257"/>
        <v>IPIRANGADONORTE</v>
      </c>
      <c r="H2328">
        <f t="shared" si="258"/>
        <v>15</v>
      </c>
    </row>
    <row r="2329" spans="1:8" x14ac:dyDescent="0.2">
      <c r="A2329" t="s">
        <v>4569</v>
      </c>
      <c r="B2329" t="str">
        <f t="shared" si="252"/>
        <v>MT</v>
      </c>
      <c r="C2329" t="str">
        <f t="shared" si="253"/>
        <v>0454251</v>
      </c>
      <c r="D2329" t="str">
        <f t="shared" si="254"/>
        <v xml:space="preserve">ITANHANGA           </v>
      </c>
      <c r="E2329" t="str">
        <f t="shared" si="255"/>
        <v>I</v>
      </c>
      <c r="F2329" t="str">
        <f t="shared" si="256"/>
        <v>IT</v>
      </c>
      <c r="G2329" t="str">
        <f t="shared" si="257"/>
        <v>ITANHANGA</v>
      </c>
      <c r="H2329">
        <f t="shared" si="258"/>
        <v>9</v>
      </c>
    </row>
    <row r="2330" spans="1:8" x14ac:dyDescent="0.2">
      <c r="A2330" t="s">
        <v>4570</v>
      </c>
      <c r="B2330" t="str">
        <f t="shared" si="252"/>
        <v>MT</v>
      </c>
      <c r="C2330" t="str">
        <f t="shared" si="253"/>
        <v>0455951</v>
      </c>
      <c r="D2330" t="str">
        <f t="shared" si="254"/>
        <v xml:space="preserve">ITAUBA              </v>
      </c>
      <c r="E2330" t="str">
        <f t="shared" si="255"/>
        <v>I</v>
      </c>
      <c r="F2330" t="str">
        <f t="shared" si="256"/>
        <v>IT</v>
      </c>
      <c r="G2330" t="str">
        <f t="shared" si="257"/>
        <v>ITAUBA</v>
      </c>
      <c r="H2330">
        <f t="shared" si="258"/>
        <v>6</v>
      </c>
    </row>
    <row r="2331" spans="1:8" x14ac:dyDescent="0.2">
      <c r="A2331" t="s">
        <v>4571</v>
      </c>
      <c r="B2331" t="str">
        <f t="shared" si="252"/>
        <v>MT</v>
      </c>
      <c r="C2331" t="str">
        <f t="shared" si="253"/>
        <v>0460951</v>
      </c>
      <c r="D2331" t="str">
        <f t="shared" si="254"/>
        <v xml:space="preserve">ITIQUIRA            </v>
      </c>
      <c r="E2331" t="str">
        <f t="shared" si="255"/>
        <v>I</v>
      </c>
      <c r="F2331" t="str">
        <f t="shared" si="256"/>
        <v>IT</v>
      </c>
      <c r="G2331" t="str">
        <f t="shared" si="257"/>
        <v>ITIQUIRA</v>
      </c>
      <c r="H2331">
        <f t="shared" si="258"/>
        <v>8</v>
      </c>
    </row>
    <row r="2332" spans="1:8" x14ac:dyDescent="0.2">
      <c r="A2332" t="s">
        <v>4572</v>
      </c>
      <c r="B2332" t="str">
        <f t="shared" si="252"/>
        <v>MT</v>
      </c>
      <c r="C2332" t="str">
        <f t="shared" si="253"/>
        <v>0480751</v>
      </c>
      <c r="D2332" t="str">
        <f t="shared" si="254"/>
        <v xml:space="preserve">JACIARA             </v>
      </c>
      <c r="E2332" t="str">
        <f t="shared" si="255"/>
        <v>J</v>
      </c>
      <c r="F2332" t="str">
        <f t="shared" si="256"/>
        <v>JA</v>
      </c>
      <c r="G2332" t="str">
        <f t="shared" si="257"/>
        <v>JACIARA</v>
      </c>
      <c r="H2332">
        <f t="shared" si="258"/>
        <v>7</v>
      </c>
    </row>
    <row r="2333" spans="1:8" x14ac:dyDescent="0.2">
      <c r="A2333" t="s">
        <v>4573</v>
      </c>
      <c r="B2333" t="str">
        <f t="shared" si="252"/>
        <v>MT</v>
      </c>
      <c r="C2333" t="str">
        <f t="shared" si="253"/>
        <v>0490651</v>
      </c>
      <c r="D2333" t="str">
        <f t="shared" si="254"/>
        <v xml:space="preserve">JANGADA             </v>
      </c>
      <c r="E2333" t="str">
        <f t="shared" si="255"/>
        <v>J</v>
      </c>
      <c r="F2333" t="str">
        <f t="shared" si="256"/>
        <v>JA</v>
      </c>
      <c r="G2333" t="str">
        <f t="shared" si="257"/>
        <v>JANGADA</v>
      </c>
      <c r="H2333">
        <f t="shared" si="258"/>
        <v>7</v>
      </c>
    </row>
    <row r="2334" spans="1:8" x14ac:dyDescent="0.2">
      <c r="A2334" t="s">
        <v>4574</v>
      </c>
      <c r="B2334" t="str">
        <f t="shared" si="252"/>
        <v>MT</v>
      </c>
      <c r="C2334" t="str">
        <f t="shared" si="253"/>
        <v>0500251</v>
      </c>
      <c r="D2334" t="str">
        <f t="shared" si="254"/>
        <v xml:space="preserve">JAURU               </v>
      </c>
      <c r="E2334" t="str">
        <f t="shared" si="255"/>
        <v>J</v>
      </c>
      <c r="F2334" t="str">
        <f t="shared" si="256"/>
        <v>JA</v>
      </c>
      <c r="G2334" t="str">
        <f t="shared" si="257"/>
        <v>JAURU</v>
      </c>
      <c r="H2334">
        <f t="shared" si="258"/>
        <v>5</v>
      </c>
    </row>
    <row r="2335" spans="1:8" x14ac:dyDescent="0.2">
      <c r="A2335" t="s">
        <v>4575</v>
      </c>
      <c r="B2335" t="str">
        <f t="shared" si="252"/>
        <v>MT</v>
      </c>
      <c r="C2335" t="str">
        <f t="shared" si="253"/>
        <v>0510151</v>
      </c>
      <c r="D2335" t="str">
        <f t="shared" si="254"/>
        <v xml:space="preserve">JUARA               </v>
      </c>
      <c r="E2335" t="str">
        <f t="shared" si="255"/>
        <v>J</v>
      </c>
      <c r="F2335" t="str">
        <f t="shared" si="256"/>
        <v>JU</v>
      </c>
      <c r="G2335" t="str">
        <f t="shared" si="257"/>
        <v>JUARA</v>
      </c>
      <c r="H2335">
        <f t="shared" si="258"/>
        <v>5</v>
      </c>
    </row>
    <row r="2336" spans="1:8" x14ac:dyDescent="0.2">
      <c r="A2336" t="s">
        <v>4576</v>
      </c>
      <c r="B2336" t="str">
        <f t="shared" si="252"/>
        <v>MT</v>
      </c>
      <c r="C2336" t="str">
        <f t="shared" si="253"/>
        <v>0515051</v>
      </c>
      <c r="D2336" t="str">
        <f t="shared" si="254"/>
        <v xml:space="preserve">JUINA               </v>
      </c>
      <c r="E2336" t="str">
        <f t="shared" si="255"/>
        <v>J</v>
      </c>
      <c r="F2336" t="str">
        <f t="shared" si="256"/>
        <v>JU</v>
      </c>
      <c r="G2336" t="str">
        <f t="shared" si="257"/>
        <v>JUINA</v>
      </c>
      <c r="H2336">
        <f t="shared" si="258"/>
        <v>5</v>
      </c>
    </row>
    <row r="2337" spans="1:8" x14ac:dyDescent="0.2">
      <c r="A2337" t="s">
        <v>4577</v>
      </c>
      <c r="B2337" t="str">
        <f t="shared" si="252"/>
        <v>MT</v>
      </c>
      <c r="C2337" t="str">
        <f t="shared" si="253"/>
        <v>0517651</v>
      </c>
      <c r="D2337" t="str">
        <f t="shared" si="254"/>
        <v xml:space="preserve">JURUENA             </v>
      </c>
      <c r="E2337" t="str">
        <f t="shared" si="255"/>
        <v>J</v>
      </c>
      <c r="F2337" t="str">
        <f t="shared" si="256"/>
        <v>JU</v>
      </c>
      <c r="G2337" t="str">
        <f t="shared" si="257"/>
        <v>JURUENA</v>
      </c>
      <c r="H2337">
        <f t="shared" si="258"/>
        <v>7</v>
      </c>
    </row>
    <row r="2338" spans="1:8" x14ac:dyDescent="0.2">
      <c r="A2338" t="s">
        <v>4578</v>
      </c>
      <c r="B2338" t="str">
        <f t="shared" si="252"/>
        <v>MT</v>
      </c>
      <c r="C2338" t="str">
        <f t="shared" si="253"/>
        <v>0520051</v>
      </c>
      <c r="D2338" t="str">
        <f t="shared" si="254"/>
        <v xml:space="preserve">JUSCIMEIRA          </v>
      </c>
      <c r="E2338" t="str">
        <f t="shared" si="255"/>
        <v>J</v>
      </c>
      <c r="F2338" t="str">
        <f t="shared" si="256"/>
        <v>JU</v>
      </c>
      <c r="G2338" t="str">
        <f t="shared" si="257"/>
        <v>JUSCIMEIRA</v>
      </c>
      <c r="H2338">
        <f t="shared" si="258"/>
        <v>10</v>
      </c>
    </row>
    <row r="2339" spans="1:8" x14ac:dyDescent="0.2">
      <c r="A2339" t="s">
        <v>4579</v>
      </c>
      <c r="B2339" t="str">
        <f t="shared" si="252"/>
        <v>MT</v>
      </c>
      <c r="C2339" t="str">
        <f t="shared" si="253"/>
        <v>0523451</v>
      </c>
      <c r="D2339" t="str">
        <f t="shared" si="254"/>
        <v xml:space="preserve">LAMBARI D'OESTE     </v>
      </c>
      <c r="E2339" t="str">
        <f t="shared" si="255"/>
        <v>L</v>
      </c>
      <c r="F2339" t="str">
        <f t="shared" si="256"/>
        <v>LA</v>
      </c>
      <c r="G2339" t="str">
        <f t="shared" si="257"/>
        <v>LAMBARID'OESTE</v>
      </c>
      <c r="H2339">
        <f t="shared" si="258"/>
        <v>14</v>
      </c>
    </row>
    <row r="2340" spans="1:8" x14ac:dyDescent="0.2">
      <c r="A2340" t="s">
        <v>4580</v>
      </c>
      <c r="B2340" t="str">
        <f t="shared" si="252"/>
        <v>MT</v>
      </c>
      <c r="C2340" t="str">
        <f t="shared" si="253"/>
        <v>0525951</v>
      </c>
      <c r="D2340" t="str">
        <f t="shared" si="254"/>
        <v xml:space="preserve">LUCAS DO RIO VERDE  </v>
      </c>
      <c r="E2340" t="str">
        <f t="shared" si="255"/>
        <v>L</v>
      </c>
      <c r="F2340" t="str">
        <f t="shared" si="256"/>
        <v>LU</v>
      </c>
      <c r="G2340" t="str">
        <f t="shared" si="257"/>
        <v>LUCASDORIOVERDE</v>
      </c>
      <c r="H2340">
        <f t="shared" si="258"/>
        <v>15</v>
      </c>
    </row>
    <row r="2341" spans="1:8" x14ac:dyDescent="0.2">
      <c r="A2341" t="s">
        <v>4581</v>
      </c>
      <c r="B2341" t="str">
        <f t="shared" si="252"/>
        <v>MT</v>
      </c>
      <c r="C2341" t="str">
        <f t="shared" si="253"/>
        <v>0530951</v>
      </c>
      <c r="D2341" t="str">
        <f t="shared" si="254"/>
        <v xml:space="preserve">LUCIARA             </v>
      </c>
      <c r="E2341" t="str">
        <f t="shared" si="255"/>
        <v>L</v>
      </c>
      <c r="F2341" t="str">
        <f t="shared" si="256"/>
        <v>LU</v>
      </c>
      <c r="G2341" t="str">
        <f t="shared" si="257"/>
        <v>LUCIARA</v>
      </c>
      <c r="H2341">
        <f t="shared" si="258"/>
        <v>7</v>
      </c>
    </row>
    <row r="2342" spans="1:8" x14ac:dyDescent="0.2">
      <c r="A2342" t="s">
        <v>4582</v>
      </c>
      <c r="B2342" t="str">
        <f t="shared" si="252"/>
        <v>MT</v>
      </c>
      <c r="C2342" t="str">
        <f t="shared" si="253"/>
        <v>0550751</v>
      </c>
      <c r="D2342" t="str">
        <f t="shared" si="254"/>
        <v>VILA BELA SANT TRIND</v>
      </c>
      <c r="E2342" t="str">
        <f t="shared" si="255"/>
        <v>V</v>
      </c>
      <c r="F2342" t="str">
        <f t="shared" si="256"/>
        <v>VI</v>
      </c>
      <c r="G2342" t="str">
        <f t="shared" si="257"/>
        <v>VILABELASANTTRIND</v>
      </c>
      <c r="H2342">
        <f t="shared" si="258"/>
        <v>17</v>
      </c>
    </row>
    <row r="2343" spans="1:8" x14ac:dyDescent="0.2">
      <c r="A2343" t="s">
        <v>4583</v>
      </c>
      <c r="B2343" t="str">
        <f t="shared" si="252"/>
        <v>MT</v>
      </c>
      <c r="C2343" t="str">
        <f t="shared" si="253"/>
        <v>0558051</v>
      </c>
      <c r="D2343" t="str">
        <f t="shared" si="254"/>
        <v xml:space="preserve">MARCELANDIA         </v>
      </c>
      <c r="E2343" t="str">
        <f t="shared" si="255"/>
        <v>M</v>
      </c>
      <c r="F2343" t="str">
        <f t="shared" si="256"/>
        <v>MA</v>
      </c>
      <c r="G2343" t="str">
        <f t="shared" si="257"/>
        <v>MARCELANDIA</v>
      </c>
      <c r="H2343">
        <f t="shared" si="258"/>
        <v>11</v>
      </c>
    </row>
    <row r="2344" spans="1:8" x14ac:dyDescent="0.2">
      <c r="A2344" t="s">
        <v>4584</v>
      </c>
      <c r="B2344" t="str">
        <f t="shared" si="252"/>
        <v>MT</v>
      </c>
      <c r="C2344" t="str">
        <f t="shared" si="253"/>
        <v>0560651</v>
      </c>
      <c r="D2344" t="str">
        <f t="shared" si="254"/>
        <v xml:space="preserve">MATUPA              </v>
      </c>
      <c r="E2344" t="str">
        <f t="shared" si="255"/>
        <v>M</v>
      </c>
      <c r="F2344" t="str">
        <f t="shared" si="256"/>
        <v>MA</v>
      </c>
      <c r="G2344" t="str">
        <f t="shared" si="257"/>
        <v>MATUPA</v>
      </c>
      <c r="H2344">
        <f t="shared" si="258"/>
        <v>6</v>
      </c>
    </row>
    <row r="2345" spans="1:8" x14ac:dyDescent="0.2">
      <c r="A2345" t="s">
        <v>4585</v>
      </c>
      <c r="B2345" t="str">
        <f t="shared" si="252"/>
        <v>MT</v>
      </c>
      <c r="C2345" t="str">
        <f t="shared" si="253"/>
        <v>0562251</v>
      </c>
      <c r="D2345" t="str">
        <f t="shared" si="254"/>
        <v xml:space="preserve">MIRASSOL D'OESTE    </v>
      </c>
      <c r="E2345" t="str">
        <f t="shared" si="255"/>
        <v>M</v>
      </c>
      <c r="F2345" t="str">
        <f t="shared" si="256"/>
        <v>MI</v>
      </c>
      <c r="G2345" t="str">
        <f t="shared" si="257"/>
        <v>MIRASSOLD'OESTE</v>
      </c>
      <c r="H2345">
        <f t="shared" si="258"/>
        <v>15</v>
      </c>
    </row>
    <row r="2346" spans="1:8" x14ac:dyDescent="0.2">
      <c r="A2346" t="s">
        <v>4586</v>
      </c>
      <c r="B2346" t="str">
        <f t="shared" si="252"/>
        <v>MT</v>
      </c>
      <c r="C2346" t="str">
        <f t="shared" si="253"/>
        <v>0590351</v>
      </c>
      <c r="D2346" t="str">
        <f t="shared" si="254"/>
        <v xml:space="preserve">NOBRES              </v>
      </c>
      <c r="E2346" t="str">
        <f t="shared" si="255"/>
        <v>N</v>
      </c>
      <c r="F2346" t="str">
        <f t="shared" si="256"/>
        <v>NO</v>
      </c>
      <c r="G2346" t="str">
        <f t="shared" si="257"/>
        <v>NOBRES</v>
      </c>
      <c r="H2346">
        <f t="shared" si="258"/>
        <v>6</v>
      </c>
    </row>
    <row r="2347" spans="1:8" x14ac:dyDescent="0.2">
      <c r="A2347" t="s">
        <v>4587</v>
      </c>
      <c r="B2347" t="str">
        <f t="shared" si="252"/>
        <v>MT</v>
      </c>
      <c r="C2347" t="str">
        <f t="shared" si="253"/>
        <v>0600051</v>
      </c>
      <c r="D2347" t="str">
        <f t="shared" si="254"/>
        <v xml:space="preserve">NORTELANDIA         </v>
      </c>
      <c r="E2347" t="str">
        <f t="shared" si="255"/>
        <v>N</v>
      </c>
      <c r="F2347" t="str">
        <f t="shared" si="256"/>
        <v>NO</v>
      </c>
      <c r="G2347" t="str">
        <f t="shared" si="257"/>
        <v>NORTELANDIA</v>
      </c>
      <c r="H2347">
        <f t="shared" si="258"/>
        <v>11</v>
      </c>
    </row>
    <row r="2348" spans="1:8" x14ac:dyDescent="0.2">
      <c r="A2348" t="s">
        <v>4588</v>
      </c>
      <c r="B2348" t="str">
        <f t="shared" si="252"/>
        <v>MT</v>
      </c>
      <c r="C2348" t="str">
        <f t="shared" si="253"/>
        <v>0610951</v>
      </c>
      <c r="D2348" t="str">
        <f t="shared" si="254"/>
        <v>NOSSA SRA LIVRAMENTO</v>
      </c>
      <c r="E2348" t="str">
        <f t="shared" si="255"/>
        <v>N</v>
      </c>
      <c r="F2348" t="str">
        <f t="shared" si="256"/>
        <v>NO</v>
      </c>
      <c r="G2348" t="str">
        <f t="shared" si="257"/>
        <v>NOSSASRALIVRAMENTO</v>
      </c>
      <c r="H2348">
        <f t="shared" si="258"/>
        <v>18</v>
      </c>
    </row>
    <row r="2349" spans="1:8" x14ac:dyDescent="0.2">
      <c r="A2349" t="s">
        <v>4589</v>
      </c>
      <c r="B2349" t="str">
        <f t="shared" si="252"/>
        <v>MT</v>
      </c>
      <c r="C2349" t="str">
        <f t="shared" si="253"/>
        <v>0615851</v>
      </c>
      <c r="D2349" t="str">
        <f t="shared" si="254"/>
        <v xml:space="preserve">NOVA BANDEIRANTES   </v>
      </c>
      <c r="E2349" t="str">
        <f t="shared" si="255"/>
        <v>N</v>
      </c>
      <c r="F2349" t="str">
        <f t="shared" si="256"/>
        <v>NO</v>
      </c>
      <c r="G2349" t="str">
        <f t="shared" si="257"/>
        <v>NOVABANDEIRANTES</v>
      </c>
      <c r="H2349">
        <f t="shared" si="258"/>
        <v>16</v>
      </c>
    </row>
    <row r="2350" spans="1:8" x14ac:dyDescent="0.2">
      <c r="A2350" t="s">
        <v>4590</v>
      </c>
      <c r="B2350" t="str">
        <f t="shared" si="252"/>
        <v>MT</v>
      </c>
      <c r="C2350" t="str">
        <f t="shared" si="253"/>
        <v>0617451</v>
      </c>
      <c r="D2350" t="str">
        <f t="shared" si="254"/>
        <v xml:space="preserve">NOVA NAZARE         </v>
      </c>
      <c r="E2350" t="str">
        <f t="shared" si="255"/>
        <v>N</v>
      </c>
      <c r="F2350" t="str">
        <f t="shared" si="256"/>
        <v>NO</v>
      </c>
      <c r="G2350" t="str">
        <f t="shared" si="257"/>
        <v>NOVANAZARE</v>
      </c>
      <c r="H2350">
        <f t="shared" si="258"/>
        <v>10</v>
      </c>
    </row>
    <row r="2351" spans="1:8" x14ac:dyDescent="0.2">
      <c r="A2351" t="s">
        <v>4591</v>
      </c>
      <c r="B2351" t="str">
        <f t="shared" si="252"/>
        <v>MT</v>
      </c>
      <c r="C2351" t="str">
        <f t="shared" si="253"/>
        <v>0618251</v>
      </c>
      <c r="D2351" t="str">
        <f t="shared" si="254"/>
        <v xml:space="preserve">NOVA LACERDA        </v>
      </c>
      <c r="E2351" t="str">
        <f t="shared" si="255"/>
        <v>N</v>
      </c>
      <c r="F2351" t="str">
        <f t="shared" si="256"/>
        <v>NO</v>
      </c>
      <c r="G2351" t="str">
        <f t="shared" si="257"/>
        <v>NOVALACERDA</v>
      </c>
      <c r="H2351">
        <f t="shared" si="258"/>
        <v>11</v>
      </c>
    </row>
    <row r="2352" spans="1:8" x14ac:dyDescent="0.2">
      <c r="A2352" t="s">
        <v>4592</v>
      </c>
      <c r="B2352" t="str">
        <f t="shared" si="252"/>
        <v>MT</v>
      </c>
      <c r="C2352" t="str">
        <f t="shared" si="253"/>
        <v>0619051</v>
      </c>
      <c r="D2352" t="str">
        <f t="shared" si="254"/>
        <v xml:space="preserve">NOVA SANTA HELENA   </v>
      </c>
      <c r="E2352" t="str">
        <f t="shared" si="255"/>
        <v>N</v>
      </c>
      <c r="F2352" t="str">
        <f t="shared" si="256"/>
        <v>NO</v>
      </c>
      <c r="G2352" t="str">
        <f t="shared" si="257"/>
        <v>NOVASANTAHELENA</v>
      </c>
      <c r="H2352">
        <f t="shared" si="258"/>
        <v>15</v>
      </c>
    </row>
    <row r="2353" spans="1:8" x14ac:dyDescent="0.2">
      <c r="A2353" t="s">
        <v>4593</v>
      </c>
      <c r="B2353" t="str">
        <f t="shared" si="252"/>
        <v>MT</v>
      </c>
      <c r="C2353" t="str">
        <f t="shared" si="253"/>
        <v>0620851</v>
      </c>
      <c r="D2353" t="str">
        <f t="shared" si="254"/>
        <v xml:space="preserve">NOVA BRASILANDIA    </v>
      </c>
      <c r="E2353" t="str">
        <f t="shared" si="255"/>
        <v>N</v>
      </c>
      <c r="F2353" t="str">
        <f t="shared" si="256"/>
        <v>NO</v>
      </c>
      <c r="G2353" t="str">
        <f t="shared" si="257"/>
        <v>NOVABRASILANDIA</v>
      </c>
      <c r="H2353">
        <f t="shared" si="258"/>
        <v>15</v>
      </c>
    </row>
    <row r="2354" spans="1:8" x14ac:dyDescent="0.2">
      <c r="A2354" t="s">
        <v>4594</v>
      </c>
      <c r="B2354" t="str">
        <f t="shared" si="252"/>
        <v>MT</v>
      </c>
      <c r="C2354" t="str">
        <f t="shared" si="253"/>
        <v>0621651</v>
      </c>
      <c r="D2354" t="str">
        <f t="shared" si="254"/>
        <v xml:space="preserve">NOVA CANAA DO NORTE </v>
      </c>
      <c r="E2354" t="str">
        <f t="shared" si="255"/>
        <v>N</v>
      </c>
      <c r="F2354" t="str">
        <f t="shared" si="256"/>
        <v>NO</v>
      </c>
      <c r="G2354" t="str">
        <f t="shared" si="257"/>
        <v>NOVACANAADONORTE</v>
      </c>
      <c r="H2354">
        <f t="shared" si="258"/>
        <v>16</v>
      </c>
    </row>
    <row r="2355" spans="1:8" x14ac:dyDescent="0.2">
      <c r="A2355" t="s">
        <v>4595</v>
      </c>
      <c r="B2355" t="str">
        <f t="shared" si="252"/>
        <v>MT</v>
      </c>
      <c r="C2355" t="str">
        <f t="shared" si="253"/>
        <v>0622451</v>
      </c>
      <c r="D2355" t="str">
        <f t="shared" si="254"/>
        <v xml:space="preserve">NOVA MUTUM          </v>
      </c>
      <c r="E2355" t="str">
        <f t="shared" si="255"/>
        <v>N</v>
      </c>
      <c r="F2355" t="str">
        <f t="shared" si="256"/>
        <v>NO</v>
      </c>
      <c r="G2355" t="str">
        <f t="shared" si="257"/>
        <v>NOVAMUTUM</v>
      </c>
      <c r="H2355">
        <f t="shared" si="258"/>
        <v>9</v>
      </c>
    </row>
    <row r="2356" spans="1:8" x14ac:dyDescent="0.2">
      <c r="A2356" t="s">
        <v>4596</v>
      </c>
      <c r="B2356" t="str">
        <f t="shared" si="252"/>
        <v>MT</v>
      </c>
      <c r="C2356" t="str">
        <f t="shared" si="253"/>
        <v>0623251</v>
      </c>
      <c r="D2356" t="str">
        <f t="shared" si="254"/>
        <v xml:space="preserve">NOVA OLIMPIA        </v>
      </c>
      <c r="E2356" t="str">
        <f t="shared" si="255"/>
        <v>N</v>
      </c>
      <c r="F2356" t="str">
        <f t="shared" si="256"/>
        <v>NO</v>
      </c>
      <c r="G2356" t="str">
        <f t="shared" si="257"/>
        <v>NOVAOLIMPIA</v>
      </c>
      <c r="H2356">
        <f t="shared" si="258"/>
        <v>11</v>
      </c>
    </row>
    <row r="2357" spans="1:8" x14ac:dyDescent="0.2">
      <c r="A2357" t="s">
        <v>4597</v>
      </c>
      <c r="B2357" t="str">
        <f t="shared" si="252"/>
        <v>MT</v>
      </c>
      <c r="C2357" t="str">
        <f t="shared" si="253"/>
        <v>0624051</v>
      </c>
      <c r="D2357" t="str">
        <f t="shared" si="254"/>
        <v xml:space="preserve">NOVA UBIRATA        </v>
      </c>
      <c r="E2357" t="str">
        <f t="shared" si="255"/>
        <v>N</v>
      </c>
      <c r="F2357" t="str">
        <f t="shared" si="256"/>
        <v>NO</v>
      </c>
      <c r="G2357" t="str">
        <f t="shared" si="257"/>
        <v>NOVAUBIRATA</v>
      </c>
      <c r="H2357">
        <f t="shared" si="258"/>
        <v>11</v>
      </c>
    </row>
    <row r="2358" spans="1:8" x14ac:dyDescent="0.2">
      <c r="A2358" t="s">
        <v>4598</v>
      </c>
      <c r="B2358" t="str">
        <f t="shared" si="252"/>
        <v>MT</v>
      </c>
      <c r="C2358" t="str">
        <f t="shared" si="253"/>
        <v>0625751</v>
      </c>
      <c r="D2358" t="str">
        <f t="shared" si="254"/>
        <v xml:space="preserve">NOVA XAVANTINA      </v>
      </c>
      <c r="E2358" t="str">
        <f t="shared" si="255"/>
        <v>N</v>
      </c>
      <c r="F2358" t="str">
        <f t="shared" si="256"/>
        <v>NO</v>
      </c>
      <c r="G2358" t="str">
        <f t="shared" si="257"/>
        <v>NOVAXAVANTINA</v>
      </c>
      <c r="H2358">
        <f t="shared" si="258"/>
        <v>13</v>
      </c>
    </row>
    <row r="2359" spans="1:8" x14ac:dyDescent="0.2">
      <c r="A2359" t="s">
        <v>4599</v>
      </c>
      <c r="B2359" t="str">
        <f t="shared" si="252"/>
        <v>MT</v>
      </c>
      <c r="C2359" t="str">
        <f t="shared" si="253"/>
        <v>0626551</v>
      </c>
      <c r="D2359" t="str">
        <f t="shared" si="254"/>
        <v xml:space="preserve">NOVO MUNDO          </v>
      </c>
      <c r="E2359" t="str">
        <f t="shared" si="255"/>
        <v>N</v>
      </c>
      <c r="F2359" t="str">
        <f t="shared" si="256"/>
        <v>NO</v>
      </c>
      <c r="G2359" t="str">
        <f t="shared" si="257"/>
        <v>NOVOMUNDO</v>
      </c>
      <c r="H2359">
        <f t="shared" si="258"/>
        <v>9</v>
      </c>
    </row>
    <row r="2360" spans="1:8" x14ac:dyDescent="0.2">
      <c r="A2360" t="s">
        <v>4600</v>
      </c>
      <c r="B2360" t="str">
        <f t="shared" si="252"/>
        <v>MT</v>
      </c>
      <c r="C2360" t="str">
        <f t="shared" si="253"/>
        <v>0627351</v>
      </c>
      <c r="D2360" t="str">
        <f t="shared" si="254"/>
        <v>NOVO HORIZONTE NORTE</v>
      </c>
      <c r="E2360" t="str">
        <f t="shared" si="255"/>
        <v>N</v>
      </c>
      <c r="F2360" t="str">
        <f t="shared" si="256"/>
        <v>NO</v>
      </c>
      <c r="G2360" t="str">
        <f t="shared" si="257"/>
        <v>NOVOHORIZONTENORTE</v>
      </c>
      <c r="H2360">
        <f t="shared" si="258"/>
        <v>18</v>
      </c>
    </row>
    <row r="2361" spans="1:8" x14ac:dyDescent="0.2">
      <c r="A2361" t="s">
        <v>4601</v>
      </c>
      <c r="B2361" t="str">
        <f t="shared" si="252"/>
        <v>MT</v>
      </c>
      <c r="C2361" t="str">
        <f t="shared" si="253"/>
        <v>0628151</v>
      </c>
      <c r="D2361" t="str">
        <f t="shared" si="254"/>
        <v xml:space="preserve">NOVO SAO JOAQUIM    </v>
      </c>
      <c r="E2361" t="str">
        <f t="shared" si="255"/>
        <v>N</v>
      </c>
      <c r="F2361" t="str">
        <f t="shared" si="256"/>
        <v>NO</v>
      </c>
      <c r="G2361" t="str">
        <f t="shared" si="257"/>
        <v>NOVOSAOJOAQUIM</v>
      </c>
      <c r="H2361">
        <f t="shared" si="258"/>
        <v>14</v>
      </c>
    </row>
    <row r="2362" spans="1:8" x14ac:dyDescent="0.2">
      <c r="A2362" t="s">
        <v>4602</v>
      </c>
      <c r="B2362" t="str">
        <f t="shared" si="252"/>
        <v>MT</v>
      </c>
      <c r="C2362" t="str">
        <f t="shared" si="253"/>
        <v>0629951</v>
      </c>
      <c r="D2362" t="str">
        <f t="shared" si="254"/>
        <v xml:space="preserve">PARANAITA           </v>
      </c>
      <c r="E2362" t="str">
        <f t="shared" si="255"/>
        <v>P</v>
      </c>
      <c r="F2362" t="str">
        <f t="shared" si="256"/>
        <v>PA</v>
      </c>
      <c r="G2362" t="str">
        <f t="shared" si="257"/>
        <v>PARANAITA</v>
      </c>
      <c r="H2362">
        <f t="shared" si="258"/>
        <v>9</v>
      </c>
    </row>
    <row r="2363" spans="1:8" x14ac:dyDescent="0.2">
      <c r="A2363" t="s">
        <v>4603</v>
      </c>
      <c r="B2363" t="str">
        <f t="shared" si="252"/>
        <v>MT</v>
      </c>
      <c r="C2363" t="str">
        <f t="shared" si="253"/>
        <v>0630751</v>
      </c>
      <c r="D2363" t="str">
        <f t="shared" si="254"/>
        <v xml:space="preserve">PARANATINGA         </v>
      </c>
      <c r="E2363" t="str">
        <f t="shared" si="255"/>
        <v>P</v>
      </c>
      <c r="F2363" t="str">
        <f t="shared" si="256"/>
        <v>PA</v>
      </c>
      <c r="G2363" t="str">
        <f t="shared" si="257"/>
        <v>PARANATINGA</v>
      </c>
      <c r="H2363">
        <f t="shared" si="258"/>
        <v>11</v>
      </c>
    </row>
    <row r="2364" spans="1:8" x14ac:dyDescent="0.2">
      <c r="A2364" t="s">
        <v>4604</v>
      </c>
      <c r="B2364" t="str">
        <f t="shared" si="252"/>
        <v>MT</v>
      </c>
      <c r="C2364" t="str">
        <f t="shared" si="253"/>
        <v>0631551</v>
      </c>
      <c r="D2364" t="str">
        <f t="shared" si="254"/>
        <v xml:space="preserve">NOVO SANTO ANTONIO  </v>
      </c>
      <c r="E2364" t="str">
        <f t="shared" si="255"/>
        <v>N</v>
      </c>
      <c r="F2364" t="str">
        <f t="shared" si="256"/>
        <v>NO</v>
      </c>
      <c r="G2364" t="str">
        <f t="shared" si="257"/>
        <v>NOVOSANTOANTONIO</v>
      </c>
      <c r="H2364">
        <f t="shared" si="258"/>
        <v>16</v>
      </c>
    </row>
    <row r="2365" spans="1:8" x14ac:dyDescent="0.2">
      <c r="A2365" t="s">
        <v>4605</v>
      </c>
      <c r="B2365" t="str">
        <f t="shared" si="252"/>
        <v>MT</v>
      </c>
      <c r="C2365" t="str">
        <f t="shared" si="253"/>
        <v>0637251</v>
      </c>
      <c r="D2365" t="str">
        <f t="shared" si="254"/>
        <v xml:space="preserve">PEDRA PRETA         </v>
      </c>
      <c r="E2365" t="str">
        <f t="shared" si="255"/>
        <v>P</v>
      </c>
      <c r="F2365" t="str">
        <f t="shared" si="256"/>
        <v>PE</v>
      </c>
      <c r="G2365" t="str">
        <f t="shared" si="257"/>
        <v>PEDRAPRETA</v>
      </c>
      <c r="H2365">
        <f t="shared" si="258"/>
        <v>10</v>
      </c>
    </row>
    <row r="2366" spans="1:8" x14ac:dyDescent="0.2">
      <c r="A2366" t="s">
        <v>4606</v>
      </c>
      <c r="B2366" t="str">
        <f t="shared" si="252"/>
        <v>MT</v>
      </c>
      <c r="C2366" t="str">
        <f t="shared" si="253"/>
        <v>0642251</v>
      </c>
      <c r="D2366" t="str">
        <f t="shared" si="254"/>
        <v xml:space="preserve">PEIXOTO DE AZEVEDO  </v>
      </c>
      <c r="E2366" t="str">
        <f t="shared" si="255"/>
        <v>P</v>
      </c>
      <c r="F2366" t="str">
        <f t="shared" si="256"/>
        <v>PE</v>
      </c>
      <c r="G2366" t="str">
        <f t="shared" si="257"/>
        <v>PEIXOTODEAZEVEDO</v>
      </c>
      <c r="H2366">
        <f t="shared" si="258"/>
        <v>16</v>
      </c>
    </row>
    <row r="2367" spans="1:8" x14ac:dyDescent="0.2">
      <c r="A2367" t="s">
        <v>4607</v>
      </c>
      <c r="B2367" t="str">
        <f t="shared" si="252"/>
        <v>MT</v>
      </c>
      <c r="C2367" t="str">
        <f t="shared" si="253"/>
        <v>0645551</v>
      </c>
      <c r="D2367" t="str">
        <f t="shared" si="254"/>
        <v xml:space="preserve">PLANALTO DA SERRA   </v>
      </c>
      <c r="E2367" t="str">
        <f t="shared" si="255"/>
        <v>P</v>
      </c>
      <c r="F2367" t="str">
        <f t="shared" si="256"/>
        <v>PL</v>
      </c>
      <c r="G2367" t="str">
        <f t="shared" si="257"/>
        <v>PLANALTODASERRA</v>
      </c>
      <c r="H2367">
        <f t="shared" si="258"/>
        <v>15</v>
      </c>
    </row>
    <row r="2368" spans="1:8" x14ac:dyDescent="0.2">
      <c r="A2368" t="s">
        <v>4608</v>
      </c>
      <c r="B2368" t="str">
        <f t="shared" si="252"/>
        <v>MT</v>
      </c>
      <c r="C2368" t="str">
        <f t="shared" si="253"/>
        <v>0650551</v>
      </c>
      <c r="D2368" t="str">
        <f t="shared" si="254"/>
        <v xml:space="preserve">POCONE              </v>
      </c>
      <c r="E2368" t="str">
        <f t="shared" si="255"/>
        <v>P</v>
      </c>
      <c r="F2368" t="str">
        <f t="shared" si="256"/>
        <v>PO</v>
      </c>
      <c r="G2368" t="str">
        <f t="shared" si="257"/>
        <v>POCONE</v>
      </c>
      <c r="H2368">
        <f t="shared" si="258"/>
        <v>6</v>
      </c>
    </row>
    <row r="2369" spans="1:8" x14ac:dyDescent="0.2">
      <c r="A2369" t="s">
        <v>4609</v>
      </c>
      <c r="B2369" t="str">
        <f t="shared" si="252"/>
        <v>MT</v>
      </c>
      <c r="C2369" t="str">
        <f t="shared" si="253"/>
        <v>0665351</v>
      </c>
      <c r="D2369" t="str">
        <f t="shared" si="254"/>
        <v xml:space="preserve">PONTAL DO ARAGUAIA  </v>
      </c>
      <c r="E2369" t="str">
        <f t="shared" si="255"/>
        <v>P</v>
      </c>
      <c r="F2369" t="str">
        <f t="shared" si="256"/>
        <v>PO</v>
      </c>
      <c r="G2369" t="str">
        <f t="shared" si="257"/>
        <v>PONTALDOARAGUAIA</v>
      </c>
      <c r="H2369">
        <f t="shared" si="258"/>
        <v>16</v>
      </c>
    </row>
    <row r="2370" spans="1:8" x14ac:dyDescent="0.2">
      <c r="A2370" t="s">
        <v>4610</v>
      </c>
      <c r="B2370" t="str">
        <f t="shared" si="252"/>
        <v>MT</v>
      </c>
      <c r="C2370" t="str">
        <f t="shared" si="253"/>
        <v>0670351</v>
      </c>
      <c r="D2370" t="str">
        <f t="shared" si="254"/>
        <v xml:space="preserve">PONTE BRANCA        </v>
      </c>
      <c r="E2370" t="str">
        <f t="shared" si="255"/>
        <v>P</v>
      </c>
      <c r="F2370" t="str">
        <f t="shared" si="256"/>
        <v>PO</v>
      </c>
      <c r="G2370" t="str">
        <f t="shared" si="257"/>
        <v>PONTEBRANCA</v>
      </c>
      <c r="H2370">
        <f t="shared" si="258"/>
        <v>11</v>
      </c>
    </row>
    <row r="2371" spans="1:8" x14ac:dyDescent="0.2">
      <c r="A2371" t="s">
        <v>4611</v>
      </c>
      <c r="B2371" t="str">
        <f t="shared" ref="B2371:B2434" si="259">MID($A2371,1,2)</f>
        <v>MT</v>
      </c>
      <c r="C2371" t="str">
        <f t="shared" ref="C2371:C2434" si="260">MID($A2371,3,7)</f>
        <v>0675251</v>
      </c>
      <c r="D2371" t="str">
        <f t="shared" ref="D2371:D2434" si="261">MID($A2371,10,21)</f>
        <v xml:space="preserve">PONTES E LACERDA    </v>
      </c>
      <c r="E2371" t="str">
        <f t="shared" ref="E2371:E2434" si="262">LEFT(D2371,1)</f>
        <v>P</v>
      </c>
      <c r="F2371" t="str">
        <f t="shared" ref="F2371:F2434" si="263">LEFT(D2371,2)</f>
        <v>PO</v>
      </c>
      <c r="G2371" t="str">
        <f t="shared" ref="G2371:G2434" si="264">SUBSTITUTE(D2371," ","")</f>
        <v>PONTESELACERDA</v>
      </c>
      <c r="H2371">
        <f t="shared" ref="H2371:H2434" si="265">LEN(G2371)</f>
        <v>14</v>
      </c>
    </row>
    <row r="2372" spans="1:8" x14ac:dyDescent="0.2">
      <c r="A2372" t="s">
        <v>4612</v>
      </c>
      <c r="B2372" t="str">
        <f t="shared" si="259"/>
        <v>MT</v>
      </c>
      <c r="C2372" t="str">
        <f t="shared" si="260"/>
        <v>0677851</v>
      </c>
      <c r="D2372" t="str">
        <f t="shared" si="261"/>
        <v xml:space="preserve">PORTO ALEGRE NORTE  </v>
      </c>
      <c r="E2372" t="str">
        <f t="shared" si="262"/>
        <v>P</v>
      </c>
      <c r="F2372" t="str">
        <f t="shared" si="263"/>
        <v>PO</v>
      </c>
      <c r="G2372" t="str">
        <f t="shared" si="264"/>
        <v>PORTOALEGRENORTE</v>
      </c>
      <c r="H2372">
        <f t="shared" si="265"/>
        <v>16</v>
      </c>
    </row>
    <row r="2373" spans="1:8" x14ac:dyDescent="0.2">
      <c r="A2373" t="s">
        <v>4613</v>
      </c>
      <c r="B2373" t="str">
        <f t="shared" si="259"/>
        <v>MT</v>
      </c>
      <c r="C2373" t="str">
        <f t="shared" si="260"/>
        <v>0680251</v>
      </c>
      <c r="D2373" t="str">
        <f t="shared" si="261"/>
        <v xml:space="preserve">PORTO DOS GAUCHOS   </v>
      </c>
      <c r="E2373" t="str">
        <f t="shared" si="262"/>
        <v>P</v>
      </c>
      <c r="F2373" t="str">
        <f t="shared" si="263"/>
        <v>PO</v>
      </c>
      <c r="G2373" t="str">
        <f t="shared" si="264"/>
        <v>PORTODOSGAUCHOS</v>
      </c>
      <c r="H2373">
        <f t="shared" si="265"/>
        <v>15</v>
      </c>
    </row>
    <row r="2374" spans="1:8" x14ac:dyDescent="0.2">
      <c r="A2374" t="s">
        <v>4614</v>
      </c>
      <c r="B2374" t="str">
        <f t="shared" si="259"/>
        <v>MT</v>
      </c>
      <c r="C2374" t="str">
        <f t="shared" si="260"/>
        <v>0682851</v>
      </c>
      <c r="D2374" t="str">
        <f t="shared" si="261"/>
        <v xml:space="preserve">PORTO ESPERIDIAO    </v>
      </c>
      <c r="E2374" t="str">
        <f t="shared" si="262"/>
        <v>P</v>
      </c>
      <c r="F2374" t="str">
        <f t="shared" si="263"/>
        <v>PO</v>
      </c>
      <c r="G2374" t="str">
        <f t="shared" si="264"/>
        <v>PORTOESPERIDIAO</v>
      </c>
      <c r="H2374">
        <f t="shared" si="265"/>
        <v>15</v>
      </c>
    </row>
    <row r="2375" spans="1:8" x14ac:dyDescent="0.2">
      <c r="A2375" t="s">
        <v>4615</v>
      </c>
      <c r="B2375" t="str">
        <f t="shared" si="259"/>
        <v>MT</v>
      </c>
      <c r="C2375" t="str">
        <f t="shared" si="260"/>
        <v>0685151</v>
      </c>
      <c r="D2375" t="str">
        <f t="shared" si="261"/>
        <v xml:space="preserve">PORTO ESTRELA       </v>
      </c>
      <c r="E2375" t="str">
        <f t="shared" si="262"/>
        <v>P</v>
      </c>
      <c r="F2375" t="str">
        <f t="shared" si="263"/>
        <v>PO</v>
      </c>
      <c r="G2375" t="str">
        <f t="shared" si="264"/>
        <v>PORTOESTRELA</v>
      </c>
      <c r="H2375">
        <f t="shared" si="265"/>
        <v>12</v>
      </c>
    </row>
    <row r="2376" spans="1:8" x14ac:dyDescent="0.2">
      <c r="A2376" t="s">
        <v>4616</v>
      </c>
      <c r="B2376" t="str">
        <f t="shared" si="259"/>
        <v>MT</v>
      </c>
      <c r="C2376" t="str">
        <f t="shared" si="260"/>
        <v>0700851</v>
      </c>
      <c r="D2376" t="str">
        <f t="shared" si="261"/>
        <v xml:space="preserve">POXOREO             </v>
      </c>
      <c r="E2376" t="str">
        <f t="shared" si="262"/>
        <v>P</v>
      </c>
      <c r="F2376" t="str">
        <f t="shared" si="263"/>
        <v>PO</v>
      </c>
      <c r="G2376" t="str">
        <f t="shared" si="264"/>
        <v>POXOREO</v>
      </c>
      <c r="H2376">
        <f t="shared" si="265"/>
        <v>7</v>
      </c>
    </row>
    <row r="2377" spans="1:8" x14ac:dyDescent="0.2">
      <c r="A2377" t="s">
        <v>4617</v>
      </c>
      <c r="B2377" t="str">
        <f t="shared" si="259"/>
        <v>MT</v>
      </c>
      <c r="C2377" t="str">
        <f t="shared" si="260"/>
        <v>0704051</v>
      </c>
      <c r="D2377" t="str">
        <f t="shared" si="261"/>
        <v xml:space="preserve">PRIMAVERA DO LESTE  </v>
      </c>
      <c r="E2377" t="str">
        <f t="shared" si="262"/>
        <v>P</v>
      </c>
      <c r="F2377" t="str">
        <f t="shared" si="263"/>
        <v>PR</v>
      </c>
      <c r="G2377" t="str">
        <f t="shared" si="264"/>
        <v>PRIMAVERADOLESTE</v>
      </c>
      <c r="H2377">
        <f t="shared" si="265"/>
        <v>16</v>
      </c>
    </row>
    <row r="2378" spans="1:8" x14ac:dyDescent="0.2">
      <c r="A2378" t="s">
        <v>4618</v>
      </c>
      <c r="B2378" t="str">
        <f t="shared" si="259"/>
        <v>MT</v>
      </c>
      <c r="C2378" t="str">
        <f t="shared" si="260"/>
        <v>0706551</v>
      </c>
      <c r="D2378" t="str">
        <f t="shared" si="261"/>
        <v xml:space="preserve">QUERENCIA           </v>
      </c>
      <c r="E2378" t="str">
        <f t="shared" si="262"/>
        <v>Q</v>
      </c>
      <c r="F2378" t="str">
        <f t="shared" si="263"/>
        <v>QU</v>
      </c>
      <c r="G2378" t="str">
        <f t="shared" si="264"/>
        <v>QUERENCIA</v>
      </c>
      <c r="H2378">
        <f t="shared" si="265"/>
        <v>9</v>
      </c>
    </row>
    <row r="2379" spans="1:8" x14ac:dyDescent="0.2">
      <c r="A2379" t="s">
        <v>4619</v>
      </c>
      <c r="B2379" t="str">
        <f t="shared" si="259"/>
        <v>MT</v>
      </c>
      <c r="C2379" t="str">
        <f t="shared" si="260"/>
        <v>0710751</v>
      </c>
      <c r="D2379" t="str">
        <f t="shared" si="261"/>
        <v>SAO JOSE QUATRO MARC</v>
      </c>
      <c r="E2379" t="str">
        <f t="shared" si="262"/>
        <v>S</v>
      </c>
      <c r="F2379" t="str">
        <f t="shared" si="263"/>
        <v>SA</v>
      </c>
      <c r="G2379" t="str">
        <f t="shared" si="264"/>
        <v>SAOJOSEQUATROMARC</v>
      </c>
      <c r="H2379">
        <f t="shared" si="265"/>
        <v>17</v>
      </c>
    </row>
    <row r="2380" spans="1:8" x14ac:dyDescent="0.2">
      <c r="A2380" t="s">
        <v>4620</v>
      </c>
      <c r="B2380" t="str">
        <f t="shared" si="259"/>
        <v>MT</v>
      </c>
      <c r="C2380" t="str">
        <f t="shared" si="260"/>
        <v>0715651</v>
      </c>
      <c r="D2380" t="str">
        <f t="shared" si="261"/>
        <v xml:space="preserve">RESERVA DO CABACAL  </v>
      </c>
      <c r="E2380" t="str">
        <f t="shared" si="262"/>
        <v>R</v>
      </c>
      <c r="F2380" t="str">
        <f t="shared" si="263"/>
        <v>RE</v>
      </c>
      <c r="G2380" t="str">
        <f t="shared" si="264"/>
        <v>RESERVADOCABACAL</v>
      </c>
      <c r="H2380">
        <f t="shared" si="265"/>
        <v>16</v>
      </c>
    </row>
    <row r="2381" spans="1:8" x14ac:dyDescent="0.2">
      <c r="A2381" t="s">
        <v>4621</v>
      </c>
      <c r="B2381" t="str">
        <f t="shared" si="259"/>
        <v>MT</v>
      </c>
      <c r="C2381" t="str">
        <f t="shared" si="260"/>
        <v>0718051</v>
      </c>
      <c r="D2381" t="str">
        <f t="shared" si="261"/>
        <v>RIBEIRAO CASCALHEIRA</v>
      </c>
      <c r="E2381" t="str">
        <f t="shared" si="262"/>
        <v>R</v>
      </c>
      <c r="F2381" t="str">
        <f t="shared" si="263"/>
        <v>RI</v>
      </c>
      <c r="G2381" t="str">
        <f t="shared" si="264"/>
        <v>RIBEIRAOCASCALHEIRA</v>
      </c>
      <c r="H2381">
        <f t="shared" si="265"/>
        <v>19</v>
      </c>
    </row>
    <row r="2382" spans="1:8" x14ac:dyDescent="0.2">
      <c r="A2382" t="s">
        <v>4622</v>
      </c>
      <c r="B2382" t="str">
        <f t="shared" si="259"/>
        <v>MT</v>
      </c>
      <c r="C2382" t="str">
        <f t="shared" si="260"/>
        <v>0719851</v>
      </c>
      <c r="D2382" t="str">
        <f t="shared" si="261"/>
        <v xml:space="preserve">RIBEIRAOZINHO       </v>
      </c>
      <c r="E2382" t="str">
        <f t="shared" si="262"/>
        <v>R</v>
      </c>
      <c r="F2382" t="str">
        <f t="shared" si="263"/>
        <v>RI</v>
      </c>
      <c r="G2382" t="str">
        <f t="shared" si="264"/>
        <v>RIBEIRAOZINHO</v>
      </c>
      <c r="H2382">
        <f t="shared" si="265"/>
        <v>13</v>
      </c>
    </row>
    <row r="2383" spans="1:8" x14ac:dyDescent="0.2">
      <c r="A2383" t="s">
        <v>4623</v>
      </c>
      <c r="B2383" t="str">
        <f t="shared" si="259"/>
        <v>MT</v>
      </c>
      <c r="C2383" t="str">
        <f t="shared" si="260"/>
        <v>0720651</v>
      </c>
      <c r="D2383" t="str">
        <f t="shared" si="261"/>
        <v xml:space="preserve">RIO BRANCO          </v>
      </c>
      <c r="E2383" t="str">
        <f t="shared" si="262"/>
        <v>R</v>
      </c>
      <c r="F2383" t="str">
        <f t="shared" si="263"/>
        <v>RI</v>
      </c>
      <c r="G2383" t="str">
        <f t="shared" si="264"/>
        <v>RIOBRANCO</v>
      </c>
      <c r="H2383">
        <f t="shared" si="265"/>
        <v>9</v>
      </c>
    </row>
    <row r="2384" spans="1:8" x14ac:dyDescent="0.2">
      <c r="A2384" t="s">
        <v>4624</v>
      </c>
      <c r="B2384" t="str">
        <f t="shared" si="259"/>
        <v>MT</v>
      </c>
      <c r="C2384" t="str">
        <f t="shared" si="260"/>
        <v>0724851</v>
      </c>
      <c r="D2384" t="str">
        <f t="shared" si="261"/>
        <v xml:space="preserve">SANTA CARMEM        </v>
      </c>
      <c r="E2384" t="str">
        <f t="shared" si="262"/>
        <v>S</v>
      </c>
      <c r="F2384" t="str">
        <f t="shared" si="263"/>
        <v>SA</v>
      </c>
      <c r="G2384" t="str">
        <f t="shared" si="264"/>
        <v>SANTACARMEM</v>
      </c>
      <c r="H2384">
        <f t="shared" si="265"/>
        <v>11</v>
      </c>
    </row>
    <row r="2385" spans="1:8" x14ac:dyDescent="0.2">
      <c r="A2385" t="s">
        <v>4625</v>
      </c>
      <c r="B2385" t="str">
        <f t="shared" si="259"/>
        <v>MT</v>
      </c>
      <c r="C2385" t="str">
        <f t="shared" si="260"/>
        <v>0726351</v>
      </c>
      <c r="D2385" t="str">
        <f t="shared" si="261"/>
        <v xml:space="preserve">SANTO AFONSO        </v>
      </c>
      <c r="E2385" t="str">
        <f t="shared" si="262"/>
        <v>S</v>
      </c>
      <c r="F2385" t="str">
        <f t="shared" si="263"/>
        <v>SA</v>
      </c>
      <c r="G2385" t="str">
        <f t="shared" si="264"/>
        <v>SANTOAFONSO</v>
      </c>
      <c r="H2385">
        <f t="shared" si="265"/>
        <v>11</v>
      </c>
    </row>
    <row r="2386" spans="1:8" x14ac:dyDescent="0.2">
      <c r="A2386" t="s">
        <v>4626</v>
      </c>
      <c r="B2386" t="str">
        <f t="shared" si="259"/>
        <v>MT</v>
      </c>
      <c r="C2386" t="str">
        <f t="shared" si="260"/>
        <v>0729751</v>
      </c>
      <c r="D2386" t="str">
        <f t="shared" si="261"/>
        <v xml:space="preserve">SAO JOSE DO POVO    </v>
      </c>
      <c r="E2386" t="str">
        <f t="shared" si="262"/>
        <v>S</v>
      </c>
      <c r="F2386" t="str">
        <f t="shared" si="263"/>
        <v>SA</v>
      </c>
      <c r="G2386" t="str">
        <f t="shared" si="264"/>
        <v>SAOJOSEDOPOVO</v>
      </c>
      <c r="H2386">
        <f t="shared" si="265"/>
        <v>13</v>
      </c>
    </row>
    <row r="2387" spans="1:8" x14ac:dyDescent="0.2">
      <c r="A2387" t="s">
        <v>4627</v>
      </c>
      <c r="B2387" t="str">
        <f t="shared" si="259"/>
        <v>MT</v>
      </c>
      <c r="C2387" t="str">
        <f t="shared" si="260"/>
        <v>0730551</v>
      </c>
      <c r="D2387" t="str">
        <f t="shared" si="261"/>
        <v xml:space="preserve">SAO JOSE RIO CLARO  </v>
      </c>
      <c r="E2387" t="str">
        <f t="shared" si="262"/>
        <v>S</v>
      </c>
      <c r="F2387" t="str">
        <f t="shared" si="263"/>
        <v>SA</v>
      </c>
      <c r="G2387" t="str">
        <f t="shared" si="264"/>
        <v>SAOJOSERIOCLARO</v>
      </c>
      <c r="H2387">
        <f t="shared" si="265"/>
        <v>15</v>
      </c>
    </row>
    <row r="2388" spans="1:8" x14ac:dyDescent="0.2">
      <c r="A2388" t="s">
        <v>4628</v>
      </c>
      <c r="B2388" t="str">
        <f t="shared" si="259"/>
        <v>MT</v>
      </c>
      <c r="C2388" t="str">
        <f t="shared" si="260"/>
        <v>0735451</v>
      </c>
      <c r="D2388" t="str">
        <f t="shared" si="261"/>
        <v xml:space="preserve">SAO JOSE DO XINGU   </v>
      </c>
      <c r="E2388" t="str">
        <f t="shared" si="262"/>
        <v>S</v>
      </c>
      <c r="F2388" t="str">
        <f t="shared" si="263"/>
        <v>SA</v>
      </c>
      <c r="G2388" t="str">
        <f t="shared" si="264"/>
        <v>SAOJOSEDOXINGU</v>
      </c>
      <c r="H2388">
        <f t="shared" si="265"/>
        <v>14</v>
      </c>
    </row>
    <row r="2389" spans="1:8" x14ac:dyDescent="0.2">
      <c r="A2389" t="s">
        <v>4629</v>
      </c>
      <c r="B2389" t="str">
        <f t="shared" si="259"/>
        <v>MT</v>
      </c>
      <c r="C2389" t="str">
        <f t="shared" si="260"/>
        <v>0740451</v>
      </c>
      <c r="D2389" t="str">
        <f t="shared" si="261"/>
        <v xml:space="preserve">SAO PEDRO DA CIPA   </v>
      </c>
      <c r="E2389" t="str">
        <f t="shared" si="262"/>
        <v>S</v>
      </c>
      <c r="F2389" t="str">
        <f t="shared" si="263"/>
        <v>SA</v>
      </c>
      <c r="G2389" t="str">
        <f t="shared" si="264"/>
        <v>SAOPEDRODACIPA</v>
      </c>
      <c r="H2389">
        <f t="shared" si="265"/>
        <v>14</v>
      </c>
    </row>
    <row r="2390" spans="1:8" x14ac:dyDescent="0.2">
      <c r="A2390" t="s">
        <v>4630</v>
      </c>
      <c r="B2390" t="str">
        <f t="shared" si="259"/>
        <v>MT</v>
      </c>
      <c r="C2390" t="str">
        <f t="shared" si="260"/>
        <v>0757851</v>
      </c>
      <c r="D2390" t="str">
        <f t="shared" si="261"/>
        <v xml:space="preserve">RONDOLANDIA         </v>
      </c>
      <c r="E2390" t="str">
        <f t="shared" si="262"/>
        <v>R</v>
      </c>
      <c r="F2390" t="str">
        <f t="shared" si="263"/>
        <v>RO</v>
      </c>
      <c r="G2390" t="str">
        <f t="shared" si="264"/>
        <v>RONDOLANDIA</v>
      </c>
      <c r="H2390">
        <f t="shared" si="265"/>
        <v>11</v>
      </c>
    </row>
    <row r="2391" spans="1:8" x14ac:dyDescent="0.2">
      <c r="A2391" t="s">
        <v>4631</v>
      </c>
      <c r="B2391" t="str">
        <f t="shared" si="259"/>
        <v>MT</v>
      </c>
      <c r="C2391" t="str">
        <f t="shared" si="260"/>
        <v>0760251</v>
      </c>
      <c r="D2391" t="str">
        <f t="shared" si="261"/>
        <v xml:space="preserve">RONDONOPOLIS        </v>
      </c>
      <c r="E2391" t="str">
        <f t="shared" si="262"/>
        <v>R</v>
      </c>
      <c r="F2391" t="str">
        <f t="shared" si="263"/>
        <v>RO</v>
      </c>
      <c r="G2391" t="str">
        <f t="shared" si="264"/>
        <v>RONDONOPOLIS</v>
      </c>
      <c r="H2391">
        <f t="shared" si="265"/>
        <v>12</v>
      </c>
    </row>
    <row r="2392" spans="1:8" x14ac:dyDescent="0.2">
      <c r="A2392" t="s">
        <v>4632</v>
      </c>
      <c r="B2392" t="str">
        <f t="shared" si="259"/>
        <v>MT</v>
      </c>
      <c r="C2392" t="str">
        <f t="shared" si="260"/>
        <v>0770151</v>
      </c>
      <c r="D2392" t="str">
        <f t="shared" si="261"/>
        <v xml:space="preserve">ROSARIO OESTE       </v>
      </c>
      <c r="E2392" t="str">
        <f t="shared" si="262"/>
        <v>R</v>
      </c>
      <c r="F2392" t="str">
        <f t="shared" si="263"/>
        <v>RO</v>
      </c>
      <c r="G2392" t="str">
        <f t="shared" si="264"/>
        <v>ROSARIOOESTE</v>
      </c>
      <c r="H2392">
        <f t="shared" si="265"/>
        <v>12</v>
      </c>
    </row>
    <row r="2393" spans="1:8" x14ac:dyDescent="0.2">
      <c r="A2393" t="s">
        <v>4633</v>
      </c>
      <c r="B2393" t="str">
        <f t="shared" si="259"/>
        <v>MT</v>
      </c>
      <c r="C2393" t="str">
        <f t="shared" si="260"/>
        <v>0774351</v>
      </c>
      <c r="D2393" t="str">
        <f t="shared" si="261"/>
        <v xml:space="preserve">SANTA CRUZ DO XINGU </v>
      </c>
      <c r="E2393" t="str">
        <f t="shared" si="262"/>
        <v>S</v>
      </c>
      <c r="F2393" t="str">
        <f t="shared" si="263"/>
        <v>SA</v>
      </c>
      <c r="G2393" t="str">
        <f t="shared" si="264"/>
        <v>SANTACRUZDOXINGU</v>
      </c>
      <c r="H2393">
        <f t="shared" si="265"/>
        <v>16</v>
      </c>
    </row>
    <row r="2394" spans="1:8" x14ac:dyDescent="0.2">
      <c r="A2394" t="s">
        <v>4634</v>
      </c>
      <c r="B2394" t="str">
        <f t="shared" si="259"/>
        <v>MT</v>
      </c>
      <c r="C2394" t="str">
        <f t="shared" si="260"/>
        <v>0775051</v>
      </c>
      <c r="D2394" t="str">
        <f t="shared" si="261"/>
        <v xml:space="preserve">SALTO DO CEU        </v>
      </c>
      <c r="E2394" t="str">
        <f t="shared" si="262"/>
        <v>S</v>
      </c>
      <c r="F2394" t="str">
        <f t="shared" si="263"/>
        <v>SA</v>
      </c>
      <c r="G2394" t="str">
        <f t="shared" si="264"/>
        <v>SALTODOCEU</v>
      </c>
      <c r="H2394">
        <f t="shared" si="265"/>
        <v>10</v>
      </c>
    </row>
    <row r="2395" spans="1:8" x14ac:dyDescent="0.2">
      <c r="A2395" t="s">
        <v>4635</v>
      </c>
      <c r="B2395" t="str">
        <f t="shared" si="259"/>
        <v>MT</v>
      </c>
      <c r="C2395" t="str">
        <f t="shared" si="260"/>
        <v>0776851</v>
      </c>
      <c r="D2395" t="str">
        <f t="shared" si="261"/>
        <v xml:space="preserve">STA RITA TRIVELATO  </v>
      </c>
      <c r="E2395" t="str">
        <f t="shared" si="262"/>
        <v>S</v>
      </c>
      <c r="F2395" t="str">
        <f t="shared" si="263"/>
        <v>ST</v>
      </c>
      <c r="G2395" t="str">
        <f t="shared" si="264"/>
        <v>STARITATRIVELATO</v>
      </c>
      <c r="H2395">
        <f t="shared" si="265"/>
        <v>16</v>
      </c>
    </row>
    <row r="2396" spans="1:8" x14ac:dyDescent="0.2">
      <c r="A2396" t="s">
        <v>4636</v>
      </c>
      <c r="B2396" t="str">
        <f t="shared" si="259"/>
        <v>MT</v>
      </c>
      <c r="C2396" t="str">
        <f t="shared" si="260"/>
        <v>0777651</v>
      </c>
      <c r="D2396" t="str">
        <f t="shared" si="261"/>
        <v xml:space="preserve">SANTA TEREZINHA     </v>
      </c>
      <c r="E2396" t="str">
        <f t="shared" si="262"/>
        <v>S</v>
      </c>
      <c r="F2396" t="str">
        <f t="shared" si="263"/>
        <v>SA</v>
      </c>
      <c r="G2396" t="str">
        <f t="shared" si="264"/>
        <v>SANTATEREZINHA</v>
      </c>
      <c r="H2396">
        <f t="shared" si="265"/>
        <v>14</v>
      </c>
    </row>
    <row r="2397" spans="1:8" x14ac:dyDescent="0.2">
      <c r="A2397" t="s">
        <v>4637</v>
      </c>
      <c r="B2397" t="str">
        <f t="shared" si="259"/>
        <v>MT</v>
      </c>
      <c r="C2397" t="str">
        <f t="shared" si="260"/>
        <v>0779251</v>
      </c>
      <c r="D2397" t="str">
        <f t="shared" si="261"/>
        <v>STO ANTONIO DO LESTE</v>
      </c>
      <c r="E2397" t="str">
        <f t="shared" si="262"/>
        <v>S</v>
      </c>
      <c r="F2397" t="str">
        <f t="shared" si="263"/>
        <v>ST</v>
      </c>
      <c r="G2397" t="str">
        <f t="shared" si="264"/>
        <v>STOANTONIODOLESTE</v>
      </c>
      <c r="H2397">
        <f t="shared" si="265"/>
        <v>17</v>
      </c>
    </row>
    <row r="2398" spans="1:8" x14ac:dyDescent="0.2">
      <c r="A2398" t="s">
        <v>4638</v>
      </c>
      <c r="B2398" t="str">
        <f t="shared" si="259"/>
        <v>MT</v>
      </c>
      <c r="C2398" t="str">
        <f t="shared" si="260"/>
        <v>0780051</v>
      </c>
      <c r="D2398" t="str">
        <f t="shared" si="261"/>
        <v>STO ANTONIO LEVERGER</v>
      </c>
      <c r="E2398" t="str">
        <f t="shared" si="262"/>
        <v>S</v>
      </c>
      <c r="F2398" t="str">
        <f t="shared" si="263"/>
        <v>ST</v>
      </c>
      <c r="G2398" t="str">
        <f t="shared" si="264"/>
        <v>STOANTONIOLEVERGER</v>
      </c>
      <c r="H2398">
        <f t="shared" si="265"/>
        <v>18</v>
      </c>
    </row>
    <row r="2399" spans="1:8" x14ac:dyDescent="0.2">
      <c r="A2399" t="s">
        <v>4639</v>
      </c>
      <c r="B2399" t="str">
        <f t="shared" si="259"/>
        <v>MT</v>
      </c>
      <c r="C2399" t="str">
        <f t="shared" si="260"/>
        <v>0785951</v>
      </c>
      <c r="D2399" t="str">
        <f t="shared" si="261"/>
        <v xml:space="preserve">SAO FELIX ARAGUAIA  </v>
      </c>
      <c r="E2399" t="str">
        <f t="shared" si="262"/>
        <v>S</v>
      </c>
      <c r="F2399" t="str">
        <f t="shared" si="263"/>
        <v>SA</v>
      </c>
      <c r="G2399" t="str">
        <f t="shared" si="264"/>
        <v>SAOFELIXARAGUAIA</v>
      </c>
      <c r="H2399">
        <f t="shared" si="265"/>
        <v>16</v>
      </c>
    </row>
    <row r="2400" spans="1:8" x14ac:dyDescent="0.2">
      <c r="A2400" t="s">
        <v>4640</v>
      </c>
      <c r="B2400" t="str">
        <f t="shared" si="259"/>
        <v>MT</v>
      </c>
      <c r="C2400" t="str">
        <f t="shared" si="260"/>
        <v>0787551</v>
      </c>
      <c r="D2400" t="str">
        <f t="shared" si="261"/>
        <v xml:space="preserve">SAPEZAL             </v>
      </c>
      <c r="E2400" t="str">
        <f t="shared" si="262"/>
        <v>S</v>
      </c>
      <c r="F2400" t="str">
        <f t="shared" si="263"/>
        <v>SA</v>
      </c>
      <c r="G2400" t="str">
        <f t="shared" si="264"/>
        <v>SAPEZAL</v>
      </c>
      <c r="H2400">
        <f t="shared" si="265"/>
        <v>7</v>
      </c>
    </row>
    <row r="2401" spans="1:8" x14ac:dyDescent="0.2">
      <c r="A2401" t="s">
        <v>4641</v>
      </c>
      <c r="B2401" t="str">
        <f t="shared" si="259"/>
        <v>MT</v>
      </c>
      <c r="C2401" t="str">
        <f t="shared" si="260"/>
        <v>0788351</v>
      </c>
      <c r="D2401" t="str">
        <f t="shared" si="261"/>
        <v xml:space="preserve">SERRA NOVA DOURADA  </v>
      </c>
      <c r="E2401" t="str">
        <f t="shared" si="262"/>
        <v>S</v>
      </c>
      <c r="F2401" t="str">
        <f t="shared" si="263"/>
        <v>SE</v>
      </c>
      <c r="G2401" t="str">
        <f t="shared" si="264"/>
        <v>SERRANOVADOURADA</v>
      </c>
      <c r="H2401">
        <f t="shared" si="265"/>
        <v>16</v>
      </c>
    </row>
    <row r="2402" spans="1:8" x14ac:dyDescent="0.2">
      <c r="A2402" t="s">
        <v>4642</v>
      </c>
      <c r="B2402" t="str">
        <f t="shared" si="259"/>
        <v>MT</v>
      </c>
      <c r="C2402" t="str">
        <f t="shared" si="260"/>
        <v>0790951</v>
      </c>
      <c r="D2402" t="str">
        <f t="shared" si="261"/>
        <v xml:space="preserve">SINOP               </v>
      </c>
      <c r="E2402" t="str">
        <f t="shared" si="262"/>
        <v>S</v>
      </c>
      <c r="F2402" t="str">
        <f t="shared" si="263"/>
        <v>SI</v>
      </c>
      <c r="G2402" t="str">
        <f t="shared" si="264"/>
        <v>SINOP</v>
      </c>
      <c r="H2402">
        <f t="shared" si="265"/>
        <v>5</v>
      </c>
    </row>
    <row r="2403" spans="1:8" x14ac:dyDescent="0.2">
      <c r="A2403" t="s">
        <v>4643</v>
      </c>
      <c r="B2403" t="str">
        <f t="shared" si="259"/>
        <v>MT</v>
      </c>
      <c r="C2403" t="str">
        <f t="shared" si="260"/>
        <v>0792551</v>
      </c>
      <c r="D2403" t="str">
        <f t="shared" si="261"/>
        <v xml:space="preserve">SORRISO             </v>
      </c>
      <c r="E2403" t="str">
        <f t="shared" si="262"/>
        <v>S</v>
      </c>
      <c r="F2403" t="str">
        <f t="shared" si="263"/>
        <v>SO</v>
      </c>
      <c r="G2403" t="str">
        <f t="shared" si="264"/>
        <v>SORRISO</v>
      </c>
      <c r="H2403">
        <f t="shared" si="265"/>
        <v>7</v>
      </c>
    </row>
    <row r="2404" spans="1:8" x14ac:dyDescent="0.2">
      <c r="A2404" t="s">
        <v>4644</v>
      </c>
      <c r="B2404" t="str">
        <f t="shared" si="259"/>
        <v>MT</v>
      </c>
      <c r="C2404" t="str">
        <f t="shared" si="260"/>
        <v>0794151</v>
      </c>
      <c r="D2404" t="str">
        <f t="shared" si="261"/>
        <v xml:space="preserve">TABAPORA            </v>
      </c>
      <c r="E2404" t="str">
        <f t="shared" si="262"/>
        <v>T</v>
      </c>
      <c r="F2404" t="str">
        <f t="shared" si="263"/>
        <v>TA</v>
      </c>
      <c r="G2404" t="str">
        <f t="shared" si="264"/>
        <v>TABAPORA</v>
      </c>
      <c r="H2404">
        <f t="shared" si="265"/>
        <v>8</v>
      </c>
    </row>
    <row r="2405" spans="1:8" x14ac:dyDescent="0.2">
      <c r="A2405" t="s">
        <v>4645</v>
      </c>
      <c r="B2405" t="str">
        <f t="shared" si="259"/>
        <v>MT</v>
      </c>
      <c r="C2405" t="str">
        <f t="shared" si="260"/>
        <v>0795851</v>
      </c>
      <c r="D2405" t="str">
        <f t="shared" si="261"/>
        <v xml:space="preserve">TANGARA DA SERRA    </v>
      </c>
      <c r="E2405" t="str">
        <f t="shared" si="262"/>
        <v>T</v>
      </c>
      <c r="F2405" t="str">
        <f t="shared" si="263"/>
        <v>TA</v>
      </c>
      <c r="G2405" t="str">
        <f t="shared" si="264"/>
        <v>TANGARADASERRA</v>
      </c>
      <c r="H2405">
        <f t="shared" si="265"/>
        <v>14</v>
      </c>
    </row>
    <row r="2406" spans="1:8" x14ac:dyDescent="0.2">
      <c r="A2406" t="s">
        <v>4646</v>
      </c>
      <c r="B2406" t="str">
        <f t="shared" si="259"/>
        <v>MT</v>
      </c>
      <c r="C2406" t="str">
        <f t="shared" si="260"/>
        <v>0800651</v>
      </c>
      <c r="D2406" t="str">
        <f t="shared" si="261"/>
        <v xml:space="preserve">TAPURAH             </v>
      </c>
      <c r="E2406" t="str">
        <f t="shared" si="262"/>
        <v>T</v>
      </c>
      <c r="F2406" t="str">
        <f t="shared" si="263"/>
        <v>TA</v>
      </c>
      <c r="G2406" t="str">
        <f t="shared" si="264"/>
        <v>TAPURAH</v>
      </c>
      <c r="H2406">
        <f t="shared" si="265"/>
        <v>7</v>
      </c>
    </row>
    <row r="2407" spans="1:8" x14ac:dyDescent="0.2">
      <c r="A2407" t="s">
        <v>4647</v>
      </c>
      <c r="B2407" t="str">
        <f t="shared" si="259"/>
        <v>MT</v>
      </c>
      <c r="C2407" t="str">
        <f t="shared" si="260"/>
        <v>0805551</v>
      </c>
      <c r="D2407" t="str">
        <f t="shared" si="261"/>
        <v xml:space="preserve">TERRA NOVA DO NORTE </v>
      </c>
      <c r="E2407" t="str">
        <f t="shared" si="262"/>
        <v>T</v>
      </c>
      <c r="F2407" t="str">
        <f t="shared" si="263"/>
        <v>TE</v>
      </c>
      <c r="G2407" t="str">
        <f t="shared" si="264"/>
        <v>TERRANOVADONORTE</v>
      </c>
      <c r="H2407">
        <f t="shared" si="265"/>
        <v>16</v>
      </c>
    </row>
    <row r="2408" spans="1:8" x14ac:dyDescent="0.2">
      <c r="A2408" t="s">
        <v>4648</v>
      </c>
      <c r="B2408" t="str">
        <f t="shared" si="259"/>
        <v>MT</v>
      </c>
      <c r="C2408" t="str">
        <f t="shared" si="260"/>
        <v>0810551</v>
      </c>
      <c r="D2408" t="str">
        <f t="shared" si="261"/>
        <v xml:space="preserve">TESOURO             </v>
      </c>
      <c r="E2408" t="str">
        <f t="shared" si="262"/>
        <v>T</v>
      </c>
      <c r="F2408" t="str">
        <f t="shared" si="263"/>
        <v>TE</v>
      </c>
      <c r="G2408" t="str">
        <f t="shared" si="264"/>
        <v>TESOURO</v>
      </c>
      <c r="H2408">
        <f t="shared" si="265"/>
        <v>7</v>
      </c>
    </row>
    <row r="2409" spans="1:8" x14ac:dyDescent="0.2">
      <c r="A2409" t="s">
        <v>4649</v>
      </c>
      <c r="B2409" t="str">
        <f t="shared" si="259"/>
        <v>MT</v>
      </c>
      <c r="C2409" t="str">
        <f t="shared" si="260"/>
        <v>0820451</v>
      </c>
      <c r="D2409" t="str">
        <f t="shared" si="261"/>
        <v xml:space="preserve">TORIXOREU           </v>
      </c>
      <c r="E2409" t="str">
        <f t="shared" si="262"/>
        <v>T</v>
      </c>
      <c r="F2409" t="str">
        <f t="shared" si="263"/>
        <v>TO</v>
      </c>
      <c r="G2409" t="str">
        <f t="shared" si="264"/>
        <v>TORIXOREU</v>
      </c>
      <c r="H2409">
        <f t="shared" si="265"/>
        <v>9</v>
      </c>
    </row>
    <row r="2410" spans="1:8" x14ac:dyDescent="0.2">
      <c r="A2410" t="s">
        <v>4650</v>
      </c>
      <c r="B2410" t="str">
        <f t="shared" si="259"/>
        <v>MT</v>
      </c>
      <c r="C2410" t="str">
        <f t="shared" si="260"/>
        <v>0830351</v>
      </c>
      <c r="D2410" t="str">
        <f t="shared" si="261"/>
        <v xml:space="preserve">UNIAO DO SUL        </v>
      </c>
      <c r="E2410" t="str">
        <f t="shared" si="262"/>
        <v>U</v>
      </c>
      <c r="F2410" t="str">
        <f t="shared" si="263"/>
        <v>UN</v>
      </c>
      <c r="G2410" t="str">
        <f t="shared" si="264"/>
        <v>UNIAODOSUL</v>
      </c>
      <c r="H2410">
        <f t="shared" si="265"/>
        <v>10</v>
      </c>
    </row>
    <row r="2411" spans="1:8" x14ac:dyDescent="0.2">
      <c r="A2411" t="s">
        <v>4651</v>
      </c>
      <c r="B2411" t="str">
        <f t="shared" si="259"/>
        <v>MT</v>
      </c>
      <c r="C2411" t="str">
        <f t="shared" si="260"/>
        <v>0835251</v>
      </c>
      <c r="D2411" t="str">
        <f t="shared" si="261"/>
        <v>VALE DE SAO DOMINGOS</v>
      </c>
      <c r="E2411" t="str">
        <f t="shared" si="262"/>
        <v>V</v>
      </c>
      <c r="F2411" t="str">
        <f t="shared" si="263"/>
        <v>VA</v>
      </c>
      <c r="G2411" t="str">
        <f t="shared" si="264"/>
        <v>VALEDESAODOMINGOS</v>
      </c>
      <c r="H2411">
        <f t="shared" si="265"/>
        <v>17</v>
      </c>
    </row>
    <row r="2412" spans="1:8" x14ac:dyDescent="0.2">
      <c r="A2412" t="s">
        <v>4652</v>
      </c>
      <c r="B2412" t="str">
        <f t="shared" si="259"/>
        <v>MT</v>
      </c>
      <c r="C2412" t="str">
        <f t="shared" si="260"/>
        <v>0840251</v>
      </c>
      <c r="D2412" t="str">
        <f t="shared" si="261"/>
        <v xml:space="preserve">VARZEA GRANDE       </v>
      </c>
      <c r="E2412" t="str">
        <f t="shared" si="262"/>
        <v>V</v>
      </c>
      <c r="F2412" t="str">
        <f t="shared" si="263"/>
        <v>VA</v>
      </c>
      <c r="G2412" t="str">
        <f t="shared" si="264"/>
        <v>VARZEAGRANDE</v>
      </c>
      <c r="H2412">
        <f t="shared" si="265"/>
        <v>12</v>
      </c>
    </row>
    <row r="2413" spans="1:8" x14ac:dyDescent="0.2">
      <c r="A2413" t="s">
        <v>4653</v>
      </c>
      <c r="B2413" t="str">
        <f t="shared" si="259"/>
        <v>MT</v>
      </c>
      <c r="C2413" t="str">
        <f t="shared" si="260"/>
        <v>0850151</v>
      </c>
      <c r="D2413" t="str">
        <f t="shared" si="261"/>
        <v xml:space="preserve">VERA                </v>
      </c>
      <c r="E2413" t="str">
        <f t="shared" si="262"/>
        <v>V</v>
      </c>
      <c r="F2413" t="str">
        <f t="shared" si="263"/>
        <v>VE</v>
      </c>
      <c r="G2413" t="str">
        <f t="shared" si="264"/>
        <v>VERA</v>
      </c>
      <c r="H2413">
        <f t="shared" si="265"/>
        <v>4</v>
      </c>
    </row>
    <row r="2414" spans="1:8" x14ac:dyDescent="0.2">
      <c r="A2414" t="s">
        <v>4654</v>
      </c>
      <c r="B2414" t="str">
        <f t="shared" si="259"/>
        <v>MT</v>
      </c>
      <c r="C2414" t="str">
        <f t="shared" si="260"/>
        <v>0860051</v>
      </c>
      <c r="D2414" t="str">
        <f t="shared" si="261"/>
        <v xml:space="preserve">VILA RICA           </v>
      </c>
      <c r="E2414" t="str">
        <f t="shared" si="262"/>
        <v>V</v>
      </c>
      <c r="F2414" t="str">
        <f t="shared" si="263"/>
        <v>VI</v>
      </c>
      <c r="G2414" t="str">
        <f t="shared" si="264"/>
        <v>VILARICA</v>
      </c>
      <c r="H2414">
        <f t="shared" si="265"/>
        <v>8</v>
      </c>
    </row>
    <row r="2415" spans="1:8" x14ac:dyDescent="0.2">
      <c r="A2415" t="s">
        <v>4655</v>
      </c>
      <c r="B2415" t="str">
        <f t="shared" si="259"/>
        <v>MT</v>
      </c>
      <c r="C2415" t="str">
        <f t="shared" si="260"/>
        <v>0880851</v>
      </c>
      <c r="D2415" t="str">
        <f t="shared" si="261"/>
        <v xml:space="preserve">NOVA GUARITA        </v>
      </c>
      <c r="E2415" t="str">
        <f t="shared" si="262"/>
        <v>N</v>
      </c>
      <c r="F2415" t="str">
        <f t="shared" si="263"/>
        <v>NO</v>
      </c>
      <c r="G2415" t="str">
        <f t="shared" si="264"/>
        <v>NOVAGUARITA</v>
      </c>
      <c r="H2415">
        <f t="shared" si="265"/>
        <v>11</v>
      </c>
    </row>
    <row r="2416" spans="1:8" x14ac:dyDescent="0.2">
      <c r="A2416" t="s">
        <v>4656</v>
      </c>
      <c r="B2416" t="str">
        <f t="shared" si="259"/>
        <v>MT</v>
      </c>
      <c r="C2416" t="str">
        <f t="shared" si="260"/>
        <v>0885751</v>
      </c>
      <c r="D2416" t="str">
        <f t="shared" si="261"/>
        <v xml:space="preserve">NOVA MARILANDIA     </v>
      </c>
      <c r="E2416" t="str">
        <f t="shared" si="262"/>
        <v>N</v>
      </c>
      <c r="F2416" t="str">
        <f t="shared" si="263"/>
        <v>NO</v>
      </c>
      <c r="G2416" t="str">
        <f t="shared" si="264"/>
        <v>NOVAMARILANDIA</v>
      </c>
      <c r="H2416">
        <f t="shared" si="265"/>
        <v>14</v>
      </c>
    </row>
    <row r="2417" spans="1:8" x14ac:dyDescent="0.2">
      <c r="A2417" t="s">
        <v>4657</v>
      </c>
      <c r="B2417" t="str">
        <f t="shared" si="259"/>
        <v>MT</v>
      </c>
      <c r="C2417" t="str">
        <f t="shared" si="260"/>
        <v>0890751</v>
      </c>
      <c r="D2417" t="str">
        <f t="shared" si="261"/>
        <v xml:space="preserve">NOVA MARINGA        </v>
      </c>
      <c r="E2417" t="str">
        <f t="shared" si="262"/>
        <v>N</v>
      </c>
      <c r="F2417" t="str">
        <f t="shared" si="263"/>
        <v>NO</v>
      </c>
      <c r="G2417" t="str">
        <f t="shared" si="264"/>
        <v>NOVAMARINGA</v>
      </c>
      <c r="H2417">
        <f t="shared" si="265"/>
        <v>11</v>
      </c>
    </row>
    <row r="2418" spans="1:8" x14ac:dyDescent="0.2">
      <c r="A2418" t="s">
        <v>4658</v>
      </c>
      <c r="B2418" t="str">
        <f t="shared" si="259"/>
        <v>MT</v>
      </c>
      <c r="C2418" t="str">
        <f t="shared" si="260"/>
        <v>0895651</v>
      </c>
      <c r="D2418" t="str">
        <f t="shared" si="261"/>
        <v xml:space="preserve">NOVA MONTE VERDE    </v>
      </c>
      <c r="E2418" t="str">
        <f t="shared" si="262"/>
        <v>N</v>
      </c>
      <c r="F2418" t="str">
        <f t="shared" si="263"/>
        <v>NO</v>
      </c>
      <c r="G2418" t="str">
        <f t="shared" si="264"/>
        <v>NOVAMONTEVERDE</v>
      </c>
      <c r="H2418">
        <f t="shared" si="265"/>
        <v>14</v>
      </c>
    </row>
    <row r="2419" spans="1:8" x14ac:dyDescent="0.2">
      <c r="A2419" t="s">
        <v>4659</v>
      </c>
      <c r="B2419" t="str">
        <f t="shared" si="259"/>
        <v>PA</v>
      </c>
      <c r="C2419" t="str">
        <f t="shared" si="260"/>
        <v>0010715</v>
      </c>
      <c r="D2419" t="str">
        <f t="shared" si="261"/>
        <v xml:space="preserve">ABAETETUBA          </v>
      </c>
      <c r="E2419" t="str">
        <f t="shared" si="262"/>
        <v>A</v>
      </c>
      <c r="F2419" t="str">
        <f t="shared" si="263"/>
        <v>AB</v>
      </c>
      <c r="G2419" t="str">
        <f t="shared" si="264"/>
        <v>ABAETETUBA</v>
      </c>
      <c r="H2419">
        <f t="shared" si="265"/>
        <v>10</v>
      </c>
    </row>
    <row r="2420" spans="1:8" x14ac:dyDescent="0.2">
      <c r="A2420" t="s">
        <v>4660</v>
      </c>
      <c r="B2420" t="str">
        <f t="shared" si="259"/>
        <v>PA</v>
      </c>
      <c r="C2420" t="str">
        <f t="shared" si="260"/>
        <v>0013115</v>
      </c>
      <c r="D2420" t="str">
        <f t="shared" si="261"/>
        <v xml:space="preserve">ABEL FIGUEIREDO     </v>
      </c>
      <c r="E2420" t="str">
        <f t="shared" si="262"/>
        <v>A</v>
      </c>
      <c r="F2420" t="str">
        <f t="shared" si="263"/>
        <v>AB</v>
      </c>
      <c r="G2420" t="str">
        <f t="shared" si="264"/>
        <v>ABELFIGUEIREDO</v>
      </c>
      <c r="H2420">
        <f t="shared" si="265"/>
        <v>14</v>
      </c>
    </row>
    <row r="2421" spans="1:8" x14ac:dyDescent="0.2">
      <c r="A2421" t="s">
        <v>4661</v>
      </c>
      <c r="B2421" t="str">
        <f t="shared" si="259"/>
        <v>PA</v>
      </c>
      <c r="C2421" t="str">
        <f t="shared" si="260"/>
        <v>0020615</v>
      </c>
      <c r="D2421" t="str">
        <f t="shared" si="261"/>
        <v xml:space="preserve">ACARA               </v>
      </c>
      <c r="E2421" t="str">
        <f t="shared" si="262"/>
        <v>A</v>
      </c>
      <c r="F2421" t="str">
        <f t="shared" si="263"/>
        <v>AC</v>
      </c>
      <c r="G2421" t="str">
        <f t="shared" si="264"/>
        <v>ACARA</v>
      </c>
      <c r="H2421">
        <f t="shared" si="265"/>
        <v>5</v>
      </c>
    </row>
    <row r="2422" spans="1:8" x14ac:dyDescent="0.2">
      <c r="A2422" t="s">
        <v>4662</v>
      </c>
      <c r="B2422" t="str">
        <f t="shared" si="259"/>
        <v>PA</v>
      </c>
      <c r="C2422" t="str">
        <f t="shared" si="260"/>
        <v>0030515</v>
      </c>
      <c r="D2422" t="str">
        <f t="shared" si="261"/>
        <v xml:space="preserve">AFUA                </v>
      </c>
      <c r="E2422" t="str">
        <f t="shared" si="262"/>
        <v>A</v>
      </c>
      <c r="F2422" t="str">
        <f t="shared" si="263"/>
        <v>AF</v>
      </c>
      <c r="G2422" t="str">
        <f t="shared" si="264"/>
        <v>AFUA</v>
      </c>
      <c r="H2422">
        <f t="shared" si="265"/>
        <v>4</v>
      </c>
    </row>
    <row r="2423" spans="1:8" x14ac:dyDescent="0.2">
      <c r="A2423" t="s">
        <v>4663</v>
      </c>
      <c r="B2423" t="str">
        <f t="shared" si="259"/>
        <v>PA</v>
      </c>
      <c r="C2423" t="str">
        <f t="shared" si="260"/>
        <v>0034715</v>
      </c>
      <c r="D2423" t="str">
        <f t="shared" si="261"/>
        <v xml:space="preserve">AGUA AZUL DO NORTE  </v>
      </c>
      <c r="E2423" t="str">
        <f t="shared" si="262"/>
        <v>A</v>
      </c>
      <c r="F2423" t="str">
        <f t="shared" si="263"/>
        <v>AG</v>
      </c>
      <c r="G2423" t="str">
        <f t="shared" si="264"/>
        <v>AGUAAZULDONORTE</v>
      </c>
      <c r="H2423">
        <f t="shared" si="265"/>
        <v>15</v>
      </c>
    </row>
    <row r="2424" spans="1:8" x14ac:dyDescent="0.2">
      <c r="A2424" t="s">
        <v>4664</v>
      </c>
      <c r="B2424" t="str">
        <f t="shared" si="259"/>
        <v>PA</v>
      </c>
      <c r="C2424" t="str">
        <f t="shared" si="260"/>
        <v>0040415</v>
      </c>
      <c r="D2424" t="str">
        <f t="shared" si="261"/>
        <v xml:space="preserve">ALENQUER            </v>
      </c>
      <c r="E2424" t="str">
        <f t="shared" si="262"/>
        <v>A</v>
      </c>
      <c r="F2424" t="str">
        <f t="shared" si="263"/>
        <v>AL</v>
      </c>
      <c r="G2424" t="str">
        <f t="shared" si="264"/>
        <v>ALENQUER</v>
      </c>
      <c r="H2424">
        <f t="shared" si="265"/>
        <v>8</v>
      </c>
    </row>
    <row r="2425" spans="1:8" x14ac:dyDescent="0.2">
      <c r="A2425" t="s">
        <v>4665</v>
      </c>
      <c r="B2425" t="str">
        <f t="shared" si="259"/>
        <v>PA</v>
      </c>
      <c r="C2425" t="str">
        <f t="shared" si="260"/>
        <v>0050315</v>
      </c>
      <c r="D2425" t="str">
        <f t="shared" si="261"/>
        <v xml:space="preserve">ALMEIRIM            </v>
      </c>
      <c r="E2425" t="str">
        <f t="shared" si="262"/>
        <v>A</v>
      </c>
      <c r="F2425" t="str">
        <f t="shared" si="263"/>
        <v>AL</v>
      </c>
      <c r="G2425" t="str">
        <f t="shared" si="264"/>
        <v>ALMEIRIM</v>
      </c>
      <c r="H2425">
        <f t="shared" si="265"/>
        <v>8</v>
      </c>
    </row>
    <row r="2426" spans="1:8" x14ac:dyDescent="0.2">
      <c r="A2426" t="s">
        <v>4666</v>
      </c>
      <c r="B2426" t="str">
        <f t="shared" si="259"/>
        <v>PA</v>
      </c>
      <c r="C2426" t="str">
        <f t="shared" si="260"/>
        <v>0060215</v>
      </c>
      <c r="D2426" t="str">
        <f t="shared" si="261"/>
        <v xml:space="preserve">ALTAMIRA            </v>
      </c>
      <c r="E2426" t="str">
        <f t="shared" si="262"/>
        <v>A</v>
      </c>
      <c r="F2426" t="str">
        <f t="shared" si="263"/>
        <v>AL</v>
      </c>
      <c r="G2426" t="str">
        <f t="shared" si="264"/>
        <v>ALTAMIRA</v>
      </c>
      <c r="H2426">
        <f t="shared" si="265"/>
        <v>8</v>
      </c>
    </row>
    <row r="2427" spans="1:8" x14ac:dyDescent="0.2">
      <c r="A2427" t="s">
        <v>4667</v>
      </c>
      <c r="B2427" t="str">
        <f t="shared" si="259"/>
        <v>PA</v>
      </c>
      <c r="C2427" t="str">
        <f t="shared" si="260"/>
        <v>0070115</v>
      </c>
      <c r="D2427" t="str">
        <f t="shared" si="261"/>
        <v xml:space="preserve">ANAJAS              </v>
      </c>
      <c r="E2427" t="str">
        <f t="shared" si="262"/>
        <v>A</v>
      </c>
      <c r="F2427" t="str">
        <f t="shared" si="263"/>
        <v>AN</v>
      </c>
      <c r="G2427" t="str">
        <f t="shared" si="264"/>
        <v>ANAJAS</v>
      </c>
      <c r="H2427">
        <f t="shared" si="265"/>
        <v>6</v>
      </c>
    </row>
    <row r="2428" spans="1:8" x14ac:dyDescent="0.2">
      <c r="A2428" t="s">
        <v>4668</v>
      </c>
      <c r="B2428" t="str">
        <f t="shared" si="259"/>
        <v>PA</v>
      </c>
      <c r="C2428" t="str">
        <f t="shared" si="260"/>
        <v>0080015</v>
      </c>
      <c r="D2428" t="str">
        <f t="shared" si="261"/>
        <v xml:space="preserve">ANANINDEUA          </v>
      </c>
      <c r="E2428" t="str">
        <f t="shared" si="262"/>
        <v>A</v>
      </c>
      <c r="F2428" t="str">
        <f t="shared" si="263"/>
        <v>AN</v>
      </c>
      <c r="G2428" t="str">
        <f t="shared" si="264"/>
        <v>ANANINDEUA</v>
      </c>
      <c r="H2428">
        <f t="shared" si="265"/>
        <v>10</v>
      </c>
    </row>
    <row r="2429" spans="1:8" x14ac:dyDescent="0.2">
      <c r="A2429" t="s">
        <v>4669</v>
      </c>
      <c r="B2429" t="str">
        <f t="shared" si="259"/>
        <v>PA</v>
      </c>
      <c r="C2429" t="str">
        <f t="shared" si="260"/>
        <v>0085915</v>
      </c>
      <c r="D2429" t="str">
        <f t="shared" si="261"/>
        <v xml:space="preserve">ANAPU               </v>
      </c>
      <c r="E2429" t="str">
        <f t="shared" si="262"/>
        <v>A</v>
      </c>
      <c r="F2429" t="str">
        <f t="shared" si="263"/>
        <v>AN</v>
      </c>
      <c r="G2429" t="str">
        <f t="shared" si="264"/>
        <v>ANAPU</v>
      </c>
      <c r="H2429">
        <f t="shared" si="265"/>
        <v>5</v>
      </c>
    </row>
    <row r="2430" spans="1:8" x14ac:dyDescent="0.2">
      <c r="A2430" t="s">
        <v>4670</v>
      </c>
      <c r="B2430" t="str">
        <f t="shared" si="259"/>
        <v>PA</v>
      </c>
      <c r="C2430" t="str">
        <f t="shared" si="260"/>
        <v>0090915</v>
      </c>
      <c r="D2430" t="str">
        <f t="shared" si="261"/>
        <v xml:space="preserve">AUGUSTO CORREA      </v>
      </c>
      <c r="E2430" t="str">
        <f t="shared" si="262"/>
        <v>A</v>
      </c>
      <c r="F2430" t="str">
        <f t="shared" si="263"/>
        <v>AU</v>
      </c>
      <c r="G2430" t="str">
        <f t="shared" si="264"/>
        <v>AUGUSTOCORREA</v>
      </c>
      <c r="H2430">
        <f t="shared" si="265"/>
        <v>13</v>
      </c>
    </row>
    <row r="2431" spans="1:8" x14ac:dyDescent="0.2">
      <c r="A2431" t="s">
        <v>4671</v>
      </c>
      <c r="B2431" t="str">
        <f t="shared" si="259"/>
        <v>PA</v>
      </c>
      <c r="C2431" t="str">
        <f t="shared" si="260"/>
        <v>0095815</v>
      </c>
      <c r="D2431" t="str">
        <f t="shared" si="261"/>
        <v xml:space="preserve">AURORA DO PARA      </v>
      </c>
      <c r="E2431" t="str">
        <f t="shared" si="262"/>
        <v>A</v>
      </c>
      <c r="F2431" t="str">
        <f t="shared" si="263"/>
        <v>AU</v>
      </c>
      <c r="G2431" t="str">
        <f t="shared" si="264"/>
        <v>AURORADOPARA</v>
      </c>
      <c r="H2431">
        <f t="shared" si="265"/>
        <v>12</v>
      </c>
    </row>
    <row r="2432" spans="1:8" x14ac:dyDescent="0.2">
      <c r="A2432" t="s">
        <v>4672</v>
      </c>
      <c r="B2432" t="str">
        <f t="shared" si="259"/>
        <v>PA</v>
      </c>
      <c r="C2432" t="str">
        <f t="shared" si="260"/>
        <v>0100615</v>
      </c>
      <c r="D2432" t="str">
        <f t="shared" si="261"/>
        <v xml:space="preserve">AVEIRO              </v>
      </c>
      <c r="E2432" t="str">
        <f t="shared" si="262"/>
        <v>A</v>
      </c>
      <c r="F2432" t="str">
        <f t="shared" si="263"/>
        <v>AV</v>
      </c>
      <c r="G2432" t="str">
        <f t="shared" si="264"/>
        <v>AVEIRO</v>
      </c>
      <c r="H2432">
        <f t="shared" si="265"/>
        <v>6</v>
      </c>
    </row>
    <row r="2433" spans="1:8" x14ac:dyDescent="0.2">
      <c r="A2433" t="s">
        <v>4673</v>
      </c>
      <c r="B2433" t="str">
        <f t="shared" si="259"/>
        <v>PA</v>
      </c>
      <c r="C2433" t="str">
        <f t="shared" si="260"/>
        <v>0110515</v>
      </c>
      <c r="D2433" t="str">
        <f t="shared" si="261"/>
        <v xml:space="preserve">BAGRE               </v>
      </c>
      <c r="E2433" t="str">
        <f t="shared" si="262"/>
        <v>B</v>
      </c>
      <c r="F2433" t="str">
        <f t="shared" si="263"/>
        <v>BA</v>
      </c>
      <c r="G2433" t="str">
        <f t="shared" si="264"/>
        <v>BAGRE</v>
      </c>
      <c r="H2433">
        <f t="shared" si="265"/>
        <v>5</v>
      </c>
    </row>
    <row r="2434" spans="1:8" x14ac:dyDescent="0.2">
      <c r="A2434" t="s">
        <v>4674</v>
      </c>
      <c r="B2434" t="str">
        <f t="shared" si="259"/>
        <v>PA</v>
      </c>
      <c r="C2434" t="str">
        <f t="shared" si="260"/>
        <v>0120415</v>
      </c>
      <c r="D2434" t="str">
        <f t="shared" si="261"/>
        <v xml:space="preserve">BAIAO               </v>
      </c>
      <c r="E2434" t="str">
        <f t="shared" si="262"/>
        <v>B</v>
      </c>
      <c r="F2434" t="str">
        <f t="shared" si="263"/>
        <v>BA</v>
      </c>
      <c r="G2434" t="str">
        <f t="shared" si="264"/>
        <v>BAIAO</v>
      </c>
      <c r="H2434">
        <f t="shared" si="265"/>
        <v>5</v>
      </c>
    </row>
    <row r="2435" spans="1:8" x14ac:dyDescent="0.2">
      <c r="A2435" t="s">
        <v>4675</v>
      </c>
      <c r="B2435" t="str">
        <f t="shared" ref="B2435:B2498" si="266">MID($A2435,1,2)</f>
        <v>PA</v>
      </c>
      <c r="C2435" t="str">
        <f t="shared" ref="C2435:C2498" si="267">MID($A2435,3,7)</f>
        <v>0125315</v>
      </c>
      <c r="D2435" t="str">
        <f t="shared" ref="D2435:D2498" si="268">MID($A2435,10,21)</f>
        <v xml:space="preserve">BANNACH             </v>
      </c>
      <c r="E2435" t="str">
        <f t="shared" ref="E2435:E2498" si="269">LEFT(D2435,1)</f>
        <v>B</v>
      </c>
      <c r="F2435" t="str">
        <f t="shared" ref="F2435:F2498" si="270">LEFT(D2435,2)</f>
        <v>BA</v>
      </c>
      <c r="G2435" t="str">
        <f t="shared" ref="G2435:G2498" si="271">SUBSTITUTE(D2435," ","")</f>
        <v>BANNACH</v>
      </c>
      <c r="H2435">
        <f t="shared" ref="H2435:H2498" si="272">LEN(G2435)</f>
        <v>7</v>
      </c>
    </row>
    <row r="2436" spans="1:8" x14ac:dyDescent="0.2">
      <c r="A2436" t="s">
        <v>4676</v>
      </c>
      <c r="B2436" t="str">
        <f t="shared" si="266"/>
        <v>PA</v>
      </c>
      <c r="C2436" t="str">
        <f t="shared" si="267"/>
        <v>0130315</v>
      </c>
      <c r="D2436" t="str">
        <f t="shared" si="268"/>
        <v xml:space="preserve">BARCARENA           </v>
      </c>
      <c r="E2436" t="str">
        <f t="shared" si="269"/>
        <v>B</v>
      </c>
      <c r="F2436" t="str">
        <f t="shared" si="270"/>
        <v>BA</v>
      </c>
      <c r="G2436" t="str">
        <f t="shared" si="271"/>
        <v>BARCARENA</v>
      </c>
      <c r="H2436">
        <f t="shared" si="272"/>
        <v>9</v>
      </c>
    </row>
    <row r="2437" spans="1:8" x14ac:dyDescent="0.2">
      <c r="A2437" t="s">
        <v>4677</v>
      </c>
      <c r="B2437" t="str">
        <f t="shared" si="266"/>
        <v>PA</v>
      </c>
      <c r="C2437" t="str">
        <f t="shared" si="267"/>
        <v>0140215</v>
      </c>
      <c r="D2437" t="str">
        <f t="shared" si="268"/>
        <v xml:space="preserve">BELEM               </v>
      </c>
      <c r="E2437" t="str">
        <f t="shared" si="269"/>
        <v>B</v>
      </c>
      <c r="F2437" t="str">
        <f t="shared" si="270"/>
        <v>BE</v>
      </c>
      <c r="G2437" t="str">
        <f t="shared" si="271"/>
        <v>BELEM</v>
      </c>
      <c r="H2437">
        <f t="shared" si="272"/>
        <v>5</v>
      </c>
    </row>
    <row r="2438" spans="1:8" x14ac:dyDescent="0.2">
      <c r="A2438" t="s">
        <v>4678</v>
      </c>
      <c r="B2438" t="str">
        <f t="shared" si="266"/>
        <v>PA</v>
      </c>
      <c r="C2438" t="str">
        <f t="shared" si="267"/>
        <v>0145115</v>
      </c>
      <c r="D2438" t="str">
        <f t="shared" si="268"/>
        <v xml:space="preserve">BELTERRA            </v>
      </c>
      <c r="E2438" t="str">
        <f t="shared" si="269"/>
        <v>B</v>
      </c>
      <c r="F2438" t="str">
        <f t="shared" si="270"/>
        <v>BE</v>
      </c>
      <c r="G2438" t="str">
        <f t="shared" si="271"/>
        <v>BELTERRA</v>
      </c>
      <c r="H2438">
        <f t="shared" si="272"/>
        <v>8</v>
      </c>
    </row>
    <row r="2439" spans="1:8" x14ac:dyDescent="0.2">
      <c r="A2439" t="s">
        <v>4679</v>
      </c>
      <c r="B2439" t="str">
        <f t="shared" si="266"/>
        <v>PA</v>
      </c>
      <c r="C2439" t="str">
        <f t="shared" si="267"/>
        <v>0150115</v>
      </c>
      <c r="D2439" t="str">
        <f t="shared" si="268"/>
        <v xml:space="preserve">BENEVIDES           </v>
      </c>
      <c r="E2439" t="str">
        <f t="shared" si="269"/>
        <v>B</v>
      </c>
      <c r="F2439" t="str">
        <f t="shared" si="270"/>
        <v>BE</v>
      </c>
      <c r="G2439" t="str">
        <f t="shared" si="271"/>
        <v>BENEVIDES</v>
      </c>
      <c r="H2439">
        <f t="shared" si="272"/>
        <v>9</v>
      </c>
    </row>
    <row r="2440" spans="1:8" x14ac:dyDescent="0.2">
      <c r="A2440" t="s">
        <v>4680</v>
      </c>
      <c r="B2440" t="str">
        <f t="shared" si="266"/>
        <v>PA</v>
      </c>
      <c r="C2440" t="str">
        <f t="shared" si="267"/>
        <v>0157615</v>
      </c>
      <c r="D2440" t="str">
        <f t="shared" si="268"/>
        <v>BOM JESUS D TOCANTIN</v>
      </c>
      <c r="E2440" t="str">
        <f t="shared" si="269"/>
        <v>B</v>
      </c>
      <c r="F2440" t="str">
        <f t="shared" si="270"/>
        <v>BO</v>
      </c>
      <c r="G2440" t="str">
        <f t="shared" si="271"/>
        <v>BOMJESUSDTOCANTIN</v>
      </c>
      <c r="H2440">
        <f t="shared" si="272"/>
        <v>17</v>
      </c>
    </row>
    <row r="2441" spans="1:8" x14ac:dyDescent="0.2">
      <c r="A2441" t="s">
        <v>4681</v>
      </c>
      <c r="B2441" t="str">
        <f t="shared" si="266"/>
        <v>PA</v>
      </c>
      <c r="C2441" t="str">
        <f t="shared" si="267"/>
        <v>0160015</v>
      </c>
      <c r="D2441" t="str">
        <f t="shared" si="268"/>
        <v xml:space="preserve">BONITO              </v>
      </c>
      <c r="E2441" t="str">
        <f t="shared" si="269"/>
        <v>B</v>
      </c>
      <c r="F2441" t="str">
        <f t="shared" si="270"/>
        <v>BO</v>
      </c>
      <c r="G2441" t="str">
        <f t="shared" si="271"/>
        <v>BONITO</v>
      </c>
      <c r="H2441">
        <f t="shared" si="272"/>
        <v>6</v>
      </c>
    </row>
    <row r="2442" spans="1:8" x14ac:dyDescent="0.2">
      <c r="A2442" t="s">
        <v>4682</v>
      </c>
      <c r="B2442" t="str">
        <f t="shared" si="266"/>
        <v>PA</v>
      </c>
      <c r="C2442" t="str">
        <f t="shared" si="267"/>
        <v>0170915</v>
      </c>
      <c r="D2442" t="str">
        <f t="shared" si="268"/>
        <v xml:space="preserve">BRAGANCA            </v>
      </c>
      <c r="E2442" t="str">
        <f t="shared" si="269"/>
        <v>B</v>
      </c>
      <c r="F2442" t="str">
        <f t="shared" si="270"/>
        <v>BR</v>
      </c>
      <c r="G2442" t="str">
        <f t="shared" si="271"/>
        <v>BRAGANCA</v>
      </c>
      <c r="H2442">
        <f t="shared" si="272"/>
        <v>8</v>
      </c>
    </row>
    <row r="2443" spans="1:8" x14ac:dyDescent="0.2">
      <c r="A2443" t="s">
        <v>4683</v>
      </c>
      <c r="B2443" t="str">
        <f t="shared" si="266"/>
        <v>PA</v>
      </c>
      <c r="C2443" t="str">
        <f t="shared" si="267"/>
        <v>0172515</v>
      </c>
      <c r="D2443" t="str">
        <f t="shared" si="268"/>
        <v xml:space="preserve">BRASIL NOVO         </v>
      </c>
      <c r="E2443" t="str">
        <f t="shared" si="269"/>
        <v>B</v>
      </c>
      <c r="F2443" t="str">
        <f t="shared" si="270"/>
        <v>BR</v>
      </c>
      <c r="G2443" t="str">
        <f t="shared" si="271"/>
        <v>BRASILNOVO</v>
      </c>
      <c r="H2443">
        <f t="shared" si="272"/>
        <v>10</v>
      </c>
    </row>
    <row r="2444" spans="1:8" x14ac:dyDescent="0.2">
      <c r="A2444" t="s">
        <v>4684</v>
      </c>
      <c r="B2444" t="str">
        <f t="shared" si="266"/>
        <v>PA</v>
      </c>
      <c r="C2444" t="str">
        <f t="shared" si="267"/>
        <v>0175815</v>
      </c>
      <c r="D2444" t="str">
        <f t="shared" si="268"/>
        <v>BREJO GRANDE ARAGUAI</v>
      </c>
      <c r="E2444" t="str">
        <f t="shared" si="269"/>
        <v>B</v>
      </c>
      <c r="F2444" t="str">
        <f t="shared" si="270"/>
        <v>BR</v>
      </c>
      <c r="G2444" t="str">
        <f t="shared" si="271"/>
        <v>BREJOGRANDEARAGUAI</v>
      </c>
      <c r="H2444">
        <f t="shared" si="272"/>
        <v>18</v>
      </c>
    </row>
    <row r="2445" spans="1:8" x14ac:dyDescent="0.2">
      <c r="A2445" t="s">
        <v>4685</v>
      </c>
      <c r="B2445" t="str">
        <f t="shared" si="266"/>
        <v>PA</v>
      </c>
      <c r="C2445" t="str">
        <f t="shared" si="267"/>
        <v>0178215</v>
      </c>
      <c r="D2445" t="str">
        <f t="shared" si="268"/>
        <v xml:space="preserve">BREU BRANCO         </v>
      </c>
      <c r="E2445" t="str">
        <f t="shared" si="269"/>
        <v>B</v>
      </c>
      <c r="F2445" t="str">
        <f t="shared" si="270"/>
        <v>BR</v>
      </c>
      <c r="G2445" t="str">
        <f t="shared" si="271"/>
        <v>BREUBRANCO</v>
      </c>
      <c r="H2445">
        <f t="shared" si="272"/>
        <v>10</v>
      </c>
    </row>
    <row r="2446" spans="1:8" x14ac:dyDescent="0.2">
      <c r="A2446" t="s">
        <v>4686</v>
      </c>
      <c r="B2446" t="str">
        <f t="shared" si="266"/>
        <v>PA</v>
      </c>
      <c r="C2446" t="str">
        <f t="shared" si="267"/>
        <v>0180815</v>
      </c>
      <c r="D2446" t="str">
        <f t="shared" si="268"/>
        <v xml:space="preserve">BREVES              </v>
      </c>
      <c r="E2446" t="str">
        <f t="shared" si="269"/>
        <v>B</v>
      </c>
      <c r="F2446" t="str">
        <f t="shared" si="270"/>
        <v>BR</v>
      </c>
      <c r="G2446" t="str">
        <f t="shared" si="271"/>
        <v>BREVES</v>
      </c>
      <c r="H2446">
        <f t="shared" si="272"/>
        <v>6</v>
      </c>
    </row>
    <row r="2447" spans="1:8" x14ac:dyDescent="0.2">
      <c r="A2447" t="s">
        <v>4687</v>
      </c>
      <c r="B2447" t="str">
        <f t="shared" si="266"/>
        <v>PA</v>
      </c>
      <c r="C2447" t="str">
        <f t="shared" si="267"/>
        <v>0190715</v>
      </c>
      <c r="D2447" t="str">
        <f t="shared" si="268"/>
        <v xml:space="preserve">BUJARU              </v>
      </c>
      <c r="E2447" t="str">
        <f t="shared" si="269"/>
        <v>B</v>
      </c>
      <c r="F2447" t="str">
        <f t="shared" si="270"/>
        <v>BU</v>
      </c>
      <c r="G2447" t="str">
        <f t="shared" si="271"/>
        <v>BUJARU</v>
      </c>
      <c r="H2447">
        <f t="shared" si="272"/>
        <v>6</v>
      </c>
    </row>
    <row r="2448" spans="1:8" x14ac:dyDescent="0.2">
      <c r="A2448" t="s">
        <v>4688</v>
      </c>
      <c r="B2448" t="str">
        <f t="shared" si="266"/>
        <v>PA</v>
      </c>
      <c r="C2448" t="str">
        <f t="shared" si="267"/>
        <v>0195615</v>
      </c>
      <c r="D2448" t="str">
        <f t="shared" si="268"/>
        <v xml:space="preserve">CACHOEIRA DO PIRIA  </v>
      </c>
      <c r="E2448" t="str">
        <f t="shared" si="269"/>
        <v>C</v>
      </c>
      <c r="F2448" t="str">
        <f t="shared" si="270"/>
        <v>CA</v>
      </c>
      <c r="G2448" t="str">
        <f t="shared" si="271"/>
        <v>CACHOEIRADOPIRIA</v>
      </c>
      <c r="H2448">
        <f t="shared" si="272"/>
        <v>16</v>
      </c>
    </row>
    <row r="2449" spans="1:8" x14ac:dyDescent="0.2">
      <c r="A2449" t="s">
        <v>4689</v>
      </c>
      <c r="B2449" t="str">
        <f t="shared" si="266"/>
        <v>PA</v>
      </c>
      <c r="C2449" t="str">
        <f t="shared" si="267"/>
        <v>0200415</v>
      </c>
      <c r="D2449" t="str">
        <f t="shared" si="268"/>
        <v xml:space="preserve">CACHOEIRA DO ARARI  </v>
      </c>
      <c r="E2449" t="str">
        <f t="shared" si="269"/>
        <v>C</v>
      </c>
      <c r="F2449" t="str">
        <f t="shared" si="270"/>
        <v>CA</v>
      </c>
      <c r="G2449" t="str">
        <f t="shared" si="271"/>
        <v>CACHOEIRADOARARI</v>
      </c>
      <c r="H2449">
        <f t="shared" si="272"/>
        <v>16</v>
      </c>
    </row>
    <row r="2450" spans="1:8" x14ac:dyDescent="0.2">
      <c r="A2450" t="s">
        <v>4690</v>
      </c>
      <c r="B2450" t="str">
        <f t="shared" si="266"/>
        <v>PA</v>
      </c>
      <c r="C2450" t="str">
        <f t="shared" si="267"/>
        <v>0210315</v>
      </c>
      <c r="D2450" t="str">
        <f t="shared" si="268"/>
        <v xml:space="preserve">CAMETA              </v>
      </c>
      <c r="E2450" t="str">
        <f t="shared" si="269"/>
        <v>C</v>
      </c>
      <c r="F2450" t="str">
        <f t="shared" si="270"/>
        <v>CA</v>
      </c>
      <c r="G2450" t="str">
        <f t="shared" si="271"/>
        <v>CAMETA</v>
      </c>
      <c r="H2450">
        <f t="shared" si="272"/>
        <v>6</v>
      </c>
    </row>
    <row r="2451" spans="1:8" x14ac:dyDescent="0.2">
      <c r="A2451" t="s">
        <v>4691</v>
      </c>
      <c r="B2451" t="str">
        <f t="shared" si="266"/>
        <v>PA</v>
      </c>
      <c r="C2451" t="str">
        <f t="shared" si="267"/>
        <v>0215215</v>
      </c>
      <c r="D2451" t="str">
        <f t="shared" si="268"/>
        <v xml:space="preserve">CANAA DOS CARAJAS   </v>
      </c>
      <c r="E2451" t="str">
        <f t="shared" si="269"/>
        <v>C</v>
      </c>
      <c r="F2451" t="str">
        <f t="shared" si="270"/>
        <v>CA</v>
      </c>
      <c r="G2451" t="str">
        <f t="shared" si="271"/>
        <v>CANAADOSCARAJAS</v>
      </c>
      <c r="H2451">
        <f t="shared" si="272"/>
        <v>15</v>
      </c>
    </row>
    <row r="2452" spans="1:8" x14ac:dyDescent="0.2">
      <c r="A2452" t="s">
        <v>4692</v>
      </c>
      <c r="B2452" t="str">
        <f t="shared" si="266"/>
        <v>PA</v>
      </c>
      <c r="C2452" t="str">
        <f t="shared" si="267"/>
        <v>0220215</v>
      </c>
      <c r="D2452" t="str">
        <f t="shared" si="268"/>
        <v xml:space="preserve">CAPANEMA            </v>
      </c>
      <c r="E2452" t="str">
        <f t="shared" si="269"/>
        <v>C</v>
      </c>
      <c r="F2452" t="str">
        <f t="shared" si="270"/>
        <v>CA</v>
      </c>
      <c r="G2452" t="str">
        <f t="shared" si="271"/>
        <v>CAPANEMA</v>
      </c>
      <c r="H2452">
        <f t="shared" si="272"/>
        <v>8</v>
      </c>
    </row>
    <row r="2453" spans="1:8" x14ac:dyDescent="0.2">
      <c r="A2453" t="s">
        <v>4693</v>
      </c>
      <c r="B2453" t="str">
        <f t="shared" si="266"/>
        <v>PA</v>
      </c>
      <c r="C2453" t="str">
        <f t="shared" si="267"/>
        <v>0230115</v>
      </c>
      <c r="D2453" t="str">
        <f t="shared" si="268"/>
        <v xml:space="preserve">CAPITAO POCO        </v>
      </c>
      <c r="E2453" t="str">
        <f t="shared" si="269"/>
        <v>C</v>
      </c>
      <c r="F2453" t="str">
        <f t="shared" si="270"/>
        <v>CA</v>
      </c>
      <c r="G2453" t="str">
        <f t="shared" si="271"/>
        <v>CAPITAOPOCO</v>
      </c>
      <c r="H2453">
        <f t="shared" si="272"/>
        <v>11</v>
      </c>
    </row>
    <row r="2454" spans="1:8" x14ac:dyDescent="0.2">
      <c r="A2454" t="s">
        <v>4694</v>
      </c>
      <c r="B2454" t="str">
        <f t="shared" si="266"/>
        <v>PA</v>
      </c>
      <c r="C2454" t="str">
        <f t="shared" si="267"/>
        <v>0240015</v>
      </c>
      <c r="D2454" t="str">
        <f t="shared" si="268"/>
        <v xml:space="preserve">CASTANHAL           </v>
      </c>
      <c r="E2454" t="str">
        <f t="shared" si="269"/>
        <v>C</v>
      </c>
      <c r="F2454" t="str">
        <f t="shared" si="270"/>
        <v>CA</v>
      </c>
      <c r="G2454" t="str">
        <f t="shared" si="271"/>
        <v>CASTANHAL</v>
      </c>
      <c r="H2454">
        <f t="shared" si="272"/>
        <v>9</v>
      </c>
    </row>
    <row r="2455" spans="1:8" x14ac:dyDescent="0.2">
      <c r="A2455" t="s">
        <v>4695</v>
      </c>
      <c r="B2455" t="str">
        <f t="shared" si="266"/>
        <v>PA</v>
      </c>
      <c r="C2455" t="str">
        <f t="shared" si="267"/>
        <v>0250915</v>
      </c>
      <c r="D2455" t="str">
        <f t="shared" si="268"/>
        <v xml:space="preserve">CHAVES              </v>
      </c>
      <c r="E2455" t="str">
        <f t="shared" si="269"/>
        <v>C</v>
      </c>
      <c r="F2455" t="str">
        <f t="shared" si="270"/>
        <v>CH</v>
      </c>
      <c r="G2455" t="str">
        <f t="shared" si="271"/>
        <v>CHAVES</v>
      </c>
      <c r="H2455">
        <f t="shared" si="272"/>
        <v>6</v>
      </c>
    </row>
    <row r="2456" spans="1:8" x14ac:dyDescent="0.2">
      <c r="A2456" t="s">
        <v>4696</v>
      </c>
      <c r="B2456" t="str">
        <f t="shared" si="266"/>
        <v>PA</v>
      </c>
      <c r="C2456" t="str">
        <f t="shared" si="267"/>
        <v>0260815</v>
      </c>
      <c r="D2456" t="str">
        <f t="shared" si="268"/>
        <v xml:space="preserve">COLARES             </v>
      </c>
      <c r="E2456" t="str">
        <f t="shared" si="269"/>
        <v>C</v>
      </c>
      <c r="F2456" t="str">
        <f t="shared" si="270"/>
        <v>CO</v>
      </c>
      <c r="G2456" t="str">
        <f t="shared" si="271"/>
        <v>COLARES</v>
      </c>
      <c r="H2456">
        <f t="shared" si="272"/>
        <v>7</v>
      </c>
    </row>
    <row r="2457" spans="1:8" x14ac:dyDescent="0.2">
      <c r="A2457" t="s">
        <v>4697</v>
      </c>
      <c r="B2457" t="str">
        <f t="shared" si="266"/>
        <v>PA</v>
      </c>
      <c r="C2457" t="str">
        <f t="shared" si="267"/>
        <v>0270715</v>
      </c>
      <c r="D2457" t="str">
        <f t="shared" si="268"/>
        <v>CONCEICAO DO ARAGUAI</v>
      </c>
      <c r="E2457" t="str">
        <f t="shared" si="269"/>
        <v>C</v>
      </c>
      <c r="F2457" t="str">
        <f t="shared" si="270"/>
        <v>CO</v>
      </c>
      <c r="G2457" t="str">
        <f t="shared" si="271"/>
        <v>CONCEICAODOARAGUAI</v>
      </c>
      <c r="H2457">
        <f t="shared" si="272"/>
        <v>18</v>
      </c>
    </row>
    <row r="2458" spans="1:8" x14ac:dyDescent="0.2">
      <c r="A2458" t="s">
        <v>4698</v>
      </c>
      <c r="B2458" t="str">
        <f t="shared" si="266"/>
        <v>PA</v>
      </c>
      <c r="C2458" t="str">
        <f t="shared" si="267"/>
        <v>0275615</v>
      </c>
      <c r="D2458" t="str">
        <f t="shared" si="268"/>
        <v xml:space="preserve">CONCORDIA DO PARA   </v>
      </c>
      <c r="E2458" t="str">
        <f t="shared" si="269"/>
        <v>C</v>
      </c>
      <c r="F2458" t="str">
        <f t="shared" si="270"/>
        <v>CO</v>
      </c>
      <c r="G2458" t="str">
        <f t="shared" si="271"/>
        <v>CONCORDIADOPARA</v>
      </c>
      <c r="H2458">
        <f t="shared" si="272"/>
        <v>15</v>
      </c>
    </row>
    <row r="2459" spans="1:8" x14ac:dyDescent="0.2">
      <c r="A2459" t="s">
        <v>4699</v>
      </c>
      <c r="B2459" t="str">
        <f t="shared" si="266"/>
        <v>PA</v>
      </c>
      <c r="C2459" t="str">
        <f t="shared" si="267"/>
        <v>0276415</v>
      </c>
      <c r="D2459" t="str">
        <f t="shared" si="268"/>
        <v xml:space="preserve">CUMARU DO NORTE     </v>
      </c>
      <c r="E2459" t="str">
        <f t="shared" si="269"/>
        <v>C</v>
      </c>
      <c r="F2459" t="str">
        <f t="shared" si="270"/>
        <v>CU</v>
      </c>
      <c r="G2459" t="str">
        <f t="shared" si="271"/>
        <v>CUMARUDONORTE</v>
      </c>
      <c r="H2459">
        <f t="shared" si="272"/>
        <v>13</v>
      </c>
    </row>
    <row r="2460" spans="1:8" x14ac:dyDescent="0.2">
      <c r="A2460" t="s">
        <v>4700</v>
      </c>
      <c r="B2460" t="str">
        <f t="shared" si="266"/>
        <v>PA</v>
      </c>
      <c r="C2460" t="str">
        <f t="shared" si="267"/>
        <v>0277215</v>
      </c>
      <c r="D2460" t="str">
        <f t="shared" si="268"/>
        <v xml:space="preserve">CURIONOPOLIS        </v>
      </c>
      <c r="E2460" t="str">
        <f t="shared" si="269"/>
        <v>C</v>
      </c>
      <c r="F2460" t="str">
        <f t="shared" si="270"/>
        <v>CU</v>
      </c>
      <c r="G2460" t="str">
        <f t="shared" si="271"/>
        <v>CURIONOPOLIS</v>
      </c>
      <c r="H2460">
        <f t="shared" si="272"/>
        <v>12</v>
      </c>
    </row>
    <row r="2461" spans="1:8" x14ac:dyDescent="0.2">
      <c r="A2461" t="s">
        <v>4701</v>
      </c>
      <c r="B2461" t="str">
        <f t="shared" si="266"/>
        <v>PA</v>
      </c>
      <c r="C2461" t="str">
        <f t="shared" si="267"/>
        <v>0280615</v>
      </c>
      <c r="D2461" t="str">
        <f t="shared" si="268"/>
        <v xml:space="preserve">CURRALINHO          </v>
      </c>
      <c r="E2461" t="str">
        <f t="shared" si="269"/>
        <v>C</v>
      </c>
      <c r="F2461" t="str">
        <f t="shared" si="270"/>
        <v>CU</v>
      </c>
      <c r="G2461" t="str">
        <f t="shared" si="271"/>
        <v>CURRALINHO</v>
      </c>
      <c r="H2461">
        <f t="shared" si="272"/>
        <v>10</v>
      </c>
    </row>
    <row r="2462" spans="1:8" x14ac:dyDescent="0.2">
      <c r="A2462" t="s">
        <v>4702</v>
      </c>
      <c r="B2462" t="str">
        <f t="shared" si="266"/>
        <v>PA</v>
      </c>
      <c r="C2462" t="str">
        <f t="shared" si="267"/>
        <v>0285515</v>
      </c>
      <c r="D2462" t="str">
        <f t="shared" si="268"/>
        <v xml:space="preserve">CURUA               </v>
      </c>
      <c r="E2462" t="str">
        <f t="shared" si="269"/>
        <v>C</v>
      </c>
      <c r="F2462" t="str">
        <f t="shared" si="270"/>
        <v>CU</v>
      </c>
      <c r="G2462" t="str">
        <f t="shared" si="271"/>
        <v>CURUA</v>
      </c>
      <c r="H2462">
        <f t="shared" si="272"/>
        <v>5</v>
      </c>
    </row>
    <row r="2463" spans="1:8" x14ac:dyDescent="0.2">
      <c r="A2463" t="s">
        <v>4703</v>
      </c>
      <c r="B2463" t="str">
        <f t="shared" si="266"/>
        <v>PA</v>
      </c>
      <c r="C2463" t="str">
        <f t="shared" si="267"/>
        <v>0290515</v>
      </c>
      <c r="D2463" t="str">
        <f t="shared" si="268"/>
        <v xml:space="preserve">CURUCA              </v>
      </c>
      <c r="E2463" t="str">
        <f t="shared" si="269"/>
        <v>C</v>
      </c>
      <c r="F2463" t="str">
        <f t="shared" si="270"/>
        <v>CU</v>
      </c>
      <c r="G2463" t="str">
        <f t="shared" si="271"/>
        <v>CURUCA</v>
      </c>
      <c r="H2463">
        <f t="shared" si="272"/>
        <v>6</v>
      </c>
    </row>
    <row r="2464" spans="1:8" x14ac:dyDescent="0.2">
      <c r="A2464" t="s">
        <v>4704</v>
      </c>
      <c r="B2464" t="str">
        <f t="shared" si="266"/>
        <v>PA</v>
      </c>
      <c r="C2464" t="str">
        <f t="shared" si="267"/>
        <v>0293915</v>
      </c>
      <c r="D2464" t="str">
        <f t="shared" si="268"/>
        <v xml:space="preserve">DOM ELISEU          </v>
      </c>
      <c r="E2464" t="str">
        <f t="shared" si="269"/>
        <v>D</v>
      </c>
      <c r="F2464" t="str">
        <f t="shared" si="270"/>
        <v>DO</v>
      </c>
      <c r="G2464" t="str">
        <f t="shared" si="271"/>
        <v>DOMELISEU</v>
      </c>
      <c r="H2464">
        <f t="shared" si="272"/>
        <v>9</v>
      </c>
    </row>
    <row r="2465" spans="1:8" x14ac:dyDescent="0.2">
      <c r="A2465" t="s">
        <v>4705</v>
      </c>
      <c r="B2465" t="str">
        <f t="shared" si="266"/>
        <v>PA</v>
      </c>
      <c r="C2465" t="str">
        <f t="shared" si="267"/>
        <v>0295415</v>
      </c>
      <c r="D2465" t="str">
        <f t="shared" si="268"/>
        <v>ELDORADO DOS CARAJAS</v>
      </c>
      <c r="E2465" t="str">
        <f t="shared" si="269"/>
        <v>E</v>
      </c>
      <c r="F2465" t="str">
        <f t="shared" si="270"/>
        <v>EL</v>
      </c>
      <c r="G2465" t="str">
        <f t="shared" si="271"/>
        <v>ELDORADODOSCARAJAS</v>
      </c>
      <c r="H2465">
        <f t="shared" si="272"/>
        <v>18</v>
      </c>
    </row>
    <row r="2466" spans="1:8" x14ac:dyDescent="0.2">
      <c r="A2466" t="s">
        <v>4706</v>
      </c>
      <c r="B2466" t="str">
        <f t="shared" si="266"/>
        <v>PA</v>
      </c>
      <c r="C2466" t="str">
        <f t="shared" si="267"/>
        <v>0300215</v>
      </c>
      <c r="D2466" t="str">
        <f t="shared" si="268"/>
        <v xml:space="preserve">FARO                </v>
      </c>
      <c r="E2466" t="str">
        <f t="shared" si="269"/>
        <v>F</v>
      </c>
      <c r="F2466" t="str">
        <f t="shared" si="270"/>
        <v>FA</v>
      </c>
      <c r="G2466" t="str">
        <f t="shared" si="271"/>
        <v>FARO</v>
      </c>
      <c r="H2466">
        <f t="shared" si="272"/>
        <v>4</v>
      </c>
    </row>
    <row r="2467" spans="1:8" x14ac:dyDescent="0.2">
      <c r="A2467" t="s">
        <v>4707</v>
      </c>
      <c r="B2467" t="str">
        <f t="shared" si="266"/>
        <v>PA</v>
      </c>
      <c r="C2467" t="str">
        <f t="shared" si="267"/>
        <v>0304415</v>
      </c>
      <c r="D2467" t="str">
        <f t="shared" si="268"/>
        <v>FLORESTA DO ARAGUAIA</v>
      </c>
      <c r="E2467" t="str">
        <f t="shared" si="269"/>
        <v>F</v>
      </c>
      <c r="F2467" t="str">
        <f t="shared" si="270"/>
        <v>FL</v>
      </c>
      <c r="G2467" t="str">
        <f t="shared" si="271"/>
        <v>FLORESTADOARAGUAIA</v>
      </c>
      <c r="H2467">
        <f t="shared" si="272"/>
        <v>18</v>
      </c>
    </row>
    <row r="2468" spans="1:8" x14ac:dyDescent="0.2">
      <c r="A2468" t="s">
        <v>4708</v>
      </c>
      <c r="B2468" t="str">
        <f t="shared" si="266"/>
        <v>PA</v>
      </c>
      <c r="C2468" t="str">
        <f t="shared" si="267"/>
        <v>0307715</v>
      </c>
      <c r="D2468" t="str">
        <f t="shared" si="268"/>
        <v xml:space="preserve">GARRAFAO DO NORTE   </v>
      </c>
      <c r="E2468" t="str">
        <f t="shared" si="269"/>
        <v>G</v>
      </c>
      <c r="F2468" t="str">
        <f t="shared" si="270"/>
        <v>GA</v>
      </c>
      <c r="G2468" t="str">
        <f t="shared" si="271"/>
        <v>GARRAFAODONORTE</v>
      </c>
      <c r="H2468">
        <f t="shared" si="272"/>
        <v>15</v>
      </c>
    </row>
    <row r="2469" spans="1:8" x14ac:dyDescent="0.2">
      <c r="A2469" t="s">
        <v>4709</v>
      </c>
      <c r="B2469" t="str">
        <f t="shared" si="266"/>
        <v>PA</v>
      </c>
      <c r="C2469" t="str">
        <f t="shared" si="267"/>
        <v>0309315</v>
      </c>
      <c r="D2469" t="str">
        <f t="shared" si="268"/>
        <v xml:space="preserve">GOIANESIA DO PARA   </v>
      </c>
      <c r="E2469" t="str">
        <f t="shared" si="269"/>
        <v>G</v>
      </c>
      <c r="F2469" t="str">
        <f t="shared" si="270"/>
        <v>GO</v>
      </c>
      <c r="G2469" t="str">
        <f t="shared" si="271"/>
        <v>GOIANESIADOPARA</v>
      </c>
      <c r="H2469">
        <f t="shared" si="272"/>
        <v>15</v>
      </c>
    </row>
    <row r="2470" spans="1:8" x14ac:dyDescent="0.2">
      <c r="A2470" t="s">
        <v>4710</v>
      </c>
      <c r="B2470" t="str">
        <f t="shared" si="266"/>
        <v>PA</v>
      </c>
      <c r="C2470" t="str">
        <f t="shared" si="267"/>
        <v>0310115</v>
      </c>
      <c r="D2470" t="str">
        <f t="shared" si="268"/>
        <v xml:space="preserve">GURUPA              </v>
      </c>
      <c r="E2470" t="str">
        <f t="shared" si="269"/>
        <v>G</v>
      </c>
      <c r="F2470" t="str">
        <f t="shared" si="270"/>
        <v>GU</v>
      </c>
      <c r="G2470" t="str">
        <f t="shared" si="271"/>
        <v>GURUPA</v>
      </c>
      <c r="H2470">
        <f t="shared" si="272"/>
        <v>6</v>
      </c>
    </row>
    <row r="2471" spans="1:8" x14ac:dyDescent="0.2">
      <c r="A2471" t="s">
        <v>4711</v>
      </c>
      <c r="B2471" t="str">
        <f t="shared" si="266"/>
        <v>PA</v>
      </c>
      <c r="C2471" t="str">
        <f t="shared" si="267"/>
        <v>0320015</v>
      </c>
      <c r="D2471" t="str">
        <f t="shared" si="268"/>
        <v xml:space="preserve">IGARAPE-ACU         </v>
      </c>
      <c r="E2471" t="str">
        <f t="shared" si="269"/>
        <v>I</v>
      </c>
      <c r="F2471" t="str">
        <f t="shared" si="270"/>
        <v>IG</v>
      </c>
      <c r="G2471" t="str">
        <f t="shared" si="271"/>
        <v>IGARAPE-ACU</v>
      </c>
      <c r="H2471">
        <f t="shared" si="272"/>
        <v>11</v>
      </c>
    </row>
    <row r="2472" spans="1:8" x14ac:dyDescent="0.2">
      <c r="A2472" t="s">
        <v>4712</v>
      </c>
      <c r="B2472" t="str">
        <f t="shared" si="266"/>
        <v>PA</v>
      </c>
      <c r="C2472" t="str">
        <f t="shared" si="267"/>
        <v>0330915</v>
      </c>
      <c r="D2472" t="str">
        <f t="shared" si="268"/>
        <v xml:space="preserve">IGARAPE-MIRI        </v>
      </c>
      <c r="E2472" t="str">
        <f t="shared" si="269"/>
        <v>I</v>
      </c>
      <c r="F2472" t="str">
        <f t="shared" si="270"/>
        <v>IG</v>
      </c>
      <c r="G2472" t="str">
        <f t="shared" si="271"/>
        <v>IGARAPE-MIRI</v>
      </c>
      <c r="H2472">
        <f t="shared" si="272"/>
        <v>12</v>
      </c>
    </row>
    <row r="2473" spans="1:8" x14ac:dyDescent="0.2">
      <c r="A2473" t="s">
        <v>4713</v>
      </c>
      <c r="B2473" t="str">
        <f t="shared" si="266"/>
        <v>PA</v>
      </c>
      <c r="C2473" t="str">
        <f t="shared" si="267"/>
        <v>0340815</v>
      </c>
      <c r="D2473" t="str">
        <f t="shared" si="268"/>
        <v xml:space="preserve">INHANGAPI           </v>
      </c>
      <c r="E2473" t="str">
        <f t="shared" si="269"/>
        <v>I</v>
      </c>
      <c r="F2473" t="str">
        <f t="shared" si="270"/>
        <v>IN</v>
      </c>
      <c r="G2473" t="str">
        <f t="shared" si="271"/>
        <v>INHANGAPI</v>
      </c>
      <c r="H2473">
        <f t="shared" si="272"/>
        <v>9</v>
      </c>
    </row>
    <row r="2474" spans="1:8" x14ac:dyDescent="0.2">
      <c r="A2474" t="s">
        <v>4714</v>
      </c>
      <c r="B2474" t="str">
        <f t="shared" si="266"/>
        <v>PA</v>
      </c>
      <c r="C2474" t="str">
        <f t="shared" si="267"/>
        <v>0345715</v>
      </c>
      <c r="D2474" t="str">
        <f t="shared" si="268"/>
        <v xml:space="preserve">IPIXUNA DO PARA     </v>
      </c>
      <c r="E2474" t="str">
        <f t="shared" si="269"/>
        <v>I</v>
      </c>
      <c r="F2474" t="str">
        <f t="shared" si="270"/>
        <v>IP</v>
      </c>
      <c r="G2474" t="str">
        <f t="shared" si="271"/>
        <v>IPIXUNADOPARA</v>
      </c>
      <c r="H2474">
        <f t="shared" si="272"/>
        <v>13</v>
      </c>
    </row>
    <row r="2475" spans="1:8" x14ac:dyDescent="0.2">
      <c r="A2475" t="s">
        <v>4715</v>
      </c>
      <c r="B2475" t="str">
        <f t="shared" si="266"/>
        <v>PA</v>
      </c>
      <c r="C2475" t="str">
        <f t="shared" si="267"/>
        <v>0350715</v>
      </c>
      <c r="D2475" t="str">
        <f t="shared" si="268"/>
        <v xml:space="preserve">IRITUIA             </v>
      </c>
      <c r="E2475" t="str">
        <f t="shared" si="269"/>
        <v>I</v>
      </c>
      <c r="F2475" t="str">
        <f t="shared" si="270"/>
        <v>IR</v>
      </c>
      <c r="G2475" t="str">
        <f t="shared" si="271"/>
        <v>IRITUIA</v>
      </c>
      <c r="H2475">
        <f t="shared" si="272"/>
        <v>7</v>
      </c>
    </row>
    <row r="2476" spans="1:8" x14ac:dyDescent="0.2">
      <c r="A2476" t="s">
        <v>4716</v>
      </c>
      <c r="B2476" t="str">
        <f t="shared" si="266"/>
        <v>PA</v>
      </c>
      <c r="C2476" t="str">
        <f t="shared" si="267"/>
        <v>0360615</v>
      </c>
      <c r="D2476" t="str">
        <f t="shared" si="268"/>
        <v xml:space="preserve">ITAITUBA            </v>
      </c>
      <c r="E2476" t="str">
        <f t="shared" si="269"/>
        <v>I</v>
      </c>
      <c r="F2476" t="str">
        <f t="shared" si="270"/>
        <v>IT</v>
      </c>
      <c r="G2476" t="str">
        <f t="shared" si="271"/>
        <v>ITAITUBA</v>
      </c>
      <c r="H2476">
        <f t="shared" si="272"/>
        <v>8</v>
      </c>
    </row>
    <row r="2477" spans="1:8" x14ac:dyDescent="0.2">
      <c r="A2477" t="s">
        <v>4717</v>
      </c>
      <c r="B2477" t="str">
        <f t="shared" si="266"/>
        <v>PA</v>
      </c>
      <c r="C2477" t="str">
        <f t="shared" si="267"/>
        <v>0370515</v>
      </c>
      <c r="D2477" t="str">
        <f t="shared" si="268"/>
        <v xml:space="preserve">ITUPIRANGA          </v>
      </c>
      <c r="E2477" t="str">
        <f t="shared" si="269"/>
        <v>I</v>
      </c>
      <c r="F2477" t="str">
        <f t="shared" si="270"/>
        <v>IT</v>
      </c>
      <c r="G2477" t="str">
        <f t="shared" si="271"/>
        <v>ITUPIRANGA</v>
      </c>
      <c r="H2477">
        <f t="shared" si="272"/>
        <v>10</v>
      </c>
    </row>
    <row r="2478" spans="1:8" x14ac:dyDescent="0.2">
      <c r="A2478" t="s">
        <v>4718</v>
      </c>
      <c r="B2478" t="str">
        <f t="shared" si="266"/>
        <v>PA</v>
      </c>
      <c r="C2478" t="str">
        <f t="shared" si="267"/>
        <v>0375415</v>
      </c>
      <c r="D2478" t="str">
        <f t="shared" si="268"/>
        <v xml:space="preserve">JACAREACANGA        </v>
      </c>
      <c r="E2478" t="str">
        <f t="shared" si="269"/>
        <v>J</v>
      </c>
      <c r="F2478" t="str">
        <f t="shared" si="270"/>
        <v>JA</v>
      </c>
      <c r="G2478" t="str">
        <f t="shared" si="271"/>
        <v>JACAREACANGA</v>
      </c>
      <c r="H2478">
        <f t="shared" si="272"/>
        <v>12</v>
      </c>
    </row>
    <row r="2479" spans="1:8" x14ac:dyDescent="0.2">
      <c r="A2479" t="s">
        <v>4719</v>
      </c>
      <c r="B2479" t="str">
        <f t="shared" si="266"/>
        <v>PA</v>
      </c>
      <c r="C2479" t="str">
        <f t="shared" si="267"/>
        <v>0380415</v>
      </c>
      <c r="D2479" t="str">
        <f t="shared" si="268"/>
        <v xml:space="preserve">JACUNDA             </v>
      </c>
      <c r="E2479" t="str">
        <f t="shared" si="269"/>
        <v>J</v>
      </c>
      <c r="F2479" t="str">
        <f t="shared" si="270"/>
        <v>JA</v>
      </c>
      <c r="G2479" t="str">
        <f t="shared" si="271"/>
        <v>JACUNDA</v>
      </c>
      <c r="H2479">
        <f t="shared" si="272"/>
        <v>7</v>
      </c>
    </row>
    <row r="2480" spans="1:8" x14ac:dyDescent="0.2">
      <c r="A2480" t="s">
        <v>4720</v>
      </c>
      <c r="B2480" t="str">
        <f t="shared" si="266"/>
        <v>PA</v>
      </c>
      <c r="C2480" t="str">
        <f t="shared" si="267"/>
        <v>0390315</v>
      </c>
      <c r="D2480" t="str">
        <f t="shared" si="268"/>
        <v xml:space="preserve">JURUTI              </v>
      </c>
      <c r="E2480" t="str">
        <f t="shared" si="269"/>
        <v>J</v>
      </c>
      <c r="F2480" t="str">
        <f t="shared" si="270"/>
        <v>JU</v>
      </c>
      <c r="G2480" t="str">
        <f t="shared" si="271"/>
        <v>JURUTI</v>
      </c>
      <c r="H2480">
        <f t="shared" si="272"/>
        <v>6</v>
      </c>
    </row>
    <row r="2481" spans="1:8" x14ac:dyDescent="0.2">
      <c r="A2481" t="s">
        <v>4721</v>
      </c>
      <c r="B2481" t="str">
        <f t="shared" si="266"/>
        <v>PA</v>
      </c>
      <c r="C2481" t="str">
        <f t="shared" si="267"/>
        <v>0400015</v>
      </c>
      <c r="D2481" t="str">
        <f t="shared" si="268"/>
        <v xml:space="preserve">LIMOEIRO DO AJURU   </v>
      </c>
      <c r="E2481" t="str">
        <f t="shared" si="269"/>
        <v>L</v>
      </c>
      <c r="F2481" t="str">
        <f t="shared" si="270"/>
        <v>LI</v>
      </c>
      <c r="G2481" t="str">
        <f t="shared" si="271"/>
        <v>LIMOEIRODOAJURU</v>
      </c>
      <c r="H2481">
        <f t="shared" si="272"/>
        <v>15</v>
      </c>
    </row>
    <row r="2482" spans="1:8" x14ac:dyDescent="0.2">
      <c r="A2482" t="s">
        <v>4722</v>
      </c>
      <c r="B2482" t="str">
        <f t="shared" si="266"/>
        <v>PA</v>
      </c>
      <c r="C2482" t="str">
        <f t="shared" si="267"/>
        <v>0405915</v>
      </c>
      <c r="D2482" t="str">
        <f t="shared" si="268"/>
        <v xml:space="preserve">MAE DO RIO          </v>
      </c>
      <c r="E2482" t="str">
        <f t="shared" si="269"/>
        <v>M</v>
      </c>
      <c r="F2482" t="str">
        <f t="shared" si="270"/>
        <v>MA</v>
      </c>
      <c r="G2482" t="str">
        <f t="shared" si="271"/>
        <v>MAEDORIO</v>
      </c>
      <c r="H2482">
        <f t="shared" si="272"/>
        <v>8</v>
      </c>
    </row>
    <row r="2483" spans="1:8" x14ac:dyDescent="0.2">
      <c r="A2483" t="s">
        <v>4723</v>
      </c>
      <c r="B2483" t="str">
        <f t="shared" si="266"/>
        <v>PA</v>
      </c>
      <c r="C2483" t="str">
        <f t="shared" si="267"/>
        <v>0410915</v>
      </c>
      <c r="D2483" t="str">
        <f t="shared" si="268"/>
        <v xml:space="preserve">MAGALHAES BARATA    </v>
      </c>
      <c r="E2483" t="str">
        <f t="shared" si="269"/>
        <v>M</v>
      </c>
      <c r="F2483" t="str">
        <f t="shared" si="270"/>
        <v>MA</v>
      </c>
      <c r="G2483" t="str">
        <f t="shared" si="271"/>
        <v>MAGALHAESBARATA</v>
      </c>
      <c r="H2483">
        <f t="shared" si="272"/>
        <v>15</v>
      </c>
    </row>
    <row r="2484" spans="1:8" x14ac:dyDescent="0.2">
      <c r="A2484" t="s">
        <v>4724</v>
      </c>
      <c r="B2484" t="str">
        <f t="shared" si="266"/>
        <v>PA</v>
      </c>
      <c r="C2484" t="str">
        <f t="shared" si="267"/>
        <v>0420815</v>
      </c>
      <c r="D2484" t="str">
        <f t="shared" si="268"/>
        <v xml:space="preserve">MARABA              </v>
      </c>
      <c r="E2484" t="str">
        <f t="shared" si="269"/>
        <v>M</v>
      </c>
      <c r="F2484" t="str">
        <f t="shared" si="270"/>
        <v>MA</v>
      </c>
      <c r="G2484" t="str">
        <f t="shared" si="271"/>
        <v>MARABA</v>
      </c>
      <c r="H2484">
        <f t="shared" si="272"/>
        <v>6</v>
      </c>
    </row>
    <row r="2485" spans="1:8" x14ac:dyDescent="0.2">
      <c r="A2485" t="s">
        <v>4725</v>
      </c>
      <c r="B2485" t="str">
        <f t="shared" si="266"/>
        <v>PA</v>
      </c>
      <c r="C2485" t="str">
        <f t="shared" si="267"/>
        <v>0430715</v>
      </c>
      <c r="D2485" t="str">
        <f t="shared" si="268"/>
        <v xml:space="preserve">MARACANA            </v>
      </c>
      <c r="E2485" t="str">
        <f t="shared" si="269"/>
        <v>M</v>
      </c>
      <c r="F2485" t="str">
        <f t="shared" si="270"/>
        <v>MA</v>
      </c>
      <c r="G2485" t="str">
        <f t="shared" si="271"/>
        <v>MARACANA</v>
      </c>
      <c r="H2485">
        <f t="shared" si="272"/>
        <v>8</v>
      </c>
    </row>
    <row r="2486" spans="1:8" x14ac:dyDescent="0.2">
      <c r="A2486" t="s">
        <v>4726</v>
      </c>
      <c r="B2486" t="str">
        <f t="shared" si="266"/>
        <v>PA</v>
      </c>
      <c r="C2486" t="str">
        <f t="shared" si="267"/>
        <v>0440615</v>
      </c>
      <c r="D2486" t="str">
        <f t="shared" si="268"/>
        <v xml:space="preserve">MARAPANIM           </v>
      </c>
      <c r="E2486" t="str">
        <f t="shared" si="269"/>
        <v>M</v>
      </c>
      <c r="F2486" t="str">
        <f t="shared" si="270"/>
        <v>MA</v>
      </c>
      <c r="G2486" t="str">
        <f t="shared" si="271"/>
        <v>MARAPANIM</v>
      </c>
      <c r="H2486">
        <f t="shared" si="272"/>
        <v>9</v>
      </c>
    </row>
    <row r="2487" spans="1:8" x14ac:dyDescent="0.2">
      <c r="A2487" t="s">
        <v>4727</v>
      </c>
      <c r="B2487" t="str">
        <f t="shared" si="266"/>
        <v>PA</v>
      </c>
      <c r="C2487" t="str">
        <f t="shared" si="267"/>
        <v>0442215</v>
      </c>
      <c r="D2487" t="str">
        <f t="shared" si="268"/>
        <v xml:space="preserve">MARITUBA            </v>
      </c>
      <c r="E2487" t="str">
        <f t="shared" si="269"/>
        <v>M</v>
      </c>
      <c r="F2487" t="str">
        <f t="shared" si="270"/>
        <v>MA</v>
      </c>
      <c r="G2487" t="str">
        <f t="shared" si="271"/>
        <v>MARITUBA</v>
      </c>
      <c r="H2487">
        <f t="shared" si="272"/>
        <v>8</v>
      </c>
    </row>
    <row r="2488" spans="1:8" x14ac:dyDescent="0.2">
      <c r="A2488" t="s">
        <v>4728</v>
      </c>
      <c r="B2488" t="str">
        <f t="shared" si="266"/>
        <v>PA</v>
      </c>
      <c r="C2488" t="str">
        <f t="shared" si="267"/>
        <v>0445515</v>
      </c>
      <c r="D2488" t="str">
        <f t="shared" si="268"/>
        <v xml:space="preserve">MEDICILANDIA        </v>
      </c>
      <c r="E2488" t="str">
        <f t="shared" si="269"/>
        <v>M</v>
      </c>
      <c r="F2488" t="str">
        <f t="shared" si="270"/>
        <v>ME</v>
      </c>
      <c r="G2488" t="str">
        <f t="shared" si="271"/>
        <v>MEDICILANDIA</v>
      </c>
      <c r="H2488">
        <f t="shared" si="272"/>
        <v>12</v>
      </c>
    </row>
    <row r="2489" spans="1:8" x14ac:dyDescent="0.2">
      <c r="A2489" t="s">
        <v>4729</v>
      </c>
      <c r="B2489" t="str">
        <f t="shared" si="266"/>
        <v>PA</v>
      </c>
      <c r="C2489" t="str">
        <f t="shared" si="267"/>
        <v>0450515</v>
      </c>
      <c r="D2489" t="str">
        <f t="shared" si="268"/>
        <v xml:space="preserve">MELGACO             </v>
      </c>
      <c r="E2489" t="str">
        <f t="shared" si="269"/>
        <v>M</v>
      </c>
      <c r="F2489" t="str">
        <f t="shared" si="270"/>
        <v>ME</v>
      </c>
      <c r="G2489" t="str">
        <f t="shared" si="271"/>
        <v>MELGACO</v>
      </c>
      <c r="H2489">
        <f t="shared" si="272"/>
        <v>7</v>
      </c>
    </row>
    <row r="2490" spans="1:8" x14ac:dyDescent="0.2">
      <c r="A2490" t="s">
        <v>4730</v>
      </c>
      <c r="B2490" t="str">
        <f t="shared" si="266"/>
        <v>PA</v>
      </c>
      <c r="C2490" t="str">
        <f t="shared" si="267"/>
        <v>0460415</v>
      </c>
      <c r="D2490" t="str">
        <f t="shared" si="268"/>
        <v xml:space="preserve">MOCAJUBA            </v>
      </c>
      <c r="E2490" t="str">
        <f t="shared" si="269"/>
        <v>M</v>
      </c>
      <c r="F2490" t="str">
        <f t="shared" si="270"/>
        <v>MO</v>
      </c>
      <c r="G2490" t="str">
        <f t="shared" si="271"/>
        <v>MOCAJUBA</v>
      </c>
      <c r="H2490">
        <f t="shared" si="272"/>
        <v>8</v>
      </c>
    </row>
    <row r="2491" spans="1:8" x14ac:dyDescent="0.2">
      <c r="A2491" t="s">
        <v>4731</v>
      </c>
      <c r="B2491" t="str">
        <f t="shared" si="266"/>
        <v>PA</v>
      </c>
      <c r="C2491" t="str">
        <f t="shared" si="267"/>
        <v>0470315</v>
      </c>
      <c r="D2491" t="str">
        <f t="shared" si="268"/>
        <v xml:space="preserve">MOJU                </v>
      </c>
      <c r="E2491" t="str">
        <f t="shared" si="269"/>
        <v>M</v>
      </c>
      <c r="F2491" t="str">
        <f t="shared" si="270"/>
        <v>MO</v>
      </c>
      <c r="G2491" t="str">
        <f t="shared" si="271"/>
        <v>MOJU</v>
      </c>
      <c r="H2491">
        <f t="shared" si="272"/>
        <v>4</v>
      </c>
    </row>
    <row r="2492" spans="1:8" x14ac:dyDescent="0.2">
      <c r="A2492" t="s">
        <v>4732</v>
      </c>
      <c r="B2492" t="str">
        <f t="shared" si="266"/>
        <v>PA</v>
      </c>
      <c r="C2492" t="str">
        <f t="shared" si="267"/>
        <v>0480215</v>
      </c>
      <c r="D2492" t="str">
        <f t="shared" si="268"/>
        <v xml:space="preserve">MONTE ALEGRE        </v>
      </c>
      <c r="E2492" t="str">
        <f t="shared" si="269"/>
        <v>M</v>
      </c>
      <c r="F2492" t="str">
        <f t="shared" si="270"/>
        <v>MO</v>
      </c>
      <c r="G2492" t="str">
        <f t="shared" si="271"/>
        <v>MONTEALEGRE</v>
      </c>
      <c r="H2492">
        <f t="shared" si="272"/>
        <v>11</v>
      </c>
    </row>
    <row r="2493" spans="1:8" x14ac:dyDescent="0.2">
      <c r="A2493" t="s">
        <v>4733</v>
      </c>
      <c r="B2493" t="str">
        <f t="shared" si="266"/>
        <v>PA</v>
      </c>
      <c r="C2493" t="str">
        <f t="shared" si="267"/>
        <v>0490115</v>
      </c>
      <c r="D2493" t="str">
        <f t="shared" si="268"/>
        <v xml:space="preserve">MUANA               </v>
      </c>
      <c r="E2493" t="str">
        <f t="shared" si="269"/>
        <v>M</v>
      </c>
      <c r="F2493" t="str">
        <f t="shared" si="270"/>
        <v>MU</v>
      </c>
      <c r="G2493" t="str">
        <f t="shared" si="271"/>
        <v>MUANA</v>
      </c>
      <c r="H2493">
        <f t="shared" si="272"/>
        <v>5</v>
      </c>
    </row>
    <row r="2494" spans="1:8" x14ac:dyDescent="0.2">
      <c r="A2494" t="s">
        <v>4734</v>
      </c>
      <c r="B2494" t="str">
        <f t="shared" si="266"/>
        <v>PA</v>
      </c>
      <c r="C2494" t="str">
        <f t="shared" si="267"/>
        <v>0495015</v>
      </c>
      <c r="D2494" t="str">
        <f t="shared" si="268"/>
        <v>NOVA ESPERANCA PIRIA</v>
      </c>
      <c r="E2494" t="str">
        <f t="shared" si="269"/>
        <v>N</v>
      </c>
      <c r="F2494" t="str">
        <f t="shared" si="270"/>
        <v>NO</v>
      </c>
      <c r="G2494" t="str">
        <f t="shared" si="271"/>
        <v>NOVAESPERANCAPIRIA</v>
      </c>
      <c r="H2494">
        <f t="shared" si="272"/>
        <v>18</v>
      </c>
    </row>
    <row r="2495" spans="1:8" x14ac:dyDescent="0.2">
      <c r="A2495" t="s">
        <v>4735</v>
      </c>
      <c r="B2495" t="str">
        <f t="shared" si="266"/>
        <v>PA</v>
      </c>
      <c r="C2495" t="str">
        <f t="shared" si="267"/>
        <v>0497615</v>
      </c>
      <c r="D2495" t="str">
        <f t="shared" si="268"/>
        <v xml:space="preserve">NOVA IPIXUNA        </v>
      </c>
      <c r="E2495" t="str">
        <f t="shared" si="269"/>
        <v>N</v>
      </c>
      <c r="F2495" t="str">
        <f t="shared" si="270"/>
        <v>NO</v>
      </c>
      <c r="G2495" t="str">
        <f t="shared" si="271"/>
        <v>NOVAIPIXUNA</v>
      </c>
      <c r="H2495">
        <f t="shared" si="272"/>
        <v>11</v>
      </c>
    </row>
    <row r="2496" spans="1:8" x14ac:dyDescent="0.2">
      <c r="A2496" t="s">
        <v>4736</v>
      </c>
      <c r="B2496" t="str">
        <f t="shared" si="266"/>
        <v>PA</v>
      </c>
      <c r="C2496" t="str">
        <f t="shared" si="267"/>
        <v>0500715</v>
      </c>
      <c r="D2496" t="str">
        <f t="shared" si="268"/>
        <v xml:space="preserve">NOVA TIMBOTEUA      </v>
      </c>
      <c r="E2496" t="str">
        <f t="shared" si="269"/>
        <v>N</v>
      </c>
      <c r="F2496" t="str">
        <f t="shared" si="270"/>
        <v>NO</v>
      </c>
      <c r="G2496" t="str">
        <f t="shared" si="271"/>
        <v>NOVATIMBOTEUA</v>
      </c>
      <c r="H2496">
        <f t="shared" si="272"/>
        <v>13</v>
      </c>
    </row>
    <row r="2497" spans="1:8" x14ac:dyDescent="0.2">
      <c r="A2497" t="s">
        <v>4737</v>
      </c>
      <c r="B2497" t="str">
        <f t="shared" si="266"/>
        <v>PA</v>
      </c>
      <c r="C2497" t="str">
        <f t="shared" si="267"/>
        <v>0503115</v>
      </c>
      <c r="D2497" t="str">
        <f t="shared" si="268"/>
        <v xml:space="preserve">NOVO PROGRESSO      </v>
      </c>
      <c r="E2497" t="str">
        <f t="shared" si="269"/>
        <v>N</v>
      </c>
      <c r="F2497" t="str">
        <f t="shared" si="270"/>
        <v>NO</v>
      </c>
      <c r="G2497" t="str">
        <f t="shared" si="271"/>
        <v>NOVOPROGRESSO</v>
      </c>
      <c r="H2497">
        <f t="shared" si="272"/>
        <v>13</v>
      </c>
    </row>
    <row r="2498" spans="1:8" x14ac:dyDescent="0.2">
      <c r="A2498" t="s">
        <v>4738</v>
      </c>
      <c r="B2498" t="str">
        <f t="shared" si="266"/>
        <v>PA</v>
      </c>
      <c r="C2498" t="str">
        <f t="shared" si="267"/>
        <v>0506415</v>
      </c>
      <c r="D2498" t="str">
        <f t="shared" si="268"/>
        <v xml:space="preserve">NOVO REPARTIMENTO   </v>
      </c>
      <c r="E2498" t="str">
        <f t="shared" si="269"/>
        <v>N</v>
      </c>
      <c r="F2498" t="str">
        <f t="shared" si="270"/>
        <v>NO</v>
      </c>
      <c r="G2498" t="str">
        <f t="shared" si="271"/>
        <v>NOVOREPARTIMENTO</v>
      </c>
      <c r="H2498">
        <f t="shared" si="272"/>
        <v>16</v>
      </c>
    </row>
    <row r="2499" spans="1:8" x14ac:dyDescent="0.2">
      <c r="A2499" t="s">
        <v>4739</v>
      </c>
      <c r="B2499" t="str">
        <f t="shared" ref="B2499:B2562" si="273">MID($A2499,1,2)</f>
        <v>PA</v>
      </c>
      <c r="C2499" t="str">
        <f t="shared" ref="C2499:C2562" si="274">MID($A2499,3,7)</f>
        <v>0510615</v>
      </c>
      <c r="D2499" t="str">
        <f t="shared" ref="D2499:D2562" si="275">MID($A2499,10,21)</f>
        <v xml:space="preserve">OBIDOS              </v>
      </c>
      <c r="E2499" t="str">
        <f t="shared" ref="E2499:E2562" si="276">LEFT(D2499,1)</f>
        <v>O</v>
      </c>
      <c r="F2499" t="str">
        <f t="shared" ref="F2499:F2562" si="277">LEFT(D2499,2)</f>
        <v>OB</v>
      </c>
      <c r="G2499" t="str">
        <f t="shared" ref="G2499:G2562" si="278">SUBSTITUTE(D2499," ","")</f>
        <v>OBIDOS</v>
      </c>
      <c r="H2499">
        <f t="shared" ref="H2499:H2562" si="279">LEN(G2499)</f>
        <v>6</v>
      </c>
    </row>
    <row r="2500" spans="1:8" x14ac:dyDescent="0.2">
      <c r="A2500" t="s">
        <v>4740</v>
      </c>
      <c r="B2500" t="str">
        <f t="shared" si="273"/>
        <v>PA</v>
      </c>
      <c r="C2500" t="str">
        <f t="shared" si="274"/>
        <v>0520515</v>
      </c>
      <c r="D2500" t="str">
        <f t="shared" si="275"/>
        <v xml:space="preserve">OEIRAS DO PARA      </v>
      </c>
      <c r="E2500" t="str">
        <f t="shared" si="276"/>
        <v>O</v>
      </c>
      <c r="F2500" t="str">
        <f t="shared" si="277"/>
        <v>OE</v>
      </c>
      <c r="G2500" t="str">
        <f t="shared" si="278"/>
        <v>OEIRASDOPARA</v>
      </c>
      <c r="H2500">
        <f t="shared" si="279"/>
        <v>12</v>
      </c>
    </row>
    <row r="2501" spans="1:8" x14ac:dyDescent="0.2">
      <c r="A2501" t="s">
        <v>4741</v>
      </c>
      <c r="B2501" t="str">
        <f t="shared" si="273"/>
        <v>PA</v>
      </c>
      <c r="C2501" t="str">
        <f t="shared" si="274"/>
        <v>0530415</v>
      </c>
      <c r="D2501" t="str">
        <f t="shared" si="275"/>
        <v xml:space="preserve">ORIXIMINA           </v>
      </c>
      <c r="E2501" t="str">
        <f t="shared" si="276"/>
        <v>O</v>
      </c>
      <c r="F2501" t="str">
        <f t="shared" si="277"/>
        <v>OR</v>
      </c>
      <c r="G2501" t="str">
        <f t="shared" si="278"/>
        <v>ORIXIMINA</v>
      </c>
      <c r="H2501">
        <f t="shared" si="279"/>
        <v>9</v>
      </c>
    </row>
    <row r="2502" spans="1:8" x14ac:dyDescent="0.2">
      <c r="A2502" t="s">
        <v>4742</v>
      </c>
      <c r="B2502" t="str">
        <f t="shared" si="273"/>
        <v>PA</v>
      </c>
      <c r="C2502" t="str">
        <f t="shared" si="274"/>
        <v>0540315</v>
      </c>
      <c r="D2502" t="str">
        <f t="shared" si="275"/>
        <v xml:space="preserve">OUREM               </v>
      </c>
      <c r="E2502" t="str">
        <f t="shared" si="276"/>
        <v>O</v>
      </c>
      <c r="F2502" t="str">
        <f t="shared" si="277"/>
        <v>OU</v>
      </c>
      <c r="G2502" t="str">
        <f t="shared" si="278"/>
        <v>OUREM</v>
      </c>
      <c r="H2502">
        <f t="shared" si="279"/>
        <v>5</v>
      </c>
    </row>
    <row r="2503" spans="1:8" x14ac:dyDescent="0.2">
      <c r="A2503" t="s">
        <v>4743</v>
      </c>
      <c r="B2503" t="str">
        <f t="shared" si="273"/>
        <v>PA</v>
      </c>
      <c r="C2503" t="str">
        <f t="shared" si="274"/>
        <v>0543715</v>
      </c>
      <c r="D2503" t="str">
        <f t="shared" si="275"/>
        <v xml:space="preserve">OURILANDIA DO NORTE </v>
      </c>
      <c r="E2503" t="str">
        <f t="shared" si="276"/>
        <v>O</v>
      </c>
      <c r="F2503" t="str">
        <f t="shared" si="277"/>
        <v>OU</v>
      </c>
      <c r="G2503" t="str">
        <f t="shared" si="278"/>
        <v>OURILANDIADONORTE</v>
      </c>
      <c r="H2503">
        <f t="shared" si="279"/>
        <v>17</v>
      </c>
    </row>
    <row r="2504" spans="1:8" x14ac:dyDescent="0.2">
      <c r="A2504" t="s">
        <v>4744</v>
      </c>
      <c r="B2504" t="str">
        <f t="shared" si="273"/>
        <v>PA</v>
      </c>
      <c r="C2504" t="str">
        <f t="shared" si="274"/>
        <v>0548615</v>
      </c>
      <c r="D2504" t="str">
        <f t="shared" si="275"/>
        <v xml:space="preserve">PACAJA              </v>
      </c>
      <c r="E2504" t="str">
        <f t="shared" si="276"/>
        <v>P</v>
      </c>
      <c r="F2504" t="str">
        <f t="shared" si="277"/>
        <v>PA</v>
      </c>
      <c r="G2504" t="str">
        <f t="shared" si="278"/>
        <v>PACAJA</v>
      </c>
      <c r="H2504">
        <f t="shared" si="279"/>
        <v>6</v>
      </c>
    </row>
    <row r="2505" spans="1:8" x14ac:dyDescent="0.2">
      <c r="A2505" t="s">
        <v>4745</v>
      </c>
      <c r="B2505" t="str">
        <f t="shared" si="273"/>
        <v>PA</v>
      </c>
      <c r="C2505" t="str">
        <f t="shared" si="274"/>
        <v>0549415</v>
      </c>
      <c r="D2505" t="str">
        <f t="shared" si="275"/>
        <v xml:space="preserve">PALESTINA DO PARA   </v>
      </c>
      <c r="E2505" t="str">
        <f t="shared" si="276"/>
        <v>P</v>
      </c>
      <c r="F2505" t="str">
        <f t="shared" si="277"/>
        <v>PA</v>
      </c>
      <c r="G2505" t="str">
        <f t="shared" si="278"/>
        <v>PALESTINADOPARA</v>
      </c>
      <c r="H2505">
        <f t="shared" si="279"/>
        <v>15</v>
      </c>
    </row>
    <row r="2506" spans="1:8" x14ac:dyDescent="0.2">
      <c r="A2506" t="s">
        <v>4746</v>
      </c>
      <c r="B2506" t="str">
        <f t="shared" si="273"/>
        <v>PA</v>
      </c>
      <c r="C2506" t="str">
        <f t="shared" si="274"/>
        <v>0550215</v>
      </c>
      <c r="D2506" t="str">
        <f t="shared" si="275"/>
        <v xml:space="preserve">PARAGOMINAS         </v>
      </c>
      <c r="E2506" t="str">
        <f t="shared" si="276"/>
        <v>P</v>
      </c>
      <c r="F2506" t="str">
        <f t="shared" si="277"/>
        <v>PA</v>
      </c>
      <c r="G2506" t="str">
        <f t="shared" si="278"/>
        <v>PARAGOMINAS</v>
      </c>
      <c r="H2506">
        <f t="shared" si="279"/>
        <v>11</v>
      </c>
    </row>
    <row r="2507" spans="1:8" x14ac:dyDescent="0.2">
      <c r="A2507" t="s">
        <v>4747</v>
      </c>
      <c r="B2507" t="str">
        <f t="shared" si="273"/>
        <v>PA</v>
      </c>
      <c r="C2507" t="str">
        <f t="shared" si="274"/>
        <v>0553615</v>
      </c>
      <c r="D2507" t="str">
        <f t="shared" si="275"/>
        <v xml:space="preserve">PARAUAPEBAS         </v>
      </c>
      <c r="E2507" t="str">
        <f t="shared" si="276"/>
        <v>P</v>
      </c>
      <c r="F2507" t="str">
        <f t="shared" si="277"/>
        <v>PA</v>
      </c>
      <c r="G2507" t="str">
        <f t="shared" si="278"/>
        <v>PARAUAPEBAS</v>
      </c>
      <c r="H2507">
        <f t="shared" si="279"/>
        <v>11</v>
      </c>
    </row>
    <row r="2508" spans="1:8" x14ac:dyDescent="0.2">
      <c r="A2508" t="s">
        <v>4748</v>
      </c>
      <c r="B2508" t="str">
        <f t="shared" si="273"/>
        <v>PA</v>
      </c>
      <c r="C2508" t="str">
        <f t="shared" si="274"/>
        <v>0555115</v>
      </c>
      <c r="D2508" t="str">
        <f t="shared" si="275"/>
        <v xml:space="preserve">PAU D'ARCO          </v>
      </c>
      <c r="E2508" t="str">
        <f t="shared" si="276"/>
        <v>P</v>
      </c>
      <c r="F2508" t="str">
        <f t="shared" si="277"/>
        <v>PA</v>
      </c>
      <c r="G2508" t="str">
        <f t="shared" si="278"/>
        <v>PAUD'ARCO</v>
      </c>
      <c r="H2508">
        <f t="shared" si="279"/>
        <v>9</v>
      </c>
    </row>
    <row r="2509" spans="1:8" x14ac:dyDescent="0.2">
      <c r="A2509" t="s">
        <v>4749</v>
      </c>
      <c r="B2509" t="str">
        <f t="shared" si="273"/>
        <v>PA</v>
      </c>
      <c r="C2509" t="str">
        <f t="shared" si="274"/>
        <v>0560115</v>
      </c>
      <c r="D2509" t="str">
        <f t="shared" si="275"/>
        <v xml:space="preserve">PEIXE-BOI           </v>
      </c>
      <c r="E2509" t="str">
        <f t="shared" si="276"/>
        <v>P</v>
      </c>
      <c r="F2509" t="str">
        <f t="shared" si="277"/>
        <v>PE</v>
      </c>
      <c r="G2509" t="str">
        <f t="shared" si="278"/>
        <v>PEIXE-BOI</v>
      </c>
      <c r="H2509">
        <f t="shared" si="279"/>
        <v>9</v>
      </c>
    </row>
    <row r="2510" spans="1:8" x14ac:dyDescent="0.2">
      <c r="A2510" t="s">
        <v>4750</v>
      </c>
      <c r="B2510" t="str">
        <f t="shared" si="273"/>
        <v>PA</v>
      </c>
      <c r="C2510" t="str">
        <f t="shared" si="274"/>
        <v>0563515</v>
      </c>
      <c r="D2510" t="str">
        <f t="shared" si="275"/>
        <v xml:space="preserve">PICARRA             </v>
      </c>
      <c r="E2510" t="str">
        <f t="shared" si="276"/>
        <v>P</v>
      </c>
      <c r="F2510" t="str">
        <f t="shared" si="277"/>
        <v>PI</v>
      </c>
      <c r="G2510" t="str">
        <f t="shared" si="278"/>
        <v>PICARRA</v>
      </c>
      <c r="H2510">
        <f t="shared" si="279"/>
        <v>7</v>
      </c>
    </row>
    <row r="2511" spans="1:8" x14ac:dyDescent="0.2">
      <c r="A2511" t="s">
        <v>4751</v>
      </c>
      <c r="B2511" t="str">
        <f t="shared" si="273"/>
        <v>PA</v>
      </c>
      <c r="C2511" t="str">
        <f t="shared" si="274"/>
        <v>0565015</v>
      </c>
      <c r="D2511" t="str">
        <f t="shared" si="275"/>
        <v xml:space="preserve">PLACAS              </v>
      </c>
      <c r="E2511" t="str">
        <f t="shared" si="276"/>
        <v>P</v>
      </c>
      <c r="F2511" t="str">
        <f t="shared" si="277"/>
        <v>PL</v>
      </c>
      <c r="G2511" t="str">
        <f t="shared" si="278"/>
        <v>PLACAS</v>
      </c>
      <c r="H2511">
        <f t="shared" si="279"/>
        <v>6</v>
      </c>
    </row>
    <row r="2512" spans="1:8" x14ac:dyDescent="0.2">
      <c r="A2512" t="s">
        <v>4752</v>
      </c>
      <c r="B2512" t="str">
        <f t="shared" si="273"/>
        <v>PA</v>
      </c>
      <c r="C2512" t="str">
        <f t="shared" si="274"/>
        <v>0570015</v>
      </c>
      <c r="D2512" t="str">
        <f t="shared" si="275"/>
        <v xml:space="preserve">PONTA DE PEDRAS     </v>
      </c>
      <c r="E2512" t="str">
        <f t="shared" si="276"/>
        <v>P</v>
      </c>
      <c r="F2512" t="str">
        <f t="shared" si="277"/>
        <v>PO</v>
      </c>
      <c r="G2512" t="str">
        <f t="shared" si="278"/>
        <v>PONTADEPEDRAS</v>
      </c>
      <c r="H2512">
        <f t="shared" si="279"/>
        <v>13</v>
      </c>
    </row>
    <row r="2513" spans="1:8" x14ac:dyDescent="0.2">
      <c r="A2513" t="s">
        <v>4753</v>
      </c>
      <c r="B2513" t="str">
        <f t="shared" si="273"/>
        <v>PA</v>
      </c>
      <c r="C2513" t="str">
        <f t="shared" si="274"/>
        <v>0580915</v>
      </c>
      <c r="D2513" t="str">
        <f t="shared" si="275"/>
        <v xml:space="preserve">PORTEL              </v>
      </c>
      <c r="E2513" t="str">
        <f t="shared" si="276"/>
        <v>P</v>
      </c>
      <c r="F2513" t="str">
        <f t="shared" si="277"/>
        <v>PO</v>
      </c>
      <c r="G2513" t="str">
        <f t="shared" si="278"/>
        <v>PORTEL</v>
      </c>
      <c r="H2513">
        <f t="shared" si="279"/>
        <v>6</v>
      </c>
    </row>
    <row r="2514" spans="1:8" x14ac:dyDescent="0.2">
      <c r="A2514" t="s">
        <v>4754</v>
      </c>
      <c r="B2514" t="str">
        <f t="shared" si="273"/>
        <v>PA</v>
      </c>
      <c r="C2514" t="str">
        <f t="shared" si="274"/>
        <v>0590815</v>
      </c>
      <c r="D2514" t="str">
        <f t="shared" si="275"/>
        <v xml:space="preserve">PORTO DE MOZ        </v>
      </c>
      <c r="E2514" t="str">
        <f t="shared" si="276"/>
        <v>P</v>
      </c>
      <c r="F2514" t="str">
        <f t="shared" si="277"/>
        <v>PO</v>
      </c>
      <c r="G2514" t="str">
        <f t="shared" si="278"/>
        <v>PORTODEMOZ</v>
      </c>
      <c r="H2514">
        <f t="shared" si="279"/>
        <v>10</v>
      </c>
    </row>
    <row r="2515" spans="1:8" x14ac:dyDescent="0.2">
      <c r="A2515" t="s">
        <v>4755</v>
      </c>
      <c r="B2515" t="str">
        <f t="shared" si="273"/>
        <v>PA</v>
      </c>
      <c r="C2515" t="str">
        <f t="shared" si="274"/>
        <v>0600515</v>
      </c>
      <c r="D2515" t="str">
        <f t="shared" si="275"/>
        <v xml:space="preserve">PRAINHA             </v>
      </c>
      <c r="E2515" t="str">
        <f t="shared" si="276"/>
        <v>P</v>
      </c>
      <c r="F2515" t="str">
        <f t="shared" si="277"/>
        <v>PR</v>
      </c>
      <c r="G2515" t="str">
        <f t="shared" si="278"/>
        <v>PRAINHA</v>
      </c>
      <c r="H2515">
        <f t="shared" si="279"/>
        <v>7</v>
      </c>
    </row>
    <row r="2516" spans="1:8" x14ac:dyDescent="0.2">
      <c r="A2516" t="s">
        <v>4756</v>
      </c>
      <c r="B2516" t="str">
        <f t="shared" si="273"/>
        <v>PA</v>
      </c>
      <c r="C2516" t="str">
        <f t="shared" si="274"/>
        <v>0610415</v>
      </c>
      <c r="D2516" t="str">
        <f t="shared" si="275"/>
        <v xml:space="preserve">PRIMAVERA           </v>
      </c>
      <c r="E2516" t="str">
        <f t="shared" si="276"/>
        <v>P</v>
      </c>
      <c r="F2516" t="str">
        <f t="shared" si="277"/>
        <v>PR</v>
      </c>
      <c r="G2516" t="str">
        <f t="shared" si="278"/>
        <v>PRIMAVERA</v>
      </c>
      <c r="H2516">
        <f t="shared" si="279"/>
        <v>9</v>
      </c>
    </row>
    <row r="2517" spans="1:8" x14ac:dyDescent="0.2">
      <c r="A2517" t="s">
        <v>4757</v>
      </c>
      <c r="B2517" t="str">
        <f t="shared" si="273"/>
        <v>PA</v>
      </c>
      <c r="C2517" t="str">
        <f t="shared" si="274"/>
        <v>0611215</v>
      </c>
      <c r="D2517" t="str">
        <f t="shared" si="275"/>
        <v xml:space="preserve">QUATIPURU           </v>
      </c>
      <c r="E2517" t="str">
        <f t="shared" si="276"/>
        <v>Q</v>
      </c>
      <c r="F2517" t="str">
        <f t="shared" si="277"/>
        <v>QU</v>
      </c>
      <c r="G2517" t="str">
        <f t="shared" si="278"/>
        <v>QUATIPURU</v>
      </c>
      <c r="H2517">
        <f t="shared" si="279"/>
        <v>9</v>
      </c>
    </row>
    <row r="2518" spans="1:8" x14ac:dyDescent="0.2">
      <c r="A2518" t="s">
        <v>4758</v>
      </c>
      <c r="B2518" t="str">
        <f t="shared" si="273"/>
        <v>PA</v>
      </c>
      <c r="C2518" t="str">
        <f t="shared" si="274"/>
        <v>0613815</v>
      </c>
      <c r="D2518" t="str">
        <f t="shared" si="275"/>
        <v xml:space="preserve">REDENCAO            </v>
      </c>
      <c r="E2518" t="str">
        <f t="shared" si="276"/>
        <v>R</v>
      </c>
      <c r="F2518" t="str">
        <f t="shared" si="277"/>
        <v>RE</v>
      </c>
      <c r="G2518" t="str">
        <f t="shared" si="278"/>
        <v>REDENCAO</v>
      </c>
      <c r="H2518">
        <f t="shared" si="279"/>
        <v>8</v>
      </c>
    </row>
    <row r="2519" spans="1:8" x14ac:dyDescent="0.2">
      <c r="A2519" t="s">
        <v>4759</v>
      </c>
      <c r="B2519" t="str">
        <f t="shared" si="273"/>
        <v>PA</v>
      </c>
      <c r="C2519" t="str">
        <f t="shared" si="274"/>
        <v>0616115</v>
      </c>
      <c r="D2519" t="str">
        <f t="shared" si="275"/>
        <v xml:space="preserve">RIO MARIA           </v>
      </c>
      <c r="E2519" t="str">
        <f t="shared" si="276"/>
        <v>R</v>
      </c>
      <c r="F2519" t="str">
        <f t="shared" si="277"/>
        <v>RI</v>
      </c>
      <c r="G2519" t="str">
        <f t="shared" si="278"/>
        <v>RIOMARIA</v>
      </c>
      <c r="H2519">
        <f t="shared" si="279"/>
        <v>8</v>
      </c>
    </row>
    <row r="2520" spans="1:8" x14ac:dyDescent="0.2">
      <c r="A2520" t="s">
        <v>4760</v>
      </c>
      <c r="B2520" t="str">
        <f t="shared" si="273"/>
        <v>PA</v>
      </c>
      <c r="C2520" t="str">
        <f t="shared" si="274"/>
        <v>0618715</v>
      </c>
      <c r="D2520" t="str">
        <f t="shared" si="275"/>
        <v xml:space="preserve">RONDON DO PARA      </v>
      </c>
      <c r="E2520" t="str">
        <f t="shared" si="276"/>
        <v>R</v>
      </c>
      <c r="F2520" t="str">
        <f t="shared" si="277"/>
        <v>RO</v>
      </c>
      <c r="G2520" t="str">
        <f t="shared" si="278"/>
        <v>RONDONDOPARA</v>
      </c>
      <c r="H2520">
        <f t="shared" si="279"/>
        <v>12</v>
      </c>
    </row>
    <row r="2521" spans="1:8" x14ac:dyDescent="0.2">
      <c r="A2521" t="s">
        <v>4761</v>
      </c>
      <c r="B2521" t="str">
        <f t="shared" si="273"/>
        <v>PA</v>
      </c>
      <c r="C2521" t="str">
        <f t="shared" si="274"/>
        <v>0619515</v>
      </c>
      <c r="D2521" t="str">
        <f t="shared" si="275"/>
        <v xml:space="preserve">RUROPOLIS           </v>
      </c>
      <c r="E2521" t="str">
        <f t="shared" si="276"/>
        <v>R</v>
      </c>
      <c r="F2521" t="str">
        <f t="shared" si="277"/>
        <v>RU</v>
      </c>
      <c r="G2521" t="str">
        <f t="shared" si="278"/>
        <v>RUROPOLIS</v>
      </c>
      <c r="H2521">
        <f t="shared" si="279"/>
        <v>9</v>
      </c>
    </row>
    <row r="2522" spans="1:8" x14ac:dyDescent="0.2">
      <c r="A2522" t="s">
        <v>4762</v>
      </c>
      <c r="B2522" t="str">
        <f t="shared" si="273"/>
        <v>PA</v>
      </c>
      <c r="C2522" t="str">
        <f t="shared" si="274"/>
        <v>0620315</v>
      </c>
      <c r="D2522" t="str">
        <f t="shared" si="275"/>
        <v xml:space="preserve">SALINOPOLIS         </v>
      </c>
      <c r="E2522" t="str">
        <f t="shared" si="276"/>
        <v>S</v>
      </c>
      <c r="F2522" t="str">
        <f t="shared" si="277"/>
        <v>SA</v>
      </c>
      <c r="G2522" t="str">
        <f t="shared" si="278"/>
        <v>SALINOPOLIS</v>
      </c>
      <c r="H2522">
        <f t="shared" si="279"/>
        <v>11</v>
      </c>
    </row>
    <row r="2523" spans="1:8" x14ac:dyDescent="0.2">
      <c r="A2523" t="s">
        <v>4763</v>
      </c>
      <c r="B2523" t="str">
        <f t="shared" si="273"/>
        <v>PA</v>
      </c>
      <c r="C2523" t="str">
        <f t="shared" si="274"/>
        <v>0630215</v>
      </c>
      <c r="D2523" t="str">
        <f t="shared" si="275"/>
        <v xml:space="preserve">SALVATERRA          </v>
      </c>
      <c r="E2523" t="str">
        <f t="shared" si="276"/>
        <v>S</v>
      </c>
      <c r="F2523" t="str">
        <f t="shared" si="277"/>
        <v>SA</v>
      </c>
      <c r="G2523" t="str">
        <f t="shared" si="278"/>
        <v>SALVATERRA</v>
      </c>
      <c r="H2523">
        <f t="shared" si="279"/>
        <v>10</v>
      </c>
    </row>
    <row r="2524" spans="1:8" x14ac:dyDescent="0.2">
      <c r="A2524" t="s">
        <v>4764</v>
      </c>
      <c r="B2524" t="str">
        <f t="shared" si="273"/>
        <v>PA</v>
      </c>
      <c r="C2524" t="str">
        <f t="shared" si="274"/>
        <v>0635115</v>
      </c>
      <c r="D2524" t="str">
        <f t="shared" si="275"/>
        <v xml:space="preserve">STA BARBARA DO PARA </v>
      </c>
      <c r="E2524" t="str">
        <f t="shared" si="276"/>
        <v>S</v>
      </c>
      <c r="F2524" t="str">
        <f t="shared" si="277"/>
        <v>ST</v>
      </c>
      <c r="G2524" t="str">
        <f t="shared" si="278"/>
        <v>STABARBARADOPARA</v>
      </c>
      <c r="H2524">
        <f t="shared" si="279"/>
        <v>16</v>
      </c>
    </row>
    <row r="2525" spans="1:8" x14ac:dyDescent="0.2">
      <c r="A2525" t="s">
        <v>4765</v>
      </c>
      <c r="B2525" t="str">
        <f t="shared" si="273"/>
        <v>PA</v>
      </c>
      <c r="C2525" t="str">
        <f t="shared" si="274"/>
        <v>0640115</v>
      </c>
      <c r="D2525" t="str">
        <f t="shared" si="275"/>
        <v xml:space="preserve">SANTA CRUZ DO ARARI </v>
      </c>
      <c r="E2525" t="str">
        <f t="shared" si="276"/>
        <v>S</v>
      </c>
      <c r="F2525" t="str">
        <f t="shared" si="277"/>
        <v>SA</v>
      </c>
      <c r="G2525" t="str">
        <f t="shared" si="278"/>
        <v>SANTACRUZDOARARI</v>
      </c>
      <c r="H2525">
        <f t="shared" si="279"/>
        <v>16</v>
      </c>
    </row>
    <row r="2526" spans="1:8" x14ac:dyDescent="0.2">
      <c r="A2526" t="s">
        <v>4766</v>
      </c>
      <c r="B2526" t="str">
        <f t="shared" si="273"/>
        <v>PA</v>
      </c>
      <c r="C2526" t="str">
        <f t="shared" si="274"/>
        <v>0650015</v>
      </c>
      <c r="D2526" t="str">
        <f t="shared" si="275"/>
        <v>SANTA ISABEL DO PARA</v>
      </c>
      <c r="E2526" t="str">
        <f t="shared" si="276"/>
        <v>S</v>
      </c>
      <c r="F2526" t="str">
        <f t="shared" si="277"/>
        <v>SA</v>
      </c>
      <c r="G2526" t="str">
        <f t="shared" si="278"/>
        <v>SANTAISABELDOPARA</v>
      </c>
      <c r="H2526">
        <f t="shared" si="279"/>
        <v>17</v>
      </c>
    </row>
    <row r="2527" spans="1:8" x14ac:dyDescent="0.2">
      <c r="A2527" t="s">
        <v>4767</v>
      </c>
      <c r="B2527" t="str">
        <f t="shared" si="273"/>
        <v>PA</v>
      </c>
      <c r="C2527" t="str">
        <f t="shared" si="274"/>
        <v>0655915</v>
      </c>
      <c r="D2527" t="str">
        <f t="shared" si="275"/>
        <v xml:space="preserve">SANTA LUZIA DO PARA </v>
      </c>
      <c r="E2527" t="str">
        <f t="shared" si="276"/>
        <v>S</v>
      </c>
      <c r="F2527" t="str">
        <f t="shared" si="277"/>
        <v>SA</v>
      </c>
      <c r="G2527" t="str">
        <f t="shared" si="278"/>
        <v>SANTALUZIADOPARA</v>
      </c>
      <c r="H2527">
        <f t="shared" si="279"/>
        <v>16</v>
      </c>
    </row>
    <row r="2528" spans="1:8" x14ac:dyDescent="0.2">
      <c r="A2528" t="s">
        <v>4768</v>
      </c>
      <c r="B2528" t="str">
        <f t="shared" si="273"/>
        <v>PA</v>
      </c>
      <c r="C2528" t="str">
        <f t="shared" si="274"/>
        <v>0658315</v>
      </c>
      <c r="D2528" t="str">
        <f t="shared" si="275"/>
        <v>STA MARIA D BARREIRA</v>
      </c>
      <c r="E2528" t="str">
        <f t="shared" si="276"/>
        <v>S</v>
      </c>
      <c r="F2528" t="str">
        <f t="shared" si="277"/>
        <v>ST</v>
      </c>
      <c r="G2528" t="str">
        <f t="shared" si="278"/>
        <v>STAMARIADBARREIRA</v>
      </c>
      <c r="H2528">
        <f t="shared" si="279"/>
        <v>17</v>
      </c>
    </row>
    <row r="2529" spans="1:8" x14ac:dyDescent="0.2">
      <c r="A2529" t="s">
        <v>4769</v>
      </c>
      <c r="B2529" t="str">
        <f t="shared" si="273"/>
        <v>PA</v>
      </c>
      <c r="C2529" t="str">
        <f t="shared" si="274"/>
        <v>0660915</v>
      </c>
      <c r="D2529" t="str">
        <f t="shared" si="275"/>
        <v xml:space="preserve">SANTA MARIA DO PARA </v>
      </c>
      <c r="E2529" t="str">
        <f t="shared" si="276"/>
        <v>S</v>
      </c>
      <c r="F2529" t="str">
        <f t="shared" si="277"/>
        <v>SA</v>
      </c>
      <c r="G2529" t="str">
        <f t="shared" si="278"/>
        <v>SANTAMARIADOPARA</v>
      </c>
      <c r="H2529">
        <f t="shared" si="279"/>
        <v>16</v>
      </c>
    </row>
    <row r="2530" spans="1:8" x14ac:dyDescent="0.2">
      <c r="A2530" t="s">
        <v>4770</v>
      </c>
      <c r="B2530" t="str">
        <f t="shared" si="273"/>
        <v>PA</v>
      </c>
      <c r="C2530" t="str">
        <f t="shared" si="274"/>
        <v>0670815</v>
      </c>
      <c r="D2530" t="str">
        <f t="shared" si="275"/>
        <v xml:space="preserve">SANTANA DO ARAGUAIA </v>
      </c>
      <c r="E2530" t="str">
        <f t="shared" si="276"/>
        <v>S</v>
      </c>
      <c r="F2530" t="str">
        <f t="shared" si="277"/>
        <v>SA</v>
      </c>
      <c r="G2530" t="str">
        <f t="shared" si="278"/>
        <v>SANTANADOARAGUAIA</v>
      </c>
      <c r="H2530">
        <f t="shared" si="279"/>
        <v>17</v>
      </c>
    </row>
    <row r="2531" spans="1:8" x14ac:dyDescent="0.2">
      <c r="A2531" t="s">
        <v>4771</v>
      </c>
      <c r="B2531" t="str">
        <f t="shared" si="273"/>
        <v>PA</v>
      </c>
      <c r="C2531" t="str">
        <f t="shared" si="274"/>
        <v>0680715</v>
      </c>
      <c r="D2531" t="str">
        <f t="shared" si="275"/>
        <v xml:space="preserve">SANTAREM            </v>
      </c>
      <c r="E2531" t="str">
        <f t="shared" si="276"/>
        <v>S</v>
      </c>
      <c r="F2531" t="str">
        <f t="shared" si="277"/>
        <v>SA</v>
      </c>
      <c r="G2531" t="str">
        <f t="shared" si="278"/>
        <v>SANTAREM</v>
      </c>
      <c r="H2531">
        <f t="shared" si="279"/>
        <v>8</v>
      </c>
    </row>
    <row r="2532" spans="1:8" x14ac:dyDescent="0.2">
      <c r="A2532" t="s">
        <v>4772</v>
      </c>
      <c r="B2532" t="str">
        <f t="shared" si="273"/>
        <v>PA</v>
      </c>
      <c r="C2532" t="str">
        <f t="shared" si="274"/>
        <v>0690615</v>
      </c>
      <c r="D2532" t="str">
        <f t="shared" si="275"/>
        <v xml:space="preserve">SANTAREM NOVO       </v>
      </c>
      <c r="E2532" t="str">
        <f t="shared" si="276"/>
        <v>S</v>
      </c>
      <c r="F2532" t="str">
        <f t="shared" si="277"/>
        <v>SA</v>
      </c>
      <c r="G2532" t="str">
        <f t="shared" si="278"/>
        <v>SANTAREMNOVO</v>
      </c>
      <c r="H2532">
        <f t="shared" si="279"/>
        <v>12</v>
      </c>
    </row>
    <row r="2533" spans="1:8" x14ac:dyDescent="0.2">
      <c r="A2533" t="s">
        <v>4773</v>
      </c>
      <c r="B2533" t="str">
        <f t="shared" si="273"/>
        <v>PA</v>
      </c>
      <c r="C2533" t="str">
        <f t="shared" si="274"/>
        <v>0700315</v>
      </c>
      <c r="D2533" t="str">
        <f t="shared" si="275"/>
        <v xml:space="preserve">STO ANTONIO DO TAUA </v>
      </c>
      <c r="E2533" t="str">
        <f t="shared" si="276"/>
        <v>S</v>
      </c>
      <c r="F2533" t="str">
        <f t="shared" si="277"/>
        <v>ST</v>
      </c>
      <c r="G2533" t="str">
        <f t="shared" si="278"/>
        <v>STOANTONIODOTAUA</v>
      </c>
      <c r="H2533">
        <f t="shared" si="279"/>
        <v>16</v>
      </c>
    </row>
    <row r="2534" spans="1:8" x14ac:dyDescent="0.2">
      <c r="A2534" t="s">
        <v>4774</v>
      </c>
      <c r="B2534" t="str">
        <f t="shared" si="273"/>
        <v>PA</v>
      </c>
      <c r="C2534" t="str">
        <f t="shared" si="274"/>
        <v>0710215</v>
      </c>
      <c r="D2534" t="str">
        <f t="shared" si="275"/>
        <v>SAO CAETANO ODIVELAS</v>
      </c>
      <c r="E2534" t="str">
        <f t="shared" si="276"/>
        <v>S</v>
      </c>
      <c r="F2534" t="str">
        <f t="shared" si="277"/>
        <v>SA</v>
      </c>
      <c r="G2534" t="str">
        <f t="shared" si="278"/>
        <v>SAOCAETANOODIVELAS</v>
      </c>
      <c r="H2534">
        <f t="shared" si="279"/>
        <v>18</v>
      </c>
    </row>
    <row r="2535" spans="1:8" x14ac:dyDescent="0.2">
      <c r="A2535" t="s">
        <v>4775</v>
      </c>
      <c r="B2535" t="str">
        <f t="shared" si="273"/>
        <v>PA</v>
      </c>
      <c r="C2535" t="str">
        <f t="shared" si="274"/>
        <v>0715115</v>
      </c>
      <c r="D2535" t="str">
        <f t="shared" si="275"/>
        <v>SAO DOMING D ARAGUAI</v>
      </c>
      <c r="E2535" t="str">
        <f t="shared" si="276"/>
        <v>S</v>
      </c>
      <c r="F2535" t="str">
        <f t="shared" si="277"/>
        <v>SA</v>
      </c>
      <c r="G2535" t="str">
        <f t="shared" si="278"/>
        <v>SAODOMINGDARAGUAI</v>
      </c>
      <c r="H2535">
        <f t="shared" si="279"/>
        <v>17</v>
      </c>
    </row>
    <row r="2536" spans="1:8" x14ac:dyDescent="0.2">
      <c r="A2536" t="s">
        <v>4776</v>
      </c>
      <c r="B2536" t="str">
        <f t="shared" si="273"/>
        <v>PA</v>
      </c>
      <c r="C2536" t="str">
        <f t="shared" si="274"/>
        <v>0720115</v>
      </c>
      <c r="D2536" t="str">
        <f t="shared" si="275"/>
        <v>SAO DOMINGOS D CAPIM</v>
      </c>
      <c r="E2536" t="str">
        <f t="shared" si="276"/>
        <v>S</v>
      </c>
      <c r="F2536" t="str">
        <f t="shared" si="277"/>
        <v>SA</v>
      </c>
      <c r="G2536" t="str">
        <f t="shared" si="278"/>
        <v>SAODOMINGOSDCAPIM</v>
      </c>
      <c r="H2536">
        <f t="shared" si="279"/>
        <v>17</v>
      </c>
    </row>
    <row r="2537" spans="1:8" x14ac:dyDescent="0.2">
      <c r="A2537" t="s">
        <v>4777</v>
      </c>
      <c r="B2537" t="str">
        <f t="shared" si="273"/>
        <v>PA</v>
      </c>
      <c r="C2537" t="str">
        <f t="shared" si="274"/>
        <v>0730015</v>
      </c>
      <c r="D2537" t="str">
        <f t="shared" si="275"/>
        <v xml:space="preserve">SAO FELIX DO XINGU  </v>
      </c>
      <c r="E2537" t="str">
        <f t="shared" si="276"/>
        <v>S</v>
      </c>
      <c r="F2537" t="str">
        <f t="shared" si="277"/>
        <v>SA</v>
      </c>
      <c r="G2537" t="str">
        <f t="shared" si="278"/>
        <v>SAOFELIXDOXINGU</v>
      </c>
      <c r="H2537">
        <f t="shared" si="279"/>
        <v>15</v>
      </c>
    </row>
    <row r="2538" spans="1:8" x14ac:dyDescent="0.2">
      <c r="A2538" t="s">
        <v>4778</v>
      </c>
      <c r="B2538" t="str">
        <f t="shared" si="273"/>
        <v>PA</v>
      </c>
      <c r="C2538" t="str">
        <f t="shared" si="274"/>
        <v>0740915</v>
      </c>
      <c r="D2538" t="str">
        <f t="shared" si="275"/>
        <v>SAO FRANCISCO D PARA</v>
      </c>
      <c r="E2538" t="str">
        <f t="shared" si="276"/>
        <v>S</v>
      </c>
      <c r="F2538" t="str">
        <f t="shared" si="277"/>
        <v>SA</v>
      </c>
      <c r="G2538" t="str">
        <f t="shared" si="278"/>
        <v>SAOFRANCISCODPARA</v>
      </c>
      <c r="H2538">
        <f t="shared" si="279"/>
        <v>17</v>
      </c>
    </row>
    <row r="2539" spans="1:8" x14ac:dyDescent="0.2">
      <c r="A2539" t="s">
        <v>4779</v>
      </c>
      <c r="B2539" t="str">
        <f t="shared" si="273"/>
        <v>PA</v>
      </c>
      <c r="C2539" t="str">
        <f t="shared" si="274"/>
        <v>0745815</v>
      </c>
      <c r="D2539" t="str">
        <f t="shared" si="275"/>
        <v>SAO GERALD D ARAGUAI</v>
      </c>
      <c r="E2539" t="str">
        <f t="shared" si="276"/>
        <v>S</v>
      </c>
      <c r="F2539" t="str">
        <f t="shared" si="277"/>
        <v>SA</v>
      </c>
      <c r="G2539" t="str">
        <f t="shared" si="278"/>
        <v>SAOGERALDDARAGUAI</v>
      </c>
      <c r="H2539">
        <f t="shared" si="279"/>
        <v>17</v>
      </c>
    </row>
    <row r="2540" spans="1:8" x14ac:dyDescent="0.2">
      <c r="A2540" t="s">
        <v>4780</v>
      </c>
      <c r="B2540" t="str">
        <f t="shared" si="273"/>
        <v>PA</v>
      </c>
      <c r="C2540" t="str">
        <f t="shared" si="274"/>
        <v>0746615</v>
      </c>
      <c r="D2540" t="str">
        <f t="shared" si="275"/>
        <v xml:space="preserve">SAO JOAO DA PONTA   </v>
      </c>
      <c r="E2540" t="str">
        <f t="shared" si="276"/>
        <v>S</v>
      </c>
      <c r="F2540" t="str">
        <f t="shared" si="277"/>
        <v>SA</v>
      </c>
      <c r="G2540" t="str">
        <f t="shared" si="278"/>
        <v>SAOJOAODAPONTA</v>
      </c>
      <c r="H2540">
        <f t="shared" si="279"/>
        <v>14</v>
      </c>
    </row>
    <row r="2541" spans="1:8" x14ac:dyDescent="0.2">
      <c r="A2541" t="s">
        <v>4781</v>
      </c>
      <c r="B2541" t="str">
        <f t="shared" si="273"/>
        <v>PA</v>
      </c>
      <c r="C2541" t="str">
        <f t="shared" si="274"/>
        <v>0747415</v>
      </c>
      <c r="D2541" t="str">
        <f t="shared" si="275"/>
        <v xml:space="preserve">SAO JOAO DE PIRABAS </v>
      </c>
      <c r="E2541" t="str">
        <f t="shared" si="276"/>
        <v>S</v>
      </c>
      <c r="F2541" t="str">
        <f t="shared" si="277"/>
        <v>SA</v>
      </c>
      <c r="G2541" t="str">
        <f t="shared" si="278"/>
        <v>SAOJOAODEPIRABAS</v>
      </c>
      <c r="H2541">
        <f t="shared" si="279"/>
        <v>16</v>
      </c>
    </row>
    <row r="2542" spans="1:8" x14ac:dyDescent="0.2">
      <c r="A2542" t="s">
        <v>4782</v>
      </c>
      <c r="B2542" t="str">
        <f t="shared" si="273"/>
        <v>PA</v>
      </c>
      <c r="C2542" t="str">
        <f t="shared" si="274"/>
        <v>0750815</v>
      </c>
      <c r="D2542" t="str">
        <f t="shared" si="275"/>
        <v>SAO JOAO DO ARAGUAIA</v>
      </c>
      <c r="E2542" t="str">
        <f t="shared" si="276"/>
        <v>S</v>
      </c>
      <c r="F2542" t="str">
        <f t="shared" si="277"/>
        <v>SA</v>
      </c>
      <c r="G2542" t="str">
        <f t="shared" si="278"/>
        <v>SAOJOAODOARAGUAIA</v>
      </c>
      <c r="H2542">
        <f t="shared" si="279"/>
        <v>17</v>
      </c>
    </row>
    <row r="2543" spans="1:8" x14ac:dyDescent="0.2">
      <c r="A2543" t="s">
        <v>4783</v>
      </c>
      <c r="B2543" t="str">
        <f t="shared" si="273"/>
        <v>PA</v>
      </c>
      <c r="C2543" t="str">
        <f t="shared" si="274"/>
        <v>0760715</v>
      </c>
      <c r="D2543" t="str">
        <f t="shared" si="275"/>
        <v xml:space="preserve">SAO MIGUEL DO GUAMA </v>
      </c>
      <c r="E2543" t="str">
        <f t="shared" si="276"/>
        <v>S</v>
      </c>
      <c r="F2543" t="str">
        <f t="shared" si="277"/>
        <v>SA</v>
      </c>
      <c r="G2543" t="str">
        <f t="shared" si="278"/>
        <v>SAOMIGUELDOGUAMA</v>
      </c>
      <c r="H2543">
        <f t="shared" si="279"/>
        <v>16</v>
      </c>
    </row>
    <row r="2544" spans="1:8" x14ac:dyDescent="0.2">
      <c r="A2544" t="s">
        <v>4784</v>
      </c>
      <c r="B2544" t="str">
        <f t="shared" si="273"/>
        <v>PA</v>
      </c>
      <c r="C2544" t="str">
        <f t="shared" si="274"/>
        <v>0770615</v>
      </c>
      <c r="D2544" t="str">
        <f t="shared" si="275"/>
        <v>SAO SEBASTI BOA VIST</v>
      </c>
      <c r="E2544" t="str">
        <f t="shared" si="276"/>
        <v>S</v>
      </c>
      <c r="F2544" t="str">
        <f t="shared" si="277"/>
        <v>SA</v>
      </c>
      <c r="G2544" t="str">
        <f t="shared" si="278"/>
        <v>SAOSEBASTIBOAVIST</v>
      </c>
      <c r="H2544">
        <f t="shared" si="279"/>
        <v>17</v>
      </c>
    </row>
    <row r="2545" spans="1:8" x14ac:dyDescent="0.2">
      <c r="A2545" t="s">
        <v>4785</v>
      </c>
      <c r="B2545" t="str">
        <f t="shared" si="273"/>
        <v>PA</v>
      </c>
      <c r="C2545" t="str">
        <f t="shared" si="274"/>
        <v>0775515</v>
      </c>
      <c r="D2545" t="str">
        <f t="shared" si="275"/>
        <v xml:space="preserve">SAPUCAIA            </v>
      </c>
      <c r="E2545" t="str">
        <f t="shared" si="276"/>
        <v>S</v>
      </c>
      <c r="F2545" t="str">
        <f t="shared" si="277"/>
        <v>SA</v>
      </c>
      <c r="G2545" t="str">
        <f t="shared" si="278"/>
        <v>SAPUCAIA</v>
      </c>
      <c r="H2545">
        <f t="shared" si="279"/>
        <v>8</v>
      </c>
    </row>
    <row r="2546" spans="1:8" x14ac:dyDescent="0.2">
      <c r="A2546" t="s">
        <v>4786</v>
      </c>
      <c r="B2546" t="str">
        <f t="shared" si="273"/>
        <v>PA</v>
      </c>
      <c r="C2546" t="str">
        <f t="shared" si="274"/>
        <v>0780515</v>
      </c>
      <c r="D2546" t="str">
        <f t="shared" si="275"/>
        <v>SENADOR JOSE PORFIRI</v>
      </c>
      <c r="E2546" t="str">
        <f t="shared" si="276"/>
        <v>S</v>
      </c>
      <c r="F2546" t="str">
        <f t="shared" si="277"/>
        <v>SE</v>
      </c>
      <c r="G2546" t="str">
        <f t="shared" si="278"/>
        <v>SENADORJOSEPORFIRI</v>
      </c>
      <c r="H2546">
        <f t="shared" si="279"/>
        <v>18</v>
      </c>
    </row>
    <row r="2547" spans="1:8" x14ac:dyDescent="0.2">
      <c r="A2547" t="s">
        <v>4787</v>
      </c>
      <c r="B2547" t="str">
        <f t="shared" si="273"/>
        <v>PA</v>
      </c>
      <c r="C2547" t="str">
        <f t="shared" si="274"/>
        <v>0790415</v>
      </c>
      <c r="D2547" t="str">
        <f t="shared" si="275"/>
        <v xml:space="preserve">SOURE               </v>
      </c>
      <c r="E2547" t="str">
        <f t="shared" si="276"/>
        <v>S</v>
      </c>
      <c r="F2547" t="str">
        <f t="shared" si="277"/>
        <v>SO</v>
      </c>
      <c r="G2547" t="str">
        <f t="shared" si="278"/>
        <v>SOURE</v>
      </c>
      <c r="H2547">
        <f t="shared" si="279"/>
        <v>5</v>
      </c>
    </row>
    <row r="2548" spans="1:8" x14ac:dyDescent="0.2">
      <c r="A2548" t="s">
        <v>4788</v>
      </c>
      <c r="B2548" t="str">
        <f t="shared" si="273"/>
        <v>PA</v>
      </c>
      <c r="C2548" t="str">
        <f t="shared" si="274"/>
        <v>0795315</v>
      </c>
      <c r="D2548" t="str">
        <f t="shared" si="275"/>
        <v xml:space="preserve">TAILANDIA           </v>
      </c>
      <c r="E2548" t="str">
        <f t="shared" si="276"/>
        <v>T</v>
      </c>
      <c r="F2548" t="str">
        <f t="shared" si="277"/>
        <v>TA</v>
      </c>
      <c r="G2548" t="str">
        <f t="shared" si="278"/>
        <v>TAILANDIA</v>
      </c>
      <c r="H2548">
        <f t="shared" si="279"/>
        <v>9</v>
      </c>
    </row>
    <row r="2549" spans="1:8" x14ac:dyDescent="0.2">
      <c r="A2549" t="s">
        <v>4789</v>
      </c>
      <c r="B2549" t="str">
        <f t="shared" si="273"/>
        <v>PA</v>
      </c>
      <c r="C2549" t="str">
        <f t="shared" si="274"/>
        <v>0796115</v>
      </c>
      <c r="D2549" t="str">
        <f t="shared" si="275"/>
        <v xml:space="preserve">TERRA ALTA          </v>
      </c>
      <c r="E2549" t="str">
        <f t="shared" si="276"/>
        <v>T</v>
      </c>
      <c r="F2549" t="str">
        <f t="shared" si="277"/>
        <v>TE</v>
      </c>
      <c r="G2549" t="str">
        <f t="shared" si="278"/>
        <v>TERRAALTA</v>
      </c>
      <c r="H2549">
        <f t="shared" si="279"/>
        <v>9</v>
      </c>
    </row>
    <row r="2550" spans="1:8" x14ac:dyDescent="0.2">
      <c r="A2550" t="s">
        <v>4790</v>
      </c>
      <c r="B2550" t="str">
        <f t="shared" si="273"/>
        <v>PA</v>
      </c>
      <c r="C2550" t="str">
        <f t="shared" si="274"/>
        <v>0797915</v>
      </c>
      <c r="D2550" t="str">
        <f t="shared" si="275"/>
        <v xml:space="preserve">TERRA SANTA         </v>
      </c>
      <c r="E2550" t="str">
        <f t="shared" si="276"/>
        <v>T</v>
      </c>
      <c r="F2550" t="str">
        <f t="shared" si="277"/>
        <v>TE</v>
      </c>
      <c r="G2550" t="str">
        <f t="shared" si="278"/>
        <v>TERRASANTA</v>
      </c>
      <c r="H2550">
        <f t="shared" si="279"/>
        <v>10</v>
      </c>
    </row>
    <row r="2551" spans="1:8" x14ac:dyDescent="0.2">
      <c r="A2551" t="s">
        <v>4791</v>
      </c>
      <c r="B2551" t="str">
        <f t="shared" si="273"/>
        <v>PA</v>
      </c>
      <c r="C2551" t="str">
        <f t="shared" si="274"/>
        <v>0800115</v>
      </c>
      <c r="D2551" t="str">
        <f t="shared" si="275"/>
        <v xml:space="preserve">TOME-ACU            </v>
      </c>
      <c r="E2551" t="str">
        <f t="shared" si="276"/>
        <v>T</v>
      </c>
      <c r="F2551" t="str">
        <f t="shared" si="277"/>
        <v>TO</v>
      </c>
      <c r="G2551" t="str">
        <f t="shared" si="278"/>
        <v>TOME-ACU</v>
      </c>
      <c r="H2551">
        <f t="shared" si="279"/>
        <v>8</v>
      </c>
    </row>
    <row r="2552" spans="1:8" x14ac:dyDescent="0.2">
      <c r="A2552" t="s">
        <v>4792</v>
      </c>
      <c r="B2552" t="str">
        <f t="shared" si="273"/>
        <v>PA</v>
      </c>
      <c r="C2552" t="str">
        <f t="shared" si="274"/>
        <v>0803515</v>
      </c>
      <c r="D2552" t="str">
        <f t="shared" si="275"/>
        <v xml:space="preserve">TRACUATEUA          </v>
      </c>
      <c r="E2552" t="str">
        <f t="shared" si="276"/>
        <v>T</v>
      </c>
      <c r="F2552" t="str">
        <f t="shared" si="277"/>
        <v>TR</v>
      </c>
      <c r="G2552" t="str">
        <f t="shared" si="278"/>
        <v>TRACUATEUA</v>
      </c>
      <c r="H2552">
        <f t="shared" si="279"/>
        <v>10</v>
      </c>
    </row>
    <row r="2553" spans="1:8" x14ac:dyDescent="0.2">
      <c r="A2553" t="s">
        <v>4793</v>
      </c>
      <c r="B2553" t="str">
        <f t="shared" si="273"/>
        <v>PA</v>
      </c>
      <c r="C2553" t="str">
        <f t="shared" si="274"/>
        <v>0805015</v>
      </c>
      <c r="D2553" t="str">
        <f t="shared" si="275"/>
        <v xml:space="preserve">TRAIRAO             </v>
      </c>
      <c r="E2553" t="str">
        <f t="shared" si="276"/>
        <v>T</v>
      </c>
      <c r="F2553" t="str">
        <f t="shared" si="277"/>
        <v>TR</v>
      </c>
      <c r="G2553" t="str">
        <f t="shared" si="278"/>
        <v>TRAIRAO</v>
      </c>
      <c r="H2553">
        <f t="shared" si="279"/>
        <v>7</v>
      </c>
    </row>
    <row r="2554" spans="1:8" x14ac:dyDescent="0.2">
      <c r="A2554" t="s">
        <v>4794</v>
      </c>
      <c r="B2554" t="str">
        <f t="shared" si="273"/>
        <v>PA</v>
      </c>
      <c r="C2554" t="str">
        <f t="shared" si="274"/>
        <v>0808415</v>
      </c>
      <c r="D2554" t="str">
        <f t="shared" si="275"/>
        <v xml:space="preserve">TUCUMA              </v>
      </c>
      <c r="E2554" t="str">
        <f t="shared" si="276"/>
        <v>T</v>
      </c>
      <c r="F2554" t="str">
        <f t="shared" si="277"/>
        <v>TU</v>
      </c>
      <c r="G2554" t="str">
        <f t="shared" si="278"/>
        <v>TUCUMA</v>
      </c>
      <c r="H2554">
        <f t="shared" si="279"/>
        <v>6</v>
      </c>
    </row>
    <row r="2555" spans="1:8" x14ac:dyDescent="0.2">
      <c r="A2555" t="s">
        <v>4795</v>
      </c>
      <c r="B2555" t="str">
        <f t="shared" si="273"/>
        <v>PA</v>
      </c>
      <c r="C2555" t="str">
        <f t="shared" si="274"/>
        <v>0810015</v>
      </c>
      <c r="D2555" t="str">
        <f t="shared" si="275"/>
        <v xml:space="preserve">TUCURUI             </v>
      </c>
      <c r="E2555" t="str">
        <f t="shared" si="276"/>
        <v>T</v>
      </c>
      <c r="F2555" t="str">
        <f t="shared" si="277"/>
        <v>TU</v>
      </c>
      <c r="G2555" t="str">
        <f t="shared" si="278"/>
        <v>TUCURUI</v>
      </c>
      <c r="H2555">
        <f t="shared" si="279"/>
        <v>7</v>
      </c>
    </row>
    <row r="2556" spans="1:8" x14ac:dyDescent="0.2">
      <c r="A2556" t="s">
        <v>4796</v>
      </c>
      <c r="B2556" t="str">
        <f t="shared" si="273"/>
        <v>PA</v>
      </c>
      <c r="C2556" t="str">
        <f t="shared" si="274"/>
        <v>0812615</v>
      </c>
      <c r="D2556" t="str">
        <f t="shared" si="275"/>
        <v xml:space="preserve">ULIANOPOLIS         </v>
      </c>
      <c r="E2556" t="str">
        <f t="shared" si="276"/>
        <v>U</v>
      </c>
      <c r="F2556" t="str">
        <f t="shared" si="277"/>
        <v>UL</v>
      </c>
      <c r="G2556" t="str">
        <f t="shared" si="278"/>
        <v>ULIANOPOLIS</v>
      </c>
      <c r="H2556">
        <f t="shared" si="279"/>
        <v>11</v>
      </c>
    </row>
    <row r="2557" spans="1:8" x14ac:dyDescent="0.2">
      <c r="A2557" t="s">
        <v>4797</v>
      </c>
      <c r="B2557" t="str">
        <f t="shared" si="273"/>
        <v>PA</v>
      </c>
      <c r="C2557" t="str">
        <f t="shared" si="274"/>
        <v>0815915</v>
      </c>
      <c r="D2557" t="str">
        <f t="shared" si="275"/>
        <v xml:space="preserve">URUARA              </v>
      </c>
      <c r="E2557" t="str">
        <f t="shared" si="276"/>
        <v>U</v>
      </c>
      <c r="F2557" t="str">
        <f t="shared" si="277"/>
        <v>UR</v>
      </c>
      <c r="G2557" t="str">
        <f t="shared" si="278"/>
        <v>URUARA</v>
      </c>
      <c r="H2557">
        <f t="shared" si="279"/>
        <v>6</v>
      </c>
    </row>
    <row r="2558" spans="1:8" x14ac:dyDescent="0.2">
      <c r="A2558" t="s">
        <v>4798</v>
      </c>
      <c r="B2558" t="str">
        <f t="shared" si="273"/>
        <v>PA</v>
      </c>
      <c r="C2558" t="str">
        <f t="shared" si="274"/>
        <v>0820915</v>
      </c>
      <c r="D2558" t="str">
        <f t="shared" si="275"/>
        <v xml:space="preserve">VIGIA               </v>
      </c>
      <c r="E2558" t="str">
        <f t="shared" si="276"/>
        <v>V</v>
      </c>
      <c r="F2558" t="str">
        <f t="shared" si="277"/>
        <v>VI</v>
      </c>
      <c r="G2558" t="str">
        <f t="shared" si="278"/>
        <v>VIGIA</v>
      </c>
      <c r="H2558">
        <f t="shared" si="279"/>
        <v>5</v>
      </c>
    </row>
    <row r="2559" spans="1:8" x14ac:dyDescent="0.2">
      <c r="A2559" t="s">
        <v>4799</v>
      </c>
      <c r="B2559" t="str">
        <f t="shared" si="273"/>
        <v>PA</v>
      </c>
      <c r="C2559" t="str">
        <f t="shared" si="274"/>
        <v>0830815</v>
      </c>
      <c r="D2559" t="str">
        <f t="shared" si="275"/>
        <v xml:space="preserve">VISEU               </v>
      </c>
      <c r="E2559" t="str">
        <f t="shared" si="276"/>
        <v>V</v>
      </c>
      <c r="F2559" t="str">
        <f t="shared" si="277"/>
        <v>VI</v>
      </c>
      <c r="G2559" t="str">
        <f t="shared" si="278"/>
        <v>VISEU</v>
      </c>
      <c r="H2559">
        <f t="shared" si="279"/>
        <v>5</v>
      </c>
    </row>
    <row r="2560" spans="1:8" x14ac:dyDescent="0.2">
      <c r="A2560" t="s">
        <v>4800</v>
      </c>
      <c r="B2560" t="str">
        <f t="shared" si="273"/>
        <v>PA</v>
      </c>
      <c r="C2560" t="str">
        <f t="shared" si="274"/>
        <v>0835715</v>
      </c>
      <c r="D2560" t="str">
        <f t="shared" si="275"/>
        <v xml:space="preserve">VITORIA DO XINGU    </v>
      </c>
      <c r="E2560" t="str">
        <f t="shared" si="276"/>
        <v>V</v>
      </c>
      <c r="F2560" t="str">
        <f t="shared" si="277"/>
        <v>VI</v>
      </c>
      <c r="G2560" t="str">
        <f t="shared" si="278"/>
        <v>VITORIADOXINGU</v>
      </c>
      <c r="H2560">
        <f t="shared" si="279"/>
        <v>14</v>
      </c>
    </row>
    <row r="2561" spans="1:8" x14ac:dyDescent="0.2">
      <c r="A2561" t="s">
        <v>4801</v>
      </c>
      <c r="B2561" t="str">
        <f t="shared" si="273"/>
        <v>PA</v>
      </c>
      <c r="C2561" t="str">
        <f t="shared" si="274"/>
        <v>0840715</v>
      </c>
      <c r="D2561" t="str">
        <f t="shared" si="275"/>
        <v xml:space="preserve">XINGUARA            </v>
      </c>
      <c r="E2561" t="str">
        <f t="shared" si="276"/>
        <v>X</v>
      </c>
      <c r="F2561" t="str">
        <f t="shared" si="277"/>
        <v>XI</v>
      </c>
      <c r="G2561" t="str">
        <f t="shared" si="278"/>
        <v>XINGUARA</v>
      </c>
      <c r="H2561">
        <f t="shared" si="279"/>
        <v>8</v>
      </c>
    </row>
    <row r="2562" spans="1:8" x14ac:dyDescent="0.2">
      <c r="A2562" t="s">
        <v>4802</v>
      </c>
      <c r="B2562" t="str">
        <f t="shared" si="273"/>
        <v>PB</v>
      </c>
      <c r="C2562" t="str">
        <f t="shared" si="274"/>
        <v>0010625</v>
      </c>
      <c r="D2562" t="str">
        <f t="shared" si="275"/>
        <v xml:space="preserve">AGUA BRANCA         </v>
      </c>
      <c r="E2562" t="str">
        <f t="shared" si="276"/>
        <v>A</v>
      </c>
      <c r="F2562" t="str">
        <f t="shared" si="277"/>
        <v>AG</v>
      </c>
      <c r="G2562" t="str">
        <f t="shared" si="278"/>
        <v>AGUABRANCA</v>
      </c>
      <c r="H2562">
        <f t="shared" si="279"/>
        <v>10</v>
      </c>
    </row>
    <row r="2563" spans="1:8" x14ac:dyDescent="0.2">
      <c r="A2563" t="s">
        <v>4803</v>
      </c>
      <c r="B2563" t="str">
        <f t="shared" ref="B2563:B2626" si="280">MID($A2563,1,2)</f>
        <v>PB</v>
      </c>
      <c r="C2563" t="str">
        <f t="shared" ref="C2563:C2626" si="281">MID($A2563,3,7)</f>
        <v>0020525</v>
      </c>
      <c r="D2563" t="str">
        <f t="shared" ref="D2563:D2626" si="282">MID($A2563,10,21)</f>
        <v xml:space="preserve">AGUIAR              </v>
      </c>
      <c r="E2563" t="str">
        <f t="shared" ref="E2563:E2626" si="283">LEFT(D2563,1)</f>
        <v>A</v>
      </c>
      <c r="F2563" t="str">
        <f t="shared" ref="F2563:F2626" si="284">LEFT(D2563,2)</f>
        <v>AG</v>
      </c>
      <c r="G2563" t="str">
        <f t="shared" ref="G2563:G2626" si="285">SUBSTITUTE(D2563," ","")</f>
        <v>AGUIAR</v>
      </c>
      <c r="H2563">
        <f t="shared" ref="H2563:H2626" si="286">LEN(G2563)</f>
        <v>6</v>
      </c>
    </row>
    <row r="2564" spans="1:8" x14ac:dyDescent="0.2">
      <c r="A2564" t="s">
        <v>4804</v>
      </c>
      <c r="B2564" t="str">
        <f t="shared" si="280"/>
        <v>PB</v>
      </c>
      <c r="C2564" t="str">
        <f t="shared" si="281"/>
        <v>0030425</v>
      </c>
      <c r="D2564" t="str">
        <f t="shared" si="282"/>
        <v xml:space="preserve">ALAGOA GRANDE       </v>
      </c>
      <c r="E2564" t="str">
        <f t="shared" si="283"/>
        <v>A</v>
      </c>
      <c r="F2564" t="str">
        <f t="shared" si="284"/>
        <v>AL</v>
      </c>
      <c r="G2564" t="str">
        <f t="shared" si="285"/>
        <v>ALAGOAGRANDE</v>
      </c>
      <c r="H2564">
        <f t="shared" si="286"/>
        <v>12</v>
      </c>
    </row>
    <row r="2565" spans="1:8" x14ac:dyDescent="0.2">
      <c r="A2565" t="s">
        <v>4805</v>
      </c>
      <c r="B2565" t="str">
        <f t="shared" si="280"/>
        <v>PB</v>
      </c>
      <c r="C2565" t="str">
        <f t="shared" si="281"/>
        <v>0040325</v>
      </c>
      <c r="D2565" t="str">
        <f t="shared" si="282"/>
        <v xml:space="preserve">ALAGOA NOVA         </v>
      </c>
      <c r="E2565" t="str">
        <f t="shared" si="283"/>
        <v>A</v>
      </c>
      <c r="F2565" t="str">
        <f t="shared" si="284"/>
        <v>AL</v>
      </c>
      <c r="G2565" t="str">
        <f t="shared" si="285"/>
        <v>ALAGOANOVA</v>
      </c>
      <c r="H2565">
        <f t="shared" si="286"/>
        <v>10</v>
      </c>
    </row>
    <row r="2566" spans="1:8" x14ac:dyDescent="0.2">
      <c r="A2566" t="s">
        <v>4806</v>
      </c>
      <c r="B2566" t="str">
        <f t="shared" si="280"/>
        <v>PB</v>
      </c>
      <c r="C2566" t="str">
        <f t="shared" si="281"/>
        <v>0050225</v>
      </c>
      <c r="D2566" t="str">
        <f t="shared" si="282"/>
        <v xml:space="preserve">ALAGOINHA           </v>
      </c>
      <c r="E2566" t="str">
        <f t="shared" si="283"/>
        <v>A</v>
      </c>
      <c r="F2566" t="str">
        <f t="shared" si="284"/>
        <v>AL</v>
      </c>
      <c r="G2566" t="str">
        <f t="shared" si="285"/>
        <v>ALAGOINHA</v>
      </c>
      <c r="H2566">
        <f t="shared" si="286"/>
        <v>9</v>
      </c>
    </row>
    <row r="2567" spans="1:8" x14ac:dyDescent="0.2">
      <c r="A2567" t="s">
        <v>4807</v>
      </c>
      <c r="B2567" t="str">
        <f t="shared" si="280"/>
        <v>PB</v>
      </c>
      <c r="C2567" t="str">
        <f t="shared" si="281"/>
        <v>0053625</v>
      </c>
      <c r="D2567" t="str">
        <f t="shared" si="282"/>
        <v xml:space="preserve">ALCANTIL            </v>
      </c>
      <c r="E2567" t="str">
        <f t="shared" si="283"/>
        <v>A</v>
      </c>
      <c r="F2567" t="str">
        <f t="shared" si="284"/>
        <v>AL</v>
      </c>
      <c r="G2567" t="str">
        <f t="shared" si="285"/>
        <v>ALCANTIL</v>
      </c>
      <c r="H2567">
        <f t="shared" si="286"/>
        <v>8</v>
      </c>
    </row>
    <row r="2568" spans="1:8" x14ac:dyDescent="0.2">
      <c r="A2568" t="s">
        <v>4808</v>
      </c>
      <c r="B2568" t="str">
        <f t="shared" si="280"/>
        <v>PB</v>
      </c>
      <c r="C2568" t="str">
        <f t="shared" si="281"/>
        <v>0057725</v>
      </c>
      <c r="D2568" t="str">
        <f t="shared" si="282"/>
        <v xml:space="preserve">ALGODAO DE JANDAIRA </v>
      </c>
      <c r="E2568" t="str">
        <f t="shared" si="283"/>
        <v>A</v>
      </c>
      <c r="F2568" t="str">
        <f t="shared" si="284"/>
        <v>AL</v>
      </c>
      <c r="G2568" t="str">
        <f t="shared" si="285"/>
        <v>ALGODAODEJANDAIRA</v>
      </c>
      <c r="H2568">
        <f t="shared" si="286"/>
        <v>17</v>
      </c>
    </row>
    <row r="2569" spans="1:8" x14ac:dyDescent="0.2">
      <c r="A2569" t="s">
        <v>4809</v>
      </c>
      <c r="B2569" t="str">
        <f t="shared" si="280"/>
        <v>PB</v>
      </c>
      <c r="C2569" t="str">
        <f t="shared" si="281"/>
        <v>0060125</v>
      </c>
      <c r="D2569" t="str">
        <f t="shared" si="282"/>
        <v xml:space="preserve">ALHANDRA            </v>
      </c>
      <c r="E2569" t="str">
        <f t="shared" si="283"/>
        <v>A</v>
      </c>
      <c r="F2569" t="str">
        <f t="shared" si="284"/>
        <v>AL</v>
      </c>
      <c r="G2569" t="str">
        <f t="shared" si="285"/>
        <v>ALHANDRA</v>
      </c>
      <c r="H2569">
        <f t="shared" si="286"/>
        <v>8</v>
      </c>
    </row>
    <row r="2570" spans="1:8" x14ac:dyDescent="0.2">
      <c r="A2570" t="s">
        <v>4810</v>
      </c>
      <c r="B2570" t="str">
        <f t="shared" si="280"/>
        <v>PB</v>
      </c>
      <c r="C2570" t="str">
        <f t="shared" si="281"/>
        <v>0070025</v>
      </c>
      <c r="D2570" t="str">
        <f t="shared" si="282"/>
        <v>SAO JOAO D RIO PEIXE</v>
      </c>
      <c r="E2570" t="str">
        <f t="shared" si="283"/>
        <v>S</v>
      </c>
      <c r="F2570" t="str">
        <f t="shared" si="284"/>
        <v>SA</v>
      </c>
      <c r="G2570" t="str">
        <f t="shared" si="285"/>
        <v>SAOJOAODRIOPEIXE</v>
      </c>
      <c r="H2570">
        <f t="shared" si="286"/>
        <v>16</v>
      </c>
    </row>
    <row r="2571" spans="1:8" x14ac:dyDescent="0.2">
      <c r="A2571" t="s">
        <v>4811</v>
      </c>
      <c r="B2571" t="str">
        <f t="shared" si="280"/>
        <v>PB</v>
      </c>
      <c r="C2571" t="str">
        <f t="shared" si="281"/>
        <v>0073425</v>
      </c>
      <c r="D2571" t="str">
        <f t="shared" si="282"/>
        <v xml:space="preserve">AMPARO              </v>
      </c>
      <c r="E2571" t="str">
        <f t="shared" si="283"/>
        <v>A</v>
      </c>
      <c r="F2571" t="str">
        <f t="shared" si="284"/>
        <v>AM</v>
      </c>
      <c r="G2571" t="str">
        <f t="shared" si="285"/>
        <v>AMPARO</v>
      </c>
      <c r="H2571">
        <f t="shared" si="286"/>
        <v>6</v>
      </c>
    </row>
    <row r="2572" spans="1:8" x14ac:dyDescent="0.2">
      <c r="A2572" t="s">
        <v>4812</v>
      </c>
      <c r="B2572" t="str">
        <f t="shared" si="280"/>
        <v>PB</v>
      </c>
      <c r="C2572" t="str">
        <f t="shared" si="281"/>
        <v>0077525</v>
      </c>
      <c r="D2572" t="str">
        <f t="shared" si="282"/>
        <v xml:space="preserve">APARECIDA           </v>
      </c>
      <c r="E2572" t="str">
        <f t="shared" si="283"/>
        <v>A</v>
      </c>
      <c r="F2572" t="str">
        <f t="shared" si="284"/>
        <v>AP</v>
      </c>
      <c r="G2572" t="str">
        <f t="shared" si="285"/>
        <v>APARECIDA</v>
      </c>
      <c r="H2572">
        <f t="shared" si="286"/>
        <v>9</v>
      </c>
    </row>
    <row r="2573" spans="1:8" x14ac:dyDescent="0.2">
      <c r="A2573" t="s">
        <v>4813</v>
      </c>
      <c r="B2573" t="str">
        <f t="shared" si="280"/>
        <v>PB</v>
      </c>
      <c r="C2573" t="str">
        <f t="shared" si="281"/>
        <v>0080925</v>
      </c>
      <c r="D2573" t="str">
        <f t="shared" si="282"/>
        <v xml:space="preserve">ARACAGI             </v>
      </c>
      <c r="E2573" t="str">
        <f t="shared" si="283"/>
        <v>A</v>
      </c>
      <c r="F2573" t="str">
        <f t="shared" si="284"/>
        <v>AR</v>
      </c>
      <c r="G2573" t="str">
        <f t="shared" si="285"/>
        <v>ARACAGI</v>
      </c>
      <c r="H2573">
        <f t="shared" si="286"/>
        <v>7</v>
      </c>
    </row>
    <row r="2574" spans="1:8" x14ac:dyDescent="0.2">
      <c r="A2574" t="s">
        <v>4814</v>
      </c>
      <c r="B2574" t="str">
        <f t="shared" si="280"/>
        <v>PB</v>
      </c>
      <c r="C2574" t="str">
        <f t="shared" si="281"/>
        <v>0090825</v>
      </c>
      <c r="D2574" t="str">
        <f t="shared" si="282"/>
        <v xml:space="preserve">ARARA               </v>
      </c>
      <c r="E2574" t="str">
        <f t="shared" si="283"/>
        <v>A</v>
      </c>
      <c r="F2574" t="str">
        <f t="shared" si="284"/>
        <v>AR</v>
      </c>
      <c r="G2574" t="str">
        <f t="shared" si="285"/>
        <v>ARARA</v>
      </c>
      <c r="H2574">
        <f t="shared" si="286"/>
        <v>5</v>
      </c>
    </row>
    <row r="2575" spans="1:8" x14ac:dyDescent="0.2">
      <c r="A2575" t="s">
        <v>4815</v>
      </c>
      <c r="B2575" t="str">
        <f t="shared" si="280"/>
        <v>PB</v>
      </c>
      <c r="C2575" t="str">
        <f t="shared" si="281"/>
        <v>0100525</v>
      </c>
      <c r="D2575" t="str">
        <f t="shared" si="282"/>
        <v xml:space="preserve">ARARUNA             </v>
      </c>
      <c r="E2575" t="str">
        <f t="shared" si="283"/>
        <v>A</v>
      </c>
      <c r="F2575" t="str">
        <f t="shared" si="284"/>
        <v>AR</v>
      </c>
      <c r="G2575" t="str">
        <f t="shared" si="285"/>
        <v>ARARUNA</v>
      </c>
      <c r="H2575">
        <f t="shared" si="286"/>
        <v>7</v>
      </c>
    </row>
    <row r="2576" spans="1:8" x14ac:dyDescent="0.2">
      <c r="A2576" t="s">
        <v>4816</v>
      </c>
      <c r="B2576" t="str">
        <f t="shared" si="280"/>
        <v>PB</v>
      </c>
      <c r="C2576" t="str">
        <f t="shared" si="281"/>
        <v>0110425</v>
      </c>
      <c r="D2576" t="str">
        <f t="shared" si="282"/>
        <v xml:space="preserve">AREIA               </v>
      </c>
      <c r="E2576" t="str">
        <f t="shared" si="283"/>
        <v>A</v>
      </c>
      <c r="F2576" t="str">
        <f t="shared" si="284"/>
        <v>AR</v>
      </c>
      <c r="G2576" t="str">
        <f t="shared" si="285"/>
        <v>AREIA</v>
      </c>
      <c r="H2576">
        <f t="shared" si="286"/>
        <v>5</v>
      </c>
    </row>
    <row r="2577" spans="1:8" x14ac:dyDescent="0.2">
      <c r="A2577" t="s">
        <v>4817</v>
      </c>
      <c r="B2577" t="str">
        <f t="shared" si="280"/>
        <v>PB</v>
      </c>
      <c r="C2577" t="str">
        <f t="shared" si="281"/>
        <v>0115325</v>
      </c>
      <c r="D2577" t="str">
        <f t="shared" si="282"/>
        <v xml:space="preserve">AREIA DE BARAUNAS   </v>
      </c>
      <c r="E2577" t="str">
        <f t="shared" si="283"/>
        <v>A</v>
      </c>
      <c r="F2577" t="str">
        <f t="shared" si="284"/>
        <v>AR</v>
      </c>
      <c r="G2577" t="str">
        <f t="shared" si="285"/>
        <v>AREIADEBARAUNAS</v>
      </c>
      <c r="H2577">
        <f t="shared" si="286"/>
        <v>15</v>
      </c>
    </row>
    <row r="2578" spans="1:8" x14ac:dyDescent="0.2">
      <c r="A2578" t="s">
        <v>4818</v>
      </c>
      <c r="B2578" t="str">
        <f t="shared" si="280"/>
        <v>PB</v>
      </c>
      <c r="C2578" t="str">
        <f t="shared" si="281"/>
        <v>0120325</v>
      </c>
      <c r="D2578" t="str">
        <f t="shared" si="282"/>
        <v xml:space="preserve">AREIAL              </v>
      </c>
      <c r="E2578" t="str">
        <f t="shared" si="283"/>
        <v>A</v>
      </c>
      <c r="F2578" t="str">
        <f t="shared" si="284"/>
        <v>AR</v>
      </c>
      <c r="G2578" t="str">
        <f t="shared" si="285"/>
        <v>AREIAL</v>
      </c>
      <c r="H2578">
        <f t="shared" si="286"/>
        <v>6</v>
      </c>
    </row>
    <row r="2579" spans="1:8" x14ac:dyDescent="0.2">
      <c r="A2579" t="s">
        <v>4819</v>
      </c>
      <c r="B2579" t="str">
        <f t="shared" si="280"/>
        <v>PB</v>
      </c>
      <c r="C2579" t="str">
        <f t="shared" si="281"/>
        <v>0130225</v>
      </c>
      <c r="D2579" t="str">
        <f t="shared" si="282"/>
        <v xml:space="preserve">AROEIRAS            </v>
      </c>
      <c r="E2579" t="str">
        <f t="shared" si="283"/>
        <v>A</v>
      </c>
      <c r="F2579" t="str">
        <f t="shared" si="284"/>
        <v>AR</v>
      </c>
      <c r="G2579" t="str">
        <f t="shared" si="285"/>
        <v>AROEIRAS</v>
      </c>
      <c r="H2579">
        <f t="shared" si="286"/>
        <v>8</v>
      </c>
    </row>
    <row r="2580" spans="1:8" x14ac:dyDescent="0.2">
      <c r="A2580" t="s">
        <v>4820</v>
      </c>
      <c r="B2580" t="str">
        <f t="shared" si="280"/>
        <v>PB</v>
      </c>
      <c r="C2580" t="str">
        <f t="shared" si="281"/>
        <v>0135125</v>
      </c>
      <c r="D2580" t="str">
        <f t="shared" si="282"/>
        <v xml:space="preserve">ASSUNCAO            </v>
      </c>
      <c r="E2580" t="str">
        <f t="shared" si="283"/>
        <v>A</v>
      </c>
      <c r="F2580" t="str">
        <f t="shared" si="284"/>
        <v>AS</v>
      </c>
      <c r="G2580" t="str">
        <f t="shared" si="285"/>
        <v>ASSUNCAO</v>
      </c>
      <c r="H2580">
        <f t="shared" si="286"/>
        <v>8</v>
      </c>
    </row>
    <row r="2581" spans="1:8" x14ac:dyDescent="0.2">
      <c r="A2581" t="s">
        <v>4821</v>
      </c>
      <c r="B2581" t="str">
        <f t="shared" si="280"/>
        <v>PB</v>
      </c>
      <c r="C2581" t="str">
        <f t="shared" si="281"/>
        <v>0140125</v>
      </c>
      <c r="D2581" t="str">
        <f t="shared" si="282"/>
        <v xml:space="preserve">BAIA DA TRAICAO     </v>
      </c>
      <c r="E2581" t="str">
        <f t="shared" si="283"/>
        <v>B</v>
      </c>
      <c r="F2581" t="str">
        <f t="shared" si="284"/>
        <v>BA</v>
      </c>
      <c r="G2581" t="str">
        <f t="shared" si="285"/>
        <v>BAIADATRAICAO</v>
      </c>
      <c r="H2581">
        <f t="shared" si="286"/>
        <v>13</v>
      </c>
    </row>
    <row r="2582" spans="1:8" x14ac:dyDescent="0.2">
      <c r="A2582" t="s">
        <v>4822</v>
      </c>
      <c r="B2582" t="str">
        <f t="shared" si="280"/>
        <v>PB</v>
      </c>
      <c r="C2582" t="str">
        <f t="shared" si="281"/>
        <v>0150025</v>
      </c>
      <c r="D2582" t="str">
        <f t="shared" si="282"/>
        <v xml:space="preserve">BANANEIRAS          </v>
      </c>
      <c r="E2582" t="str">
        <f t="shared" si="283"/>
        <v>B</v>
      </c>
      <c r="F2582" t="str">
        <f t="shared" si="284"/>
        <v>BA</v>
      </c>
      <c r="G2582" t="str">
        <f t="shared" si="285"/>
        <v>BANANEIRAS</v>
      </c>
      <c r="H2582">
        <f t="shared" si="286"/>
        <v>10</v>
      </c>
    </row>
    <row r="2583" spans="1:8" x14ac:dyDescent="0.2">
      <c r="A2583" t="s">
        <v>4823</v>
      </c>
      <c r="B2583" t="str">
        <f t="shared" si="280"/>
        <v>PB</v>
      </c>
      <c r="C2583" t="str">
        <f t="shared" si="281"/>
        <v>0153425</v>
      </c>
      <c r="D2583" t="str">
        <f t="shared" si="282"/>
        <v xml:space="preserve">BARAUNA             </v>
      </c>
      <c r="E2583" t="str">
        <f t="shared" si="283"/>
        <v>B</v>
      </c>
      <c r="F2583" t="str">
        <f t="shared" si="284"/>
        <v>BA</v>
      </c>
      <c r="G2583" t="str">
        <f t="shared" si="285"/>
        <v>BARAUNA</v>
      </c>
      <c r="H2583">
        <f t="shared" si="286"/>
        <v>7</v>
      </c>
    </row>
    <row r="2584" spans="1:8" x14ac:dyDescent="0.2">
      <c r="A2584" t="s">
        <v>4824</v>
      </c>
      <c r="B2584" t="str">
        <f t="shared" si="280"/>
        <v>PB</v>
      </c>
      <c r="C2584" t="str">
        <f t="shared" si="281"/>
        <v>0157525</v>
      </c>
      <c r="D2584" t="str">
        <f t="shared" si="282"/>
        <v xml:space="preserve">BARRA DE SANTANA    </v>
      </c>
      <c r="E2584" t="str">
        <f t="shared" si="283"/>
        <v>B</v>
      </c>
      <c r="F2584" t="str">
        <f t="shared" si="284"/>
        <v>BA</v>
      </c>
      <c r="G2584" t="str">
        <f t="shared" si="285"/>
        <v>BARRADESANTANA</v>
      </c>
      <c r="H2584">
        <f t="shared" si="286"/>
        <v>14</v>
      </c>
    </row>
    <row r="2585" spans="1:8" x14ac:dyDescent="0.2">
      <c r="A2585" t="s">
        <v>4825</v>
      </c>
      <c r="B2585" t="str">
        <f t="shared" si="280"/>
        <v>PB</v>
      </c>
      <c r="C2585" t="str">
        <f t="shared" si="281"/>
        <v>0160925</v>
      </c>
      <c r="D2585" t="str">
        <f t="shared" si="282"/>
        <v xml:space="preserve">BARRA DE SANTA ROSA </v>
      </c>
      <c r="E2585" t="str">
        <f t="shared" si="283"/>
        <v>B</v>
      </c>
      <c r="F2585" t="str">
        <f t="shared" si="284"/>
        <v>BA</v>
      </c>
      <c r="G2585" t="str">
        <f t="shared" si="285"/>
        <v>BARRADESANTAROSA</v>
      </c>
      <c r="H2585">
        <f t="shared" si="286"/>
        <v>16</v>
      </c>
    </row>
    <row r="2586" spans="1:8" x14ac:dyDescent="0.2">
      <c r="A2586" t="s">
        <v>4826</v>
      </c>
      <c r="B2586" t="str">
        <f t="shared" si="280"/>
        <v>PB</v>
      </c>
      <c r="C2586" t="str">
        <f t="shared" si="281"/>
        <v>0170825</v>
      </c>
      <c r="D2586" t="str">
        <f t="shared" si="282"/>
        <v xml:space="preserve">BARRA DE SAO MIGUEL </v>
      </c>
      <c r="E2586" t="str">
        <f t="shared" si="283"/>
        <v>B</v>
      </c>
      <c r="F2586" t="str">
        <f t="shared" si="284"/>
        <v>BA</v>
      </c>
      <c r="G2586" t="str">
        <f t="shared" si="285"/>
        <v>BARRADESAOMIGUEL</v>
      </c>
      <c r="H2586">
        <f t="shared" si="286"/>
        <v>16</v>
      </c>
    </row>
    <row r="2587" spans="1:8" x14ac:dyDescent="0.2">
      <c r="A2587" t="s">
        <v>4827</v>
      </c>
      <c r="B2587" t="str">
        <f t="shared" si="280"/>
        <v>PB</v>
      </c>
      <c r="C2587" t="str">
        <f t="shared" si="281"/>
        <v>0180725</v>
      </c>
      <c r="D2587" t="str">
        <f t="shared" si="282"/>
        <v xml:space="preserve">BAYEUX              </v>
      </c>
      <c r="E2587" t="str">
        <f t="shared" si="283"/>
        <v>B</v>
      </c>
      <c r="F2587" t="str">
        <f t="shared" si="284"/>
        <v>BA</v>
      </c>
      <c r="G2587" t="str">
        <f t="shared" si="285"/>
        <v>BAYEUX</v>
      </c>
      <c r="H2587">
        <f t="shared" si="286"/>
        <v>6</v>
      </c>
    </row>
    <row r="2588" spans="1:8" x14ac:dyDescent="0.2">
      <c r="A2588" t="s">
        <v>4828</v>
      </c>
      <c r="B2588" t="str">
        <f t="shared" si="280"/>
        <v>PB</v>
      </c>
      <c r="C2588" t="str">
        <f t="shared" si="281"/>
        <v>0190625</v>
      </c>
      <c r="D2588" t="str">
        <f t="shared" si="282"/>
        <v xml:space="preserve">BELEM               </v>
      </c>
      <c r="E2588" t="str">
        <f t="shared" si="283"/>
        <v>B</v>
      </c>
      <c r="F2588" t="str">
        <f t="shared" si="284"/>
        <v>BE</v>
      </c>
      <c r="G2588" t="str">
        <f t="shared" si="285"/>
        <v>BELEM</v>
      </c>
      <c r="H2588">
        <f t="shared" si="286"/>
        <v>5</v>
      </c>
    </row>
    <row r="2589" spans="1:8" x14ac:dyDescent="0.2">
      <c r="A2589" t="s">
        <v>4829</v>
      </c>
      <c r="B2589" t="str">
        <f t="shared" si="280"/>
        <v>PB</v>
      </c>
      <c r="C2589" t="str">
        <f t="shared" si="281"/>
        <v>0200325</v>
      </c>
      <c r="D2589" t="str">
        <f t="shared" si="282"/>
        <v xml:space="preserve">BELEM DO BREJO CRUZ </v>
      </c>
      <c r="E2589" t="str">
        <f t="shared" si="283"/>
        <v>B</v>
      </c>
      <c r="F2589" t="str">
        <f t="shared" si="284"/>
        <v>BE</v>
      </c>
      <c r="G2589" t="str">
        <f t="shared" si="285"/>
        <v>BELEMDOBREJOCRUZ</v>
      </c>
      <c r="H2589">
        <f t="shared" si="286"/>
        <v>16</v>
      </c>
    </row>
    <row r="2590" spans="1:8" x14ac:dyDescent="0.2">
      <c r="A2590" t="s">
        <v>4830</v>
      </c>
      <c r="B2590" t="str">
        <f t="shared" si="280"/>
        <v>PB</v>
      </c>
      <c r="C2590" t="str">
        <f t="shared" si="281"/>
        <v>0205225</v>
      </c>
      <c r="D2590" t="str">
        <f t="shared" si="282"/>
        <v xml:space="preserve">BERNARDINO BATISTA  </v>
      </c>
      <c r="E2590" t="str">
        <f t="shared" si="283"/>
        <v>B</v>
      </c>
      <c r="F2590" t="str">
        <f t="shared" si="284"/>
        <v>BE</v>
      </c>
      <c r="G2590" t="str">
        <f t="shared" si="285"/>
        <v>BERNARDINOBATISTA</v>
      </c>
      <c r="H2590">
        <f t="shared" si="286"/>
        <v>17</v>
      </c>
    </row>
    <row r="2591" spans="1:8" x14ac:dyDescent="0.2">
      <c r="A2591" t="s">
        <v>4831</v>
      </c>
      <c r="B2591" t="str">
        <f t="shared" si="280"/>
        <v>PB</v>
      </c>
      <c r="C2591" t="str">
        <f t="shared" si="281"/>
        <v>0210225</v>
      </c>
      <c r="D2591" t="str">
        <f t="shared" si="282"/>
        <v xml:space="preserve">BOA VENTURA         </v>
      </c>
      <c r="E2591" t="str">
        <f t="shared" si="283"/>
        <v>B</v>
      </c>
      <c r="F2591" t="str">
        <f t="shared" si="284"/>
        <v>BO</v>
      </c>
      <c r="G2591" t="str">
        <f t="shared" si="285"/>
        <v>BOAVENTURA</v>
      </c>
      <c r="H2591">
        <f t="shared" si="286"/>
        <v>10</v>
      </c>
    </row>
    <row r="2592" spans="1:8" x14ac:dyDescent="0.2">
      <c r="A2592" t="s">
        <v>4832</v>
      </c>
      <c r="B2592" t="str">
        <f t="shared" si="280"/>
        <v>PB</v>
      </c>
      <c r="C2592" t="str">
        <f t="shared" si="281"/>
        <v>0215125</v>
      </c>
      <c r="D2592" t="str">
        <f t="shared" si="282"/>
        <v xml:space="preserve">BOA VISTA           </v>
      </c>
      <c r="E2592" t="str">
        <f t="shared" si="283"/>
        <v>B</v>
      </c>
      <c r="F2592" t="str">
        <f t="shared" si="284"/>
        <v>BO</v>
      </c>
      <c r="G2592" t="str">
        <f t="shared" si="285"/>
        <v>BOAVISTA</v>
      </c>
      <c r="H2592">
        <f t="shared" si="286"/>
        <v>8</v>
      </c>
    </row>
    <row r="2593" spans="1:8" x14ac:dyDescent="0.2">
      <c r="A2593" t="s">
        <v>4833</v>
      </c>
      <c r="B2593" t="str">
        <f t="shared" si="280"/>
        <v>PB</v>
      </c>
      <c r="C2593" t="str">
        <f t="shared" si="281"/>
        <v>0220125</v>
      </c>
      <c r="D2593" t="str">
        <f t="shared" si="282"/>
        <v xml:space="preserve">BOM JESUS           </v>
      </c>
      <c r="E2593" t="str">
        <f t="shared" si="283"/>
        <v>B</v>
      </c>
      <c r="F2593" t="str">
        <f t="shared" si="284"/>
        <v>BO</v>
      </c>
      <c r="G2593" t="str">
        <f t="shared" si="285"/>
        <v>BOMJESUS</v>
      </c>
      <c r="H2593">
        <f t="shared" si="286"/>
        <v>8</v>
      </c>
    </row>
    <row r="2594" spans="1:8" x14ac:dyDescent="0.2">
      <c r="A2594" t="s">
        <v>4834</v>
      </c>
      <c r="B2594" t="str">
        <f t="shared" si="280"/>
        <v>PB</v>
      </c>
      <c r="C2594" t="str">
        <f t="shared" si="281"/>
        <v>0230025</v>
      </c>
      <c r="D2594" t="str">
        <f t="shared" si="282"/>
        <v xml:space="preserve">BOM SUCESSO         </v>
      </c>
      <c r="E2594" t="str">
        <f t="shared" si="283"/>
        <v>B</v>
      </c>
      <c r="F2594" t="str">
        <f t="shared" si="284"/>
        <v>BO</v>
      </c>
      <c r="G2594" t="str">
        <f t="shared" si="285"/>
        <v>BOMSUCESSO</v>
      </c>
      <c r="H2594">
        <f t="shared" si="286"/>
        <v>10</v>
      </c>
    </row>
    <row r="2595" spans="1:8" x14ac:dyDescent="0.2">
      <c r="A2595" t="s">
        <v>4835</v>
      </c>
      <c r="B2595" t="str">
        <f t="shared" si="280"/>
        <v>PB</v>
      </c>
      <c r="C2595" t="str">
        <f t="shared" si="281"/>
        <v>0240925</v>
      </c>
      <c r="D2595" t="str">
        <f t="shared" si="282"/>
        <v xml:space="preserve">BONITO DE SANTA FE  </v>
      </c>
      <c r="E2595" t="str">
        <f t="shared" si="283"/>
        <v>B</v>
      </c>
      <c r="F2595" t="str">
        <f t="shared" si="284"/>
        <v>BO</v>
      </c>
      <c r="G2595" t="str">
        <f t="shared" si="285"/>
        <v>BONITODESANTAFE</v>
      </c>
      <c r="H2595">
        <f t="shared" si="286"/>
        <v>15</v>
      </c>
    </row>
    <row r="2596" spans="1:8" x14ac:dyDescent="0.2">
      <c r="A2596" t="s">
        <v>4836</v>
      </c>
      <c r="B2596" t="str">
        <f t="shared" si="280"/>
        <v>PB</v>
      </c>
      <c r="C2596" t="str">
        <f t="shared" si="281"/>
        <v>0250825</v>
      </c>
      <c r="D2596" t="str">
        <f t="shared" si="282"/>
        <v xml:space="preserve">BOQUEIRAO           </v>
      </c>
      <c r="E2596" t="str">
        <f t="shared" si="283"/>
        <v>B</v>
      </c>
      <c r="F2596" t="str">
        <f t="shared" si="284"/>
        <v>BO</v>
      </c>
      <c r="G2596" t="str">
        <f t="shared" si="285"/>
        <v>BOQUEIRAO</v>
      </c>
      <c r="H2596">
        <f t="shared" si="286"/>
        <v>9</v>
      </c>
    </row>
    <row r="2597" spans="1:8" x14ac:dyDescent="0.2">
      <c r="A2597" t="s">
        <v>4837</v>
      </c>
      <c r="B2597" t="str">
        <f t="shared" si="280"/>
        <v>PB</v>
      </c>
      <c r="C2597" t="str">
        <f t="shared" si="281"/>
        <v>0260725</v>
      </c>
      <c r="D2597" t="str">
        <f t="shared" si="282"/>
        <v xml:space="preserve">IGARACY             </v>
      </c>
      <c r="E2597" t="str">
        <f t="shared" si="283"/>
        <v>I</v>
      </c>
      <c r="F2597" t="str">
        <f t="shared" si="284"/>
        <v>IG</v>
      </c>
      <c r="G2597" t="str">
        <f t="shared" si="285"/>
        <v>IGARACY</v>
      </c>
      <c r="H2597">
        <f t="shared" si="286"/>
        <v>7</v>
      </c>
    </row>
    <row r="2598" spans="1:8" x14ac:dyDescent="0.2">
      <c r="A2598" t="s">
        <v>4838</v>
      </c>
      <c r="B2598" t="str">
        <f t="shared" si="280"/>
        <v>PB</v>
      </c>
      <c r="C2598" t="str">
        <f t="shared" si="281"/>
        <v>0270625</v>
      </c>
      <c r="D2598" t="str">
        <f t="shared" si="282"/>
        <v xml:space="preserve">BORBOREMA           </v>
      </c>
      <c r="E2598" t="str">
        <f t="shared" si="283"/>
        <v>B</v>
      </c>
      <c r="F2598" t="str">
        <f t="shared" si="284"/>
        <v>BO</v>
      </c>
      <c r="G2598" t="str">
        <f t="shared" si="285"/>
        <v>BORBOREMA</v>
      </c>
      <c r="H2598">
        <f t="shared" si="286"/>
        <v>9</v>
      </c>
    </row>
    <row r="2599" spans="1:8" x14ac:dyDescent="0.2">
      <c r="A2599" t="s">
        <v>4839</v>
      </c>
      <c r="B2599" t="str">
        <f t="shared" si="280"/>
        <v>PB</v>
      </c>
      <c r="C2599" t="str">
        <f t="shared" si="281"/>
        <v>0280525</v>
      </c>
      <c r="D2599" t="str">
        <f t="shared" si="282"/>
        <v xml:space="preserve">BREJO DO CRUZ       </v>
      </c>
      <c r="E2599" t="str">
        <f t="shared" si="283"/>
        <v>B</v>
      </c>
      <c r="F2599" t="str">
        <f t="shared" si="284"/>
        <v>BR</v>
      </c>
      <c r="G2599" t="str">
        <f t="shared" si="285"/>
        <v>BREJODOCRUZ</v>
      </c>
      <c r="H2599">
        <f t="shared" si="286"/>
        <v>11</v>
      </c>
    </row>
    <row r="2600" spans="1:8" x14ac:dyDescent="0.2">
      <c r="A2600" t="s">
        <v>4840</v>
      </c>
      <c r="B2600" t="str">
        <f t="shared" si="280"/>
        <v>PB</v>
      </c>
      <c r="C2600" t="str">
        <f t="shared" si="281"/>
        <v>0290425</v>
      </c>
      <c r="D2600" t="str">
        <f t="shared" si="282"/>
        <v xml:space="preserve">BREJO DOS SANTOS    </v>
      </c>
      <c r="E2600" t="str">
        <f t="shared" si="283"/>
        <v>B</v>
      </c>
      <c r="F2600" t="str">
        <f t="shared" si="284"/>
        <v>BR</v>
      </c>
      <c r="G2600" t="str">
        <f t="shared" si="285"/>
        <v>BREJODOSSANTOS</v>
      </c>
      <c r="H2600">
        <f t="shared" si="286"/>
        <v>14</v>
      </c>
    </row>
    <row r="2601" spans="1:8" x14ac:dyDescent="0.2">
      <c r="A2601" t="s">
        <v>4841</v>
      </c>
      <c r="B2601" t="str">
        <f t="shared" si="280"/>
        <v>PB</v>
      </c>
      <c r="C2601" t="str">
        <f t="shared" si="281"/>
        <v>0300125</v>
      </c>
      <c r="D2601" t="str">
        <f t="shared" si="282"/>
        <v xml:space="preserve">CAAPORA             </v>
      </c>
      <c r="E2601" t="str">
        <f t="shared" si="283"/>
        <v>C</v>
      </c>
      <c r="F2601" t="str">
        <f t="shared" si="284"/>
        <v>CA</v>
      </c>
      <c r="G2601" t="str">
        <f t="shared" si="285"/>
        <v>CAAPORA</v>
      </c>
      <c r="H2601">
        <f t="shared" si="286"/>
        <v>7</v>
      </c>
    </row>
    <row r="2602" spans="1:8" x14ac:dyDescent="0.2">
      <c r="A2602" t="s">
        <v>4842</v>
      </c>
      <c r="B2602" t="str">
        <f t="shared" si="280"/>
        <v>PB</v>
      </c>
      <c r="C2602" t="str">
        <f t="shared" si="281"/>
        <v>0310025</v>
      </c>
      <c r="D2602" t="str">
        <f t="shared" si="282"/>
        <v xml:space="preserve">CABACEIRAS          </v>
      </c>
      <c r="E2602" t="str">
        <f t="shared" si="283"/>
        <v>C</v>
      </c>
      <c r="F2602" t="str">
        <f t="shared" si="284"/>
        <v>CA</v>
      </c>
      <c r="G2602" t="str">
        <f t="shared" si="285"/>
        <v>CABACEIRAS</v>
      </c>
      <c r="H2602">
        <f t="shared" si="286"/>
        <v>10</v>
      </c>
    </row>
    <row r="2603" spans="1:8" x14ac:dyDescent="0.2">
      <c r="A2603" t="s">
        <v>4843</v>
      </c>
      <c r="B2603" t="str">
        <f t="shared" si="280"/>
        <v>PB</v>
      </c>
      <c r="C2603" t="str">
        <f t="shared" si="281"/>
        <v>0320925</v>
      </c>
      <c r="D2603" t="str">
        <f t="shared" si="282"/>
        <v xml:space="preserve">CABEDELO            </v>
      </c>
      <c r="E2603" t="str">
        <f t="shared" si="283"/>
        <v>C</v>
      </c>
      <c r="F2603" t="str">
        <f t="shared" si="284"/>
        <v>CA</v>
      </c>
      <c r="G2603" t="str">
        <f t="shared" si="285"/>
        <v>CABEDELO</v>
      </c>
      <c r="H2603">
        <f t="shared" si="286"/>
        <v>8</v>
      </c>
    </row>
    <row r="2604" spans="1:8" x14ac:dyDescent="0.2">
      <c r="A2604" t="s">
        <v>4844</v>
      </c>
      <c r="B2604" t="str">
        <f t="shared" si="280"/>
        <v>PB</v>
      </c>
      <c r="C2604" t="str">
        <f t="shared" si="281"/>
        <v>0330825</v>
      </c>
      <c r="D2604" t="str">
        <f t="shared" si="282"/>
        <v>CACHOEIRA DOS INDIOS</v>
      </c>
      <c r="E2604" t="str">
        <f t="shared" si="283"/>
        <v>C</v>
      </c>
      <c r="F2604" t="str">
        <f t="shared" si="284"/>
        <v>CA</v>
      </c>
      <c r="G2604" t="str">
        <f t="shared" si="285"/>
        <v>CACHOEIRADOSINDIOS</v>
      </c>
      <c r="H2604">
        <f t="shared" si="286"/>
        <v>18</v>
      </c>
    </row>
    <row r="2605" spans="1:8" x14ac:dyDescent="0.2">
      <c r="A2605" t="s">
        <v>4845</v>
      </c>
      <c r="B2605" t="str">
        <f t="shared" si="280"/>
        <v>PB</v>
      </c>
      <c r="C2605" t="str">
        <f t="shared" si="281"/>
        <v>0340725</v>
      </c>
      <c r="D2605" t="str">
        <f t="shared" si="282"/>
        <v xml:space="preserve">CACIMBA DE AREIA    </v>
      </c>
      <c r="E2605" t="str">
        <f t="shared" si="283"/>
        <v>C</v>
      </c>
      <c r="F2605" t="str">
        <f t="shared" si="284"/>
        <v>CA</v>
      </c>
      <c r="G2605" t="str">
        <f t="shared" si="285"/>
        <v>CACIMBADEAREIA</v>
      </c>
      <c r="H2605">
        <f t="shared" si="286"/>
        <v>14</v>
      </c>
    </row>
    <row r="2606" spans="1:8" x14ac:dyDescent="0.2">
      <c r="A2606" t="s">
        <v>4846</v>
      </c>
      <c r="B2606" t="str">
        <f t="shared" si="280"/>
        <v>PB</v>
      </c>
      <c r="C2606" t="str">
        <f t="shared" si="281"/>
        <v>0350625</v>
      </c>
      <c r="D2606" t="str">
        <f t="shared" si="282"/>
        <v xml:space="preserve">CACIMBA DE DENTRO   </v>
      </c>
      <c r="E2606" t="str">
        <f t="shared" si="283"/>
        <v>C</v>
      </c>
      <c r="F2606" t="str">
        <f t="shared" si="284"/>
        <v>CA</v>
      </c>
      <c r="G2606" t="str">
        <f t="shared" si="285"/>
        <v>CACIMBADEDENTRO</v>
      </c>
      <c r="H2606">
        <f t="shared" si="286"/>
        <v>15</v>
      </c>
    </row>
    <row r="2607" spans="1:8" x14ac:dyDescent="0.2">
      <c r="A2607" t="s">
        <v>4847</v>
      </c>
      <c r="B2607" t="str">
        <f t="shared" si="280"/>
        <v>PB</v>
      </c>
      <c r="C2607" t="str">
        <f t="shared" si="281"/>
        <v>0355525</v>
      </c>
      <c r="D2607" t="str">
        <f t="shared" si="282"/>
        <v xml:space="preserve">CACIMBAS            </v>
      </c>
      <c r="E2607" t="str">
        <f t="shared" si="283"/>
        <v>C</v>
      </c>
      <c r="F2607" t="str">
        <f t="shared" si="284"/>
        <v>CA</v>
      </c>
      <c r="G2607" t="str">
        <f t="shared" si="285"/>
        <v>CACIMBAS</v>
      </c>
      <c r="H2607">
        <f t="shared" si="286"/>
        <v>8</v>
      </c>
    </row>
    <row r="2608" spans="1:8" x14ac:dyDescent="0.2">
      <c r="A2608" t="s">
        <v>4848</v>
      </c>
      <c r="B2608" t="str">
        <f t="shared" si="280"/>
        <v>PB</v>
      </c>
      <c r="C2608" t="str">
        <f t="shared" si="281"/>
        <v>0360525</v>
      </c>
      <c r="D2608" t="str">
        <f t="shared" si="282"/>
        <v xml:space="preserve">CAICARA             </v>
      </c>
      <c r="E2608" t="str">
        <f t="shared" si="283"/>
        <v>C</v>
      </c>
      <c r="F2608" t="str">
        <f t="shared" si="284"/>
        <v>CA</v>
      </c>
      <c r="G2608" t="str">
        <f t="shared" si="285"/>
        <v>CAICARA</v>
      </c>
      <c r="H2608">
        <f t="shared" si="286"/>
        <v>7</v>
      </c>
    </row>
    <row r="2609" spans="1:8" x14ac:dyDescent="0.2">
      <c r="A2609" t="s">
        <v>4849</v>
      </c>
      <c r="B2609" t="str">
        <f t="shared" si="280"/>
        <v>PB</v>
      </c>
      <c r="C2609" t="str">
        <f t="shared" si="281"/>
        <v>0370425</v>
      </c>
      <c r="D2609" t="str">
        <f t="shared" si="282"/>
        <v xml:space="preserve">CAJAZEIRAS          </v>
      </c>
      <c r="E2609" t="str">
        <f t="shared" si="283"/>
        <v>C</v>
      </c>
      <c r="F2609" t="str">
        <f t="shared" si="284"/>
        <v>CA</v>
      </c>
      <c r="G2609" t="str">
        <f t="shared" si="285"/>
        <v>CAJAZEIRAS</v>
      </c>
      <c r="H2609">
        <f t="shared" si="286"/>
        <v>10</v>
      </c>
    </row>
    <row r="2610" spans="1:8" x14ac:dyDescent="0.2">
      <c r="A2610" t="s">
        <v>4850</v>
      </c>
      <c r="B2610" t="str">
        <f t="shared" si="280"/>
        <v>PB</v>
      </c>
      <c r="C2610" t="str">
        <f t="shared" si="281"/>
        <v>0375325</v>
      </c>
      <c r="D2610" t="str">
        <f t="shared" si="282"/>
        <v xml:space="preserve">CAJAZEIRINHAS       </v>
      </c>
      <c r="E2610" t="str">
        <f t="shared" si="283"/>
        <v>C</v>
      </c>
      <c r="F2610" t="str">
        <f t="shared" si="284"/>
        <v>CA</v>
      </c>
      <c r="G2610" t="str">
        <f t="shared" si="285"/>
        <v>CAJAZEIRINHAS</v>
      </c>
      <c r="H2610">
        <f t="shared" si="286"/>
        <v>13</v>
      </c>
    </row>
    <row r="2611" spans="1:8" x14ac:dyDescent="0.2">
      <c r="A2611" t="s">
        <v>4851</v>
      </c>
      <c r="B2611" t="str">
        <f t="shared" si="280"/>
        <v>PB</v>
      </c>
      <c r="C2611" t="str">
        <f t="shared" si="281"/>
        <v>0380325</v>
      </c>
      <c r="D2611" t="str">
        <f t="shared" si="282"/>
        <v xml:space="preserve">CALDAS BRANDAO      </v>
      </c>
      <c r="E2611" t="str">
        <f t="shared" si="283"/>
        <v>C</v>
      </c>
      <c r="F2611" t="str">
        <f t="shared" si="284"/>
        <v>CA</v>
      </c>
      <c r="G2611" t="str">
        <f t="shared" si="285"/>
        <v>CALDASBRANDAO</v>
      </c>
      <c r="H2611">
        <f t="shared" si="286"/>
        <v>13</v>
      </c>
    </row>
    <row r="2612" spans="1:8" x14ac:dyDescent="0.2">
      <c r="A2612" t="s">
        <v>4852</v>
      </c>
      <c r="B2612" t="str">
        <f t="shared" si="280"/>
        <v>PB</v>
      </c>
      <c r="C2612" t="str">
        <f t="shared" si="281"/>
        <v>0390225</v>
      </c>
      <c r="D2612" t="str">
        <f t="shared" si="282"/>
        <v xml:space="preserve">CAMALAU             </v>
      </c>
      <c r="E2612" t="str">
        <f t="shared" si="283"/>
        <v>C</v>
      </c>
      <c r="F2612" t="str">
        <f t="shared" si="284"/>
        <v>CA</v>
      </c>
      <c r="G2612" t="str">
        <f t="shared" si="285"/>
        <v>CAMALAU</v>
      </c>
      <c r="H2612">
        <f t="shared" si="286"/>
        <v>7</v>
      </c>
    </row>
    <row r="2613" spans="1:8" x14ac:dyDescent="0.2">
      <c r="A2613" t="s">
        <v>4853</v>
      </c>
      <c r="B2613" t="str">
        <f t="shared" si="280"/>
        <v>PB</v>
      </c>
      <c r="C2613" t="str">
        <f t="shared" si="281"/>
        <v>0400925</v>
      </c>
      <c r="D2613" t="str">
        <f t="shared" si="282"/>
        <v xml:space="preserve">CAMPINA GRANDE      </v>
      </c>
      <c r="E2613" t="str">
        <f t="shared" si="283"/>
        <v>C</v>
      </c>
      <c r="F2613" t="str">
        <f t="shared" si="284"/>
        <v>CA</v>
      </c>
      <c r="G2613" t="str">
        <f t="shared" si="285"/>
        <v>CAMPINAGRANDE</v>
      </c>
      <c r="H2613">
        <f t="shared" si="286"/>
        <v>13</v>
      </c>
    </row>
    <row r="2614" spans="1:8" x14ac:dyDescent="0.2">
      <c r="A2614" t="s">
        <v>4854</v>
      </c>
      <c r="B2614" t="str">
        <f t="shared" si="280"/>
        <v>PB</v>
      </c>
      <c r="C2614" t="str">
        <f t="shared" si="281"/>
        <v>0403325</v>
      </c>
      <c r="D2614" t="str">
        <f t="shared" si="282"/>
        <v xml:space="preserve">CAPIM               </v>
      </c>
      <c r="E2614" t="str">
        <f t="shared" si="283"/>
        <v>C</v>
      </c>
      <c r="F2614" t="str">
        <f t="shared" si="284"/>
        <v>CA</v>
      </c>
      <c r="G2614" t="str">
        <f t="shared" si="285"/>
        <v>CAPIM</v>
      </c>
      <c r="H2614">
        <f t="shared" si="286"/>
        <v>5</v>
      </c>
    </row>
    <row r="2615" spans="1:8" x14ac:dyDescent="0.2">
      <c r="A2615" t="s">
        <v>4855</v>
      </c>
      <c r="B2615" t="str">
        <f t="shared" si="280"/>
        <v>PB</v>
      </c>
      <c r="C2615" t="str">
        <f t="shared" si="281"/>
        <v>0407425</v>
      </c>
      <c r="D2615" t="str">
        <f t="shared" si="282"/>
        <v xml:space="preserve">CARAUBAS            </v>
      </c>
      <c r="E2615" t="str">
        <f t="shared" si="283"/>
        <v>C</v>
      </c>
      <c r="F2615" t="str">
        <f t="shared" si="284"/>
        <v>CA</v>
      </c>
      <c r="G2615" t="str">
        <f t="shared" si="285"/>
        <v>CARAUBAS</v>
      </c>
      <c r="H2615">
        <f t="shared" si="286"/>
        <v>8</v>
      </c>
    </row>
    <row r="2616" spans="1:8" x14ac:dyDescent="0.2">
      <c r="A2616" t="s">
        <v>4856</v>
      </c>
      <c r="B2616" t="str">
        <f t="shared" si="280"/>
        <v>PB</v>
      </c>
      <c r="C2616" t="str">
        <f t="shared" si="281"/>
        <v>0410825</v>
      </c>
      <c r="D2616" t="str">
        <f t="shared" si="282"/>
        <v xml:space="preserve">CARRAPATEIRA        </v>
      </c>
      <c r="E2616" t="str">
        <f t="shared" si="283"/>
        <v>C</v>
      </c>
      <c r="F2616" t="str">
        <f t="shared" si="284"/>
        <v>CA</v>
      </c>
      <c r="G2616" t="str">
        <f t="shared" si="285"/>
        <v>CARRAPATEIRA</v>
      </c>
      <c r="H2616">
        <f t="shared" si="286"/>
        <v>12</v>
      </c>
    </row>
    <row r="2617" spans="1:8" x14ac:dyDescent="0.2">
      <c r="A2617" t="s">
        <v>4857</v>
      </c>
      <c r="B2617" t="str">
        <f t="shared" si="280"/>
        <v>PB</v>
      </c>
      <c r="C2617" t="str">
        <f t="shared" si="281"/>
        <v>0415725</v>
      </c>
      <c r="D2617" t="str">
        <f t="shared" si="282"/>
        <v xml:space="preserve">CASSERENGUE         </v>
      </c>
      <c r="E2617" t="str">
        <f t="shared" si="283"/>
        <v>C</v>
      </c>
      <c r="F2617" t="str">
        <f t="shared" si="284"/>
        <v>CA</v>
      </c>
      <c r="G2617" t="str">
        <f t="shared" si="285"/>
        <v>CASSERENGUE</v>
      </c>
      <c r="H2617">
        <f t="shared" si="286"/>
        <v>11</v>
      </c>
    </row>
    <row r="2618" spans="1:8" x14ac:dyDescent="0.2">
      <c r="A2618" t="s">
        <v>4858</v>
      </c>
      <c r="B2618" t="str">
        <f t="shared" si="280"/>
        <v>PB</v>
      </c>
      <c r="C2618" t="str">
        <f t="shared" si="281"/>
        <v>0420725</v>
      </c>
      <c r="D2618" t="str">
        <f t="shared" si="282"/>
        <v xml:space="preserve">CATINGUEIRA         </v>
      </c>
      <c r="E2618" t="str">
        <f t="shared" si="283"/>
        <v>C</v>
      </c>
      <c r="F2618" t="str">
        <f t="shared" si="284"/>
        <v>CA</v>
      </c>
      <c r="G2618" t="str">
        <f t="shared" si="285"/>
        <v>CATINGUEIRA</v>
      </c>
      <c r="H2618">
        <f t="shared" si="286"/>
        <v>11</v>
      </c>
    </row>
    <row r="2619" spans="1:8" x14ac:dyDescent="0.2">
      <c r="A2619" t="s">
        <v>4859</v>
      </c>
      <c r="B2619" t="str">
        <f t="shared" si="280"/>
        <v>PB</v>
      </c>
      <c r="C2619" t="str">
        <f t="shared" si="281"/>
        <v>0430625</v>
      </c>
      <c r="D2619" t="str">
        <f t="shared" si="282"/>
        <v xml:space="preserve">CATOLE DO ROCHA     </v>
      </c>
      <c r="E2619" t="str">
        <f t="shared" si="283"/>
        <v>C</v>
      </c>
      <c r="F2619" t="str">
        <f t="shared" si="284"/>
        <v>CA</v>
      </c>
      <c r="G2619" t="str">
        <f t="shared" si="285"/>
        <v>CATOLEDOROCHA</v>
      </c>
      <c r="H2619">
        <f t="shared" si="286"/>
        <v>13</v>
      </c>
    </row>
    <row r="2620" spans="1:8" x14ac:dyDescent="0.2">
      <c r="A2620" t="s">
        <v>4860</v>
      </c>
      <c r="B2620" t="str">
        <f t="shared" si="280"/>
        <v>PB</v>
      </c>
      <c r="C2620" t="str">
        <f t="shared" si="281"/>
        <v>0435525</v>
      </c>
      <c r="D2620" t="str">
        <f t="shared" si="282"/>
        <v xml:space="preserve">CATURITE            </v>
      </c>
      <c r="E2620" t="str">
        <f t="shared" si="283"/>
        <v>C</v>
      </c>
      <c r="F2620" t="str">
        <f t="shared" si="284"/>
        <v>CA</v>
      </c>
      <c r="G2620" t="str">
        <f t="shared" si="285"/>
        <v>CATURITE</v>
      </c>
      <c r="H2620">
        <f t="shared" si="286"/>
        <v>8</v>
      </c>
    </row>
    <row r="2621" spans="1:8" x14ac:dyDescent="0.2">
      <c r="A2621" t="s">
        <v>4861</v>
      </c>
      <c r="B2621" t="str">
        <f t="shared" si="280"/>
        <v>PB</v>
      </c>
      <c r="C2621" t="str">
        <f t="shared" si="281"/>
        <v>0440525</v>
      </c>
      <c r="D2621" t="str">
        <f t="shared" si="282"/>
        <v xml:space="preserve">CONCEICAO           </v>
      </c>
      <c r="E2621" t="str">
        <f t="shared" si="283"/>
        <v>C</v>
      </c>
      <c r="F2621" t="str">
        <f t="shared" si="284"/>
        <v>CO</v>
      </c>
      <c r="G2621" t="str">
        <f t="shared" si="285"/>
        <v>CONCEICAO</v>
      </c>
      <c r="H2621">
        <f t="shared" si="286"/>
        <v>9</v>
      </c>
    </row>
    <row r="2622" spans="1:8" x14ac:dyDescent="0.2">
      <c r="A2622" t="s">
        <v>4862</v>
      </c>
      <c r="B2622" t="str">
        <f t="shared" si="280"/>
        <v>PB</v>
      </c>
      <c r="C2622" t="str">
        <f t="shared" si="281"/>
        <v>0450425</v>
      </c>
      <c r="D2622" t="str">
        <f t="shared" si="282"/>
        <v xml:space="preserve">CONDADO             </v>
      </c>
      <c r="E2622" t="str">
        <f t="shared" si="283"/>
        <v>C</v>
      </c>
      <c r="F2622" t="str">
        <f t="shared" si="284"/>
        <v>CO</v>
      </c>
      <c r="G2622" t="str">
        <f t="shared" si="285"/>
        <v>CONDADO</v>
      </c>
      <c r="H2622">
        <f t="shared" si="286"/>
        <v>7</v>
      </c>
    </row>
    <row r="2623" spans="1:8" x14ac:dyDescent="0.2">
      <c r="A2623" t="s">
        <v>4863</v>
      </c>
      <c r="B2623" t="str">
        <f t="shared" si="280"/>
        <v>PB</v>
      </c>
      <c r="C2623" t="str">
        <f t="shared" si="281"/>
        <v>0460325</v>
      </c>
      <c r="D2623" t="str">
        <f t="shared" si="282"/>
        <v xml:space="preserve">CONDE               </v>
      </c>
      <c r="E2623" t="str">
        <f t="shared" si="283"/>
        <v>C</v>
      </c>
      <c r="F2623" t="str">
        <f t="shared" si="284"/>
        <v>CO</v>
      </c>
      <c r="G2623" t="str">
        <f t="shared" si="285"/>
        <v>CONDE</v>
      </c>
      <c r="H2623">
        <f t="shared" si="286"/>
        <v>5</v>
      </c>
    </row>
    <row r="2624" spans="1:8" x14ac:dyDescent="0.2">
      <c r="A2624" t="s">
        <v>4864</v>
      </c>
      <c r="B2624" t="str">
        <f t="shared" si="280"/>
        <v>PB</v>
      </c>
      <c r="C2624" t="str">
        <f t="shared" si="281"/>
        <v>0470225</v>
      </c>
      <c r="D2624" t="str">
        <f t="shared" si="282"/>
        <v xml:space="preserve">CONGO               </v>
      </c>
      <c r="E2624" t="str">
        <f t="shared" si="283"/>
        <v>C</v>
      </c>
      <c r="F2624" t="str">
        <f t="shared" si="284"/>
        <v>CO</v>
      </c>
      <c r="G2624" t="str">
        <f t="shared" si="285"/>
        <v>CONGO</v>
      </c>
      <c r="H2624">
        <f t="shared" si="286"/>
        <v>5</v>
      </c>
    </row>
    <row r="2625" spans="1:8" x14ac:dyDescent="0.2">
      <c r="A2625" t="s">
        <v>4865</v>
      </c>
      <c r="B2625" t="str">
        <f t="shared" si="280"/>
        <v>PB</v>
      </c>
      <c r="C2625" t="str">
        <f t="shared" si="281"/>
        <v>0480125</v>
      </c>
      <c r="D2625" t="str">
        <f t="shared" si="282"/>
        <v xml:space="preserve">COREMAS             </v>
      </c>
      <c r="E2625" t="str">
        <f t="shared" si="283"/>
        <v>C</v>
      </c>
      <c r="F2625" t="str">
        <f t="shared" si="284"/>
        <v>CO</v>
      </c>
      <c r="G2625" t="str">
        <f t="shared" si="285"/>
        <v>COREMAS</v>
      </c>
      <c r="H2625">
        <f t="shared" si="286"/>
        <v>7</v>
      </c>
    </row>
    <row r="2626" spans="1:8" x14ac:dyDescent="0.2">
      <c r="A2626" t="s">
        <v>4866</v>
      </c>
      <c r="B2626" t="str">
        <f t="shared" si="280"/>
        <v>PB</v>
      </c>
      <c r="C2626" t="str">
        <f t="shared" si="281"/>
        <v>0485025</v>
      </c>
      <c r="D2626" t="str">
        <f t="shared" si="282"/>
        <v xml:space="preserve">COXIXOLA            </v>
      </c>
      <c r="E2626" t="str">
        <f t="shared" si="283"/>
        <v>C</v>
      </c>
      <c r="F2626" t="str">
        <f t="shared" si="284"/>
        <v>CO</v>
      </c>
      <c r="G2626" t="str">
        <f t="shared" si="285"/>
        <v>COXIXOLA</v>
      </c>
      <c r="H2626">
        <f t="shared" si="286"/>
        <v>8</v>
      </c>
    </row>
    <row r="2627" spans="1:8" x14ac:dyDescent="0.2">
      <c r="A2627" t="s">
        <v>4867</v>
      </c>
      <c r="B2627" t="str">
        <f t="shared" ref="B2627:B2690" si="287">MID($A2627,1,2)</f>
        <v>PB</v>
      </c>
      <c r="C2627" t="str">
        <f t="shared" ref="C2627:C2690" si="288">MID($A2627,3,7)</f>
        <v>0490025</v>
      </c>
      <c r="D2627" t="str">
        <f t="shared" ref="D2627:D2690" si="289">MID($A2627,10,21)</f>
        <v>CRUZ DO ESPIRIT SANT</v>
      </c>
      <c r="E2627" t="str">
        <f t="shared" ref="E2627:E2690" si="290">LEFT(D2627,1)</f>
        <v>C</v>
      </c>
      <c r="F2627" t="str">
        <f t="shared" ref="F2627:F2690" si="291">LEFT(D2627,2)</f>
        <v>CR</v>
      </c>
      <c r="G2627" t="str">
        <f t="shared" ref="G2627:G2690" si="292">SUBSTITUTE(D2627," ","")</f>
        <v>CRUZDOESPIRITSANT</v>
      </c>
      <c r="H2627">
        <f t="shared" ref="H2627:H2690" si="293">LEN(G2627)</f>
        <v>17</v>
      </c>
    </row>
    <row r="2628" spans="1:8" x14ac:dyDescent="0.2">
      <c r="A2628" t="s">
        <v>4868</v>
      </c>
      <c r="B2628" t="str">
        <f t="shared" si="287"/>
        <v>PB</v>
      </c>
      <c r="C2628" t="str">
        <f t="shared" si="288"/>
        <v>0500625</v>
      </c>
      <c r="D2628" t="str">
        <f t="shared" si="289"/>
        <v xml:space="preserve">CUBATI              </v>
      </c>
      <c r="E2628" t="str">
        <f t="shared" si="290"/>
        <v>C</v>
      </c>
      <c r="F2628" t="str">
        <f t="shared" si="291"/>
        <v>CU</v>
      </c>
      <c r="G2628" t="str">
        <f t="shared" si="292"/>
        <v>CUBATI</v>
      </c>
      <c r="H2628">
        <f t="shared" si="293"/>
        <v>6</v>
      </c>
    </row>
    <row r="2629" spans="1:8" x14ac:dyDescent="0.2">
      <c r="A2629" t="s">
        <v>4869</v>
      </c>
      <c r="B2629" t="str">
        <f t="shared" si="287"/>
        <v>PB</v>
      </c>
      <c r="C2629" t="str">
        <f t="shared" si="288"/>
        <v>0510525</v>
      </c>
      <c r="D2629" t="str">
        <f t="shared" si="289"/>
        <v xml:space="preserve">CUITE               </v>
      </c>
      <c r="E2629" t="str">
        <f t="shared" si="290"/>
        <v>C</v>
      </c>
      <c r="F2629" t="str">
        <f t="shared" si="291"/>
        <v>CU</v>
      </c>
      <c r="G2629" t="str">
        <f t="shared" si="292"/>
        <v>CUITE</v>
      </c>
      <c r="H2629">
        <f t="shared" si="293"/>
        <v>5</v>
      </c>
    </row>
    <row r="2630" spans="1:8" x14ac:dyDescent="0.2">
      <c r="A2630" t="s">
        <v>4870</v>
      </c>
      <c r="B2630" t="str">
        <f t="shared" si="287"/>
        <v>PB</v>
      </c>
      <c r="C2630" t="str">
        <f t="shared" si="288"/>
        <v>0520425</v>
      </c>
      <c r="D2630" t="str">
        <f t="shared" si="289"/>
        <v xml:space="preserve">CUITEGI             </v>
      </c>
      <c r="E2630" t="str">
        <f t="shared" si="290"/>
        <v>C</v>
      </c>
      <c r="F2630" t="str">
        <f t="shared" si="291"/>
        <v>CU</v>
      </c>
      <c r="G2630" t="str">
        <f t="shared" si="292"/>
        <v>CUITEGI</v>
      </c>
      <c r="H2630">
        <f t="shared" si="293"/>
        <v>7</v>
      </c>
    </row>
    <row r="2631" spans="1:8" x14ac:dyDescent="0.2">
      <c r="A2631" t="s">
        <v>4871</v>
      </c>
      <c r="B2631" t="str">
        <f t="shared" si="287"/>
        <v>PB</v>
      </c>
      <c r="C2631" t="str">
        <f t="shared" si="288"/>
        <v>0523825</v>
      </c>
      <c r="D2631" t="str">
        <f t="shared" si="289"/>
        <v xml:space="preserve">CUITE DE MAMANGUAPE </v>
      </c>
      <c r="E2631" t="str">
        <f t="shared" si="290"/>
        <v>C</v>
      </c>
      <c r="F2631" t="str">
        <f t="shared" si="291"/>
        <v>CU</v>
      </c>
      <c r="G2631" t="str">
        <f t="shared" si="292"/>
        <v>CUITEDEMAMANGUAPE</v>
      </c>
      <c r="H2631">
        <f t="shared" si="293"/>
        <v>17</v>
      </c>
    </row>
    <row r="2632" spans="1:8" x14ac:dyDescent="0.2">
      <c r="A2632" t="s">
        <v>4872</v>
      </c>
      <c r="B2632" t="str">
        <f t="shared" si="287"/>
        <v>PB</v>
      </c>
      <c r="C2632" t="str">
        <f t="shared" si="288"/>
        <v>0527925</v>
      </c>
      <c r="D2632" t="str">
        <f t="shared" si="289"/>
        <v xml:space="preserve">CURRAL DE CIMA      </v>
      </c>
      <c r="E2632" t="str">
        <f t="shared" si="290"/>
        <v>C</v>
      </c>
      <c r="F2632" t="str">
        <f t="shared" si="291"/>
        <v>CU</v>
      </c>
      <c r="G2632" t="str">
        <f t="shared" si="292"/>
        <v>CURRALDECIMA</v>
      </c>
      <c r="H2632">
        <f t="shared" si="293"/>
        <v>12</v>
      </c>
    </row>
    <row r="2633" spans="1:8" x14ac:dyDescent="0.2">
      <c r="A2633" t="s">
        <v>4873</v>
      </c>
      <c r="B2633" t="str">
        <f t="shared" si="287"/>
        <v>PB</v>
      </c>
      <c r="C2633" t="str">
        <f t="shared" si="288"/>
        <v>0530325</v>
      </c>
      <c r="D2633" t="str">
        <f t="shared" si="289"/>
        <v xml:space="preserve">CURRAL VELHO        </v>
      </c>
      <c r="E2633" t="str">
        <f t="shared" si="290"/>
        <v>C</v>
      </c>
      <c r="F2633" t="str">
        <f t="shared" si="291"/>
        <v>CU</v>
      </c>
      <c r="G2633" t="str">
        <f t="shared" si="292"/>
        <v>CURRALVELHO</v>
      </c>
      <c r="H2633">
        <f t="shared" si="293"/>
        <v>11</v>
      </c>
    </row>
    <row r="2634" spans="1:8" x14ac:dyDescent="0.2">
      <c r="A2634" t="s">
        <v>4874</v>
      </c>
      <c r="B2634" t="str">
        <f t="shared" si="287"/>
        <v>PB</v>
      </c>
      <c r="C2634" t="str">
        <f t="shared" si="288"/>
        <v>0535225</v>
      </c>
      <c r="D2634" t="str">
        <f t="shared" si="289"/>
        <v xml:space="preserve">DAMIAO              </v>
      </c>
      <c r="E2634" t="str">
        <f t="shared" si="290"/>
        <v>D</v>
      </c>
      <c r="F2634" t="str">
        <f t="shared" si="291"/>
        <v>DA</v>
      </c>
      <c r="G2634" t="str">
        <f t="shared" si="292"/>
        <v>DAMIAO</v>
      </c>
      <c r="H2634">
        <f t="shared" si="293"/>
        <v>6</v>
      </c>
    </row>
    <row r="2635" spans="1:8" x14ac:dyDescent="0.2">
      <c r="A2635" t="s">
        <v>4875</v>
      </c>
      <c r="B2635" t="str">
        <f t="shared" si="287"/>
        <v>PB</v>
      </c>
      <c r="C2635" t="str">
        <f t="shared" si="288"/>
        <v>0540225</v>
      </c>
      <c r="D2635" t="str">
        <f t="shared" si="289"/>
        <v xml:space="preserve">DESTERRO            </v>
      </c>
      <c r="E2635" t="str">
        <f t="shared" si="290"/>
        <v>D</v>
      </c>
      <c r="F2635" t="str">
        <f t="shared" si="291"/>
        <v>DE</v>
      </c>
      <c r="G2635" t="str">
        <f t="shared" si="292"/>
        <v>DESTERRO</v>
      </c>
      <c r="H2635">
        <f t="shared" si="293"/>
        <v>8</v>
      </c>
    </row>
    <row r="2636" spans="1:8" x14ac:dyDescent="0.2">
      <c r="A2636" t="s">
        <v>4876</v>
      </c>
      <c r="B2636" t="str">
        <f t="shared" si="287"/>
        <v>PB</v>
      </c>
      <c r="C2636" t="str">
        <f t="shared" si="288"/>
        <v>0550125</v>
      </c>
      <c r="D2636" t="str">
        <f t="shared" si="289"/>
        <v xml:space="preserve">VISTA SERRANA       </v>
      </c>
      <c r="E2636" t="str">
        <f t="shared" si="290"/>
        <v>V</v>
      </c>
      <c r="F2636" t="str">
        <f t="shared" si="291"/>
        <v>VI</v>
      </c>
      <c r="G2636" t="str">
        <f t="shared" si="292"/>
        <v>VISTASERRANA</v>
      </c>
      <c r="H2636">
        <f t="shared" si="293"/>
        <v>12</v>
      </c>
    </row>
    <row r="2637" spans="1:8" x14ac:dyDescent="0.2">
      <c r="A2637" t="s">
        <v>4877</v>
      </c>
      <c r="B2637" t="str">
        <f t="shared" si="287"/>
        <v>PB</v>
      </c>
      <c r="C2637" t="str">
        <f t="shared" si="288"/>
        <v>0560025</v>
      </c>
      <c r="D2637" t="str">
        <f t="shared" si="289"/>
        <v xml:space="preserve">DIAMANTE            </v>
      </c>
      <c r="E2637" t="str">
        <f t="shared" si="290"/>
        <v>D</v>
      </c>
      <c r="F2637" t="str">
        <f t="shared" si="291"/>
        <v>DI</v>
      </c>
      <c r="G2637" t="str">
        <f t="shared" si="292"/>
        <v>DIAMANTE</v>
      </c>
      <c r="H2637">
        <f t="shared" si="293"/>
        <v>8</v>
      </c>
    </row>
    <row r="2638" spans="1:8" x14ac:dyDescent="0.2">
      <c r="A2638" t="s">
        <v>4878</v>
      </c>
      <c r="B2638" t="str">
        <f t="shared" si="287"/>
        <v>PB</v>
      </c>
      <c r="C2638" t="str">
        <f t="shared" si="288"/>
        <v>0570925</v>
      </c>
      <c r="D2638" t="str">
        <f t="shared" si="289"/>
        <v xml:space="preserve">DONA INES           </v>
      </c>
      <c r="E2638" t="str">
        <f t="shared" si="290"/>
        <v>D</v>
      </c>
      <c r="F2638" t="str">
        <f t="shared" si="291"/>
        <v>DO</v>
      </c>
      <c r="G2638" t="str">
        <f t="shared" si="292"/>
        <v>DONAINES</v>
      </c>
      <c r="H2638">
        <f t="shared" si="293"/>
        <v>8</v>
      </c>
    </row>
    <row r="2639" spans="1:8" x14ac:dyDescent="0.2">
      <c r="A2639" t="s">
        <v>4879</v>
      </c>
      <c r="B2639" t="str">
        <f t="shared" si="287"/>
        <v>PB</v>
      </c>
      <c r="C2639" t="str">
        <f t="shared" si="288"/>
        <v>0580825</v>
      </c>
      <c r="D2639" t="str">
        <f t="shared" si="289"/>
        <v xml:space="preserve">DUAS ESTRADAS       </v>
      </c>
      <c r="E2639" t="str">
        <f t="shared" si="290"/>
        <v>D</v>
      </c>
      <c r="F2639" t="str">
        <f t="shared" si="291"/>
        <v>DU</v>
      </c>
      <c r="G2639" t="str">
        <f t="shared" si="292"/>
        <v>DUASESTRADAS</v>
      </c>
      <c r="H2639">
        <f t="shared" si="293"/>
        <v>12</v>
      </c>
    </row>
    <row r="2640" spans="1:8" x14ac:dyDescent="0.2">
      <c r="A2640" t="s">
        <v>4880</v>
      </c>
      <c r="B2640" t="str">
        <f t="shared" si="287"/>
        <v>PB</v>
      </c>
      <c r="C2640" t="str">
        <f t="shared" si="288"/>
        <v>0590725</v>
      </c>
      <c r="D2640" t="str">
        <f t="shared" si="289"/>
        <v xml:space="preserve">EMAS                </v>
      </c>
      <c r="E2640" t="str">
        <f t="shared" si="290"/>
        <v>E</v>
      </c>
      <c r="F2640" t="str">
        <f t="shared" si="291"/>
        <v>EM</v>
      </c>
      <c r="G2640" t="str">
        <f t="shared" si="292"/>
        <v>EMAS</v>
      </c>
      <c r="H2640">
        <f t="shared" si="293"/>
        <v>4</v>
      </c>
    </row>
    <row r="2641" spans="1:8" x14ac:dyDescent="0.2">
      <c r="A2641" t="s">
        <v>4881</v>
      </c>
      <c r="B2641" t="str">
        <f t="shared" si="287"/>
        <v>PB</v>
      </c>
      <c r="C2641" t="str">
        <f t="shared" si="288"/>
        <v>0600425</v>
      </c>
      <c r="D2641" t="str">
        <f t="shared" si="289"/>
        <v xml:space="preserve">ESPERANCA           </v>
      </c>
      <c r="E2641" t="str">
        <f t="shared" si="290"/>
        <v>E</v>
      </c>
      <c r="F2641" t="str">
        <f t="shared" si="291"/>
        <v>ES</v>
      </c>
      <c r="G2641" t="str">
        <f t="shared" si="292"/>
        <v>ESPERANCA</v>
      </c>
      <c r="H2641">
        <f t="shared" si="293"/>
        <v>9</v>
      </c>
    </row>
    <row r="2642" spans="1:8" x14ac:dyDescent="0.2">
      <c r="A2642" t="s">
        <v>4882</v>
      </c>
      <c r="B2642" t="str">
        <f t="shared" si="287"/>
        <v>PB</v>
      </c>
      <c r="C2642" t="str">
        <f t="shared" si="288"/>
        <v>0610325</v>
      </c>
      <c r="D2642" t="str">
        <f t="shared" si="289"/>
        <v xml:space="preserve">FAGUNDES            </v>
      </c>
      <c r="E2642" t="str">
        <f t="shared" si="290"/>
        <v>F</v>
      </c>
      <c r="F2642" t="str">
        <f t="shared" si="291"/>
        <v>FA</v>
      </c>
      <c r="G2642" t="str">
        <f t="shared" si="292"/>
        <v>FAGUNDES</v>
      </c>
      <c r="H2642">
        <f t="shared" si="293"/>
        <v>8</v>
      </c>
    </row>
    <row r="2643" spans="1:8" x14ac:dyDescent="0.2">
      <c r="A2643" t="s">
        <v>4883</v>
      </c>
      <c r="B2643" t="str">
        <f t="shared" si="287"/>
        <v>PB</v>
      </c>
      <c r="C2643" t="str">
        <f t="shared" si="288"/>
        <v>0620225</v>
      </c>
      <c r="D2643" t="str">
        <f t="shared" si="289"/>
        <v xml:space="preserve">FREI MARTINHO       </v>
      </c>
      <c r="E2643" t="str">
        <f t="shared" si="290"/>
        <v>F</v>
      </c>
      <c r="F2643" t="str">
        <f t="shared" si="291"/>
        <v>FR</v>
      </c>
      <c r="G2643" t="str">
        <f t="shared" si="292"/>
        <v>FREIMARTINHO</v>
      </c>
      <c r="H2643">
        <f t="shared" si="293"/>
        <v>12</v>
      </c>
    </row>
    <row r="2644" spans="1:8" x14ac:dyDescent="0.2">
      <c r="A2644" t="s">
        <v>4884</v>
      </c>
      <c r="B2644" t="str">
        <f t="shared" si="287"/>
        <v>PB</v>
      </c>
      <c r="C2644" t="str">
        <f t="shared" si="288"/>
        <v>0625125</v>
      </c>
      <c r="D2644" t="str">
        <f t="shared" si="289"/>
        <v xml:space="preserve">GADO BRAVO          </v>
      </c>
      <c r="E2644" t="str">
        <f t="shared" si="290"/>
        <v>G</v>
      </c>
      <c r="F2644" t="str">
        <f t="shared" si="291"/>
        <v>GA</v>
      </c>
      <c r="G2644" t="str">
        <f t="shared" si="292"/>
        <v>GADOBRAVO</v>
      </c>
      <c r="H2644">
        <f t="shared" si="293"/>
        <v>9</v>
      </c>
    </row>
    <row r="2645" spans="1:8" x14ac:dyDescent="0.2">
      <c r="A2645" t="s">
        <v>4885</v>
      </c>
      <c r="B2645" t="str">
        <f t="shared" si="287"/>
        <v>PB</v>
      </c>
      <c r="C2645" t="str">
        <f t="shared" si="288"/>
        <v>0630125</v>
      </c>
      <c r="D2645" t="str">
        <f t="shared" si="289"/>
        <v xml:space="preserve">GUARABIRA           </v>
      </c>
      <c r="E2645" t="str">
        <f t="shared" si="290"/>
        <v>G</v>
      </c>
      <c r="F2645" t="str">
        <f t="shared" si="291"/>
        <v>GU</v>
      </c>
      <c r="G2645" t="str">
        <f t="shared" si="292"/>
        <v>GUARABIRA</v>
      </c>
      <c r="H2645">
        <f t="shared" si="293"/>
        <v>9</v>
      </c>
    </row>
    <row r="2646" spans="1:8" x14ac:dyDescent="0.2">
      <c r="A2646" t="s">
        <v>4886</v>
      </c>
      <c r="B2646" t="str">
        <f t="shared" si="287"/>
        <v>PB</v>
      </c>
      <c r="C2646" t="str">
        <f t="shared" si="288"/>
        <v>0640025</v>
      </c>
      <c r="D2646" t="str">
        <f t="shared" si="289"/>
        <v xml:space="preserve">GURINHEM            </v>
      </c>
      <c r="E2646" t="str">
        <f t="shared" si="290"/>
        <v>G</v>
      </c>
      <c r="F2646" t="str">
        <f t="shared" si="291"/>
        <v>GU</v>
      </c>
      <c r="G2646" t="str">
        <f t="shared" si="292"/>
        <v>GURINHEM</v>
      </c>
      <c r="H2646">
        <f t="shared" si="293"/>
        <v>8</v>
      </c>
    </row>
    <row r="2647" spans="1:8" x14ac:dyDescent="0.2">
      <c r="A2647" t="s">
        <v>4887</v>
      </c>
      <c r="B2647" t="str">
        <f t="shared" si="287"/>
        <v>PB</v>
      </c>
      <c r="C2647" t="str">
        <f t="shared" si="288"/>
        <v>0650925</v>
      </c>
      <c r="D2647" t="str">
        <f t="shared" si="289"/>
        <v xml:space="preserve">GURJAO              </v>
      </c>
      <c r="E2647" t="str">
        <f t="shared" si="290"/>
        <v>G</v>
      </c>
      <c r="F2647" t="str">
        <f t="shared" si="291"/>
        <v>GU</v>
      </c>
      <c r="G2647" t="str">
        <f t="shared" si="292"/>
        <v>GURJAO</v>
      </c>
      <c r="H2647">
        <f t="shared" si="293"/>
        <v>6</v>
      </c>
    </row>
    <row r="2648" spans="1:8" x14ac:dyDescent="0.2">
      <c r="A2648" t="s">
        <v>4888</v>
      </c>
      <c r="B2648" t="str">
        <f t="shared" si="287"/>
        <v>PB</v>
      </c>
      <c r="C2648" t="str">
        <f t="shared" si="288"/>
        <v>0660825</v>
      </c>
      <c r="D2648" t="str">
        <f t="shared" si="289"/>
        <v xml:space="preserve">IBIARA              </v>
      </c>
      <c r="E2648" t="str">
        <f t="shared" si="290"/>
        <v>I</v>
      </c>
      <c r="F2648" t="str">
        <f t="shared" si="291"/>
        <v>IB</v>
      </c>
      <c r="G2648" t="str">
        <f t="shared" si="292"/>
        <v>IBIARA</v>
      </c>
      <c r="H2648">
        <f t="shared" si="293"/>
        <v>6</v>
      </c>
    </row>
    <row r="2649" spans="1:8" x14ac:dyDescent="0.2">
      <c r="A2649" t="s">
        <v>4889</v>
      </c>
      <c r="B2649" t="str">
        <f t="shared" si="287"/>
        <v>PB</v>
      </c>
      <c r="C2649" t="str">
        <f t="shared" si="288"/>
        <v>0670725</v>
      </c>
      <c r="D2649" t="str">
        <f t="shared" si="289"/>
        <v xml:space="preserve">IMACULADA           </v>
      </c>
      <c r="E2649" t="str">
        <f t="shared" si="290"/>
        <v>I</v>
      </c>
      <c r="F2649" t="str">
        <f t="shared" si="291"/>
        <v>IM</v>
      </c>
      <c r="G2649" t="str">
        <f t="shared" si="292"/>
        <v>IMACULADA</v>
      </c>
      <c r="H2649">
        <f t="shared" si="293"/>
        <v>9</v>
      </c>
    </row>
    <row r="2650" spans="1:8" x14ac:dyDescent="0.2">
      <c r="A2650" t="s">
        <v>4890</v>
      </c>
      <c r="B2650" t="str">
        <f t="shared" si="287"/>
        <v>PB</v>
      </c>
      <c r="C2650" t="str">
        <f t="shared" si="288"/>
        <v>0680625</v>
      </c>
      <c r="D2650" t="str">
        <f t="shared" si="289"/>
        <v xml:space="preserve">INGA                </v>
      </c>
      <c r="E2650" t="str">
        <f t="shared" si="290"/>
        <v>I</v>
      </c>
      <c r="F2650" t="str">
        <f t="shared" si="291"/>
        <v>IN</v>
      </c>
      <c r="G2650" t="str">
        <f t="shared" si="292"/>
        <v>INGA</v>
      </c>
      <c r="H2650">
        <f t="shared" si="293"/>
        <v>4</v>
      </c>
    </row>
    <row r="2651" spans="1:8" x14ac:dyDescent="0.2">
      <c r="A2651" t="s">
        <v>4891</v>
      </c>
      <c r="B2651" t="str">
        <f t="shared" si="287"/>
        <v>PB</v>
      </c>
      <c r="C2651" t="str">
        <f t="shared" si="288"/>
        <v>0690525</v>
      </c>
      <c r="D2651" t="str">
        <f t="shared" si="289"/>
        <v xml:space="preserve">ITABAIANA           </v>
      </c>
      <c r="E2651" t="str">
        <f t="shared" si="290"/>
        <v>I</v>
      </c>
      <c r="F2651" t="str">
        <f t="shared" si="291"/>
        <v>IT</v>
      </c>
      <c r="G2651" t="str">
        <f t="shared" si="292"/>
        <v>ITABAIANA</v>
      </c>
      <c r="H2651">
        <f t="shared" si="293"/>
        <v>9</v>
      </c>
    </row>
    <row r="2652" spans="1:8" x14ac:dyDescent="0.2">
      <c r="A2652" t="s">
        <v>4892</v>
      </c>
      <c r="B2652" t="str">
        <f t="shared" si="287"/>
        <v>PB</v>
      </c>
      <c r="C2652" t="str">
        <f t="shared" si="288"/>
        <v>0700225</v>
      </c>
      <c r="D2652" t="str">
        <f t="shared" si="289"/>
        <v xml:space="preserve">ITAPORANGA          </v>
      </c>
      <c r="E2652" t="str">
        <f t="shared" si="290"/>
        <v>I</v>
      </c>
      <c r="F2652" t="str">
        <f t="shared" si="291"/>
        <v>IT</v>
      </c>
      <c r="G2652" t="str">
        <f t="shared" si="292"/>
        <v>ITAPORANGA</v>
      </c>
      <c r="H2652">
        <f t="shared" si="293"/>
        <v>10</v>
      </c>
    </row>
    <row r="2653" spans="1:8" x14ac:dyDescent="0.2">
      <c r="A2653" t="s">
        <v>4893</v>
      </c>
      <c r="B2653" t="str">
        <f t="shared" si="287"/>
        <v>PB</v>
      </c>
      <c r="C2653" t="str">
        <f t="shared" si="288"/>
        <v>0710125</v>
      </c>
      <c r="D2653" t="str">
        <f t="shared" si="289"/>
        <v xml:space="preserve">ITAPOROROCA         </v>
      </c>
      <c r="E2653" t="str">
        <f t="shared" si="290"/>
        <v>I</v>
      </c>
      <c r="F2653" t="str">
        <f t="shared" si="291"/>
        <v>IT</v>
      </c>
      <c r="G2653" t="str">
        <f t="shared" si="292"/>
        <v>ITAPOROROCA</v>
      </c>
      <c r="H2653">
        <f t="shared" si="293"/>
        <v>11</v>
      </c>
    </row>
    <row r="2654" spans="1:8" x14ac:dyDescent="0.2">
      <c r="A2654" t="s">
        <v>4894</v>
      </c>
      <c r="B2654" t="str">
        <f t="shared" si="287"/>
        <v>PB</v>
      </c>
      <c r="C2654" t="str">
        <f t="shared" si="288"/>
        <v>0720025</v>
      </c>
      <c r="D2654" t="str">
        <f t="shared" si="289"/>
        <v xml:space="preserve">ITATUBA             </v>
      </c>
      <c r="E2654" t="str">
        <f t="shared" si="290"/>
        <v>I</v>
      </c>
      <c r="F2654" t="str">
        <f t="shared" si="291"/>
        <v>IT</v>
      </c>
      <c r="G2654" t="str">
        <f t="shared" si="292"/>
        <v>ITATUBA</v>
      </c>
      <c r="H2654">
        <f t="shared" si="293"/>
        <v>7</v>
      </c>
    </row>
    <row r="2655" spans="1:8" x14ac:dyDescent="0.2">
      <c r="A2655" t="s">
        <v>4895</v>
      </c>
      <c r="B2655" t="str">
        <f t="shared" si="287"/>
        <v>PB</v>
      </c>
      <c r="C2655" t="str">
        <f t="shared" si="288"/>
        <v>0730925</v>
      </c>
      <c r="D2655" t="str">
        <f t="shared" si="289"/>
        <v xml:space="preserve">JACARAU             </v>
      </c>
      <c r="E2655" t="str">
        <f t="shared" si="290"/>
        <v>J</v>
      </c>
      <c r="F2655" t="str">
        <f t="shared" si="291"/>
        <v>JA</v>
      </c>
      <c r="G2655" t="str">
        <f t="shared" si="292"/>
        <v>JACARAU</v>
      </c>
      <c r="H2655">
        <f t="shared" si="293"/>
        <v>7</v>
      </c>
    </row>
    <row r="2656" spans="1:8" x14ac:dyDescent="0.2">
      <c r="A2656" t="s">
        <v>4896</v>
      </c>
      <c r="B2656" t="str">
        <f t="shared" si="287"/>
        <v>PB</v>
      </c>
      <c r="C2656" t="str">
        <f t="shared" si="288"/>
        <v>0740825</v>
      </c>
      <c r="D2656" t="str">
        <f t="shared" si="289"/>
        <v xml:space="preserve">JERICO              </v>
      </c>
      <c r="E2656" t="str">
        <f t="shared" si="290"/>
        <v>J</v>
      </c>
      <c r="F2656" t="str">
        <f t="shared" si="291"/>
        <v>JE</v>
      </c>
      <c r="G2656" t="str">
        <f t="shared" si="292"/>
        <v>JERICO</v>
      </c>
      <c r="H2656">
        <f t="shared" si="293"/>
        <v>6</v>
      </c>
    </row>
    <row r="2657" spans="1:8" x14ac:dyDescent="0.2">
      <c r="A2657" t="s">
        <v>4897</v>
      </c>
      <c r="B2657" t="str">
        <f t="shared" si="287"/>
        <v>PB</v>
      </c>
      <c r="C2657" t="str">
        <f t="shared" si="288"/>
        <v>0750725</v>
      </c>
      <c r="D2657" t="str">
        <f t="shared" si="289"/>
        <v xml:space="preserve">JOAO PESSOA         </v>
      </c>
      <c r="E2657" t="str">
        <f t="shared" si="290"/>
        <v>J</v>
      </c>
      <c r="F2657" t="str">
        <f t="shared" si="291"/>
        <v>JO</v>
      </c>
      <c r="G2657" t="str">
        <f t="shared" si="292"/>
        <v>JOAOPESSOA</v>
      </c>
      <c r="H2657">
        <f t="shared" si="293"/>
        <v>10</v>
      </c>
    </row>
    <row r="2658" spans="1:8" x14ac:dyDescent="0.2">
      <c r="A2658" t="s">
        <v>4898</v>
      </c>
      <c r="B2658" t="str">
        <f t="shared" si="287"/>
        <v>PB</v>
      </c>
      <c r="C2658" t="str">
        <f t="shared" si="288"/>
        <v>0760625</v>
      </c>
      <c r="D2658" t="str">
        <f t="shared" si="289"/>
        <v xml:space="preserve">JUAREZ TAVORA       </v>
      </c>
      <c r="E2658" t="str">
        <f t="shared" si="290"/>
        <v>J</v>
      </c>
      <c r="F2658" t="str">
        <f t="shared" si="291"/>
        <v>JU</v>
      </c>
      <c r="G2658" t="str">
        <f t="shared" si="292"/>
        <v>JUAREZTAVORA</v>
      </c>
      <c r="H2658">
        <f t="shared" si="293"/>
        <v>12</v>
      </c>
    </row>
    <row r="2659" spans="1:8" x14ac:dyDescent="0.2">
      <c r="A2659" t="s">
        <v>4899</v>
      </c>
      <c r="B2659" t="str">
        <f t="shared" si="287"/>
        <v>PB</v>
      </c>
      <c r="C2659" t="str">
        <f t="shared" si="288"/>
        <v>0770525</v>
      </c>
      <c r="D2659" t="str">
        <f t="shared" si="289"/>
        <v xml:space="preserve">JUAZEIRINHO         </v>
      </c>
      <c r="E2659" t="str">
        <f t="shared" si="290"/>
        <v>J</v>
      </c>
      <c r="F2659" t="str">
        <f t="shared" si="291"/>
        <v>JU</v>
      </c>
      <c r="G2659" t="str">
        <f t="shared" si="292"/>
        <v>JUAZEIRINHO</v>
      </c>
      <c r="H2659">
        <f t="shared" si="293"/>
        <v>11</v>
      </c>
    </row>
    <row r="2660" spans="1:8" x14ac:dyDescent="0.2">
      <c r="A2660" t="s">
        <v>4900</v>
      </c>
      <c r="B2660" t="str">
        <f t="shared" si="287"/>
        <v>PB</v>
      </c>
      <c r="C2660" t="str">
        <f t="shared" si="288"/>
        <v>0780425</v>
      </c>
      <c r="D2660" t="str">
        <f t="shared" si="289"/>
        <v xml:space="preserve">JUNCO DO SERIDO     </v>
      </c>
      <c r="E2660" t="str">
        <f t="shared" si="290"/>
        <v>J</v>
      </c>
      <c r="F2660" t="str">
        <f t="shared" si="291"/>
        <v>JU</v>
      </c>
      <c r="G2660" t="str">
        <f t="shared" si="292"/>
        <v>JUNCODOSERIDO</v>
      </c>
      <c r="H2660">
        <f t="shared" si="293"/>
        <v>13</v>
      </c>
    </row>
    <row r="2661" spans="1:8" x14ac:dyDescent="0.2">
      <c r="A2661" t="s">
        <v>4901</v>
      </c>
      <c r="B2661" t="str">
        <f t="shared" si="287"/>
        <v>PB</v>
      </c>
      <c r="C2661" t="str">
        <f t="shared" si="288"/>
        <v>0790325</v>
      </c>
      <c r="D2661" t="str">
        <f t="shared" si="289"/>
        <v xml:space="preserve">JURIPIRANGA         </v>
      </c>
      <c r="E2661" t="str">
        <f t="shared" si="290"/>
        <v>J</v>
      </c>
      <c r="F2661" t="str">
        <f t="shared" si="291"/>
        <v>JU</v>
      </c>
      <c r="G2661" t="str">
        <f t="shared" si="292"/>
        <v>JURIPIRANGA</v>
      </c>
      <c r="H2661">
        <f t="shared" si="293"/>
        <v>11</v>
      </c>
    </row>
    <row r="2662" spans="1:8" x14ac:dyDescent="0.2">
      <c r="A2662" t="s">
        <v>4902</v>
      </c>
      <c r="B2662" t="str">
        <f t="shared" si="287"/>
        <v>PB</v>
      </c>
      <c r="C2662" t="str">
        <f t="shared" si="288"/>
        <v>0800025</v>
      </c>
      <c r="D2662" t="str">
        <f t="shared" si="289"/>
        <v xml:space="preserve">JURU                </v>
      </c>
      <c r="E2662" t="str">
        <f t="shared" si="290"/>
        <v>J</v>
      </c>
      <c r="F2662" t="str">
        <f t="shared" si="291"/>
        <v>JU</v>
      </c>
      <c r="G2662" t="str">
        <f t="shared" si="292"/>
        <v>JURU</v>
      </c>
      <c r="H2662">
        <f t="shared" si="293"/>
        <v>4</v>
      </c>
    </row>
    <row r="2663" spans="1:8" x14ac:dyDescent="0.2">
      <c r="A2663" t="s">
        <v>4903</v>
      </c>
      <c r="B2663" t="str">
        <f t="shared" si="287"/>
        <v>PB</v>
      </c>
      <c r="C2663" t="str">
        <f t="shared" si="288"/>
        <v>0810925</v>
      </c>
      <c r="D2663" t="str">
        <f t="shared" si="289"/>
        <v xml:space="preserve">LAGOA               </v>
      </c>
      <c r="E2663" t="str">
        <f t="shared" si="290"/>
        <v>L</v>
      </c>
      <c r="F2663" t="str">
        <f t="shared" si="291"/>
        <v>LA</v>
      </c>
      <c r="G2663" t="str">
        <f t="shared" si="292"/>
        <v>LAGOA</v>
      </c>
      <c r="H2663">
        <f t="shared" si="293"/>
        <v>5</v>
      </c>
    </row>
    <row r="2664" spans="1:8" x14ac:dyDescent="0.2">
      <c r="A2664" t="s">
        <v>4904</v>
      </c>
      <c r="B2664" t="str">
        <f t="shared" si="287"/>
        <v>PB</v>
      </c>
      <c r="C2664" t="str">
        <f t="shared" si="288"/>
        <v>0820825</v>
      </c>
      <c r="D2664" t="str">
        <f t="shared" si="289"/>
        <v xml:space="preserve">LAGOA DE DENTRO     </v>
      </c>
      <c r="E2664" t="str">
        <f t="shared" si="290"/>
        <v>L</v>
      </c>
      <c r="F2664" t="str">
        <f t="shared" si="291"/>
        <v>LA</v>
      </c>
      <c r="G2664" t="str">
        <f t="shared" si="292"/>
        <v>LAGOADEDENTRO</v>
      </c>
      <c r="H2664">
        <f t="shared" si="293"/>
        <v>13</v>
      </c>
    </row>
    <row r="2665" spans="1:8" x14ac:dyDescent="0.2">
      <c r="A2665" t="s">
        <v>4905</v>
      </c>
      <c r="B2665" t="str">
        <f t="shared" si="287"/>
        <v>PB</v>
      </c>
      <c r="C2665" t="str">
        <f t="shared" si="288"/>
        <v>0830725</v>
      </c>
      <c r="D2665" t="str">
        <f t="shared" si="289"/>
        <v xml:space="preserve">LAGOA SECA          </v>
      </c>
      <c r="E2665" t="str">
        <f t="shared" si="290"/>
        <v>L</v>
      </c>
      <c r="F2665" t="str">
        <f t="shared" si="291"/>
        <v>LA</v>
      </c>
      <c r="G2665" t="str">
        <f t="shared" si="292"/>
        <v>LAGOASECA</v>
      </c>
      <c r="H2665">
        <f t="shared" si="293"/>
        <v>9</v>
      </c>
    </row>
    <row r="2666" spans="1:8" x14ac:dyDescent="0.2">
      <c r="A2666" t="s">
        <v>4906</v>
      </c>
      <c r="B2666" t="str">
        <f t="shared" si="287"/>
        <v>PB</v>
      </c>
      <c r="C2666" t="str">
        <f t="shared" si="288"/>
        <v>0840625</v>
      </c>
      <c r="D2666" t="str">
        <f t="shared" si="289"/>
        <v xml:space="preserve">LASTRO              </v>
      </c>
      <c r="E2666" t="str">
        <f t="shared" si="290"/>
        <v>L</v>
      </c>
      <c r="F2666" t="str">
        <f t="shared" si="291"/>
        <v>LA</v>
      </c>
      <c r="G2666" t="str">
        <f t="shared" si="292"/>
        <v>LASTRO</v>
      </c>
      <c r="H2666">
        <f t="shared" si="293"/>
        <v>6</v>
      </c>
    </row>
    <row r="2667" spans="1:8" x14ac:dyDescent="0.2">
      <c r="A2667" t="s">
        <v>4907</v>
      </c>
      <c r="B2667" t="str">
        <f t="shared" si="287"/>
        <v>PB</v>
      </c>
      <c r="C2667" t="str">
        <f t="shared" si="288"/>
        <v>0850525</v>
      </c>
      <c r="D2667" t="str">
        <f t="shared" si="289"/>
        <v xml:space="preserve">LIVRAMENTO          </v>
      </c>
      <c r="E2667" t="str">
        <f t="shared" si="290"/>
        <v>L</v>
      </c>
      <c r="F2667" t="str">
        <f t="shared" si="291"/>
        <v>LI</v>
      </c>
      <c r="G2667" t="str">
        <f t="shared" si="292"/>
        <v>LIVRAMENTO</v>
      </c>
      <c r="H2667">
        <f t="shared" si="293"/>
        <v>10</v>
      </c>
    </row>
    <row r="2668" spans="1:8" x14ac:dyDescent="0.2">
      <c r="A2668" t="s">
        <v>4908</v>
      </c>
      <c r="B2668" t="str">
        <f t="shared" si="287"/>
        <v>PB</v>
      </c>
      <c r="C2668" t="str">
        <f t="shared" si="288"/>
        <v>0855425</v>
      </c>
      <c r="D2668" t="str">
        <f t="shared" si="289"/>
        <v xml:space="preserve">LOGRADOURO          </v>
      </c>
      <c r="E2668" t="str">
        <f t="shared" si="290"/>
        <v>L</v>
      </c>
      <c r="F2668" t="str">
        <f t="shared" si="291"/>
        <v>LO</v>
      </c>
      <c r="G2668" t="str">
        <f t="shared" si="292"/>
        <v>LOGRADOURO</v>
      </c>
      <c r="H2668">
        <f t="shared" si="293"/>
        <v>10</v>
      </c>
    </row>
    <row r="2669" spans="1:8" x14ac:dyDescent="0.2">
      <c r="A2669" t="s">
        <v>4909</v>
      </c>
      <c r="B2669" t="str">
        <f t="shared" si="287"/>
        <v>PB</v>
      </c>
      <c r="C2669" t="str">
        <f t="shared" si="288"/>
        <v>0860425</v>
      </c>
      <c r="D2669" t="str">
        <f t="shared" si="289"/>
        <v xml:space="preserve">LUCENA              </v>
      </c>
      <c r="E2669" t="str">
        <f t="shared" si="290"/>
        <v>L</v>
      </c>
      <c r="F2669" t="str">
        <f t="shared" si="291"/>
        <v>LU</v>
      </c>
      <c r="G2669" t="str">
        <f t="shared" si="292"/>
        <v>LUCENA</v>
      </c>
      <c r="H2669">
        <f t="shared" si="293"/>
        <v>6</v>
      </c>
    </row>
    <row r="2670" spans="1:8" x14ac:dyDescent="0.2">
      <c r="A2670" t="s">
        <v>4910</v>
      </c>
      <c r="B2670" t="str">
        <f t="shared" si="287"/>
        <v>PB</v>
      </c>
      <c r="C2670" t="str">
        <f t="shared" si="288"/>
        <v>0870325</v>
      </c>
      <c r="D2670" t="str">
        <f t="shared" si="289"/>
        <v xml:space="preserve">MAE D'AGUA          </v>
      </c>
      <c r="E2670" t="str">
        <f t="shared" si="290"/>
        <v>M</v>
      </c>
      <c r="F2670" t="str">
        <f t="shared" si="291"/>
        <v>MA</v>
      </c>
      <c r="G2670" t="str">
        <f t="shared" si="292"/>
        <v>MAED'AGUA</v>
      </c>
      <c r="H2670">
        <f t="shared" si="293"/>
        <v>9</v>
      </c>
    </row>
    <row r="2671" spans="1:8" x14ac:dyDescent="0.2">
      <c r="A2671" t="s">
        <v>4911</v>
      </c>
      <c r="B2671" t="str">
        <f t="shared" si="287"/>
        <v>PB</v>
      </c>
      <c r="C2671" t="str">
        <f t="shared" si="288"/>
        <v>0880225</v>
      </c>
      <c r="D2671" t="str">
        <f t="shared" si="289"/>
        <v xml:space="preserve">MALTA               </v>
      </c>
      <c r="E2671" t="str">
        <f t="shared" si="290"/>
        <v>M</v>
      </c>
      <c r="F2671" t="str">
        <f t="shared" si="291"/>
        <v>MA</v>
      </c>
      <c r="G2671" t="str">
        <f t="shared" si="292"/>
        <v>MALTA</v>
      </c>
      <c r="H2671">
        <f t="shared" si="293"/>
        <v>5</v>
      </c>
    </row>
    <row r="2672" spans="1:8" x14ac:dyDescent="0.2">
      <c r="A2672" t="s">
        <v>4912</v>
      </c>
      <c r="B2672" t="str">
        <f t="shared" si="287"/>
        <v>PB</v>
      </c>
      <c r="C2672" t="str">
        <f t="shared" si="288"/>
        <v>0890125</v>
      </c>
      <c r="D2672" t="str">
        <f t="shared" si="289"/>
        <v xml:space="preserve">MAMANGUAPE          </v>
      </c>
      <c r="E2672" t="str">
        <f t="shared" si="290"/>
        <v>M</v>
      </c>
      <c r="F2672" t="str">
        <f t="shared" si="291"/>
        <v>MA</v>
      </c>
      <c r="G2672" t="str">
        <f t="shared" si="292"/>
        <v>MAMANGUAPE</v>
      </c>
      <c r="H2672">
        <f t="shared" si="293"/>
        <v>10</v>
      </c>
    </row>
    <row r="2673" spans="1:8" x14ac:dyDescent="0.2">
      <c r="A2673" t="s">
        <v>4913</v>
      </c>
      <c r="B2673" t="str">
        <f t="shared" si="287"/>
        <v>PB</v>
      </c>
      <c r="C2673" t="str">
        <f t="shared" si="288"/>
        <v>0900825</v>
      </c>
      <c r="D2673" t="str">
        <f t="shared" si="289"/>
        <v xml:space="preserve">MANAIRA             </v>
      </c>
      <c r="E2673" t="str">
        <f t="shared" si="290"/>
        <v>M</v>
      </c>
      <c r="F2673" t="str">
        <f t="shared" si="291"/>
        <v>MA</v>
      </c>
      <c r="G2673" t="str">
        <f t="shared" si="292"/>
        <v>MANAIRA</v>
      </c>
      <c r="H2673">
        <f t="shared" si="293"/>
        <v>7</v>
      </c>
    </row>
    <row r="2674" spans="1:8" x14ac:dyDescent="0.2">
      <c r="A2674" t="s">
        <v>4914</v>
      </c>
      <c r="B2674" t="str">
        <f t="shared" si="287"/>
        <v>PB</v>
      </c>
      <c r="C2674" t="str">
        <f t="shared" si="288"/>
        <v>0905725</v>
      </c>
      <c r="D2674" t="str">
        <f t="shared" si="289"/>
        <v xml:space="preserve">MARCACAO            </v>
      </c>
      <c r="E2674" t="str">
        <f t="shared" si="290"/>
        <v>M</v>
      </c>
      <c r="F2674" t="str">
        <f t="shared" si="291"/>
        <v>MA</v>
      </c>
      <c r="G2674" t="str">
        <f t="shared" si="292"/>
        <v>MARCACAO</v>
      </c>
      <c r="H2674">
        <f t="shared" si="293"/>
        <v>8</v>
      </c>
    </row>
    <row r="2675" spans="1:8" x14ac:dyDescent="0.2">
      <c r="A2675" t="s">
        <v>4915</v>
      </c>
      <c r="B2675" t="str">
        <f t="shared" si="287"/>
        <v>PB</v>
      </c>
      <c r="C2675" t="str">
        <f t="shared" si="288"/>
        <v>0910725</v>
      </c>
      <c r="D2675" t="str">
        <f t="shared" si="289"/>
        <v xml:space="preserve">MARI                </v>
      </c>
      <c r="E2675" t="str">
        <f t="shared" si="290"/>
        <v>M</v>
      </c>
      <c r="F2675" t="str">
        <f t="shared" si="291"/>
        <v>MA</v>
      </c>
      <c r="G2675" t="str">
        <f t="shared" si="292"/>
        <v>MARI</v>
      </c>
      <c r="H2675">
        <f t="shared" si="293"/>
        <v>4</v>
      </c>
    </row>
    <row r="2676" spans="1:8" x14ac:dyDescent="0.2">
      <c r="A2676" t="s">
        <v>4916</v>
      </c>
      <c r="B2676" t="str">
        <f t="shared" si="287"/>
        <v>PB</v>
      </c>
      <c r="C2676" t="str">
        <f t="shared" si="288"/>
        <v>0915625</v>
      </c>
      <c r="D2676" t="str">
        <f t="shared" si="289"/>
        <v xml:space="preserve">MARIZOPOLIS         </v>
      </c>
      <c r="E2676" t="str">
        <f t="shared" si="290"/>
        <v>M</v>
      </c>
      <c r="F2676" t="str">
        <f t="shared" si="291"/>
        <v>MA</v>
      </c>
      <c r="G2676" t="str">
        <f t="shared" si="292"/>
        <v>MARIZOPOLIS</v>
      </c>
      <c r="H2676">
        <f t="shared" si="293"/>
        <v>11</v>
      </c>
    </row>
    <row r="2677" spans="1:8" x14ac:dyDescent="0.2">
      <c r="A2677" t="s">
        <v>4917</v>
      </c>
      <c r="B2677" t="str">
        <f t="shared" si="287"/>
        <v>PB</v>
      </c>
      <c r="C2677" t="str">
        <f t="shared" si="288"/>
        <v>0920625</v>
      </c>
      <c r="D2677" t="str">
        <f t="shared" si="289"/>
        <v xml:space="preserve">MASSARANDUBA        </v>
      </c>
      <c r="E2677" t="str">
        <f t="shared" si="290"/>
        <v>M</v>
      </c>
      <c r="F2677" t="str">
        <f t="shared" si="291"/>
        <v>MA</v>
      </c>
      <c r="G2677" t="str">
        <f t="shared" si="292"/>
        <v>MASSARANDUBA</v>
      </c>
      <c r="H2677">
        <f t="shared" si="293"/>
        <v>12</v>
      </c>
    </row>
    <row r="2678" spans="1:8" x14ac:dyDescent="0.2">
      <c r="A2678" t="s">
        <v>4918</v>
      </c>
      <c r="B2678" t="str">
        <f t="shared" si="287"/>
        <v>PB</v>
      </c>
      <c r="C2678" t="str">
        <f t="shared" si="288"/>
        <v>0930525</v>
      </c>
      <c r="D2678" t="str">
        <f t="shared" si="289"/>
        <v xml:space="preserve">MATARACA            </v>
      </c>
      <c r="E2678" t="str">
        <f t="shared" si="290"/>
        <v>M</v>
      </c>
      <c r="F2678" t="str">
        <f t="shared" si="291"/>
        <v>MA</v>
      </c>
      <c r="G2678" t="str">
        <f t="shared" si="292"/>
        <v>MATARACA</v>
      </c>
      <c r="H2678">
        <f t="shared" si="293"/>
        <v>8</v>
      </c>
    </row>
    <row r="2679" spans="1:8" x14ac:dyDescent="0.2">
      <c r="A2679" t="s">
        <v>4919</v>
      </c>
      <c r="B2679" t="str">
        <f t="shared" si="287"/>
        <v>PB</v>
      </c>
      <c r="C2679" t="str">
        <f t="shared" si="288"/>
        <v>0933925</v>
      </c>
      <c r="D2679" t="str">
        <f t="shared" si="289"/>
        <v xml:space="preserve">MATINHAS            </v>
      </c>
      <c r="E2679" t="str">
        <f t="shared" si="290"/>
        <v>M</v>
      </c>
      <c r="F2679" t="str">
        <f t="shared" si="291"/>
        <v>MA</v>
      </c>
      <c r="G2679" t="str">
        <f t="shared" si="292"/>
        <v>MATINHAS</v>
      </c>
      <c r="H2679">
        <f t="shared" si="293"/>
        <v>8</v>
      </c>
    </row>
    <row r="2680" spans="1:8" x14ac:dyDescent="0.2">
      <c r="A2680" t="s">
        <v>4920</v>
      </c>
      <c r="B2680" t="str">
        <f t="shared" si="287"/>
        <v>PB</v>
      </c>
      <c r="C2680" t="str">
        <f t="shared" si="288"/>
        <v>0937025</v>
      </c>
      <c r="D2680" t="str">
        <f t="shared" si="289"/>
        <v xml:space="preserve">MATO GROSSO         </v>
      </c>
      <c r="E2680" t="str">
        <f t="shared" si="290"/>
        <v>M</v>
      </c>
      <c r="F2680" t="str">
        <f t="shared" si="291"/>
        <v>MA</v>
      </c>
      <c r="G2680" t="str">
        <f t="shared" si="292"/>
        <v>MATOGROSSO</v>
      </c>
      <c r="H2680">
        <f t="shared" si="293"/>
        <v>10</v>
      </c>
    </row>
    <row r="2681" spans="1:8" x14ac:dyDescent="0.2">
      <c r="A2681" t="s">
        <v>4921</v>
      </c>
      <c r="B2681" t="str">
        <f t="shared" si="287"/>
        <v>PB</v>
      </c>
      <c r="C2681" t="str">
        <f t="shared" si="288"/>
        <v>0939625</v>
      </c>
      <c r="D2681" t="str">
        <f t="shared" si="289"/>
        <v xml:space="preserve">MATUREIA            </v>
      </c>
      <c r="E2681" t="str">
        <f t="shared" si="290"/>
        <v>M</v>
      </c>
      <c r="F2681" t="str">
        <f t="shared" si="291"/>
        <v>MA</v>
      </c>
      <c r="G2681" t="str">
        <f t="shared" si="292"/>
        <v>MATUREIA</v>
      </c>
      <c r="H2681">
        <f t="shared" si="293"/>
        <v>8</v>
      </c>
    </row>
    <row r="2682" spans="1:8" x14ac:dyDescent="0.2">
      <c r="A2682" t="s">
        <v>4922</v>
      </c>
      <c r="B2682" t="str">
        <f t="shared" si="287"/>
        <v>PB</v>
      </c>
      <c r="C2682" t="str">
        <f t="shared" si="288"/>
        <v>0940425</v>
      </c>
      <c r="D2682" t="str">
        <f t="shared" si="289"/>
        <v xml:space="preserve">MOGEIRO             </v>
      </c>
      <c r="E2682" t="str">
        <f t="shared" si="290"/>
        <v>M</v>
      </c>
      <c r="F2682" t="str">
        <f t="shared" si="291"/>
        <v>MO</v>
      </c>
      <c r="G2682" t="str">
        <f t="shared" si="292"/>
        <v>MOGEIRO</v>
      </c>
      <c r="H2682">
        <f t="shared" si="293"/>
        <v>7</v>
      </c>
    </row>
    <row r="2683" spans="1:8" x14ac:dyDescent="0.2">
      <c r="A2683" t="s">
        <v>4923</v>
      </c>
      <c r="B2683" t="str">
        <f t="shared" si="287"/>
        <v>PB</v>
      </c>
      <c r="C2683" t="str">
        <f t="shared" si="288"/>
        <v>0950325</v>
      </c>
      <c r="D2683" t="str">
        <f t="shared" si="289"/>
        <v xml:space="preserve">MONTADAS            </v>
      </c>
      <c r="E2683" t="str">
        <f t="shared" si="290"/>
        <v>M</v>
      </c>
      <c r="F2683" t="str">
        <f t="shared" si="291"/>
        <v>MO</v>
      </c>
      <c r="G2683" t="str">
        <f t="shared" si="292"/>
        <v>MONTADAS</v>
      </c>
      <c r="H2683">
        <f t="shared" si="293"/>
        <v>8</v>
      </c>
    </row>
    <row r="2684" spans="1:8" x14ac:dyDescent="0.2">
      <c r="A2684" t="s">
        <v>4924</v>
      </c>
      <c r="B2684" t="str">
        <f t="shared" si="287"/>
        <v>PB</v>
      </c>
      <c r="C2684" t="str">
        <f t="shared" si="288"/>
        <v>0960225</v>
      </c>
      <c r="D2684" t="str">
        <f t="shared" si="289"/>
        <v xml:space="preserve">MONTE HOREBE        </v>
      </c>
      <c r="E2684" t="str">
        <f t="shared" si="290"/>
        <v>M</v>
      </c>
      <c r="F2684" t="str">
        <f t="shared" si="291"/>
        <v>MO</v>
      </c>
      <c r="G2684" t="str">
        <f t="shared" si="292"/>
        <v>MONTEHOREBE</v>
      </c>
      <c r="H2684">
        <f t="shared" si="293"/>
        <v>11</v>
      </c>
    </row>
    <row r="2685" spans="1:8" x14ac:dyDescent="0.2">
      <c r="A2685" t="s">
        <v>4925</v>
      </c>
      <c r="B2685" t="str">
        <f t="shared" si="287"/>
        <v>PB</v>
      </c>
      <c r="C2685" t="str">
        <f t="shared" si="288"/>
        <v>0970125</v>
      </c>
      <c r="D2685" t="str">
        <f t="shared" si="289"/>
        <v xml:space="preserve">MONTEIRO            </v>
      </c>
      <c r="E2685" t="str">
        <f t="shared" si="290"/>
        <v>M</v>
      </c>
      <c r="F2685" t="str">
        <f t="shared" si="291"/>
        <v>MO</v>
      </c>
      <c r="G2685" t="str">
        <f t="shared" si="292"/>
        <v>MONTEIRO</v>
      </c>
      <c r="H2685">
        <f t="shared" si="293"/>
        <v>8</v>
      </c>
    </row>
    <row r="2686" spans="1:8" x14ac:dyDescent="0.2">
      <c r="A2686" t="s">
        <v>4926</v>
      </c>
      <c r="B2686" t="str">
        <f t="shared" si="287"/>
        <v>PB</v>
      </c>
      <c r="C2686" t="str">
        <f t="shared" si="288"/>
        <v>0980025</v>
      </c>
      <c r="D2686" t="str">
        <f t="shared" si="289"/>
        <v xml:space="preserve">MULUNGU             </v>
      </c>
      <c r="E2686" t="str">
        <f t="shared" si="290"/>
        <v>M</v>
      </c>
      <c r="F2686" t="str">
        <f t="shared" si="291"/>
        <v>MU</v>
      </c>
      <c r="G2686" t="str">
        <f t="shared" si="292"/>
        <v>MULUNGU</v>
      </c>
      <c r="H2686">
        <f t="shared" si="293"/>
        <v>7</v>
      </c>
    </row>
    <row r="2687" spans="1:8" x14ac:dyDescent="0.2">
      <c r="A2687" t="s">
        <v>4927</v>
      </c>
      <c r="B2687" t="str">
        <f t="shared" si="287"/>
        <v>PB</v>
      </c>
      <c r="C2687" t="str">
        <f t="shared" si="288"/>
        <v>0990925</v>
      </c>
      <c r="D2687" t="str">
        <f t="shared" si="289"/>
        <v xml:space="preserve">NATUBA              </v>
      </c>
      <c r="E2687" t="str">
        <f t="shared" si="290"/>
        <v>N</v>
      </c>
      <c r="F2687" t="str">
        <f t="shared" si="291"/>
        <v>NA</v>
      </c>
      <c r="G2687" t="str">
        <f t="shared" si="292"/>
        <v>NATUBA</v>
      </c>
      <c r="H2687">
        <f t="shared" si="293"/>
        <v>6</v>
      </c>
    </row>
    <row r="2688" spans="1:8" x14ac:dyDescent="0.2">
      <c r="A2688" t="s">
        <v>4928</v>
      </c>
      <c r="B2688" t="str">
        <f t="shared" si="287"/>
        <v>PB</v>
      </c>
      <c r="C2688" t="str">
        <f t="shared" si="288"/>
        <v>1000625</v>
      </c>
      <c r="D2688" t="str">
        <f t="shared" si="289"/>
        <v xml:space="preserve">NAZAREZINHO         </v>
      </c>
      <c r="E2688" t="str">
        <f t="shared" si="290"/>
        <v>N</v>
      </c>
      <c r="F2688" t="str">
        <f t="shared" si="291"/>
        <v>NA</v>
      </c>
      <c r="G2688" t="str">
        <f t="shared" si="292"/>
        <v>NAZAREZINHO</v>
      </c>
      <c r="H2688">
        <f t="shared" si="293"/>
        <v>11</v>
      </c>
    </row>
    <row r="2689" spans="1:8" x14ac:dyDescent="0.2">
      <c r="A2689" t="s">
        <v>4929</v>
      </c>
      <c r="B2689" t="str">
        <f t="shared" si="287"/>
        <v>PB</v>
      </c>
      <c r="C2689" t="str">
        <f t="shared" si="288"/>
        <v>1010525</v>
      </c>
      <c r="D2689" t="str">
        <f t="shared" si="289"/>
        <v xml:space="preserve">NOVA FLORESTA       </v>
      </c>
      <c r="E2689" t="str">
        <f t="shared" si="290"/>
        <v>N</v>
      </c>
      <c r="F2689" t="str">
        <f t="shared" si="291"/>
        <v>NO</v>
      </c>
      <c r="G2689" t="str">
        <f t="shared" si="292"/>
        <v>NOVAFLORESTA</v>
      </c>
      <c r="H2689">
        <f t="shared" si="293"/>
        <v>12</v>
      </c>
    </row>
    <row r="2690" spans="1:8" x14ac:dyDescent="0.2">
      <c r="A2690" t="s">
        <v>4930</v>
      </c>
      <c r="B2690" t="str">
        <f t="shared" si="287"/>
        <v>PB</v>
      </c>
      <c r="C2690" t="str">
        <f t="shared" si="288"/>
        <v>1020425</v>
      </c>
      <c r="D2690" t="str">
        <f t="shared" si="289"/>
        <v xml:space="preserve">NOVA OLINDA         </v>
      </c>
      <c r="E2690" t="str">
        <f t="shared" si="290"/>
        <v>N</v>
      </c>
      <c r="F2690" t="str">
        <f t="shared" si="291"/>
        <v>NO</v>
      </c>
      <c r="G2690" t="str">
        <f t="shared" si="292"/>
        <v>NOVAOLINDA</v>
      </c>
      <c r="H2690">
        <f t="shared" si="293"/>
        <v>10</v>
      </c>
    </row>
    <row r="2691" spans="1:8" x14ac:dyDescent="0.2">
      <c r="A2691" t="s">
        <v>4931</v>
      </c>
      <c r="B2691" t="str">
        <f t="shared" ref="B2691:B2754" si="294">MID($A2691,1,2)</f>
        <v>PB</v>
      </c>
      <c r="C2691" t="str">
        <f t="shared" ref="C2691:C2754" si="295">MID($A2691,3,7)</f>
        <v>1030325</v>
      </c>
      <c r="D2691" t="str">
        <f t="shared" ref="D2691:D2754" si="296">MID($A2691,10,21)</f>
        <v xml:space="preserve">NOVA PALMEIRA       </v>
      </c>
      <c r="E2691" t="str">
        <f t="shared" ref="E2691:E2754" si="297">LEFT(D2691,1)</f>
        <v>N</v>
      </c>
      <c r="F2691" t="str">
        <f t="shared" ref="F2691:F2754" si="298">LEFT(D2691,2)</f>
        <v>NO</v>
      </c>
      <c r="G2691" t="str">
        <f t="shared" ref="G2691:G2754" si="299">SUBSTITUTE(D2691," ","")</f>
        <v>NOVAPALMEIRA</v>
      </c>
      <c r="H2691">
        <f t="shared" ref="H2691:H2754" si="300">LEN(G2691)</f>
        <v>12</v>
      </c>
    </row>
    <row r="2692" spans="1:8" x14ac:dyDescent="0.2">
      <c r="A2692" t="s">
        <v>4932</v>
      </c>
      <c r="B2692" t="str">
        <f t="shared" si="294"/>
        <v>PB</v>
      </c>
      <c r="C2692" t="str">
        <f t="shared" si="295"/>
        <v>1040225</v>
      </c>
      <c r="D2692" t="str">
        <f t="shared" si="296"/>
        <v xml:space="preserve">OLHO D'AGUA         </v>
      </c>
      <c r="E2692" t="str">
        <f t="shared" si="297"/>
        <v>O</v>
      </c>
      <c r="F2692" t="str">
        <f t="shared" si="298"/>
        <v>OL</v>
      </c>
      <c r="G2692" t="str">
        <f t="shared" si="299"/>
        <v>OLHOD'AGUA</v>
      </c>
      <c r="H2692">
        <f t="shared" si="300"/>
        <v>10</v>
      </c>
    </row>
    <row r="2693" spans="1:8" x14ac:dyDescent="0.2">
      <c r="A2693" t="s">
        <v>4933</v>
      </c>
      <c r="B2693" t="str">
        <f t="shared" si="294"/>
        <v>PB</v>
      </c>
      <c r="C2693" t="str">
        <f t="shared" si="295"/>
        <v>1050125</v>
      </c>
      <c r="D2693" t="str">
        <f t="shared" si="296"/>
        <v xml:space="preserve">OLIVEDOS            </v>
      </c>
      <c r="E2693" t="str">
        <f t="shared" si="297"/>
        <v>O</v>
      </c>
      <c r="F2693" t="str">
        <f t="shared" si="298"/>
        <v>OL</v>
      </c>
      <c r="G2693" t="str">
        <f t="shared" si="299"/>
        <v>OLIVEDOS</v>
      </c>
      <c r="H2693">
        <f t="shared" si="300"/>
        <v>8</v>
      </c>
    </row>
    <row r="2694" spans="1:8" x14ac:dyDescent="0.2">
      <c r="A2694" t="s">
        <v>4934</v>
      </c>
      <c r="B2694" t="str">
        <f t="shared" si="294"/>
        <v>PB</v>
      </c>
      <c r="C2694" t="str">
        <f t="shared" si="295"/>
        <v>1060025</v>
      </c>
      <c r="D2694" t="str">
        <f t="shared" si="296"/>
        <v xml:space="preserve">OURO VELHO          </v>
      </c>
      <c r="E2694" t="str">
        <f t="shared" si="297"/>
        <v>O</v>
      </c>
      <c r="F2694" t="str">
        <f t="shared" si="298"/>
        <v>OU</v>
      </c>
      <c r="G2694" t="str">
        <f t="shared" si="299"/>
        <v>OUROVELHO</v>
      </c>
      <c r="H2694">
        <f t="shared" si="300"/>
        <v>9</v>
      </c>
    </row>
    <row r="2695" spans="1:8" x14ac:dyDescent="0.2">
      <c r="A2695" t="s">
        <v>4935</v>
      </c>
      <c r="B2695" t="str">
        <f t="shared" si="294"/>
        <v>PB</v>
      </c>
      <c r="C2695" t="str">
        <f t="shared" si="295"/>
        <v>1065925</v>
      </c>
      <c r="D2695" t="str">
        <f t="shared" si="296"/>
        <v xml:space="preserve">PARARI              </v>
      </c>
      <c r="E2695" t="str">
        <f t="shared" si="297"/>
        <v>P</v>
      </c>
      <c r="F2695" t="str">
        <f t="shared" si="298"/>
        <v>PA</v>
      </c>
      <c r="G2695" t="str">
        <f t="shared" si="299"/>
        <v>PARARI</v>
      </c>
      <c r="H2695">
        <f t="shared" si="300"/>
        <v>6</v>
      </c>
    </row>
    <row r="2696" spans="1:8" x14ac:dyDescent="0.2">
      <c r="A2696" t="s">
        <v>4936</v>
      </c>
      <c r="B2696" t="str">
        <f t="shared" si="294"/>
        <v>PB</v>
      </c>
      <c r="C2696" t="str">
        <f t="shared" si="295"/>
        <v>1070925</v>
      </c>
      <c r="D2696" t="str">
        <f t="shared" si="296"/>
        <v xml:space="preserve">PASSAGEM            </v>
      </c>
      <c r="E2696" t="str">
        <f t="shared" si="297"/>
        <v>P</v>
      </c>
      <c r="F2696" t="str">
        <f t="shared" si="298"/>
        <v>PA</v>
      </c>
      <c r="G2696" t="str">
        <f t="shared" si="299"/>
        <v>PASSAGEM</v>
      </c>
      <c r="H2696">
        <f t="shared" si="300"/>
        <v>8</v>
      </c>
    </row>
    <row r="2697" spans="1:8" x14ac:dyDescent="0.2">
      <c r="A2697" t="s">
        <v>4937</v>
      </c>
      <c r="B2697" t="str">
        <f t="shared" si="294"/>
        <v>PB</v>
      </c>
      <c r="C2697" t="str">
        <f t="shared" si="295"/>
        <v>1080825</v>
      </c>
      <c r="D2697" t="str">
        <f t="shared" si="296"/>
        <v xml:space="preserve">PATOS               </v>
      </c>
      <c r="E2697" t="str">
        <f t="shared" si="297"/>
        <v>P</v>
      </c>
      <c r="F2697" t="str">
        <f t="shared" si="298"/>
        <v>PA</v>
      </c>
      <c r="G2697" t="str">
        <f t="shared" si="299"/>
        <v>PATOS</v>
      </c>
      <c r="H2697">
        <f t="shared" si="300"/>
        <v>5</v>
      </c>
    </row>
    <row r="2698" spans="1:8" x14ac:dyDescent="0.2">
      <c r="A2698" t="s">
        <v>4938</v>
      </c>
      <c r="B2698" t="str">
        <f t="shared" si="294"/>
        <v>PB</v>
      </c>
      <c r="C2698" t="str">
        <f t="shared" si="295"/>
        <v>1090725</v>
      </c>
      <c r="D2698" t="str">
        <f t="shared" si="296"/>
        <v xml:space="preserve">PAULISTA            </v>
      </c>
      <c r="E2698" t="str">
        <f t="shared" si="297"/>
        <v>P</v>
      </c>
      <c r="F2698" t="str">
        <f t="shared" si="298"/>
        <v>PA</v>
      </c>
      <c r="G2698" t="str">
        <f t="shared" si="299"/>
        <v>PAULISTA</v>
      </c>
      <c r="H2698">
        <f t="shared" si="300"/>
        <v>8</v>
      </c>
    </row>
    <row r="2699" spans="1:8" x14ac:dyDescent="0.2">
      <c r="A2699" t="s">
        <v>4939</v>
      </c>
      <c r="B2699" t="str">
        <f t="shared" si="294"/>
        <v>PB</v>
      </c>
      <c r="C2699" t="str">
        <f t="shared" si="295"/>
        <v>1100425</v>
      </c>
      <c r="D2699" t="str">
        <f t="shared" si="296"/>
        <v xml:space="preserve">PEDRA BRANCA        </v>
      </c>
      <c r="E2699" t="str">
        <f t="shared" si="297"/>
        <v>P</v>
      </c>
      <c r="F2699" t="str">
        <f t="shared" si="298"/>
        <v>PE</v>
      </c>
      <c r="G2699" t="str">
        <f t="shared" si="299"/>
        <v>PEDRABRANCA</v>
      </c>
      <c r="H2699">
        <f t="shared" si="300"/>
        <v>11</v>
      </c>
    </row>
    <row r="2700" spans="1:8" x14ac:dyDescent="0.2">
      <c r="A2700" t="s">
        <v>4940</v>
      </c>
      <c r="B2700" t="str">
        <f t="shared" si="294"/>
        <v>PB</v>
      </c>
      <c r="C2700" t="str">
        <f t="shared" si="295"/>
        <v>1110325</v>
      </c>
      <c r="D2700" t="str">
        <f t="shared" si="296"/>
        <v xml:space="preserve">PEDRA LAVRADA       </v>
      </c>
      <c r="E2700" t="str">
        <f t="shared" si="297"/>
        <v>P</v>
      </c>
      <c r="F2700" t="str">
        <f t="shared" si="298"/>
        <v>PE</v>
      </c>
      <c r="G2700" t="str">
        <f t="shared" si="299"/>
        <v>PEDRALAVRADA</v>
      </c>
      <c r="H2700">
        <f t="shared" si="300"/>
        <v>12</v>
      </c>
    </row>
    <row r="2701" spans="1:8" x14ac:dyDescent="0.2">
      <c r="A2701" t="s">
        <v>4941</v>
      </c>
      <c r="B2701" t="str">
        <f t="shared" si="294"/>
        <v>PB</v>
      </c>
      <c r="C2701" t="str">
        <f t="shared" si="295"/>
        <v>1120225</v>
      </c>
      <c r="D2701" t="str">
        <f t="shared" si="296"/>
        <v xml:space="preserve">PEDRAS DE FOGO      </v>
      </c>
      <c r="E2701" t="str">
        <f t="shared" si="297"/>
        <v>P</v>
      </c>
      <c r="F2701" t="str">
        <f t="shared" si="298"/>
        <v>PE</v>
      </c>
      <c r="G2701" t="str">
        <f t="shared" si="299"/>
        <v>PEDRASDEFOGO</v>
      </c>
      <c r="H2701">
        <f t="shared" si="300"/>
        <v>12</v>
      </c>
    </row>
    <row r="2702" spans="1:8" x14ac:dyDescent="0.2">
      <c r="A2702" t="s">
        <v>4942</v>
      </c>
      <c r="B2702" t="str">
        <f t="shared" si="294"/>
        <v>PB</v>
      </c>
      <c r="C2702" t="str">
        <f t="shared" si="295"/>
        <v>1130125</v>
      </c>
      <c r="D2702" t="str">
        <f t="shared" si="296"/>
        <v xml:space="preserve">PIANCO              </v>
      </c>
      <c r="E2702" t="str">
        <f t="shared" si="297"/>
        <v>P</v>
      </c>
      <c r="F2702" t="str">
        <f t="shared" si="298"/>
        <v>PI</v>
      </c>
      <c r="G2702" t="str">
        <f t="shared" si="299"/>
        <v>PIANCO</v>
      </c>
      <c r="H2702">
        <f t="shared" si="300"/>
        <v>6</v>
      </c>
    </row>
    <row r="2703" spans="1:8" x14ac:dyDescent="0.2">
      <c r="A2703" t="s">
        <v>4943</v>
      </c>
      <c r="B2703" t="str">
        <f t="shared" si="294"/>
        <v>PB</v>
      </c>
      <c r="C2703" t="str">
        <f t="shared" si="295"/>
        <v>1140025</v>
      </c>
      <c r="D2703" t="str">
        <f t="shared" si="296"/>
        <v xml:space="preserve">PICUI               </v>
      </c>
      <c r="E2703" t="str">
        <f t="shared" si="297"/>
        <v>P</v>
      </c>
      <c r="F2703" t="str">
        <f t="shared" si="298"/>
        <v>PI</v>
      </c>
      <c r="G2703" t="str">
        <f t="shared" si="299"/>
        <v>PICUI</v>
      </c>
      <c r="H2703">
        <f t="shared" si="300"/>
        <v>5</v>
      </c>
    </row>
    <row r="2704" spans="1:8" x14ac:dyDescent="0.2">
      <c r="A2704" t="s">
        <v>4944</v>
      </c>
      <c r="B2704" t="str">
        <f t="shared" si="294"/>
        <v>PB</v>
      </c>
      <c r="C2704" t="str">
        <f t="shared" si="295"/>
        <v>1150925</v>
      </c>
      <c r="D2704" t="str">
        <f t="shared" si="296"/>
        <v xml:space="preserve">PILAR               </v>
      </c>
      <c r="E2704" t="str">
        <f t="shared" si="297"/>
        <v>P</v>
      </c>
      <c r="F2704" t="str">
        <f t="shared" si="298"/>
        <v>PI</v>
      </c>
      <c r="G2704" t="str">
        <f t="shared" si="299"/>
        <v>PILAR</v>
      </c>
      <c r="H2704">
        <f t="shared" si="300"/>
        <v>5</v>
      </c>
    </row>
    <row r="2705" spans="1:8" x14ac:dyDescent="0.2">
      <c r="A2705" t="s">
        <v>4945</v>
      </c>
      <c r="B2705" t="str">
        <f t="shared" si="294"/>
        <v>PB</v>
      </c>
      <c r="C2705" t="str">
        <f t="shared" si="295"/>
        <v>1160825</v>
      </c>
      <c r="D2705" t="str">
        <f t="shared" si="296"/>
        <v xml:space="preserve">PILõES              </v>
      </c>
      <c r="E2705" t="str">
        <f t="shared" si="297"/>
        <v>P</v>
      </c>
      <c r="F2705" t="str">
        <f t="shared" si="298"/>
        <v>PI</v>
      </c>
      <c r="G2705" t="str">
        <f t="shared" si="299"/>
        <v>PILõES</v>
      </c>
      <c r="H2705">
        <f t="shared" si="300"/>
        <v>6</v>
      </c>
    </row>
    <row r="2706" spans="1:8" x14ac:dyDescent="0.2">
      <c r="A2706" t="s">
        <v>4946</v>
      </c>
      <c r="B2706" t="str">
        <f t="shared" si="294"/>
        <v>PB</v>
      </c>
      <c r="C2706" t="str">
        <f t="shared" si="295"/>
        <v>1170725</v>
      </c>
      <c r="D2706" t="str">
        <f t="shared" si="296"/>
        <v xml:space="preserve">PILõEZINHOS         </v>
      </c>
      <c r="E2706" t="str">
        <f t="shared" si="297"/>
        <v>P</v>
      </c>
      <c r="F2706" t="str">
        <f t="shared" si="298"/>
        <v>PI</v>
      </c>
      <c r="G2706" t="str">
        <f t="shared" si="299"/>
        <v>PILõEZINHOS</v>
      </c>
      <c r="H2706">
        <f t="shared" si="300"/>
        <v>11</v>
      </c>
    </row>
    <row r="2707" spans="1:8" x14ac:dyDescent="0.2">
      <c r="A2707" t="s">
        <v>4947</v>
      </c>
      <c r="B2707" t="str">
        <f t="shared" si="294"/>
        <v>PB</v>
      </c>
      <c r="C2707" t="str">
        <f t="shared" si="295"/>
        <v>1180625</v>
      </c>
      <c r="D2707" t="str">
        <f t="shared" si="296"/>
        <v xml:space="preserve">PIRPIRITUBA         </v>
      </c>
      <c r="E2707" t="str">
        <f t="shared" si="297"/>
        <v>P</v>
      </c>
      <c r="F2707" t="str">
        <f t="shared" si="298"/>
        <v>PI</v>
      </c>
      <c r="G2707" t="str">
        <f t="shared" si="299"/>
        <v>PIRPIRITUBA</v>
      </c>
      <c r="H2707">
        <f t="shared" si="300"/>
        <v>11</v>
      </c>
    </row>
    <row r="2708" spans="1:8" x14ac:dyDescent="0.2">
      <c r="A2708" t="s">
        <v>4948</v>
      </c>
      <c r="B2708" t="str">
        <f t="shared" si="294"/>
        <v>PB</v>
      </c>
      <c r="C2708" t="str">
        <f t="shared" si="295"/>
        <v>1190525</v>
      </c>
      <c r="D2708" t="str">
        <f t="shared" si="296"/>
        <v xml:space="preserve">PITIMBU             </v>
      </c>
      <c r="E2708" t="str">
        <f t="shared" si="297"/>
        <v>P</v>
      </c>
      <c r="F2708" t="str">
        <f t="shared" si="298"/>
        <v>PI</v>
      </c>
      <c r="G2708" t="str">
        <f t="shared" si="299"/>
        <v>PITIMBU</v>
      </c>
      <c r="H2708">
        <f t="shared" si="300"/>
        <v>7</v>
      </c>
    </row>
    <row r="2709" spans="1:8" x14ac:dyDescent="0.2">
      <c r="A2709" t="s">
        <v>4949</v>
      </c>
      <c r="B2709" t="str">
        <f t="shared" si="294"/>
        <v>PB</v>
      </c>
      <c r="C2709" t="str">
        <f t="shared" si="295"/>
        <v>1200225</v>
      </c>
      <c r="D2709" t="str">
        <f t="shared" si="296"/>
        <v xml:space="preserve">POCINHOS            </v>
      </c>
      <c r="E2709" t="str">
        <f t="shared" si="297"/>
        <v>P</v>
      </c>
      <c r="F2709" t="str">
        <f t="shared" si="298"/>
        <v>PO</v>
      </c>
      <c r="G2709" t="str">
        <f t="shared" si="299"/>
        <v>POCINHOS</v>
      </c>
      <c r="H2709">
        <f t="shared" si="300"/>
        <v>8</v>
      </c>
    </row>
    <row r="2710" spans="1:8" x14ac:dyDescent="0.2">
      <c r="A2710" t="s">
        <v>4950</v>
      </c>
      <c r="B2710" t="str">
        <f t="shared" si="294"/>
        <v>PB</v>
      </c>
      <c r="C2710" t="str">
        <f t="shared" si="295"/>
        <v>1203625</v>
      </c>
      <c r="D2710" t="str">
        <f t="shared" si="296"/>
        <v xml:space="preserve">POCO DANTAS         </v>
      </c>
      <c r="E2710" t="str">
        <f t="shared" si="297"/>
        <v>P</v>
      </c>
      <c r="F2710" t="str">
        <f t="shared" si="298"/>
        <v>PO</v>
      </c>
      <c r="G2710" t="str">
        <f t="shared" si="299"/>
        <v>POCODANTAS</v>
      </c>
      <c r="H2710">
        <f t="shared" si="300"/>
        <v>10</v>
      </c>
    </row>
    <row r="2711" spans="1:8" x14ac:dyDescent="0.2">
      <c r="A2711" t="s">
        <v>4951</v>
      </c>
      <c r="B2711" t="str">
        <f t="shared" si="294"/>
        <v>PB</v>
      </c>
      <c r="C2711" t="str">
        <f t="shared" si="295"/>
        <v>1207725</v>
      </c>
      <c r="D2711" t="str">
        <f t="shared" si="296"/>
        <v>POCO DE JOSE D MOURA</v>
      </c>
      <c r="E2711" t="str">
        <f t="shared" si="297"/>
        <v>P</v>
      </c>
      <c r="F2711" t="str">
        <f t="shared" si="298"/>
        <v>PO</v>
      </c>
      <c r="G2711" t="str">
        <f t="shared" si="299"/>
        <v>POCODEJOSEDMOURA</v>
      </c>
      <c r="H2711">
        <f t="shared" si="300"/>
        <v>16</v>
      </c>
    </row>
    <row r="2712" spans="1:8" x14ac:dyDescent="0.2">
      <c r="A2712" t="s">
        <v>4952</v>
      </c>
      <c r="B2712" t="str">
        <f t="shared" si="294"/>
        <v>PB</v>
      </c>
      <c r="C2712" t="str">
        <f t="shared" si="295"/>
        <v>1210125</v>
      </c>
      <c r="D2712" t="str">
        <f t="shared" si="296"/>
        <v xml:space="preserve">POMBAL              </v>
      </c>
      <c r="E2712" t="str">
        <f t="shared" si="297"/>
        <v>P</v>
      </c>
      <c r="F2712" t="str">
        <f t="shared" si="298"/>
        <v>PO</v>
      </c>
      <c r="G2712" t="str">
        <f t="shared" si="299"/>
        <v>POMBAL</v>
      </c>
      <c r="H2712">
        <f t="shared" si="300"/>
        <v>6</v>
      </c>
    </row>
    <row r="2713" spans="1:8" x14ac:dyDescent="0.2">
      <c r="A2713" t="s">
        <v>4953</v>
      </c>
      <c r="B2713" t="str">
        <f t="shared" si="294"/>
        <v>PB</v>
      </c>
      <c r="C2713" t="str">
        <f t="shared" si="295"/>
        <v>1220025</v>
      </c>
      <c r="D2713" t="str">
        <f t="shared" si="296"/>
        <v xml:space="preserve">PRATA               </v>
      </c>
      <c r="E2713" t="str">
        <f t="shared" si="297"/>
        <v>P</v>
      </c>
      <c r="F2713" t="str">
        <f t="shared" si="298"/>
        <v>PR</v>
      </c>
      <c r="G2713" t="str">
        <f t="shared" si="299"/>
        <v>PRATA</v>
      </c>
      <c r="H2713">
        <f t="shared" si="300"/>
        <v>5</v>
      </c>
    </row>
    <row r="2714" spans="1:8" x14ac:dyDescent="0.2">
      <c r="A2714" t="s">
        <v>4954</v>
      </c>
      <c r="B2714" t="str">
        <f t="shared" si="294"/>
        <v>PB</v>
      </c>
      <c r="C2714" t="str">
        <f t="shared" si="295"/>
        <v>1230925</v>
      </c>
      <c r="D2714" t="str">
        <f t="shared" si="296"/>
        <v xml:space="preserve">PRINCESA ISABEL     </v>
      </c>
      <c r="E2714" t="str">
        <f t="shared" si="297"/>
        <v>P</v>
      </c>
      <c r="F2714" t="str">
        <f t="shared" si="298"/>
        <v>PR</v>
      </c>
      <c r="G2714" t="str">
        <f t="shared" si="299"/>
        <v>PRINCESAISABEL</v>
      </c>
      <c r="H2714">
        <f t="shared" si="300"/>
        <v>14</v>
      </c>
    </row>
    <row r="2715" spans="1:8" x14ac:dyDescent="0.2">
      <c r="A2715" t="s">
        <v>4955</v>
      </c>
      <c r="B2715" t="str">
        <f t="shared" si="294"/>
        <v>PB</v>
      </c>
      <c r="C2715" t="str">
        <f t="shared" si="295"/>
        <v>1240825</v>
      </c>
      <c r="D2715" t="str">
        <f t="shared" si="296"/>
        <v xml:space="preserve">PUXINANA            </v>
      </c>
      <c r="E2715" t="str">
        <f t="shared" si="297"/>
        <v>P</v>
      </c>
      <c r="F2715" t="str">
        <f t="shared" si="298"/>
        <v>PU</v>
      </c>
      <c r="G2715" t="str">
        <f t="shared" si="299"/>
        <v>PUXINANA</v>
      </c>
      <c r="H2715">
        <f t="shared" si="300"/>
        <v>8</v>
      </c>
    </row>
    <row r="2716" spans="1:8" x14ac:dyDescent="0.2">
      <c r="A2716" t="s">
        <v>4956</v>
      </c>
      <c r="B2716" t="str">
        <f t="shared" si="294"/>
        <v>PB</v>
      </c>
      <c r="C2716" t="str">
        <f t="shared" si="295"/>
        <v>1250725</v>
      </c>
      <c r="D2716" t="str">
        <f t="shared" si="296"/>
        <v xml:space="preserve">QUEIMADAS           </v>
      </c>
      <c r="E2716" t="str">
        <f t="shared" si="297"/>
        <v>Q</v>
      </c>
      <c r="F2716" t="str">
        <f t="shared" si="298"/>
        <v>QU</v>
      </c>
      <c r="G2716" t="str">
        <f t="shared" si="299"/>
        <v>QUEIMADAS</v>
      </c>
      <c r="H2716">
        <f t="shared" si="300"/>
        <v>9</v>
      </c>
    </row>
    <row r="2717" spans="1:8" x14ac:dyDescent="0.2">
      <c r="A2717" t="s">
        <v>4957</v>
      </c>
      <c r="B2717" t="str">
        <f t="shared" si="294"/>
        <v>PB</v>
      </c>
      <c r="C2717" t="str">
        <f t="shared" si="295"/>
        <v>1260625</v>
      </c>
      <c r="D2717" t="str">
        <f t="shared" si="296"/>
        <v xml:space="preserve">QUIXABA             </v>
      </c>
      <c r="E2717" t="str">
        <f t="shared" si="297"/>
        <v>Q</v>
      </c>
      <c r="F2717" t="str">
        <f t="shared" si="298"/>
        <v>QU</v>
      </c>
      <c r="G2717" t="str">
        <f t="shared" si="299"/>
        <v>QUIXABA</v>
      </c>
      <c r="H2717">
        <f t="shared" si="300"/>
        <v>7</v>
      </c>
    </row>
    <row r="2718" spans="1:8" x14ac:dyDescent="0.2">
      <c r="A2718" t="s">
        <v>4958</v>
      </c>
      <c r="B2718" t="str">
        <f t="shared" si="294"/>
        <v>PB</v>
      </c>
      <c r="C2718" t="str">
        <f t="shared" si="295"/>
        <v>1270525</v>
      </c>
      <c r="D2718" t="str">
        <f t="shared" si="296"/>
        <v xml:space="preserve">REMIGIO             </v>
      </c>
      <c r="E2718" t="str">
        <f t="shared" si="297"/>
        <v>R</v>
      </c>
      <c r="F2718" t="str">
        <f t="shared" si="298"/>
        <v>RE</v>
      </c>
      <c r="G2718" t="str">
        <f t="shared" si="299"/>
        <v>REMIGIO</v>
      </c>
      <c r="H2718">
        <f t="shared" si="300"/>
        <v>7</v>
      </c>
    </row>
    <row r="2719" spans="1:8" x14ac:dyDescent="0.2">
      <c r="A2719" t="s">
        <v>4959</v>
      </c>
      <c r="B2719" t="str">
        <f t="shared" si="294"/>
        <v>PB</v>
      </c>
      <c r="C2719" t="str">
        <f t="shared" si="295"/>
        <v>1272125</v>
      </c>
      <c r="D2719" t="str">
        <f t="shared" si="296"/>
        <v xml:space="preserve">PEDRO REGIS         </v>
      </c>
      <c r="E2719" t="str">
        <f t="shared" si="297"/>
        <v>P</v>
      </c>
      <c r="F2719" t="str">
        <f t="shared" si="298"/>
        <v>PE</v>
      </c>
      <c r="G2719" t="str">
        <f t="shared" si="299"/>
        <v>PEDROREGIS</v>
      </c>
      <c r="H2719">
        <f t="shared" si="300"/>
        <v>10</v>
      </c>
    </row>
    <row r="2720" spans="1:8" x14ac:dyDescent="0.2">
      <c r="A2720" t="s">
        <v>4960</v>
      </c>
      <c r="B2720" t="str">
        <f t="shared" si="294"/>
        <v>PB</v>
      </c>
      <c r="C2720" t="str">
        <f t="shared" si="295"/>
        <v>1274725</v>
      </c>
      <c r="D2720" t="str">
        <f t="shared" si="296"/>
        <v xml:space="preserve">RIACHAO             </v>
      </c>
      <c r="E2720" t="str">
        <f t="shared" si="297"/>
        <v>R</v>
      </c>
      <c r="F2720" t="str">
        <f t="shared" si="298"/>
        <v>RI</v>
      </c>
      <c r="G2720" t="str">
        <f t="shared" si="299"/>
        <v>RIACHAO</v>
      </c>
      <c r="H2720">
        <f t="shared" si="300"/>
        <v>7</v>
      </c>
    </row>
    <row r="2721" spans="1:8" x14ac:dyDescent="0.2">
      <c r="A2721" t="s">
        <v>4961</v>
      </c>
      <c r="B2721" t="str">
        <f t="shared" si="294"/>
        <v>PB</v>
      </c>
      <c r="C2721" t="str">
        <f t="shared" si="295"/>
        <v>1275425</v>
      </c>
      <c r="D2721" t="str">
        <f t="shared" si="296"/>
        <v>RIACHAO DO BACAMARTE</v>
      </c>
      <c r="E2721" t="str">
        <f t="shared" si="297"/>
        <v>R</v>
      </c>
      <c r="F2721" t="str">
        <f t="shared" si="298"/>
        <v>RI</v>
      </c>
      <c r="G2721" t="str">
        <f t="shared" si="299"/>
        <v>RIACHAODOBACAMARTE</v>
      </c>
      <c r="H2721">
        <f t="shared" si="300"/>
        <v>18</v>
      </c>
    </row>
    <row r="2722" spans="1:8" x14ac:dyDescent="0.2">
      <c r="A2722" t="s">
        <v>4962</v>
      </c>
      <c r="B2722" t="str">
        <f t="shared" si="294"/>
        <v>PB</v>
      </c>
      <c r="C2722" t="str">
        <f t="shared" si="295"/>
        <v>1276225</v>
      </c>
      <c r="D2722" t="str">
        <f t="shared" si="296"/>
        <v xml:space="preserve">RIACHAO DO POCO     </v>
      </c>
      <c r="E2722" t="str">
        <f t="shared" si="297"/>
        <v>R</v>
      </c>
      <c r="F2722" t="str">
        <f t="shared" si="298"/>
        <v>RI</v>
      </c>
      <c r="G2722" t="str">
        <f t="shared" si="299"/>
        <v>RIACHAODOPOCO</v>
      </c>
      <c r="H2722">
        <f t="shared" si="300"/>
        <v>13</v>
      </c>
    </row>
    <row r="2723" spans="1:8" x14ac:dyDescent="0.2">
      <c r="A2723" t="s">
        <v>4963</v>
      </c>
      <c r="B2723" t="str">
        <f t="shared" si="294"/>
        <v>PB</v>
      </c>
      <c r="C2723" t="str">
        <f t="shared" si="295"/>
        <v>1278825</v>
      </c>
      <c r="D2723" t="str">
        <f t="shared" si="296"/>
        <v>RIACHO D STO ANTONIO</v>
      </c>
      <c r="E2723" t="str">
        <f t="shared" si="297"/>
        <v>R</v>
      </c>
      <c r="F2723" t="str">
        <f t="shared" si="298"/>
        <v>RI</v>
      </c>
      <c r="G2723" t="str">
        <f t="shared" si="299"/>
        <v>RIACHODSTOANTONIO</v>
      </c>
      <c r="H2723">
        <f t="shared" si="300"/>
        <v>17</v>
      </c>
    </row>
    <row r="2724" spans="1:8" x14ac:dyDescent="0.2">
      <c r="A2724" t="s">
        <v>4964</v>
      </c>
      <c r="B2724" t="str">
        <f t="shared" si="294"/>
        <v>PB</v>
      </c>
      <c r="C2724" t="str">
        <f t="shared" si="295"/>
        <v>1280425</v>
      </c>
      <c r="D2724" t="str">
        <f t="shared" si="296"/>
        <v xml:space="preserve">RIACHO DOS CAVALOS  </v>
      </c>
      <c r="E2724" t="str">
        <f t="shared" si="297"/>
        <v>R</v>
      </c>
      <c r="F2724" t="str">
        <f t="shared" si="298"/>
        <v>RI</v>
      </c>
      <c r="G2724" t="str">
        <f t="shared" si="299"/>
        <v>RIACHODOSCAVALOS</v>
      </c>
      <c r="H2724">
        <f t="shared" si="300"/>
        <v>16</v>
      </c>
    </row>
    <row r="2725" spans="1:8" x14ac:dyDescent="0.2">
      <c r="A2725" t="s">
        <v>4965</v>
      </c>
      <c r="B2725" t="str">
        <f t="shared" si="294"/>
        <v>PB</v>
      </c>
      <c r="C2725" t="str">
        <f t="shared" si="295"/>
        <v>1290325</v>
      </c>
      <c r="D2725" t="str">
        <f t="shared" si="296"/>
        <v xml:space="preserve">RIO TINTO           </v>
      </c>
      <c r="E2725" t="str">
        <f t="shared" si="297"/>
        <v>R</v>
      </c>
      <c r="F2725" t="str">
        <f t="shared" si="298"/>
        <v>RI</v>
      </c>
      <c r="G2725" t="str">
        <f t="shared" si="299"/>
        <v>RIOTINTO</v>
      </c>
      <c r="H2725">
        <f t="shared" si="300"/>
        <v>8</v>
      </c>
    </row>
    <row r="2726" spans="1:8" x14ac:dyDescent="0.2">
      <c r="A2726" t="s">
        <v>4966</v>
      </c>
      <c r="B2726" t="str">
        <f t="shared" si="294"/>
        <v>PB</v>
      </c>
      <c r="C2726" t="str">
        <f t="shared" si="295"/>
        <v>1300025</v>
      </c>
      <c r="D2726" t="str">
        <f t="shared" si="296"/>
        <v xml:space="preserve">SALGADINHO          </v>
      </c>
      <c r="E2726" t="str">
        <f t="shared" si="297"/>
        <v>S</v>
      </c>
      <c r="F2726" t="str">
        <f t="shared" si="298"/>
        <v>SA</v>
      </c>
      <c r="G2726" t="str">
        <f t="shared" si="299"/>
        <v>SALGADINHO</v>
      </c>
      <c r="H2726">
        <f t="shared" si="300"/>
        <v>10</v>
      </c>
    </row>
    <row r="2727" spans="1:8" x14ac:dyDescent="0.2">
      <c r="A2727" t="s">
        <v>4967</v>
      </c>
      <c r="B2727" t="str">
        <f t="shared" si="294"/>
        <v>PB</v>
      </c>
      <c r="C2727" t="str">
        <f t="shared" si="295"/>
        <v>1310925</v>
      </c>
      <c r="D2727" t="str">
        <f t="shared" si="296"/>
        <v>SALGADO DE SAO FELIX</v>
      </c>
      <c r="E2727" t="str">
        <f t="shared" si="297"/>
        <v>S</v>
      </c>
      <c r="F2727" t="str">
        <f t="shared" si="298"/>
        <v>SA</v>
      </c>
      <c r="G2727" t="str">
        <f t="shared" si="299"/>
        <v>SALGADODESAOFELIX</v>
      </c>
      <c r="H2727">
        <f t="shared" si="300"/>
        <v>17</v>
      </c>
    </row>
    <row r="2728" spans="1:8" x14ac:dyDescent="0.2">
      <c r="A2728" t="s">
        <v>4968</v>
      </c>
      <c r="B2728" t="str">
        <f t="shared" si="294"/>
        <v>PB</v>
      </c>
      <c r="C2728" t="str">
        <f t="shared" si="295"/>
        <v>1315825</v>
      </c>
      <c r="D2728" t="str">
        <f t="shared" si="296"/>
        <v xml:space="preserve">SANTA CECILIA       </v>
      </c>
      <c r="E2728" t="str">
        <f t="shared" si="297"/>
        <v>S</v>
      </c>
      <c r="F2728" t="str">
        <f t="shared" si="298"/>
        <v>SA</v>
      </c>
      <c r="G2728" t="str">
        <f t="shared" si="299"/>
        <v>SANTACECILIA</v>
      </c>
      <c r="H2728">
        <f t="shared" si="300"/>
        <v>12</v>
      </c>
    </row>
    <row r="2729" spans="1:8" x14ac:dyDescent="0.2">
      <c r="A2729" t="s">
        <v>4969</v>
      </c>
      <c r="B2729" t="str">
        <f t="shared" si="294"/>
        <v>PB</v>
      </c>
      <c r="C2729" t="str">
        <f t="shared" si="295"/>
        <v>1320825</v>
      </c>
      <c r="D2729" t="str">
        <f t="shared" si="296"/>
        <v xml:space="preserve">SANTA CRUZ          </v>
      </c>
      <c r="E2729" t="str">
        <f t="shared" si="297"/>
        <v>S</v>
      </c>
      <c r="F2729" t="str">
        <f t="shared" si="298"/>
        <v>SA</v>
      </c>
      <c r="G2729" t="str">
        <f t="shared" si="299"/>
        <v>SANTACRUZ</v>
      </c>
      <c r="H2729">
        <f t="shared" si="300"/>
        <v>9</v>
      </c>
    </row>
    <row r="2730" spans="1:8" x14ac:dyDescent="0.2">
      <c r="A2730" t="s">
        <v>4970</v>
      </c>
      <c r="B2730" t="str">
        <f t="shared" si="294"/>
        <v>PB</v>
      </c>
      <c r="C2730" t="str">
        <f t="shared" si="295"/>
        <v>1330725</v>
      </c>
      <c r="D2730" t="str">
        <f t="shared" si="296"/>
        <v xml:space="preserve">SANTA HELENA        </v>
      </c>
      <c r="E2730" t="str">
        <f t="shared" si="297"/>
        <v>S</v>
      </c>
      <c r="F2730" t="str">
        <f t="shared" si="298"/>
        <v>SA</v>
      </c>
      <c r="G2730" t="str">
        <f t="shared" si="299"/>
        <v>SANTAHELENA</v>
      </c>
      <c r="H2730">
        <f t="shared" si="300"/>
        <v>11</v>
      </c>
    </row>
    <row r="2731" spans="1:8" x14ac:dyDescent="0.2">
      <c r="A2731" t="s">
        <v>4971</v>
      </c>
      <c r="B2731" t="str">
        <f t="shared" si="294"/>
        <v>PB</v>
      </c>
      <c r="C2731" t="str">
        <f t="shared" si="295"/>
        <v>1335625</v>
      </c>
      <c r="D2731" t="str">
        <f t="shared" si="296"/>
        <v xml:space="preserve">SANTA INES          </v>
      </c>
      <c r="E2731" t="str">
        <f t="shared" si="297"/>
        <v>S</v>
      </c>
      <c r="F2731" t="str">
        <f t="shared" si="298"/>
        <v>SA</v>
      </c>
      <c r="G2731" t="str">
        <f t="shared" si="299"/>
        <v>SANTAINES</v>
      </c>
      <c r="H2731">
        <f t="shared" si="300"/>
        <v>9</v>
      </c>
    </row>
    <row r="2732" spans="1:8" x14ac:dyDescent="0.2">
      <c r="A2732" t="s">
        <v>4972</v>
      </c>
      <c r="B2732" t="str">
        <f t="shared" si="294"/>
        <v>PB</v>
      </c>
      <c r="C2732" t="str">
        <f t="shared" si="295"/>
        <v>1340625</v>
      </c>
      <c r="D2732" t="str">
        <f t="shared" si="296"/>
        <v xml:space="preserve">SANTA LUZIA         </v>
      </c>
      <c r="E2732" t="str">
        <f t="shared" si="297"/>
        <v>S</v>
      </c>
      <c r="F2732" t="str">
        <f t="shared" si="298"/>
        <v>SA</v>
      </c>
      <c r="G2732" t="str">
        <f t="shared" si="299"/>
        <v>SANTALUZIA</v>
      </c>
      <c r="H2732">
        <f t="shared" si="300"/>
        <v>10</v>
      </c>
    </row>
    <row r="2733" spans="1:8" x14ac:dyDescent="0.2">
      <c r="A2733" t="s">
        <v>4973</v>
      </c>
      <c r="B2733" t="str">
        <f t="shared" si="294"/>
        <v>PB</v>
      </c>
      <c r="C2733" t="str">
        <f t="shared" si="295"/>
        <v>1350525</v>
      </c>
      <c r="D2733" t="str">
        <f t="shared" si="296"/>
        <v>SANTANA DE MANGUEIRA</v>
      </c>
      <c r="E2733" t="str">
        <f t="shared" si="297"/>
        <v>S</v>
      </c>
      <c r="F2733" t="str">
        <f t="shared" si="298"/>
        <v>SA</v>
      </c>
      <c r="G2733" t="str">
        <f t="shared" si="299"/>
        <v>SANTANADEMANGUEIRA</v>
      </c>
      <c r="H2733">
        <f t="shared" si="300"/>
        <v>18</v>
      </c>
    </row>
    <row r="2734" spans="1:8" x14ac:dyDescent="0.2">
      <c r="A2734" t="s">
        <v>4974</v>
      </c>
      <c r="B2734" t="str">
        <f t="shared" si="294"/>
        <v>PB</v>
      </c>
      <c r="C2734" t="str">
        <f t="shared" si="295"/>
        <v>1360425</v>
      </c>
      <c r="D2734" t="str">
        <f t="shared" si="296"/>
        <v>SANTANA DOS GARROTES</v>
      </c>
      <c r="E2734" t="str">
        <f t="shared" si="297"/>
        <v>S</v>
      </c>
      <c r="F2734" t="str">
        <f t="shared" si="298"/>
        <v>SA</v>
      </c>
      <c r="G2734" t="str">
        <f t="shared" si="299"/>
        <v>SANTANADOSGARROTES</v>
      </c>
      <c r="H2734">
        <f t="shared" si="300"/>
        <v>18</v>
      </c>
    </row>
    <row r="2735" spans="1:8" x14ac:dyDescent="0.2">
      <c r="A2735" t="s">
        <v>4975</v>
      </c>
      <c r="B2735" t="str">
        <f t="shared" si="294"/>
        <v>PB</v>
      </c>
      <c r="C2735" t="str">
        <f t="shared" si="295"/>
        <v>1365325</v>
      </c>
      <c r="D2735" t="str">
        <f t="shared" si="296"/>
        <v xml:space="preserve">SANTAREM            </v>
      </c>
      <c r="E2735" t="str">
        <f t="shared" si="297"/>
        <v>S</v>
      </c>
      <c r="F2735" t="str">
        <f t="shared" si="298"/>
        <v>SA</v>
      </c>
      <c r="G2735" t="str">
        <f t="shared" si="299"/>
        <v>SANTAREM</v>
      </c>
      <c r="H2735">
        <f t="shared" si="300"/>
        <v>8</v>
      </c>
    </row>
    <row r="2736" spans="1:8" x14ac:dyDescent="0.2">
      <c r="A2736" t="s">
        <v>4976</v>
      </c>
      <c r="B2736" t="str">
        <f t="shared" si="294"/>
        <v>PB</v>
      </c>
      <c r="C2736" t="str">
        <f t="shared" si="295"/>
        <v>1370325</v>
      </c>
      <c r="D2736" t="str">
        <f t="shared" si="296"/>
        <v xml:space="preserve">SANTA RITA          </v>
      </c>
      <c r="E2736" t="str">
        <f t="shared" si="297"/>
        <v>S</v>
      </c>
      <c r="F2736" t="str">
        <f t="shared" si="298"/>
        <v>SA</v>
      </c>
      <c r="G2736" t="str">
        <f t="shared" si="299"/>
        <v>SANTARITA</v>
      </c>
      <c r="H2736">
        <f t="shared" si="300"/>
        <v>9</v>
      </c>
    </row>
    <row r="2737" spans="1:8" x14ac:dyDescent="0.2">
      <c r="A2737" t="s">
        <v>4977</v>
      </c>
      <c r="B2737" t="str">
        <f t="shared" si="294"/>
        <v>PB</v>
      </c>
      <c r="C2737" t="str">
        <f t="shared" si="295"/>
        <v>1380225</v>
      </c>
      <c r="D2737" t="str">
        <f t="shared" si="296"/>
        <v xml:space="preserve">SANTA TERESINHA     </v>
      </c>
      <c r="E2737" t="str">
        <f t="shared" si="297"/>
        <v>S</v>
      </c>
      <c r="F2737" t="str">
        <f t="shared" si="298"/>
        <v>SA</v>
      </c>
      <c r="G2737" t="str">
        <f t="shared" si="299"/>
        <v>SANTATERESINHA</v>
      </c>
      <c r="H2737">
        <f t="shared" si="300"/>
        <v>14</v>
      </c>
    </row>
    <row r="2738" spans="1:8" x14ac:dyDescent="0.2">
      <c r="A2738" t="s">
        <v>4978</v>
      </c>
      <c r="B2738" t="str">
        <f t="shared" si="294"/>
        <v>PB</v>
      </c>
      <c r="C2738" t="str">
        <f t="shared" si="295"/>
        <v>1385125</v>
      </c>
      <c r="D2738" t="str">
        <f t="shared" si="296"/>
        <v xml:space="preserve">SANTO ANDRE         </v>
      </c>
      <c r="E2738" t="str">
        <f t="shared" si="297"/>
        <v>S</v>
      </c>
      <c r="F2738" t="str">
        <f t="shared" si="298"/>
        <v>SA</v>
      </c>
      <c r="G2738" t="str">
        <f t="shared" si="299"/>
        <v>SANTOANDRE</v>
      </c>
      <c r="H2738">
        <f t="shared" si="300"/>
        <v>10</v>
      </c>
    </row>
    <row r="2739" spans="1:8" x14ac:dyDescent="0.2">
      <c r="A2739" t="s">
        <v>4979</v>
      </c>
      <c r="B2739" t="str">
        <f t="shared" si="294"/>
        <v>PB</v>
      </c>
      <c r="C2739" t="str">
        <f t="shared" si="295"/>
        <v>1390125</v>
      </c>
      <c r="D2739" t="str">
        <f t="shared" si="296"/>
        <v xml:space="preserve">SAO BENTO           </v>
      </c>
      <c r="E2739" t="str">
        <f t="shared" si="297"/>
        <v>S</v>
      </c>
      <c r="F2739" t="str">
        <f t="shared" si="298"/>
        <v>SA</v>
      </c>
      <c r="G2739" t="str">
        <f t="shared" si="299"/>
        <v>SAOBENTO</v>
      </c>
      <c r="H2739">
        <f t="shared" si="300"/>
        <v>8</v>
      </c>
    </row>
    <row r="2740" spans="1:8" x14ac:dyDescent="0.2">
      <c r="A2740" t="s">
        <v>4980</v>
      </c>
      <c r="B2740" t="str">
        <f t="shared" si="294"/>
        <v>PB</v>
      </c>
      <c r="C2740" t="str">
        <f t="shared" si="295"/>
        <v>1392725</v>
      </c>
      <c r="D2740" t="str">
        <f t="shared" si="296"/>
        <v xml:space="preserve">SAO BENTINHO        </v>
      </c>
      <c r="E2740" t="str">
        <f t="shared" si="297"/>
        <v>S</v>
      </c>
      <c r="F2740" t="str">
        <f t="shared" si="298"/>
        <v>SA</v>
      </c>
      <c r="G2740" t="str">
        <f t="shared" si="299"/>
        <v>SAOBENTINHO</v>
      </c>
      <c r="H2740">
        <f t="shared" si="300"/>
        <v>11</v>
      </c>
    </row>
    <row r="2741" spans="1:8" x14ac:dyDescent="0.2">
      <c r="A2741" t="s">
        <v>4981</v>
      </c>
      <c r="B2741" t="str">
        <f t="shared" si="294"/>
        <v>PB</v>
      </c>
      <c r="C2741" t="str">
        <f t="shared" si="295"/>
        <v>1394325</v>
      </c>
      <c r="D2741" t="str">
        <f t="shared" si="296"/>
        <v>SAO DOMINGO D CARIRI</v>
      </c>
      <c r="E2741" t="str">
        <f t="shared" si="297"/>
        <v>S</v>
      </c>
      <c r="F2741" t="str">
        <f t="shared" si="298"/>
        <v>SA</v>
      </c>
      <c r="G2741" t="str">
        <f t="shared" si="299"/>
        <v>SAODOMINGODCARIRI</v>
      </c>
      <c r="H2741">
        <f t="shared" si="300"/>
        <v>17</v>
      </c>
    </row>
    <row r="2742" spans="1:8" x14ac:dyDescent="0.2">
      <c r="A2742" t="s">
        <v>4982</v>
      </c>
      <c r="B2742" t="str">
        <f t="shared" si="294"/>
        <v>PB</v>
      </c>
      <c r="C2742" t="str">
        <f t="shared" si="295"/>
        <v>1396825</v>
      </c>
      <c r="D2742" t="str">
        <f t="shared" si="296"/>
        <v xml:space="preserve">SAO DOMINGOS POMBAL </v>
      </c>
      <c r="E2742" t="str">
        <f t="shared" si="297"/>
        <v>S</v>
      </c>
      <c r="F2742" t="str">
        <f t="shared" si="298"/>
        <v>SA</v>
      </c>
      <c r="G2742" t="str">
        <f t="shared" si="299"/>
        <v>SAODOMINGOSPOMBAL</v>
      </c>
      <c r="H2742">
        <f t="shared" si="300"/>
        <v>17</v>
      </c>
    </row>
    <row r="2743" spans="1:8" x14ac:dyDescent="0.2">
      <c r="A2743" t="s">
        <v>4983</v>
      </c>
      <c r="B2743" t="str">
        <f t="shared" si="294"/>
        <v>PB</v>
      </c>
      <c r="C2743" t="str">
        <f t="shared" si="295"/>
        <v>1398425</v>
      </c>
      <c r="D2743" t="str">
        <f t="shared" si="296"/>
        <v xml:space="preserve">SAO FRANCISCO       </v>
      </c>
      <c r="E2743" t="str">
        <f t="shared" si="297"/>
        <v>S</v>
      </c>
      <c r="F2743" t="str">
        <f t="shared" si="298"/>
        <v>SA</v>
      </c>
      <c r="G2743" t="str">
        <f t="shared" si="299"/>
        <v>SAOFRANCISCO</v>
      </c>
      <c r="H2743">
        <f t="shared" si="300"/>
        <v>12</v>
      </c>
    </row>
    <row r="2744" spans="1:8" x14ac:dyDescent="0.2">
      <c r="A2744" t="s">
        <v>4984</v>
      </c>
      <c r="B2744" t="str">
        <f t="shared" si="294"/>
        <v>PB</v>
      </c>
      <c r="C2744" t="str">
        <f t="shared" si="295"/>
        <v>1400825</v>
      </c>
      <c r="D2744" t="str">
        <f t="shared" si="296"/>
        <v xml:space="preserve">SAO JOAO DO CARIRI  </v>
      </c>
      <c r="E2744" t="str">
        <f t="shared" si="297"/>
        <v>S</v>
      </c>
      <c r="F2744" t="str">
        <f t="shared" si="298"/>
        <v>SA</v>
      </c>
      <c r="G2744" t="str">
        <f t="shared" si="299"/>
        <v>SAOJOAODOCARIRI</v>
      </c>
      <c r="H2744">
        <f t="shared" si="300"/>
        <v>15</v>
      </c>
    </row>
    <row r="2745" spans="1:8" x14ac:dyDescent="0.2">
      <c r="A2745" t="s">
        <v>4985</v>
      </c>
      <c r="B2745" t="str">
        <f t="shared" si="294"/>
        <v>PB</v>
      </c>
      <c r="C2745" t="str">
        <f t="shared" si="295"/>
        <v>1410725</v>
      </c>
      <c r="D2745" t="str">
        <f t="shared" si="296"/>
        <v xml:space="preserve">SAO JOAO DO TIGRE   </v>
      </c>
      <c r="E2745" t="str">
        <f t="shared" si="297"/>
        <v>S</v>
      </c>
      <c r="F2745" t="str">
        <f t="shared" si="298"/>
        <v>SA</v>
      </c>
      <c r="G2745" t="str">
        <f t="shared" si="299"/>
        <v>SAOJOAODOTIGRE</v>
      </c>
      <c r="H2745">
        <f t="shared" si="300"/>
        <v>14</v>
      </c>
    </row>
    <row r="2746" spans="1:8" x14ac:dyDescent="0.2">
      <c r="A2746" t="s">
        <v>4986</v>
      </c>
      <c r="B2746" t="str">
        <f t="shared" si="294"/>
        <v>PB</v>
      </c>
      <c r="C2746" t="str">
        <f t="shared" si="295"/>
        <v>1420625</v>
      </c>
      <c r="D2746" t="str">
        <f t="shared" si="296"/>
        <v>SAO JOSE LAGOA TAPAD</v>
      </c>
      <c r="E2746" t="str">
        <f t="shared" si="297"/>
        <v>S</v>
      </c>
      <c r="F2746" t="str">
        <f t="shared" si="298"/>
        <v>SA</v>
      </c>
      <c r="G2746" t="str">
        <f t="shared" si="299"/>
        <v>SAOJOSELAGOATAPAD</v>
      </c>
      <c r="H2746">
        <f t="shared" si="300"/>
        <v>17</v>
      </c>
    </row>
    <row r="2747" spans="1:8" x14ac:dyDescent="0.2">
      <c r="A2747" t="s">
        <v>4987</v>
      </c>
      <c r="B2747" t="str">
        <f t="shared" si="294"/>
        <v>PB</v>
      </c>
      <c r="C2747" t="str">
        <f t="shared" si="295"/>
        <v>1430525</v>
      </c>
      <c r="D2747" t="str">
        <f t="shared" si="296"/>
        <v xml:space="preserve">SAO JOSE DE CAIANA  </v>
      </c>
      <c r="E2747" t="str">
        <f t="shared" si="297"/>
        <v>S</v>
      </c>
      <c r="F2747" t="str">
        <f t="shared" si="298"/>
        <v>SA</v>
      </c>
      <c r="G2747" t="str">
        <f t="shared" si="299"/>
        <v>SAOJOSEDECAIANA</v>
      </c>
      <c r="H2747">
        <f t="shared" si="300"/>
        <v>15</v>
      </c>
    </row>
    <row r="2748" spans="1:8" x14ac:dyDescent="0.2">
      <c r="A2748" t="s">
        <v>4988</v>
      </c>
      <c r="B2748" t="str">
        <f t="shared" si="294"/>
        <v>PB</v>
      </c>
      <c r="C2748" t="str">
        <f t="shared" si="295"/>
        <v>1440425</v>
      </c>
      <c r="D2748" t="str">
        <f t="shared" si="296"/>
        <v>SAO JOSE D ESPINHARA</v>
      </c>
      <c r="E2748" t="str">
        <f t="shared" si="297"/>
        <v>S</v>
      </c>
      <c r="F2748" t="str">
        <f t="shared" si="298"/>
        <v>SA</v>
      </c>
      <c r="G2748" t="str">
        <f t="shared" si="299"/>
        <v>SAOJOSEDESPINHARA</v>
      </c>
      <c r="H2748">
        <f t="shared" si="300"/>
        <v>17</v>
      </c>
    </row>
    <row r="2749" spans="1:8" x14ac:dyDescent="0.2">
      <c r="A2749" t="s">
        <v>4989</v>
      </c>
      <c r="B2749" t="str">
        <f t="shared" si="294"/>
        <v>PB</v>
      </c>
      <c r="C2749" t="str">
        <f t="shared" si="295"/>
        <v>1445325</v>
      </c>
      <c r="D2749" t="str">
        <f t="shared" si="296"/>
        <v xml:space="preserve">SAO JOSE DOS RAMOS  </v>
      </c>
      <c r="E2749" t="str">
        <f t="shared" si="297"/>
        <v>S</v>
      </c>
      <c r="F2749" t="str">
        <f t="shared" si="298"/>
        <v>SA</v>
      </c>
      <c r="G2749" t="str">
        <f t="shared" si="299"/>
        <v>SAOJOSEDOSRAMOS</v>
      </c>
      <c r="H2749">
        <f t="shared" si="300"/>
        <v>15</v>
      </c>
    </row>
    <row r="2750" spans="1:8" x14ac:dyDescent="0.2">
      <c r="A2750" t="s">
        <v>4990</v>
      </c>
      <c r="B2750" t="str">
        <f t="shared" si="294"/>
        <v>PB</v>
      </c>
      <c r="C2750" t="str">
        <f t="shared" si="295"/>
        <v>1450325</v>
      </c>
      <c r="D2750" t="str">
        <f t="shared" si="296"/>
        <v>SAO JOSE DE PIRANHAS</v>
      </c>
      <c r="E2750" t="str">
        <f t="shared" si="297"/>
        <v>S</v>
      </c>
      <c r="F2750" t="str">
        <f t="shared" si="298"/>
        <v>SA</v>
      </c>
      <c r="G2750" t="str">
        <f t="shared" si="299"/>
        <v>SAOJOSEDEPIRANHAS</v>
      </c>
      <c r="H2750">
        <f t="shared" si="300"/>
        <v>17</v>
      </c>
    </row>
    <row r="2751" spans="1:8" x14ac:dyDescent="0.2">
      <c r="A2751" t="s">
        <v>4991</v>
      </c>
      <c r="B2751" t="str">
        <f t="shared" si="294"/>
        <v>PB</v>
      </c>
      <c r="C2751" t="str">
        <f t="shared" si="295"/>
        <v>1455225</v>
      </c>
      <c r="D2751" t="str">
        <f t="shared" si="296"/>
        <v>SAO JOSE DE PRINCESA</v>
      </c>
      <c r="E2751" t="str">
        <f t="shared" si="297"/>
        <v>S</v>
      </c>
      <c r="F2751" t="str">
        <f t="shared" si="298"/>
        <v>SA</v>
      </c>
      <c r="G2751" t="str">
        <f t="shared" si="299"/>
        <v>SAOJOSEDEPRINCESA</v>
      </c>
      <c r="H2751">
        <f t="shared" si="300"/>
        <v>17</v>
      </c>
    </row>
    <row r="2752" spans="1:8" x14ac:dyDescent="0.2">
      <c r="A2752" t="s">
        <v>4992</v>
      </c>
      <c r="B2752" t="str">
        <f t="shared" si="294"/>
        <v>PB</v>
      </c>
      <c r="C2752" t="str">
        <f t="shared" si="295"/>
        <v>1460225</v>
      </c>
      <c r="D2752" t="str">
        <f t="shared" si="296"/>
        <v xml:space="preserve">SAO JOSE DO BONFIM  </v>
      </c>
      <c r="E2752" t="str">
        <f t="shared" si="297"/>
        <v>S</v>
      </c>
      <c r="F2752" t="str">
        <f t="shared" si="298"/>
        <v>SA</v>
      </c>
      <c r="G2752" t="str">
        <f t="shared" si="299"/>
        <v>SAOJOSEDOBONFIM</v>
      </c>
      <c r="H2752">
        <f t="shared" si="300"/>
        <v>15</v>
      </c>
    </row>
    <row r="2753" spans="1:8" x14ac:dyDescent="0.2">
      <c r="A2753" t="s">
        <v>4993</v>
      </c>
      <c r="B2753" t="str">
        <f t="shared" si="294"/>
        <v>PB</v>
      </c>
      <c r="C2753" t="str">
        <f t="shared" si="295"/>
        <v>1465125</v>
      </c>
      <c r="D2753" t="str">
        <f t="shared" si="296"/>
        <v xml:space="preserve">SAO JOSE BREJO CRUZ </v>
      </c>
      <c r="E2753" t="str">
        <f t="shared" si="297"/>
        <v>S</v>
      </c>
      <c r="F2753" t="str">
        <f t="shared" si="298"/>
        <v>SA</v>
      </c>
      <c r="G2753" t="str">
        <f t="shared" si="299"/>
        <v>SAOJOSEBREJOCRUZ</v>
      </c>
      <c r="H2753">
        <f t="shared" si="300"/>
        <v>16</v>
      </c>
    </row>
    <row r="2754" spans="1:8" x14ac:dyDescent="0.2">
      <c r="A2754" t="s">
        <v>4994</v>
      </c>
      <c r="B2754" t="str">
        <f t="shared" si="294"/>
        <v>PB</v>
      </c>
      <c r="C2754" t="str">
        <f t="shared" si="295"/>
        <v>1470125</v>
      </c>
      <c r="D2754" t="str">
        <f t="shared" si="296"/>
        <v xml:space="preserve">SAO JOSE DO SABUGI  </v>
      </c>
      <c r="E2754" t="str">
        <f t="shared" si="297"/>
        <v>S</v>
      </c>
      <c r="F2754" t="str">
        <f t="shared" si="298"/>
        <v>SA</v>
      </c>
      <c r="G2754" t="str">
        <f t="shared" si="299"/>
        <v>SAOJOSEDOSABUGI</v>
      </c>
      <c r="H2754">
        <f t="shared" si="300"/>
        <v>15</v>
      </c>
    </row>
    <row r="2755" spans="1:8" x14ac:dyDescent="0.2">
      <c r="A2755" t="s">
        <v>4995</v>
      </c>
      <c r="B2755" t="str">
        <f t="shared" ref="B2755:B2818" si="301">MID($A2755,1,2)</f>
        <v>PB</v>
      </c>
      <c r="C2755" t="str">
        <f t="shared" ref="C2755:C2818" si="302">MID($A2755,3,7)</f>
        <v>1480025</v>
      </c>
      <c r="D2755" t="str">
        <f t="shared" ref="D2755:D2818" si="303">MID($A2755,10,21)</f>
        <v>SAO JOSE D CORDEIROS</v>
      </c>
      <c r="E2755" t="str">
        <f t="shared" ref="E2755:E2818" si="304">LEFT(D2755,1)</f>
        <v>S</v>
      </c>
      <c r="F2755" t="str">
        <f t="shared" ref="F2755:F2818" si="305">LEFT(D2755,2)</f>
        <v>SA</v>
      </c>
      <c r="G2755" t="str">
        <f t="shared" ref="G2755:G2818" si="306">SUBSTITUTE(D2755," ","")</f>
        <v>SAOJOSEDCORDEIROS</v>
      </c>
      <c r="H2755">
        <f t="shared" ref="H2755:H2818" si="307">LEN(G2755)</f>
        <v>17</v>
      </c>
    </row>
    <row r="2756" spans="1:8" x14ac:dyDescent="0.2">
      <c r="A2756" t="s">
        <v>4996</v>
      </c>
      <c r="B2756" t="str">
        <f t="shared" si="301"/>
        <v>PB</v>
      </c>
      <c r="C2756" t="str">
        <f t="shared" si="302"/>
        <v>1490925</v>
      </c>
      <c r="D2756" t="str">
        <f t="shared" si="303"/>
        <v xml:space="preserve">SAO MAMEDE          </v>
      </c>
      <c r="E2756" t="str">
        <f t="shared" si="304"/>
        <v>S</v>
      </c>
      <c r="F2756" t="str">
        <f t="shared" si="305"/>
        <v>SA</v>
      </c>
      <c r="G2756" t="str">
        <f t="shared" si="306"/>
        <v>SAOMAMEDE</v>
      </c>
      <c r="H2756">
        <f t="shared" si="307"/>
        <v>9</v>
      </c>
    </row>
    <row r="2757" spans="1:8" x14ac:dyDescent="0.2">
      <c r="A2757" t="s">
        <v>4997</v>
      </c>
      <c r="B2757" t="str">
        <f t="shared" si="301"/>
        <v>PB</v>
      </c>
      <c r="C2757" t="str">
        <f t="shared" si="302"/>
        <v>1500525</v>
      </c>
      <c r="D2757" t="str">
        <f t="shared" si="303"/>
        <v xml:space="preserve">SAO MIGUEL DE TAIPU </v>
      </c>
      <c r="E2757" t="str">
        <f t="shared" si="304"/>
        <v>S</v>
      </c>
      <c r="F2757" t="str">
        <f t="shared" si="305"/>
        <v>SA</v>
      </c>
      <c r="G2757" t="str">
        <f t="shared" si="306"/>
        <v>SAOMIGUELDETAIPU</v>
      </c>
      <c r="H2757">
        <f t="shared" si="307"/>
        <v>16</v>
      </c>
    </row>
    <row r="2758" spans="1:8" x14ac:dyDescent="0.2">
      <c r="A2758" t="s">
        <v>4998</v>
      </c>
      <c r="B2758" t="str">
        <f t="shared" si="301"/>
        <v>PB</v>
      </c>
      <c r="C2758" t="str">
        <f t="shared" si="302"/>
        <v>1510425</v>
      </c>
      <c r="D2758" t="str">
        <f t="shared" si="303"/>
        <v>SAO SEBAST LAGOA ROC</v>
      </c>
      <c r="E2758" t="str">
        <f t="shared" si="304"/>
        <v>S</v>
      </c>
      <c r="F2758" t="str">
        <f t="shared" si="305"/>
        <v>SA</v>
      </c>
      <c r="G2758" t="str">
        <f t="shared" si="306"/>
        <v>SAOSEBASTLAGOAROC</v>
      </c>
      <c r="H2758">
        <f t="shared" si="307"/>
        <v>17</v>
      </c>
    </row>
    <row r="2759" spans="1:8" x14ac:dyDescent="0.2">
      <c r="A2759" t="s">
        <v>4999</v>
      </c>
      <c r="B2759" t="str">
        <f t="shared" si="301"/>
        <v>PB</v>
      </c>
      <c r="C2759" t="str">
        <f t="shared" si="302"/>
        <v>1520325</v>
      </c>
      <c r="D2759" t="str">
        <f t="shared" si="303"/>
        <v>SAO SEBAST UMBUZEIRO</v>
      </c>
      <c r="E2759" t="str">
        <f t="shared" si="304"/>
        <v>S</v>
      </c>
      <c r="F2759" t="str">
        <f t="shared" si="305"/>
        <v>SA</v>
      </c>
      <c r="G2759" t="str">
        <f t="shared" si="306"/>
        <v>SAOSEBASTUMBUZEIRO</v>
      </c>
      <c r="H2759">
        <f t="shared" si="307"/>
        <v>18</v>
      </c>
    </row>
    <row r="2760" spans="1:8" x14ac:dyDescent="0.2">
      <c r="A2760" t="s">
        <v>5000</v>
      </c>
      <c r="B2760" t="str">
        <f t="shared" si="301"/>
        <v>PB</v>
      </c>
      <c r="C2760" t="str">
        <f t="shared" si="302"/>
        <v>1530225</v>
      </c>
      <c r="D2760" t="str">
        <f t="shared" si="303"/>
        <v xml:space="preserve">SAPE                </v>
      </c>
      <c r="E2760" t="str">
        <f t="shared" si="304"/>
        <v>S</v>
      </c>
      <c r="F2760" t="str">
        <f t="shared" si="305"/>
        <v>SA</v>
      </c>
      <c r="G2760" t="str">
        <f t="shared" si="306"/>
        <v>SAPE</v>
      </c>
      <c r="H2760">
        <f t="shared" si="307"/>
        <v>4</v>
      </c>
    </row>
    <row r="2761" spans="1:8" x14ac:dyDescent="0.2">
      <c r="A2761" t="s">
        <v>5001</v>
      </c>
      <c r="B2761" t="str">
        <f t="shared" si="301"/>
        <v>PB</v>
      </c>
      <c r="C2761" t="str">
        <f t="shared" si="302"/>
        <v>1540125</v>
      </c>
      <c r="D2761" t="str">
        <f t="shared" si="303"/>
        <v xml:space="preserve">SERIDO              </v>
      </c>
      <c r="E2761" t="str">
        <f t="shared" si="304"/>
        <v>S</v>
      </c>
      <c r="F2761" t="str">
        <f t="shared" si="305"/>
        <v>SE</v>
      </c>
      <c r="G2761" t="str">
        <f t="shared" si="306"/>
        <v>SERIDO</v>
      </c>
      <c r="H2761">
        <f t="shared" si="307"/>
        <v>6</v>
      </c>
    </row>
    <row r="2762" spans="1:8" x14ac:dyDescent="0.2">
      <c r="A2762" t="s">
        <v>5002</v>
      </c>
      <c r="B2762" t="str">
        <f t="shared" si="301"/>
        <v>PB</v>
      </c>
      <c r="C2762" t="str">
        <f t="shared" si="302"/>
        <v>1550025</v>
      </c>
      <c r="D2762" t="str">
        <f t="shared" si="303"/>
        <v xml:space="preserve">SERRA BRANCA        </v>
      </c>
      <c r="E2762" t="str">
        <f t="shared" si="304"/>
        <v>S</v>
      </c>
      <c r="F2762" t="str">
        <f t="shared" si="305"/>
        <v>SE</v>
      </c>
      <c r="G2762" t="str">
        <f t="shared" si="306"/>
        <v>SERRABRANCA</v>
      </c>
      <c r="H2762">
        <f t="shared" si="307"/>
        <v>11</v>
      </c>
    </row>
    <row r="2763" spans="1:8" x14ac:dyDescent="0.2">
      <c r="A2763" t="s">
        <v>5003</v>
      </c>
      <c r="B2763" t="str">
        <f t="shared" si="301"/>
        <v>PB</v>
      </c>
      <c r="C2763" t="str">
        <f t="shared" si="302"/>
        <v>1560925</v>
      </c>
      <c r="D2763" t="str">
        <f t="shared" si="303"/>
        <v xml:space="preserve">SERRA DA RAIZ       </v>
      </c>
      <c r="E2763" t="str">
        <f t="shared" si="304"/>
        <v>S</v>
      </c>
      <c r="F2763" t="str">
        <f t="shared" si="305"/>
        <v>SE</v>
      </c>
      <c r="G2763" t="str">
        <f t="shared" si="306"/>
        <v>SERRADARAIZ</v>
      </c>
      <c r="H2763">
        <f t="shared" si="307"/>
        <v>11</v>
      </c>
    </row>
    <row r="2764" spans="1:8" x14ac:dyDescent="0.2">
      <c r="A2764" t="s">
        <v>5004</v>
      </c>
      <c r="B2764" t="str">
        <f t="shared" si="301"/>
        <v>PB</v>
      </c>
      <c r="C2764" t="str">
        <f t="shared" si="302"/>
        <v>1570825</v>
      </c>
      <c r="D2764" t="str">
        <f t="shared" si="303"/>
        <v xml:space="preserve">SERRA GRANDE        </v>
      </c>
      <c r="E2764" t="str">
        <f t="shared" si="304"/>
        <v>S</v>
      </c>
      <c r="F2764" t="str">
        <f t="shared" si="305"/>
        <v>SE</v>
      </c>
      <c r="G2764" t="str">
        <f t="shared" si="306"/>
        <v>SERRAGRANDE</v>
      </c>
      <c r="H2764">
        <f t="shared" si="307"/>
        <v>11</v>
      </c>
    </row>
    <row r="2765" spans="1:8" x14ac:dyDescent="0.2">
      <c r="A2765" t="s">
        <v>5005</v>
      </c>
      <c r="B2765" t="str">
        <f t="shared" si="301"/>
        <v>PB</v>
      </c>
      <c r="C2765" t="str">
        <f t="shared" si="302"/>
        <v>1580725</v>
      </c>
      <c r="D2765" t="str">
        <f t="shared" si="303"/>
        <v xml:space="preserve">SERRA REDONDA       </v>
      </c>
      <c r="E2765" t="str">
        <f t="shared" si="304"/>
        <v>S</v>
      </c>
      <c r="F2765" t="str">
        <f t="shared" si="305"/>
        <v>SE</v>
      </c>
      <c r="G2765" t="str">
        <f t="shared" si="306"/>
        <v>SERRAREDONDA</v>
      </c>
      <c r="H2765">
        <f t="shared" si="307"/>
        <v>12</v>
      </c>
    </row>
    <row r="2766" spans="1:8" x14ac:dyDescent="0.2">
      <c r="A2766" t="s">
        <v>5006</v>
      </c>
      <c r="B2766" t="str">
        <f t="shared" si="301"/>
        <v>PB</v>
      </c>
      <c r="C2766" t="str">
        <f t="shared" si="302"/>
        <v>1590625</v>
      </c>
      <c r="D2766" t="str">
        <f t="shared" si="303"/>
        <v xml:space="preserve">SERRARIA            </v>
      </c>
      <c r="E2766" t="str">
        <f t="shared" si="304"/>
        <v>S</v>
      </c>
      <c r="F2766" t="str">
        <f t="shared" si="305"/>
        <v>SE</v>
      </c>
      <c r="G2766" t="str">
        <f t="shared" si="306"/>
        <v>SERRARIA</v>
      </c>
      <c r="H2766">
        <f t="shared" si="307"/>
        <v>8</v>
      </c>
    </row>
    <row r="2767" spans="1:8" x14ac:dyDescent="0.2">
      <c r="A2767" t="s">
        <v>5007</v>
      </c>
      <c r="B2767" t="str">
        <f t="shared" si="301"/>
        <v>PB</v>
      </c>
      <c r="C2767" t="str">
        <f t="shared" si="302"/>
        <v>1593025</v>
      </c>
      <c r="D2767" t="str">
        <f t="shared" si="303"/>
        <v xml:space="preserve">SERTAOZINHO         </v>
      </c>
      <c r="E2767" t="str">
        <f t="shared" si="304"/>
        <v>S</v>
      </c>
      <c r="F2767" t="str">
        <f t="shared" si="305"/>
        <v>SE</v>
      </c>
      <c r="G2767" t="str">
        <f t="shared" si="306"/>
        <v>SERTAOZINHO</v>
      </c>
      <c r="H2767">
        <f t="shared" si="307"/>
        <v>11</v>
      </c>
    </row>
    <row r="2768" spans="1:8" x14ac:dyDescent="0.2">
      <c r="A2768" t="s">
        <v>5008</v>
      </c>
      <c r="B2768" t="str">
        <f t="shared" si="301"/>
        <v>PB</v>
      </c>
      <c r="C2768" t="str">
        <f t="shared" si="302"/>
        <v>1597125</v>
      </c>
      <c r="D2768" t="str">
        <f t="shared" si="303"/>
        <v xml:space="preserve">SOBRADO             </v>
      </c>
      <c r="E2768" t="str">
        <f t="shared" si="304"/>
        <v>S</v>
      </c>
      <c r="F2768" t="str">
        <f t="shared" si="305"/>
        <v>SO</v>
      </c>
      <c r="G2768" t="str">
        <f t="shared" si="306"/>
        <v>SOBRADO</v>
      </c>
      <c r="H2768">
        <f t="shared" si="307"/>
        <v>7</v>
      </c>
    </row>
    <row r="2769" spans="1:8" x14ac:dyDescent="0.2">
      <c r="A2769" t="s">
        <v>5009</v>
      </c>
      <c r="B2769" t="str">
        <f t="shared" si="301"/>
        <v>PB</v>
      </c>
      <c r="C2769" t="str">
        <f t="shared" si="302"/>
        <v>1600325</v>
      </c>
      <c r="D2769" t="str">
        <f t="shared" si="303"/>
        <v xml:space="preserve">SOLONEA             </v>
      </c>
      <c r="E2769" t="str">
        <f t="shared" si="304"/>
        <v>S</v>
      </c>
      <c r="F2769" t="str">
        <f t="shared" si="305"/>
        <v>SO</v>
      </c>
      <c r="G2769" t="str">
        <f t="shared" si="306"/>
        <v>SOLONEA</v>
      </c>
      <c r="H2769">
        <f t="shared" si="307"/>
        <v>7</v>
      </c>
    </row>
    <row r="2770" spans="1:8" x14ac:dyDescent="0.2">
      <c r="A2770" t="s">
        <v>5010</v>
      </c>
      <c r="B2770" t="str">
        <f t="shared" si="301"/>
        <v>PB</v>
      </c>
      <c r="C2770" t="str">
        <f t="shared" si="302"/>
        <v>1610225</v>
      </c>
      <c r="D2770" t="str">
        <f t="shared" si="303"/>
        <v xml:space="preserve">SOLEDADE            </v>
      </c>
      <c r="E2770" t="str">
        <f t="shared" si="304"/>
        <v>S</v>
      </c>
      <c r="F2770" t="str">
        <f t="shared" si="305"/>
        <v>SO</v>
      </c>
      <c r="G2770" t="str">
        <f t="shared" si="306"/>
        <v>SOLEDADE</v>
      </c>
      <c r="H2770">
        <f t="shared" si="307"/>
        <v>8</v>
      </c>
    </row>
    <row r="2771" spans="1:8" x14ac:dyDescent="0.2">
      <c r="A2771" t="s">
        <v>5011</v>
      </c>
      <c r="B2771" t="str">
        <f t="shared" si="301"/>
        <v>PB</v>
      </c>
      <c r="C2771" t="str">
        <f t="shared" si="302"/>
        <v>1615125</v>
      </c>
      <c r="D2771" t="str">
        <f t="shared" si="303"/>
        <v xml:space="preserve">SOSSEGO             </v>
      </c>
      <c r="E2771" t="str">
        <f t="shared" si="304"/>
        <v>S</v>
      </c>
      <c r="F2771" t="str">
        <f t="shared" si="305"/>
        <v>SO</v>
      </c>
      <c r="G2771" t="str">
        <f t="shared" si="306"/>
        <v>SOSSEGO</v>
      </c>
      <c r="H2771">
        <f t="shared" si="307"/>
        <v>7</v>
      </c>
    </row>
    <row r="2772" spans="1:8" x14ac:dyDescent="0.2">
      <c r="A2772" t="s">
        <v>5012</v>
      </c>
      <c r="B2772" t="str">
        <f t="shared" si="301"/>
        <v>PB</v>
      </c>
      <c r="C2772" t="str">
        <f t="shared" si="302"/>
        <v>1620125</v>
      </c>
      <c r="D2772" t="str">
        <f t="shared" si="303"/>
        <v xml:space="preserve">SOUSA               </v>
      </c>
      <c r="E2772" t="str">
        <f t="shared" si="304"/>
        <v>S</v>
      </c>
      <c r="F2772" t="str">
        <f t="shared" si="305"/>
        <v>SO</v>
      </c>
      <c r="G2772" t="str">
        <f t="shared" si="306"/>
        <v>SOUSA</v>
      </c>
      <c r="H2772">
        <f t="shared" si="307"/>
        <v>5</v>
      </c>
    </row>
    <row r="2773" spans="1:8" x14ac:dyDescent="0.2">
      <c r="A2773" t="s">
        <v>5013</v>
      </c>
      <c r="B2773" t="str">
        <f t="shared" si="301"/>
        <v>PB</v>
      </c>
      <c r="C2773" t="str">
        <f t="shared" si="302"/>
        <v>1630025</v>
      </c>
      <c r="D2773" t="str">
        <f t="shared" si="303"/>
        <v xml:space="preserve">SUME                </v>
      </c>
      <c r="E2773" t="str">
        <f t="shared" si="304"/>
        <v>S</v>
      </c>
      <c r="F2773" t="str">
        <f t="shared" si="305"/>
        <v>SU</v>
      </c>
      <c r="G2773" t="str">
        <f t="shared" si="306"/>
        <v>SUME</v>
      </c>
      <c r="H2773">
        <f t="shared" si="307"/>
        <v>4</v>
      </c>
    </row>
    <row r="2774" spans="1:8" x14ac:dyDescent="0.2">
      <c r="A2774" t="s">
        <v>5014</v>
      </c>
      <c r="B2774" t="str">
        <f t="shared" si="301"/>
        <v>PB</v>
      </c>
      <c r="C2774" t="str">
        <f t="shared" si="302"/>
        <v>1640925</v>
      </c>
      <c r="D2774" t="str">
        <f t="shared" si="303"/>
        <v xml:space="preserve">CAMPO DE SANTANA    </v>
      </c>
      <c r="E2774" t="str">
        <f t="shared" si="304"/>
        <v>C</v>
      </c>
      <c r="F2774" t="str">
        <f t="shared" si="305"/>
        <v>CA</v>
      </c>
      <c r="G2774" t="str">
        <f t="shared" si="306"/>
        <v>CAMPODESANTANA</v>
      </c>
      <c r="H2774">
        <f t="shared" si="307"/>
        <v>14</v>
      </c>
    </row>
    <row r="2775" spans="1:8" x14ac:dyDescent="0.2">
      <c r="A2775" t="s">
        <v>5015</v>
      </c>
      <c r="B2775" t="str">
        <f t="shared" si="301"/>
        <v>PB</v>
      </c>
      <c r="C2775" t="str">
        <f t="shared" si="302"/>
        <v>1650825</v>
      </c>
      <c r="D2775" t="str">
        <f t="shared" si="303"/>
        <v xml:space="preserve">TAPEROA             </v>
      </c>
      <c r="E2775" t="str">
        <f t="shared" si="304"/>
        <v>T</v>
      </c>
      <c r="F2775" t="str">
        <f t="shared" si="305"/>
        <v>TA</v>
      </c>
      <c r="G2775" t="str">
        <f t="shared" si="306"/>
        <v>TAPEROA</v>
      </c>
      <c r="H2775">
        <f t="shared" si="307"/>
        <v>7</v>
      </c>
    </row>
    <row r="2776" spans="1:8" x14ac:dyDescent="0.2">
      <c r="A2776" t="s">
        <v>5016</v>
      </c>
      <c r="B2776" t="str">
        <f t="shared" si="301"/>
        <v>PB</v>
      </c>
      <c r="C2776" t="str">
        <f t="shared" si="302"/>
        <v>1660725</v>
      </c>
      <c r="D2776" t="str">
        <f t="shared" si="303"/>
        <v xml:space="preserve">TAVARES             </v>
      </c>
      <c r="E2776" t="str">
        <f t="shared" si="304"/>
        <v>T</v>
      </c>
      <c r="F2776" t="str">
        <f t="shared" si="305"/>
        <v>TA</v>
      </c>
      <c r="G2776" t="str">
        <f t="shared" si="306"/>
        <v>TAVARES</v>
      </c>
      <c r="H2776">
        <f t="shared" si="307"/>
        <v>7</v>
      </c>
    </row>
    <row r="2777" spans="1:8" x14ac:dyDescent="0.2">
      <c r="A2777" t="s">
        <v>5017</v>
      </c>
      <c r="B2777" t="str">
        <f t="shared" si="301"/>
        <v>PB</v>
      </c>
      <c r="C2777" t="str">
        <f t="shared" si="302"/>
        <v>1670625</v>
      </c>
      <c r="D2777" t="str">
        <f t="shared" si="303"/>
        <v xml:space="preserve">TEIXEIRA            </v>
      </c>
      <c r="E2777" t="str">
        <f t="shared" si="304"/>
        <v>T</v>
      </c>
      <c r="F2777" t="str">
        <f t="shared" si="305"/>
        <v>TE</v>
      </c>
      <c r="G2777" t="str">
        <f t="shared" si="306"/>
        <v>TEIXEIRA</v>
      </c>
      <c r="H2777">
        <f t="shared" si="307"/>
        <v>8</v>
      </c>
    </row>
    <row r="2778" spans="1:8" x14ac:dyDescent="0.2">
      <c r="A2778" t="s">
        <v>5018</v>
      </c>
      <c r="B2778" t="str">
        <f t="shared" si="301"/>
        <v>PB</v>
      </c>
      <c r="C2778" t="str">
        <f t="shared" si="302"/>
        <v>1675525</v>
      </c>
      <c r="D2778" t="str">
        <f t="shared" si="303"/>
        <v xml:space="preserve">TENORIO             </v>
      </c>
      <c r="E2778" t="str">
        <f t="shared" si="304"/>
        <v>T</v>
      </c>
      <c r="F2778" t="str">
        <f t="shared" si="305"/>
        <v>TE</v>
      </c>
      <c r="G2778" t="str">
        <f t="shared" si="306"/>
        <v>TENORIO</v>
      </c>
      <c r="H2778">
        <f t="shared" si="307"/>
        <v>7</v>
      </c>
    </row>
    <row r="2779" spans="1:8" x14ac:dyDescent="0.2">
      <c r="A2779" t="s">
        <v>5019</v>
      </c>
      <c r="B2779" t="str">
        <f t="shared" si="301"/>
        <v>PB</v>
      </c>
      <c r="C2779" t="str">
        <f t="shared" si="302"/>
        <v>1680525</v>
      </c>
      <c r="D2779" t="str">
        <f t="shared" si="303"/>
        <v xml:space="preserve">TRIUNFO             </v>
      </c>
      <c r="E2779" t="str">
        <f t="shared" si="304"/>
        <v>T</v>
      </c>
      <c r="F2779" t="str">
        <f t="shared" si="305"/>
        <v>TR</v>
      </c>
      <c r="G2779" t="str">
        <f t="shared" si="306"/>
        <v>TRIUNFO</v>
      </c>
      <c r="H2779">
        <f t="shared" si="307"/>
        <v>7</v>
      </c>
    </row>
    <row r="2780" spans="1:8" x14ac:dyDescent="0.2">
      <c r="A2780" t="s">
        <v>5020</v>
      </c>
      <c r="B2780" t="str">
        <f t="shared" si="301"/>
        <v>PB</v>
      </c>
      <c r="C2780" t="str">
        <f t="shared" si="302"/>
        <v>1690425</v>
      </c>
      <c r="D2780" t="str">
        <f t="shared" si="303"/>
        <v xml:space="preserve">UIRAUNA             </v>
      </c>
      <c r="E2780" t="str">
        <f t="shared" si="304"/>
        <v>U</v>
      </c>
      <c r="F2780" t="str">
        <f t="shared" si="305"/>
        <v>UI</v>
      </c>
      <c r="G2780" t="str">
        <f t="shared" si="306"/>
        <v>UIRAUNA</v>
      </c>
      <c r="H2780">
        <f t="shared" si="307"/>
        <v>7</v>
      </c>
    </row>
    <row r="2781" spans="1:8" x14ac:dyDescent="0.2">
      <c r="A2781" t="s">
        <v>5021</v>
      </c>
      <c r="B2781" t="str">
        <f t="shared" si="301"/>
        <v>PB</v>
      </c>
      <c r="C2781" t="str">
        <f t="shared" si="302"/>
        <v>1700125</v>
      </c>
      <c r="D2781" t="str">
        <f t="shared" si="303"/>
        <v xml:space="preserve">UMBUZEIRO           </v>
      </c>
      <c r="E2781" t="str">
        <f t="shared" si="304"/>
        <v>U</v>
      </c>
      <c r="F2781" t="str">
        <f t="shared" si="305"/>
        <v>UM</v>
      </c>
      <c r="G2781" t="str">
        <f t="shared" si="306"/>
        <v>UMBUZEIRO</v>
      </c>
      <c r="H2781">
        <f t="shared" si="307"/>
        <v>9</v>
      </c>
    </row>
    <row r="2782" spans="1:8" x14ac:dyDescent="0.2">
      <c r="A2782" t="s">
        <v>5022</v>
      </c>
      <c r="B2782" t="str">
        <f t="shared" si="301"/>
        <v>PB</v>
      </c>
      <c r="C2782" t="str">
        <f t="shared" si="302"/>
        <v>1710025</v>
      </c>
      <c r="D2782" t="str">
        <f t="shared" si="303"/>
        <v xml:space="preserve">VARZEA              </v>
      </c>
      <c r="E2782" t="str">
        <f t="shared" si="304"/>
        <v>V</v>
      </c>
      <c r="F2782" t="str">
        <f t="shared" si="305"/>
        <v>VA</v>
      </c>
      <c r="G2782" t="str">
        <f t="shared" si="306"/>
        <v>VARZEA</v>
      </c>
      <c r="H2782">
        <f t="shared" si="307"/>
        <v>6</v>
      </c>
    </row>
    <row r="2783" spans="1:8" x14ac:dyDescent="0.2">
      <c r="A2783" t="s">
        <v>5023</v>
      </c>
      <c r="B2783" t="str">
        <f t="shared" si="301"/>
        <v>PB</v>
      </c>
      <c r="C2783" t="str">
        <f t="shared" si="302"/>
        <v>1720925</v>
      </c>
      <c r="D2783" t="str">
        <f t="shared" si="303"/>
        <v xml:space="preserve">VIEIROPOLIS         </v>
      </c>
      <c r="E2783" t="str">
        <f t="shared" si="304"/>
        <v>V</v>
      </c>
      <c r="F2783" t="str">
        <f t="shared" si="305"/>
        <v>VI</v>
      </c>
      <c r="G2783" t="str">
        <f t="shared" si="306"/>
        <v>VIEIROPOLIS</v>
      </c>
      <c r="H2783">
        <f t="shared" si="307"/>
        <v>11</v>
      </c>
    </row>
    <row r="2784" spans="1:8" x14ac:dyDescent="0.2">
      <c r="A2784" t="s">
        <v>5024</v>
      </c>
      <c r="B2784" t="str">
        <f t="shared" si="301"/>
        <v>PB</v>
      </c>
      <c r="C2784" t="str">
        <f t="shared" si="302"/>
        <v>1740725</v>
      </c>
      <c r="D2784" t="str">
        <f t="shared" si="303"/>
        <v xml:space="preserve">ZABELE              </v>
      </c>
      <c r="E2784" t="str">
        <f t="shared" si="304"/>
        <v>Z</v>
      </c>
      <c r="F2784" t="str">
        <f t="shared" si="305"/>
        <v>ZA</v>
      </c>
      <c r="G2784" t="str">
        <f t="shared" si="306"/>
        <v>ZABELE</v>
      </c>
      <c r="H2784">
        <f t="shared" si="307"/>
        <v>6</v>
      </c>
    </row>
    <row r="2785" spans="1:8" x14ac:dyDescent="0.2">
      <c r="A2785" t="s">
        <v>5025</v>
      </c>
      <c r="B2785" t="str">
        <f t="shared" si="301"/>
        <v>PE</v>
      </c>
      <c r="C2785" t="str">
        <f t="shared" si="302"/>
        <v>0005426</v>
      </c>
      <c r="D2785" t="str">
        <f t="shared" si="303"/>
        <v xml:space="preserve">ABREU E LIMA        </v>
      </c>
      <c r="E2785" t="str">
        <f t="shared" si="304"/>
        <v>A</v>
      </c>
      <c r="F2785" t="str">
        <f t="shared" si="305"/>
        <v>AB</v>
      </c>
      <c r="G2785" t="str">
        <f t="shared" si="306"/>
        <v>ABREUELIMA</v>
      </c>
      <c r="H2785">
        <f t="shared" si="307"/>
        <v>10</v>
      </c>
    </row>
    <row r="2786" spans="1:8" x14ac:dyDescent="0.2">
      <c r="A2786" t="s">
        <v>5026</v>
      </c>
      <c r="B2786" t="str">
        <f t="shared" si="301"/>
        <v>PE</v>
      </c>
      <c r="C2786" t="str">
        <f t="shared" si="302"/>
        <v>0010426</v>
      </c>
      <c r="D2786" t="str">
        <f t="shared" si="303"/>
        <v>AFOGADOS D INGAZEIRA</v>
      </c>
      <c r="E2786" t="str">
        <f t="shared" si="304"/>
        <v>A</v>
      </c>
      <c r="F2786" t="str">
        <f t="shared" si="305"/>
        <v>AF</v>
      </c>
      <c r="G2786" t="str">
        <f t="shared" si="306"/>
        <v>AFOGADOSDINGAZEIRA</v>
      </c>
      <c r="H2786">
        <f t="shared" si="307"/>
        <v>18</v>
      </c>
    </row>
    <row r="2787" spans="1:8" x14ac:dyDescent="0.2">
      <c r="A2787" t="s">
        <v>5027</v>
      </c>
      <c r="B2787" t="str">
        <f t="shared" si="301"/>
        <v>PE</v>
      </c>
      <c r="C2787" t="str">
        <f t="shared" si="302"/>
        <v>0020326</v>
      </c>
      <c r="D2787" t="str">
        <f t="shared" si="303"/>
        <v xml:space="preserve">AFRONIO             </v>
      </c>
      <c r="E2787" t="str">
        <f t="shared" si="304"/>
        <v>A</v>
      </c>
      <c r="F2787" t="str">
        <f t="shared" si="305"/>
        <v>AF</v>
      </c>
      <c r="G2787" t="str">
        <f t="shared" si="306"/>
        <v>AFRONIO</v>
      </c>
      <c r="H2787">
        <f t="shared" si="307"/>
        <v>7</v>
      </c>
    </row>
    <row r="2788" spans="1:8" x14ac:dyDescent="0.2">
      <c r="A2788" t="s">
        <v>5028</v>
      </c>
      <c r="B2788" t="str">
        <f t="shared" si="301"/>
        <v>PE</v>
      </c>
      <c r="C2788" t="str">
        <f t="shared" si="302"/>
        <v>0030226</v>
      </c>
      <c r="D2788" t="str">
        <f t="shared" si="303"/>
        <v xml:space="preserve">AGRESTINA           </v>
      </c>
      <c r="E2788" t="str">
        <f t="shared" si="304"/>
        <v>A</v>
      </c>
      <c r="F2788" t="str">
        <f t="shared" si="305"/>
        <v>AG</v>
      </c>
      <c r="G2788" t="str">
        <f t="shared" si="306"/>
        <v>AGRESTINA</v>
      </c>
      <c r="H2788">
        <f t="shared" si="307"/>
        <v>9</v>
      </c>
    </row>
    <row r="2789" spans="1:8" x14ac:dyDescent="0.2">
      <c r="A2789" t="s">
        <v>5029</v>
      </c>
      <c r="B2789" t="str">
        <f t="shared" si="301"/>
        <v>PE</v>
      </c>
      <c r="C2789" t="str">
        <f t="shared" si="302"/>
        <v>0040126</v>
      </c>
      <c r="D2789" t="str">
        <f t="shared" si="303"/>
        <v xml:space="preserve">AGUA PRETA          </v>
      </c>
      <c r="E2789" t="str">
        <f t="shared" si="304"/>
        <v>A</v>
      </c>
      <c r="F2789" t="str">
        <f t="shared" si="305"/>
        <v>AG</v>
      </c>
      <c r="G2789" t="str">
        <f t="shared" si="306"/>
        <v>AGUAPRETA</v>
      </c>
      <c r="H2789">
        <f t="shared" si="307"/>
        <v>9</v>
      </c>
    </row>
    <row r="2790" spans="1:8" x14ac:dyDescent="0.2">
      <c r="A2790" t="s">
        <v>5030</v>
      </c>
      <c r="B2790" t="str">
        <f t="shared" si="301"/>
        <v>PE</v>
      </c>
      <c r="C2790" t="str">
        <f t="shared" si="302"/>
        <v>0050026</v>
      </c>
      <c r="D2790" t="str">
        <f t="shared" si="303"/>
        <v xml:space="preserve">AGUAS BELAS         </v>
      </c>
      <c r="E2790" t="str">
        <f t="shared" si="304"/>
        <v>A</v>
      </c>
      <c r="F2790" t="str">
        <f t="shared" si="305"/>
        <v>AG</v>
      </c>
      <c r="G2790" t="str">
        <f t="shared" si="306"/>
        <v>AGUASBELAS</v>
      </c>
      <c r="H2790">
        <f t="shared" si="307"/>
        <v>10</v>
      </c>
    </row>
    <row r="2791" spans="1:8" x14ac:dyDescent="0.2">
      <c r="A2791" t="s">
        <v>5031</v>
      </c>
      <c r="B2791" t="str">
        <f t="shared" si="301"/>
        <v>PE</v>
      </c>
      <c r="C2791" t="str">
        <f t="shared" si="302"/>
        <v>0060926</v>
      </c>
      <c r="D2791" t="str">
        <f t="shared" si="303"/>
        <v xml:space="preserve">ALAGOINHA           </v>
      </c>
      <c r="E2791" t="str">
        <f t="shared" si="304"/>
        <v>A</v>
      </c>
      <c r="F2791" t="str">
        <f t="shared" si="305"/>
        <v>AL</v>
      </c>
      <c r="G2791" t="str">
        <f t="shared" si="306"/>
        <v>ALAGOINHA</v>
      </c>
      <c r="H2791">
        <f t="shared" si="307"/>
        <v>9</v>
      </c>
    </row>
    <row r="2792" spans="1:8" x14ac:dyDescent="0.2">
      <c r="A2792" t="s">
        <v>5032</v>
      </c>
      <c r="B2792" t="str">
        <f t="shared" si="301"/>
        <v>PE</v>
      </c>
      <c r="C2792" t="str">
        <f t="shared" si="302"/>
        <v>0070826</v>
      </c>
      <c r="D2792" t="str">
        <f t="shared" si="303"/>
        <v xml:space="preserve">ALIANCA             </v>
      </c>
      <c r="E2792" t="str">
        <f t="shared" si="304"/>
        <v>A</v>
      </c>
      <c r="F2792" t="str">
        <f t="shared" si="305"/>
        <v>AL</v>
      </c>
      <c r="G2792" t="str">
        <f t="shared" si="306"/>
        <v>ALIANCA</v>
      </c>
      <c r="H2792">
        <f t="shared" si="307"/>
        <v>7</v>
      </c>
    </row>
    <row r="2793" spans="1:8" x14ac:dyDescent="0.2">
      <c r="A2793" t="s">
        <v>5033</v>
      </c>
      <c r="B2793" t="str">
        <f t="shared" si="301"/>
        <v>PE</v>
      </c>
      <c r="C2793" t="str">
        <f t="shared" si="302"/>
        <v>0080726</v>
      </c>
      <c r="D2793" t="str">
        <f t="shared" si="303"/>
        <v xml:space="preserve">ALTINHO             </v>
      </c>
      <c r="E2793" t="str">
        <f t="shared" si="304"/>
        <v>A</v>
      </c>
      <c r="F2793" t="str">
        <f t="shared" si="305"/>
        <v>AL</v>
      </c>
      <c r="G2793" t="str">
        <f t="shared" si="306"/>
        <v>ALTINHO</v>
      </c>
      <c r="H2793">
        <f t="shared" si="307"/>
        <v>7</v>
      </c>
    </row>
    <row r="2794" spans="1:8" x14ac:dyDescent="0.2">
      <c r="A2794" t="s">
        <v>5034</v>
      </c>
      <c r="B2794" t="str">
        <f t="shared" si="301"/>
        <v>PE</v>
      </c>
      <c r="C2794" t="str">
        <f t="shared" si="302"/>
        <v>0090626</v>
      </c>
      <c r="D2794" t="str">
        <f t="shared" si="303"/>
        <v xml:space="preserve">AMARAJI             </v>
      </c>
      <c r="E2794" t="str">
        <f t="shared" si="304"/>
        <v>A</v>
      </c>
      <c r="F2794" t="str">
        <f t="shared" si="305"/>
        <v>AM</v>
      </c>
      <c r="G2794" t="str">
        <f t="shared" si="306"/>
        <v>AMARAJI</v>
      </c>
      <c r="H2794">
        <f t="shared" si="307"/>
        <v>7</v>
      </c>
    </row>
    <row r="2795" spans="1:8" x14ac:dyDescent="0.2">
      <c r="A2795" t="s">
        <v>5035</v>
      </c>
      <c r="B2795" t="str">
        <f t="shared" si="301"/>
        <v>PE</v>
      </c>
      <c r="C2795" t="str">
        <f t="shared" si="302"/>
        <v>0100326</v>
      </c>
      <c r="D2795" t="str">
        <f t="shared" si="303"/>
        <v xml:space="preserve">ANGELIM             </v>
      </c>
      <c r="E2795" t="str">
        <f t="shared" si="304"/>
        <v>A</v>
      </c>
      <c r="F2795" t="str">
        <f t="shared" si="305"/>
        <v>AN</v>
      </c>
      <c r="G2795" t="str">
        <f t="shared" si="306"/>
        <v>ANGELIM</v>
      </c>
      <c r="H2795">
        <f t="shared" si="307"/>
        <v>7</v>
      </c>
    </row>
    <row r="2796" spans="1:8" x14ac:dyDescent="0.2">
      <c r="A2796" t="s">
        <v>5036</v>
      </c>
      <c r="B2796" t="str">
        <f t="shared" si="301"/>
        <v>PE</v>
      </c>
      <c r="C2796" t="str">
        <f t="shared" si="302"/>
        <v>0105226</v>
      </c>
      <c r="D2796" t="str">
        <f t="shared" si="303"/>
        <v xml:space="preserve">ARACOIABA           </v>
      </c>
      <c r="E2796" t="str">
        <f t="shared" si="304"/>
        <v>A</v>
      </c>
      <c r="F2796" t="str">
        <f t="shared" si="305"/>
        <v>AR</v>
      </c>
      <c r="G2796" t="str">
        <f t="shared" si="306"/>
        <v>ARACOIABA</v>
      </c>
      <c r="H2796">
        <f t="shared" si="307"/>
        <v>9</v>
      </c>
    </row>
    <row r="2797" spans="1:8" x14ac:dyDescent="0.2">
      <c r="A2797" t="s">
        <v>5037</v>
      </c>
      <c r="B2797" t="str">
        <f t="shared" si="301"/>
        <v>PE</v>
      </c>
      <c r="C2797" t="str">
        <f t="shared" si="302"/>
        <v>0110226</v>
      </c>
      <c r="D2797" t="str">
        <f t="shared" si="303"/>
        <v xml:space="preserve">ARARIPINA           </v>
      </c>
      <c r="E2797" t="str">
        <f t="shared" si="304"/>
        <v>A</v>
      </c>
      <c r="F2797" t="str">
        <f t="shared" si="305"/>
        <v>AR</v>
      </c>
      <c r="G2797" t="str">
        <f t="shared" si="306"/>
        <v>ARARIPINA</v>
      </c>
      <c r="H2797">
        <f t="shared" si="307"/>
        <v>9</v>
      </c>
    </row>
    <row r="2798" spans="1:8" x14ac:dyDescent="0.2">
      <c r="A2798" t="s">
        <v>5038</v>
      </c>
      <c r="B2798" t="str">
        <f t="shared" si="301"/>
        <v>PE</v>
      </c>
      <c r="C2798" t="str">
        <f t="shared" si="302"/>
        <v>0120126</v>
      </c>
      <c r="D2798" t="str">
        <f t="shared" si="303"/>
        <v xml:space="preserve">ARCOVERDE           </v>
      </c>
      <c r="E2798" t="str">
        <f t="shared" si="304"/>
        <v>A</v>
      </c>
      <c r="F2798" t="str">
        <f t="shared" si="305"/>
        <v>AR</v>
      </c>
      <c r="G2798" t="str">
        <f t="shared" si="306"/>
        <v>ARCOVERDE</v>
      </c>
      <c r="H2798">
        <f t="shared" si="307"/>
        <v>9</v>
      </c>
    </row>
    <row r="2799" spans="1:8" x14ac:dyDescent="0.2">
      <c r="A2799" t="s">
        <v>5039</v>
      </c>
      <c r="B2799" t="str">
        <f t="shared" si="301"/>
        <v>PE</v>
      </c>
      <c r="C2799" t="str">
        <f t="shared" si="302"/>
        <v>0130026</v>
      </c>
      <c r="D2799" t="str">
        <f t="shared" si="303"/>
        <v xml:space="preserve">BARRA DE GUABIRABA  </v>
      </c>
      <c r="E2799" t="str">
        <f t="shared" si="304"/>
        <v>B</v>
      </c>
      <c r="F2799" t="str">
        <f t="shared" si="305"/>
        <v>BA</v>
      </c>
      <c r="G2799" t="str">
        <f t="shared" si="306"/>
        <v>BARRADEGUABIRABA</v>
      </c>
      <c r="H2799">
        <f t="shared" si="307"/>
        <v>16</v>
      </c>
    </row>
    <row r="2800" spans="1:8" x14ac:dyDescent="0.2">
      <c r="A2800" t="s">
        <v>5040</v>
      </c>
      <c r="B2800" t="str">
        <f t="shared" si="301"/>
        <v>PE</v>
      </c>
      <c r="C2800" t="str">
        <f t="shared" si="302"/>
        <v>0140926</v>
      </c>
      <c r="D2800" t="str">
        <f t="shared" si="303"/>
        <v xml:space="preserve">BARREIROS           </v>
      </c>
      <c r="E2800" t="str">
        <f t="shared" si="304"/>
        <v>B</v>
      </c>
      <c r="F2800" t="str">
        <f t="shared" si="305"/>
        <v>BA</v>
      </c>
      <c r="G2800" t="str">
        <f t="shared" si="306"/>
        <v>BARREIROS</v>
      </c>
      <c r="H2800">
        <f t="shared" si="307"/>
        <v>9</v>
      </c>
    </row>
    <row r="2801" spans="1:8" x14ac:dyDescent="0.2">
      <c r="A2801" t="s">
        <v>5041</v>
      </c>
      <c r="B2801" t="str">
        <f t="shared" si="301"/>
        <v>PE</v>
      </c>
      <c r="C2801" t="str">
        <f t="shared" si="302"/>
        <v>0150826</v>
      </c>
      <c r="D2801" t="str">
        <f t="shared" si="303"/>
        <v xml:space="preserve">BELEM DE MARIA      </v>
      </c>
      <c r="E2801" t="str">
        <f t="shared" si="304"/>
        <v>B</v>
      </c>
      <c r="F2801" t="str">
        <f t="shared" si="305"/>
        <v>BE</v>
      </c>
      <c r="G2801" t="str">
        <f t="shared" si="306"/>
        <v>BELEMDEMARIA</v>
      </c>
      <c r="H2801">
        <f t="shared" si="307"/>
        <v>12</v>
      </c>
    </row>
    <row r="2802" spans="1:8" x14ac:dyDescent="0.2">
      <c r="A2802" t="s">
        <v>5042</v>
      </c>
      <c r="B2802" t="str">
        <f t="shared" si="301"/>
        <v>PE</v>
      </c>
      <c r="C2802" t="str">
        <f t="shared" si="302"/>
        <v>0160726</v>
      </c>
      <c r="D2802" t="str">
        <f t="shared" si="303"/>
        <v>BELEM D SAO FRANCISC</v>
      </c>
      <c r="E2802" t="str">
        <f t="shared" si="304"/>
        <v>B</v>
      </c>
      <c r="F2802" t="str">
        <f t="shared" si="305"/>
        <v>BE</v>
      </c>
      <c r="G2802" t="str">
        <f t="shared" si="306"/>
        <v>BELEMDSAOFRANCISC</v>
      </c>
      <c r="H2802">
        <f t="shared" si="307"/>
        <v>17</v>
      </c>
    </row>
    <row r="2803" spans="1:8" x14ac:dyDescent="0.2">
      <c r="A2803" t="s">
        <v>5043</v>
      </c>
      <c r="B2803" t="str">
        <f t="shared" si="301"/>
        <v>PE</v>
      </c>
      <c r="C2803" t="str">
        <f t="shared" si="302"/>
        <v>0170626</v>
      </c>
      <c r="D2803" t="str">
        <f t="shared" si="303"/>
        <v xml:space="preserve">BELO JARDIM         </v>
      </c>
      <c r="E2803" t="str">
        <f t="shared" si="304"/>
        <v>B</v>
      </c>
      <c r="F2803" t="str">
        <f t="shared" si="305"/>
        <v>BE</v>
      </c>
      <c r="G2803" t="str">
        <f t="shared" si="306"/>
        <v>BELOJARDIM</v>
      </c>
      <c r="H2803">
        <f t="shared" si="307"/>
        <v>10</v>
      </c>
    </row>
    <row r="2804" spans="1:8" x14ac:dyDescent="0.2">
      <c r="A2804" t="s">
        <v>5044</v>
      </c>
      <c r="B2804" t="str">
        <f t="shared" si="301"/>
        <v>PE</v>
      </c>
      <c r="C2804" t="str">
        <f t="shared" si="302"/>
        <v>0180526</v>
      </c>
      <c r="D2804" t="str">
        <f t="shared" si="303"/>
        <v xml:space="preserve">BETONIA             </v>
      </c>
      <c r="E2804" t="str">
        <f t="shared" si="304"/>
        <v>B</v>
      </c>
      <c r="F2804" t="str">
        <f t="shared" si="305"/>
        <v>BE</v>
      </c>
      <c r="G2804" t="str">
        <f t="shared" si="306"/>
        <v>BETONIA</v>
      </c>
      <c r="H2804">
        <f t="shared" si="307"/>
        <v>7</v>
      </c>
    </row>
    <row r="2805" spans="1:8" x14ac:dyDescent="0.2">
      <c r="A2805" t="s">
        <v>5045</v>
      </c>
      <c r="B2805" t="str">
        <f t="shared" si="301"/>
        <v>PE</v>
      </c>
      <c r="C2805" t="str">
        <f t="shared" si="302"/>
        <v>0190426</v>
      </c>
      <c r="D2805" t="str">
        <f t="shared" si="303"/>
        <v xml:space="preserve">BEZERROS            </v>
      </c>
      <c r="E2805" t="str">
        <f t="shared" si="304"/>
        <v>B</v>
      </c>
      <c r="F2805" t="str">
        <f t="shared" si="305"/>
        <v>BE</v>
      </c>
      <c r="G2805" t="str">
        <f t="shared" si="306"/>
        <v>BEZERROS</v>
      </c>
      <c r="H2805">
        <f t="shared" si="307"/>
        <v>8</v>
      </c>
    </row>
    <row r="2806" spans="1:8" x14ac:dyDescent="0.2">
      <c r="A2806" t="s">
        <v>5046</v>
      </c>
      <c r="B2806" t="str">
        <f t="shared" si="301"/>
        <v>PE</v>
      </c>
      <c r="C2806" t="str">
        <f t="shared" si="302"/>
        <v>0200126</v>
      </c>
      <c r="D2806" t="str">
        <f t="shared" si="303"/>
        <v xml:space="preserve">BODOCO              </v>
      </c>
      <c r="E2806" t="str">
        <f t="shared" si="304"/>
        <v>B</v>
      </c>
      <c r="F2806" t="str">
        <f t="shared" si="305"/>
        <v>BO</v>
      </c>
      <c r="G2806" t="str">
        <f t="shared" si="306"/>
        <v>BODOCO</v>
      </c>
      <c r="H2806">
        <f t="shared" si="307"/>
        <v>6</v>
      </c>
    </row>
    <row r="2807" spans="1:8" x14ac:dyDescent="0.2">
      <c r="A2807" t="s">
        <v>5047</v>
      </c>
      <c r="B2807" t="str">
        <f t="shared" si="301"/>
        <v>PE</v>
      </c>
      <c r="C2807" t="str">
        <f t="shared" si="302"/>
        <v>0210026</v>
      </c>
      <c r="D2807" t="str">
        <f t="shared" si="303"/>
        <v xml:space="preserve">BOM CONSELHO        </v>
      </c>
      <c r="E2807" t="str">
        <f t="shared" si="304"/>
        <v>B</v>
      </c>
      <c r="F2807" t="str">
        <f t="shared" si="305"/>
        <v>BO</v>
      </c>
      <c r="G2807" t="str">
        <f t="shared" si="306"/>
        <v>BOMCONSELHO</v>
      </c>
      <c r="H2807">
        <f t="shared" si="307"/>
        <v>11</v>
      </c>
    </row>
    <row r="2808" spans="1:8" x14ac:dyDescent="0.2">
      <c r="A2808" t="s">
        <v>5048</v>
      </c>
      <c r="B2808" t="str">
        <f t="shared" si="301"/>
        <v>PE</v>
      </c>
      <c r="C2808" t="str">
        <f t="shared" si="302"/>
        <v>0220926</v>
      </c>
      <c r="D2808" t="str">
        <f t="shared" si="303"/>
        <v xml:space="preserve">BOM JARDIM          </v>
      </c>
      <c r="E2808" t="str">
        <f t="shared" si="304"/>
        <v>B</v>
      </c>
      <c r="F2808" t="str">
        <f t="shared" si="305"/>
        <v>BO</v>
      </c>
      <c r="G2808" t="str">
        <f t="shared" si="306"/>
        <v>BOMJARDIM</v>
      </c>
      <c r="H2808">
        <f t="shared" si="307"/>
        <v>9</v>
      </c>
    </row>
    <row r="2809" spans="1:8" x14ac:dyDescent="0.2">
      <c r="A2809" t="s">
        <v>5049</v>
      </c>
      <c r="B2809" t="str">
        <f t="shared" si="301"/>
        <v>PE</v>
      </c>
      <c r="C2809" t="str">
        <f t="shared" si="302"/>
        <v>0230826</v>
      </c>
      <c r="D2809" t="str">
        <f t="shared" si="303"/>
        <v xml:space="preserve">BONITO              </v>
      </c>
      <c r="E2809" t="str">
        <f t="shared" si="304"/>
        <v>B</v>
      </c>
      <c r="F2809" t="str">
        <f t="shared" si="305"/>
        <v>BO</v>
      </c>
      <c r="G2809" t="str">
        <f t="shared" si="306"/>
        <v>BONITO</v>
      </c>
      <c r="H2809">
        <f t="shared" si="307"/>
        <v>6</v>
      </c>
    </row>
    <row r="2810" spans="1:8" x14ac:dyDescent="0.2">
      <c r="A2810" t="s">
        <v>5050</v>
      </c>
      <c r="B2810" t="str">
        <f t="shared" si="301"/>
        <v>PE</v>
      </c>
      <c r="C2810" t="str">
        <f t="shared" si="302"/>
        <v>0240726</v>
      </c>
      <c r="D2810" t="str">
        <f t="shared" si="303"/>
        <v xml:space="preserve">BREJAO              </v>
      </c>
      <c r="E2810" t="str">
        <f t="shared" si="304"/>
        <v>B</v>
      </c>
      <c r="F2810" t="str">
        <f t="shared" si="305"/>
        <v>BR</v>
      </c>
      <c r="G2810" t="str">
        <f t="shared" si="306"/>
        <v>BREJAO</v>
      </c>
      <c r="H2810">
        <f t="shared" si="307"/>
        <v>6</v>
      </c>
    </row>
    <row r="2811" spans="1:8" x14ac:dyDescent="0.2">
      <c r="A2811" t="s">
        <v>5051</v>
      </c>
      <c r="B2811" t="str">
        <f t="shared" si="301"/>
        <v>PE</v>
      </c>
      <c r="C2811" t="str">
        <f t="shared" si="302"/>
        <v>0250626</v>
      </c>
      <c r="D2811" t="str">
        <f t="shared" si="303"/>
        <v xml:space="preserve">BREJINHO            </v>
      </c>
      <c r="E2811" t="str">
        <f t="shared" si="304"/>
        <v>B</v>
      </c>
      <c r="F2811" t="str">
        <f t="shared" si="305"/>
        <v>BR</v>
      </c>
      <c r="G2811" t="str">
        <f t="shared" si="306"/>
        <v>BREJINHO</v>
      </c>
      <c r="H2811">
        <f t="shared" si="307"/>
        <v>8</v>
      </c>
    </row>
    <row r="2812" spans="1:8" x14ac:dyDescent="0.2">
      <c r="A2812" t="s">
        <v>5052</v>
      </c>
      <c r="B2812" t="str">
        <f t="shared" si="301"/>
        <v>PE</v>
      </c>
      <c r="C2812" t="str">
        <f t="shared" si="302"/>
        <v>0260526</v>
      </c>
      <c r="D2812" t="str">
        <f t="shared" si="303"/>
        <v>BREJO D MADRE D DEUS</v>
      </c>
      <c r="E2812" t="str">
        <f t="shared" si="304"/>
        <v>B</v>
      </c>
      <c r="F2812" t="str">
        <f t="shared" si="305"/>
        <v>BR</v>
      </c>
      <c r="G2812" t="str">
        <f t="shared" si="306"/>
        <v>BREJODMADREDDEUS</v>
      </c>
      <c r="H2812">
        <f t="shared" si="307"/>
        <v>16</v>
      </c>
    </row>
    <row r="2813" spans="1:8" x14ac:dyDescent="0.2">
      <c r="A2813" t="s">
        <v>5053</v>
      </c>
      <c r="B2813" t="str">
        <f t="shared" si="301"/>
        <v>PE</v>
      </c>
      <c r="C2813" t="str">
        <f t="shared" si="302"/>
        <v>0270426</v>
      </c>
      <c r="D2813" t="str">
        <f t="shared" si="303"/>
        <v xml:space="preserve">BUENOS AIRES        </v>
      </c>
      <c r="E2813" t="str">
        <f t="shared" si="304"/>
        <v>B</v>
      </c>
      <c r="F2813" t="str">
        <f t="shared" si="305"/>
        <v>BU</v>
      </c>
      <c r="G2813" t="str">
        <f t="shared" si="306"/>
        <v>BUENOSAIRES</v>
      </c>
      <c r="H2813">
        <f t="shared" si="307"/>
        <v>11</v>
      </c>
    </row>
    <row r="2814" spans="1:8" x14ac:dyDescent="0.2">
      <c r="A2814" t="s">
        <v>5054</v>
      </c>
      <c r="B2814" t="str">
        <f t="shared" si="301"/>
        <v>PE</v>
      </c>
      <c r="C2814" t="str">
        <f t="shared" si="302"/>
        <v>0280326</v>
      </c>
      <c r="D2814" t="str">
        <f t="shared" si="303"/>
        <v xml:space="preserve">BUIQUE              </v>
      </c>
      <c r="E2814" t="str">
        <f t="shared" si="304"/>
        <v>B</v>
      </c>
      <c r="F2814" t="str">
        <f t="shared" si="305"/>
        <v>BU</v>
      </c>
      <c r="G2814" t="str">
        <f t="shared" si="306"/>
        <v>BUIQUE</v>
      </c>
      <c r="H2814">
        <f t="shared" si="307"/>
        <v>6</v>
      </c>
    </row>
    <row r="2815" spans="1:8" x14ac:dyDescent="0.2">
      <c r="A2815" t="s">
        <v>5055</v>
      </c>
      <c r="B2815" t="str">
        <f t="shared" si="301"/>
        <v>PE</v>
      </c>
      <c r="C2815" t="str">
        <f t="shared" si="302"/>
        <v>0290226</v>
      </c>
      <c r="D2815" t="str">
        <f t="shared" si="303"/>
        <v>CABO D STO AGOSTINHO</v>
      </c>
      <c r="E2815" t="str">
        <f t="shared" si="304"/>
        <v>C</v>
      </c>
      <c r="F2815" t="str">
        <f t="shared" si="305"/>
        <v>CA</v>
      </c>
      <c r="G2815" t="str">
        <f t="shared" si="306"/>
        <v>CABODSTOAGOSTINHO</v>
      </c>
      <c r="H2815">
        <f t="shared" si="307"/>
        <v>17</v>
      </c>
    </row>
    <row r="2816" spans="1:8" x14ac:dyDescent="0.2">
      <c r="A2816" t="s">
        <v>5056</v>
      </c>
      <c r="B2816" t="str">
        <f t="shared" si="301"/>
        <v>PE</v>
      </c>
      <c r="C2816" t="str">
        <f t="shared" si="302"/>
        <v>0300926</v>
      </c>
      <c r="D2816" t="str">
        <f t="shared" si="303"/>
        <v xml:space="preserve">CABROBO             </v>
      </c>
      <c r="E2816" t="str">
        <f t="shared" si="304"/>
        <v>C</v>
      </c>
      <c r="F2816" t="str">
        <f t="shared" si="305"/>
        <v>CA</v>
      </c>
      <c r="G2816" t="str">
        <f t="shared" si="306"/>
        <v>CABROBO</v>
      </c>
      <c r="H2816">
        <f t="shared" si="307"/>
        <v>7</v>
      </c>
    </row>
    <row r="2817" spans="1:8" x14ac:dyDescent="0.2">
      <c r="A2817" t="s">
        <v>5057</v>
      </c>
      <c r="B2817" t="str">
        <f t="shared" si="301"/>
        <v>PE</v>
      </c>
      <c r="C2817" t="str">
        <f t="shared" si="302"/>
        <v>0310826</v>
      </c>
      <c r="D2817" t="str">
        <f t="shared" si="303"/>
        <v xml:space="preserve">CACHOEIRINHA        </v>
      </c>
      <c r="E2817" t="str">
        <f t="shared" si="304"/>
        <v>C</v>
      </c>
      <c r="F2817" t="str">
        <f t="shared" si="305"/>
        <v>CA</v>
      </c>
      <c r="G2817" t="str">
        <f t="shared" si="306"/>
        <v>CACHOEIRINHA</v>
      </c>
      <c r="H2817">
        <f t="shared" si="307"/>
        <v>12</v>
      </c>
    </row>
    <row r="2818" spans="1:8" x14ac:dyDescent="0.2">
      <c r="A2818" t="s">
        <v>5058</v>
      </c>
      <c r="B2818" t="str">
        <f t="shared" si="301"/>
        <v>PE</v>
      </c>
      <c r="C2818" t="str">
        <f t="shared" si="302"/>
        <v>0320726</v>
      </c>
      <c r="D2818" t="str">
        <f t="shared" si="303"/>
        <v xml:space="preserve">CAETES              </v>
      </c>
      <c r="E2818" t="str">
        <f t="shared" si="304"/>
        <v>C</v>
      </c>
      <c r="F2818" t="str">
        <f t="shared" si="305"/>
        <v>CA</v>
      </c>
      <c r="G2818" t="str">
        <f t="shared" si="306"/>
        <v>CAETES</v>
      </c>
      <c r="H2818">
        <f t="shared" si="307"/>
        <v>6</v>
      </c>
    </row>
    <row r="2819" spans="1:8" x14ac:dyDescent="0.2">
      <c r="A2819" t="s">
        <v>5059</v>
      </c>
      <c r="B2819" t="str">
        <f t="shared" ref="B2819:B2882" si="308">MID($A2819,1,2)</f>
        <v>PE</v>
      </c>
      <c r="C2819" t="str">
        <f t="shared" ref="C2819:C2882" si="309">MID($A2819,3,7)</f>
        <v>0330626</v>
      </c>
      <c r="D2819" t="str">
        <f t="shared" ref="D2819:D2882" si="310">MID($A2819,10,21)</f>
        <v xml:space="preserve">CALCADO             </v>
      </c>
      <c r="E2819" t="str">
        <f t="shared" ref="E2819:E2882" si="311">LEFT(D2819,1)</f>
        <v>C</v>
      </c>
      <c r="F2819" t="str">
        <f t="shared" ref="F2819:F2882" si="312">LEFT(D2819,2)</f>
        <v>CA</v>
      </c>
      <c r="G2819" t="str">
        <f t="shared" ref="G2819:G2882" si="313">SUBSTITUTE(D2819," ","")</f>
        <v>CALCADO</v>
      </c>
      <c r="H2819">
        <f t="shared" ref="H2819:H2882" si="314">LEN(G2819)</f>
        <v>7</v>
      </c>
    </row>
    <row r="2820" spans="1:8" x14ac:dyDescent="0.2">
      <c r="A2820" t="s">
        <v>5060</v>
      </c>
      <c r="B2820" t="str">
        <f t="shared" si="308"/>
        <v>PE</v>
      </c>
      <c r="C2820" t="str">
        <f t="shared" si="309"/>
        <v>0340526</v>
      </c>
      <c r="D2820" t="str">
        <f t="shared" si="310"/>
        <v xml:space="preserve">CALUMBI             </v>
      </c>
      <c r="E2820" t="str">
        <f t="shared" si="311"/>
        <v>C</v>
      </c>
      <c r="F2820" t="str">
        <f t="shared" si="312"/>
        <v>CA</v>
      </c>
      <c r="G2820" t="str">
        <f t="shared" si="313"/>
        <v>CALUMBI</v>
      </c>
      <c r="H2820">
        <f t="shared" si="314"/>
        <v>7</v>
      </c>
    </row>
    <row r="2821" spans="1:8" x14ac:dyDescent="0.2">
      <c r="A2821" t="s">
        <v>5061</v>
      </c>
      <c r="B2821" t="str">
        <f t="shared" si="308"/>
        <v>PE</v>
      </c>
      <c r="C2821" t="str">
        <f t="shared" si="309"/>
        <v>0345426</v>
      </c>
      <c r="D2821" t="str">
        <f t="shared" si="310"/>
        <v xml:space="preserve">CAMARAGIBE          </v>
      </c>
      <c r="E2821" t="str">
        <f t="shared" si="311"/>
        <v>C</v>
      </c>
      <c r="F2821" t="str">
        <f t="shared" si="312"/>
        <v>CA</v>
      </c>
      <c r="G2821" t="str">
        <f t="shared" si="313"/>
        <v>CAMARAGIBE</v>
      </c>
      <c r="H2821">
        <f t="shared" si="314"/>
        <v>10</v>
      </c>
    </row>
    <row r="2822" spans="1:8" x14ac:dyDescent="0.2">
      <c r="A2822" t="s">
        <v>5062</v>
      </c>
      <c r="B2822" t="str">
        <f t="shared" si="308"/>
        <v>PE</v>
      </c>
      <c r="C2822" t="str">
        <f t="shared" si="309"/>
        <v>0350426</v>
      </c>
      <c r="D2822" t="str">
        <f t="shared" si="310"/>
        <v>CAMOCIM DE SAO FELIX</v>
      </c>
      <c r="E2822" t="str">
        <f t="shared" si="311"/>
        <v>C</v>
      </c>
      <c r="F2822" t="str">
        <f t="shared" si="312"/>
        <v>CA</v>
      </c>
      <c r="G2822" t="str">
        <f t="shared" si="313"/>
        <v>CAMOCIMDESAOFELIX</v>
      </c>
      <c r="H2822">
        <f t="shared" si="314"/>
        <v>17</v>
      </c>
    </row>
    <row r="2823" spans="1:8" x14ac:dyDescent="0.2">
      <c r="A2823" t="s">
        <v>5063</v>
      </c>
      <c r="B2823" t="str">
        <f t="shared" si="308"/>
        <v>PE</v>
      </c>
      <c r="C2823" t="str">
        <f t="shared" si="309"/>
        <v>0360326</v>
      </c>
      <c r="D2823" t="str">
        <f t="shared" si="310"/>
        <v xml:space="preserve">CAMUTANGA           </v>
      </c>
      <c r="E2823" t="str">
        <f t="shared" si="311"/>
        <v>C</v>
      </c>
      <c r="F2823" t="str">
        <f t="shared" si="312"/>
        <v>CA</v>
      </c>
      <c r="G2823" t="str">
        <f t="shared" si="313"/>
        <v>CAMUTANGA</v>
      </c>
      <c r="H2823">
        <f t="shared" si="314"/>
        <v>9</v>
      </c>
    </row>
    <row r="2824" spans="1:8" x14ac:dyDescent="0.2">
      <c r="A2824" t="s">
        <v>5064</v>
      </c>
      <c r="B2824" t="str">
        <f t="shared" si="308"/>
        <v>PE</v>
      </c>
      <c r="C2824" t="str">
        <f t="shared" si="309"/>
        <v>0370226</v>
      </c>
      <c r="D2824" t="str">
        <f t="shared" si="310"/>
        <v xml:space="preserve">CANHOTINHO          </v>
      </c>
      <c r="E2824" t="str">
        <f t="shared" si="311"/>
        <v>C</v>
      </c>
      <c r="F2824" t="str">
        <f t="shared" si="312"/>
        <v>CA</v>
      </c>
      <c r="G2824" t="str">
        <f t="shared" si="313"/>
        <v>CANHOTINHO</v>
      </c>
      <c r="H2824">
        <f t="shared" si="314"/>
        <v>10</v>
      </c>
    </row>
    <row r="2825" spans="1:8" x14ac:dyDescent="0.2">
      <c r="A2825" t="s">
        <v>5065</v>
      </c>
      <c r="B2825" t="str">
        <f t="shared" si="308"/>
        <v>PE</v>
      </c>
      <c r="C2825" t="str">
        <f t="shared" si="309"/>
        <v>0380126</v>
      </c>
      <c r="D2825" t="str">
        <f t="shared" si="310"/>
        <v xml:space="preserve">CAPOEIRAS           </v>
      </c>
      <c r="E2825" t="str">
        <f t="shared" si="311"/>
        <v>C</v>
      </c>
      <c r="F2825" t="str">
        <f t="shared" si="312"/>
        <v>CA</v>
      </c>
      <c r="G2825" t="str">
        <f t="shared" si="313"/>
        <v>CAPOEIRAS</v>
      </c>
      <c r="H2825">
        <f t="shared" si="314"/>
        <v>9</v>
      </c>
    </row>
    <row r="2826" spans="1:8" x14ac:dyDescent="0.2">
      <c r="A2826" t="s">
        <v>5066</v>
      </c>
      <c r="B2826" t="str">
        <f t="shared" si="308"/>
        <v>PE</v>
      </c>
      <c r="C2826" t="str">
        <f t="shared" si="309"/>
        <v>0390026</v>
      </c>
      <c r="D2826" t="str">
        <f t="shared" si="310"/>
        <v xml:space="preserve">CARNAIBA            </v>
      </c>
      <c r="E2826" t="str">
        <f t="shared" si="311"/>
        <v>C</v>
      </c>
      <c r="F2826" t="str">
        <f t="shared" si="312"/>
        <v>CA</v>
      </c>
      <c r="G2826" t="str">
        <f t="shared" si="313"/>
        <v>CARNAIBA</v>
      </c>
      <c r="H2826">
        <f t="shared" si="314"/>
        <v>8</v>
      </c>
    </row>
    <row r="2827" spans="1:8" x14ac:dyDescent="0.2">
      <c r="A2827" t="s">
        <v>5067</v>
      </c>
      <c r="B2827" t="str">
        <f t="shared" si="308"/>
        <v>PE</v>
      </c>
      <c r="C2827" t="str">
        <f t="shared" si="309"/>
        <v>0392626</v>
      </c>
      <c r="D2827" t="str">
        <f t="shared" si="310"/>
        <v>CARNAUBEIRA DA PENHA</v>
      </c>
      <c r="E2827" t="str">
        <f t="shared" si="311"/>
        <v>C</v>
      </c>
      <c r="F2827" t="str">
        <f t="shared" si="312"/>
        <v>CA</v>
      </c>
      <c r="G2827" t="str">
        <f t="shared" si="313"/>
        <v>CARNAUBEIRADAPENHA</v>
      </c>
      <c r="H2827">
        <f t="shared" si="314"/>
        <v>18</v>
      </c>
    </row>
    <row r="2828" spans="1:8" x14ac:dyDescent="0.2">
      <c r="A2828" t="s">
        <v>5068</v>
      </c>
      <c r="B2828" t="str">
        <f t="shared" si="308"/>
        <v>PE</v>
      </c>
      <c r="C2828" t="str">
        <f t="shared" si="309"/>
        <v>0400726</v>
      </c>
      <c r="D2828" t="str">
        <f t="shared" si="310"/>
        <v xml:space="preserve">CARPINA             </v>
      </c>
      <c r="E2828" t="str">
        <f t="shared" si="311"/>
        <v>C</v>
      </c>
      <c r="F2828" t="str">
        <f t="shared" si="312"/>
        <v>CA</v>
      </c>
      <c r="G2828" t="str">
        <f t="shared" si="313"/>
        <v>CARPINA</v>
      </c>
      <c r="H2828">
        <f t="shared" si="314"/>
        <v>7</v>
      </c>
    </row>
    <row r="2829" spans="1:8" x14ac:dyDescent="0.2">
      <c r="A2829" t="s">
        <v>5069</v>
      </c>
      <c r="B2829" t="str">
        <f t="shared" si="308"/>
        <v>PE</v>
      </c>
      <c r="C2829" t="str">
        <f t="shared" si="309"/>
        <v>0410626</v>
      </c>
      <c r="D2829" t="str">
        <f t="shared" si="310"/>
        <v xml:space="preserve">CARUARU             </v>
      </c>
      <c r="E2829" t="str">
        <f t="shared" si="311"/>
        <v>C</v>
      </c>
      <c r="F2829" t="str">
        <f t="shared" si="312"/>
        <v>CA</v>
      </c>
      <c r="G2829" t="str">
        <f t="shared" si="313"/>
        <v>CARUARU</v>
      </c>
      <c r="H2829">
        <f t="shared" si="314"/>
        <v>7</v>
      </c>
    </row>
    <row r="2830" spans="1:8" x14ac:dyDescent="0.2">
      <c r="A2830" t="s">
        <v>5070</v>
      </c>
      <c r="B2830" t="str">
        <f t="shared" si="308"/>
        <v>PE</v>
      </c>
      <c r="C2830" t="str">
        <f t="shared" si="309"/>
        <v>0415526</v>
      </c>
      <c r="D2830" t="str">
        <f t="shared" si="310"/>
        <v xml:space="preserve">CASINHAS            </v>
      </c>
      <c r="E2830" t="str">
        <f t="shared" si="311"/>
        <v>C</v>
      </c>
      <c r="F2830" t="str">
        <f t="shared" si="312"/>
        <v>CA</v>
      </c>
      <c r="G2830" t="str">
        <f t="shared" si="313"/>
        <v>CASINHAS</v>
      </c>
      <c r="H2830">
        <f t="shared" si="314"/>
        <v>8</v>
      </c>
    </row>
    <row r="2831" spans="1:8" x14ac:dyDescent="0.2">
      <c r="A2831" t="s">
        <v>5071</v>
      </c>
      <c r="B2831" t="str">
        <f t="shared" si="308"/>
        <v>PE</v>
      </c>
      <c r="C2831" t="str">
        <f t="shared" si="309"/>
        <v>0420526</v>
      </c>
      <c r="D2831" t="str">
        <f t="shared" si="310"/>
        <v xml:space="preserve">CATENDE             </v>
      </c>
      <c r="E2831" t="str">
        <f t="shared" si="311"/>
        <v>C</v>
      </c>
      <c r="F2831" t="str">
        <f t="shared" si="312"/>
        <v>CA</v>
      </c>
      <c r="G2831" t="str">
        <f t="shared" si="313"/>
        <v>CATENDE</v>
      </c>
      <c r="H2831">
        <f t="shared" si="314"/>
        <v>7</v>
      </c>
    </row>
    <row r="2832" spans="1:8" x14ac:dyDescent="0.2">
      <c r="A2832" t="s">
        <v>5072</v>
      </c>
      <c r="B2832" t="str">
        <f t="shared" si="308"/>
        <v>PE</v>
      </c>
      <c r="C2832" t="str">
        <f t="shared" si="309"/>
        <v>0430426</v>
      </c>
      <c r="D2832" t="str">
        <f t="shared" si="310"/>
        <v xml:space="preserve">CEDRO               </v>
      </c>
      <c r="E2832" t="str">
        <f t="shared" si="311"/>
        <v>C</v>
      </c>
      <c r="F2832" t="str">
        <f t="shared" si="312"/>
        <v>CE</v>
      </c>
      <c r="G2832" t="str">
        <f t="shared" si="313"/>
        <v>CEDRO</v>
      </c>
      <c r="H2832">
        <f t="shared" si="314"/>
        <v>5</v>
      </c>
    </row>
    <row r="2833" spans="1:8" x14ac:dyDescent="0.2">
      <c r="A2833" t="s">
        <v>5073</v>
      </c>
      <c r="B2833" t="str">
        <f t="shared" si="308"/>
        <v>PE</v>
      </c>
      <c r="C2833" t="str">
        <f t="shared" si="309"/>
        <v>0440326</v>
      </c>
      <c r="D2833" t="str">
        <f t="shared" si="310"/>
        <v xml:space="preserve">CHA DE ALEGRIA      </v>
      </c>
      <c r="E2833" t="str">
        <f t="shared" si="311"/>
        <v>C</v>
      </c>
      <c r="F2833" t="str">
        <f t="shared" si="312"/>
        <v>CH</v>
      </c>
      <c r="G2833" t="str">
        <f t="shared" si="313"/>
        <v>CHADEALEGRIA</v>
      </c>
      <c r="H2833">
        <f t="shared" si="314"/>
        <v>12</v>
      </c>
    </row>
    <row r="2834" spans="1:8" x14ac:dyDescent="0.2">
      <c r="A2834" t="s">
        <v>5074</v>
      </c>
      <c r="B2834" t="str">
        <f t="shared" si="308"/>
        <v>PE</v>
      </c>
      <c r="C2834" t="str">
        <f t="shared" si="309"/>
        <v>0450226</v>
      </c>
      <c r="D2834" t="str">
        <f t="shared" si="310"/>
        <v xml:space="preserve">CHA GRANDE          </v>
      </c>
      <c r="E2834" t="str">
        <f t="shared" si="311"/>
        <v>C</v>
      </c>
      <c r="F2834" t="str">
        <f t="shared" si="312"/>
        <v>CH</v>
      </c>
      <c r="G2834" t="str">
        <f t="shared" si="313"/>
        <v>CHAGRANDE</v>
      </c>
      <c r="H2834">
        <f t="shared" si="314"/>
        <v>9</v>
      </c>
    </row>
    <row r="2835" spans="1:8" x14ac:dyDescent="0.2">
      <c r="A2835" t="s">
        <v>5075</v>
      </c>
      <c r="B2835" t="str">
        <f t="shared" si="308"/>
        <v>PE</v>
      </c>
      <c r="C2835" t="str">
        <f t="shared" si="309"/>
        <v>0460126</v>
      </c>
      <c r="D2835" t="str">
        <f t="shared" si="310"/>
        <v xml:space="preserve">CONDADO             </v>
      </c>
      <c r="E2835" t="str">
        <f t="shared" si="311"/>
        <v>C</v>
      </c>
      <c r="F2835" t="str">
        <f t="shared" si="312"/>
        <v>CO</v>
      </c>
      <c r="G2835" t="str">
        <f t="shared" si="313"/>
        <v>CONDADO</v>
      </c>
      <c r="H2835">
        <f t="shared" si="314"/>
        <v>7</v>
      </c>
    </row>
    <row r="2836" spans="1:8" x14ac:dyDescent="0.2">
      <c r="A2836" t="s">
        <v>5076</v>
      </c>
      <c r="B2836" t="str">
        <f t="shared" si="308"/>
        <v>PE</v>
      </c>
      <c r="C2836" t="str">
        <f t="shared" si="309"/>
        <v>0470026</v>
      </c>
      <c r="D2836" t="str">
        <f t="shared" si="310"/>
        <v xml:space="preserve">CORRENTES           </v>
      </c>
      <c r="E2836" t="str">
        <f t="shared" si="311"/>
        <v>C</v>
      </c>
      <c r="F2836" t="str">
        <f t="shared" si="312"/>
        <v>CO</v>
      </c>
      <c r="G2836" t="str">
        <f t="shared" si="313"/>
        <v>CORRENTES</v>
      </c>
      <c r="H2836">
        <f t="shared" si="314"/>
        <v>9</v>
      </c>
    </row>
    <row r="2837" spans="1:8" x14ac:dyDescent="0.2">
      <c r="A2837" t="s">
        <v>5077</v>
      </c>
      <c r="B2837" t="str">
        <f t="shared" si="308"/>
        <v>PE</v>
      </c>
      <c r="C2837" t="str">
        <f t="shared" si="309"/>
        <v>0480926</v>
      </c>
      <c r="D2837" t="str">
        <f t="shared" si="310"/>
        <v xml:space="preserve">CORTES              </v>
      </c>
      <c r="E2837" t="str">
        <f t="shared" si="311"/>
        <v>C</v>
      </c>
      <c r="F2837" t="str">
        <f t="shared" si="312"/>
        <v>CO</v>
      </c>
      <c r="G2837" t="str">
        <f t="shared" si="313"/>
        <v>CORTES</v>
      </c>
      <c r="H2837">
        <f t="shared" si="314"/>
        <v>6</v>
      </c>
    </row>
    <row r="2838" spans="1:8" x14ac:dyDescent="0.2">
      <c r="A2838" t="s">
        <v>5078</v>
      </c>
      <c r="B2838" t="str">
        <f t="shared" si="308"/>
        <v>PE</v>
      </c>
      <c r="C2838" t="str">
        <f t="shared" si="309"/>
        <v>0490826</v>
      </c>
      <c r="D2838" t="str">
        <f t="shared" si="310"/>
        <v xml:space="preserve">CUMARU              </v>
      </c>
      <c r="E2838" t="str">
        <f t="shared" si="311"/>
        <v>C</v>
      </c>
      <c r="F2838" t="str">
        <f t="shared" si="312"/>
        <v>CU</v>
      </c>
      <c r="G2838" t="str">
        <f t="shared" si="313"/>
        <v>CUMARU</v>
      </c>
      <c r="H2838">
        <f t="shared" si="314"/>
        <v>6</v>
      </c>
    </row>
    <row r="2839" spans="1:8" x14ac:dyDescent="0.2">
      <c r="A2839" t="s">
        <v>5079</v>
      </c>
      <c r="B2839" t="str">
        <f t="shared" si="308"/>
        <v>PE</v>
      </c>
      <c r="C2839" t="str">
        <f t="shared" si="309"/>
        <v>0500426</v>
      </c>
      <c r="D2839" t="str">
        <f t="shared" si="310"/>
        <v xml:space="preserve">CUPIRA              </v>
      </c>
      <c r="E2839" t="str">
        <f t="shared" si="311"/>
        <v>C</v>
      </c>
      <c r="F2839" t="str">
        <f t="shared" si="312"/>
        <v>CU</v>
      </c>
      <c r="G2839" t="str">
        <f t="shared" si="313"/>
        <v>CUPIRA</v>
      </c>
      <c r="H2839">
        <f t="shared" si="314"/>
        <v>6</v>
      </c>
    </row>
    <row r="2840" spans="1:8" x14ac:dyDescent="0.2">
      <c r="A2840" t="s">
        <v>5080</v>
      </c>
      <c r="B2840" t="str">
        <f t="shared" si="308"/>
        <v>PE</v>
      </c>
      <c r="C2840" t="str">
        <f t="shared" si="309"/>
        <v>0510326</v>
      </c>
      <c r="D2840" t="str">
        <f t="shared" si="310"/>
        <v xml:space="preserve">CUSTODIA            </v>
      </c>
      <c r="E2840" t="str">
        <f t="shared" si="311"/>
        <v>C</v>
      </c>
      <c r="F2840" t="str">
        <f t="shared" si="312"/>
        <v>CU</v>
      </c>
      <c r="G2840" t="str">
        <f t="shared" si="313"/>
        <v>CUSTODIA</v>
      </c>
      <c r="H2840">
        <f t="shared" si="314"/>
        <v>8</v>
      </c>
    </row>
    <row r="2841" spans="1:8" x14ac:dyDescent="0.2">
      <c r="A2841" t="s">
        <v>5081</v>
      </c>
      <c r="B2841" t="str">
        <f t="shared" si="308"/>
        <v>PE</v>
      </c>
      <c r="C2841" t="str">
        <f t="shared" si="309"/>
        <v>0515226</v>
      </c>
      <c r="D2841" t="str">
        <f t="shared" si="310"/>
        <v xml:space="preserve">DORMENTES           </v>
      </c>
      <c r="E2841" t="str">
        <f t="shared" si="311"/>
        <v>D</v>
      </c>
      <c r="F2841" t="str">
        <f t="shared" si="312"/>
        <v>DO</v>
      </c>
      <c r="G2841" t="str">
        <f t="shared" si="313"/>
        <v>DORMENTES</v>
      </c>
      <c r="H2841">
        <f t="shared" si="314"/>
        <v>9</v>
      </c>
    </row>
    <row r="2842" spans="1:8" x14ac:dyDescent="0.2">
      <c r="A2842" t="s">
        <v>5082</v>
      </c>
      <c r="B2842" t="str">
        <f t="shared" si="308"/>
        <v>PE</v>
      </c>
      <c r="C2842" t="str">
        <f t="shared" si="309"/>
        <v>0520226</v>
      </c>
      <c r="D2842" t="str">
        <f t="shared" si="310"/>
        <v xml:space="preserve">ESCADA              </v>
      </c>
      <c r="E2842" t="str">
        <f t="shared" si="311"/>
        <v>E</v>
      </c>
      <c r="F2842" t="str">
        <f t="shared" si="312"/>
        <v>ES</v>
      </c>
      <c r="G2842" t="str">
        <f t="shared" si="313"/>
        <v>ESCADA</v>
      </c>
      <c r="H2842">
        <f t="shared" si="314"/>
        <v>6</v>
      </c>
    </row>
    <row r="2843" spans="1:8" x14ac:dyDescent="0.2">
      <c r="A2843" t="s">
        <v>5083</v>
      </c>
      <c r="B2843" t="str">
        <f t="shared" si="308"/>
        <v>PE</v>
      </c>
      <c r="C2843" t="str">
        <f t="shared" si="309"/>
        <v>0530126</v>
      </c>
      <c r="D2843" t="str">
        <f t="shared" si="310"/>
        <v xml:space="preserve">EXU                 </v>
      </c>
      <c r="E2843" t="str">
        <f t="shared" si="311"/>
        <v>E</v>
      </c>
      <c r="F2843" t="str">
        <f t="shared" si="312"/>
        <v>EX</v>
      </c>
      <c r="G2843" t="str">
        <f t="shared" si="313"/>
        <v>EXU</v>
      </c>
      <c r="H2843">
        <f t="shared" si="314"/>
        <v>3</v>
      </c>
    </row>
    <row r="2844" spans="1:8" x14ac:dyDescent="0.2">
      <c r="A2844" t="s">
        <v>5084</v>
      </c>
      <c r="B2844" t="str">
        <f t="shared" si="308"/>
        <v>PE</v>
      </c>
      <c r="C2844" t="str">
        <f t="shared" si="309"/>
        <v>0540026</v>
      </c>
      <c r="D2844" t="str">
        <f t="shared" si="310"/>
        <v xml:space="preserve">FEIRA NOVA          </v>
      </c>
      <c r="E2844" t="str">
        <f t="shared" si="311"/>
        <v>F</v>
      </c>
      <c r="F2844" t="str">
        <f t="shared" si="312"/>
        <v>FE</v>
      </c>
      <c r="G2844" t="str">
        <f t="shared" si="313"/>
        <v>FEIRANOVA</v>
      </c>
      <c r="H2844">
        <f t="shared" si="314"/>
        <v>9</v>
      </c>
    </row>
    <row r="2845" spans="1:8" x14ac:dyDescent="0.2">
      <c r="A2845" t="s">
        <v>5085</v>
      </c>
      <c r="B2845" t="str">
        <f t="shared" si="308"/>
        <v>PE</v>
      </c>
      <c r="C2845" t="str">
        <f t="shared" si="309"/>
        <v>0545926</v>
      </c>
      <c r="D2845" t="str">
        <f t="shared" si="310"/>
        <v xml:space="preserve">FERNANDO DE NORONHA </v>
      </c>
      <c r="E2845" t="str">
        <f t="shared" si="311"/>
        <v>F</v>
      </c>
      <c r="F2845" t="str">
        <f t="shared" si="312"/>
        <v>FE</v>
      </c>
      <c r="G2845" t="str">
        <f t="shared" si="313"/>
        <v>FERNANDODENORONHA</v>
      </c>
      <c r="H2845">
        <f t="shared" si="314"/>
        <v>17</v>
      </c>
    </row>
    <row r="2846" spans="1:8" x14ac:dyDescent="0.2">
      <c r="A2846" t="s">
        <v>5086</v>
      </c>
      <c r="B2846" t="str">
        <f t="shared" si="308"/>
        <v>PE</v>
      </c>
      <c r="C2846" t="str">
        <f t="shared" si="309"/>
        <v>0550926</v>
      </c>
      <c r="D2846" t="str">
        <f t="shared" si="310"/>
        <v xml:space="preserve">FERREIROS           </v>
      </c>
      <c r="E2846" t="str">
        <f t="shared" si="311"/>
        <v>F</v>
      </c>
      <c r="F2846" t="str">
        <f t="shared" si="312"/>
        <v>FE</v>
      </c>
      <c r="G2846" t="str">
        <f t="shared" si="313"/>
        <v>FERREIROS</v>
      </c>
      <c r="H2846">
        <f t="shared" si="314"/>
        <v>9</v>
      </c>
    </row>
    <row r="2847" spans="1:8" x14ac:dyDescent="0.2">
      <c r="A2847" t="s">
        <v>5087</v>
      </c>
      <c r="B2847" t="str">
        <f t="shared" si="308"/>
        <v>PE</v>
      </c>
      <c r="C2847" t="str">
        <f t="shared" si="309"/>
        <v>0560826</v>
      </c>
      <c r="D2847" t="str">
        <f t="shared" si="310"/>
        <v xml:space="preserve">FLORES              </v>
      </c>
      <c r="E2847" t="str">
        <f t="shared" si="311"/>
        <v>F</v>
      </c>
      <c r="F2847" t="str">
        <f t="shared" si="312"/>
        <v>FL</v>
      </c>
      <c r="G2847" t="str">
        <f t="shared" si="313"/>
        <v>FLORES</v>
      </c>
      <c r="H2847">
        <f t="shared" si="314"/>
        <v>6</v>
      </c>
    </row>
    <row r="2848" spans="1:8" x14ac:dyDescent="0.2">
      <c r="A2848" t="s">
        <v>5088</v>
      </c>
      <c r="B2848" t="str">
        <f t="shared" si="308"/>
        <v>PE</v>
      </c>
      <c r="C2848" t="str">
        <f t="shared" si="309"/>
        <v>0570726</v>
      </c>
      <c r="D2848" t="str">
        <f t="shared" si="310"/>
        <v xml:space="preserve">FLORESTA            </v>
      </c>
      <c r="E2848" t="str">
        <f t="shared" si="311"/>
        <v>F</v>
      </c>
      <c r="F2848" t="str">
        <f t="shared" si="312"/>
        <v>FL</v>
      </c>
      <c r="G2848" t="str">
        <f t="shared" si="313"/>
        <v>FLORESTA</v>
      </c>
      <c r="H2848">
        <f t="shared" si="314"/>
        <v>8</v>
      </c>
    </row>
    <row r="2849" spans="1:8" x14ac:dyDescent="0.2">
      <c r="A2849" t="s">
        <v>5089</v>
      </c>
      <c r="B2849" t="str">
        <f t="shared" si="308"/>
        <v>PE</v>
      </c>
      <c r="C2849" t="str">
        <f t="shared" si="309"/>
        <v>0580626</v>
      </c>
      <c r="D2849" t="str">
        <f t="shared" si="310"/>
        <v xml:space="preserve">FREI MIGUELINHO     </v>
      </c>
      <c r="E2849" t="str">
        <f t="shared" si="311"/>
        <v>F</v>
      </c>
      <c r="F2849" t="str">
        <f t="shared" si="312"/>
        <v>FR</v>
      </c>
      <c r="G2849" t="str">
        <f t="shared" si="313"/>
        <v>FREIMIGUELINHO</v>
      </c>
      <c r="H2849">
        <f t="shared" si="314"/>
        <v>14</v>
      </c>
    </row>
    <row r="2850" spans="1:8" x14ac:dyDescent="0.2">
      <c r="A2850" t="s">
        <v>5090</v>
      </c>
      <c r="B2850" t="str">
        <f t="shared" si="308"/>
        <v>PE</v>
      </c>
      <c r="C2850" t="str">
        <f t="shared" si="309"/>
        <v>0590526</v>
      </c>
      <c r="D2850" t="str">
        <f t="shared" si="310"/>
        <v xml:space="preserve">GAMELEIRA           </v>
      </c>
      <c r="E2850" t="str">
        <f t="shared" si="311"/>
        <v>G</v>
      </c>
      <c r="F2850" t="str">
        <f t="shared" si="312"/>
        <v>GA</v>
      </c>
      <c r="G2850" t="str">
        <f t="shared" si="313"/>
        <v>GAMELEIRA</v>
      </c>
      <c r="H2850">
        <f t="shared" si="314"/>
        <v>9</v>
      </c>
    </row>
    <row r="2851" spans="1:8" x14ac:dyDescent="0.2">
      <c r="A2851" t="s">
        <v>5091</v>
      </c>
      <c r="B2851" t="str">
        <f t="shared" si="308"/>
        <v>PE</v>
      </c>
      <c r="C2851" t="str">
        <f t="shared" si="309"/>
        <v>0600226</v>
      </c>
      <c r="D2851" t="str">
        <f t="shared" si="310"/>
        <v xml:space="preserve">GARANHUNS           </v>
      </c>
      <c r="E2851" t="str">
        <f t="shared" si="311"/>
        <v>G</v>
      </c>
      <c r="F2851" t="str">
        <f t="shared" si="312"/>
        <v>GA</v>
      </c>
      <c r="G2851" t="str">
        <f t="shared" si="313"/>
        <v>GARANHUNS</v>
      </c>
      <c r="H2851">
        <f t="shared" si="314"/>
        <v>9</v>
      </c>
    </row>
    <row r="2852" spans="1:8" x14ac:dyDescent="0.2">
      <c r="A2852" t="s">
        <v>5092</v>
      </c>
      <c r="B2852" t="str">
        <f t="shared" si="308"/>
        <v>PE</v>
      </c>
      <c r="C2852" t="str">
        <f t="shared" si="309"/>
        <v>0610126</v>
      </c>
      <c r="D2852" t="str">
        <f t="shared" si="310"/>
        <v xml:space="preserve">GLORIA DO GOITA     </v>
      </c>
      <c r="E2852" t="str">
        <f t="shared" si="311"/>
        <v>G</v>
      </c>
      <c r="F2852" t="str">
        <f t="shared" si="312"/>
        <v>GL</v>
      </c>
      <c r="G2852" t="str">
        <f t="shared" si="313"/>
        <v>GLORIADOGOITA</v>
      </c>
      <c r="H2852">
        <f t="shared" si="314"/>
        <v>13</v>
      </c>
    </row>
    <row r="2853" spans="1:8" x14ac:dyDescent="0.2">
      <c r="A2853" t="s">
        <v>5093</v>
      </c>
      <c r="B2853" t="str">
        <f t="shared" si="308"/>
        <v>PE</v>
      </c>
      <c r="C2853" t="str">
        <f t="shared" si="309"/>
        <v>0620026</v>
      </c>
      <c r="D2853" t="str">
        <f t="shared" si="310"/>
        <v xml:space="preserve">GOIANA              </v>
      </c>
      <c r="E2853" t="str">
        <f t="shared" si="311"/>
        <v>G</v>
      </c>
      <c r="F2853" t="str">
        <f t="shared" si="312"/>
        <v>GO</v>
      </c>
      <c r="G2853" t="str">
        <f t="shared" si="313"/>
        <v>GOIANA</v>
      </c>
      <c r="H2853">
        <f t="shared" si="314"/>
        <v>6</v>
      </c>
    </row>
    <row r="2854" spans="1:8" x14ac:dyDescent="0.2">
      <c r="A2854" t="s">
        <v>5094</v>
      </c>
      <c r="B2854" t="str">
        <f t="shared" si="308"/>
        <v>PE</v>
      </c>
      <c r="C2854" t="str">
        <f t="shared" si="309"/>
        <v>0630926</v>
      </c>
      <c r="D2854" t="str">
        <f t="shared" si="310"/>
        <v xml:space="preserve">GRANITO             </v>
      </c>
      <c r="E2854" t="str">
        <f t="shared" si="311"/>
        <v>G</v>
      </c>
      <c r="F2854" t="str">
        <f t="shared" si="312"/>
        <v>GR</v>
      </c>
      <c r="G2854" t="str">
        <f t="shared" si="313"/>
        <v>GRANITO</v>
      </c>
      <c r="H2854">
        <f t="shared" si="314"/>
        <v>7</v>
      </c>
    </row>
    <row r="2855" spans="1:8" x14ac:dyDescent="0.2">
      <c r="A2855" t="s">
        <v>5095</v>
      </c>
      <c r="B2855" t="str">
        <f t="shared" si="308"/>
        <v>PE</v>
      </c>
      <c r="C2855" t="str">
        <f t="shared" si="309"/>
        <v>0640826</v>
      </c>
      <c r="D2855" t="str">
        <f t="shared" si="310"/>
        <v xml:space="preserve">GRAVATA             </v>
      </c>
      <c r="E2855" t="str">
        <f t="shared" si="311"/>
        <v>G</v>
      </c>
      <c r="F2855" t="str">
        <f t="shared" si="312"/>
        <v>GR</v>
      </c>
      <c r="G2855" t="str">
        <f t="shared" si="313"/>
        <v>GRAVATA</v>
      </c>
      <c r="H2855">
        <f t="shared" si="314"/>
        <v>7</v>
      </c>
    </row>
    <row r="2856" spans="1:8" x14ac:dyDescent="0.2">
      <c r="A2856" t="s">
        <v>5096</v>
      </c>
      <c r="B2856" t="str">
        <f t="shared" si="308"/>
        <v>PE</v>
      </c>
      <c r="C2856" t="str">
        <f t="shared" si="309"/>
        <v>0650726</v>
      </c>
      <c r="D2856" t="str">
        <f t="shared" si="310"/>
        <v xml:space="preserve">IATI                </v>
      </c>
      <c r="E2856" t="str">
        <f t="shared" si="311"/>
        <v>I</v>
      </c>
      <c r="F2856" t="str">
        <f t="shared" si="312"/>
        <v>IA</v>
      </c>
      <c r="G2856" t="str">
        <f t="shared" si="313"/>
        <v>IATI</v>
      </c>
      <c r="H2856">
        <f t="shared" si="314"/>
        <v>4</v>
      </c>
    </row>
    <row r="2857" spans="1:8" x14ac:dyDescent="0.2">
      <c r="A2857" t="s">
        <v>5097</v>
      </c>
      <c r="B2857" t="str">
        <f t="shared" si="308"/>
        <v>PE</v>
      </c>
      <c r="C2857" t="str">
        <f t="shared" si="309"/>
        <v>0660626</v>
      </c>
      <c r="D2857" t="str">
        <f t="shared" si="310"/>
        <v xml:space="preserve">IBIMIRIM            </v>
      </c>
      <c r="E2857" t="str">
        <f t="shared" si="311"/>
        <v>I</v>
      </c>
      <c r="F2857" t="str">
        <f t="shared" si="312"/>
        <v>IB</v>
      </c>
      <c r="G2857" t="str">
        <f t="shared" si="313"/>
        <v>IBIMIRIM</v>
      </c>
      <c r="H2857">
        <f t="shared" si="314"/>
        <v>8</v>
      </c>
    </row>
    <row r="2858" spans="1:8" x14ac:dyDescent="0.2">
      <c r="A2858" t="s">
        <v>5098</v>
      </c>
      <c r="B2858" t="str">
        <f t="shared" si="308"/>
        <v>PE</v>
      </c>
      <c r="C2858" t="str">
        <f t="shared" si="309"/>
        <v>0670526</v>
      </c>
      <c r="D2858" t="str">
        <f t="shared" si="310"/>
        <v xml:space="preserve">IBIRAJUBA           </v>
      </c>
      <c r="E2858" t="str">
        <f t="shared" si="311"/>
        <v>I</v>
      </c>
      <c r="F2858" t="str">
        <f t="shared" si="312"/>
        <v>IB</v>
      </c>
      <c r="G2858" t="str">
        <f t="shared" si="313"/>
        <v>IBIRAJUBA</v>
      </c>
      <c r="H2858">
        <f t="shared" si="314"/>
        <v>9</v>
      </c>
    </row>
    <row r="2859" spans="1:8" x14ac:dyDescent="0.2">
      <c r="A2859" t="s">
        <v>5099</v>
      </c>
      <c r="B2859" t="str">
        <f t="shared" si="308"/>
        <v>PE</v>
      </c>
      <c r="C2859" t="str">
        <f t="shared" si="309"/>
        <v>0680426</v>
      </c>
      <c r="D2859" t="str">
        <f t="shared" si="310"/>
        <v xml:space="preserve">IGARASSU            </v>
      </c>
      <c r="E2859" t="str">
        <f t="shared" si="311"/>
        <v>I</v>
      </c>
      <c r="F2859" t="str">
        <f t="shared" si="312"/>
        <v>IG</v>
      </c>
      <c r="G2859" t="str">
        <f t="shared" si="313"/>
        <v>IGARASSU</v>
      </c>
      <c r="H2859">
        <f t="shared" si="314"/>
        <v>8</v>
      </c>
    </row>
    <row r="2860" spans="1:8" x14ac:dyDescent="0.2">
      <c r="A2860" t="s">
        <v>5100</v>
      </c>
      <c r="B2860" t="str">
        <f t="shared" si="308"/>
        <v>PE</v>
      </c>
      <c r="C2860" t="str">
        <f t="shared" si="309"/>
        <v>0690326</v>
      </c>
      <c r="D2860" t="str">
        <f t="shared" si="310"/>
        <v xml:space="preserve">IGUARACI            </v>
      </c>
      <c r="E2860" t="str">
        <f t="shared" si="311"/>
        <v>I</v>
      </c>
      <c r="F2860" t="str">
        <f t="shared" si="312"/>
        <v>IG</v>
      </c>
      <c r="G2860" t="str">
        <f t="shared" si="313"/>
        <v>IGUARACI</v>
      </c>
      <c r="H2860">
        <f t="shared" si="314"/>
        <v>8</v>
      </c>
    </row>
    <row r="2861" spans="1:8" x14ac:dyDescent="0.2">
      <c r="A2861" t="s">
        <v>5101</v>
      </c>
      <c r="B2861" t="str">
        <f t="shared" si="308"/>
        <v>PE</v>
      </c>
      <c r="C2861" t="str">
        <f t="shared" si="309"/>
        <v>0700026</v>
      </c>
      <c r="D2861" t="str">
        <f t="shared" si="310"/>
        <v xml:space="preserve">INAJA               </v>
      </c>
      <c r="E2861" t="str">
        <f t="shared" si="311"/>
        <v>I</v>
      </c>
      <c r="F2861" t="str">
        <f t="shared" si="312"/>
        <v>IN</v>
      </c>
      <c r="G2861" t="str">
        <f t="shared" si="313"/>
        <v>INAJA</v>
      </c>
      <c r="H2861">
        <f t="shared" si="314"/>
        <v>5</v>
      </c>
    </row>
    <row r="2862" spans="1:8" x14ac:dyDescent="0.2">
      <c r="A2862" t="s">
        <v>5102</v>
      </c>
      <c r="B2862" t="str">
        <f t="shared" si="308"/>
        <v>PE</v>
      </c>
      <c r="C2862" t="str">
        <f t="shared" si="309"/>
        <v>0710926</v>
      </c>
      <c r="D2862" t="str">
        <f t="shared" si="310"/>
        <v xml:space="preserve">INGAZEIRA           </v>
      </c>
      <c r="E2862" t="str">
        <f t="shared" si="311"/>
        <v>I</v>
      </c>
      <c r="F2862" t="str">
        <f t="shared" si="312"/>
        <v>IN</v>
      </c>
      <c r="G2862" t="str">
        <f t="shared" si="313"/>
        <v>INGAZEIRA</v>
      </c>
      <c r="H2862">
        <f t="shared" si="314"/>
        <v>9</v>
      </c>
    </row>
    <row r="2863" spans="1:8" x14ac:dyDescent="0.2">
      <c r="A2863" t="s">
        <v>5103</v>
      </c>
      <c r="B2863" t="str">
        <f t="shared" si="308"/>
        <v>PE</v>
      </c>
      <c r="C2863" t="str">
        <f t="shared" si="309"/>
        <v>0720826</v>
      </c>
      <c r="D2863" t="str">
        <f t="shared" si="310"/>
        <v xml:space="preserve">IPOJUCA             </v>
      </c>
      <c r="E2863" t="str">
        <f t="shared" si="311"/>
        <v>I</v>
      </c>
      <c r="F2863" t="str">
        <f t="shared" si="312"/>
        <v>IP</v>
      </c>
      <c r="G2863" t="str">
        <f t="shared" si="313"/>
        <v>IPOJUCA</v>
      </c>
      <c r="H2863">
        <f t="shared" si="314"/>
        <v>7</v>
      </c>
    </row>
    <row r="2864" spans="1:8" x14ac:dyDescent="0.2">
      <c r="A2864" t="s">
        <v>5104</v>
      </c>
      <c r="B2864" t="str">
        <f t="shared" si="308"/>
        <v>PE</v>
      </c>
      <c r="C2864" t="str">
        <f t="shared" si="309"/>
        <v>0730726</v>
      </c>
      <c r="D2864" t="str">
        <f t="shared" si="310"/>
        <v xml:space="preserve">IPUBI               </v>
      </c>
      <c r="E2864" t="str">
        <f t="shared" si="311"/>
        <v>I</v>
      </c>
      <c r="F2864" t="str">
        <f t="shared" si="312"/>
        <v>IP</v>
      </c>
      <c r="G2864" t="str">
        <f t="shared" si="313"/>
        <v>IPUBI</v>
      </c>
      <c r="H2864">
        <f t="shared" si="314"/>
        <v>5</v>
      </c>
    </row>
    <row r="2865" spans="1:8" x14ac:dyDescent="0.2">
      <c r="A2865" t="s">
        <v>5105</v>
      </c>
      <c r="B2865" t="str">
        <f t="shared" si="308"/>
        <v>PE</v>
      </c>
      <c r="C2865" t="str">
        <f t="shared" si="309"/>
        <v>0740626</v>
      </c>
      <c r="D2865" t="str">
        <f t="shared" si="310"/>
        <v xml:space="preserve">ITACURUBA           </v>
      </c>
      <c r="E2865" t="str">
        <f t="shared" si="311"/>
        <v>I</v>
      </c>
      <c r="F2865" t="str">
        <f t="shared" si="312"/>
        <v>IT</v>
      </c>
      <c r="G2865" t="str">
        <f t="shared" si="313"/>
        <v>ITACURUBA</v>
      </c>
      <c r="H2865">
        <f t="shared" si="314"/>
        <v>9</v>
      </c>
    </row>
    <row r="2866" spans="1:8" x14ac:dyDescent="0.2">
      <c r="A2866" t="s">
        <v>5106</v>
      </c>
      <c r="B2866" t="str">
        <f t="shared" si="308"/>
        <v>PE</v>
      </c>
      <c r="C2866" t="str">
        <f t="shared" si="309"/>
        <v>0750526</v>
      </c>
      <c r="D2866" t="str">
        <f t="shared" si="310"/>
        <v xml:space="preserve">ITAIBA              </v>
      </c>
      <c r="E2866" t="str">
        <f t="shared" si="311"/>
        <v>I</v>
      </c>
      <c r="F2866" t="str">
        <f t="shared" si="312"/>
        <v>IT</v>
      </c>
      <c r="G2866" t="str">
        <f t="shared" si="313"/>
        <v>ITAIBA</v>
      </c>
      <c r="H2866">
        <f t="shared" si="314"/>
        <v>6</v>
      </c>
    </row>
    <row r="2867" spans="1:8" x14ac:dyDescent="0.2">
      <c r="A2867" t="s">
        <v>5107</v>
      </c>
      <c r="B2867" t="str">
        <f t="shared" si="308"/>
        <v>PE</v>
      </c>
      <c r="C2867" t="str">
        <f t="shared" si="309"/>
        <v>0760426</v>
      </c>
      <c r="D2867" t="str">
        <f t="shared" si="310"/>
        <v xml:space="preserve">ILHA DE ITAMARACA   </v>
      </c>
      <c r="E2867" t="str">
        <f t="shared" si="311"/>
        <v>I</v>
      </c>
      <c r="F2867" t="str">
        <f t="shared" si="312"/>
        <v>IL</v>
      </c>
      <c r="G2867" t="str">
        <f t="shared" si="313"/>
        <v>ILHADEITAMARACA</v>
      </c>
      <c r="H2867">
        <f t="shared" si="314"/>
        <v>15</v>
      </c>
    </row>
    <row r="2868" spans="1:8" x14ac:dyDescent="0.2">
      <c r="A2868" t="s">
        <v>5108</v>
      </c>
      <c r="B2868" t="str">
        <f t="shared" si="308"/>
        <v>PE</v>
      </c>
      <c r="C2868" t="str">
        <f t="shared" si="309"/>
        <v>0765326</v>
      </c>
      <c r="D2868" t="str">
        <f t="shared" si="310"/>
        <v xml:space="preserve">ITAMBE              </v>
      </c>
      <c r="E2868" t="str">
        <f t="shared" si="311"/>
        <v>I</v>
      </c>
      <c r="F2868" t="str">
        <f t="shared" si="312"/>
        <v>IT</v>
      </c>
      <c r="G2868" t="str">
        <f t="shared" si="313"/>
        <v>ITAMBE</v>
      </c>
      <c r="H2868">
        <f t="shared" si="314"/>
        <v>6</v>
      </c>
    </row>
    <row r="2869" spans="1:8" x14ac:dyDescent="0.2">
      <c r="A2869" t="s">
        <v>5109</v>
      </c>
      <c r="B2869" t="str">
        <f t="shared" si="308"/>
        <v>PE</v>
      </c>
      <c r="C2869" t="str">
        <f t="shared" si="309"/>
        <v>0770326</v>
      </c>
      <c r="D2869" t="str">
        <f t="shared" si="310"/>
        <v xml:space="preserve">ITAPETIM            </v>
      </c>
      <c r="E2869" t="str">
        <f t="shared" si="311"/>
        <v>I</v>
      </c>
      <c r="F2869" t="str">
        <f t="shared" si="312"/>
        <v>IT</v>
      </c>
      <c r="G2869" t="str">
        <f t="shared" si="313"/>
        <v>ITAPETIM</v>
      </c>
      <c r="H2869">
        <f t="shared" si="314"/>
        <v>8</v>
      </c>
    </row>
    <row r="2870" spans="1:8" x14ac:dyDescent="0.2">
      <c r="A2870" t="s">
        <v>5110</v>
      </c>
      <c r="B2870" t="str">
        <f t="shared" si="308"/>
        <v>PE</v>
      </c>
      <c r="C2870" t="str">
        <f t="shared" si="309"/>
        <v>0775226</v>
      </c>
      <c r="D2870" t="str">
        <f t="shared" si="310"/>
        <v xml:space="preserve">ITAPISSUMA          </v>
      </c>
      <c r="E2870" t="str">
        <f t="shared" si="311"/>
        <v>I</v>
      </c>
      <c r="F2870" t="str">
        <f t="shared" si="312"/>
        <v>IT</v>
      </c>
      <c r="G2870" t="str">
        <f t="shared" si="313"/>
        <v>ITAPISSUMA</v>
      </c>
      <c r="H2870">
        <f t="shared" si="314"/>
        <v>10</v>
      </c>
    </row>
    <row r="2871" spans="1:8" x14ac:dyDescent="0.2">
      <c r="A2871" t="s">
        <v>5111</v>
      </c>
      <c r="B2871" t="str">
        <f t="shared" si="308"/>
        <v>PE</v>
      </c>
      <c r="C2871" t="str">
        <f t="shared" si="309"/>
        <v>0780226</v>
      </c>
      <c r="D2871" t="str">
        <f t="shared" si="310"/>
        <v xml:space="preserve">ITAQUITINGA         </v>
      </c>
      <c r="E2871" t="str">
        <f t="shared" si="311"/>
        <v>I</v>
      </c>
      <c r="F2871" t="str">
        <f t="shared" si="312"/>
        <v>IT</v>
      </c>
      <c r="G2871" t="str">
        <f t="shared" si="313"/>
        <v>ITAQUITINGA</v>
      </c>
      <c r="H2871">
        <f t="shared" si="314"/>
        <v>11</v>
      </c>
    </row>
    <row r="2872" spans="1:8" x14ac:dyDescent="0.2">
      <c r="A2872" t="s">
        <v>5112</v>
      </c>
      <c r="B2872" t="str">
        <f t="shared" si="308"/>
        <v>PE</v>
      </c>
      <c r="C2872" t="str">
        <f t="shared" si="309"/>
        <v>0790126</v>
      </c>
      <c r="D2872" t="str">
        <f t="shared" si="310"/>
        <v>JABOATAO D GUARARAPE</v>
      </c>
      <c r="E2872" t="str">
        <f t="shared" si="311"/>
        <v>J</v>
      </c>
      <c r="F2872" t="str">
        <f t="shared" si="312"/>
        <v>JA</v>
      </c>
      <c r="G2872" t="str">
        <f t="shared" si="313"/>
        <v>JABOATAODGUARARAPE</v>
      </c>
      <c r="H2872">
        <f t="shared" si="314"/>
        <v>18</v>
      </c>
    </row>
    <row r="2873" spans="1:8" x14ac:dyDescent="0.2">
      <c r="A2873" t="s">
        <v>5113</v>
      </c>
      <c r="B2873" t="str">
        <f t="shared" si="308"/>
        <v>PE</v>
      </c>
      <c r="C2873" t="str">
        <f t="shared" si="309"/>
        <v>0795026</v>
      </c>
      <c r="D2873" t="str">
        <f t="shared" si="310"/>
        <v xml:space="preserve">JAQUEIRA            </v>
      </c>
      <c r="E2873" t="str">
        <f t="shared" si="311"/>
        <v>J</v>
      </c>
      <c r="F2873" t="str">
        <f t="shared" si="312"/>
        <v>JA</v>
      </c>
      <c r="G2873" t="str">
        <f t="shared" si="313"/>
        <v>JAQUEIRA</v>
      </c>
      <c r="H2873">
        <f t="shared" si="314"/>
        <v>8</v>
      </c>
    </row>
    <row r="2874" spans="1:8" x14ac:dyDescent="0.2">
      <c r="A2874" t="s">
        <v>5114</v>
      </c>
      <c r="B2874" t="str">
        <f t="shared" si="308"/>
        <v>PE</v>
      </c>
      <c r="C2874" t="str">
        <f t="shared" si="309"/>
        <v>0800826</v>
      </c>
      <c r="D2874" t="str">
        <f t="shared" si="310"/>
        <v xml:space="preserve">JATAUBA             </v>
      </c>
      <c r="E2874" t="str">
        <f t="shared" si="311"/>
        <v>J</v>
      </c>
      <c r="F2874" t="str">
        <f t="shared" si="312"/>
        <v>JA</v>
      </c>
      <c r="G2874" t="str">
        <f t="shared" si="313"/>
        <v>JATAUBA</v>
      </c>
      <c r="H2874">
        <f t="shared" si="314"/>
        <v>7</v>
      </c>
    </row>
    <row r="2875" spans="1:8" x14ac:dyDescent="0.2">
      <c r="A2875" t="s">
        <v>5115</v>
      </c>
      <c r="B2875" t="str">
        <f t="shared" si="308"/>
        <v>PE</v>
      </c>
      <c r="C2875" t="str">
        <f t="shared" si="309"/>
        <v>0805726</v>
      </c>
      <c r="D2875" t="str">
        <f t="shared" si="310"/>
        <v xml:space="preserve">JATOBA              </v>
      </c>
      <c r="E2875" t="str">
        <f t="shared" si="311"/>
        <v>J</v>
      </c>
      <c r="F2875" t="str">
        <f t="shared" si="312"/>
        <v>JA</v>
      </c>
      <c r="G2875" t="str">
        <f t="shared" si="313"/>
        <v>JATOBA</v>
      </c>
      <c r="H2875">
        <f t="shared" si="314"/>
        <v>6</v>
      </c>
    </row>
    <row r="2876" spans="1:8" x14ac:dyDescent="0.2">
      <c r="A2876" t="s">
        <v>5116</v>
      </c>
      <c r="B2876" t="str">
        <f t="shared" si="308"/>
        <v>PE</v>
      </c>
      <c r="C2876" t="str">
        <f t="shared" si="309"/>
        <v>0810726</v>
      </c>
      <c r="D2876" t="str">
        <f t="shared" si="310"/>
        <v xml:space="preserve">JOAO ALFREDO        </v>
      </c>
      <c r="E2876" t="str">
        <f t="shared" si="311"/>
        <v>J</v>
      </c>
      <c r="F2876" t="str">
        <f t="shared" si="312"/>
        <v>JO</v>
      </c>
      <c r="G2876" t="str">
        <f t="shared" si="313"/>
        <v>JOAOALFREDO</v>
      </c>
      <c r="H2876">
        <f t="shared" si="314"/>
        <v>11</v>
      </c>
    </row>
    <row r="2877" spans="1:8" x14ac:dyDescent="0.2">
      <c r="A2877" t="s">
        <v>5117</v>
      </c>
      <c r="B2877" t="str">
        <f t="shared" si="308"/>
        <v>PE</v>
      </c>
      <c r="C2877" t="str">
        <f t="shared" si="309"/>
        <v>0820626</v>
      </c>
      <c r="D2877" t="str">
        <f t="shared" si="310"/>
        <v xml:space="preserve">JOAQUIM NABUCO      </v>
      </c>
      <c r="E2877" t="str">
        <f t="shared" si="311"/>
        <v>J</v>
      </c>
      <c r="F2877" t="str">
        <f t="shared" si="312"/>
        <v>JO</v>
      </c>
      <c r="G2877" t="str">
        <f t="shared" si="313"/>
        <v>JOAQUIMNABUCO</v>
      </c>
      <c r="H2877">
        <f t="shared" si="314"/>
        <v>13</v>
      </c>
    </row>
    <row r="2878" spans="1:8" x14ac:dyDescent="0.2">
      <c r="A2878" t="s">
        <v>5118</v>
      </c>
      <c r="B2878" t="str">
        <f t="shared" si="308"/>
        <v>PE</v>
      </c>
      <c r="C2878" t="str">
        <f t="shared" si="309"/>
        <v>0825526</v>
      </c>
      <c r="D2878" t="str">
        <f t="shared" si="310"/>
        <v xml:space="preserve">JUCATI              </v>
      </c>
      <c r="E2878" t="str">
        <f t="shared" si="311"/>
        <v>J</v>
      </c>
      <c r="F2878" t="str">
        <f t="shared" si="312"/>
        <v>JU</v>
      </c>
      <c r="G2878" t="str">
        <f t="shared" si="313"/>
        <v>JUCATI</v>
      </c>
      <c r="H2878">
        <f t="shared" si="314"/>
        <v>6</v>
      </c>
    </row>
    <row r="2879" spans="1:8" x14ac:dyDescent="0.2">
      <c r="A2879" t="s">
        <v>5119</v>
      </c>
      <c r="B2879" t="str">
        <f t="shared" si="308"/>
        <v>PE</v>
      </c>
      <c r="C2879" t="str">
        <f t="shared" si="309"/>
        <v>0830526</v>
      </c>
      <c r="D2879" t="str">
        <f t="shared" si="310"/>
        <v xml:space="preserve">JUPI                </v>
      </c>
      <c r="E2879" t="str">
        <f t="shared" si="311"/>
        <v>J</v>
      </c>
      <c r="F2879" t="str">
        <f t="shared" si="312"/>
        <v>JU</v>
      </c>
      <c r="G2879" t="str">
        <f t="shared" si="313"/>
        <v>JUPI</v>
      </c>
      <c r="H2879">
        <f t="shared" si="314"/>
        <v>4</v>
      </c>
    </row>
    <row r="2880" spans="1:8" x14ac:dyDescent="0.2">
      <c r="A2880" t="s">
        <v>5120</v>
      </c>
      <c r="B2880" t="str">
        <f t="shared" si="308"/>
        <v>PE</v>
      </c>
      <c r="C2880" t="str">
        <f t="shared" si="309"/>
        <v>0840426</v>
      </c>
      <c r="D2880" t="str">
        <f t="shared" si="310"/>
        <v xml:space="preserve">JUREMA              </v>
      </c>
      <c r="E2880" t="str">
        <f t="shared" si="311"/>
        <v>J</v>
      </c>
      <c r="F2880" t="str">
        <f t="shared" si="312"/>
        <v>JU</v>
      </c>
      <c r="G2880" t="str">
        <f t="shared" si="313"/>
        <v>JUREMA</v>
      </c>
      <c r="H2880">
        <f t="shared" si="314"/>
        <v>6</v>
      </c>
    </row>
    <row r="2881" spans="1:8" x14ac:dyDescent="0.2">
      <c r="A2881" t="s">
        <v>5121</v>
      </c>
      <c r="B2881" t="str">
        <f t="shared" si="308"/>
        <v>PE</v>
      </c>
      <c r="C2881" t="str">
        <f t="shared" si="309"/>
        <v>0845326</v>
      </c>
      <c r="D2881" t="str">
        <f t="shared" si="310"/>
        <v xml:space="preserve">LAGOA DO CARRO      </v>
      </c>
      <c r="E2881" t="str">
        <f t="shared" si="311"/>
        <v>L</v>
      </c>
      <c r="F2881" t="str">
        <f t="shared" si="312"/>
        <v>LA</v>
      </c>
      <c r="G2881" t="str">
        <f t="shared" si="313"/>
        <v>LAGOADOCARRO</v>
      </c>
      <c r="H2881">
        <f t="shared" si="314"/>
        <v>12</v>
      </c>
    </row>
    <row r="2882" spans="1:8" x14ac:dyDescent="0.2">
      <c r="A2882" t="s">
        <v>5122</v>
      </c>
      <c r="B2882" t="str">
        <f t="shared" si="308"/>
        <v>PE</v>
      </c>
      <c r="C2882" t="str">
        <f t="shared" si="309"/>
        <v>0850326</v>
      </c>
      <c r="D2882" t="str">
        <f t="shared" si="310"/>
        <v xml:space="preserve">LAGOA DO ITAENGA    </v>
      </c>
      <c r="E2882" t="str">
        <f t="shared" si="311"/>
        <v>L</v>
      </c>
      <c r="F2882" t="str">
        <f t="shared" si="312"/>
        <v>LA</v>
      </c>
      <c r="G2882" t="str">
        <f t="shared" si="313"/>
        <v>LAGOADOITAENGA</v>
      </c>
      <c r="H2882">
        <f t="shared" si="314"/>
        <v>14</v>
      </c>
    </row>
    <row r="2883" spans="1:8" x14ac:dyDescent="0.2">
      <c r="A2883" t="s">
        <v>5123</v>
      </c>
      <c r="B2883" t="str">
        <f t="shared" ref="B2883:B2946" si="315">MID($A2883,1,2)</f>
        <v>PE</v>
      </c>
      <c r="C2883" t="str">
        <f t="shared" ref="C2883:C2946" si="316">MID($A2883,3,7)</f>
        <v>0860226</v>
      </c>
      <c r="D2883" t="str">
        <f t="shared" ref="D2883:D2946" si="317">MID($A2883,10,21)</f>
        <v xml:space="preserve">LAGOA DO OURO       </v>
      </c>
      <c r="E2883" t="str">
        <f t="shared" ref="E2883:E2946" si="318">LEFT(D2883,1)</f>
        <v>L</v>
      </c>
      <c r="F2883" t="str">
        <f t="shared" ref="F2883:F2946" si="319">LEFT(D2883,2)</f>
        <v>LA</v>
      </c>
      <c r="G2883" t="str">
        <f t="shared" ref="G2883:G2946" si="320">SUBSTITUTE(D2883," ","")</f>
        <v>LAGOADOOURO</v>
      </c>
      <c r="H2883">
        <f t="shared" ref="H2883:H2946" si="321">LEN(G2883)</f>
        <v>11</v>
      </c>
    </row>
    <row r="2884" spans="1:8" x14ac:dyDescent="0.2">
      <c r="A2884" t="s">
        <v>5124</v>
      </c>
      <c r="B2884" t="str">
        <f t="shared" si="315"/>
        <v>PE</v>
      </c>
      <c r="C2884" t="str">
        <f t="shared" si="316"/>
        <v>0870126</v>
      </c>
      <c r="D2884" t="str">
        <f t="shared" si="317"/>
        <v xml:space="preserve">LAGOA DOS GATOS     </v>
      </c>
      <c r="E2884" t="str">
        <f t="shared" si="318"/>
        <v>L</v>
      </c>
      <c r="F2884" t="str">
        <f t="shared" si="319"/>
        <v>LA</v>
      </c>
      <c r="G2884" t="str">
        <f t="shared" si="320"/>
        <v>LAGOADOSGATOS</v>
      </c>
      <c r="H2884">
        <f t="shared" si="321"/>
        <v>13</v>
      </c>
    </row>
    <row r="2885" spans="1:8" x14ac:dyDescent="0.2">
      <c r="A2885" t="s">
        <v>5125</v>
      </c>
      <c r="B2885" t="str">
        <f t="shared" si="315"/>
        <v>PE</v>
      </c>
      <c r="C2885" t="str">
        <f t="shared" si="316"/>
        <v>0875026</v>
      </c>
      <c r="D2885" t="str">
        <f t="shared" si="317"/>
        <v xml:space="preserve">LAGOA GRANDE        </v>
      </c>
      <c r="E2885" t="str">
        <f t="shared" si="318"/>
        <v>L</v>
      </c>
      <c r="F2885" t="str">
        <f t="shared" si="319"/>
        <v>LA</v>
      </c>
      <c r="G2885" t="str">
        <f t="shared" si="320"/>
        <v>LAGOAGRANDE</v>
      </c>
      <c r="H2885">
        <f t="shared" si="321"/>
        <v>11</v>
      </c>
    </row>
    <row r="2886" spans="1:8" x14ac:dyDescent="0.2">
      <c r="A2886" t="s">
        <v>5126</v>
      </c>
      <c r="B2886" t="str">
        <f t="shared" si="315"/>
        <v>PE</v>
      </c>
      <c r="C2886" t="str">
        <f t="shared" si="316"/>
        <v>0880026</v>
      </c>
      <c r="D2886" t="str">
        <f t="shared" si="317"/>
        <v xml:space="preserve">LAJEDO              </v>
      </c>
      <c r="E2886" t="str">
        <f t="shared" si="318"/>
        <v>L</v>
      </c>
      <c r="F2886" t="str">
        <f t="shared" si="319"/>
        <v>LA</v>
      </c>
      <c r="G2886" t="str">
        <f t="shared" si="320"/>
        <v>LAJEDO</v>
      </c>
      <c r="H2886">
        <f t="shared" si="321"/>
        <v>6</v>
      </c>
    </row>
    <row r="2887" spans="1:8" x14ac:dyDescent="0.2">
      <c r="A2887" t="s">
        <v>5127</v>
      </c>
      <c r="B2887" t="str">
        <f t="shared" si="315"/>
        <v>PE</v>
      </c>
      <c r="C2887" t="str">
        <f t="shared" si="316"/>
        <v>0890926</v>
      </c>
      <c r="D2887" t="str">
        <f t="shared" si="317"/>
        <v xml:space="preserve">LIMOEIRO            </v>
      </c>
      <c r="E2887" t="str">
        <f t="shared" si="318"/>
        <v>L</v>
      </c>
      <c r="F2887" t="str">
        <f t="shared" si="319"/>
        <v>LI</v>
      </c>
      <c r="G2887" t="str">
        <f t="shared" si="320"/>
        <v>LIMOEIRO</v>
      </c>
      <c r="H2887">
        <f t="shared" si="321"/>
        <v>8</v>
      </c>
    </row>
    <row r="2888" spans="1:8" x14ac:dyDescent="0.2">
      <c r="A2888" t="s">
        <v>5128</v>
      </c>
      <c r="B2888" t="str">
        <f t="shared" si="315"/>
        <v>PE</v>
      </c>
      <c r="C2888" t="str">
        <f t="shared" si="316"/>
        <v>0900626</v>
      </c>
      <c r="D2888" t="str">
        <f t="shared" si="317"/>
        <v xml:space="preserve">MACAPARANA          </v>
      </c>
      <c r="E2888" t="str">
        <f t="shared" si="318"/>
        <v>M</v>
      </c>
      <c r="F2888" t="str">
        <f t="shared" si="319"/>
        <v>MA</v>
      </c>
      <c r="G2888" t="str">
        <f t="shared" si="320"/>
        <v>MACAPARANA</v>
      </c>
      <c r="H2888">
        <f t="shared" si="321"/>
        <v>10</v>
      </c>
    </row>
    <row r="2889" spans="1:8" x14ac:dyDescent="0.2">
      <c r="A2889" t="s">
        <v>5129</v>
      </c>
      <c r="B2889" t="str">
        <f t="shared" si="315"/>
        <v>PE</v>
      </c>
      <c r="C2889" t="str">
        <f t="shared" si="316"/>
        <v>0910526</v>
      </c>
      <c r="D2889" t="str">
        <f t="shared" si="317"/>
        <v xml:space="preserve">MACHADOS            </v>
      </c>
      <c r="E2889" t="str">
        <f t="shared" si="318"/>
        <v>M</v>
      </c>
      <c r="F2889" t="str">
        <f t="shared" si="319"/>
        <v>MA</v>
      </c>
      <c r="G2889" t="str">
        <f t="shared" si="320"/>
        <v>MACHADOS</v>
      </c>
      <c r="H2889">
        <f t="shared" si="321"/>
        <v>8</v>
      </c>
    </row>
    <row r="2890" spans="1:8" x14ac:dyDescent="0.2">
      <c r="A2890" t="s">
        <v>5130</v>
      </c>
      <c r="B2890" t="str">
        <f t="shared" si="315"/>
        <v>PE</v>
      </c>
      <c r="C2890" t="str">
        <f t="shared" si="316"/>
        <v>0915426</v>
      </c>
      <c r="D2890" t="str">
        <f t="shared" si="317"/>
        <v xml:space="preserve">MANARI              </v>
      </c>
      <c r="E2890" t="str">
        <f t="shared" si="318"/>
        <v>M</v>
      </c>
      <c r="F2890" t="str">
        <f t="shared" si="319"/>
        <v>MA</v>
      </c>
      <c r="G2890" t="str">
        <f t="shared" si="320"/>
        <v>MANARI</v>
      </c>
      <c r="H2890">
        <f t="shared" si="321"/>
        <v>6</v>
      </c>
    </row>
    <row r="2891" spans="1:8" x14ac:dyDescent="0.2">
      <c r="A2891" t="s">
        <v>5131</v>
      </c>
      <c r="B2891" t="str">
        <f t="shared" si="315"/>
        <v>PE</v>
      </c>
      <c r="C2891" t="str">
        <f t="shared" si="316"/>
        <v>0920426</v>
      </c>
      <c r="D2891" t="str">
        <f t="shared" si="317"/>
        <v xml:space="preserve">MARAIAL             </v>
      </c>
      <c r="E2891" t="str">
        <f t="shared" si="318"/>
        <v>M</v>
      </c>
      <c r="F2891" t="str">
        <f t="shared" si="319"/>
        <v>MA</v>
      </c>
      <c r="G2891" t="str">
        <f t="shared" si="320"/>
        <v>MARAIAL</v>
      </c>
      <c r="H2891">
        <f t="shared" si="321"/>
        <v>7</v>
      </c>
    </row>
    <row r="2892" spans="1:8" x14ac:dyDescent="0.2">
      <c r="A2892" t="s">
        <v>5132</v>
      </c>
      <c r="B2892" t="str">
        <f t="shared" si="315"/>
        <v>PE</v>
      </c>
      <c r="C2892" t="str">
        <f t="shared" si="316"/>
        <v>0930326</v>
      </c>
      <c r="D2892" t="str">
        <f t="shared" si="317"/>
        <v xml:space="preserve">MIRANDIBA           </v>
      </c>
      <c r="E2892" t="str">
        <f t="shared" si="318"/>
        <v>M</v>
      </c>
      <c r="F2892" t="str">
        <f t="shared" si="319"/>
        <v>MI</v>
      </c>
      <c r="G2892" t="str">
        <f t="shared" si="320"/>
        <v>MIRANDIBA</v>
      </c>
      <c r="H2892">
        <f t="shared" si="321"/>
        <v>9</v>
      </c>
    </row>
    <row r="2893" spans="1:8" x14ac:dyDescent="0.2">
      <c r="A2893" t="s">
        <v>5133</v>
      </c>
      <c r="B2893" t="str">
        <f t="shared" si="315"/>
        <v>PE</v>
      </c>
      <c r="C2893" t="str">
        <f t="shared" si="316"/>
        <v>0940226</v>
      </c>
      <c r="D2893" t="str">
        <f t="shared" si="317"/>
        <v xml:space="preserve">MORENO              </v>
      </c>
      <c r="E2893" t="str">
        <f t="shared" si="318"/>
        <v>M</v>
      </c>
      <c r="F2893" t="str">
        <f t="shared" si="319"/>
        <v>MO</v>
      </c>
      <c r="G2893" t="str">
        <f t="shared" si="320"/>
        <v>MORENO</v>
      </c>
      <c r="H2893">
        <f t="shared" si="321"/>
        <v>6</v>
      </c>
    </row>
    <row r="2894" spans="1:8" x14ac:dyDescent="0.2">
      <c r="A2894" t="s">
        <v>5134</v>
      </c>
      <c r="B2894" t="str">
        <f t="shared" si="315"/>
        <v>PE</v>
      </c>
      <c r="C2894" t="str">
        <f t="shared" si="316"/>
        <v>0950126</v>
      </c>
      <c r="D2894" t="str">
        <f t="shared" si="317"/>
        <v xml:space="preserve">NAZARE DA MATA      </v>
      </c>
      <c r="E2894" t="str">
        <f t="shared" si="318"/>
        <v>N</v>
      </c>
      <c r="F2894" t="str">
        <f t="shared" si="319"/>
        <v>NA</v>
      </c>
      <c r="G2894" t="str">
        <f t="shared" si="320"/>
        <v>NAZAREDAMATA</v>
      </c>
      <c r="H2894">
        <f t="shared" si="321"/>
        <v>12</v>
      </c>
    </row>
    <row r="2895" spans="1:8" x14ac:dyDescent="0.2">
      <c r="A2895" t="s">
        <v>5135</v>
      </c>
      <c r="B2895" t="str">
        <f t="shared" si="315"/>
        <v>PE</v>
      </c>
      <c r="C2895" t="str">
        <f t="shared" si="316"/>
        <v>0960026</v>
      </c>
      <c r="D2895" t="str">
        <f t="shared" si="317"/>
        <v xml:space="preserve">OLINDA              </v>
      </c>
      <c r="E2895" t="str">
        <f t="shared" si="318"/>
        <v>O</v>
      </c>
      <c r="F2895" t="str">
        <f t="shared" si="319"/>
        <v>OL</v>
      </c>
      <c r="G2895" t="str">
        <f t="shared" si="320"/>
        <v>OLINDA</v>
      </c>
      <c r="H2895">
        <f t="shared" si="321"/>
        <v>6</v>
      </c>
    </row>
    <row r="2896" spans="1:8" x14ac:dyDescent="0.2">
      <c r="A2896" t="s">
        <v>5136</v>
      </c>
      <c r="B2896" t="str">
        <f t="shared" si="315"/>
        <v>PE</v>
      </c>
      <c r="C2896" t="str">
        <f t="shared" si="316"/>
        <v>0970926</v>
      </c>
      <c r="D2896" t="str">
        <f t="shared" si="317"/>
        <v xml:space="preserve">OROBO               </v>
      </c>
      <c r="E2896" t="str">
        <f t="shared" si="318"/>
        <v>O</v>
      </c>
      <c r="F2896" t="str">
        <f t="shared" si="319"/>
        <v>OR</v>
      </c>
      <c r="G2896" t="str">
        <f t="shared" si="320"/>
        <v>OROBO</v>
      </c>
      <c r="H2896">
        <f t="shared" si="321"/>
        <v>5</v>
      </c>
    </row>
    <row r="2897" spans="1:8" x14ac:dyDescent="0.2">
      <c r="A2897" t="s">
        <v>5137</v>
      </c>
      <c r="B2897" t="str">
        <f t="shared" si="315"/>
        <v>PE</v>
      </c>
      <c r="C2897" t="str">
        <f t="shared" si="316"/>
        <v>0980826</v>
      </c>
      <c r="D2897" t="str">
        <f t="shared" si="317"/>
        <v xml:space="preserve">OROCO               </v>
      </c>
      <c r="E2897" t="str">
        <f t="shared" si="318"/>
        <v>O</v>
      </c>
      <c r="F2897" t="str">
        <f t="shared" si="319"/>
        <v>OR</v>
      </c>
      <c r="G2897" t="str">
        <f t="shared" si="320"/>
        <v>OROCO</v>
      </c>
      <c r="H2897">
        <f t="shared" si="321"/>
        <v>5</v>
      </c>
    </row>
    <row r="2898" spans="1:8" x14ac:dyDescent="0.2">
      <c r="A2898" t="s">
        <v>5138</v>
      </c>
      <c r="B2898" t="str">
        <f t="shared" si="315"/>
        <v>PE</v>
      </c>
      <c r="C2898" t="str">
        <f t="shared" si="316"/>
        <v>0990726</v>
      </c>
      <c r="D2898" t="str">
        <f t="shared" si="317"/>
        <v xml:space="preserve">OURICURI            </v>
      </c>
      <c r="E2898" t="str">
        <f t="shared" si="318"/>
        <v>O</v>
      </c>
      <c r="F2898" t="str">
        <f t="shared" si="319"/>
        <v>OU</v>
      </c>
      <c r="G2898" t="str">
        <f t="shared" si="320"/>
        <v>OURICURI</v>
      </c>
      <c r="H2898">
        <f t="shared" si="321"/>
        <v>8</v>
      </c>
    </row>
    <row r="2899" spans="1:8" x14ac:dyDescent="0.2">
      <c r="A2899" t="s">
        <v>5139</v>
      </c>
      <c r="B2899" t="str">
        <f t="shared" si="315"/>
        <v>PE</v>
      </c>
      <c r="C2899" t="str">
        <f t="shared" si="316"/>
        <v>1000426</v>
      </c>
      <c r="D2899" t="str">
        <f t="shared" si="317"/>
        <v xml:space="preserve">PALMARES            </v>
      </c>
      <c r="E2899" t="str">
        <f t="shared" si="318"/>
        <v>P</v>
      </c>
      <c r="F2899" t="str">
        <f t="shared" si="319"/>
        <v>PA</v>
      </c>
      <c r="G2899" t="str">
        <f t="shared" si="320"/>
        <v>PALMARES</v>
      </c>
      <c r="H2899">
        <f t="shared" si="321"/>
        <v>8</v>
      </c>
    </row>
    <row r="2900" spans="1:8" x14ac:dyDescent="0.2">
      <c r="A2900" t="s">
        <v>5140</v>
      </c>
      <c r="B2900" t="str">
        <f t="shared" si="315"/>
        <v>PE</v>
      </c>
      <c r="C2900" t="str">
        <f t="shared" si="316"/>
        <v>1010326</v>
      </c>
      <c r="D2900" t="str">
        <f t="shared" si="317"/>
        <v xml:space="preserve">PALMEIRINA          </v>
      </c>
      <c r="E2900" t="str">
        <f t="shared" si="318"/>
        <v>P</v>
      </c>
      <c r="F2900" t="str">
        <f t="shared" si="319"/>
        <v>PA</v>
      </c>
      <c r="G2900" t="str">
        <f t="shared" si="320"/>
        <v>PALMEIRINA</v>
      </c>
      <c r="H2900">
        <f t="shared" si="321"/>
        <v>10</v>
      </c>
    </row>
    <row r="2901" spans="1:8" x14ac:dyDescent="0.2">
      <c r="A2901" t="s">
        <v>5141</v>
      </c>
      <c r="B2901" t="str">
        <f t="shared" si="315"/>
        <v>PE</v>
      </c>
      <c r="C2901" t="str">
        <f t="shared" si="316"/>
        <v>1020226</v>
      </c>
      <c r="D2901" t="str">
        <f t="shared" si="317"/>
        <v xml:space="preserve">PANELAS             </v>
      </c>
      <c r="E2901" t="str">
        <f t="shared" si="318"/>
        <v>P</v>
      </c>
      <c r="F2901" t="str">
        <f t="shared" si="319"/>
        <v>PA</v>
      </c>
      <c r="G2901" t="str">
        <f t="shared" si="320"/>
        <v>PANELAS</v>
      </c>
      <c r="H2901">
        <f t="shared" si="321"/>
        <v>7</v>
      </c>
    </row>
    <row r="2902" spans="1:8" x14ac:dyDescent="0.2">
      <c r="A2902" t="s">
        <v>5142</v>
      </c>
      <c r="B2902" t="str">
        <f t="shared" si="315"/>
        <v>PE</v>
      </c>
      <c r="C2902" t="str">
        <f t="shared" si="316"/>
        <v>1030126</v>
      </c>
      <c r="D2902" t="str">
        <f t="shared" si="317"/>
        <v xml:space="preserve">PARANATAMA          </v>
      </c>
      <c r="E2902" t="str">
        <f t="shared" si="318"/>
        <v>P</v>
      </c>
      <c r="F2902" t="str">
        <f t="shared" si="319"/>
        <v>PA</v>
      </c>
      <c r="G2902" t="str">
        <f t="shared" si="320"/>
        <v>PARANATAMA</v>
      </c>
      <c r="H2902">
        <f t="shared" si="321"/>
        <v>10</v>
      </c>
    </row>
    <row r="2903" spans="1:8" x14ac:dyDescent="0.2">
      <c r="A2903" t="s">
        <v>5143</v>
      </c>
      <c r="B2903" t="str">
        <f t="shared" si="315"/>
        <v>PE</v>
      </c>
      <c r="C2903" t="str">
        <f t="shared" si="316"/>
        <v>1040026</v>
      </c>
      <c r="D2903" t="str">
        <f t="shared" si="317"/>
        <v xml:space="preserve">PARNAMIRIM          </v>
      </c>
      <c r="E2903" t="str">
        <f t="shared" si="318"/>
        <v>P</v>
      </c>
      <c r="F2903" t="str">
        <f t="shared" si="319"/>
        <v>PA</v>
      </c>
      <c r="G2903" t="str">
        <f t="shared" si="320"/>
        <v>PARNAMIRIM</v>
      </c>
      <c r="H2903">
        <f t="shared" si="321"/>
        <v>10</v>
      </c>
    </row>
    <row r="2904" spans="1:8" x14ac:dyDescent="0.2">
      <c r="A2904" t="s">
        <v>5144</v>
      </c>
      <c r="B2904" t="str">
        <f t="shared" si="315"/>
        <v>PE</v>
      </c>
      <c r="C2904" t="str">
        <f t="shared" si="316"/>
        <v>1050926</v>
      </c>
      <c r="D2904" t="str">
        <f t="shared" si="317"/>
        <v xml:space="preserve">PASSIRA             </v>
      </c>
      <c r="E2904" t="str">
        <f t="shared" si="318"/>
        <v>P</v>
      </c>
      <c r="F2904" t="str">
        <f t="shared" si="319"/>
        <v>PA</v>
      </c>
      <c r="G2904" t="str">
        <f t="shared" si="320"/>
        <v>PASSIRA</v>
      </c>
      <c r="H2904">
        <f t="shared" si="321"/>
        <v>7</v>
      </c>
    </row>
    <row r="2905" spans="1:8" x14ac:dyDescent="0.2">
      <c r="A2905" t="s">
        <v>5145</v>
      </c>
      <c r="B2905" t="str">
        <f t="shared" si="315"/>
        <v>PE</v>
      </c>
      <c r="C2905" t="str">
        <f t="shared" si="316"/>
        <v>1060826</v>
      </c>
      <c r="D2905" t="str">
        <f t="shared" si="317"/>
        <v xml:space="preserve">PAUDALHO            </v>
      </c>
      <c r="E2905" t="str">
        <f t="shared" si="318"/>
        <v>P</v>
      </c>
      <c r="F2905" t="str">
        <f t="shared" si="319"/>
        <v>PA</v>
      </c>
      <c r="G2905" t="str">
        <f t="shared" si="320"/>
        <v>PAUDALHO</v>
      </c>
      <c r="H2905">
        <f t="shared" si="321"/>
        <v>8</v>
      </c>
    </row>
    <row r="2906" spans="1:8" x14ac:dyDescent="0.2">
      <c r="A2906" t="s">
        <v>5146</v>
      </c>
      <c r="B2906" t="str">
        <f t="shared" si="315"/>
        <v>PE</v>
      </c>
      <c r="C2906" t="str">
        <f t="shared" si="316"/>
        <v>1070726</v>
      </c>
      <c r="D2906" t="str">
        <f t="shared" si="317"/>
        <v xml:space="preserve">PAULISTA            </v>
      </c>
      <c r="E2906" t="str">
        <f t="shared" si="318"/>
        <v>P</v>
      </c>
      <c r="F2906" t="str">
        <f t="shared" si="319"/>
        <v>PA</v>
      </c>
      <c r="G2906" t="str">
        <f t="shared" si="320"/>
        <v>PAULISTA</v>
      </c>
      <c r="H2906">
        <f t="shared" si="321"/>
        <v>8</v>
      </c>
    </row>
    <row r="2907" spans="1:8" x14ac:dyDescent="0.2">
      <c r="A2907" t="s">
        <v>5147</v>
      </c>
      <c r="B2907" t="str">
        <f t="shared" si="315"/>
        <v>PE</v>
      </c>
      <c r="C2907" t="str">
        <f t="shared" si="316"/>
        <v>1080626</v>
      </c>
      <c r="D2907" t="str">
        <f t="shared" si="317"/>
        <v xml:space="preserve">PEDRA               </v>
      </c>
      <c r="E2907" t="str">
        <f t="shared" si="318"/>
        <v>P</v>
      </c>
      <c r="F2907" t="str">
        <f t="shared" si="319"/>
        <v>PE</v>
      </c>
      <c r="G2907" t="str">
        <f t="shared" si="320"/>
        <v>PEDRA</v>
      </c>
      <c r="H2907">
        <f t="shared" si="321"/>
        <v>5</v>
      </c>
    </row>
    <row r="2908" spans="1:8" x14ac:dyDescent="0.2">
      <c r="A2908" t="s">
        <v>5148</v>
      </c>
      <c r="B2908" t="str">
        <f t="shared" si="315"/>
        <v>PE</v>
      </c>
      <c r="C2908" t="str">
        <f t="shared" si="316"/>
        <v>1090526</v>
      </c>
      <c r="D2908" t="str">
        <f t="shared" si="317"/>
        <v xml:space="preserve">PESQUEIRA           </v>
      </c>
      <c r="E2908" t="str">
        <f t="shared" si="318"/>
        <v>P</v>
      </c>
      <c r="F2908" t="str">
        <f t="shared" si="319"/>
        <v>PE</v>
      </c>
      <c r="G2908" t="str">
        <f t="shared" si="320"/>
        <v>PESQUEIRA</v>
      </c>
      <c r="H2908">
        <f t="shared" si="321"/>
        <v>9</v>
      </c>
    </row>
    <row r="2909" spans="1:8" x14ac:dyDescent="0.2">
      <c r="A2909" t="s">
        <v>5149</v>
      </c>
      <c r="B2909" t="str">
        <f t="shared" si="315"/>
        <v>PE</v>
      </c>
      <c r="C2909" t="str">
        <f t="shared" si="316"/>
        <v>1100226</v>
      </c>
      <c r="D2909" t="str">
        <f t="shared" si="317"/>
        <v xml:space="preserve">PETROLANDIA         </v>
      </c>
      <c r="E2909" t="str">
        <f t="shared" si="318"/>
        <v>P</v>
      </c>
      <c r="F2909" t="str">
        <f t="shared" si="319"/>
        <v>PE</v>
      </c>
      <c r="G2909" t="str">
        <f t="shared" si="320"/>
        <v>PETROLANDIA</v>
      </c>
      <c r="H2909">
        <f t="shared" si="321"/>
        <v>11</v>
      </c>
    </row>
    <row r="2910" spans="1:8" x14ac:dyDescent="0.2">
      <c r="A2910" t="s">
        <v>5150</v>
      </c>
      <c r="B2910" t="str">
        <f t="shared" si="315"/>
        <v>PE</v>
      </c>
      <c r="C2910" t="str">
        <f t="shared" si="316"/>
        <v>1110126</v>
      </c>
      <c r="D2910" t="str">
        <f t="shared" si="317"/>
        <v xml:space="preserve">PETROLINA           </v>
      </c>
      <c r="E2910" t="str">
        <f t="shared" si="318"/>
        <v>P</v>
      </c>
      <c r="F2910" t="str">
        <f t="shared" si="319"/>
        <v>PE</v>
      </c>
      <c r="G2910" t="str">
        <f t="shared" si="320"/>
        <v>PETROLINA</v>
      </c>
      <c r="H2910">
        <f t="shared" si="321"/>
        <v>9</v>
      </c>
    </row>
    <row r="2911" spans="1:8" x14ac:dyDescent="0.2">
      <c r="A2911" t="s">
        <v>5151</v>
      </c>
      <c r="B2911" t="str">
        <f t="shared" si="315"/>
        <v>PE</v>
      </c>
      <c r="C2911" t="str">
        <f t="shared" si="316"/>
        <v>1120026</v>
      </c>
      <c r="D2911" t="str">
        <f t="shared" si="317"/>
        <v xml:space="preserve">POCAO               </v>
      </c>
      <c r="E2911" t="str">
        <f t="shared" si="318"/>
        <v>P</v>
      </c>
      <c r="F2911" t="str">
        <f t="shared" si="319"/>
        <v>PO</v>
      </c>
      <c r="G2911" t="str">
        <f t="shared" si="320"/>
        <v>POCAO</v>
      </c>
      <c r="H2911">
        <f t="shared" si="321"/>
        <v>5</v>
      </c>
    </row>
    <row r="2912" spans="1:8" x14ac:dyDescent="0.2">
      <c r="A2912" t="s">
        <v>5152</v>
      </c>
      <c r="B2912" t="str">
        <f t="shared" si="315"/>
        <v>PE</v>
      </c>
      <c r="C2912" t="str">
        <f t="shared" si="316"/>
        <v>1130926</v>
      </c>
      <c r="D2912" t="str">
        <f t="shared" si="317"/>
        <v xml:space="preserve">POMBOS              </v>
      </c>
      <c r="E2912" t="str">
        <f t="shared" si="318"/>
        <v>P</v>
      </c>
      <c r="F2912" t="str">
        <f t="shared" si="319"/>
        <v>PO</v>
      </c>
      <c r="G2912" t="str">
        <f t="shared" si="320"/>
        <v>POMBOS</v>
      </c>
      <c r="H2912">
        <f t="shared" si="321"/>
        <v>6</v>
      </c>
    </row>
    <row r="2913" spans="1:8" x14ac:dyDescent="0.2">
      <c r="A2913" t="s">
        <v>5153</v>
      </c>
      <c r="B2913" t="str">
        <f t="shared" si="315"/>
        <v>PE</v>
      </c>
      <c r="C2913" t="str">
        <f t="shared" si="316"/>
        <v>1140826</v>
      </c>
      <c r="D2913" t="str">
        <f t="shared" si="317"/>
        <v xml:space="preserve">PRIMAVERA           </v>
      </c>
      <c r="E2913" t="str">
        <f t="shared" si="318"/>
        <v>P</v>
      </c>
      <c r="F2913" t="str">
        <f t="shared" si="319"/>
        <v>PR</v>
      </c>
      <c r="G2913" t="str">
        <f t="shared" si="320"/>
        <v>PRIMAVERA</v>
      </c>
      <c r="H2913">
        <f t="shared" si="321"/>
        <v>9</v>
      </c>
    </row>
    <row r="2914" spans="1:8" x14ac:dyDescent="0.2">
      <c r="A2914" t="s">
        <v>5154</v>
      </c>
      <c r="B2914" t="str">
        <f t="shared" si="315"/>
        <v>PE</v>
      </c>
      <c r="C2914" t="str">
        <f t="shared" si="316"/>
        <v>1150726</v>
      </c>
      <c r="D2914" t="str">
        <f t="shared" si="317"/>
        <v xml:space="preserve">QUIPAPA             </v>
      </c>
      <c r="E2914" t="str">
        <f t="shared" si="318"/>
        <v>Q</v>
      </c>
      <c r="F2914" t="str">
        <f t="shared" si="319"/>
        <v>QU</v>
      </c>
      <c r="G2914" t="str">
        <f t="shared" si="320"/>
        <v>QUIPAPA</v>
      </c>
      <c r="H2914">
        <f t="shared" si="321"/>
        <v>7</v>
      </c>
    </row>
    <row r="2915" spans="1:8" x14ac:dyDescent="0.2">
      <c r="A2915" t="s">
        <v>5155</v>
      </c>
      <c r="B2915" t="str">
        <f t="shared" si="315"/>
        <v>PE</v>
      </c>
      <c r="C2915" t="str">
        <f t="shared" si="316"/>
        <v>1153326</v>
      </c>
      <c r="D2915" t="str">
        <f t="shared" si="317"/>
        <v xml:space="preserve">QUIXABA             </v>
      </c>
      <c r="E2915" t="str">
        <f t="shared" si="318"/>
        <v>Q</v>
      </c>
      <c r="F2915" t="str">
        <f t="shared" si="319"/>
        <v>QU</v>
      </c>
      <c r="G2915" t="str">
        <f t="shared" si="320"/>
        <v>QUIXABA</v>
      </c>
      <c r="H2915">
        <f t="shared" si="321"/>
        <v>7</v>
      </c>
    </row>
    <row r="2916" spans="1:8" x14ac:dyDescent="0.2">
      <c r="A2916" t="s">
        <v>5156</v>
      </c>
      <c r="B2916" t="str">
        <f t="shared" si="315"/>
        <v>PE</v>
      </c>
      <c r="C2916" t="str">
        <f t="shared" si="316"/>
        <v>1160626</v>
      </c>
      <c r="D2916" t="str">
        <f t="shared" si="317"/>
        <v xml:space="preserve">RECIFE              </v>
      </c>
      <c r="E2916" t="str">
        <f t="shared" si="318"/>
        <v>R</v>
      </c>
      <c r="F2916" t="str">
        <f t="shared" si="319"/>
        <v>RE</v>
      </c>
      <c r="G2916" t="str">
        <f t="shared" si="320"/>
        <v>RECIFE</v>
      </c>
      <c r="H2916">
        <f t="shared" si="321"/>
        <v>6</v>
      </c>
    </row>
    <row r="2917" spans="1:8" x14ac:dyDescent="0.2">
      <c r="A2917" t="s">
        <v>5157</v>
      </c>
      <c r="B2917" t="str">
        <f t="shared" si="315"/>
        <v>PE</v>
      </c>
      <c r="C2917" t="str">
        <f t="shared" si="316"/>
        <v>1170526</v>
      </c>
      <c r="D2917" t="str">
        <f t="shared" si="317"/>
        <v xml:space="preserve">RIACHO DAS ALMAS    </v>
      </c>
      <c r="E2917" t="str">
        <f t="shared" si="318"/>
        <v>R</v>
      </c>
      <c r="F2917" t="str">
        <f t="shared" si="319"/>
        <v>RI</v>
      </c>
      <c r="G2917" t="str">
        <f t="shared" si="320"/>
        <v>RIACHODASALMAS</v>
      </c>
      <c r="H2917">
        <f t="shared" si="321"/>
        <v>14</v>
      </c>
    </row>
    <row r="2918" spans="1:8" x14ac:dyDescent="0.2">
      <c r="A2918" t="s">
        <v>5158</v>
      </c>
      <c r="B2918" t="str">
        <f t="shared" si="315"/>
        <v>PE</v>
      </c>
      <c r="C2918" t="str">
        <f t="shared" si="316"/>
        <v>1180426</v>
      </c>
      <c r="D2918" t="str">
        <f t="shared" si="317"/>
        <v xml:space="preserve">RIBEIRAO            </v>
      </c>
      <c r="E2918" t="str">
        <f t="shared" si="318"/>
        <v>R</v>
      </c>
      <c r="F2918" t="str">
        <f t="shared" si="319"/>
        <v>RI</v>
      </c>
      <c r="G2918" t="str">
        <f t="shared" si="320"/>
        <v>RIBEIRAO</v>
      </c>
      <c r="H2918">
        <f t="shared" si="321"/>
        <v>8</v>
      </c>
    </row>
    <row r="2919" spans="1:8" x14ac:dyDescent="0.2">
      <c r="A2919" t="s">
        <v>5159</v>
      </c>
      <c r="B2919" t="str">
        <f t="shared" si="315"/>
        <v>PE</v>
      </c>
      <c r="C2919" t="str">
        <f t="shared" si="316"/>
        <v>1190326</v>
      </c>
      <c r="D2919" t="str">
        <f t="shared" si="317"/>
        <v xml:space="preserve">RIO FORMOSO         </v>
      </c>
      <c r="E2919" t="str">
        <f t="shared" si="318"/>
        <v>R</v>
      </c>
      <c r="F2919" t="str">
        <f t="shared" si="319"/>
        <v>RI</v>
      </c>
      <c r="G2919" t="str">
        <f t="shared" si="320"/>
        <v>RIOFORMOSO</v>
      </c>
      <c r="H2919">
        <f t="shared" si="321"/>
        <v>10</v>
      </c>
    </row>
    <row r="2920" spans="1:8" x14ac:dyDescent="0.2">
      <c r="A2920" t="s">
        <v>5160</v>
      </c>
      <c r="B2920" t="str">
        <f t="shared" si="315"/>
        <v>PE</v>
      </c>
      <c r="C2920" t="str">
        <f t="shared" si="316"/>
        <v>1200026</v>
      </c>
      <c r="D2920" t="str">
        <f t="shared" si="317"/>
        <v xml:space="preserve">SAIRE               </v>
      </c>
      <c r="E2920" t="str">
        <f t="shared" si="318"/>
        <v>S</v>
      </c>
      <c r="F2920" t="str">
        <f t="shared" si="319"/>
        <v>SA</v>
      </c>
      <c r="G2920" t="str">
        <f t="shared" si="320"/>
        <v>SAIRE</v>
      </c>
      <c r="H2920">
        <f t="shared" si="321"/>
        <v>5</v>
      </c>
    </row>
    <row r="2921" spans="1:8" x14ac:dyDescent="0.2">
      <c r="A2921" t="s">
        <v>5161</v>
      </c>
      <c r="B2921" t="str">
        <f t="shared" si="315"/>
        <v>PE</v>
      </c>
      <c r="C2921" t="str">
        <f t="shared" si="316"/>
        <v>1210926</v>
      </c>
      <c r="D2921" t="str">
        <f t="shared" si="317"/>
        <v xml:space="preserve">SALGADINHO          </v>
      </c>
      <c r="E2921" t="str">
        <f t="shared" si="318"/>
        <v>S</v>
      </c>
      <c r="F2921" t="str">
        <f t="shared" si="319"/>
        <v>SA</v>
      </c>
      <c r="G2921" t="str">
        <f t="shared" si="320"/>
        <v>SALGADINHO</v>
      </c>
      <c r="H2921">
        <f t="shared" si="321"/>
        <v>10</v>
      </c>
    </row>
    <row r="2922" spans="1:8" x14ac:dyDescent="0.2">
      <c r="A2922" t="s">
        <v>5162</v>
      </c>
      <c r="B2922" t="str">
        <f t="shared" si="315"/>
        <v>PE</v>
      </c>
      <c r="C2922" t="str">
        <f t="shared" si="316"/>
        <v>1220826</v>
      </c>
      <c r="D2922" t="str">
        <f t="shared" si="317"/>
        <v xml:space="preserve">SALGUEIRO           </v>
      </c>
      <c r="E2922" t="str">
        <f t="shared" si="318"/>
        <v>S</v>
      </c>
      <c r="F2922" t="str">
        <f t="shared" si="319"/>
        <v>SA</v>
      </c>
      <c r="G2922" t="str">
        <f t="shared" si="320"/>
        <v>SALGUEIRO</v>
      </c>
      <c r="H2922">
        <f t="shared" si="321"/>
        <v>9</v>
      </c>
    </row>
    <row r="2923" spans="1:8" x14ac:dyDescent="0.2">
      <c r="A2923" t="s">
        <v>5163</v>
      </c>
      <c r="B2923" t="str">
        <f t="shared" si="315"/>
        <v>PE</v>
      </c>
      <c r="C2923" t="str">
        <f t="shared" si="316"/>
        <v>1230726</v>
      </c>
      <c r="D2923" t="str">
        <f t="shared" si="317"/>
        <v xml:space="preserve">SALOA               </v>
      </c>
      <c r="E2923" t="str">
        <f t="shared" si="318"/>
        <v>S</v>
      </c>
      <c r="F2923" t="str">
        <f t="shared" si="319"/>
        <v>SA</v>
      </c>
      <c r="G2923" t="str">
        <f t="shared" si="320"/>
        <v>SALOA</v>
      </c>
      <c r="H2923">
        <f t="shared" si="321"/>
        <v>5</v>
      </c>
    </row>
    <row r="2924" spans="1:8" x14ac:dyDescent="0.2">
      <c r="A2924" t="s">
        <v>5164</v>
      </c>
      <c r="B2924" t="str">
        <f t="shared" si="315"/>
        <v>PE</v>
      </c>
      <c r="C2924" t="str">
        <f t="shared" si="316"/>
        <v>1240626</v>
      </c>
      <c r="D2924" t="str">
        <f t="shared" si="317"/>
        <v xml:space="preserve">SANHARO             </v>
      </c>
      <c r="E2924" t="str">
        <f t="shared" si="318"/>
        <v>S</v>
      </c>
      <c r="F2924" t="str">
        <f t="shared" si="319"/>
        <v>SA</v>
      </c>
      <c r="G2924" t="str">
        <f t="shared" si="320"/>
        <v>SANHARO</v>
      </c>
      <c r="H2924">
        <f t="shared" si="321"/>
        <v>7</v>
      </c>
    </row>
    <row r="2925" spans="1:8" x14ac:dyDescent="0.2">
      <c r="A2925" t="s">
        <v>5165</v>
      </c>
      <c r="B2925" t="str">
        <f t="shared" si="315"/>
        <v>PE</v>
      </c>
      <c r="C2925" t="str">
        <f t="shared" si="316"/>
        <v>1245526</v>
      </c>
      <c r="D2925" t="str">
        <f t="shared" si="317"/>
        <v xml:space="preserve">SANTA CRUZ          </v>
      </c>
      <c r="E2925" t="str">
        <f t="shared" si="318"/>
        <v>S</v>
      </c>
      <c r="F2925" t="str">
        <f t="shared" si="319"/>
        <v>SA</v>
      </c>
      <c r="G2925" t="str">
        <f t="shared" si="320"/>
        <v>SANTACRUZ</v>
      </c>
      <c r="H2925">
        <f t="shared" si="321"/>
        <v>9</v>
      </c>
    </row>
    <row r="2926" spans="1:8" x14ac:dyDescent="0.2">
      <c r="A2926" t="s">
        <v>5166</v>
      </c>
      <c r="B2926" t="str">
        <f t="shared" si="315"/>
        <v>PE</v>
      </c>
      <c r="C2926" t="str">
        <f t="shared" si="316"/>
        <v>1247126</v>
      </c>
      <c r="D2926" t="str">
        <f t="shared" si="317"/>
        <v>STA CRUZ BAIXA VERDE</v>
      </c>
      <c r="E2926" t="str">
        <f t="shared" si="318"/>
        <v>S</v>
      </c>
      <c r="F2926" t="str">
        <f t="shared" si="319"/>
        <v>ST</v>
      </c>
      <c r="G2926" t="str">
        <f t="shared" si="320"/>
        <v>STACRUZBAIXAVERDE</v>
      </c>
      <c r="H2926">
        <f t="shared" si="321"/>
        <v>17</v>
      </c>
    </row>
    <row r="2927" spans="1:8" x14ac:dyDescent="0.2">
      <c r="A2927" t="s">
        <v>5167</v>
      </c>
      <c r="B2927" t="str">
        <f t="shared" si="315"/>
        <v>PE</v>
      </c>
      <c r="C2927" t="str">
        <f t="shared" si="316"/>
        <v>1250526</v>
      </c>
      <c r="D2927" t="str">
        <f t="shared" si="317"/>
        <v>STA CRUZ D CAPIBARIB</v>
      </c>
      <c r="E2927" t="str">
        <f t="shared" si="318"/>
        <v>S</v>
      </c>
      <c r="F2927" t="str">
        <f t="shared" si="319"/>
        <v>ST</v>
      </c>
      <c r="G2927" t="str">
        <f t="shared" si="320"/>
        <v>STACRUZDCAPIBARIB</v>
      </c>
      <c r="H2927">
        <f t="shared" si="321"/>
        <v>17</v>
      </c>
    </row>
    <row r="2928" spans="1:8" x14ac:dyDescent="0.2">
      <c r="A2928" t="s">
        <v>5168</v>
      </c>
      <c r="B2928" t="str">
        <f t="shared" si="315"/>
        <v>PE</v>
      </c>
      <c r="C2928" t="str">
        <f t="shared" si="316"/>
        <v>1255426</v>
      </c>
      <c r="D2928" t="str">
        <f t="shared" si="317"/>
        <v xml:space="preserve">SANTA FILOMENA      </v>
      </c>
      <c r="E2928" t="str">
        <f t="shared" si="318"/>
        <v>S</v>
      </c>
      <c r="F2928" t="str">
        <f t="shared" si="319"/>
        <v>SA</v>
      </c>
      <c r="G2928" t="str">
        <f t="shared" si="320"/>
        <v>SANTAFILOMENA</v>
      </c>
      <c r="H2928">
        <f t="shared" si="321"/>
        <v>13</v>
      </c>
    </row>
    <row r="2929" spans="1:8" x14ac:dyDescent="0.2">
      <c r="A2929" t="s">
        <v>5169</v>
      </c>
      <c r="B2929" t="str">
        <f t="shared" si="315"/>
        <v>PE</v>
      </c>
      <c r="C2929" t="str">
        <f t="shared" si="316"/>
        <v>1260426</v>
      </c>
      <c r="D2929" t="str">
        <f t="shared" si="317"/>
        <v xml:space="preserve">STA MARIA BOA VISTA </v>
      </c>
      <c r="E2929" t="str">
        <f t="shared" si="318"/>
        <v>S</v>
      </c>
      <c r="F2929" t="str">
        <f t="shared" si="319"/>
        <v>ST</v>
      </c>
      <c r="G2929" t="str">
        <f t="shared" si="320"/>
        <v>STAMARIABOAVISTA</v>
      </c>
      <c r="H2929">
        <f t="shared" si="321"/>
        <v>16</v>
      </c>
    </row>
    <row r="2930" spans="1:8" x14ac:dyDescent="0.2">
      <c r="A2930" t="s">
        <v>5170</v>
      </c>
      <c r="B2930" t="str">
        <f t="shared" si="315"/>
        <v>PE</v>
      </c>
      <c r="C2930" t="str">
        <f t="shared" si="316"/>
        <v>1270326</v>
      </c>
      <c r="D2930" t="str">
        <f t="shared" si="317"/>
        <v>STA MARIA DO CAMBUCA</v>
      </c>
      <c r="E2930" t="str">
        <f t="shared" si="318"/>
        <v>S</v>
      </c>
      <c r="F2930" t="str">
        <f t="shared" si="319"/>
        <v>ST</v>
      </c>
      <c r="G2930" t="str">
        <f t="shared" si="320"/>
        <v>STAMARIADOCAMBUCA</v>
      </c>
      <c r="H2930">
        <f t="shared" si="321"/>
        <v>17</v>
      </c>
    </row>
    <row r="2931" spans="1:8" x14ac:dyDescent="0.2">
      <c r="A2931" t="s">
        <v>5171</v>
      </c>
      <c r="B2931" t="str">
        <f t="shared" si="315"/>
        <v>PE</v>
      </c>
      <c r="C2931" t="str">
        <f t="shared" si="316"/>
        <v>1280226</v>
      </c>
      <c r="D2931" t="str">
        <f t="shared" si="317"/>
        <v xml:space="preserve">SANTA TEREZINHA     </v>
      </c>
      <c r="E2931" t="str">
        <f t="shared" si="318"/>
        <v>S</v>
      </c>
      <c r="F2931" t="str">
        <f t="shared" si="319"/>
        <v>SA</v>
      </c>
      <c r="G2931" t="str">
        <f t="shared" si="320"/>
        <v>SANTATEREZINHA</v>
      </c>
      <c r="H2931">
        <f t="shared" si="321"/>
        <v>14</v>
      </c>
    </row>
    <row r="2932" spans="1:8" x14ac:dyDescent="0.2">
      <c r="A2932" t="s">
        <v>5172</v>
      </c>
      <c r="B2932" t="str">
        <f t="shared" si="315"/>
        <v>PE</v>
      </c>
      <c r="C2932" t="str">
        <f t="shared" si="316"/>
        <v>1290126</v>
      </c>
      <c r="D2932" t="str">
        <f t="shared" si="317"/>
        <v xml:space="preserve">SAO BENEDITO DO SUL </v>
      </c>
      <c r="E2932" t="str">
        <f t="shared" si="318"/>
        <v>S</v>
      </c>
      <c r="F2932" t="str">
        <f t="shared" si="319"/>
        <v>SA</v>
      </c>
      <c r="G2932" t="str">
        <f t="shared" si="320"/>
        <v>SAOBENEDITODOSUL</v>
      </c>
      <c r="H2932">
        <f t="shared" si="321"/>
        <v>16</v>
      </c>
    </row>
    <row r="2933" spans="1:8" x14ac:dyDescent="0.2">
      <c r="A2933" t="s">
        <v>5173</v>
      </c>
      <c r="B2933" t="str">
        <f t="shared" si="315"/>
        <v>PE</v>
      </c>
      <c r="C2933" t="str">
        <f t="shared" si="316"/>
        <v>1300826</v>
      </c>
      <c r="D2933" t="str">
        <f t="shared" si="317"/>
        <v xml:space="preserve">SAO BENTO DO UNA    </v>
      </c>
      <c r="E2933" t="str">
        <f t="shared" si="318"/>
        <v>S</v>
      </c>
      <c r="F2933" t="str">
        <f t="shared" si="319"/>
        <v>SA</v>
      </c>
      <c r="G2933" t="str">
        <f t="shared" si="320"/>
        <v>SAOBENTODOUNA</v>
      </c>
      <c r="H2933">
        <f t="shared" si="321"/>
        <v>13</v>
      </c>
    </row>
    <row r="2934" spans="1:8" x14ac:dyDescent="0.2">
      <c r="A2934" t="s">
        <v>5174</v>
      </c>
      <c r="B2934" t="str">
        <f t="shared" si="315"/>
        <v>PE</v>
      </c>
      <c r="C2934" t="str">
        <f t="shared" si="316"/>
        <v>1310726</v>
      </c>
      <c r="D2934" t="str">
        <f t="shared" si="317"/>
        <v xml:space="preserve">SAO CAITANO         </v>
      </c>
      <c r="E2934" t="str">
        <f t="shared" si="318"/>
        <v>S</v>
      </c>
      <c r="F2934" t="str">
        <f t="shared" si="319"/>
        <v>SA</v>
      </c>
      <c r="G2934" t="str">
        <f t="shared" si="320"/>
        <v>SAOCAITANO</v>
      </c>
      <c r="H2934">
        <f t="shared" si="321"/>
        <v>10</v>
      </c>
    </row>
    <row r="2935" spans="1:8" x14ac:dyDescent="0.2">
      <c r="A2935" t="s">
        <v>5175</v>
      </c>
      <c r="B2935" t="str">
        <f t="shared" si="315"/>
        <v>PE</v>
      </c>
      <c r="C2935" t="str">
        <f t="shared" si="316"/>
        <v>1320626</v>
      </c>
      <c r="D2935" t="str">
        <f t="shared" si="317"/>
        <v xml:space="preserve">SAO JOAO            </v>
      </c>
      <c r="E2935" t="str">
        <f t="shared" si="318"/>
        <v>S</v>
      </c>
      <c r="F2935" t="str">
        <f t="shared" si="319"/>
        <v>SA</v>
      </c>
      <c r="G2935" t="str">
        <f t="shared" si="320"/>
        <v>SAOJOAO</v>
      </c>
      <c r="H2935">
        <f t="shared" si="321"/>
        <v>7</v>
      </c>
    </row>
    <row r="2936" spans="1:8" x14ac:dyDescent="0.2">
      <c r="A2936" t="s">
        <v>5176</v>
      </c>
      <c r="B2936" t="str">
        <f t="shared" si="315"/>
        <v>PE</v>
      </c>
      <c r="C2936" t="str">
        <f t="shared" si="316"/>
        <v>1330526</v>
      </c>
      <c r="D2936" t="str">
        <f t="shared" si="317"/>
        <v>SAO JOAQUIM DO MONTE</v>
      </c>
      <c r="E2936" t="str">
        <f t="shared" si="318"/>
        <v>S</v>
      </c>
      <c r="F2936" t="str">
        <f t="shared" si="319"/>
        <v>SA</v>
      </c>
      <c r="G2936" t="str">
        <f t="shared" si="320"/>
        <v>SAOJOAQUIMDOMONTE</v>
      </c>
      <c r="H2936">
        <f t="shared" si="321"/>
        <v>17</v>
      </c>
    </row>
    <row r="2937" spans="1:8" x14ac:dyDescent="0.2">
      <c r="A2937" t="s">
        <v>5177</v>
      </c>
      <c r="B2937" t="str">
        <f t="shared" si="315"/>
        <v>PE</v>
      </c>
      <c r="C2937" t="str">
        <f t="shared" si="316"/>
        <v>1340426</v>
      </c>
      <c r="D2937" t="str">
        <f t="shared" si="317"/>
        <v>SAO JOSE COROA GRAND</v>
      </c>
      <c r="E2937" t="str">
        <f t="shared" si="318"/>
        <v>S</v>
      </c>
      <c r="F2937" t="str">
        <f t="shared" si="319"/>
        <v>SA</v>
      </c>
      <c r="G2937" t="str">
        <f t="shared" si="320"/>
        <v>SAOJOSECOROAGRAND</v>
      </c>
      <c r="H2937">
        <f t="shared" si="321"/>
        <v>17</v>
      </c>
    </row>
    <row r="2938" spans="1:8" x14ac:dyDescent="0.2">
      <c r="A2938" t="s">
        <v>5178</v>
      </c>
      <c r="B2938" t="str">
        <f t="shared" si="315"/>
        <v>PE</v>
      </c>
      <c r="C2938" t="str">
        <f t="shared" si="316"/>
        <v>1350326</v>
      </c>
      <c r="D2938" t="str">
        <f t="shared" si="317"/>
        <v>SAO JOSE DO BELMONTE</v>
      </c>
      <c r="E2938" t="str">
        <f t="shared" si="318"/>
        <v>S</v>
      </c>
      <c r="F2938" t="str">
        <f t="shared" si="319"/>
        <v>SA</v>
      </c>
      <c r="G2938" t="str">
        <f t="shared" si="320"/>
        <v>SAOJOSEDOBELMONTE</v>
      </c>
      <c r="H2938">
        <f t="shared" si="321"/>
        <v>17</v>
      </c>
    </row>
    <row r="2939" spans="1:8" x14ac:dyDescent="0.2">
      <c r="A2939" t="s">
        <v>5179</v>
      </c>
      <c r="B2939" t="str">
        <f t="shared" si="315"/>
        <v>PE</v>
      </c>
      <c r="C2939" t="str">
        <f t="shared" si="316"/>
        <v>1360226</v>
      </c>
      <c r="D2939" t="str">
        <f t="shared" si="317"/>
        <v xml:space="preserve">SAO JOSE DO EGITO   </v>
      </c>
      <c r="E2939" t="str">
        <f t="shared" si="318"/>
        <v>S</v>
      </c>
      <c r="F2939" t="str">
        <f t="shared" si="319"/>
        <v>SA</v>
      </c>
      <c r="G2939" t="str">
        <f t="shared" si="320"/>
        <v>SAOJOSEDOEGITO</v>
      </c>
      <c r="H2939">
        <f t="shared" si="321"/>
        <v>14</v>
      </c>
    </row>
    <row r="2940" spans="1:8" x14ac:dyDescent="0.2">
      <c r="A2940" t="s">
        <v>5180</v>
      </c>
      <c r="B2940" t="str">
        <f t="shared" si="315"/>
        <v>PE</v>
      </c>
      <c r="C2940" t="str">
        <f t="shared" si="316"/>
        <v>1370126</v>
      </c>
      <c r="D2940" t="str">
        <f t="shared" si="317"/>
        <v>SAO LOURENCO DA MATA</v>
      </c>
      <c r="E2940" t="str">
        <f t="shared" si="318"/>
        <v>S</v>
      </c>
      <c r="F2940" t="str">
        <f t="shared" si="319"/>
        <v>SA</v>
      </c>
      <c r="G2940" t="str">
        <f t="shared" si="320"/>
        <v>SAOLOURENCODAMATA</v>
      </c>
      <c r="H2940">
        <f t="shared" si="321"/>
        <v>17</v>
      </c>
    </row>
    <row r="2941" spans="1:8" x14ac:dyDescent="0.2">
      <c r="A2941" t="s">
        <v>5181</v>
      </c>
      <c r="B2941" t="str">
        <f t="shared" si="315"/>
        <v>PE</v>
      </c>
      <c r="C2941" t="str">
        <f t="shared" si="316"/>
        <v>1380026</v>
      </c>
      <c r="D2941" t="str">
        <f t="shared" si="317"/>
        <v xml:space="preserve">SAO VICENTE FERRER  </v>
      </c>
      <c r="E2941" t="str">
        <f t="shared" si="318"/>
        <v>S</v>
      </c>
      <c r="F2941" t="str">
        <f t="shared" si="319"/>
        <v>SA</v>
      </c>
      <c r="G2941" t="str">
        <f t="shared" si="320"/>
        <v>SAOVICENTEFERRER</v>
      </c>
      <c r="H2941">
        <f t="shared" si="321"/>
        <v>16</v>
      </c>
    </row>
    <row r="2942" spans="1:8" x14ac:dyDescent="0.2">
      <c r="A2942" t="s">
        <v>5182</v>
      </c>
      <c r="B2942" t="str">
        <f t="shared" si="315"/>
        <v>PE</v>
      </c>
      <c r="C2942" t="str">
        <f t="shared" si="316"/>
        <v>1390926</v>
      </c>
      <c r="D2942" t="str">
        <f t="shared" si="317"/>
        <v xml:space="preserve">SERRA TALHADA       </v>
      </c>
      <c r="E2942" t="str">
        <f t="shared" si="318"/>
        <v>S</v>
      </c>
      <c r="F2942" t="str">
        <f t="shared" si="319"/>
        <v>SE</v>
      </c>
      <c r="G2942" t="str">
        <f t="shared" si="320"/>
        <v>SERRATALHADA</v>
      </c>
      <c r="H2942">
        <f t="shared" si="321"/>
        <v>12</v>
      </c>
    </row>
    <row r="2943" spans="1:8" x14ac:dyDescent="0.2">
      <c r="A2943" t="s">
        <v>5183</v>
      </c>
      <c r="B2943" t="str">
        <f t="shared" si="315"/>
        <v>PE</v>
      </c>
      <c r="C2943" t="str">
        <f t="shared" si="316"/>
        <v>1400626</v>
      </c>
      <c r="D2943" t="str">
        <f t="shared" si="317"/>
        <v xml:space="preserve">SERRITA             </v>
      </c>
      <c r="E2943" t="str">
        <f t="shared" si="318"/>
        <v>S</v>
      </c>
      <c r="F2943" t="str">
        <f t="shared" si="319"/>
        <v>SE</v>
      </c>
      <c r="G2943" t="str">
        <f t="shared" si="320"/>
        <v>SERRITA</v>
      </c>
      <c r="H2943">
        <f t="shared" si="321"/>
        <v>7</v>
      </c>
    </row>
    <row r="2944" spans="1:8" x14ac:dyDescent="0.2">
      <c r="A2944" t="s">
        <v>5184</v>
      </c>
      <c r="B2944" t="str">
        <f t="shared" si="315"/>
        <v>PE</v>
      </c>
      <c r="C2944" t="str">
        <f t="shared" si="316"/>
        <v>1410526</v>
      </c>
      <c r="D2944" t="str">
        <f t="shared" si="317"/>
        <v xml:space="preserve">SERTONIA            </v>
      </c>
      <c r="E2944" t="str">
        <f t="shared" si="318"/>
        <v>S</v>
      </c>
      <c r="F2944" t="str">
        <f t="shared" si="319"/>
        <v>SE</v>
      </c>
      <c r="G2944" t="str">
        <f t="shared" si="320"/>
        <v>SERTONIA</v>
      </c>
      <c r="H2944">
        <f t="shared" si="321"/>
        <v>8</v>
      </c>
    </row>
    <row r="2945" spans="1:8" x14ac:dyDescent="0.2">
      <c r="A2945" t="s">
        <v>5185</v>
      </c>
      <c r="B2945" t="str">
        <f t="shared" si="315"/>
        <v>PE</v>
      </c>
      <c r="C2945" t="str">
        <f t="shared" si="316"/>
        <v>1420426</v>
      </c>
      <c r="D2945" t="str">
        <f t="shared" si="317"/>
        <v xml:space="preserve">SIRINHAEM           </v>
      </c>
      <c r="E2945" t="str">
        <f t="shared" si="318"/>
        <v>S</v>
      </c>
      <c r="F2945" t="str">
        <f t="shared" si="319"/>
        <v>SI</v>
      </c>
      <c r="G2945" t="str">
        <f t="shared" si="320"/>
        <v>SIRINHAEM</v>
      </c>
      <c r="H2945">
        <f t="shared" si="321"/>
        <v>9</v>
      </c>
    </row>
    <row r="2946" spans="1:8" x14ac:dyDescent="0.2">
      <c r="A2946" t="s">
        <v>5186</v>
      </c>
      <c r="B2946" t="str">
        <f t="shared" si="315"/>
        <v>PE</v>
      </c>
      <c r="C2946" t="str">
        <f t="shared" si="316"/>
        <v>1430326</v>
      </c>
      <c r="D2946" t="str">
        <f t="shared" si="317"/>
        <v xml:space="preserve">MOREILANDIA         </v>
      </c>
      <c r="E2946" t="str">
        <f t="shared" si="318"/>
        <v>M</v>
      </c>
      <c r="F2946" t="str">
        <f t="shared" si="319"/>
        <v>MO</v>
      </c>
      <c r="G2946" t="str">
        <f t="shared" si="320"/>
        <v>MOREILANDIA</v>
      </c>
      <c r="H2946">
        <f t="shared" si="321"/>
        <v>11</v>
      </c>
    </row>
    <row r="2947" spans="1:8" x14ac:dyDescent="0.2">
      <c r="A2947" t="s">
        <v>5187</v>
      </c>
      <c r="B2947" t="str">
        <f t="shared" ref="B2947:B3010" si="322">MID($A2947,1,2)</f>
        <v>PE</v>
      </c>
      <c r="C2947" t="str">
        <f t="shared" ref="C2947:C3010" si="323">MID($A2947,3,7)</f>
        <v>1440226</v>
      </c>
      <c r="D2947" t="str">
        <f t="shared" ref="D2947:D3010" si="324">MID($A2947,10,21)</f>
        <v xml:space="preserve">SOLIDAO             </v>
      </c>
      <c r="E2947" t="str">
        <f t="shared" ref="E2947:E3010" si="325">LEFT(D2947,1)</f>
        <v>S</v>
      </c>
      <c r="F2947" t="str">
        <f t="shared" ref="F2947:F3010" si="326">LEFT(D2947,2)</f>
        <v>SO</v>
      </c>
      <c r="G2947" t="str">
        <f t="shared" ref="G2947:G3010" si="327">SUBSTITUTE(D2947," ","")</f>
        <v>SOLIDAO</v>
      </c>
      <c r="H2947">
        <f t="shared" ref="H2947:H3010" si="328">LEN(G2947)</f>
        <v>7</v>
      </c>
    </row>
    <row r="2948" spans="1:8" x14ac:dyDescent="0.2">
      <c r="A2948" t="s">
        <v>5188</v>
      </c>
      <c r="B2948" t="str">
        <f t="shared" si="322"/>
        <v>PE</v>
      </c>
      <c r="C2948" t="str">
        <f t="shared" si="323"/>
        <v>1450126</v>
      </c>
      <c r="D2948" t="str">
        <f t="shared" si="324"/>
        <v xml:space="preserve">SURUBIM             </v>
      </c>
      <c r="E2948" t="str">
        <f t="shared" si="325"/>
        <v>S</v>
      </c>
      <c r="F2948" t="str">
        <f t="shared" si="326"/>
        <v>SU</v>
      </c>
      <c r="G2948" t="str">
        <f t="shared" si="327"/>
        <v>SURUBIM</v>
      </c>
      <c r="H2948">
        <f t="shared" si="328"/>
        <v>7</v>
      </c>
    </row>
    <row r="2949" spans="1:8" x14ac:dyDescent="0.2">
      <c r="A2949" t="s">
        <v>5189</v>
      </c>
      <c r="B2949" t="str">
        <f t="shared" si="322"/>
        <v>PE</v>
      </c>
      <c r="C2949" t="str">
        <f t="shared" si="323"/>
        <v>1460026</v>
      </c>
      <c r="D2949" t="str">
        <f t="shared" si="324"/>
        <v xml:space="preserve">TABIRA              </v>
      </c>
      <c r="E2949" t="str">
        <f t="shared" si="325"/>
        <v>T</v>
      </c>
      <c r="F2949" t="str">
        <f t="shared" si="326"/>
        <v>TA</v>
      </c>
      <c r="G2949" t="str">
        <f t="shared" si="327"/>
        <v>TABIRA</v>
      </c>
      <c r="H2949">
        <f t="shared" si="328"/>
        <v>6</v>
      </c>
    </row>
    <row r="2950" spans="1:8" x14ac:dyDescent="0.2">
      <c r="A2950" t="s">
        <v>5190</v>
      </c>
      <c r="B2950" t="str">
        <f t="shared" si="322"/>
        <v>PE</v>
      </c>
      <c r="C2950" t="str">
        <f t="shared" si="323"/>
        <v>1470926</v>
      </c>
      <c r="D2950" t="str">
        <f t="shared" si="324"/>
        <v xml:space="preserve">TACAIMBO            </v>
      </c>
      <c r="E2950" t="str">
        <f t="shared" si="325"/>
        <v>T</v>
      </c>
      <c r="F2950" t="str">
        <f t="shared" si="326"/>
        <v>TA</v>
      </c>
      <c r="G2950" t="str">
        <f t="shared" si="327"/>
        <v>TACAIMBO</v>
      </c>
      <c r="H2950">
        <f t="shared" si="328"/>
        <v>8</v>
      </c>
    </row>
    <row r="2951" spans="1:8" x14ac:dyDescent="0.2">
      <c r="A2951" t="s">
        <v>5191</v>
      </c>
      <c r="B2951" t="str">
        <f t="shared" si="322"/>
        <v>PE</v>
      </c>
      <c r="C2951" t="str">
        <f t="shared" si="323"/>
        <v>1480826</v>
      </c>
      <c r="D2951" t="str">
        <f t="shared" si="324"/>
        <v xml:space="preserve">TACARATU            </v>
      </c>
      <c r="E2951" t="str">
        <f t="shared" si="325"/>
        <v>T</v>
      </c>
      <c r="F2951" t="str">
        <f t="shared" si="326"/>
        <v>TA</v>
      </c>
      <c r="G2951" t="str">
        <f t="shared" si="327"/>
        <v>TACARATU</v>
      </c>
      <c r="H2951">
        <f t="shared" si="328"/>
        <v>8</v>
      </c>
    </row>
    <row r="2952" spans="1:8" x14ac:dyDescent="0.2">
      <c r="A2952" t="s">
        <v>5192</v>
      </c>
      <c r="B2952" t="str">
        <f t="shared" si="322"/>
        <v>PE</v>
      </c>
      <c r="C2952" t="str">
        <f t="shared" si="323"/>
        <v>1485726</v>
      </c>
      <c r="D2952" t="str">
        <f t="shared" si="324"/>
        <v xml:space="preserve">TAMANDARE           </v>
      </c>
      <c r="E2952" t="str">
        <f t="shared" si="325"/>
        <v>T</v>
      </c>
      <c r="F2952" t="str">
        <f t="shared" si="326"/>
        <v>TA</v>
      </c>
      <c r="G2952" t="str">
        <f t="shared" si="327"/>
        <v>TAMANDARE</v>
      </c>
      <c r="H2952">
        <f t="shared" si="328"/>
        <v>9</v>
      </c>
    </row>
    <row r="2953" spans="1:8" x14ac:dyDescent="0.2">
      <c r="A2953" t="s">
        <v>5193</v>
      </c>
      <c r="B2953" t="str">
        <f t="shared" si="322"/>
        <v>PE</v>
      </c>
      <c r="C2953" t="str">
        <f t="shared" si="323"/>
        <v>1500326</v>
      </c>
      <c r="D2953" t="str">
        <f t="shared" si="324"/>
        <v>TAQUARITINGA D NORTE</v>
      </c>
      <c r="E2953" t="str">
        <f t="shared" si="325"/>
        <v>T</v>
      </c>
      <c r="F2953" t="str">
        <f t="shared" si="326"/>
        <v>TA</v>
      </c>
      <c r="G2953" t="str">
        <f t="shared" si="327"/>
        <v>TAQUARITINGADNORTE</v>
      </c>
      <c r="H2953">
        <f t="shared" si="328"/>
        <v>18</v>
      </c>
    </row>
    <row r="2954" spans="1:8" x14ac:dyDescent="0.2">
      <c r="A2954" t="s">
        <v>5194</v>
      </c>
      <c r="B2954" t="str">
        <f t="shared" si="322"/>
        <v>PE</v>
      </c>
      <c r="C2954" t="str">
        <f t="shared" si="323"/>
        <v>1510226</v>
      </c>
      <c r="D2954" t="str">
        <f t="shared" si="324"/>
        <v xml:space="preserve">TEREZINHA           </v>
      </c>
      <c r="E2954" t="str">
        <f t="shared" si="325"/>
        <v>T</v>
      </c>
      <c r="F2954" t="str">
        <f t="shared" si="326"/>
        <v>TE</v>
      </c>
      <c r="G2954" t="str">
        <f t="shared" si="327"/>
        <v>TEREZINHA</v>
      </c>
      <c r="H2954">
        <f t="shared" si="328"/>
        <v>9</v>
      </c>
    </row>
    <row r="2955" spans="1:8" x14ac:dyDescent="0.2">
      <c r="A2955" t="s">
        <v>5195</v>
      </c>
      <c r="B2955" t="str">
        <f t="shared" si="322"/>
        <v>PE</v>
      </c>
      <c r="C2955" t="str">
        <f t="shared" si="323"/>
        <v>1520126</v>
      </c>
      <c r="D2955" t="str">
        <f t="shared" si="324"/>
        <v xml:space="preserve">TERRA NOVA          </v>
      </c>
      <c r="E2955" t="str">
        <f t="shared" si="325"/>
        <v>T</v>
      </c>
      <c r="F2955" t="str">
        <f t="shared" si="326"/>
        <v>TE</v>
      </c>
      <c r="G2955" t="str">
        <f t="shared" si="327"/>
        <v>TERRANOVA</v>
      </c>
      <c r="H2955">
        <f t="shared" si="328"/>
        <v>9</v>
      </c>
    </row>
    <row r="2956" spans="1:8" x14ac:dyDescent="0.2">
      <c r="A2956" t="s">
        <v>5196</v>
      </c>
      <c r="B2956" t="str">
        <f t="shared" si="322"/>
        <v>PE</v>
      </c>
      <c r="C2956" t="str">
        <f t="shared" si="323"/>
        <v>1530026</v>
      </c>
      <c r="D2956" t="str">
        <f t="shared" si="324"/>
        <v xml:space="preserve">TIMBAUBA            </v>
      </c>
      <c r="E2956" t="str">
        <f t="shared" si="325"/>
        <v>T</v>
      </c>
      <c r="F2956" t="str">
        <f t="shared" si="326"/>
        <v>TI</v>
      </c>
      <c r="G2956" t="str">
        <f t="shared" si="327"/>
        <v>TIMBAUBA</v>
      </c>
      <c r="H2956">
        <f t="shared" si="328"/>
        <v>8</v>
      </c>
    </row>
    <row r="2957" spans="1:8" x14ac:dyDescent="0.2">
      <c r="A2957" t="s">
        <v>5197</v>
      </c>
      <c r="B2957" t="str">
        <f t="shared" si="322"/>
        <v>PE</v>
      </c>
      <c r="C2957" t="str">
        <f t="shared" si="323"/>
        <v>1540926</v>
      </c>
      <c r="D2957" t="str">
        <f t="shared" si="324"/>
        <v xml:space="preserve">TORITAMA            </v>
      </c>
      <c r="E2957" t="str">
        <f t="shared" si="325"/>
        <v>T</v>
      </c>
      <c r="F2957" t="str">
        <f t="shared" si="326"/>
        <v>TO</v>
      </c>
      <c r="G2957" t="str">
        <f t="shared" si="327"/>
        <v>TORITAMA</v>
      </c>
      <c r="H2957">
        <f t="shared" si="328"/>
        <v>8</v>
      </c>
    </row>
    <row r="2958" spans="1:8" x14ac:dyDescent="0.2">
      <c r="A2958" t="s">
        <v>5198</v>
      </c>
      <c r="B2958" t="str">
        <f t="shared" si="322"/>
        <v>PE</v>
      </c>
      <c r="C2958" t="str">
        <f t="shared" si="323"/>
        <v>1550826</v>
      </c>
      <c r="D2958" t="str">
        <f t="shared" si="324"/>
        <v xml:space="preserve">TRACUNHAEM          </v>
      </c>
      <c r="E2958" t="str">
        <f t="shared" si="325"/>
        <v>T</v>
      </c>
      <c r="F2958" t="str">
        <f t="shared" si="326"/>
        <v>TR</v>
      </c>
      <c r="G2958" t="str">
        <f t="shared" si="327"/>
        <v>TRACUNHAEM</v>
      </c>
      <c r="H2958">
        <f t="shared" si="328"/>
        <v>10</v>
      </c>
    </row>
    <row r="2959" spans="1:8" x14ac:dyDescent="0.2">
      <c r="A2959" t="s">
        <v>5199</v>
      </c>
      <c r="B2959" t="str">
        <f t="shared" si="322"/>
        <v>PE</v>
      </c>
      <c r="C2959" t="str">
        <f t="shared" si="323"/>
        <v>1560726</v>
      </c>
      <c r="D2959" t="str">
        <f t="shared" si="324"/>
        <v xml:space="preserve">TRINDADE            </v>
      </c>
      <c r="E2959" t="str">
        <f t="shared" si="325"/>
        <v>T</v>
      </c>
      <c r="F2959" t="str">
        <f t="shared" si="326"/>
        <v>TR</v>
      </c>
      <c r="G2959" t="str">
        <f t="shared" si="327"/>
        <v>TRINDADE</v>
      </c>
      <c r="H2959">
        <f t="shared" si="328"/>
        <v>8</v>
      </c>
    </row>
    <row r="2960" spans="1:8" x14ac:dyDescent="0.2">
      <c r="A2960" t="s">
        <v>5200</v>
      </c>
      <c r="B2960" t="str">
        <f t="shared" si="322"/>
        <v>PE</v>
      </c>
      <c r="C2960" t="str">
        <f t="shared" si="323"/>
        <v>1570626</v>
      </c>
      <c r="D2960" t="str">
        <f t="shared" si="324"/>
        <v xml:space="preserve">TRIUNFO             </v>
      </c>
      <c r="E2960" t="str">
        <f t="shared" si="325"/>
        <v>T</v>
      </c>
      <c r="F2960" t="str">
        <f t="shared" si="326"/>
        <v>TR</v>
      </c>
      <c r="G2960" t="str">
        <f t="shared" si="327"/>
        <v>TRIUNFO</v>
      </c>
      <c r="H2960">
        <f t="shared" si="328"/>
        <v>7</v>
      </c>
    </row>
    <row r="2961" spans="1:8" x14ac:dyDescent="0.2">
      <c r="A2961" t="s">
        <v>5201</v>
      </c>
      <c r="B2961" t="str">
        <f t="shared" si="322"/>
        <v>PE</v>
      </c>
      <c r="C2961" t="str">
        <f t="shared" si="323"/>
        <v>1580526</v>
      </c>
      <c r="D2961" t="str">
        <f t="shared" si="324"/>
        <v xml:space="preserve">TUPANATINGA         </v>
      </c>
      <c r="E2961" t="str">
        <f t="shared" si="325"/>
        <v>T</v>
      </c>
      <c r="F2961" t="str">
        <f t="shared" si="326"/>
        <v>TU</v>
      </c>
      <c r="G2961" t="str">
        <f t="shared" si="327"/>
        <v>TUPANATINGA</v>
      </c>
      <c r="H2961">
        <f t="shared" si="328"/>
        <v>11</v>
      </c>
    </row>
    <row r="2962" spans="1:8" x14ac:dyDescent="0.2">
      <c r="A2962" t="s">
        <v>5202</v>
      </c>
      <c r="B2962" t="str">
        <f t="shared" si="322"/>
        <v>PE</v>
      </c>
      <c r="C2962" t="str">
        <f t="shared" si="323"/>
        <v>1590426</v>
      </c>
      <c r="D2962" t="str">
        <f t="shared" si="324"/>
        <v xml:space="preserve">TUPARETAMA          </v>
      </c>
      <c r="E2962" t="str">
        <f t="shared" si="325"/>
        <v>T</v>
      </c>
      <c r="F2962" t="str">
        <f t="shared" si="326"/>
        <v>TU</v>
      </c>
      <c r="G2962" t="str">
        <f t="shared" si="327"/>
        <v>TUPARETAMA</v>
      </c>
      <c r="H2962">
        <f t="shared" si="328"/>
        <v>10</v>
      </c>
    </row>
    <row r="2963" spans="1:8" x14ac:dyDescent="0.2">
      <c r="A2963" t="s">
        <v>5203</v>
      </c>
      <c r="B2963" t="str">
        <f t="shared" si="322"/>
        <v>PE</v>
      </c>
      <c r="C2963" t="str">
        <f t="shared" si="323"/>
        <v>1600126</v>
      </c>
      <c r="D2963" t="str">
        <f t="shared" si="324"/>
        <v xml:space="preserve">VENTUROSA           </v>
      </c>
      <c r="E2963" t="str">
        <f t="shared" si="325"/>
        <v>V</v>
      </c>
      <c r="F2963" t="str">
        <f t="shared" si="326"/>
        <v>VE</v>
      </c>
      <c r="G2963" t="str">
        <f t="shared" si="327"/>
        <v>VENTUROSA</v>
      </c>
      <c r="H2963">
        <f t="shared" si="328"/>
        <v>9</v>
      </c>
    </row>
    <row r="2964" spans="1:8" x14ac:dyDescent="0.2">
      <c r="A2964" t="s">
        <v>5204</v>
      </c>
      <c r="B2964" t="str">
        <f t="shared" si="322"/>
        <v>PE</v>
      </c>
      <c r="C2964" t="str">
        <f t="shared" si="323"/>
        <v>1610026</v>
      </c>
      <c r="D2964" t="str">
        <f t="shared" si="324"/>
        <v xml:space="preserve">VERDEJANTE          </v>
      </c>
      <c r="E2964" t="str">
        <f t="shared" si="325"/>
        <v>V</v>
      </c>
      <c r="F2964" t="str">
        <f t="shared" si="326"/>
        <v>VE</v>
      </c>
      <c r="G2964" t="str">
        <f t="shared" si="327"/>
        <v>VERDEJANTE</v>
      </c>
      <c r="H2964">
        <f t="shared" si="328"/>
        <v>10</v>
      </c>
    </row>
    <row r="2965" spans="1:8" x14ac:dyDescent="0.2">
      <c r="A2965" t="s">
        <v>5205</v>
      </c>
      <c r="B2965" t="str">
        <f t="shared" si="322"/>
        <v>PE</v>
      </c>
      <c r="C2965" t="str">
        <f t="shared" si="323"/>
        <v>1618326</v>
      </c>
      <c r="D2965" t="str">
        <f t="shared" si="324"/>
        <v xml:space="preserve">VERTENTE DO LERIO   </v>
      </c>
      <c r="E2965" t="str">
        <f t="shared" si="325"/>
        <v>V</v>
      </c>
      <c r="F2965" t="str">
        <f t="shared" si="326"/>
        <v>VE</v>
      </c>
      <c r="G2965" t="str">
        <f t="shared" si="327"/>
        <v>VERTENTEDOLERIO</v>
      </c>
      <c r="H2965">
        <f t="shared" si="328"/>
        <v>15</v>
      </c>
    </row>
    <row r="2966" spans="1:8" x14ac:dyDescent="0.2">
      <c r="A2966" t="s">
        <v>5206</v>
      </c>
      <c r="B2966" t="str">
        <f t="shared" si="322"/>
        <v>PE</v>
      </c>
      <c r="C2966" t="str">
        <f t="shared" si="323"/>
        <v>1620926</v>
      </c>
      <c r="D2966" t="str">
        <f t="shared" si="324"/>
        <v xml:space="preserve">VERTENTES           </v>
      </c>
      <c r="E2966" t="str">
        <f t="shared" si="325"/>
        <v>V</v>
      </c>
      <c r="F2966" t="str">
        <f t="shared" si="326"/>
        <v>VE</v>
      </c>
      <c r="G2966" t="str">
        <f t="shared" si="327"/>
        <v>VERTENTES</v>
      </c>
      <c r="H2966">
        <f t="shared" si="328"/>
        <v>9</v>
      </c>
    </row>
    <row r="2967" spans="1:8" x14ac:dyDescent="0.2">
      <c r="A2967" t="s">
        <v>5207</v>
      </c>
      <c r="B2967" t="str">
        <f t="shared" si="322"/>
        <v>PE</v>
      </c>
      <c r="C2967" t="str">
        <f t="shared" si="323"/>
        <v>1630826</v>
      </c>
      <c r="D2967" t="str">
        <f t="shared" si="324"/>
        <v xml:space="preserve">VICENCIA            </v>
      </c>
      <c r="E2967" t="str">
        <f t="shared" si="325"/>
        <v>V</v>
      </c>
      <c r="F2967" t="str">
        <f t="shared" si="326"/>
        <v>VI</v>
      </c>
      <c r="G2967" t="str">
        <f t="shared" si="327"/>
        <v>VICENCIA</v>
      </c>
      <c r="H2967">
        <f t="shared" si="328"/>
        <v>8</v>
      </c>
    </row>
    <row r="2968" spans="1:8" x14ac:dyDescent="0.2">
      <c r="A2968" t="s">
        <v>5208</v>
      </c>
      <c r="B2968" t="str">
        <f t="shared" si="322"/>
        <v>PE</v>
      </c>
      <c r="C2968" t="str">
        <f t="shared" si="323"/>
        <v>1640726</v>
      </c>
      <c r="D2968" t="str">
        <f t="shared" si="324"/>
        <v>VITORIA DE STO ANTAO</v>
      </c>
      <c r="E2968" t="str">
        <f t="shared" si="325"/>
        <v>V</v>
      </c>
      <c r="F2968" t="str">
        <f t="shared" si="326"/>
        <v>VI</v>
      </c>
      <c r="G2968" t="str">
        <f t="shared" si="327"/>
        <v>VITORIADESTOANTAO</v>
      </c>
      <c r="H2968">
        <f t="shared" si="328"/>
        <v>17</v>
      </c>
    </row>
    <row r="2969" spans="1:8" x14ac:dyDescent="0.2">
      <c r="A2969" t="s">
        <v>5209</v>
      </c>
      <c r="B2969" t="str">
        <f t="shared" si="322"/>
        <v>PE</v>
      </c>
      <c r="C2969" t="str">
        <f t="shared" si="323"/>
        <v>1650626</v>
      </c>
      <c r="D2969" t="str">
        <f t="shared" si="324"/>
        <v xml:space="preserve">XEXEU               </v>
      </c>
      <c r="E2969" t="str">
        <f t="shared" si="325"/>
        <v>X</v>
      </c>
      <c r="F2969" t="str">
        <f t="shared" si="326"/>
        <v>XE</v>
      </c>
      <c r="G2969" t="str">
        <f t="shared" si="327"/>
        <v>XEXEU</v>
      </c>
      <c r="H2969">
        <f t="shared" si="328"/>
        <v>5</v>
      </c>
    </row>
    <row r="2970" spans="1:8" x14ac:dyDescent="0.2">
      <c r="A2970" t="s">
        <v>5210</v>
      </c>
      <c r="B2970" t="str">
        <f t="shared" si="322"/>
        <v>PI</v>
      </c>
      <c r="C2970" t="str">
        <f t="shared" si="323"/>
        <v>0005322</v>
      </c>
      <c r="D2970" t="str">
        <f t="shared" si="324"/>
        <v xml:space="preserve">ACAUA               </v>
      </c>
      <c r="E2970" t="str">
        <f t="shared" si="325"/>
        <v>A</v>
      </c>
      <c r="F2970" t="str">
        <f t="shared" si="326"/>
        <v>AC</v>
      </c>
      <c r="G2970" t="str">
        <f t="shared" si="327"/>
        <v>ACAUA</v>
      </c>
      <c r="H2970">
        <f t="shared" si="328"/>
        <v>5</v>
      </c>
    </row>
    <row r="2971" spans="1:8" x14ac:dyDescent="0.2">
      <c r="A2971" t="s">
        <v>5211</v>
      </c>
      <c r="B2971" t="str">
        <f t="shared" si="322"/>
        <v>PI</v>
      </c>
      <c r="C2971" t="str">
        <f t="shared" si="323"/>
        <v>0010322</v>
      </c>
      <c r="D2971" t="str">
        <f t="shared" si="324"/>
        <v xml:space="preserve">AGRICOLANDIA        </v>
      </c>
      <c r="E2971" t="str">
        <f t="shared" si="325"/>
        <v>A</v>
      </c>
      <c r="F2971" t="str">
        <f t="shared" si="326"/>
        <v>AG</v>
      </c>
      <c r="G2971" t="str">
        <f t="shared" si="327"/>
        <v>AGRICOLANDIA</v>
      </c>
      <c r="H2971">
        <f t="shared" si="328"/>
        <v>12</v>
      </c>
    </row>
    <row r="2972" spans="1:8" x14ac:dyDescent="0.2">
      <c r="A2972" t="s">
        <v>5212</v>
      </c>
      <c r="B2972" t="str">
        <f t="shared" si="322"/>
        <v>PI</v>
      </c>
      <c r="C2972" t="str">
        <f t="shared" si="323"/>
        <v>0020222</v>
      </c>
      <c r="D2972" t="str">
        <f t="shared" si="324"/>
        <v xml:space="preserve">AGUA BRANCA         </v>
      </c>
      <c r="E2972" t="str">
        <f t="shared" si="325"/>
        <v>A</v>
      </c>
      <c r="F2972" t="str">
        <f t="shared" si="326"/>
        <v>AG</v>
      </c>
      <c r="G2972" t="str">
        <f t="shared" si="327"/>
        <v>AGUABRANCA</v>
      </c>
      <c r="H2972">
        <f t="shared" si="328"/>
        <v>10</v>
      </c>
    </row>
    <row r="2973" spans="1:8" x14ac:dyDescent="0.2">
      <c r="A2973" t="s">
        <v>5213</v>
      </c>
      <c r="B2973" t="str">
        <f t="shared" si="322"/>
        <v>PI</v>
      </c>
      <c r="C2973" t="str">
        <f t="shared" si="323"/>
        <v>0025122</v>
      </c>
      <c r="D2973" t="str">
        <f t="shared" si="324"/>
        <v xml:space="preserve">ALAGOINHA DO PIAUI  </v>
      </c>
      <c r="E2973" t="str">
        <f t="shared" si="325"/>
        <v>A</v>
      </c>
      <c r="F2973" t="str">
        <f t="shared" si="326"/>
        <v>AL</v>
      </c>
      <c r="G2973" t="str">
        <f t="shared" si="327"/>
        <v>ALAGOINHADOPIAUI</v>
      </c>
      <c r="H2973">
        <f t="shared" si="328"/>
        <v>16</v>
      </c>
    </row>
    <row r="2974" spans="1:8" x14ac:dyDescent="0.2">
      <c r="A2974" t="s">
        <v>5214</v>
      </c>
      <c r="B2974" t="str">
        <f t="shared" si="322"/>
        <v>PI</v>
      </c>
      <c r="C2974" t="str">
        <f t="shared" si="323"/>
        <v>0027722</v>
      </c>
      <c r="D2974" t="str">
        <f t="shared" si="324"/>
        <v xml:space="preserve">ALEGRETE DO PIAUI   </v>
      </c>
      <c r="E2974" t="str">
        <f t="shared" si="325"/>
        <v>A</v>
      </c>
      <c r="F2974" t="str">
        <f t="shared" si="326"/>
        <v>AL</v>
      </c>
      <c r="G2974" t="str">
        <f t="shared" si="327"/>
        <v>ALEGRETEDOPIAUI</v>
      </c>
      <c r="H2974">
        <f t="shared" si="328"/>
        <v>15</v>
      </c>
    </row>
    <row r="2975" spans="1:8" x14ac:dyDescent="0.2">
      <c r="A2975" t="s">
        <v>5215</v>
      </c>
      <c r="B2975" t="str">
        <f t="shared" si="322"/>
        <v>PI</v>
      </c>
      <c r="C2975" t="str">
        <f t="shared" si="323"/>
        <v>0030122</v>
      </c>
      <c r="D2975" t="str">
        <f t="shared" si="324"/>
        <v xml:space="preserve">ALTO LONGA          </v>
      </c>
      <c r="E2975" t="str">
        <f t="shared" si="325"/>
        <v>A</v>
      </c>
      <c r="F2975" t="str">
        <f t="shared" si="326"/>
        <v>AL</v>
      </c>
      <c r="G2975" t="str">
        <f t="shared" si="327"/>
        <v>ALTOLONGA</v>
      </c>
      <c r="H2975">
        <f t="shared" si="328"/>
        <v>9</v>
      </c>
    </row>
    <row r="2976" spans="1:8" x14ac:dyDescent="0.2">
      <c r="A2976" t="s">
        <v>5216</v>
      </c>
      <c r="B2976" t="str">
        <f t="shared" si="322"/>
        <v>PI</v>
      </c>
      <c r="C2976" t="str">
        <f t="shared" si="323"/>
        <v>0040022</v>
      </c>
      <c r="D2976" t="str">
        <f t="shared" si="324"/>
        <v xml:space="preserve">ALTOS               </v>
      </c>
      <c r="E2976" t="str">
        <f t="shared" si="325"/>
        <v>A</v>
      </c>
      <c r="F2976" t="str">
        <f t="shared" si="326"/>
        <v>AL</v>
      </c>
      <c r="G2976" t="str">
        <f t="shared" si="327"/>
        <v>ALTOS</v>
      </c>
      <c r="H2976">
        <f t="shared" si="328"/>
        <v>5</v>
      </c>
    </row>
    <row r="2977" spans="1:8" x14ac:dyDescent="0.2">
      <c r="A2977" t="s">
        <v>5217</v>
      </c>
      <c r="B2977" t="str">
        <f t="shared" si="322"/>
        <v>PI</v>
      </c>
      <c r="C2977" t="str">
        <f t="shared" si="323"/>
        <v>0045922</v>
      </c>
      <c r="D2977" t="str">
        <f t="shared" si="324"/>
        <v>ALVORADA DO GURGUEIA</v>
      </c>
      <c r="E2977" t="str">
        <f t="shared" si="325"/>
        <v>A</v>
      </c>
      <c r="F2977" t="str">
        <f t="shared" si="326"/>
        <v>AL</v>
      </c>
      <c r="G2977" t="str">
        <f t="shared" si="327"/>
        <v>ALVORADADOGURGUEIA</v>
      </c>
      <c r="H2977">
        <f t="shared" si="328"/>
        <v>18</v>
      </c>
    </row>
    <row r="2978" spans="1:8" x14ac:dyDescent="0.2">
      <c r="A2978" t="s">
        <v>5218</v>
      </c>
      <c r="B2978" t="str">
        <f t="shared" si="322"/>
        <v>PI</v>
      </c>
      <c r="C2978" t="str">
        <f t="shared" si="323"/>
        <v>0050922</v>
      </c>
      <c r="D2978" t="str">
        <f t="shared" si="324"/>
        <v xml:space="preserve">AMARANTE            </v>
      </c>
      <c r="E2978" t="str">
        <f t="shared" si="325"/>
        <v>A</v>
      </c>
      <c r="F2978" t="str">
        <f t="shared" si="326"/>
        <v>AM</v>
      </c>
      <c r="G2978" t="str">
        <f t="shared" si="327"/>
        <v>AMARANTE</v>
      </c>
      <c r="H2978">
        <f t="shared" si="328"/>
        <v>8</v>
      </c>
    </row>
    <row r="2979" spans="1:8" x14ac:dyDescent="0.2">
      <c r="A2979" t="s">
        <v>5219</v>
      </c>
      <c r="B2979" t="str">
        <f t="shared" si="322"/>
        <v>PI</v>
      </c>
      <c r="C2979" t="str">
        <f t="shared" si="323"/>
        <v>0060822</v>
      </c>
      <c r="D2979" t="str">
        <f t="shared" si="324"/>
        <v xml:space="preserve">ANGICAL DO PIAUI    </v>
      </c>
      <c r="E2979" t="str">
        <f t="shared" si="325"/>
        <v>A</v>
      </c>
      <c r="F2979" t="str">
        <f t="shared" si="326"/>
        <v>AN</v>
      </c>
      <c r="G2979" t="str">
        <f t="shared" si="327"/>
        <v>ANGICALDOPIAUI</v>
      </c>
      <c r="H2979">
        <f t="shared" si="328"/>
        <v>14</v>
      </c>
    </row>
    <row r="2980" spans="1:8" x14ac:dyDescent="0.2">
      <c r="A2980" t="s">
        <v>5220</v>
      </c>
      <c r="B2980" t="str">
        <f t="shared" si="322"/>
        <v>PI</v>
      </c>
      <c r="C2980" t="str">
        <f t="shared" si="323"/>
        <v>0070722</v>
      </c>
      <c r="D2980" t="str">
        <f t="shared" si="324"/>
        <v xml:space="preserve">ANISIO DE ABREU     </v>
      </c>
      <c r="E2980" t="str">
        <f t="shared" si="325"/>
        <v>A</v>
      </c>
      <c r="F2980" t="str">
        <f t="shared" si="326"/>
        <v>AN</v>
      </c>
      <c r="G2980" t="str">
        <f t="shared" si="327"/>
        <v>ANISIODEABREU</v>
      </c>
      <c r="H2980">
        <f t="shared" si="328"/>
        <v>13</v>
      </c>
    </row>
    <row r="2981" spans="1:8" x14ac:dyDescent="0.2">
      <c r="A2981" t="s">
        <v>5221</v>
      </c>
      <c r="B2981" t="str">
        <f t="shared" si="322"/>
        <v>PI</v>
      </c>
      <c r="C2981" t="str">
        <f t="shared" si="323"/>
        <v>0080622</v>
      </c>
      <c r="D2981" t="str">
        <f t="shared" si="324"/>
        <v xml:space="preserve">ANTONIO ALMEIDA     </v>
      </c>
      <c r="E2981" t="str">
        <f t="shared" si="325"/>
        <v>A</v>
      </c>
      <c r="F2981" t="str">
        <f t="shared" si="326"/>
        <v>AN</v>
      </c>
      <c r="G2981" t="str">
        <f t="shared" si="327"/>
        <v>ANTONIOALMEIDA</v>
      </c>
      <c r="H2981">
        <f t="shared" si="328"/>
        <v>14</v>
      </c>
    </row>
    <row r="2982" spans="1:8" x14ac:dyDescent="0.2">
      <c r="A2982" t="s">
        <v>5222</v>
      </c>
      <c r="B2982" t="str">
        <f t="shared" si="322"/>
        <v>PI</v>
      </c>
      <c r="C2982" t="str">
        <f t="shared" si="323"/>
        <v>0090522</v>
      </c>
      <c r="D2982" t="str">
        <f t="shared" si="324"/>
        <v xml:space="preserve">AROAZES             </v>
      </c>
      <c r="E2982" t="str">
        <f t="shared" si="325"/>
        <v>A</v>
      </c>
      <c r="F2982" t="str">
        <f t="shared" si="326"/>
        <v>AR</v>
      </c>
      <c r="G2982" t="str">
        <f t="shared" si="327"/>
        <v>AROAZES</v>
      </c>
      <c r="H2982">
        <f t="shared" si="328"/>
        <v>7</v>
      </c>
    </row>
    <row r="2983" spans="1:8" x14ac:dyDescent="0.2">
      <c r="A2983" t="s">
        <v>5223</v>
      </c>
      <c r="B2983" t="str">
        <f t="shared" si="322"/>
        <v>PI</v>
      </c>
      <c r="C2983" t="str">
        <f t="shared" si="323"/>
        <v>0095422</v>
      </c>
      <c r="D2983" t="str">
        <f t="shared" si="324"/>
        <v xml:space="preserve">AROEIRAS DO ITAIM   </v>
      </c>
      <c r="E2983" t="str">
        <f t="shared" si="325"/>
        <v>A</v>
      </c>
      <c r="F2983" t="str">
        <f t="shared" si="326"/>
        <v>AR</v>
      </c>
      <c r="G2983" t="str">
        <f t="shared" si="327"/>
        <v>AROEIRASDOITAIM</v>
      </c>
      <c r="H2983">
        <f t="shared" si="328"/>
        <v>15</v>
      </c>
    </row>
    <row r="2984" spans="1:8" x14ac:dyDescent="0.2">
      <c r="A2984" t="s">
        <v>5224</v>
      </c>
      <c r="B2984" t="str">
        <f t="shared" si="322"/>
        <v>PI</v>
      </c>
      <c r="C2984" t="str">
        <f t="shared" si="323"/>
        <v>0100222</v>
      </c>
      <c r="D2984" t="str">
        <f t="shared" si="324"/>
        <v xml:space="preserve">ARRAIAL             </v>
      </c>
      <c r="E2984" t="str">
        <f t="shared" si="325"/>
        <v>A</v>
      </c>
      <c r="F2984" t="str">
        <f t="shared" si="326"/>
        <v>AR</v>
      </c>
      <c r="G2984" t="str">
        <f t="shared" si="327"/>
        <v>ARRAIAL</v>
      </c>
      <c r="H2984">
        <f t="shared" si="328"/>
        <v>7</v>
      </c>
    </row>
    <row r="2985" spans="1:8" x14ac:dyDescent="0.2">
      <c r="A2985" t="s">
        <v>5225</v>
      </c>
      <c r="B2985" t="str">
        <f t="shared" si="322"/>
        <v>PI</v>
      </c>
      <c r="C2985" t="str">
        <f t="shared" si="323"/>
        <v>0105122</v>
      </c>
      <c r="D2985" t="str">
        <f t="shared" si="324"/>
        <v xml:space="preserve">ASSUNCAO DO PIAUI   </v>
      </c>
      <c r="E2985" t="str">
        <f t="shared" si="325"/>
        <v>A</v>
      </c>
      <c r="F2985" t="str">
        <f t="shared" si="326"/>
        <v>AS</v>
      </c>
      <c r="G2985" t="str">
        <f t="shared" si="327"/>
        <v>ASSUNCAODOPIAUI</v>
      </c>
      <c r="H2985">
        <f t="shared" si="328"/>
        <v>15</v>
      </c>
    </row>
    <row r="2986" spans="1:8" x14ac:dyDescent="0.2">
      <c r="A2986" t="s">
        <v>5226</v>
      </c>
      <c r="B2986" t="str">
        <f t="shared" si="322"/>
        <v>PI</v>
      </c>
      <c r="C2986" t="str">
        <f t="shared" si="323"/>
        <v>0110122</v>
      </c>
      <c r="D2986" t="str">
        <f t="shared" si="324"/>
        <v xml:space="preserve">AVELINO LOPES       </v>
      </c>
      <c r="E2986" t="str">
        <f t="shared" si="325"/>
        <v>A</v>
      </c>
      <c r="F2986" t="str">
        <f t="shared" si="326"/>
        <v>AV</v>
      </c>
      <c r="G2986" t="str">
        <f t="shared" si="327"/>
        <v>AVELINOLOPES</v>
      </c>
      <c r="H2986">
        <f t="shared" si="328"/>
        <v>12</v>
      </c>
    </row>
    <row r="2987" spans="1:8" x14ac:dyDescent="0.2">
      <c r="A2987" t="s">
        <v>5227</v>
      </c>
      <c r="B2987" t="str">
        <f t="shared" si="322"/>
        <v>PI</v>
      </c>
      <c r="C2987" t="str">
        <f t="shared" si="323"/>
        <v>0115022</v>
      </c>
      <c r="D2987" t="str">
        <f t="shared" si="324"/>
        <v>BAIXA GRANDE RIBEIRO</v>
      </c>
      <c r="E2987" t="str">
        <f t="shared" si="325"/>
        <v>B</v>
      </c>
      <c r="F2987" t="str">
        <f t="shared" si="326"/>
        <v>BA</v>
      </c>
      <c r="G2987" t="str">
        <f t="shared" si="327"/>
        <v>BAIXAGRANDERIBEIRO</v>
      </c>
      <c r="H2987">
        <f t="shared" si="328"/>
        <v>18</v>
      </c>
    </row>
    <row r="2988" spans="1:8" x14ac:dyDescent="0.2">
      <c r="A2988" t="s">
        <v>5228</v>
      </c>
      <c r="B2988" t="str">
        <f t="shared" si="322"/>
        <v>PI</v>
      </c>
      <c r="C2988" t="str">
        <f t="shared" si="323"/>
        <v>0117622</v>
      </c>
      <c r="D2988" t="str">
        <f t="shared" si="324"/>
        <v xml:space="preserve">BARRA D'ALCONTARA   </v>
      </c>
      <c r="E2988" t="str">
        <f t="shared" si="325"/>
        <v>B</v>
      </c>
      <c r="F2988" t="str">
        <f t="shared" si="326"/>
        <v>BA</v>
      </c>
      <c r="G2988" t="str">
        <f t="shared" si="327"/>
        <v>BARRAD'ALCONTARA</v>
      </c>
      <c r="H2988">
        <f t="shared" si="328"/>
        <v>16</v>
      </c>
    </row>
    <row r="2989" spans="1:8" x14ac:dyDescent="0.2">
      <c r="A2989" t="s">
        <v>5229</v>
      </c>
      <c r="B2989" t="str">
        <f t="shared" si="322"/>
        <v>PI</v>
      </c>
      <c r="C2989" t="str">
        <f t="shared" si="323"/>
        <v>0120022</v>
      </c>
      <c r="D2989" t="str">
        <f t="shared" si="324"/>
        <v xml:space="preserve">BARRAS              </v>
      </c>
      <c r="E2989" t="str">
        <f t="shared" si="325"/>
        <v>B</v>
      </c>
      <c r="F2989" t="str">
        <f t="shared" si="326"/>
        <v>BA</v>
      </c>
      <c r="G2989" t="str">
        <f t="shared" si="327"/>
        <v>BARRAS</v>
      </c>
      <c r="H2989">
        <f t="shared" si="328"/>
        <v>6</v>
      </c>
    </row>
    <row r="2990" spans="1:8" x14ac:dyDescent="0.2">
      <c r="A2990" t="s">
        <v>5230</v>
      </c>
      <c r="B2990" t="str">
        <f t="shared" si="322"/>
        <v>PI</v>
      </c>
      <c r="C2990" t="str">
        <f t="shared" si="323"/>
        <v>0130922</v>
      </c>
      <c r="D2990" t="str">
        <f t="shared" si="324"/>
        <v xml:space="preserve">BARREIRAS DO PIAUI  </v>
      </c>
      <c r="E2990" t="str">
        <f t="shared" si="325"/>
        <v>B</v>
      </c>
      <c r="F2990" t="str">
        <f t="shared" si="326"/>
        <v>BA</v>
      </c>
      <c r="G2990" t="str">
        <f t="shared" si="327"/>
        <v>BARREIRASDOPIAUI</v>
      </c>
      <c r="H2990">
        <f t="shared" si="328"/>
        <v>16</v>
      </c>
    </row>
    <row r="2991" spans="1:8" x14ac:dyDescent="0.2">
      <c r="A2991" t="s">
        <v>5231</v>
      </c>
      <c r="B2991" t="str">
        <f t="shared" si="322"/>
        <v>PI</v>
      </c>
      <c r="C2991" t="str">
        <f t="shared" si="323"/>
        <v>0140822</v>
      </c>
      <c r="D2991" t="str">
        <f t="shared" si="324"/>
        <v xml:space="preserve">BARRO DURO          </v>
      </c>
      <c r="E2991" t="str">
        <f t="shared" si="325"/>
        <v>B</v>
      </c>
      <c r="F2991" t="str">
        <f t="shared" si="326"/>
        <v>BA</v>
      </c>
      <c r="G2991" t="str">
        <f t="shared" si="327"/>
        <v>BARRODURO</v>
      </c>
      <c r="H2991">
        <f t="shared" si="328"/>
        <v>9</v>
      </c>
    </row>
    <row r="2992" spans="1:8" x14ac:dyDescent="0.2">
      <c r="A2992" t="s">
        <v>5232</v>
      </c>
      <c r="B2992" t="str">
        <f t="shared" si="322"/>
        <v>PI</v>
      </c>
      <c r="C2992" t="str">
        <f t="shared" si="323"/>
        <v>0150722</v>
      </c>
      <c r="D2992" t="str">
        <f t="shared" si="324"/>
        <v xml:space="preserve">BATALHA             </v>
      </c>
      <c r="E2992" t="str">
        <f t="shared" si="325"/>
        <v>B</v>
      </c>
      <c r="F2992" t="str">
        <f t="shared" si="326"/>
        <v>BA</v>
      </c>
      <c r="G2992" t="str">
        <f t="shared" si="327"/>
        <v>BATALHA</v>
      </c>
      <c r="H2992">
        <f t="shared" si="328"/>
        <v>7</v>
      </c>
    </row>
    <row r="2993" spans="1:8" x14ac:dyDescent="0.2">
      <c r="A2993" t="s">
        <v>5233</v>
      </c>
      <c r="B2993" t="str">
        <f t="shared" si="322"/>
        <v>PI</v>
      </c>
      <c r="C2993" t="str">
        <f t="shared" si="323"/>
        <v>0155622</v>
      </c>
      <c r="D2993" t="str">
        <f t="shared" si="324"/>
        <v xml:space="preserve">BELA VISTA DO PIAUI </v>
      </c>
      <c r="E2993" t="str">
        <f t="shared" si="325"/>
        <v>B</v>
      </c>
      <c r="F2993" t="str">
        <f t="shared" si="326"/>
        <v>BE</v>
      </c>
      <c r="G2993" t="str">
        <f t="shared" si="327"/>
        <v>BELAVISTADOPIAUI</v>
      </c>
      <c r="H2993">
        <f t="shared" si="328"/>
        <v>16</v>
      </c>
    </row>
    <row r="2994" spans="1:8" x14ac:dyDescent="0.2">
      <c r="A2994" t="s">
        <v>5234</v>
      </c>
      <c r="B2994" t="str">
        <f t="shared" si="322"/>
        <v>PI</v>
      </c>
      <c r="C2994" t="str">
        <f t="shared" si="323"/>
        <v>0157222</v>
      </c>
      <c r="D2994" t="str">
        <f t="shared" si="324"/>
        <v xml:space="preserve">BELEM DO PIAUI      </v>
      </c>
      <c r="E2994" t="str">
        <f t="shared" si="325"/>
        <v>B</v>
      </c>
      <c r="F2994" t="str">
        <f t="shared" si="326"/>
        <v>BE</v>
      </c>
      <c r="G2994" t="str">
        <f t="shared" si="327"/>
        <v>BELEMDOPIAUI</v>
      </c>
      <c r="H2994">
        <f t="shared" si="328"/>
        <v>12</v>
      </c>
    </row>
    <row r="2995" spans="1:8" x14ac:dyDescent="0.2">
      <c r="A2995" t="s">
        <v>5235</v>
      </c>
      <c r="B2995" t="str">
        <f t="shared" si="322"/>
        <v>PI</v>
      </c>
      <c r="C2995" t="str">
        <f t="shared" si="323"/>
        <v>0160622</v>
      </c>
      <c r="D2995" t="str">
        <f t="shared" si="324"/>
        <v xml:space="preserve">BENEDITINOS         </v>
      </c>
      <c r="E2995" t="str">
        <f t="shared" si="325"/>
        <v>B</v>
      </c>
      <c r="F2995" t="str">
        <f t="shared" si="326"/>
        <v>BE</v>
      </c>
      <c r="G2995" t="str">
        <f t="shared" si="327"/>
        <v>BENEDITINOS</v>
      </c>
      <c r="H2995">
        <f t="shared" si="328"/>
        <v>11</v>
      </c>
    </row>
    <row r="2996" spans="1:8" x14ac:dyDescent="0.2">
      <c r="A2996" t="s">
        <v>5236</v>
      </c>
      <c r="B2996" t="str">
        <f t="shared" si="322"/>
        <v>PI</v>
      </c>
      <c r="C2996" t="str">
        <f t="shared" si="323"/>
        <v>0170522</v>
      </c>
      <c r="D2996" t="str">
        <f t="shared" si="324"/>
        <v xml:space="preserve">BERTOLINIA          </v>
      </c>
      <c r="E2996" t="str">
        <f t="shared" si="325"/>
        <v>B</v>
      </c>
      <c r="F2996" t="str">
        <f t="shared" si="326"/>
        <v>BE</v>
      </c>
      <c r="G2996" t="str">
        <f t="shared" si="327"/>
        <v>BERTOLINIA</v>
      </c>
      <c r="H2996">
        <f t="shared" si="328"/>
        <v>10</v>
      </c>
    </row>
    <row r="2997" spans="1:8" x14ac:dyDescent="0.2">
      <c r="A2997" t="s">
        <v>5237</v>
      </c>
      <c r="B2997" t="str">
        <f t="shared" si="322"/>
        <v>PI</v>
      </c>
      <c r="C2997" t="str">
        <f t="shared" si="323"/>
        <v>0173922</v>
      </c>
      <c r="D2997" t="str">
        <f t="shared" si="324"/>
        <v xml:space="preserve">BETONIA DO PIAUI    </v>
      </c>
      <c r="E2997" t="str">
        <f t="shared" si="325"/>
        <v>B</v>
      </c>
      <c r="F2997" t="str">
        <f t="shared" si="326"/>
        <v>BE</v>
      </c>
      <c r="G2997" t="str">
        <f t="shared" si="327"/>
        <v>BETONIADOPIAUI</v>
      </c>
      <c r="H2997">
        <f t="shared" si="328"/>
        <v>14</v>
      </c>
    </row>
    <row r="2998" spans="1:8" x14ac:dyDescent="0.2">
      <c r="A2998" t="s">
        <v>5238</v>
      </c>
      <c r="B2998" t="str">
        <f t="shared" si="322"/>
        <v>PI</v>
      </c>
      <c r="C2998" t="str">
        <f t="shared" si="323"/>
        <v>0177022</v>
      </c>
      <c r="D2998" t="str">
        <f t="shared" si="324"/>
        <v xml:space="preserve">BOA HORA            </v>
      </c>
      <c r="E2998" t="str">
        <f t="shared" si="325"/>
        <v>B</v>
      </c>
      <c r="F2998" t="str">
        <f t="shared" si="326"/>
        <v>BO</v>
      </c>
      <c r="G2998" t="str">
        <f t="shared" si="327"/>
        <v>BOAHORA</v>
      </c>
      <c r="H2998">
        <f t="shared" si="328"/>
        <v>7</v>
      </c>
    </row>
    <row r="2999" spans="1:8" x14ac:dyDescent="0.2">
      <c r="A2999" t="s">
        <v>5239</v>
      </c>
      <c r="B2999" t="str">
        <f t="shared" si="322"/>
        <v>PI</v>
      </c>
      <c r="C2999" t="str">
        <f t="shared" si="323"/>
        <v>0180422</v>
      </c>
      <c r="D2999" t="str">
        <f t="shared" si="324"/>
        <v xml:space="preserve">BOCAINA             </v>
      </c>
      <c r="E2999" t="str">
        <f t="shared" si="325"/>
        <v>B</v>
      </c>
      <c r="F2999" t="str">
        <f t="shared" si="326"/>
        <v>BO</v>
      </c>
      <c r="G2999" t="str">
        <f t="shared" si="327"/>
        <v>BOCAINA</v>
      </c>
      <c r="H2999">
        <f t="shared" si="328"/>
        <v>7</v>
      </c>
    </row>
    <row r="3000" spans="1:8" x14ac:dyDescent="0.2">
      <c r="A3000" t="s">
        <v>5240</v>
      </c>
      <c r="B3000" t="str">
        <f t="shared" si="322"/>
        <v>PI</v>
      </c>
      <c r="C3000" t="str">
        <f t="shared" si="323"/>
        <v>0190322</v>
      </c>
      <c r="D3000" t="str">
        <f t="shared" si="324"/>
        <v xml:space="preserve">BOM JESUS           </v>
      </c>
      <c r="E3000" t="str">
        <f t="shared" si="325"/>
        <v>B</v>
      </c>
      <c r="F3000" t="str">
        <f t="shared" si="326"/>
        <v>BO</v>
      </c>
      <c r="G3000" t="str">
        <f t="shared" si="327"/>
        <v>BOMJESUS</v>
      </c>
      <c r="H3000">
        <f t="shared" si="328"/>
        <v>8</v>
      </c>
    </row>
    <row r="3001" spans="1:8" x14ac:dyDescent="0.2">
      <c r="A3001" t="s">
        <v>5241</v>
      </c>
      <c r="B3001" t="str">
        <f t="shared" si="322"/>
        <v>PI</v>
      </c>
      <c r="C3001" t="str">
        <f t="shared" si="323"/>
        <v>0191922</v>
      </c>
      <c r="D3001" t="str">
        <f t="shared" si="324"/>
        <v xml:space="preserve">BOM PRINCIPIO PIAUI </v>
      </c>
      <c r="E3001" t="str">
        <f t="shared" si="325"/>
        <v>B</v>
      </c>
      <c r="F3001" t="str">
        <f t="shared" si="326"/>
        <v>BO</v>
      </c>
      <c r="G3001" t="str">
        <f t="shared" si="327"/>
        <v>BOMPRINCIPIOPIAUI</v>
      </c>
      <c r="H3001">
        <f t="shared" si="328"/>
        <v>17</v>
      </c>
    </row>
    <row r="3002" spans="1:8" x14ac:dyDescent="0.2">
      <c r="A3002" t="s">
        <v>5242</v>
      </c>
      <c r="B3002" t="str">
        <f t="shared" si="322"/>
        <v>PI</v>
      </c>
      <c r="C3002" t="str">
        <f t="shared" si="323"/>
        <v>0192922</v>
      </c>
      <c r="D3002" t="str">
        <f t="shared" si="324"/>
        <v xml:space="preserve">BONFIM DO PIAUI     </v>
      </c>
      <c r="E3002" t="str">
        <f t="shared" si="325"/>
        <v>B</v>
      </c>
      <c r="F3002" t="str">
        <f t="shared" si="326"/>
        <v>BO</v>
      </c>
      <c r="G3002" t="str">
        <f t="shared" si="327"/>
        <v>BONFIMDOPIAUI</v>
      </c>
      <c r="H3002">
        <f t="shared" si="328"/>
        <v>13</v>
      </c>
    </row>
    <row r="3003" spans="1:8" x14ac:dyDescent="0.2">
      <c r="A3003" t="s">
        <v>5243</v>
      </c>
      <c r="B3003" t="str">
        <f t="shared" si="322"/>
        <v>PI</v>
      </c>
      <c r="C3003" t="str">
        <f t="shared" si="323"/>
        <v>0194522</v>
      </c>
      <c r="D3003" t="str">
        <f t="shared" si="324"/>
        <v xml:space="preserve">BOQUEIRAO DO PIAUI  </v>
      </c>
      <c r="E3003" t="str">
        <f t="shared" si="325"/>
        <v>B</v>
      </c>
      <c r="F3003" t="str">
        <f t="shared" si="326"/>
        <v>BO</v>
      </c>
      <c r="G3003" t="str">
        <f t="shared" si="327"/>
        <v>BOQUEIRAODOPIAUI</v>
      </c>
      <c r="H3003">
        <f t="shared" si="328"/>
        <v>16</v>
      </c>
    </row>
    <row r="3004" spans="1:8" x14ac:dyDescent="0.2">
      <c r="A3004" t="s">
        <v>5244</v>
      </c>
      <c r="B3004" t="str">
        <f t="shared" si="322"/>
        <v>PI</v>
      </c>
      <c r="C3004" t="str">
        <f t="shared" si="323"/>
        <v>0196022</v>
      </c>
      <c r="D3004" t="str">
        <f t="shared" si="324"/>
        <v xml:space="preserve">BRASILEIRA          </v>
      </c>
      <c r="E3004" t="str">
        <f t="shared" si="325"/>
        <v>B</v>
      </c>
      <c r="F3004" t="str">
        <f t="shared" si="326"/>
        <v>BR</v>
      </c>
      <c r="G3004" t="str">
        <f t="shared" si="327"/>
        <v>BRASILEIRA</v>
      </c>
      <c r="H3004">
        <f t="shared" si="328"/>
        <v>10</v>
      </c>
    </row>
    <row r="3005" spans="1:8" x14ac:dyDescent="0.2">
      <c r="A3005" t="s">
        <v>5245</v>
      </c>
      <c r="B3005" t="str">
        <f t="shared" si="322"/>
        <v>PI</v>
      </c>
      <c r="C3005" t="str">
        <f t="shared" si="323"/>
        <v>0198822</v>
      </c>
      <c r="D3005" t="str">
        <f t="shared" si="324"/>
        <v xml:space="preserve">BREJO DO PIAUI      </v>
      </c>
      <c r="E3005" t="str">
        <f t="shared" si="325"/>
        <v>B</v>
      </c>
      <c r="F3005" t="str">
        <f t="shared" si="326"/>
        <v>BR</v>
      </c>
      <c r="G3005" t="str">
        <f t="shared" si="327"/>
        <v>BREJODOPIAUI</v>
      </c>
      <c r="H3005">
        <f t="shared" si="328"/>
        <v>12</v>
      </c>
    </row>
    <row r="3006" spans="1:8" x14ac:dyDescent="0.2">
      <c r="A3006" t="s">
        <v>5246</v>
      </c>
      <c r="B3006" t="str">
        <f t="shared" si="322"/>
        <v>PI</v>
      </c>
      <c r="C3006" t="str">
        <f t="shared" si="323"/>
        <v>0200022</v>
      </c>
      <c r="D3006" t="str">
        <f t="shared" si="324"/>
        <v xml:space="preserve">BURITI DOS LOPES    </v>
      </c>
      <c r="E3006" t="str">
        <f t="shared" si="325"/>
        <v>B</v>
      </c>
      <c r="F3006" t="str">
        <f t="shared" si="326"/>
        <v>BU</v>
      </c>
      <c r="G3006" t="str">
        <f t="shared" si="327"/>
        <v>BURITIDOSLOPES</v>
      </c>
      <c r="H3006">
        <f t="shared" si="328"/>
        <v>14</v>
      </c>
    </row>
    <row r="3007" spans="1:8" x14ac:dyDescent="0.2">
      <c r="A3007" t="s">
        <v>5247</v>
      </c>
      <c r="B3007" t="str">
        <f t="shared" si="322"/>
        <v>PI</v>
      </c>
      <c r="C3007" t="str">
        <f t="shared" si="323"/>
        <v>0202622</v>
      </c>
      <c r="D3007" t="str">
        <f t="shared" si="324"/>
        <v xml:space="preserve">BURITI DOS MONTES   </v>
      </c>
      <c r="E3007" t="str">
        <f t="shared" si="325"/>
        <v>B</v>
      </c>
      <c r="F3007" t="str">
        <f t="shared" si="326"/>
        <v>BU</v>
      </c>
      <c r="G3007" t="str">
        <f t="shared" si="327"/>
        <v>BURITIDOSMONTES</v>
      </c>
      <c r="H3007">
        <f t="shared" si="328"/>
        <v>15</v>
      </c>
    </row>
    <row r="3008" spans="1:8" x14ac:dyDescent="0.2">
      <c r="A3008" t="s">
        <v>5248</v>
      </c>
      <c r="B3008" t="str">
        <f t="shared" si="322"/>
        <v>PI</v>
      </c>
      <c r="C3008" t="str">
        <f t="shared" si="323"/>
        <v>0205922</v>
      </c>
      <c r="D3008" t="str">
        <f t="shared" si="324"/>
        <v xml:space="preserve">CABECEIRAS DO PIAUI </v>
      </c>
      <c r="E3008" t="str">
        <f t="shared" si="325"/>
        <v>C</v>
      </c>
      <c r="F3008" t="str">
        <f t="shared" si="326"/>
        <v>CA</v>
      </c>
      <c r="G3008" t="str">
        <f t="shared" si="327"/>
        <v>CABECEIRASDOPIAUI</v>
      </c>
      <c r="H3008">
        <f t="shared" si="328"/>
        <v>17</v>
      </c>
    </row>
    <row r="3009" spans="1:8" x14ac:dyDescent="0.2">
      <c r="A3009" t="s">
        <v>5249</v>
      </c>
      <c r="B3009" t="str">
        <f t="shared" si="322"/>
        <v>PI</v>
      </c>
      <c r="C3009" t="str">
        <f t="shared" si="323"/>
        <v>0207522</v>
      </c>
      <c r="D3009" t="str">
        <f t="shared" si="324"/>
        <v xml:space="preserve">CAJAZEIRAS DO PIAUI </v>
      </c>
      <c r="E3009" t="str">
        <f t="shared" si="325"/>
        <v>C</v>
      </c>
      <c r="F3009" t="str">
        <f t="shared" si="326"/>
        <v>CA</v>
      </c>
      <c r="G3009" t="str">
        <f t="shared" si="327"/>
        <v>CAJAZEIRASDOPIAUI</v>
      </c>
      <c r="H3009">
        <f t="shared" si="328"/>
        <v>17</v>
      </c>
    </row>
    <row r="3010" spans="1:8" x14ac:dyDescent="0.2">
      <c r="A3010" t="s">
        <v>5250</v>
      </c>
      <c r="B3010" t="str">
        <f t="shared" si="322"/>
        <v>PI</v>
      </c>
      <c r="C3010" t="str">
        <f t="shared" si="323"/>
        <v>0208322</v>
      </c>
      <c r="D3010" t="str">
        <f t="shared" si="324"/>
        <v xml:space="preserve">CAJUEIRO DA PRAIA   </v>
      </c>
      <c r="E3010" t="str">
        <f t="shared" si="325"/>
        <v>C</v>
      </c>
      <c r="F3010" t="str">
        <f t="shared" si="326"/>
        <v>CA</v>
      </c>
      <c r="G3010" t="str">
        <f t="shared" si="327"/>
        <v>CAJUEIRODAPRAIA</v>
      </c>
      <c r="H3010">
        <f t="shared" si="328"/>
        <v>15</v>
      </c>
    </row>
    <row r="3011" spans="1:8" x14ac:dyDescent="0.2">
      <c r="A3011" t="s">
        <v>5251</v>
      </c>
      <c r="B3011" t="str">
        <f t="shared" ref="B3011:B3074" si="329">MID($A3011,1,2)</f>
        <v>PI</v>
      </c>
      <c r="C3011" t="str">
        <f t="shared" ref="C3011:C3074" si="330">MID($A3011,3,7)</f>
        <v>0209122</v>
      </c>
      <c r="D3011" t="str">
        <f t="shared" ref="D3011:D3074" si="331">MID($A3011,10,21)</f>
        <v>CALDEIRAO GRAN PIAUI</v>
      </c>
      <c r="E3011" t="str">
        <f t="shared" ref="E3011:E3074" si="332">LEFT(D3011,1)</f>
        <v>C</v>
      </c>
      <c r="F3011" t="str">
        <f t="shared" ref="F3011:F3074" si="333">LEFT(D3011,2)</f>
        <v>CA</v>
      </c>
      <c r="G3011" t="str">
        <f t="shared" ref="G3011:G3074" si="334">SUBSTITUTE(D3011," ","")</f>
        <v>CALDEIRAOGRANPIAUI</v>
      </c>
      <c r="H3011">
        <f t="shared" ref="H3011:H3074" si="335">LEN(G3011)</f>
        <v>18</v>
      </c>
    </row>
    <row r="3012" spans="1:8" x14ac:dyDescent="0.2">
      <c r="A3012" t="s">
        <v>5252</v>
      </c>
      <c r="B3012" t="str">
        <f t="shared" si="329"/>
        <v>PI</v>
      </c>
      <c r="C3012" t="str">
        <f t="shared" si="330"/>
        <v>0210922</v>
      </c>
      <c r="D3012" t="str">
        <f t="shared" si="331"/>
        <v xml:space="preserve">CAMPINAS DO PIAUI   </v>
      </c>
      <c r="E3012" t="str">
        <f t="shared" si="332"/>
        <v>C</v>
      </c>
      <c r="F3012" t="str">
        <f t="shared" si="333"/>
        <v>CA</v>
      </c>
      <c r="G3012" t="str">
        <f t="shared" si="334"/>
        <v>CAMPINASDOPIAUI</v>
      </c>
      <c r="H3012">
        <f t="shared" si="335"/>
        <v>15</v>
      </c>
    </row>
    <row r="3013" spans="1:8" x14ac:dyDescent="0.2">
      <c r="A3013" t="s">
        <v>5253</v>
      </c>
      <c r="B3013" t="str">
        <f t="shared" si="329"/>
        <v>PI</v>
      </c>
      <c r="C3013" t="str">
        <f t="shared" si="330"/>
        <v>0211722</v>
      </c>
      <c r="D3013" t="str">
        <f t="shared" si="331"/>
        <v>CAMPO ALEGRE FIDALGO</v>
      </c>
      <c r="E3013" t="str">
        <f t="shared" si="332"/>
        <v>C</v>
      </c>
      <c r="F3013" t="str">
        <f t="shared" si="333"/>
        <v>CA</v>
      </c>
      <c r="G3013" t="str">
        <f t="shared" si="334"/>
        <v>CAMPOALEGREFIDALGO</v>
      </c>
      <c r="H3013">
        <f t="shared" si="335"/>
        <v>18</v>
      </c>
    </row>
    <row r="3014" spans="1:8" x14ac:dyDescent="0.2">
      <c r="A3014" t="s">
        <v>5254</v>
      </c>
      <c r="B3014" t="str">
        <f t="shared" si="329"/>
        <v>PI</v>
      </c>
      <c r="C3014" t="str">
        <f t="shared" si="330"/>
        <v>0213322</v>
      </c>
      <c r="D3014" t="str">
        <f t="shared" si="331"/>
        <v>CAMPO GRANDE D PIAUI</v>
      </c>
      <c r="E3014" t="str">
        <f t="shared" si="332"/>
        <v>C</v>
      </c>
      <c r="F3014" t="str">
        <f t="shared" si="333"/>
        <v>CA</v>
      </c>
      <c r="G3014" t="str">
        <f t="shared" si="334"/>
        <v>CAMPOGRANDEDPIAUI</v>
      </c>
      <c r="H3014">
        <f t="shared" si="335"/>
        <v>17</v>
      </c>
    </row>
    <row r="3015" spans="1:8" x14ac:dyDescent="0.2">
      <c r="A3015" t="s">
        <v>5255</v>
      </c>
      <c r="B3015" t="str">
        <f t="shared" si="329"/>
        <v>PI</v>
      </c>
      <c r="C3015" t="str">
        <f t="shared" si="330"/>
        <v>0217422</v>
      </c>
      <c r="D3015" t="str">
        <f t="shared" si="331"/>
        <v>CAMPO LARGO DO PIAUI</v>
      </c>
      <c r="E3015" t="str">
        <f t="shared" si="332"/>
        <v>C</v>
      </c>
      <c r="F3015" t="str">
        <f t="shared" si="333"/>
        <v>CA</v>
      </c>
      <c r="G3015" t="str">
        <f t="shared" si="334"/>
        <v>CAMPOLARGODOPIAUI</v>
      </c>
      <c r="H3015">
        <f t="shared" si="335"/>
        <v>17</v>
      </c>
    </row>
    <row r="3016" spans="1:8" x14ac:dyDescent="0.2">
      <c r="A3016" t="s">
        <v>5256</v>
      </c>
      <c r="B3016" t="str">
        <f t="shared" si="329"/>
        <v>PI</v>
      </c>
      <c r="C3016" t="str">
        <f t="shared" si="330"/>
        <v>0220822</v>
      </c>
      <c r="D3016" t="str">
        <f t="shared" si="331"/>
        <v xml:space="preserve">CAMPO MAIOR         </v>
      </c>
      <c r="E3016" t="str">
        <f t="shared" si="332"/>
        <v>C</v>
      </c>
      <c r="F3016" t="str">
        <f t="shared" si="333"/>
        <v>CA</v>
      </c>
      <c r="G3016" t="str">
        <f t="shared" si="334"/>
        <v>CAMPOMAIOR</v>
      </c>
      <c r="H3016">
        <f t="shared" si="335"/>
        <v>10</v>
      </c>
    </row>
    <row r="3017" spans="1:8" x14ac:dyDescent="0.2">
      <c r="A3017" t="s">
        <v>5257</v>
      </c>
      <c r="B3017" t="str">
        <f t="shared" si="329"/>
        <v>PI</v>
      </c>
      <c r="C3017" t="str">
        <f t="shared" si="330"/>
        <v>0225122</v>
      </c>
      <c r="D3017" t="str">
        <f t="shared" si="331"/>
        <v xml:space="preserve">CANAVIEIRA          </v>
      </c>
      <c r="E3017" t="str">
        <f t="shared" si="332"/>
        <v>C</v>
      </c>
      <c r="F3017" t="str">
        <f t="shared" si="333"/>
        <v>CA</v>
      </c>
      <c r="G3017" t="str">
        <f t="shared" si="334"/>
        <v>CANAVIEIRA</v>
      </c>
      <c r="H3017">
        <f t="shared" si="335"/>
        <v>10</v>
      </c>
    </row>
    <row r="3018" spans="1:8" x14ac:dyDescent="0.2">
      <c r="A3018" t="s">
        <v>5258</v>
      </c>
      <c r="B3018" t="str">
        <f t="shared" si="329"/>
        <v>PI</v>
      </c>
      <c r="C3018" t="str">
        <f t="shared" si="330"/>
        <v>0230722</v>
      </c>
      <c r="D3018" t="str">
        <f t="shared" si="331"/>
        <v xml:space="preserve">CANTO DO BURITI     </v>
      </c>
      <c r="E3018" t="str">
        <f t="shared" si="332"/>
        <v>C</v>
      </c>
      <c r="F3018" t="str">
        <f t="shared" si="333"/>
        <v>CA</v>
      </c>
      <c r="G3018" t="str">
        <f t="shared" si="334"/>
        <v>CANTODOBURITI</v>
      </c>
      <c r="H3018">
        <f t="shared" si="335"/>
        <v>13</v>
      </c>
    </row>
    <row r="3019" spans="1:8" x14ac:dyDescent="0.2">
      <c r="A3019" t="s">
        <v>5259</v>
      </c>
      <c r="B3019" t="str">
        <f t="shared" si="329"/>
        <v>PI</v>
      </c>
      <c r="C3019" t="str">
        <f t="shared" si="330"/>
        <v>0240622</v>
      </c>
      <c r="D3019" t="str">
        <f t="shared" si="331"/>
        <v xml:space="preserve">CAPITAO DE CAMPOS   </v>
      </c>
      <c r="E3019" t="str">
        <f t="shared" si="332"/>
        <v>C</v>
      </c>
      <c r="F3019" t="str">
        <f t="shared" si="333"/>
        <v>CA</v>
      </c>
      <c r="G3019" t="str">
        <f t="shared" si="334"/>
        <v>CAPITAODECAMPOS</v>
      </c>
      <c r="H3019">
        <f t="shared" si="335"/>
        <v>15</v>
      </c>
    </row>
    <row r="3020" spans="1:8" x14ac:dyDescent="0.2">
      <c r="A3020" t="s">
        <v>5260</v>
      </c>
      <c r="B3020" t="str">
        <f t="shared" si="329"/>
        <v>PI</v>
      </c>
      <c r="C3020" t="str">
        <f t="shared" si="330"/>
        <v>0245522</v>
      </c>
      <c r="D3020" t="str">
        <f t="shared" si="331"/>
        <v>CAPITAO GER OLIVEIRA</v>
      </c>
      <c r="E3020" t="str">
        <f t="shared" si="332"/>
        <v>C</v>
      </c>
      <c r="F3020" t="str">
        <f t="shared" si="333"/>
        <v>CA</v>
      </c>
      <c r="G3020" t="str">
        <f t="shared" si="334"/>
        <v>CAPITAOGEROLIVEIRA</v>
      </c>
      <c r="H3020">
        <f t="shared" si="335"/>
        <v>18</v>
      </c>
    </row>
    <row r="3021" spans="1:8" x14ac:dyDescent="0.2">
      <c r="A3021" t="s">
        <v>5261</v>
      </c>
      <c r="B3021" t="str">
        <f t="shared" si="329"/>
        <v>PI</v>
      </c>
      <c r="C3021" t="str">
        <f t="shared" si="330"/>
        <v>0250522</v>
      </c>
      <c r="D3021" t="str">
        <f t="shared" si="331"/>
        <v xml:space="preserve">CARACOL             </v>
      </c>
      <c r="E3021" t="str">
        <f t="shared" si="332"/>
        <v>C</v>
      </c>
      <c r="F3021" t="str">
        <f t="shared" si="333"/>
        <v>CA</v>
      </c>
      <c r="G3021" t="str">
        <f t="shared" si="334"/>
        <v>CARACOL</v>
      </c>
      <c r="H3021">
        <f t="shared" si="335"/>
        <v>7</v>
      </c>
    </row>
    <row r="3022" spans="1:8" x14ac:dyDescent="0.2">
      <c r="A3022" t="s">
        <v>5262</v>
      </c>
      <c r="B3022" t="str">
        <f t="shared" si="329"/>
        <v>PI</v>
      </c>
      <c r="C3022" t="str">
        <f t="shared" si="330"/>
        <v>0253922</v>
      </c>
      <c r="D3022" t="str">
        <f t="shared" si="331"/>
        <v xml:space="preserve">CARAUBAS DO PIAUI   </v>
      </c>
      <c r="E3022" t="str">
        <f t="shared" si="332"/>
        <v>C</v>
      </c>
      <c r="F3022" t="str">
        <f t="shared" si="333"/>
        <v>CA</v>
      </c>
      <c r="G3022" t="str">
        <f t="shared" si="334"/>
        <v>CARAUBASDOPIAUI</v>
      </c>
      <c r="H3022">
        <f t="shared" si="335"/>
        <v>15</v>
      </c>
    </row>
    <row r="3023" spans="1:8" x14ac:dyDescent="0.2">
      <c r="A3023" t="s">
        <v>5263</v>
      </c>
      <c r="B3023" t="str">
        <f t="shared" si="329"/>
        <v>PI</v>
      </c>
      <c r="C3023" t="str">
        <f t="shared" si="330"/>
        <v>0255422</v>
      </c>
      <c r="D3023" t="str">
        <f t="shared" si="331"/>
        <v xml:space="preserve">CARIDADE DO PIAUI   </v>
      </c>
      <c r="E3023" t="str">
        <f t="shared" si="332"/>
        <v>C</v>
      </c>
      <c r="F3023" t="str">
        <f t="shared" si="333"/>
        <v>CA</v>
      </c>
      <c r="G3023" t="str">
        <f t="shared" si="334"/>
        <v>CARIDADEDOPIAUI</v>
      </c>
      <c r="H3023">
        <f t="shared" si="335"/>
        <v>15</v>
      </c>
    </row>
    <row r="3024" spans="1:8" x14ac:dyDescent="0.2">
      <c r="A3024" t="s">
        <v>5264</v>
      </c>
      <c r="B3024" t="str">
        <f t="shared" si="329"/>
        <v>PI</v>
      </c>
      <c r="C3024" t="str">
        <f t="shared" si="330"/>
        <v>0260422</v>
      </c>
      <c r="D3024" t="str">
        <f t="shared" si="331"/>
        <v xml:space="preserve">CASTELO DO PIAUI    </v>
      </c>
      <c r="E3024" t="str">
        <f t="shared" si="332"/>
        <v>C</v>
      </c>
      <c r="F3024" t="str">
        <f t="shared" si="333"/>
        <v>CA</v>
      </c>
      <c r="G3024" t="str">
        <f t="shared" si="334"/>
        <v>CASTELODOPIAUI</v>
      </c>
      <c r="H3024">
        <f t="shared" si="335"/>
        <v>14</v>
      </c>
    </row>
    <row r="3025" spans="1:8" x14ac:dyDescent="0.2">
      <c r="A3025" t="s">
        <v>5265</v>
      </c>
      <c r="B3025" t="str">
        <f t="shared" si="329"/>
        <v>PI</v>
      </c>
      <c r="C3025" t="str">
        <f t="shared" si="330"/>
        <v>0265322</v>
      </c>
      <c r="D3025" t="str">
        <f t="shared" si="331"/>
        <v xml:space="preserve">CAXINGO             </v>
      </c>
      <c r="E3025" t="str">
        <f t="shared" si="332"/>
        <v>C</v>
      </c>
      <c r="F3025" t="str">
        <f t="shared" si="333"/>
        <v>CA</v>
      </c>
      <c r="G3025" t="str">
        <f t="shared" si="334"/>
        <v>CAXINGO</v>
      </c>
      <c r="H3025">
        <f t="shared" si="335"/>
        <v>7</v>
      </c>
    </row>
    <row r="3026" spans="1:8" x14ac:dyDescent="0.2">
      <c r="A3026" t="s">
        <v>5266</v>
      </c>
      <c r="B3026" t="str">
        <f t="shared" si="329"/>
        <v>PI</v>
      </c>
      <c r="C3026" t="str">
        <f t="shared" si="330"/>
        <v>0270322</v>
      </c>
      <c r="D3026" t="str">
        <f t="shared" si="331"/>
        <v xml:space="preserve">COCAL               </v>
      </c>
      <c r="E3026" t="str">
        <f t="shared" si="332"/>
        <v>C</v>
      </c>
      <c r="F3026" t="str">
        <f t="shared" si="333"/>
        <v>CO</v>
      </c>
      <c r="G3026" t="str">
        <f t="shared" si="334"/>
        <v>COCAL</v>
      </c>
      <c r="H3026">
        <f t="shared" si="335"/>
        <v>5</v>
      </c>
    </row>
    <row r="3027" spans="1:8" x14ac:dyDescent="0.2">
      <c r="A3027" t="s">
        <v>5267</v>
      </c>
      <c r="B3027" t="str">
        <f t="shared" si="329"/>
        <v>PI</v>
      </c>
      <c r="C3027" t="str">
        <f t="shared" si="330"/>
        <v>0271122</v>
      </c>
      <c r="D3027" t="str">
        <f t="shared" si="331"/>
        <v xml:space="preserve">COCAL DE TELHA      </v>
      </c>
      <c r="E3027" t="str">
        <f t="shared" si="332"/>
        <v>C</v>
      </c>
      <c r="F3027" t="str">
        <f t="shared" si="333"/>
        <v>CO</v>
      </c>
      <c r="G3027" t="str">
        <f t="shared" si="334"/>
        <v>COCALDETELHA</v>
      </c>
      <c r="H3027">
        <f t="shared" si="335"/>
        <v>12</v>
      </c>
    </row>
    <row r="3028" spans="1:8" x14ac:dyDescent="0.2">
      <c r="A3028" t="s">
        <v>5268</v>
      </c>
      <c r="B3028" t="str">
        <f t="shared" si="329"/>
        <v>PI</v>
      </c>
      <c r="C3028" t="str">
        <f t="shared" si="330"/>
        <v>0272922</v>
      </c>
      <c r="D3028" t="str">
        <f t="shared" si="331"/>
        <v xml:space="preserve">COCAL DOS ALVES     </v>
      </c>
      <c r="E3028" t="str">
        <f t="shared" si="332"/>
        <v>C</v>
      </c>
      <c r="F3028" t="str">
        <f t="shared" si="333"/>
        <v>CO</v>
      </c>
      <c r="G3028" t="str">
        <f t="shared" si="334"/>
        <v>COCALDOSALVES</v>
      </c>
      <c r="H3028">
        <f t="shared" si="335"/>
        <v>13</v>
      </c>
    </row>
    <row r="3029" spans="1:8" x14ac:dyDescent="0.2">
      <c r="A3029" t="s">
        <v>5269</v>
      </c>
      <c r="B3029" t="str">
        <f t="shared" si="329"/>
        <v>PI</v>
      </c>
      <c r="C3029" t="str">
        <f t="shared" si="330"/>
        <v>0273722</v>
      </c>
      <c r="D3029" t="str">
        <f t="shared" si="331"/>
        <v xml:space="preserve">COIVARAS            </v>
      </c>
      <c r="E3029" t="str">
        <f t="shared" si="332"/>
        <v>C</v>
      </c>
      <c r="F3029" t="str">
        <f t="shared" si="333"/>
        <v>CO</v>
      </c>
      <c r="G3029" t="str">
        <f t="shared" si="334"/>
        <v>COIVARAS</v>
      </c>
      <c r="H3029">
        <f t="shared" si="335"/>
        <v>8</v>
      </c>
    </row>
    <row r="3030" spans="1:8" x14ac:dyDescent="0.2">
      <c r="A3030" t="s">
        <v>5270</v>
      </c>
      <c r="B3030" t="str">
        <f t="shared" si="329"/>
        <v>PI</v>
      </c>
      <c r="C3030" t="str">
        <f t="shared" si="330"/>
        <v>0275222</v>
      </c>
      <c r="D3030" t="str">
        <f t="shared" si="331"/>
        <v xml:space="preserve">COLONIA DO GURGUEIA </v>
      </c>
      <c r="E3030" t="str">
        <f t="shared" si="332"/>
        <v>C</v>
      </c>
      <c r="F3030" t="str">
        <f t="shared" si="333"/>
        <v>CO</v>
      </c>
      <c r="G3030" t="str">
        <f t="shared" si="334"/>
        <v>COLONIADOGURGUEIA</v>
      </c>
      <c r="H3030">
        <f t="shared" si="335"/>
        <v>17</v>
      </c>
    </row>
    <row r="3031" spans="1:8" x14ac:dyDescent="0.2">
      <c r="A3031" t="s">
        <v>5271</v>
      </c>
      <c r="B3031" t="str">
        <f t="shared" si="329"/>
        <v>PI</v>
      </c>
      <c r="C3031" t="str">
        <f t="shared" si="330"/>
        <v>0277822</v>
      </c>
      <c r="D3031" t="str">
        <f t="shared" si="331"/>
        <v xml:space="preserve">COLONIA DO PIAUI    </v>
      </c>
      <c r="E3031" t="str">
        <f t="shared" si="332"/>
        <v>C</v>
      </c>
      <c r="F3031" t="str">
        <f t="shared" si="333"/>
        <v>CO</v>
      </c>
      <c r="G3031" t="str">
        <f t="shared" si="334"/>
        <v>COLONIADOPIAUI</v>
      </c>
      <c r="H3031">
        <f t="shared" si="335"/>
        <v>14</v>
      </c>
    </row>
    <row r="3032" spans="1:8" x14ac:dyDescent="0.2">
      <c r="A3032" t="s">
        <v>5272</v>
      </c>
      <c r="B3032" t="str">
        <f t="shared" si="329"/>
        <v>PI</v>
      </c>
      <c r="C3032" t="str">
        <f t="shared" si="330"/>
        <v>0280222</v>
      </c>
      <c r="D3032" t="str">
        <f t="shared" si="331"/>
        <v>CONCEICAO DO CANINDE</v>
      </c>
      <c r="E3032" t="str">
        <f t="shared" si="332"/>
        <v>C</v>
      </c>
      <c r="F3032" t="str">
        <f t="shared" si="333"/>
        <v>CO</v>
      </c>
      <c r="G3032" t="str">
        <f t="shared" si="334"/>
        <v>CONCEICAODOCANINDE</v>
      </c>
      <c r="H3032">
        <f t="shared" si="335"/>
        <v>18</v>
      </c>
    </row>
    <row r="3033" spans="1:8" x14ac:dyDescent="0.2">
      <c r="A3033" t="s">
        <v>5273</v>
      </c>
      <c r="B3033" t="str">
        <f t="shared" si="329"/>
        <v>PI</v>
      </c>
      <c r="C3033" t="str">
        <f t="shared" si="330"/>
        <v>0285122</v>
      </c>
      <c r="D3033" t="str">
        <f t="shared" si="331"/>
        <v xml:space="preserve">CORONEL JOSE DIAS   </v>
      </c>
      <c r="E3033" t="str">
        <f t="shared" si="332"/>
        <v>C</v>
      </c>
      <c r="F3033" t="str">
        <f t="shared" si="333"/>
        <v>CO</v>
      </c>
      <c r="G3033" t="str">
        <f t="shared" si="334"/>
        <v>CORONELJOSEDIAS</v>
      </c>
      <c r="H3033">
        <f t="shared" si="335"/>
        <v>15</v>
      </c>
    </row>
    <row r="3034" spans="1:8" x14ac:dyDescent="0.2">
      <c r="A3034" t="s">
        <v>5274</v>
      </c>
      <c r="B3034" t="str">
        <f t="shared" si="329"/>
        <v>PI</v>
      </c>
      <c r="C3034" t="str">
        <f t="shared" si="330"/>
        <v>0290122</v>
      </c>
      <c r="D3034" t="str">
        <f t="shared" si="331"/>
        <v xml:space="preserve">CORRENTE            </v>
      </c>
      <c r="E3034" t="str">
        <f t="shared" si="332"/>
        <v>C</v>
      </c>
      <c r="F3034" t="str">
        <f t="shared" si="333"/>
        <v>CO</v>
      </c>
      <c r="G3034" t="str">
        <f t="shared" si="334"/>
        <v>CORRENTE</v>
      </c>
      <c r="H3034">
        <f t="shared" si="335"/>
        <v>8</v>
      </c>
    </row>
    <row r="3035" spans="1:8" x14ac:dyDescent="0.2">
      <c r="A3035" t="s">
        <v>5275</v>
      </c>
      <c r="B3035" t="str">
        <f t="shared" si="329"/>
        <v>PI</v>
      </c>
      <c r="C3035" t="str">
        <f t="shared" si="330"/>
        <v>0300822</v>
      </c>
      <c r="D3035" t="str">
        <f t="shared" si="331"/>
        <v>CRISTALANDIA D PIAUI</v>
      </c>
      <c r="E3035" t="str">
        <f t="shared" si="332"/>
        <v>C</v>
      </c>
      <c r="F3035" t="str">
        <f t="shared" si="333"/>
        <v>CR</v>
      </c>
      <c r="G3035" t="str">
        <f t="shared" si="334"/>
        <v>CRISTALANDIADPIAUI</v>
      </c>
      <c r="H3035">
        <f t="shared" si="335"/>
        <v>18</v>
      </c>
    </row>
    <row r="3036" spans="1:8" x14ac:dyDescent="0.2">
      <c r="A3036" t="s">
        <v>5276</v>
      </c>
      <c r="B3036" t="str">
        <f t="shared" si="329"/>
        <v>PI</v>
      </c>
      <c r="C3036" t="str">
        <f t="shared" si="330"/>
        <v>0310722</v>
      </c>
      <c r="D3036" t="str">
        <f t="shared" si="331"/>
        <v xml:space="preserve">CRISTINO CASTRO     </v>
      </c>
      <c r="E3036" t="str">
        <f t="shared" si="332"/>
        <v>C</v>
      </c>
      <c r="F3036" t="str">
        <f t="shared" si="333"/>
        <v>CR</v>
      </c>
      <c r="G3036" t="str">
        <f t="shared" si="334"/>
        <v>CRISTINOCASTRO</v>
      </c>
      <c r="H3036">
        <f t="shared" si="335"/>
        <v>14</v>
      </c>
    </row>
    <row r="3037" spans="1:8" x14ac:dyDescent="0.2">
      <c r="A3037" t="s">
        <v>5277</v>
      </c>
      <c r="B3037" t="str">
        <f t="shared" si="329"/>
        <v>PI</v>
      </c>
      <c r="C3037" t="str">
        <f t="shared" si="330"/>
        <v>0320622</v>
      </c>
      <c r="D3037" t="str">
        <f t="shared" si="331"/>
        <v xml:space="preserve">CURIMATA            </v>
      </c>
      <c r="E3037" t="str">
        <f t="shared" si="332"/>
        <v>C</v>
      </c>
      <c r="F3037" t="str">
        <f t="shared" si="333"/>
        <v>CU</v>
      </c>
      <c r="G3037" t="str">
        <f t="shared" si="334"/>
        <v>CURIMATA</v>
      </c>
      <c r="H3037">
        <f t="shared" si="335"/>
        <v>8</v>
      </c>
    </row>
    <row r="3038" spans="1:8" x14ac:dyDescent="0.2">
      <c r="A3038" t="s">
        <v>5278</v>
      </c>
      <c r="B3038" t="str">
        <f t="shared" si="329"/>
        <v>PI</v>
      </c>
      <c r="C3038" t="str">
        <f t="shared" si="330"/>
        <v>0323022</v>
      </c>
      <c r="D3038" t="str">
        <f t="shared" si="331"/>
        <v xml:space="preserve">CURRAIS             </v>
      </c>
      <c r="E3038" t="str">
        <f t="shared" si="332"/>
        <v>C</v>
      </c>
      <c r="F3038" t="str">
        <f t="shared" si="333"/>
        <v>CU</v>
      </c>
      <c r="G3038" t="str">
        <f t="shared" si="334"/>
        <v>CURRAIS</v>
      </c>
      <c r="H3038">
        <f t="shared" si="335"/>
        <v>7</v>
      </c>
    </row>
    <row r="3039" spans="1:8" x14ac:dyDescent="0.2">
      <c r="A3039" t="s">
        <v>5279</v>
      </c>
      <c r="B3039" t="str">
        <f t="shared" si="329"/>
        <v>PI</v>
      </c>
      <c r="C3039" t="str">
        <f t="shared" si="330"/>
        <v>0325522</v>
      </c>
      <c r="D3039" t="str">
        <f t="shared" si="331"/>
        <v xml:space="preserve">CURRALINHOS         </v>
      </c>
      <c r="E3039" t="str">
        <f t="shared" si="332"/>
        <v>C</v>
      </c>
      <c r="F3039" t="str">
        <f t="shared" si="333"/>
        <v>CU</v>
      </c>
      <c r="G3039" t="str">
        <f t="shared" si="334"/>
        <v>CURRALINHOS</v>
      </c>
      <c r="H3039">
        <f t="shared" si="335"/>
        <v>11</v>
      </c>
    </row>
    <row r="3040" spans="1:8" x14ac:dyDescent="0.2">
      <c r="A3040" t="s">
        <v>5280</v>
      </c>
      <c r="B3040" t="str">
        <f t="shared" si="329"/>
        <v>PI</v>
      </c>
      <c r="C3040" t="str">
        <f t="shared" si="330"/>
        <v>0327122</v>
      </c>
      <c r="D3040" t="str">
        <f t="shared" si="331"/>
        <v>CURRAL NOVO DO PIAUI</v>
      </c>
      <c r="E3040" t="str">
        <f t="shared" si="332"/>
        <v>C</v>
      </c>
      <c r="F3040" t="str">
        <f t="shared" si="333"/>
        <v>CU</v>
      </c>
      <c r="G3040" t="str">
        <f t="shared" si="334"/>
        <v>CURRALNOVODOPIAUI</v>
      </c>
      <c r="H3040">
        <f t="shared" si="335"/>
        <v>17</v>
      </c>
    </row>
    <row r="3041" spans="1:8" x14ac:dyDescent="0.2">
      <c r="A3041" t="s">
        <v>5281</v>
      </c>
      <c r="B3041" t="str">
        <f t="shared" si="329"/>
        <v>PI</v>
      </c>
      <c r="C3041" t="str">
        <f t="shared" si="330"/>
        <v>0330522</v>
      </c>
      <c r="D3041" t="str">
        <f t="shared" si="331"/>
        <v xml:space="preserve">DEMERVAL LOBAO      </v>
      </c>
      <c r="E3041" t="str">
        <f t="shared" si="332"/>
        <v>D</v>
      </c>
      <c r="F3041" t="str">
        <f t="shared" si="333"/>
        <v>DE</v>
      </c>
      <c r="G3041" t="str">
        <f t="shared" si="334"/>
        <v>DEMERVALLOBAO</v>
      </c>
      <c r="H3041">
        <f t="shared" si="335"/>
        <v>13</v>
      </c>
    </row>
    <row r="3042" spans="1:8" x14ac:dyDescent="0.2">
      <c r="A3042" t="s">
        <v>5282</v>
      </c>
      <c r="B3042" t="str">
        <f t="shared" si="329"/>
        <v>PI</v>
      </c>
      <c r="C3042" t="str">
        <f t="shared" si="330"/>
        <v>0335422</v>
      </c>
      <c r="D3042" t="str">
        <f t="shared" si="331"/>
        <v xml:space="preserve">DIRCEU ARCOVERDE    </v>
      </c>
      <c r="E3042" t="str">
        <f t="shared" si="332"/>
        <v>D</v>
      </c>
      <c r="F3042" t="str">
        <f t="shared" si="333"/>
        <v>DI</v>
      </c>
      <c r="G3042" t="str">
        <f t="shared" si="334"/>
        <v>DIRCEUARCOVERDE</v>
      </c>
      <c r="H3042">
        <f t="shared" si="335"/>
        <v>15</v>
      </c>
    </row>
    <row r="3043" spans="1:8" x14ac:dyDescent="0.2">
      <c r="A3043" t="s">
        <v>5283</v>
      </c>
      <c r="B3043" t="str">
        <f t="shared" si="329"/>
        <v>PI</v>
      </c>
      <c r="C3043" t="str">
        <f t="shared" si="330"/>
        <v>0340422</v>
      </c>
      <c r="D3043" t="str">
        <f t="shared" si="331"/>
        <v xml:space="preserve">DOM EXPEDITO LOPES  </v>
      </c>
      <c r="E3043" t="str">
        <f t="shared" si="332"/>
        <v>D</v>
      </c>
      <c r="F3043" t="str">
        <f t="shared" si="333"/>
        <v>DO</v>
      </c>
      <c r="G3043" t="str">
        <f t="shared" si="334"/>
        <v>DOMEXPEDITOLOPES</v>
      </c>
      <c r="H3043">
        <f t="shared" si="335"/>
        <v>16</v>
      </c>
    </row>
    <row r="3044" spans="1:8" x14ac:dyDescent="0.2">
      <c r="A3044" t="s">
        <v>5284</v>
      </c>
      <c r="B3044" t="str">
        <f t="shared" si="329"/>
        <v>PI</v>
      </c>
      <c r="C3044" t="str">
        <f t="shared" si="330"/>
        <v>0342022</v>
      </c>
      <c r="D3044" t="str">
        <f t="shared" si="331"/>
        <v xml:space="preserve">DOMINGOS MOURAO     </v>
      </c>
      <c r="E3044" t="str">
        <f t="shared" si="332"/>
        <v>D</v>
      </c>
      <c r="F3044" t="str">
        <f t="shared" si="333"/>
        <v>DO</v>
      </c>
      <c r="G3044" t="str">
        <f t="shared" si="334"/>
        <v>DOMINGOSMOURAO</v>
      </c>
      <c r="H3044">
        <f t="shared" si="335"/>
        <v>14</v>
      </c>
    </row>
    <row r="3045" spans="1:8" x14ac:dyDescent="0.2">
      <c r="A3045" t="s">
        <v>5285</v>
      </c>
      <c r="B3045" t="str">
        <f t="shared" si="329"/>
        <v>PI</v>
      </c>
      <c r="C3045" t="str">
        <f t="shared" si="330"/>
        <v>0345322</v>
      </c>
      <c r="D3045" t="str">
        <f t="shared" si="331"/>
        <v xml:space="preserve">DOM INOCENCIO       </v>
      </c>
      <c r="E3045" t="str">
        <f t="shared" si="332"/>
        <v>D</v>
      </c>
      <c r="F3045" t="str">
        <f t="shared" si="333"/>
        <v>DO</v>
      </c>
      <c r="G3045" t="str">
        <f t="shared" si="334"/>
        <v>DOMINOCENCIO</v>
      </c>
      <c r="H3045">
        <f t="shared" si="335"/>
        <v>12</v>
      </c>
    </row>
    <row r="3046" spans="1:8" x14ac:dyDescent="0.2">
      <c r="A3046" t="s">
        <v>5286</v>
      </c>
      <c r="B3046" t="str">
        <f t="shared" si="329"/>
        <v>PI</v>
      </c>
      <c r="C3046" t="str">
        <f t="shared" si="330"/>
        <v>0350322</v>
      </c>
      <c r="D3046" t="str">
        <f t="shared" si="331"/>
        <v xml:space="preserve">ELESBAO VELOSO      </v>
      </c>
      <c r="E3046" t="str">
        <f t="shared" si="332"/>
        <v>E</v>
      </c>
      <c r="F3046" t="str">
        <f t="shared" si="333"/>
        <v>EL</v>
      </c>
      <c r="G3046" t="str">
        <f t="shared" si="334"/>
        <v>ELESBAOVELOSO</v>
      </c>
      <c r="H3046">
        <f t="shared" si="335"/>
        <v>13</v>
      </c>
    </row>
    <row r="3047" spans="1:8" x14ac:dyDescent="0.2">
      <c r="A3047" t="s">
        <v>5287</v>
      </c>
      <c r="B3047" t="str">
        <f t="shared" si="329"/>
        <v>PI</v>
      </c>
      <c r="C3047" t="str">
        <f t="shared" si="330"/>
        <v>0360222</v>
      </c>
      <c r="D3047" t="str">
        <f t="shared" si="331"/>
        <v xml:space="preserve">ELISEU MARTINS      </v>
      </c>
      <c r="E3047" t="str">
        <f t="shared" si="332"/>
        <v>E</v>
      </c>
      <c r="F3047" t="str">
        <f t="shared" si="333"/>
        <v>EL</v>
      </c>
      <c r="G3047" t="str">
        <f t="shared" si="334"/>
        <v>ELISEUMARTINS</v>
      </c>
      <c r="H3047">
        <f t="shared" si="335"/>
        <v>13</v>
      </c>
    </row>
    <row r="3048" spans="1:8" x14ac:dyDescent="0.2">
      <c r="A3048" t="s">
        <v>5288</v>
      </c>
      <c r="B3048" t="str">
        <f t="shared" si="329"/>
        <v>PI</v>
      </c>
      <c r="C3048" t="str">
        <f t="shared" si="330"/>
        <v>0370122</v>
      </c>
      <c r="D3048" t="str">
        <f t="shared" si="331"/>
        <v xml:space="preserve">ESPERANTINA         </v>
      </c>
      <c r="E3048" t="str">
        <f t="shared" si="332"/>
        <v>E</v>
      </c>
      <c r="F3048" t="str">
        <f t="shared" si="333"/>
        <v>ES</v>
      </c>
      <c r="G3048" t="str">
        <f t="shared" si="334"/>
        <v>ESPERANTINA</v>
      </c>
      <c r="H3048">
        <f t="shared" si="335"/>
        <v>11</v>
      </c>
    </row>
    <row r="3049" spans="1:8" x14ac:dyDescent="0.2">
      <c r="A3049" t="s">
        <v>5289</v>
      </c>
      <c r="B3049" t="str">
        <f t="shared" si="329"/>
        <v>PI</v>
      </c>
      <c r="C3049" t="str">
        <f t="shared" si="330"/>
        <v>0375022</v>
      </c>
      <c r="D3049" t="str">
        <f t="shared" si="331"/>
        <v xml:space="preserve">FARTURA DO PIAUI    </v>
      </c>
      <c r="E3049" t="str">
        <f t="shared" si="332"/>
        <v>F</v>
      </c>
      <c r="F3049" t="str">
        <f t="shared" si="333"/>
        <v>FA</v>
      </c>
      <c r="G3049" t="str">
        <f t="shared" si="334"/>
        <v>FARTURADOPIAUI</v>
      </c>
      <c r="H3049">
        <f t="shared" si="335"/>
        <v>14</v>
      </c>
    </row>
    <row r="3050" spans="1:8" x14ac:dyDescent="0.2">
      <c r="A3050" t="s">
        <v>5290</v>
      </c>
      <c r="B3050" t="str">
        <f t="shared" si="329"/>
        <v>PI</v>
      </c>
      <c r="C3050" t="str">
        <f t="shared" si="330"/>
        <v>0380022</v>
      </c>
      <c r="D3050" t="str">
        <f t="shared" si="331"/>
        <v xml:space="preserve">FLORES DO PIAUI     </v>
      </c>
      <c r="E3050" t="str">
        <f t="shared" si="332"/>
        <v>F</v>
      </c>
      <c r="F3050" t="str">
        <f t="shared" si="333"/>
        <v>FL</v>
      </c>
      <c r="G3050" t="str">
        <f t="shared" si="334"/>
        <v>FLORESDOPIAUI</v>
      </c>
      <c r="H3050">
        <f t="shared" si="335"/>
        <v>13</v>
      </c>
    </row>
    <row r="3051" spans="1:8" x14ac:dyDescent="0.2">
      <c r="A3051" t="s">
        <v>5291</v>
      </c>
      <c r="B3051" t="str">
        <f t="shared" si="329"/>
        <v>PI</v>
      </c>
      <c r="C3051" t="str">
        <f t="shared" si="330"/>
        <v>0385922</v>
      </c>
      <c r="D3051" t="str">
        <f t="shared" si="331"/>
        <v xml:space="preserve">FLORESTA DO PIAUI   </v>
      </c>
      <c r="E3051" t="str">
        <f t="shared" si="332"/>
        <v>F</v>
      </c>
      <c r="F3051" t="str">
        <f t="shared" si="333"/>
        <v>FL</v>
      </c>
      <c r="G3051" t="str">
        <f t="shared" si="334"/>
        <v>FLORESTADOPIAUI</v>
      </c>
      <c r="H3051">
        <f t="shared" si="335"/>
        <v>15</v>
      </c>
    </row>
    <row r="3052" spans="1:8" x14ac:dyDescent="0.2">
      <c r="A3052" t="s">
        <v>5292</v>
      </c>
      <c r="B3052" t="str">
        <f t="shared" si="329"/>
        <v>PI</v>
      </c>
      <c r="C3052" t="str">
        <f t="shared" si="330"/>
        <v>0390922</v>
      </c>
      <c r="D3052" t="str">
        <f t="shared" si="331"/>
        <v xml:space="preserve">FLORIANO            </v>
      </c>
      <c r="E3052" t="str">
        <f t="shared" si="332"/>
        <v>F</v>
      </c>
      <c r="F3052" t="str">
        <f t="shared" si="333"/>
        <v>FL</v>
      </c>
      <c r="G3052" t="str">
        <f t="shared" si="334"/>
        <v>FLORIANO</v>
      </c>
      <c r="H3052">
        <f t="shared" si="335"/>
        <v>8</v>
      </c>
    </row>
    <row r="3053" spans="1:8" x14ac:dyDescent="0.2">
      <c r="A3053" t="s">
        <v>5293</v>
      </c>
      <c r="B3053" t="str">
        <f t="shared" si="329"/>
        <v>PI</v>
      </c>
      <c r="C3053" t="str">
        <f t="shared" si="330"/>
        <v>0400622</v>
      </c>
      <c r="D3053" t="str">
        <f t="shared" si="331"/>
        <v xml:space="preserve">FRANCINOPOLIS       </v>
      </c>
      <c r="E3053" t="str">
        <f t="shared" si="332"/>
        <v>F</v>
      </c>
      <c r="F3053" t="str">
        <f t="shared" si="333"/>
        <v>FR</v>
      </c>
      <c r="G3053" t="str">
        <f t="shared" si="334"/>
        <v>FRANCINOPOLIS</v>
      </c>
      <c r="H3053">
        <f t="shared" si="335"/>
        <v>13</v>
      </c>
    </row>
    <row r="3054" spans="1:8" x14ac:dyDescent="0.2">
      <c r="A3054" t="s">
        <v>5294</v>
      </c>
      <c r="B3054" t="str">
        <f t="shared" si="329"/>
        <v>PI</v>
      </c>
      <c r="C3054" t="str">
        <f t="shared" si="330"/>
        <v>0410522</v>
      </c>
      <c r="D3054" t="str">
        <f t="shared" si="331"/>
        <v xml:space="preserve">FRANCISCO AYRES     </v>
      </c>
      <c r="E3054" t="str">
        <f t="shared" si="332"/>
        <v>F</v>
      </c>
      <c r="F3054" t="str">
        <f t="shared" si="333"/>
        <v>FR</v>
      </c>
      <c r="G3054" t="str">
        <f t="shared" si="334"/>
        <v>FRANCISCOAYRES</v>
      </c>
      <c r="H3054">
        <f t="shared" si="335"/>
        <v>14</v>
      </c>
    </row>
    <row r="3055" spans="1:8" x14ac:dyDescent="0.2">
      <c r="A3055" t="s">
        <v>5295</v>
      </c>
      <c r="B3055" t="str">
        <f t="shared" si="329"/>
        <v>PI</v>
      </c>
      <c r="C3055" t="str">
        <f t="shared" si="330"/>
        <v>0415422</v>
      </c>
      <c r="D3055" t="str">
        <f t="shared" si="331"/>
        <v xml:space="preserve">FRANCISCO MACEDO    </v>
      </c>
      <c r="E3055" t="str">
        <f t="shared" si="332"/>
        <v>F</v>
      </c>
      <c r="F3055" t="str">
        <f t="shared" si="333"/>
        <v>FR</v>
      </c>
      <c r="G3055" t="str">
        <f t="shared" si="334"/>
        <v>FRANCISCOMACEDO</v>
      </c>
      <c r="H3055">
        <f t="shared" si="335"/>
        <v>15</v>
      </c>
    </row>
    <row r="3056" spans="1:8" x14ac:dyDescent="0.2">
      <c r="A3056" t="s">
        <v>5296</v>
      </c>
      <c r="B3056" t="str">
        <f t="shared" si="329"/>
        <v>PI</v>
      </c>
      <c r="C3056" t="str">
        <f t="shared" si="330"/>
        <v>0420422</v>
      </c>
      <c r="D3056" t="str">
        <f t="shared" si="331"/>
        <v xml:space="preserve">FRANCISCO SANTOS    </v>
      </c>
      <c r="E3056" t="str">
        <f t="shared" si="332"/>
        <v>F</v>
      </c>
      <c r="F3056" t="str">
        <f t="shared" si="333"/>
        <v>FR</v>
      </c>
      <c r="G3056" t="str">
        <f t="shared" si="334"/>
        <v>FRANCISCOSANTOS</v>
      </c>
      <c r="H3056">
        <f t="shared" si="335"/>
        <v>15</v>
      </c>
    </row>
    <row r="3057" spans="1:8" x14ac:dyDescent="0.2">
      <c r="A3057" t="s">
        <v>5297</v>
      </c>
      <c r="B3057" t="str">
        <f t="shared" si="329"/>
        <v>PI</v>
      </c>
      <c r="C3057" t="str">
        <f t="shared" si="330"/>
        <v>0430322</v>
      </c>
      <c r="D3057" t="str">
        <f t="shared" si="331"/>
        <v xml:space="preserve">FRONTEIRAS          </v>
      </c>
      <c r="E3057" t="str">
        <f t="shared" si="332"/>
        <v>F</v>
      </c>
      <c r="F3057" t="str">
        <f t="shared" si="333"/>
        <v>FR</v>
      </c>
      <c r="G3057" t="str">
        <f t="shared" si="334"/>
        <v>FRONTEIRAS</v>
      </c>
      <c r="H3057">
        <f t="shared" si="335"/>
        <v>10</v>
      </c>
    </row>
    <row r="3058" spans="1:8" x14ac:dyDescent="0.2">
      <c r="A3058" t="s">
        <v>5298</v>
      </c>
      <c r="B3058" t="str">
        <f t="shared" si="329"/>
        <v>PI</v>
      </c>
      <c r="C3058" t="str">
        <f t="shared" si="330"/>
        <v>0435222</v>
      </c>
      <c r="D3058" t="str">
        <f t="shared" si="331"/>
        <v xml:space="preserve">GEMINIANO           </v>
      </c>
      <c r="E3058" t="str">
        <f t="shared" si="332"/>
        <v>G</v>
      </c>
      <c r="F3058" t="str">
        <f t="shared" si="333"/>
        <v>GE</v>
      </c>
      <c r="G3058" t="str">
        <f t="shared" si="334"/>
        <v>GEMINIANO</v>
      </c>
      <c r="H3058">
        <f t="shared" si="335"/>
        <v>9</v>
      </c>
    </row>
    <row r="3059" spans="1:8" x14ac:dyDescent="0.2">
      <c r="A3059" t="s">
        <v>5299</v>
      </c>
      <c r="B3059" t="str">
        <f t="shared" si="329"/>
        <v>PI</v>
      </c>
      <c r="C3059" t="str">
        <f t="shared" si="330"/>
        <v>0440222</v>
      </c>
      <c r="D3059" t="str">
        <f t="shared" si="331"/>
        <v xml:space="preserve">GILBUES             </v>
      </c>
      <c r="E3059" t="str">
        <f t="shared" si="332"/>
        <v>G</v>
      </c>
      <c r="F3059" t="str">
        <f t="shared" si="333"/>
        <v>GI</v>
      </c>
      <c r="G3059" t="str">
        <f t="shared" si="334"/>
        <v>GILBUES</v>
      </c>
      <c r="H3059">
        <f t="shared" si="335"/>
        <v>7</v>
      </c>
    </row>
    <row r="3060" spans="1:8" x14ac:dyDescent="0.2">
      <c r="A3060" t="s">
        <v>5300</v>
      </c>
      <c r="B3060" t="str">
        <f t="shared" si="329"/>
        <v>PI</v>
      </c>
      <c r="C3060" t="str">
        <f t="shared" si="330"/>
        <v>0450122</v>
      </c>
      <c r="D3060" t="str">
        <f t="shared" si="331"/>
        <v xml:space="preserve">GUADALUPE           </v>
      </c>
      <c r="E3060" t="str">
        <f t="shared" si="332"/>
        <v>G</v>
      </c>
      <c r="F3060" t="str">
        <f t="shared" si="333"/>
        <v>GU</v>
      </c>
      <c r="G3060" t="str">
        <f t="shared" si="334"/>
        <v>GUADALUPE</v>
      </c>
      <c r="H3060">
        <f t="shared" si="335"/>
        <v>9</v>
      </c>
    </row>
    <row r="3061" spans="1:8" x14ac:dyDescent="0.2">
      <c r="A3061" t="s">
        <v>5301</v>
      </c>
      <c r="B3061" t="str">
        <f t="shared" si="329"/>
        <v>PI</v>
      </c>
      <c r="C3061" t="str">
        <f t="shared" si="330"/>
        <v>0455022</v>
      </c>
      <c r="D3061" t="str">
        <f t="shared" si="331"/>
        <v xml:space="preserve">GUARIBAS            </v>
      </c>
      <c r="E3061" t="str">
        <f t="shared" si="332"/>
        <v>G</v>
      </c>
      <c r="F3061" t="str">
        <f t="shared" si="333"/>
        <v>GU</v>
      </c>
      <c r="G3061" t="str">
        <f t="shared" si="334"/>
        <v>GUARIBAS</v>
      </c>
      <c r="H3061">
        <f t="shared" si="335"/>
        <v>8</v>
      </c>
    </row>
    <row r="3062" spans="1:8" x14ac:dyDescent="0.2">
      <c r="A3062" t="s">
        <v>5302</v>
      </c>
      <c r="B3062" t="str">
        <f t="shared" si="329"/>
        <v>PI</v>
      </c>
      <c r="C3062" t="str">
        <f t="shared" si="330"/>
        <v>0460022</v>
      </c>
      <c r="D3062" t="str">
        <f t="shared" si="331"/>
        <v xml:space="preserve">HUGO NAPOLEAO       </v>
      </c>
      <c r="E3062" t="str">
        <f t="shared" si="332"/>
        <v>H</v>
      </c>
      <c r="F3062" t="str">
        <f t="shared" si="333"/>
        <v>HU</v>
      </c>
      <c r="G3062" t="str">
        <f t="shared" si="334"/>
        <v>HUGONAPOLEAO</v>
      </c>
      <c r="H3062">
        <f t="shared" si="335"/>
        <v>12</v>
      </c>
    </row>
    <row r="3063" spans="1:8" x14ac:dyDescent="0.2">
      <c r="A3063" t="s">
        <v>5303</v>
      </c>
      <c r="B3063" t="str">
        <f t="shared" si="329"/>
        <v>PI</v>
      </c>
      <c r="C3063" t="str">
        <f t="shared" si="330"/>
        <v>0465922</v>
      </c>
      <c r="D3063" t="str">
        <f t="shared" si="331"/>
        <v xml:space="preserve">ILHA GRANDE         </v>
      </c>
      <c r="E3063" t="str">
        <f t="shared" si="332"/>
        <v>I</v>
      </c>
      <c r="F3063" t="str">
        <f t="shared" si="333"/>
        <v>IL</v>
      </c>
      <c r="G3063" t="str">
        <f t="shared" si="334"/>
        <v>ILHAGRANDE</v>
      </c>
      <c r="H3063">
        <f t="shared" si="335"/>
        <v>10</v>
      </c>
    </row>
    <row r="3064" spans="1:8" x14ac:dyDescent="0.2">
      <c r="A3064" t="s">
        <v>5304</v>
      </c>
      <c r="B3064" t="str">
        <f t="shared" si="329"/>
        <v>PI</v>
      </c>
      <c r="C3064" t="str">
        <f t="shared" si="330"/>
        <v>0470922</v>
      </c>
      <c r="D3064" t="str">
        <f t="shared" si="331"/>
        <v xml:space="preserve">INHUMA              </v>
      </c>
      <c r="E3064" t="str">
        <f t="shared" si="332"/>
        <v>I</v>
      </c>
      <c r="F3064" t="str">
        <f t="shared" si="333"/>
        <v>IN</v>
      </c>
      <c r="G3064" t="str">
        <f t="shared" si="334"/>
        <v>INHUMA</v>
      </c>
      <c r="H3064">
        <f t="shared" si="335"/>
        <v>6</v>
      </c>
    </row>
    <row r="3065" spans="1:8" x14ac:dyDescent="0.2">
      <c r="A3065" t="s">
        <v>5305</v>
      </c>
      <c r="B3065" t="str">
        <f t="shared" si="329"/>
        <v>PI</v>
      </c>
      <c r="C3065" t="str">
        <f t="shared" si="330"/>
        <v>0480822</v>
      </c>
      <c r="D3065" t="str">
        <f t="shared" si="331"/>
        <v xml:space="preserve">IPIRANGA DO PIAUI   </v>
      </c>
      <c r="E3065" t="str">
        <f t="shared" si="332"/>
        <v>I</v>
      </c>
      <c r="F3065" t="str">
        <f t="shared" si="333"/>
        <v>IP</v>
      </c>
      <c r="G3065" t="str">
        <f t="shared" si="334"/>
        <v>IPIRANGADOPIAUI</v>
      </c>
      <c r="H3065">
        <f t="shared" si="335"/>
        <v>15</v>
      </c>
    </row>
    <row r="3066" spans="1:8" x14ac:dyDescent="0.2">
      <c r="A3066" t="s">
        <v>5306</v>
      </c>
      <c r="B3066" t="str">
        <f t="shared" si="329"/>
        <v>PI</v>
      </c>
      <c r="C3066" t="str">
        <f t="shared" si="330"/>
        <v>0490722</v>
      </c>
      <c r="D3066" t="str">
        <f t="shared" si="331"/>
        <v xml:space="preserve">ISAIAS COELHO       </v>
      </c>
      <c r="E3066" t="str">
        <f t="shared" si="332"/>
        <v>I</v>
      </c>
      <c r="F3066" t="str">
        <f t="shared" si="333"/>
        <v>IS</v>
      </c>
      <c r="G3066" t="str">
        <f t="shared" si="334"/>
        <v>ISAIASCOELHO</v>
      </c>
      <c r="H3066">
        <f t="shared" si="335"/>
        <v>12</v>
      </c>
    </row>
    <row r="3067" spans="1:8" x14ac:dyDescent="0.2">
      <c r="A3067" t="s">
        <v>5307</v>
      </c>
      <c r="B3067" t="str">
        <f t="shared" si="329"/>
        <v>PI</v>
      </c>
      <c r="C3067" t="str">
        <f t="shared" si="330"/>
        <v>0500322</v>
      </c>
      <c r="D3067" t="str">
        <f t="shared" si="331"/>
        <v xml:space="preserve">ITAINOPOLIS         </v>
      </c>
      <c r="E3067" t="str">
        <f t="shared" si="332"/>
        <v>I</v>
      </c>
      <c r="F3067" t="str">
        <f t="shared" si="333"/>
        <v>IT</v>
      </c>
      <c r="G3067" t="str">
        <f t="shared" si="334"/>
        <v>ITAINOPOLIS</v>
      </c>
      <c r="H3067">
        <f t="shared" si="335"/>
        <v>11</v>
      </c>
    </row>
    <row r="3068" spans="1:8" x14ac:dyDescent="0.2">
      <c r="A3068" t="s">
        <v>5308</v>
      </c>
      <c r="B3068" t="str">
        <f t="shared" si="329"/>
        <v>PI</v>
      </c>
      <c r="C3068" t="str">
        <f t="shared" si="330"/>
        <v>0510222</v>
      </c>
      <c r="D3068" t="str">
        <f t="shared" si="331"/>
        <v xml:space="preserve">ITAUEIRA            </v>
      </c>
      <c r="E3068" t="str">
        <f t="shared" si="332"/>
        <v>I</v>
      </c>
      <c r="F3068" t="str">
        <f t="shared" si="333"/>
        <v>IT</v>
      </c>
      <c r="G3068" t="str">
        <f t="shared" si="334"/>
        <v>ITAUEIRA</v>
      </c>
      <c r="H3068">
        <f t="shared" si="335"/>
        <v>8</v>
      </c>
    </row>
    <row r="3069" spans="1:8" x14ac:dyDescent="0.2">
      <c r="A3069" t="s">
        <v>5309</v>
      </c>
      <c r="B3069" t="str">
        <f t="shared" si="329"/>
        <v>PI</v>
      </c>
      <c r="C3069" t="str">
        <f t="shared" si="330"/>
        <v>0515122</v>
      </c>
      <c r="D3069" t="str">
        <f t="shared" si="331"/>
        <v xml:space="preserve">JACOBINA DO PIAUI   </v>
      </c>
      <c r="E3069" t="str">
        <f t="shared" si="332"/>
        <v>J</v>
      </c>
      <c r="F3069" t="str">
        <f t="shared" si="333"/>
        <v>JA</v>
      </c>
      <c r="G3069" t="str">
        <f t="shared" si="334"/>
        <v>JACOBINADOPIAUI</v>
      </c>
      <c r="H3069">
        <f t="shared" si="335"/>
        <v>15</v>
      </c>
    </row>
    <row r="3070" spans="1:8" x14ac:dyDescent="0.2">
      <c r="A3070" t="s">
        <v>5310</v>
      </c>
      <c r="B3070" t="str">
        <f t="shared" si="329"/>
        <v>PI</v>
      </c>
      <c r="C3070" t="str">
        <f t="shared" si="330"/>
        <v>0520122</v>
      </c>
      <c r="D3070" t="str">
        <f t="shared" si="331"/>
        <v xml:space="preserve">JAICOS              </v>
      </c>
      <c r="E3070" t="str">
        <f t="shared" si="332"/>
        <v>J</v>
      </c>
      <c r="F3070" t="str">
        <f t="shared" si="333"/>
        <v>JA</v>
      </c>
      <c r="G3070" t="str">
        <f t="shared" si="334"/>
        <v>JAICOS</v>
      </c>
      <c r="H3070">
        <f t="shared" si="335"/>
        <v>6</v>
      </c>
    </row>
    <row r="3071" spans="1:8" x14ac:dyDescent="0.2">
      <c r="A3071" t="s">
        <v>5311</v>
      </c>
      <c r="B3071" t="str">
        <f t="shared" si="329"/>
        <v>PI</v>
      </c>
      <c r="C3071" t="str">
        <f t="shared" si="330"/>
        <v>0525022</v>
      </c>
      <c r="D3071" t="str">
        <f t="shared" si="331"/>
        <v xml:space="preserve">JARDIM DO MULATO    </v>
      </c>
      <c r="E3071" t="str">
        <f t="shared" si="332"/>
        <v>J</v>
      </c>
      <c r="F3071" t="str">
        <f t="shared" si="333"/>
        <v>JA</v>
      </c>
      <c r="G3071" t="str">
        <f t="shared" si="334"/>
        <v>JARDIMDOMULATO</v>
      </c>
      <c r="H3071">
        <f t="shared" si="335"/>
        <v>14</v>
      </c>
    </row>
    <row r="3072" spans="1:8" x14ac:dyDescent="0.2">
      <c r="A3072" t="s">
        <v>5312</v>
      </c>
      <c r="B3072" t="str">
        <f t="shared" si="329"/>
        <v>PI</v>
      </c>
      <c r="C3072" t="str">
        <f t="shared" si="330"/>
        <v>0527622</v>
      </c>
      <c r="D3072" t="str">
        <f t="shared" si="331"/>
        <v xml:space="preserve">JATOBA DO PIAUI     </v>
      </c>
      <c r="E3072" t="str">
        <f t="shared" si="332"/>
        <v>J</v>
      </c>
      <c r="F3072" t="str">
        <f t="shared" si="333"/>
        <v>JA</v>
      </c>
      <c r="G3072" t="str">
        <f t="shared" si="334"/>
        <v>JATOBADOPIAUI</v>
      </c>
      <c r="H3072">
        <f t="shared" si="335"/>
        <v>13</v>
      </c>
    </row>
    <row r="3073" spans="1:8" x14ac:dyDescent="0.2">
      <c r="A3073" t="s">
        <v>5313</v>
      </c>
      <c r="B3073" t="str">
        <f t="shared" si="329"/>
        <v>PI</v>
      </c>
      <c r="C3073" t="str">
        <f t="shared" si="330"/>
        <v>0530022</v>
      </c>
      <c r="D3073" t="str">
        <f t="shared" si="331"/>
        <v xml:space="preserve">JERUMENHA           </v>
      </c>
      <c r="E3073" t="str">
        <f t="shared" si="332"/>
        <v>J</v>
      </c>
      <c r="F3073" t="str">
        <f t="shared" si="333"/>
        <v>JE</v>
      </c>
      <c r="G3073" t="str">
        <f t="shared" si="334"/>
        <v>JERUMENHA</v>
      </c>
      <c r="H3073">
        <f t="shared" si="335"/>
        <v>9</v>
      </c>
    </row>
    <row r="3074" spans="1:8" x14ac:dyDescent="0.2">
      <c r="A3074" t="s">
        <v>5314</v>
      </c>
      <c r="B3074" t="str">
        <f t="shared" si="329"/>
        <v>PI</v>
      </c>
      <c r="C3074" t="str">
        <f t="shared" si="330"/>
        <v>0535922</v>
      </c>
      <c r="D3074" t="str">
        <f t="shared" si="331"/>
        <v xml:space="preserve">JOAO COSTA          </v>
      </c>
      <c r="E3074" t="str">
        <f t="shared" si="332"/>
        <v>J</v>
      </c>
      <c r="F3074" t="str">
        <f t="shared" si="333"/>
        <v>JO</v>
      </c>
      <c r="G3074" t="str">
        <f t="shared" si="334"/>
        <v>JOAOCOSTA</v>
      </c>
      <c r="H3074">
        <f t="shared" si="335"/>
        <v>9</v>
      </c>
    </row>
    <row r="3075" spans="1:8" x14ac:dyDescent="0.2">
      <c r="A3075" t="s">
        <v>5315</v>
      </c>
      <c r="B3075" t="str">
        <f t="shared" ref="B3075:B3138" si="336">MID($A3075,1,2)</f>
        <v>PI</v>
      </c>
      <c r="C3075" t="str">
        <f t="shared" ref="C3075:C3138" si="337">MID($A3075,3,7)</f>
        <v>0540922</v>
      </c>
      <c r="D3075" t="str">
        <f t="shared" ref="D3075:D3138" si="338">MID($A3075,10,21)</f>
        <v xml:space="preserve">JOAQUIM PIRES       </v>
      </c>
      <c r="E3075" t="str">
        <f t="shared" ref="E3075:E3138" si="339">LEFT(D3075,1)</f>
        <v>J</v>
      </c>
      <c r="F3075" t="str">
        <f t="shared" ref="F3075:F3138" si="340">LEFT(D3075,2)</f>
        <v>JO</v>
      </c>
      <c r="G3075" t="str">
        <f t="shared" ref="G3075:G3138" si="341">SUBSTITUTE(D3075," ","")</f>
        <v>JOAQUIMPIRES</v>
      </c>
      <c r="H3075">
        <f t="shared" ref="H3075:H3138" si="342">LEN(G3075)</f>
        <v>12</v>
      </c>
    </row>
    <row r="3076" spans="1:8" x14ac:dyDescent="0.2">
      <c r="A3076" t="s">
        <v>5316</v>
      </c>
      <c r="B3076" t="str">
        <f t="shared" si="336"/>
        <v>PI</v>
      </c>
      <c r="C3076" t="str">
        <f t="shared" si="337"/>
        <v>0545822</v>
      </c>
      <c r="D3076" t="str">
        <f t="shared" si="338"/>
        <v xml:space="preserve">JOCA MARQUES        </v>
      </c>
      <c r="E3076" t="str">
        <f t="shared" si="339"/>
        <v>J</v>
      </c>
      <c r="F3076" t="str">
        <f t="shared" si="340"/>
        <v>JO</v>
      </c>
      <c r="G3076" t="str">
        <f t="shared" si="341"/>
        <v>JOCAMARQUES</v>
      </c>
      <c r="H3076">
        <f t="shared" si="342"/>
        <v>11</v>
      </c>
    </row>
    <row r="3077" spans="1:8" x14ac:dyDescent="0.2">
      <c r="A3077" t="s">
        <v>5317</v>
      </c>
      <c r="B3077" t="str">
        <f t="shared" si="336"/>
        <v>PI</v>
      </c>
      <c r="C3077" t="str">
        <f t="shared" si="337"/>
        <v>0550822</v>
      </c>
      <c r="D3077" t="str">
        <f t="shared" si="338"/>
        <v xml:space="preserve">JOSE DE FREITAS     </v>
      </c>
      <c r="E3077" t="str">
        <f t="shared" si="339"/>
        <v>J</v>
      </c>
      <c r="F3077" t="str">
        <f t="shared" si="340"/>
        <v>JO</v>
      </c>
      <c r="G3077" t="str">
        <f t="shared" si="341"/>
        <v>JOSEDEFREITAS</v>
      </c>
      <c r="H3077">
        <f t="shared" si="342"/>
        <v>13</v>
      </c>
    </row>
    <row r="3078" spans="1:8" x14ac:dyDescent="0.2">
      <c r="A3078" t="s">
        <v>5318</v>
      </c>
      <c r="B3078" t="str">
        <f t="shared" si="336"/>
        <v>PI</v>
      </c>
      <c r="C3078" t="str">
        <f t="shared" si="337"/>
        <v>0551622</v>
      </c>
      <c r="D3078" t="str">
        <f t="shared" si="338"/>
        <v xml:space="preserve">JUAZEIRO DO PIAUI   </v>
      </c>
      <c r="E3078" t="str">
        <f t="shared" si="339"/>
        <v>J</v>
      </c>
      <c r="F3078" t="str">
        <f t="shared" si="340"/>
        <v>JU</v>
      </c>
      <c r="G3078" t="str">
        <f t="shared" si="341"/>
        <v>JUAZEIRODOPIAUI</v>
      </c>
      <c r="H3078">
        <f t="shared" si="342"/>
        <v>15</v>
      </c>
    </row>
    <row r="3079" spans="1:8" x14ac:dyDescent="0.2">
      <c r="A3079" t="s">
        <v>5319</v>
      </c>
      <c r="B3079" t="str">
        <f t="shared" si="336"/>
        <v>PI</v>
      </c>
      <c r="C3079" t="str">
        <f t="shared" si="337"/>
        <v>0552422</v>
      </c>
      <c r="D3079" t="str">
        <f t="shared" si="338"/>
        <v xml:space="preserve">JULIO BORGES        </v>
      </c>
      <c r="E3079" t="str">
        <f t="shared" si="339"/>
        <v>J</v>
      </c>
      <c r="F3079" t="str">
        <f t="shared" si="340"/>
        <v>JU</v>
      </c>
      <c r="G3079" t="str">
        <f t="shared" si="341"/>
        <v>JULIOBORGES</v>
      </c>
      <c r="H3079">
        <f t="shared" si="342"/>
        <v>11</v>
      </c>
    </row>
    <row r="3080" spans="1:8" x14ac:dyDescent="0.2">
      <c r="A3080" t="s">
        <v>5320</v>
      </c>
      <c r="B3080" t="str">
        <f t="shared" si="336"/>
        <v>PI</v>
      </c>
      <c r="C3080" t="str">
        <f t="shared" si="337"/>
        <v>0553222</v>
      </c>
      <c r="D3080" t="str">
        <f t="shared" si="338"/>
        <v xml:space="preserve">JUREMA              </v>
      </c>
      <c r="E3080" t="str">
        <f t="shared" si="339"/>
        <v>J</v>
      </c>
      <c r="F3080" t="str">
        <f t="shared" si="340"/>
        <v>JU</v>
      </c>
      <c r="G3080" t="str">
        <f t="shared" si="341"/>
        <v>JUREMA</v>
      </c>
      <c r="H3080">
        <f t="shared" si="342"/>
        <v>6</v>
      </c>
    </row>
    <row r="3081" spans="1:8" x14ac:dyDescent="0.2">
      <c r="A3081" t="s">
        <v>5321</v>
      </c>
      <c r="B3081" t="str">
        <f t="shared" si="336"/>
        <v>PI</v>
      </c>
      <c r="C3081" t="str">
        <f t="shared" si="337"/>
        <v>0554022</v>
      </c>
      <c r="D3081" t="str">
        <f t="shared" si="338"/>
        <v xml:space="preserve">LAGOINHA DO PIAUI   </v>
      </c>
      <c r="E3081" t="str">
        <f t="shared" si="339"/>
        <v>L</v>
      </c>
      <c r="F3081" t="str">
        <f t="shared" si="340"/>
        <v>LA</v>
      </c>
      <c r="G3081" t="str">
        <f t="shared" si="341"/>
        <v>LAGOINHADOPIAUI</v>
      </c>
      <c r="H3081">
        <f t="shared" si="342"/>
        <v>15</v>
      </c>
    </row>
    <row r="3082" spans="1:8" x14ac:dyDescent="0.2">
      <c r="A3082" t="s">
        <v>5322</v>
      </c>
      <c r="B3082" t="str">
        <f t="shared" si="336"/>
        <v>PI</v>
      </c>
      <c r="C3082" t="str">
        <f t="shared" si="337"/>
        <v>0555722</v>
      </c>
      <c r="D3082" t="str">
        <f t="shared" si="338"/>
        <v xml:space="preserve">LAGOA ALEGRE        </v>
      </c>
      <c r="E3082" t="str">
        <f t="shared" si="339"/>
        <v>L</v>
      </c>
      <c r="F3082" t="str">
        <f t="shared" si="340"/>
        <v>LA</v>
      </c>
      <c r="G3082" t="str">
        <f t="shared" si="341"/>
        <v>LAGOAALEGRE</v>
      </c>
      <c r="H3082">
        <f t="shared" si="342"/>
        <v>11</v>
      </c>
    </row>
    <row r="3083" spans="1:8" x14ac:dyDescent="0.2">
      <c r="A3083" t="s">
        <v>5323</v>
      </c>
      <c r="B3083" t="str">
        <f t="shared" si="336"/>
        <v>PI</v>
      </c>
      <c r="C3083" t="str">
        <f t="shared" si="337"/>
        <v>0556522</v>
      </c>
      <c r="D3083" t="str">
        <f t="shared" si="338"/>
        <v>LAGOA DO BARRO PIAUI</v>
      </c>
      <c r="E3083" t="str">
        <f t="shared" si="339"/>
        <v>L</v>
      </c>
      <c r="F3083" t="str">
        <f t="shared" si="340"/>
        <v>LA</v>
      </c>
      <c r="G3083" t="str">
        <f t="shared" si="341"/>
        <v>LAGOADOBARROPIAUI</v>
      </c>
      <c r="H3083">
        <f t="shared" si="342"/>
        <v>17</v>
      </c>
    </row>
    <row r="3084" spans="1:8" x14ac:dyDescent="0.2">
      <c r="A3084" t="s">
        <v>5324</v>
      </c>
      <c r="B3084" t="str">
        <f t="shared" si="336"/>
        <v>PI</v>
      </c>
      <c r="C3084" t="str">
        <f t="shared" si="337"/>
        <v>0557322</v>
      </c>
      <c r="D3084" t="str">
        <f t="shared" si="338"/>
        <v>LAGOA DE SAO FRANCIS</v>
      </c>
      <c r="E3084" t="str">
        <f t="shared" si="339"/>
        <v>L</v>
      </c>
      <c r="F3084" t="str">
        <f t="shared" si="340"/>
        <v>LA</v>
      </c>
      <c r="G3084" t="str">
        <f t="shared" si="341"/>
        <v>LAGOADESAOFRANCIS</v>
      </c>
      <c r="H3084">
        <f t="shared" si="342"/>
        <v>17</v>
      </c>
    </row>
    <row r="3085" spans="1:8" x14ac:dyDescent="0.2">
      <c r="A3085" t="s">
        <v>5325</v>
      </c>
      <c r="B3085" t="str">
        <f t="shared" si="336"/>
        <v>PI</v>
      </c>
      <c r="C3085" t="str">
        <f t="shared" si="337"/>
        <v>0558122</v>
      </c>
      <c r="D3085" t="str">
        <f t="shared" si="338"/>
        <v xml:space="preserve">LAGOA DO PIAUI      </v>
      </c>
      <c r="E3085" t="str">
        <f t="shared" si="339"/>
        <v>L</v>
      </c>
      <c r="F3085" t="str">
        <f t="shared" si="340"/>
        <v>LA</v>
      </c>
      <c r="G3085" t="str">
        <f t="shared" si="341"/>
        <v>LAGOADOPIAUI</v>
      </c>
      <c r="H3085">
        <f t="shared" si="342"/>
        <v>12</v>
      </c>
    </row>
    <row r="3086" spans="1:8" x14ac:dyDescent="0.2">
      <c r="A3086" t="s">
        <v>5326</v>
      </c>
      <c r="B3086" t="str">
        <f t="shared" si="336"/>
        <v>PI</v>
      </c>
      <c r="C3086" t="str">
        <f t="shared" si="337"/>
        <v>0559922</v>
      </c>
      <c r="D3086" t="str">
        <f t="shared" si="338"/>
        <v xml:space="preserve">LAGOA DO SITIO      </v>
      </c>
      <c r="E3086" t="str">
        <f t="shared" si="339"/>
        <v>L</v>
      </c>
      <c r="F3086" t="str">
        <f t="shared" si="340"/>
        <v>LA</v>
      </c>
      <c r="G3086" t="str">
        <f t="shared" si="341"/>
        <v>LAGOADOSITIO</v>
      </c>
      <c r="H3086">
        <f t="shared" si="342"/>
        <v>12</v>
      </c>
    </row>
    <row r="3087" spans="1:8" x14ac:dyDescent="0.2">
      <c r="A3087" t="s">
        <v>5327</v>
      </c>
      <c r="B3087" t="str">
        <f t="shared" si="336"/>
        <v>PI</v>
      </c>
      <c r="C3087" t="str">
        <f t="shared" si="337"/>
        <v>0560722</v>
      </c>
      <c r="D3087" t="str">
        <f t="shared" si="338"/>
        <v xml:space="preserve">LANDRI SALES        </v>
      </c>
      <c r="E3087" t="str">
        <f t="shared" si="339"/>
        <v>L</v>
      </c>
      <c r="F3087" t="str">
        <f t="shared" si="340"/>
        <v>LA</v>
      </c>
      <c r="G3087" t="str">
        <f t="shared" si="341"/>
        <v>LANDRISALES</v>
      </c>
      <c r="H3087">
        <f t="shared" si="342"/>
        <v>11</v>
      </c>
    </row>
    <row r="3088" spans="1:8" x14ac:dyDescent="0.2">
      <c r="A3088" t="s">
        <v>5328</v>
      </c>
      <c r="B3088" t="str">
        <f t="shared" si="336"/>
        <v>PI</v>
      </c>
      <c r="C3088" t="str">
        <f t="shared" si="337"/>
        <v>0570622</v>
      </c>
      <c r="D3088" t="str">
        <f t="shared" si="338"/>
        <v xml:space="preserve">LUIS CORREIA        </v>
      </c>
      <c r="E3088" t="str">
        <f t="shared" si="339"/>
        <v>L</v>
      </c>
      <c r="F3088" t="str">
        <f t="shared" si="340"/>
        <v>LU</v>
      </c>
      <c r="G3088" t="str">
        <f t="shared" si="341"/>
        <v>LUISCORREIA</v>
      </c>
      <c r="H3088">
        <f t="shared" si="342"/>
        <v>11</v>
      </c>
    </row>
    <row r="3089" spans="1:8" x14ac:dyDescent="0.2">
      <c r="A3089" t="s">
        <v>5329</v>
      </c>
      <c r="B3089" t="str">
        <f t="shared" si="336"/>
        <v>PI</v>
      </c>
      <c r="C3089" t="str">
        <f t="shared" si="337"/>
        <v>0580522</v>
      </c>
      <c r="D3089" t="str">
        <f t="shared" si="338"/>
        <v xml:space="preserve">LUZILANDIA          </v>
      </c>
      <c r="E3089" t="str">
        <f t="shared" si="339"/>
        <v>L</v>
      </c>
      <c r="F3089" t="str">
        <f t="shared" si="340"/>
        <v>LU</v>
      </c>
      <c r="G3089" t="str">
        <f t="shared" si="341"/>
        <v>LUZILANDIA</v>
      </c>
      <c r="H3089">
        <f t="shared" si="342"/>
        <v>10</v>
      </c>
    </row>
    <row r="3090" spans="1:8" x14ac:dyDescent="0.2">
      <c r="A3090" t="s">
        <v>5330</v>
      </c>
      <c r="B3090" t="str">
        <f t="shared" si="336"/>
        <v>PI</v>
      </c>
      <c r="C3090" t="str">
        <f t="shared" si="337"/>
        <v>0585422</v>
      </c>
      <c r="D3090" t="str">
        <f t="shared" si="338"/>
        <v xml:space="preserve">MADEIRO             </v>
      </c>
      <c r="E3090" t="str">
        <f t="shared" si="339"/>
        <v>M</v>
      </c>
      <c r="F3090" t="str">
        <f t="shared" si="340"/>
        <v>MA</v>
      </c>
      <c r="G3090" t="str">
        <f t="shared" si="341"/>
        <v>MADEIRO</v>
      </c>
      <c r="H3090">
        <f t="shared" si="342"/>
        <v>7</v>
      </c>
    </row>
    <row r="3091" spans="1:8" x14ac:dyDescent="0.2">
      <c r="A3091" t="s">
        <v>5331</v>
      </c>
      <c r="B3091" t="str">
        <f t="shared" si="336"/>
        <v>PI</v>
      </c>
      <c r="C3091" t="str">
        <f t="shared" si="337"/>
        <v>0590422</v>
      </c>
      <c r="D3091" t="str">
        <f t="shared" si="338"/>
        <v xml:space="preserve">MANOEL EMIDIO       </v>
      </c>
      <c r="E3091" t="str">
        <f t="shared" si="339"/>
        <v>M</v>
      </c>
      <c r="F3091" t="str">
        <f t="shared" si="340"/>
        <v>MA</v>
      </c>
      <c r="G3091" t="str">
        <f t="shared" si="341"/>
        <v>MANOELEMIDIO</v>
      </c>
      <c r="H3091">
        <f t="shared" si="342"/>
        <v>12</v>
      </c>
    </row>
    <row r="3092" spans="1:8" x14ac:dyDescent="0.2">
      <c r="A3092" t="s">
        <v>5332</v>
      </c>
      <c r="B3092" t="str">
        <f t="shared" si="336"/>
        <v>PI</v>
      </c>
      <c r="C3092" t="str">
        <f t="shared" si="337"/>
        <v>0595322</v>
      </c>
      <c r="D3092" t="str">
        <f t="shared" si="338"/>
        <v xml:space="preserve">MARCOLANDIA         </v>
      </c>
      <c r="E3092" t="str">
        <f t="shared" si="339"/>
        <v>M</v>
      </c>
      <c r="F3092" t="str">
        <f t="shared" si="340"/>
        <v>MA</v>
      </c>
      <c r="G3092" t="str">
        <f t="shared" si="341"/>
        <v>MARCOLANDIA</v>
      </c>
      <c r="H3092">
        <f t="shared" si="342"/>
        <v>11</v>
      </c>
    </row>
    <row r="3093" spans="1:8" x14ac:dyDescent="0.2">
      <c r="A3093" t="s">
        <v>5333</v>
      </c>
      <c r="B3093" t="str">
        <f t="shared" si="336"/>
        <v>PI</v>
      </c>
      <c r="C3093" t="str">
        <f t="shared" si="337"/>
        <v>0600122</v>
      </c>
      <c r="D3093" t="str">
        <f t="shared" si="338"/>
        <v xml:space="preserve">MARCOS PARENTE      </v>
      </c>
      <c r="E3093" t="str">
        <f t="shared" si="339"/>
        <v>M</v>
      </c>
      <c r="F3093" t="str">
        <f t="shared" si="340"/>
        <v>MA</v>
      </c>
      <c r="G3093" t="str">
        <f t="shared" si="341"/>
        <v>MARCOSPARENTE</v>
      </c>
      <c r="H3093">
        <f t="shared" si="342"/>
        <v>13</v>
      </c>
    </row>
    <row r="3094" spans="1:8" x14ac:dyDescent="0.2">
      <c r="A3094" t="s">
        <v>5334</v>
      </c>
      <c r="B3094" t="str">
        <f t="shared" si="336"/>
        <v>PI</v>
      </c>
      <c r="C3094" t="str">
        <f t="shared" si="337"/>
        <v>0605022</v>
      </c>
      <c r="D3094" t="str">
        <f t="shared" si="338"/>
        <v xml:space="preserve">MASSAPE DO PIAUI    </v>
      </c>
      <c r="E3094" t="str">
        <f t="shared" si="339"/>
        <v>M</v>
      </c>
      <c r="F3094" t="str">
        <f t="shared" si="340"/>
        <v>MA</v>
      </c>
      <c r="G3094" t="str">
        <f t="shared" si="341"/>
        <v>MASSAPEDOPIAUI</v>
      </c>
      <c r="H3094">
        <f t="shared" si="342"/>
        <v>14</v>
      </c>
    </row>
    <row r="3095" spans="1:8" x14ac:dyDescent="0.2">
      <c r="A3095" t="s">
        <v>5335</v>
      </c>
      <c r="B3095" t="str">
        <f t="shared" si="336"/>
        <v>PI</v>
      </c>
      <c r="C3095" t="str">
        <f t="shared" si="337"/>
        <v>0610022</v>
      </c>
      <c r="D3095" t="str">
        <f t="shared" si="338"/>
        <v xml:space="preserve">MATIAS OLIMPIO      </v>
      </c>
      <c r="E3095" t="str">
        <f t="shared" si="339"/>
        <v>M</v>
      </c>
      <c r="F3095" t="str">
        <f t="shared" si="340"/>
        <v>MA</v>
      </c>
      <c r="G3095" t="str">
        <f t="shared" si="341"/>
        <v>MATIASOLIMPIO</v>
      </c>
      <c r="H3095">
        <f t="shared" si="342"/>
        <v>13</v>
      </c>
    </row>
    <row r="3096" spans="1:8" x14ac:dyDescent="0.2">
      <c r="A3096" t="s">
        <v>5336</v>
      </c>
      <c r="B3096" t="str">
        <f t="shared" si="336"/>
        <v>PI</v>
      </c>
      <c r="C3096" t="str">
        <f t="shared" si="337"/>
        <v>0620922</v>
      </c>
      <c r="D3096" t="str">
        <f t="shared" si="338"/>
        <v xml:space="preserve">MIGUEL ALVES        </v>
      </c>
      <c r="E3096" t="str">
        <f t="shared" si="339"/>
        <v>M</v>
      </c>
      <c r="F3096" t="str">
        <f t="shared" si="340"/>
        <v>MI</v>
      </c>
      <c r="G3096" t="str">
        <f t="shared" si="341"/>
        <v>MIGUELALVES</v>
      </c>
      <c r="H3096">
        <f t="shared" si="342"/>
        <v>11</v>
      </c>
    </row>
    <row r="3097" spans="1:8" x14ac:dyDescent="0.2">
      <c r="A3097" t="s">
        <v>5337</v>
      </c>
      <c r="B3097" t="str">
        <f t="shared" si="336"/>
        <v>PI</v>
      </c>
      <c r="C3097" t="str">
        <f t="shared" si="337"/>
        <v>0630822</v>
      </c>
      <c r="D3097" t="str">
        <f t="shared" si="338"/>
        <v xml:space="preserve">MIGUEL LEAO         </v>
      </c>
      <c r="E3097" t="str">
        <f t="shared" si="339"/>
        <v>M</v>
      </c>
      <c r="F3097" t="str">
        <f t="shared" si="340"/>
        <v>MI</v>
      </c>
      <c r="G3097" t="str">
        <f t="shared" si="341"/>
        <v>MIGUELLEAO</v>
      </c>
      <c r="H3097">
        <f t="shared" si="342"/>
        <v>10</v>
      </c>
    </row>
    <row r="3098" spans="1:8" x14ac:dyDescent="0.2">
      <c r="A3098" t="s">
        <v>5338</v>
      </c>
      <c r="B3098" t="str">
        <f t="shared" si="336"/>
        <v>PI</v>
      </c>
      <c r="C3098" t="str">
        <f t="shared" si="337"/>
        <v>0635722</v>
      </c>
      <c r="D3098" t="str">
        <f t="shared" si="338"/>
        <v xml:space="preserve">MILTON BRANDAO      </v>
      </c>
      <c r="E3098" t="str">
        <f t="shared" si="339"/>
        <v>M</v>
      </c>
      <c r="F3098" t="str">
        <f t="shared" si="340"/>
        <v>MI</v>
      </c>
      <c r="G3098" t="str">
        <f t="shared" si="341"/>
        <v>MILTONBRANDAO</v>
      </c>
      <c r="H3098">
        <f t="shared" si="342"/>
        <v>13</v>
      </c>
    </row>
    <row r="3099" spans="1:8" x14ac:dyDescent="0.2">
      <c r="A3099" t="s">
        <v>5339</v>
      </c>
      <c r="B3099" t="str">
        <f t="shared" si="336"/>
        <v>PI</v>
      </c>
      <c r="C3099" t="str">
        <f t="shared" si="337"/>
        <v>0640722</v>
      </c>
      <c r="D3099" t="str">
        <f t="shared" si="338"/>
        <v xml:space="preserve">MONSENHOR GIL       </v>
      </c>
      <c r="E3099" t="str">
        <f t="shared" si="339"/>
        <v>M</v>
      </c>
      <c r="F3099" t="str">
        <f t="shared" si="340"/>
        <v>MO</v>
      </c>
      <c r="G3099" t="str">
        <f t="shared" si="341"/>
        <v>MONSENHORGIL</v>
      </c>
      <c r="H3099">
        <f t="shared" si="342"/>
        <v>12</v>
      </c>
    </row>
    <row r="3100" spans="1:8" x14ac:dyDescent="0.2">
      <c r="A3100" t="s">
        <v>5340</v>
      </c>
      <c r="B3100" t="str">
        <f t="shared" si="336"/>
        <v>PI</v>
      </c>
      <c r="C3100" t="str">
        <f t="shared" si="337"/>
        <v>0650622</v>
      </c>
      <c r="D3100" t="str">
        <f t="shared" si="338"/>
        <v xml:space="preserve">MONSENHOR HIPOLITO  </v>
      </c>
      <c r="E3100" t="str">
        <f t="shared" si="339"/>
        <v>M</v>
      </c>
      <c r="F3100" t="str">
        <f t="shared" si="340"/>
        <v>MO</v>
      </c>
      <c r="G3100" t="str">
        <f t="shared" si="341"/>
        <v>MONSENHORHIPOLITO</v>
      </c>
      <c r="H3100">
        <f t="shared" si="342"/>
        <v>17</v>
      </c>
    </row>
    <row r="3101" spans="1:8" x14ac:dyDescent="0.2">
      <c r="A3101" t="s">
        <v>5341</v>
      </c>
      <c r="B3101" t="str">
        <f t="shared" si="336"/>
        <v>PI</v>
      </c>
      <c r="C3101" t="str">
        <f t="shared" si="337"/>
        <v>0660522</v>
      </c>
      <c r="D3101" t="str">
        <f t="shared" si="338"/>
        <v>MONTE ALEGRE D PIAUI</v>
      </c>
      <c r="E3101" t="str">
        <f t="shared" si="339"/>
        <v>M</v>
      </c>
      <c r="F3101" t="str">
        <f t="shared" si="340"/>
        <v>MO</v>
      </c>
      <c r="G3101" t="str">
        <f t="shared" si="341"/>
        <v>MONTEALEGREDPIAUI</v>
      </c>
      <c r="H3101">
        <f t="shared" si="342"/>
        <v>17</v>
      </c>
    </row>
    <row r="3102" spans="1:8" x14ac:dyDescent="0.2">
      <c r="A3102" t="s">
        <v>5342</v>
      </c>
      <c r="B3102" t="str">
        <f t="shared" si="336"/>
        <v>PI</v>
      </c>
      <c r="C3102" t="str">
        <f t="shared" si="337"/>
        <v>0665422</v>
      </c>
      <c r="D3102" t="str">
        <f t="shared" si="338"/>
        <v>MORRO CABECA N TEMPO</v>
      </c>
      <c r="E3102" t="str">
        <f t="shared" si="339"/>
        <v>M</v>
      </c>
      <c r="F3102" t="str">
        <f t="shared" si="340"/>
        <v>MO</v>
      </c>
      <c r="G3102" t="str">
        <f t="shared" si="341"/>
        <v>MORROCABECANTEMPO</v>
      </c>
      <c r="H3102">
        <f t="shared" si="342"/>
        <v>17</v>
      </c>
    </row>
    <row r="3103" spans="1:8" x14ac:dyDescent="0.2">
      <c r="A3103" t="s">
        <v>5343</v>
      </c>
      <c r="B3103" t="str">
        <f t="shared" si="336"/>
        <v>PI</v>
      </c>
      <c r="C3103" t="str">
        <f t="shared" si="337"/>
        <v>0667022</v>
      </c>
      <c r="D3103" t="str">
        <f t="shared" si="338"/>
        <v>MORO DO CHAPEU PIAUI</v>
      </c>
      <c r="E3103" t="str">
        <f t="shared" si="339"/>
        <v>M</v>
      </c>
      <c r="F3103" t="str">
        <f t="shared" si="340"/>
        <v>MO</v>
      </c>
      <c r="G3103" t="str">
        <f t="shared" si="341"/>
        <v>MORODOCHAPEUPIAUI</v>
      </c>
      <c r="H3103">
        <f t="shared" si="342"/>
        <v>17</v>
      </c>
    </row>
    <row r="3104" spans="1:8" x14ac:dyDescent="0.2">
      <c r="A3104" t="s">
        <v>5344</v>
      </c>
      <c r="B3104" t="str">
        <f t="shared" si="336"/>
        <v>PI</v>
      </c>
      <c r="C3104" t="str">
        <f t="shared" si="337"/>
        <v>0669622</v>
      </c>
      <c r="D3104" t="str">
        <f t="shared" si="338"/>
        <v xml:space="preserve">MURICI DOS PORTELAS </v>
      </c>
      <c r="E3104" t="str">
        <f t="shared" si="339"/>
        <v>M</v>
      </c>
      <c r="F3104" t="str">
        <f t="shared" si="340"/>
        <v>MU</v>
      </c>
      <c r="G3104" t="str">
        <f t="shared" si="341"/>
        <v>MURICIDOSPORTELAS</v>
      </c>
      <c r="H3104">
        <f t="shared" si="342"/>
        <v>17</v>
      </c>
    </row>
    <row r="3105" spans="1:8" x14ac:dyDescent="0.2">
      <c r="A3105" t="s">
        <v>5345</v>
      </c>
      <c r="B3105" t="str">
        <f t="shared" si="336"/>
        <v>PI</v>
      </c>
      <c r="C3105" t="str">
        <f t="shared" si="337"/>
        <v>0670422</v>
      </c>
      <c r="D3105" t="str">
        <f t="shared" si="338"/>
        <v xml:space="preserve">NAZARE DO PIAUI     </v>
      </c>
      <c r="E3105" t="str">
        <f t="shared" si="339"/>
        <v>N</v>
      </c>
      <c r="F3105" t="str">
        <f t="shared" si="340"/>
        <v>NA</v>
      </c>
      <c r="G3105" t="str">
        <f t="shared" si="341"/>
        <v>NAZAREDOPIAUI</v>
      </c>
      <c r="H3105">
        <f t="shared" si="342"/>
        <v>13</v>
      </c>
    </row>
    <row r="3106" spans="1:8" x14ac:dyDescent="0.2">
      <c r="A3106" t="s">
        <v>5346</v>
      </c>
      <c r="B3106" t="str">
        <f t="shared" si="336"/>
        <v>PI</v>
      </c>
      <c r="C3106" t="str">
        <f t="shared" si="337"/>
        <v>0675322</v>
      </c>
      <c r="D3106" t="str">
        <f t="shared" si="338"/>
        <v>NOSSA SENHORA NAZARE</v>
      </c>
      <c r="E3106" t="str">
        <f t="shared" si="339"/>
        <v>N</v>
      </c>
      <c r="F3106" t="str">
        <f t="shared" si="340"/>
        <v>NO</v>
      </c>
      <c r="G3106" t="str">
        <f t="shared" si="341"/>
        <v>NOSSASENHORANAZARE</v>
      </c>
      <c r="H3106">
        <f t="shared" si="342"/>
        <v>18</v>
      </c>
    </row>
    <row r="3107" spans="1:8" x14ac:dyDescent="0.2">
      <c r="A3107" t="s">
        <v>5347</v>
      </c>
      <c r="B3107" t="str">
        <f t="shared" si="336"/>
        <v>PI</v>
      </c>
      <c r="C3107" t="str">
        <f t="shared" si="337"/>
        <v>0680322</v>
      </c>
      <c r="D3107" t="str">
        <f t="shared" si="338"/>
        <v>NOSS SENHORA REMEDIO</v>
      </c>
      <c r="E3107" t="str">
        <f t="shared" si="339"/>
        <v>N</v>
      </c>
      <c r="F3107" t="str">
        <f t="shared" si="340"/>
        <v>NO</v>
      </c>
      <c r="G3107" t="str">
        <f t="shared" si="341"/>
        <v>NOSSSENHORAREMEDIO</v>
      </c>
      <c r="H3107">
        <f t="shared" si="342"/>
        <v>18</v>
      </c>
    </row>
    <row r="3108" spans="1:8" x14ac:dyDescent="0.2">
      <c r="A3108" t="s">
        <v>5348</v>
      </c>
      <c r="B3108" t="str">
        <f t="shared" si="336"/>
        <v>PI</v>
      </c>
      <c r="C3108" t="str">
        <f t="shared" si="337"/>
        <v>0690222</v>
      </c>
      <c r="D3108" t="str">
        <f t="shared" si="338"/>
        <v>NOVO ORIENTE D PIAUI</v>
      </c>
      <c r="E3108" t="str">
        <f t="shared" si="339"/>
        <v>N</v>
      </c>
      <c r="F3108" t="str">
        <f t="shared" si="340"/>
        <v>NO</v>
      </c>
      <c r="G3108" t="str">
        <f t="shared" si="341"/>
        <v>NOVOORIENTEDPIAUI</v>
      </c>
      <c r="H3108">
        <f t="shared" si="342"/>
        <v>17</v>
      </c>
    </row>
    <row r="3109" spans="1:8" x14ac:dyDescent="0.2">
      <c r="A3109" t="s">
        <v>5349</v>
      </c>
      <c r="B3109" t="str">
        <f t="shared" si="336"/>
        <v>PI</v>
      </c>
      <c r="C3109" t="str">
        <f t="shared" si="337"/>
        <v>0695122</v>
      </c>
      <c r="D3109" t="str">
        <f t="shared" si="338"/>
        <v xml:space="preserve">NOVO SANTO ANTONIO  </v>
      </c>
      <c r="E3109" t="str">
        <f t="shared" si="339"/>
        <v>N</v>
      </c>
      <c r="F3109" t="str">
        <f t="shared" si="340"/>
        <v>NO</v>
      </c>
      <c r="G3109" t="str">
        <f t="shared" si="341"/>
        <v>NOVOSANTOANTONIO</v>
      </c>
      <c r="H3109">
        <f t="shared" si="342"/>
        <v>16</v>
      </c>
    </row>
    <row r="3110" spans="1:8" x14ac:dyDescent="0.2">
      <c r="A3110" t="s">
        <v>5350</v>
      </c>
      <c r="B3110" t="str">
        <f t="shared" si="336"/>
        <v>PI</v>
      </c>
      <c r="C3110" t="str">
        <f t="shared" si="337"/>
        <v>0700922</v>
      </c>
      <c r="D3110" t="str">
        <f t="shared" si="338"/>
        <v xml:space="preserve">OEIRAS              </v>
      </c>
      <c r="E3110" t="str">
        <f t="shared" si="339"/>
        <v>O</v>
      </c>
      <c r="F3110" t="str">
        <f t="shared" si="340"/>
        <v>OE</v>
      </c>
      <c r="G3110" t="str">
        <f t="shared" si="341"/>
        <v>OEIRAS</v>
      </c>
      <c r="H3110">
        <f t="shared" si="342"/>
        <v>6</v>
      </c>
    </row>
    <row r="3111" spans="1:8" x14ac:dyDescent="0.2">
      <c r="A3111" t="s">
        <v>5351</v>
      </c>
      <c r="B3111" t="str">
        <f t="shared" si="336"/>
        <v>PI</v>
      </c>
      <c r="C3111" t="str">
        <f t="shared" si="337"/>
        <v>0710822</v>
      </c>
      <c r="D3111" t="str">
        <f t="shared" si="338"/>
        <v>OLHO D'AGUA DO PIAUI</v>
      </c>
      <c r="E3111" t="str">
        <f t="shared" si="339"/>
        <v>O</v>
      </c>
      <c r="F3111" t="str">
        <f t="shared" si="340"/>
        <v>OL</v>
      </c>
      <c r="G3111" t="str">
        <f t="shared" si="341"/>
        <v>OLHOD'AGUADOPIAUI</v>
      </c>
      <c r="H3111">
        <f t="shared" si="342"/>
        <v>17</v>
      </c>
    </row>
    <row r="3112" spans="1:8" x14ac:dyDescent="0.2">
      <c r="A3112" t="s">
        <v>5352</v>
      </c>
      <c r="B3112" t="str">
        <f t="shared" si="336"/>
        <v>PI</v>
      </c>
      <c r="C3112" t="str">
        <f t="shared" si="337"/>
        <v>0720722</v>
      </c>
      <c r="D3112" t="str">
        <f t="shared" si="338"/>
        <v xml:space="preserve">PADRE MARCOS        </v>
      </c>
      <c r="E3112" t="str">
        <f t="shared" si="339"/>
        <v>P</v>
      </c>
      <c r="F3112" t="str">
        <f t="shared" si="340"/>
        <v>PA</v>
      </c>
      <c r="G3112" t="str">
        <f t="shared" si="341"/>
        <v>PADREMARCOS</v>
      </c>
      <c r="H3112">
        <f t="shared" si="342"/>
        <v>11</v>
      </c>
    </row>
    <row r="3113" spans="1:8" x14ac:dyDescent="0.2">
      <c r="A3113" t="s">
        <v>5353</v>
      </c>
      <c r="B3113" t="str">
        <f t="shared" si="336"/>
        <v>PI</v>
      </c>
      <c r="C3113" t="str">
        <f t="shared" si="337"/>
        <v>0730622</v>
      </c>
      <c r="D3113" t="str">
        <f t="shared" si="338"/>
        <v xml:space="preserve">PAES LANDIM         </v>
      </c>
      <c r="E3113" t="str">
        <f t="shared" si="339"/>
        <v>P</v>
      </c>
      <c r="F3113" t="str">
        <f t="shared" si="340"/>
        <v>PA</v>
      </c>
      <c r="G3113" t="str">
        <f t="shared" si="341"/>
        <v>PAESLANDIM</v>
      </c>
      <c r="H3113">
        <f t="shared" si="342"/>
        <v>10</v>
      </c>
    </row>
    <row r="3114" spans="1:8" x14ac:dyDescent="0.2">
      <c r="A3114" t="s">
        <v>5354</v>
      </c>
      <c r="B3114" t="str">
        <f t="shared" si="336"/>
        <v>PI</v>
      </c>
      <c r="C3114" t="str">
        <f t="shared" si="337"/>
        <v>0735522</v>
      </c>
      <c r="D3114" t="str">
        <f t="shared" si="338"/>
        <v xml:space="preserve">PAJEU DO PIAUI      </v>
      </c>
      <c r="E3114" t="str">
        <f t="shared" si="339"/>
        <v>P</v>
      </c>
      <c r="F3114" t="str">
        <f t="shared" si="340"/>
        <v>PA</v>
      </c>
      <c r="G3114" t="str">
        <f t="shared" si="341"/>
        <v>PAJEUDOPIAUI</v>
      </c>
      <c r="H3114">
        <f t="shared" si="342"/>
        <v>12</v>
      </c>
    </row>
    <row r="3115" spans="1:8" x14ac:dyDescent="0.2">
      <c r="A3115" t="s">
        <v>5355</v>
      </c>
      <c r="B3115" t="str">
        <f t="shared" si="336"/>
        <v>PI</v>
      </c>
      <c r="C3115" t="str">
        <f t="shared" si="337"/>
        <v>0740522</v>
      </c>
      <c r="D3115" t="str">
        <f t="shared" si="338"/>
        <v xml:space="preserve">PALMEIRA DO PIAUI   </v>
      </c>
      <c r="E3115" t="str">
        <f t="shared" si="339"/>
        <v>P</v>
      </c>
      <c r="F3115" t="str">
        <f t="shared" si="340"/>
        <v>PA</v>
      </c>
      <c r="G3115" t="str">
        <f t="shared" si="341"/>
        <v>PALMEIRADOPIAUI</v>
      </c>
      <c r="H3115">
        <f t="shared" si="342"/>
        <v>15</v>
      </c>
    </row>
    <row r="3116" spans="1:8" x14ac:dyDescent="0.2">
      <c r="A3116" t="s">
        <v>5356</v>
      </c>
      <c r="B3116" t="str">
        <f t="shared" si="336"/>
        <v>PI</v>
      </c>
      <c r="C3116" t="str">
        <f t="shared" si="337"/>
        <v>0750422</v>
      </c>
      <c r="D3116" t="str">
        <f t="shared" si="338"/>
        <v xml:space="preserve">PALMEIRAIS          </v>
      </c>
      <c r="E3116" t="str">
        <f t="shared" si="339"/>
        <v>P</v>
      </c>
      <c r="F3116" t="str">
        <f t="shared" si="340"/>
        <v>PA</v>
      </c>
      <c r="G3116" t="str">
        <f t="shared" si="341"/>
        <v>PALMEIRAIS</v>
      </c>
      <c r="H3116">
        <f t="shared" si="342"/>
        <v>10</v>
      </c>
    </row>
    <row r="3117" spans="1:8" x14ac:dyDescent="0.2">
      <c r="A3117" t="s">
        <v>5357</v>
      </c>
      <c r="B3117" t="str">
        <f t="shared" si="336"/>
        <v>PI</v>
      </c>
      <c r="C3117" t="str">
        <f t="shared" si="337"/>
        <v>0755322</v>
      </c>
      <c r="D3117" t="str">
        <f t="shared" si="338"/>
        <v xml:space="preserve">PAQUETA             </v>
      </c>
      <c r="E3117" t="str">
        <f t="shared" si="339"/>
        <v>P</v>
      </c>
      <c r="F3117" t="str">
        <f t="shared" si="340"/>
        <v>PA</v>
      </c>
      <c r="G3117" t="str">
        <f t="shared" si="341"/>
        <v>PAQUETA</v>
      </c>
      <c r="H3117">
        <f t="shared" si="342"/>
        <v>7</v>
      </c>
    </row>
    <row r="3118" spans="1:8" x14ac:dyDescent="0.2">
      <c r="A3118" t="s">
        <v>5358</v>
      </c>
      <c r="B3118" t="str">
        <f t="shared" si="336"/>
        <v>PI</v>
      </c>
      <c r="C3118" t="str">
        <f t="shared" si="337"/>
        <v>0760322</v>
      </c>
      <c r="D3118" t="str">
        <f t="shared" si="338"/>
        <v xml:space="preserve">PARNAGUA            </v>
      </c>
      <c r="E3118" t="str">
        <f t="shared" si="339"/>
        <v>P</v>
      </c>
      <c r="F3118" t="str">
        <f t="shared" si="340"/>
        <v>PA</v>
      </c>
      <c r="G3118" t="str">
        <f t="shared" si="341"/>
        <v>PARNAGUA</v>
      </c>
      <c r="H3118">
        <f t="shared" si="342"/>
        <v>8</v>
      </c>
    </row>
    <row r="3119" spans="1:8" x14ac:dyDescent="0.2">
      <c r="A3119" t="s">
        <v>5359</v>
      </c>
      <c r="B3119" t="str">
        <f t="shared" si="336"/>
        <v>PI</v>
      </c>
      <c r="C3119" t="str">
        <f t="shared" si="337"/>
        <v>0770222</v>
      </c>
      <c r="D3119" t="str">
        <f t="shared" si="338"/>
        <v xml:space="preserve">PARNAIBA            </v>
      </c>
      <c r="E3119" t="str">
        <f t="shared" si="339"/>
        <v>P</v>
      </c>
      <c r="F3119" t="str">
        <f t="shared" si="340"/>
        <v>PA</v>
      </c>
      <c r="G3119" t="str">
        <f t="shared" si="341"/>
        <v>PARNAIBA</v>
      </c>
      <c r="H3119">
        <f t="shared" si="342"/>
        <v>8</v>
      </c>
    </row>
    <row r="3120" spans="1:8" x14ac:dyDescent="0.2">
      <c r="A3120" t="s">
        <v>5360</v>
      </c>
      <c r="B3120" t="str">
        <f t="shared" si="336"/>
        <v>PI</v>
      </c>
      <c r="C3120" t="str">
        <f t="shared" si="337"/>
        <v>0775122</v>
      </c>
      <c r="D3120" t="str">
        <f t="shared" si="338"/>
        <v>PASAGEM FRANCA PIAUI</v>
      </c>
      <c r="E3120" t="str">
        <f t="shared" si="339"/>
        <v>P</v>
      </c>
      <c r="F3120" t="str">
        <f t="shared" si="340"/>
        <v>PA</v>
      </c>
      <c r="G3120" t="str">
        <f t="shared" si="341"/>
        <v>PASAGEMFRANCAPIAUI</v>
      </c>
      <c r="H3120">
        <f t="shared" si="342"/>
        <v>18</v>
      </c>
    </row>
    <row r="3121" spans="1:8" x14ac:dyDescent="0.2">
      <c r="A3121" t="s">
        <v>5361</v>
      </c>
      <c r="B3121" t="str">
        <f t="shared" si="336"/>
        <v>PI</v>
      </c>
      <c r="C3121" t="str">
        <f t="shared" si="337"/>
        <v>0777722</v>
      </c>
      <c r="D3121" t="str">
        <f t="shared" si="338"/>
        <v xml:space="preserve">PATOS DO PIAUI      </v>
      </c>
      <c r="E3121" t="str">
        <f t="shared" si="339"/>
        <v>P</v>
      </c>
      <c r="F3121" t="str">
        <f t="shared" si="340"/>
        <v>PA</v>
      </c>
      <c r="G3121" t="str">
        <f t="shared" si="341"/>
        <v>PATOSDOPIAUI</v>
      </c>
      <c r="H3121">
        <f t="shared" si="342"/>
        <v>12</v>
      </c>
    </row>
    <row r="3122" spans="1:8" x14ac:dyDescent="0.2">
      <c r="A3122" t="s">
        <v>5362</v>
      </c>
      <c r="B3122" t="str">
        <f t="shared" si="336"/>
        <v>PI</v>
      </c>
      <c r="C3122" t="str">
        <f t="shared" si="337"/>
        <v>0779322</v>
      </c>
      <c r="D3122" t="str">
        <f t="shared" si="338"/>
        <v xml:space="preserve">PAU D'ARCO DO PIAUI </v>
      </c>
      <c r="E3122" t="str">
        <f t="shared" si="339"/>
        <v>P</v>
      </c>
      <c r="F3122" t="str">
        <f t="shared" si="340"/>
        <v>PA</v>
      </c>
      <c r="G3122" t="str">
        <f t="shared" si="341"/>
        <v>PAUD'ARCODOPIAUI</v>
      </c>
      <c r="H3122">
        <f t="shared" si="342"/>
        <v>16</v>
      </c>
    </row>
    <row r="3123" spans="1:8" x14ac:dyDescent="0.2">
      <c r="A3123" t="s">
        <v>5363</v>
      </c>
      <c r="B3123" t="str">
        <f t="shared" si="336"/>
        <v>PI</v>
      </c>
      <c r="C3123" t="str">
        <f t="shared" si="337"/>
        <v>0780122</v>
      </c>
      <c r="D3123" t="str">
        <f t="shared" si="338"/>
        <v xml:space="preserve">PAULISTANA          </v>
      </c>
      <c r="E3123" t="str">
        <f t="shared" si="339"/>
        <v>P</v>
      </c>
      <c r="F3123" t="str">
        <f t="shared" si="340"/>
        <v>PA</v>
      </c>
      <c r="G3123" t="str">
        <f t="shared" si="341"/>
        <v>PAULISTANA</v>
      </c>
      <c r="H3123">
        <f t="shared" si="342"/>
        <v>10</v>
      </c>
    </row>
    <row r="3124" spans="1:8" x14ac:dyDescent="0.2">
      <c r="A3124" t="s">
        <v>5364</v>
      </c>
      <c r="B3124" t="str">
        <f t="shared" si="336"/>
        <v>PI</v>
      </c>
      <c r="C3124" t="str">
        <f t="shared" si="337"/>
        <v>0785022</v>
      </c>
      <c r="D3124" t="str">
        <f t="shared" si="338"/>
        <v xml:space="preserve">PAVUSSU             </v>
      </c>
      <c r="E3124" t="str">
        <f t="shared" si="339"/>
        <v>P</v>
      </c>
      <c r="F3124" t="str">
        <f t="shared" si="340"/>
        <v>PA</v>
      </c>
      <c r="G3124" t="str">
        <f t="shared" si="341"/>
        <v>PAVUSSU</v>
      </c>
      <c r="H3124">
        <f t="shared" si="342"/>
        <v>7</v>
      </c>
    </row>
    <row r="3125" spans="1:8" x14ac:dyDescent="0.2">
      <c r="A3125" t="s">
        <v>5365</v>
      </c>
      <c r="B3125" t="str">
        <f t="shared" si="336"/>
        <v>PI</v>
      </c>
      <c r="C3125" t="str">
        <f t="shared" si="337"/>
        <v>0790022</v>
      </c>
      <c r="D3125" t="str">
        <f t="shared" si="338"/>
        <v xml:space="preserve">PEDRO II            </v>
      </c>
      <c r="E3125" t="str">
        <f t="shared" si="339"/>
        <v>P</v>
      </c>
      <c r="F3125" t="str">
        <f t="shared" si="340"/>
        <v>PE</v>
      </c>
      <c r="G3125" t="str">
        <f t="shared" si="341"/>
        <v>PEDROII</v>
      </c>
      <c r="H3125">
        <f t="shared" si="342"/>
        <v>7</v>
      </c>
    </row>
    <row r="3126" spans="1:8" x14ac:dyDescent="0.2">
      <c r="A3126" t="s">
        <v>5366</v>
      </c>
      <c r="B3126" t="str">
        <f t="shared" si="336"/>
        <v>PI</v>
      </c>
      <c r="C3126" t="str">
        <f t="shared" si="337"/>
        <v>0793422</v>
      </c>
      <c r="D3126" t="str">
        <f t="shared" si="338"/>
        <v xml:space="preserve">PEDRO LAURENTINO    </v>
      </c>
      <c r="E3126" t="str">
        <f t="shared" si="339"/>
        <v>P</v>
      </c>
      <c r="F3126" t="str">
        <f t="shared" si="340"/>
        <v>PE</v>
      </c>
      <c r="G3126" t="str">
        <f t="shared" si="341"/>
        <v>PEDROLAURENTINO</v>
      </c>
      <c r="H3126">
        <f t="shared" si="342"/>
        <v>15</v>
      </c>
    </row>
    <row r="3127" spans="1:8" x14ac:dyDescent="0.2">
      <c r="A3127" t="s">
        <v>5367</v>
      </c>
      <c r="B3127" t="str">
        <f t="shared" si="336"/>
        <v>PI</v>
      </c>
      <c r="C3127" t="str">
        <f t="shared" si="337"/>
        <v>0795922</v>
      </c>
      <c r="D3127" t="str">
        <f t="shared" si="338"/>
        <v xml:space="preserve">NOVA SANTA RITA     </v>
      </c>
      <c r="E3127" t="str">
        <f t="shared" si="339"/>
        <v>N</v>
      </c>
      <c r="F3127" t="str">
        <f t="shared" si="340"/>
        <v>NO</v>
      </c>
      <c r="G3127" t="str">
        <f t="shared" si="341"/>
        <v>NOVASANTARITA</v>
      </c>
      <c r="H3127">
        <f t="shared" si="342"/>
        <v>13</v>
      </c>
    </row>
    <row r="3128" spans="1:8" x14ac:dyDescent="0.2">
      <c r="A3128" t="s">
        <v>5368</v>
      </c>
      <c r="B3128" t="str">
        <f t="shared" si="336"/>
        <v>PI</v>
      </c>
      <c r="C3128" t="str">
        <f t="shared" si="337"/>
        <v>0800722</v>
      </c>
      <c r="D3128" t="str">
        <f t="shared" si="338"/>
        <v xml:space="preserve">PICOS               </v>
      </c>
      <c r="E3128" t="str">
        <f t="shared" si="339"/>
        <v>P</v>
      </c>
      <c r="F3128" t="str">
        <f t="shared" si="340"/>
        <v>PI</v>
      </c>
      <c r="G3128" t="str">
        <f t="shared" si="341"/>
        <v>PICOS</v>
      </c>
      <c r="H3128">
        <f t="shared" si="342"/>
        <v>5</v>
      </c>
    </row>
    <row r="3129" spans="1:8" x14ac:dyDescent="0.2">
      <c r="A3129" t="s">
        <v>5369</v>
      </c>
      <c r="B3129" t="str">
        <f t="shared" si="336"/>
        <v>PI</v>
      </c>
      <c r="C3129" t="str">
        <f t="shared" si="337"/>
        <v>0810622</v>
      </c>
      <c r="D3129" t="str">
        <f t="shared" si="338"/>
        <v xml:space="preserve">PIMENTEIRAS         </v>
      </c>
      <c r="E3129" t="str">
        <f t="shared" si="339"/>
        <v>P</v>
      </c>
      <c r="F3129" t="str">
        <f t="shared" si="340"/>
        <v>PI</v>
      </c>
      <c r="G3129" t="str">
        <f t="shared" si="341"/>
        <v>PIMENTEIRAS</v>
      </c>
      <c r="H3129">
        <f t="shared" si="342"/>
        <v>11</v>
      </c>
    </row>
    <row r="3130" spans="1:8" x14ac:dyDescent="0.2">
      <c r="A3130" t="s">
        <v>5370</v>
      </c>
      <c r="B3130" t="str">
        <f t="shared" si="336"/>
        <v>PI</v>
      </c>
      <c r="C3130" t="str">
        <f t="shared" si="337"/>
        <v>0820522</v>
      </c>
      <c r="D3130" t="str">
        <f t="shared" si="338"/>
        <v xml:space="preserve">PIO IX              </v>
      </c>
      <c r="E3130" t="str">
        <f t="shared" si="339"/>
        <v>P</v>
      </c>
      <c r="F3130" t="str">
        <f t="shared" si="340"/>
        <v>PI</v>
      </c>
      <c r="G3130" t="str">
        <f t="shared" si="341"/>
        <v>PIOIX</v>
      </c>
      <c r="H3130">
        <f t="shared" si="342"/>
        <v>5</v>
      </c>
    </row>
    <row r="3131" spans="1:8" x14ac:dyDescent="0.2">
      <c r="A3131" t="s">
        <v>5371</v>
      </c>
      <c r="B3131" t="str">
        <f t="shared" si="336"/>
        <v>PI</v>
      </c>
      <c r="C3131" t="str">
        <f t="shared" si="337"/>
        <v>0830422</v>
      </c>
      <c r="D3131" t="str">
        <f t="shared" si="338"/>
        <v xml:space="preserve">PIRACURUCA          </v>
      </c>
      <c r="E3131" t="str">
        <f t="shared" si="339"/>
        <v>P</v>
      </c>
      <c r="F3131" t="str">
        <f t="shared" si="340"/>
        <v>PI</v>
      </c>
      <c r="G3131" t="str">
        <f t="shared" si="341"/>
        <v>PIRACURUCA</v>
      </c>
      <c r="H3131">
        <f t="shared" si="342"/>
        <v>10</v>
      </c>
    </row>
    <row r="3132" spans="1:8" x14ac:dyDescent="0.2">
      <c r="A3132" t="s">
        <v>5372</v>
      </c>
      <c r="B3132" t="str">
        <f t="shared" si="336"/>
        <v>PI</v>
      </c>
      <c r="C3132" t="str">
        <f t="shared" si="337"/>
        <v>0840322</v>
      </c>
      <c r="D3132" t="str">
        <f t="shared" si="338"/>
        <v xml:space="preserve">PIRIPIRI            </v>
      </c>
      <c r="E3132" t="str">
        <f t="shared" si="339"/>
        <v>P</v>
      </c>
      <c r="F3132" t="str">
        <f t="shared" si="340"/>
        <v>PI</v>
      </c>
      <c r="G3132" t="str">
        <f t="shared" si="341"/>
        <v>PIRIPIRI</v>
      </c>
      <c r="H3132">
        <f t="shared" si="342"/>
        <v>8</v>
      </c>
    </row>
    <row r="3133" spans="1:8" x14ac:dyDescent="0.2">
      <c r="A3133" t="s">
        <v>5373</v>
      </c>
      <c r="B3133" t="str">
        <f t="shared" si="336"/>
        <v>PI</v>
      </c>
      <c r="C3133" t="str">
        <f t="shared" si="337"/>
        <v>0850222</v>
      </c>
      <c r="D3133" t="str">
        <f t="shared" si="338"/>
        <v xml:space="preserve">PORTO               </v>
      </c>
      <c r="E3133" t="str">
        <f t="shared" si="339"/>
        <v>P</v>
      </c>
      <c r="F3133" t="str">
        <f t="shared" si="340"/>
        <v>PO</v>
      </c>
      <c r="G3133" t="str">
        <f t="shared" si="341"/>
        <v>PORTO</v>
      </c>
      <c r="H3133">
        <f t="shared" si="342"/>
        <v>5</v>
      </c>
    </row>
    <row r="3134" spans="1:8" x14ac:dyDescent="0.2">
      <c r="A3134" t="s">
        <v>5374</v>
      </c>
      <c r="B3134" t="str">
        <f t="shared" si="336"/>
        <v>PI</v>
      </c>
      <c r="C3134" t="str">
        <f t="shared" si="337"/>
        <v>0855122</v>
      </c>
      <c r="D3134" t="str">
        <f t="shared" si="338"/>
        <v>PORTO ALEGRE D PIAUI</v>
      </c>
      <c r="E3134" t="str">
        <f t="shared" si="339"/>
        <v>P</v>
      </c>
      <c r="F3134" t="str">
        <f t="shared" si="340"/>
        <v>PO</v>
      </c>
      <c r="G3134" t="str">
        <f t="shared" si="341"/>
        <v>PORTOALEGREDPIAUI</v>
      </c>
      <c r="H3134">
        <f t="shared" si="342"/>
        <v>17</v>
      </c>
    </row>
    <row r="3135" spans="1:8" x14ac:dyDescent="0.2">
      <c r="A3135" t="s">
        <v>5375</v>
      </c>
      <c r="B3135" t="str">
        <f t="shared" si="336"/>
        <v>PI</v>
      </c>
      <c r="C3135" t="str">
        <f t="shared" si="337"/>
        <v>0860122</v>
      </c>
      <c r="D3135" t="str">
        <f t="shared" si="338"/>
        <v xml:space="preserve">PRATA DO PIAUI      </v>
      </c>
      <c r="E3135" t="str">
        <f t="shared" si="339"/>
        <v>P</v>
      </c>
      <c r="F3135" t="str">
        <f t="shared" si="340"/>
        <v>PR</v>
      </c>
      <c r="G3135" t="str">
        <f t="shared" si="341"/>
        <v>PRATADOPIAUI</v>
      </c>
      <c r="H3135">
        <f t="shared" si="342"/>
        <v>12</v>
      </c>
    </row>
    <row r="3136" spans="1:8" x14ac:dyDescent="0.2">
      <c r="A3136" t="s">
        <v>5376</v>
      </c>
      <c r="B3136" t="str">
        <f t="shared" si="336"/>
        <v>PI</v>
      </c>
      <c r="C3136" t="str">
        <f t="shared" si="337"/>
        <v>0865022</v>
      </c>
      <c r="D3136" t="str">
        <f t="shared" si="338"/>
        <v xml:space="preserve">QUEIMADA NOVA       </v>
      </c>
      <c r="E3136" t="str">
        <f t="shared" si="339"/>
        <v>Q</v>
      </c>
      <c r="F3136" t="str">
        <f t="shared" si="340"/>
        <v>QU</v>
      </c>
      <c r="G3136" t="str">
        <f t="shared" si="341"/>
        <v>QUEIMADANOVA</v>
      </c>
      <c r="H3136">
        <f t="shared" si="342"/>
        <v>12</v>
      </c>
    </row>
    <row r="3137" spans="1:8" x14ac:dyDescent="0.2">
      <c r="A3137" t="s">
        <v>5377</v>
      </c>
      <c r="B3137" t="str">
        <f t="shared" si="336"/>
        <v>PI</v>
      </c>
      <c r="C3137" t="str">
        <f t="shared" si="337"/>
        <v>0870022</v>
      </c>
      <c r="D3137" t="str">
        <f t="shared" si="338"/>
        <v>REDENCAO DO GURGUEIA</v>
      </c>
      <c r="E3137" t="str">
        <f t="shared" si="339"/>
        <v>R</v>
      </c>
      <c r="F3137" t="str">
        <f t="shared" si="340"/>
        <v>RE</v>
      </c>
      <c r="G3137" t="str">
        <f t="shared" si="341"/>
        <v>REDENCAODOGURGUEIA</v>
      </c>
      <c r="H3137">
        <f t="shared" si="342"/>
        <v>18</v>
      </c>
    </row>
    <row r="3138" spans="1:8" x14ac:dyDescent="0.2">
      <c r="A3138" t="s">
        <v>5378</v>
      </c>
      <c r="B3138" t="str">
        <f t="shared" si="336"/>
        <v>PI</v>
      </c>
      <c r="C3138" t="str">
        <f t="shared" si="337"/>
        <v>0880922</v>
      </c>
      <c r="D3138" t="str">
        <f t="shared" si="338"/>
        <v xml:space="preserve">REGENERACAO         </v>
      </c>
      <c r="E3138" t="str">
        <f t="shared" si="339"/>
        <v>R</v>
      </c>
      <c r="F3138" t="str">
        <f t="shared" si="340"/>
        <v>RE</v>
      </c>
      <c r="G3138" t="str">
        <f t="shared" si="341"/>
        <v>REGENERACAO</v>
      </c>
      <c r="H3138">
        <f t="shared" si="342"/>
        <v>11</v>
      </c>
    </row>
    <row r="3139" spans="1:8" x14ac:dyDescent="0.2">
      <c r="A3139" t="s">
        <v>5379</v>
      </c>
      <c r="B3139" t="str">
        <f t="shared" ref="B3139:B3202" si="343">MID($A3139,1,2)</f>
        <v>PI</v>
      </c>
      <c r="C3139" t="str">
        <f t="shared" ref="C3139:C3202" si="344">MID($A3139,3,7)</f>
        <v>0885822</v>
      </c>
      <c r="D3139" t="str">
        <f t="shared" ref="D3139:D3202" si="345">MID($A3139,10,21)</f>
        <v xml:space="preserve">RIACHO FRIO         </v>
      </c>
      <c r="E3139" t="str">
        <f t="shared" ref="E3139:E3202" si="346">LEFT(D3139,1)</f>
        <v>R</v>
      </c>
      <c r="F3139" t="str">
        <f t="shared" ref="F3139:F3202" si="347">LEFT(D3139,2)</f>
        <v>RI</v>
      </c>
      <c r="G3139" t="str">
        <f t="shared" ref="G3139:G3202" si="348">SUBSTITUTE(D3139," ","")</f>
        <v>RIACHOFRIO</v>
      </c>
      <c r="H3139">
        <f t="shared" ref="H3139:H3202" si="349">LEN(G3139)</f>
        <v>10</v>
      </c>
    </row>
    <row r="3140" spans="1:8" x14ac:dyDescent="0.2">
      <c r="A3140" t="s">
        <v>5380</v>
      </c>
      <c r="B3140" t="str">
        <f t="shared" si="343"/>
        <v>PI</v>
      </c>
      <c r="C3140" t="str">
        <f t="shared" si="344"/>
        <v>0887422</v>
      </c>
      <c r="D3140" t="str">
        <f t="shared" si="345"/>
        <v xml:space="preserve">RIBEIRA DO PIAUI    </v>
      </c>
      <c r="E3140" t="str">
        <f t="shared" si="346"/>
        <v>R</v>
      </c>
      <c r="F3140" t="str">
        <f t="shared" si="347"/>
        <v>RI</v>
      </c>
      <c r="G3140" t="str">
        <f t="shared" si="348"/>
        <v>RIBEIRADOPIAUI</v>
      </c>
      <c r="H3140">
        <f t="shared" si="349"/>
        <v>14</v>
      </c>
    </row>
    <row r="3141" spans="1:8" x14ac:dyDescent="0.2">
      <c r="A3141" t="s">
        <v>5381</v>
      </c>
      <c r="B3141" t="str">
        <f t="shared" si="343"/>
        <v>PI</v>
      </c>
      <c r="C3141" t="str">
        <f t="shared" si="344"/>
        <v>0890822</v>
      </c>
      <c r="D3141" t="str">
        <f t="shared" si="345"/>
        <v xml:space="preserve">RIBEIRO GONCALVES   </v>
      </c>
      <c r="E3141" t="str">
        <f t="shared" si="346"/>
        <v>R</v>
      </c>
      <c r="F3141" t="str">
        <f t="shared" si="347"/>
        <v>RI</v>
      </c>
      <c r="G3141" t="str">
        <f t="shared" si="348"/>
        <v>RIBEIROGONCALVES</v>
      </c>
      <c r="H3141">
        <f t="shared" si="349"/>
        <v>16</v>
      </c>
    </row>
    <row r="3142" spans="1:8" x14ac:dyDescent="0.2">
      <c r="A3142" t="s">
        <v>5382</v>
      </c>
      <c r="B3142" t="str">
        <f t="shared" si="343"/>
        <v>PI</v>
      </c>
      <c r="C3142" t="str">
        <f t="shared" si="344"/>
        <v>0900522</v>
      </c>
      <c r="D3142" t="str">
        <f t="shared" si="345"/>
        <v xml:space="preserve">RIO GRANDE DO PIAUI </v>
      </c>
      <c r="E3142" t="str">
        <f t="shared" si="346"/>
        <v>R</v>
      </c>
      <c r="F3142" t="str">
        <f t="shared" si="347"/>
        <v>RI</v>
      </c>
      <c r="G3142" t="str">
        <f t="shared" si="348"/>
        <v>RIOGRANDEDOPIAUI</v>
      </c>
      <c r="H3142">
        <f t="shared" si="349"/>
        <v>16</v>
      </c>
    </row>
    <row r="3143" spans="1:8" x14ac:dyDescent="0.2">
      <c r="A3143" t="s">
        <v>5383</v>
      </c>
      <c r="B3143" t="str">
        <f t="shared" si="343"/>
        <v>PI</v>
      </c>
      <c r="C3143" t="str">
        <f t="shared" si="344"/>
        <v>0910422</v>
      </c>
      <c r="D3143" t="str">
        <f t="shared" si="345"/>
        <v xml:space="preserve">SANTA CRUZ DO PIAUI </v>
      </c>
      <c r="E3143" t="str">
        <f t="shared" si="346"/>
        <v>S</v>
      </c>
      <c r="F3143" t="str">
        <f t="shared" si="347"/>
        <v>SA</v>
      </c>
      <c r="G3143" t="str">
        <f t="shared" si="348"/>
        <v>SANTACRUZDOPIAUI</v>
      </c>
      <c r="H3143">
        <f t="shared" si="349"/>
        <v>16</v>
      </c>
    </row>
    <row r="3144" spans="1:8" x14ac:dyDescent="0.2">
      <c r="A3144" t="s">
        <v>5384</v>
      </c>
      <c r="B3144" t="str">
        <f t="shared" si="343"/>
        <v>PI</v>
      </c>
      <c r="C3144" t="str">
        <f t="shared" si="344"/>
        <v>0915322</v>
      </c>
      <c r="D3144" t="str">
        <f t="shared" si="345"/>
        <v>STA CRUZ DO MILAGRES</v>
      </c>
      <c r="E3144" t="str">
        <f t="shared" si="346"/>
        <v>S</v>
      </c>
      <c r="F3144" t="str">
        <f t="shared" si="347"/>
        <v>ST</v>
      </c>
      <c r="G3144" t="str">
        <f t="shared" si="348"/>
        <v>STACRUZDOMILAGRES</v>
      </c>
      <c r="H3144">
        <f t="shared" si="349"/>
        <v>17</v>
      </c>
    </row>
    <row r="3145" spans="1:8" x14ac:dyDescent="0.2">
      <c r="A3145" t="s">
        <v>5385</v>
      </c>
      <c r="B3145" t="str">
        <f t="shared" si="343"/>
        <v>PI</v>
      </c>
      <c r="C3145" t="str">
        <f t="shared" si="344"/>
        <v>0920322</v>
      </c>
      <c r="D3145" t="str">
        <f t="shared" si="345"/>
        <v xml:space="preserve">SANTA FILOMENA      </v>
      </c>
      <c r="E3145" t="str">
        <f t="shared" si="346"/>
        <v>S</v>
      </c>
      <c r="F3145" t="str">
        <f t="shared" si="347"/>
        <v>SA</v>
      </c>
      <c r="G3145" t="str">
        <f t="shared" si="348"/>
        <v>SANTAFILOMENA</v>
      </c>
      <c r="H3145">
        <f t="shared" si="349"/>
        <v>13</v>
      </c>
    </row>
    <row r="3146" spans="1:8" x14ac:dyDescent="0.2">
      <c r="A3146" t="s">
        <v>5386</v>
      </c>
      <c r="B3146" t="str">
        <f t="shared" si="343"/>
        <v>PI</v>
      </c>
      <c r="C3146" t="str">
        <f t="shared" si="344"/>
        <v>0930222</v>
      </c>
      <c r="D3146" t="str">
        <f t="shared" si="345"/>
        <v xml:space="preserve">SANTA LUZ           </v>
      </c>
      <c r="E3146" t="str">
        <f t="shared" si="346"/>
        <v>S</v>
      </c>
      <c r="F3146" t="str">
        <f t="shared" si="347"/>
        <v>SA</v>
      </c>
      <c r="G3146" t="str">
        <f t="shared" si="348"/>
        <v>SANTALUZ</v>
      </c>
      <c r="H3146">
        <f t="shared" si="349"/>
        <v>8</v>
      </c>
    </row>
    <row r="3147" spans="1:8" x14ac:dyDescent="0.2">
      <c r="A3147" t="s">
        <v>5387</v>
      </c>
      <c r="B3147" t="str">
        <f t="shared" si="343"/>
        <v>PI</v>
      </c>
      <c r="C3147" t="str">
        <f t="shared" si="344"/>
        <v>0935122</v>
      </c>
      <c r="D3147" t="str">
        <f t="shared" si="345"/>
        <v xml:space="preserve">SANTANA DO PIAUI    </v>
      </c>
      <c r="E3147" t="str">
        <f t="shared" si="346"/>
        <v>S</v>
      </c>
      <c r="F3147" t="str">
        <f t="shared" si="347"/>
        <v>SA</v>
      </c>
      <c r="G3147" t="str">
        <f t="shared" si="348"/>
        <v>SANTANADOPIAUI</v>
      </c>
      <c r="H3147">
        <f t="shared" si="349"/>
        <v>14</v>
      </c>
    </row>
    <row r="3148" spans="1:8" x14ac:dyDescent="0.2">
      <c r="A3148" t="s">
        <v>5388</v>
      </c>
      <c r="B3148" t="str">
        <f t="shared" si="343"/>
        <v>PI</v>
      </c>
      <c r="C3148" t="str">
        <f t="shared" si="344"/>
        <v>0937722</v>
      </c>
      <c r="D3148" t="str">
        <f t="shared" si="345"/>
        <v xml:space="preserve">SANTA ROSA DO PIAUI </v>
      </c>
      <c r="E3148" t="str">
        <f t="shared" si="346"/>
        <v>S</v>
      </c>
      <c r="F3148" t="str">
        <f t="shared" si="347"/>
        <v>SA</v>
      </c>
      <c r="G3148" t="str">
        <f t="shared" si="348"/>
        <v>SANTAROSADOPIAUI</v>
      </c>
      <c r="H3148">
        <f t="shared" si="349"/>
        <v>16</v>
      </c>
    </row>
    <row r="3149" spans="1:8" x14ac:dyDescent="0.2">
      <c r="A3149" t="s">
        <v>5389</v>
      </c>
      <c r="B3149" t="str">
        <f t="shared" si="343"/>
        <v>PI</v>
      </c>
      <c r="C3149" t="str">
        <f t="shared" si="344"/>
        <v>0940122</v>
      </c>
      <c r="D3149" t="str">
        <f t="shared" si="345"/>
        <v>STO ANTONIO D LISBOA</v>
      </c>
      <c r="E3149" t="str">
        <f t="shared" si="346"/>
        <v>S</v>
      </c>
      <c r="F3149" t="str">
        <f t="shared" si="347"/>
        <v>ST</v>
      </c>
      <c r="G3149" t="str">
        <f t="shared" si="348"/>
        <v>STOANTONIODLISBOA</v>
      </c>
      <c r="H3149">
        <f t="shared" si="349"/>
        <v>17</v>
      </c>
    </row>
    <row r="3150" spans="1:8" x14ac:dyDescent="0.2">
      <c r="A3150" t="s">
        <v>5390</v>
      </c>
      <c r="B3150" t="str">
        <f t="shared" si="343"/>
        <v>PI</v>
      </c>
      <c r="C3150" t="str">
        <f t="shared" si="344"/>
        <v>0945022</v>
      </c>
      <c r="D3150" t="str">
        <f t="shared" si="345"/>
        <v>STO ANTONIO MILAGRES</v>
      </c>
      <c r="E3150" t="str">
        <f t="shared" si="346"/>
        <v>S</v>
      </c>
      <c r="F3150" t="str">
        <f t="shared" si="347"/>
        <v>ST</v>
      </c>
      <c r="G3150" t="str">
        <f t="shared" si="348"/>
        <v>STOANTONIOMILAGRES</v>
      </c>
      <c r="H3150">
        <f t="shared" si="349"/>
        <v>18</v>
      </c>
    </row>
    <row r="3151" spans="1:8" x14ac:dyDescent="0.2">
      <c r="A3151" t="s">
        <v>5391</v>
      </c>
      <c r="B3151" t="str">
        <f t="shared" si="343"/>
        <v>PI</v>
      </c>
      <c r="C3151" t="str">
        <f t="shared" si="344"/>
        <v>0950022</v>
      </c>
      <c r="D3151" t="str">
        <f t="shared" si="345"/>
        <v xml:space="preserve">STO INACIO DO PIAUI </v>
      </c>
      <c r="E3151" t="str">
        <f t="shared" si="346"/>
        <v>S</v>
      </c>
      <c r="F3151" t="str">
        <f t="shared" si="347"/>
        <v>ST</v>
      </c>
      <c r="G3151" t="str">
        <f t="shared" si="348"/>
        <v>STOINACIODOPIAUI</v>
      </c>
      <c r="H3151">
        <f t="shared" si="349"/>
        <v>16</v>
      </c>
    </row>
    <row r="3152" spans="1:8" x14ac:dyDescent="0.2">
      <c r="A3152" t="s">
        <v>5392</v>
      </c>
      <c r="B3152" t="str">
        <f t="shared" si="343"/>
        <v>PI</v>
      </c>
      <c r="C3152" t="str">
        <f t="shared" si="344"/>
        <v>0955922</v>
      </c>
      <c r="D3152" t="str">
        <f t="shared" si="345"/>
        <v xml:space="preserve">SAO BRAZ DO PIAUI   </v>
      </c>
      <c r="E3152" t="str">
        <f t="shared" si="346"/>
        <v>S</v>
      </c>
      <c r="F3152" t="str">
        <f t="shared" si="347"/>
        <v>SA</v>
      </c>
      <c r="G3152" t="str">
        <f t="shared" si="348"/>
        <v>SAOBRAZDOPIAUI</v>
      </c>
      <c r="H3152">
        <f t="shared" si="349"/>
        <v>14</v>
      </c>
    </row>
    <row r="3153" spans="1:8" x14ac:dyDescent="0.2">
      <c r="A3153" t="s">
        <v>5393</v>
      </c>
      <c r="B3153" t="str">
        <f t="shared" si="343"/>
        <v>PI</v>
      </c>
      <c r="C3153" t="str">
        <f t="shared" si="344"/>
        <v>0960922</v>
      </c>
      <c r="D3153" t="str">
        <f t="shared" si="345"/>
        <v xml:space="preserve">SAO FELIX DO PIAUI  </v>
      </c>
      <c r="E3153" t="str">
        <f t="shared" si="346"/>
        <v>S</v>
      </c>
      <c r="F3153" t="str">
        <f t="shared" si="347"/>
        <v>SA</v>
      </c>
      <c r="G3153" t="str">
        <f t="shared" si="348"/>
        <v>SAOFELIXDOPIAUI</v>
      </c>
      <c r="H3153">
        <f t="shared" si="349"/>
        <v>15</v>
      </c>
    </row>
    <row r="3154" spans="1:8" x14ac:dyDescent="0.2">
      <c r="A3154" t="s">
        <v>5394</v>
      </c>
      <c r="B3154" t="str">
        <f t="shared" si="343"/>
        <v>PI</v>
      </c>
      <c r="C3154" t="str">
        <f t="shared" si="344"/>
        <v>0965822</v>
      </c>
      <c r="D3154" t="str">
        <f t="shared" si="345"/>
        <v>SAO FRANC ASSI PIAUI</v>
      </c>
      <c r="E3154" t="str">
        <f t="shared" si="346"/>
        <v>S</v>
      </c>
      <c r="F3154" t="str">
        <f t="shared" si="347"/>
        <v>SA</v>
      </c>
      <c r="G3154" t="str">
        <f t="shared" si="348"/>
        <v>SAOFRANCASSIPIAUI</v>
      </c>
      <c r="H3154">
        <f t="shared" si="349"/>
        <v>17</v>
      </c>
    </row>
    <row r="3155" spans="1:8" x14ac:dyDescent="0.2">
      <c r="A3155" t="s">
        <v>5395</v>
      </c>
      <c r="B3155" t="str">
        <f t="shared" si="343"/>
        <v>PI</v>
      </c>
      <c r="C3155" t="str">
        <f t="shared" si="344"/>
        <v>0970822</v>
      </c>
      <c r="D3155" t="str">
        <f t="shared" si="345"/>
        <v xml:space="preserve">SAO FRANCISCO PIAUI </v>
      </c>
      <c r="E3155" t="str">
        <f t="shared" si="346"/>
        <v>S</v>
      </c>
      <c r="F3155" t="str">
        <f t="shared" si="347"/>
        <v>SA</v>
      </c>
      <c r="G3155" t="str">
        <f t="shared" si="348"/>
        <v>SAOFRANCISCOPIAUI</v>
      </c>
      <c r="H3155">
        <f t="shared" si="349"/>
        <v>17</v>
      </c>
    </row>
    <row r="3156" spans="1:8" x14ac:dyDescent="0.2">
      <c r="A3156" t="s">
        <v>5396</v>
      </c>
      <c r="B3156" t="str">
        <f t="shared" si="343"/>
        <v>PI</v>
      </c>
      <c r="C3156" t="str">
        <f t="shared" si="344"/>
        <v>0975722</v>
      </c>
      <c r="D3156" t="str">
        <f t="shared" si="345"/>
        <v>SAO GONCALO GURGUEIA</v>
      </c>
      <c r="E3156" t="str">
        <f t="shared" si="346"/>
        <v>S</v>
      </c>
      <c r="F3156" t="str">
        <f t="shared" si="347"/>
        <v>SA</v>
      </c>
      <c r="G3156" t="str">
        <f t="shared" si="348"/>
        <v>SAOGONCALOGURGUEIA</v>
      </c>
      <c r="H3156">
        <f t="shared" si="349"/>
        <v>18</v>
      </c>
    </row>
    <row r="3157" spans="1:8" x14ac:dyDescent="0.2">
      <c r="A3157" t="s">
        <v>5397</v>
      </c>
      <c r="B3157" t="str">
        <f t="shared" si="343"/>
        <v>PI</v>
      </c>
      <c r="C3157" t="str">
        <f t="shared" si="344"/>
        <v>0980722</v>
      </c>
      <c r="D3157" t="str">
        <f t="shared" si="345"/>
        <v>SAO GONCALO DO PIAUI</v>
      </c>
      <c r="E3157" t="str">
        <f t="shared" si="346"/>
        <v>S</v>
      </c>
      <c r="F3157" t="str">
        <f t="shared" si="347"/>
        <v>SA</v>
      </c>
      <c r="G3157" t="str">
        <f t="shared" si="348"/>
        <v>SAOGONCALODOPIAUI</v>
      </c>
      <c r="H3157">
        <f t="shared" si="349"/>
        <v>17</v>
      </c>
    </row>
    <row r="3158" spans="1:8" x14ac:dyDescent="0.2">
      <c r="A3158" t="s">
        <v>5398</v>
      </c>
      <c r="B3158" t="str">
        <f t="shared" si="343"/>
        <v>PI</v>
      </c>
      <c r="C3158" t="str">
        <f t="shared" si="344"/>
        <v>0985622</v>
      </c>
      <c r="D3158" t="str">
        <f t="shared" si="345"/>
        <v>SAO JOAO D CANABRAVA</v>
      </c>
      <c r="E3158" t="str">
        <f t="shared" si="346"/>
        <v>S</v>
      </c>
      <c r="F3158" t="str">
        <f t="shared" si="347"/>
        <v>SA</v>
      </c>
      <c r="G3158" t="str">
        <f t="shared" si="348"/>
        <v>SAOJOAODCANABRAVA</v>
      </c>
      <c r="H3158">
        <f t="shared" si="349"/>
        <v>17</v>
      </c>
    </row>
    <row r="3159" spans="1:8" x14ac:dyDescent="0.2">
      <c r="A3159" t="s">
        <v>5399</v>
      </c>
      <c r="B3159" t="str">
        <f t="shared" si="343"/>
        <v>PI</v>
      </c>
      <c r="C3159" t="str">
        <f t="shared" si="344"/>
        <v>0987222</v>
      </c>
      <c r="D3159" t="str">
        <f t="shared" si="345"/>
        <v>SAO JOAO D FRONTEIRA</v>
      </c>
      <c r="E3159" t="str">
        <f t="shared" si="346"/>
        <v>S</v>
      </c>
      <c r="F3159" t="str">
        <f t="shared" si="347"/>
        <v>SA</v>
      </c>
      <c r="G3159" t="str">
        <f t="shared" si="348"/>
        <v>SAOJOAODFRONTEIRA</v>
      </c>
      <c r="H3159">
        <f t="shared" si="349"/>
        <v>17</v>
      </c>
    </row>
    <row r="3160" spans="1:8" x14ac:dyDescent="0.2">
      <c r="A3160" t="s">
        <v>5400</v>
      </c>
      <c r="B3160" t="str">
        <f t="shared" si="343"/>
        <v>PI</v>
      </c>
      <c r="C3160" t="str">
        <f t="shared" si="344"/>
        <v>0990622</v>
      </c>
      <c r="D3160" t="str">
        <f t="shared" si="345"/>
        <v xml:space="preserve">SAO JOAO DA SERRA   </v>
      </c>
      <c r="E3160" t="str">
        <f t="shared" si="346"/>
        <v>S</v>
      </c>
      <c r="F3160" t="str">
        <f t="shared" si="347"/>
        <v>SA</v>
      </c>
      <c r="G3160" t="str">
        <f t="shared" si="348"/>
        <v>SAOJOAODASERRA</v>
      </c>
      <c r="H3160">
        <f t="shared" si="349"/>
        <v>14</v>
      </c>
    </row>
    <row r="3161" spans="1:8" x14ac:dyDescent="0.2">
      <c r="A3161" t="s">
        <v>5401</v>
      </c>
      <c r="B3161" t="str">
        <f t="shared" si="343"/>
        <v>PI</v>
      </c>
      <c r="C3161" t="str">
        <f t="shared" si="344"/>
        <v>0995522</v>
      </c>
      <c r="D3161" t="str">
        <f t="shared" si="345"/>
        <v xml:space="preserve">SAO JOAO DA VARJOTA </v>
      </c>
      <c r="E3161" t="str">
        <f t="shared" si="346"/>
        <v>S</v>
      </c>
      <c r="F3161" t="str">
        <f t="shared" si="347"/>
        <v>SA</v>
      </c>
      <c r="G3161" t="str">
        <f t="shared" si="348"/>
        <v>SAOJOAODAVARJOTA</v>
      </c>
      <c r="H3161">
        <f t="shared" si="349"/>
        <v>16</v>
      </c>
    </row>
    <row r="3162" spans="1:8" x14ac:dyDescent="0.2">
      <c r="A3162" t="s">
        <v>5402</v>
      </c>
      <c r="B3162" t="str">
        <f t="shared" si="343"/>
        <v>PI</v>
      </c>
      <c r="C3162" t="str">
        <f t="shared" si="344"/>
        <v>0997122</v>
      </c>
      <c r="D3162" t="str">
        <f t="shared" si="345"/>
        <v xml:space="preserve">SAO JOAO DO ARRAIAL </v>
      </c>
      <c r="E3162" t="str">
        <f t="shared" si="346"/>
        <v>S</v>
      </c>
      <c r="F3162" t="str">
        <f t="shared" si="347"/>
        <v>SA</v>
      </c>
      <c r="G3162" t="str">
        <f t="shared" si="348"/>
        <v>SAOJOAODOARRAIAL</v>
      </c>
      <c r="H3162">
        <f t="shared" si="349"/>
        <v>16</v>
      </c>
    </row>
    <row r="3163" spans="1:8" x14ac:dyDescent="0.2">
      <c r="A3163" t="s">
        <v>5403</v>
      </c>
      <c r="B3163" t="str">
        <f t="shared" si="343"/>
        <v>PI</v>
      </c>
      <c r="C3163" t="str">
        <f t="shared" si="344"/>
        <v>1000322</v>
      </c>
      <c r="D3163" t="str">
        <f t="shared" si="345"/>
        <v xml:space="preserve">SAO JOAO DO PIAUI   </v>
      </c>
      <c r="E3163" t="str">
        <f t="shared" si="346"/>
        <v>S</v>
      </c>
      <c r="F3163" t="str">
        <f t="shared" si="347"/>
        <v>SA</v>
      </c>
      <c r="G3163" t="str">
        <f t="shared" si="348"/>
        <v>SAOJOAODOPIAUI</v>
      </c>
      <c r="H3163">
        <f t="shared" si="349"/>
        <v>14</v>
      </c>
    </row>
    <row r="3164" spans="1:8" x14ac:dyDescent="0.2">
      <c r="A3164" t="s">
        <v>5404</v>
      </c>
      <c r="B3164" t="str">
        <f t="shared" si="343"/>
        <v>PI</v>
      </c>
      <c r="C3164" t="str">
        <f t="shared" si="344"/>
        <v>1005222</v>
      </c>
      <c r="D3164" t="str">
        <f t="shared" si="345"/>
        <v xml:space="preserve">SAO JOSE DO DIVINO  </v>
      </c>
      <c r="E3164" t="str">
        <f t="shared" si="346"/>
        <v>S</v>
      </c>
      <c r="F3164" t="str">
        <f t="shared" si="347"/>
        <v>SA</v>
      </c>
      <c r="G3164" t="str">
        <f t="shared" si="348"/>
        <v>SAOJOSEDODIVINO</v>
      </c>
      <c r="H3164">
        <f t="shared" si="349"/>
        <v>15</v>
      </c>
    </row>
    <row r="3165" spans="1:8" x14ac:dyDescent="0.2">
      <c r="A3165" t="s">
        <v>5405</v>
      </c>
      <c r="B3165" t="str">
        <f t="shared" si="343"/>
        <v>PI</v>
      </c>
      <c r="C3165" t="str">
        <f t="shared" si="344"/>
        <v>1010222</v>
      </c>
      <c r="D3165" t="str">
        <f t="shared" si="345"/>
        <v xml:space="preserve">SAO JOSE DO PEIXE   </v>
      </c>
      <c r="E3165" t="str">
        <f t="shared" si="346"/>
        <v>S</v>
      </c>
      <c r="F3165" t="str">
        <f t="shared" si="347"/>
        <v>SA</v>
      </c>
      <c r="G3165" t="str">
        <f t="shared" si="348"/>
        <v>SAOJOSEDOPEIXE</v>
      </c>
      <c r="H3165">
        <f t="shared" si="349"/>
        <v>14</v>
      </c>
    </row>
    <row r="3166" spans="1:8" x14ac:dyDescent="0.2">
      <c r="A3166" t="s">
        <v>5406</v>
      </c>
      <c r="B3166" t="str">
        <f t="shared" si="343"/>
        <v>PI</v>
      </c>
      <c r="C3166" t="str">
        <f t="shared" si="344"/>
        <v>1020122</v>
      </c>
      <c r="D3166" t="str">
        <f t="shared" si="345"/>
        <v xml:space="preserve">SAO JOSE DO PIAUI   </v>
      </c>
      <c r="E3166" t="str">
        <f t="shared" si="346"/>
        <v>S</v>
      </c>
      <c r="F3166" t="str">
        <f t="shared" si="347"/>
        <v>SA</v>
      </c>
      <c r="G3166" t="str">
        <f t="shared" si="348"/>
        <v>SAOJOSEDOPIAUI</v>
      </c>
      <c r="H3166">
        <f t="shared" si="349"/>
        <v>14</v>
      </c>
    </row>
    <row r="3167" spans="1:8" x14ac:dyDescent="0.2">
      <c r="A3167" t="s">
        <v>5407</v>
      </c>
      <c r="B3167" t="str">
        <f t="shared" si="343"/>
        <v>PI</v>
      </c>
      <c r="C3167" t="str">
        <f t="shared" si="344"/>
        <v>1030022</v>
      </c>
      <c r="D3167" t="str">
        <f t="shared" si="345"/>
        <v xml:space="preserve">SAO JULIAO          </v>
      </c>
      <c r="E3167" t="str">
        <f t="shared" si="346"/>
        <v>S</v>
      </c>
      <c r="F3167" t="str">
        <f t="shared" si="347"/>
        <v>SA</v>
      </c>
      <c r="G3167" t="str">
        <f t="shared" si="348"/>
        <v>SAOJULIAO</v>
      </c>
      <c r="H3167">
        <f t="shared" si="349"/>
        <v>9</v>
      </c>
    </row>
    <row r="3168" spans="1:8" x14ac:dyDescent="0.2">
      <c r="A3168" t="s">
        <v>5408</v>
      </c>
      <c r="B3168" t="str">
        <f t="shared" si="343"/>
        <v>PI</v>
      </c>
      <c r="C3168" t="str">
        <f t="shared" si="344"/>
        <v>1035922</v>
      </c>
      <c r="D3168" t="str">
        <f t="shared" si="345"/>
        <v>SAO LOURENCO D PIAUI</v>
      </c>
      <c r="E3168" t="str">
        <f t="shared" si="346"/>
        <v>S</v>
      </c>
      <c r="F3168" t="str">
        <f t="shared" si="347"/>
        <v>SA</v>
      </c>
      <c r="G3168" t="str">
        <f t="shared" si="348"/>
        <v>SAOLOURENCODPIAUI</v>
      </c>
      <c r="H3168">
        <f t="shared" si="349"/>
        <v>17</v>
      </c>
    </row>
    <row r="3169" spans="1:8" x14ac:dyDescent="0.2">
      <c r="A3169" t="s">
        <v>5409</v>
      </c>
      <c r="B3169" t="str">
        <f t="shared" si="343"/>
        <v>PI</v>
      </c>
      <c r="C3169" t="str">
        <f t="shared" si="344"/>
        <v>1037522</v>
      </c>
      <c r="D3169" t="str">
        <f t="shared" si="345"/>
        <v xml:space="preserve">SAO LUIS DO PIAUI   </v>
      </c>
      <c r="E3169" t="str">
        <f t="shared" si="346"/>
        <v>S</v>
      </c>
      <c r="F3169" t="str">
        <f t="shared" si="347"/>
        <v>SA</v>
      </c>
      <c r="G3169" t="str">
        <f t="shared" si="348"/>
        <v>SAOLUISDOPIAUI</v>
      </c>
      <c r="H3169">
        <f t="shared" si="349"/>
        <v>14</v>
      </c>
    </row>
    <row r="3170" spans="1:8" x14ac:dyDescent="0.2">
      <c r="A3170" t="s">
        <v>5410</v>
      </c>
      <c r="B3170" t="str">
        <f t="shared" si="343"/>
        <v>PI</v>
      </c>
      <c r="C3170" t="str">
        <f t="shared" si="344"/>
        <v>1038322</v>
      </c>
      <c r="D3170" t="str">
        <f t="shared" si="345"/>
        <v>SAO MIGUEL BAIX GRAN</v>
      </c>
      <c r="E3170" t="str">
        <f t="shared" si="346"/>
        <v>S</v>
      </c>
      <c r="F3170" t="str">
        <f t="shared" si="347"/>
        <v>SA</v>
      </c>
      <c r="G3170" t="str">
        <f t="shared" si="348"/>
        <v>SAOMIGUELBAIXGRAN</v>
      </c>
      <c r="H3170">
        <f t="shared" si="349"/>
        <v>17</v>
      </c>
    </row>
    <row r="3171" spans="1:8" x14ac:dyDescent="0.2">
      <c r="A3171" t="s">
        <v>5411</v>
      </c>
      <c r="B3171" t="str">
        <f t="shared" si="343"/>
        <v>PI</v>
      </c>
      <c r="C3171" t="str">
        <f t="shared" si="344"/>
        <v>1039122</v>
      </c>
      <c r="D3171" t="str">
        <f t="shared" si="345"/>
        <v>SAO MIGUEL D FIDALGO</v>
      </c>
      <c r="E3171" t="str">
        <f t="shared" si="346"/>
        <v>S</v>
      </c>
      <c r="F3171" t="str">
        <f t="shared" si="347"/>
        <v>SA</v>
      </c>
      <c r="G3171" t="str">
        <f t="shared" si="348"/>
        <v>SAOMIGUELDFIDALGO</v>
      </c>
      <c r="H3171">
        <f t="shared" si="349"/>
        <v>17</v>
      </c>
    </row>
    <row r="3172" spans="1:8" x14ac:dyDescent="0.2">
      <c r="A3172" t="s">
        <v>5412</v>
      </c>
      <c r="B3172" t="str">
        <f t="shared" si="343"/>
        <v>PI</v>
      </c>
      <c r="C3172" t="str">
        <f t="shared" si="344"/>
        <v>1040922</v>
      </c>
      <c r="D3172" t="str">
        <f t="shared" si="345"/>
        <v>SAO MIGUEL DO TAPUIO</v>
      </c>
      <c r="E3172" t="str">
        <f t="shared" si="346"/>
        <v>S</v>
      </c>
      <c r="F3172" t="str">
        <f t="shared" si="347"/>
        <v>SA</v>
      </c>
      <c r="G3172" t="str">
        <f t="shared" si="348"/>
        <v>SAOMIGUELDOTAPUIO</v>
      </c>
      <c r="H3172">
        <f t="shared" si="349"/>
        <v>17</v>
      </c>
    </row>
    <row r="3173" spans="1:8" x14ac:dyDescent="0.2">
      <c r="A3173" t="s">
        <v>5413</v>
      </c>
      <c r="B3173" t="str">
        <f t="shared" si="343"/>
        <v>PI</v>
      </c>
      <c r="C3173" t="str">
        <f t="shared" si="344"/>
        <v>1050822</v>
      </c>
      <c r="D3173" t="str">
        <f t="shared" si="345"/>
        <v xml:space="preserve">SAO PEDRO DO PIAUI  </v>
      </c>
      <c r="E3173" t="str">
        <f t="shared" si="346"/>
        <v>S</v>
      </c>
      <c r="F3173" t="str">
        <f t="shared" si="347"/>
        <v>SA</v>
      </c>
      <c r="G3173" t="str">
        <f t="shared" si="348"/>
        <v>SAOPEDRODOPIAUI</v>
      </c>
      <c r="H3173">
        <f t="shared" si="349"/>
        <v>15</v>
      </c>
    </row>
    <row r="3174" spans="1:8" x14ac:dyDescent="0.2">
      <c r="A3174" t="s">
        <v>5414</v>
      </c>
      <c r="B3174" t="str">
        <f t="shared" si="343"/>
        <v>PI</v>
      </c>
      <c r="C3174" t="str">
        <f t="shared" si="344"/>
        <v>1060722</v>
      </c>
      <c r="D3174" t="str">
        <f t="shared" si="345"/>
        <v xml:space="preserve">SAO RAIMUNDO NONATO </v>
      </c>
      <c r="E3174" t="str">
        <f t="shared" si="346"/>
        <v>S</v>
      </c>
      <c r="F3174" t="str">
        <f t="shared" si="347"/>
        <v>SA</v>
      </c>
      <c r="G3174" t="str">
        <f t="shared" si="348"/>
        <v>SAORAIMUNDONONATO</v>
      </c>
      <c r="H3174">
        <f t="shared" si="349"/>
        <v>17</v>
      </c>
    </row>
    <row r="3175" spans="1:8" x14ac:dyDescent="0.2">
      <c r="A3175" t="s">
        <v>5415</v>
      </c>
      <c r="B3175" t="str">
        <f t="shared" si="343"/>
        <v>PI</v>
      </c>
      <c r="C3175" t="str">
        <f t="shared" si="344"/>
        <v>1062322</v>
      </c>
      <c r="D3175" t="str">
        <f t="shared" si="345"/>
        <v xml:space="preserve">SEBASTIAO BARROS    </v>
      </c>
      <c r="E3175" t="str">
        <f t="shared" si="346"/>
        <v>S</v>
      </c>
      <c r="F3175" t="str">
        <f t="shared" si="347"/>
        <v>SE</v>
      </c>
      <c r="G3175" t="str">
        <f t="shared" si="348"/>
        <v>SEBASTIAOBARROS</v>
      </c>
      <c r="H3175">
        <f t="shared" si="349"/>
        <v>15</v>
      </c>
    </row>
    <row r="3176" spans="1:8" x14ac:dyDescent="0.2">
      <c r="A3176" t="s">
        <v>5416</v>
      </c>
      <c r="B3176" t="str">
        <f t="shared" si="343"/>
        <v>PI</v>
      </c>
      <c r="C3176" t="str">
        <f t="shared" si="344"/>
        <v>1063122</v>
      </c>
      <c r="D3176" t="str">
        <f t="shared" si="345"/>
        <v xml:space="preserve">SEBASTIAO LEAL      </v>
      </c>
      <c r="E3176" t="str">
        <f t="shared" si="346"/>
        <v>S</v>
      </c>
      <c r="F3176" t="str">
        <f t="shared" si="347"/>
        <v>SE</v>
      </c>
      <c r="G3176" t="str">
        <f t="shared" si="348"/>
        <v>SEBASTIAOLEAL</v>
      </c>
      <c r="H3176">
        <f t="shared" si="349"/>
        <v>13</v>
      </c>
    </row>
    <row r="3177" spans="1:8" x14ac:dyDescent="0.2">
      <c r="A3177" t="s">
        <v>5417</v>
      </c>
      <c r="B3177" t="str">
        <f t="shared" si="343"/>
        <v>PI</v>
      </c>
      <c r="C3177" t="str">
        <f t="shared" si="344"/>
        <v>1065622</v>
      </c>
      <c r="D3177" t="str">
        <f t="shared" si="345"/>
        <v xml:space="preserve">SIGEFREDO PACHECO   </v>
      </c>
      <c r="E3177" t="str">
        <f t="shared" si="346"/>
        <v>S</v>
      </c>
      <c r="F3177" t="str">
        <f t="shared" si="347"/>
        <v>SI</v>
      </c>
      <c r="G3177" t="str">
        <f t="shared" si="348"/>
        <v>SIGEFREDOPACHECO</v>
      </c>
      <c r="H3177">
        <f t="shared" si="349"/>
        <v>16</v>
      </c>
    </row>
    <row r="3178" spans="1:8" x14ac:dyDescent="0.2">
      <c r="A3178" t="s">
        <v>5418</v>
      </c>
      <c r="B3178" t="str">
        <f t="shared" si="343"/>
        <v>PI</v>
      </c>
      <c r="C3178" t="str">
        <f t="shared" si="344"/>
        <v>1070622</v>
      </c>
      <c r="D3178" t="str">
        <f t="shared" si="345"/>
        <v xml:space="preserve">SIMõES              </v>
      </c>
      <c r="E3178" t="str">
        <f t="shared" si="346"/>
        <v>S</v>
      </c>
      <c r="F3178" t="str">
        <f t="shared" si="347"/>
        <v>SI</v>
      </c>
      <c r="G3178" t="str">
        <f t="shared" si="348"/>
        <v>SIMõES</v>
      </c>
      <c r="H3178">
        <f t="shared" si="349"/>
        <v>6</v>
      </c>
    </row>
    <row r="3179" spans="1:8" x14ac:dyDescent="0.2">
      <c r="A3179" t="s">
        <v>5419</v>
      </c>
      <c r="B3179" t="str">
        <f t="shared" si="343"/>
        <v>PI</v>
      </c>
      <c r="C3179" t="str">
        <f t="shared" si="344"/>
        <v>1080522</v>
      </c>
      <c r="D3179" t="str">
        <f t="shared" si="345"/>
        <v xml:space="preserve">SIMPLICIO MENDES    </v>
      </c>
      <c r="E3179" t="str">
        <f t="shared" si="346"/>
        <v>S</v>
      </c>
      <c r="F3179" t="str">
        <f t="shared" si="347"/>
        <v>SI</v>
      </c>
      <c r="G3179" t="str">
        <f t="shared" si="348"/>
        <v>SIMPLICIOMENDES</v>
      </c>
      <c r="H3179">
        <f t="shared" si="349"/>
        <v>15</v>
      </c>
    </row>
    <row r="3180" spans="1:8" x14ac:dyDescent="0.2">
      <c r="A3180" t="s">
        <v>5420</v>
      </c>
      <c r="B3180" t="str">
        <f t="shared" si="343"/>
        <v>PI</v>
      </c>
      <c r="C3180" t="str">
        <f t="shared" si="344"/>
        <v>1090422</v>
      </c>
      <c r="D3180" t="str">
        <f t="shared" si="345"/>
        <v xml:space="preserve">SOCORRO DO PIAUI    </v>
      </c>
      <c r="E3180" t="str">
        <f t="shared" si="346"/>
        <v>S</v>
      </c>
      <c r="F3180" t="str">
        <f t="shared" si="347"/>
        <v>SO</v>
      </c>
      <c r="G3180" t="str">
        <f t="shared" si="348"/>
        <v>SOCORRODOPIAUI</v>
      </c>
      <c r="H3180">
        <f t="shared" si="349"/>
        <v>14</v>
      </c>
    </row>
    <row r="3181" spans="1:8" x14ac:dyDescent="0.2">
      <c r="A3181" t="s">
        <v>5421</v>
      </c>
      <c r="B3181" t="str">
        <f t="shared" si="343"/>
        <v>PI</v>
      </c>
      <c r="C3181" t="str">
        <f t="shared" si="344"/>
        <v>1093822</v>
      </c>
      <c r="D3181" t="str">
        <f t="shared" si="345"/>
        <v xml:space="preserve">SUSSUAPARA          </v>
      </c>
      <c r="E3181" t="str">
        <f t="shared" si="346"/>
        <v>S</v>
      </c>
      <c r="F3181" t="str">
        <f t="shared" si="347"/>
        <v>SU</v>
      </c>
      <c r="G3181" t="str">
        <f t="shared" si="348"/>
        <v>SUSSUAPARA</v>
      </c>
      <c r="H3181">
        <f t="shared" si="349"/>
        <v>10</v>
      </c>
    </row>
    <row r="3182" spans="1:8" x14ac:dyDescent="0.2">
      <c r="A3182" t="s">
        <v>5422</v>
      </c>
      <c r="B3182" t="str">
        <f t="shared" si="343"/>
        <v>PI</v>
      </c>
      <c r="C3182" t="str">
        <f t="shared" si="344"/>
        <v>1095322</v>
      </c>
      <c r="D3182" t="str">
        <f t="shared" si="345"/>
        <v xml:space="preserve">TAMBORIL DO PIAUI   </v>
      </c>
      <c r="E3182" t="str">
        <f t="shared" si="346"/>
        <v>T</v>
      </c>
      <c r="F3182" t="str">
        <f t="shared" si="347"/>
        <v>TA</v>
      </c>
      <c r="G3182" t="str">
        <f t="shared" si="348"/>
        <v>TAMBORILDOPIAUI</v>
      </c>
      <c r="H3182">
        <f t="shared" si="349"/>
        <v>15</v>
      </c>
    </row>
    <row r="3183" spans="1:8" x14ac:dyDescent="0.2">
      <c r="A3183" t="s">
        <v>5423</v>
      </c>
      <c r="B3183" t="str">
        <f t="shared" si="343"/>
        <v>PI</v>
      </c>
      <c r="C3183" t="str">
        <f t="shared" si="344"/>
        <v>1097922</v>
      </c>
      <c r="D3183" t="str">
        <f t="shared" si="345"/>
        <v xml:space="preserve">TANQUE DO PIAUI     </v>
      </c>
      <c r="E3183" t="str">
        <f t="shared" si="346"/>
        <v>T</v>
      </c>
      <c r="F3183" t="str">
        <f t="shared" si="347"/>
        <v>TA</v>
      </c>
      <c r="G3183" t="str">
        <f t="shared" si="348"/>
        <v>TANQUEDOPIAUI</v>
      </c>
      <c r="H3183">
        <f t="shared" si="349"/>
        <v>13</v>
      </c>
    </row>
    <row r="3184" spans="1:8" x14ac:dyDescent="0.2">
      <c r="A3184" t="s">
        <v>5424</v>
      </c>
      <c r="B3184" t="str">
        <f t="shared" si="343"/>
        <v>PI</v>
      </c>
      <c r="C3184" t="str">
        <f t="shared" si="344"/>
        <v>1100122</v>
      </c>
      <c r="D3184" t="str">
        <f t="shared" si="345"/>
        <v xml:space="preserve">TERESINA            </v>
      </c>
      <c r="E3184" t="str">
        <f t="shared" si="346"/>
        <v>T</v>
      </c>
      <c r="F3184" t="str">
        <f t="shared" si="347"/>
        <v>TE</v>
      </c>
      <c r="G3184" t="str">
        <f t="shared" si="348"/>
        <v>TERESINA</v>
      </c>
      <c r="H3184">
        <f t="shared" si="349"/>
        <v>8</v>
      </c>
    </row>
    <row r="3185" spans="1:8" x14ac:dyDescent="0.2">
      <c r="A3185" t="s">
        <v>5425</v>
      </c>
      <c r="B3185" t="str">
        <f t="shared" si="343"/>
        <v>PI</v>
      </c>
      <c r="C3185" t="str">
        <f t="shared" si="344"/>
        <v>1110022</v>
      </c>
      <c r="D3185" t="str">
        <f t="shared" si="345"/>
        <v xml:space="preserve">UNIAO               </v>
      </c>
      <c r="E3185" t="str">
        <f t="shared" si="346"/>
        <v>U</v>
      </c>
      <c r="F3185" t="str">
        <f t="shared" si="347"/>
        <v>UN</v>
      </c>
      <c r="G3185" t="str">
        <f t="shared" si="348"/>
        <v>UNIAO</v>
      </c>
      <c r="H3185">
        <f t="shared" si="349"/>
        <v>5</v>
      </c>
    </row>
    <row r="3186" spans="1:8" x14ac:dyDescent="0.2">
      <c r="A3186" t="s">
        <v>5426</v>
      </c>
      <c r="B3186" t="str">
        <f t="shared" si="343"/>
        <v>PI</v>
      </c>
      <c r="C3186" t="str">
        <f t="shared" si="344"/>
        <v>1120922</v>
      </c>
      <c r="D3186" t="str">
        <f t="shared" si="345"/>
        <v xml:space="preserve">URUCUI              </v>
      </c>
      <c r="E3186" t="str">
        <f t="shared" si="346"/>
        <v>U</v>
      </c>
      <c r="F3186" t="str">
        <f t="shared" si="347"/>
        <v>UR</v>
      </c>
      <c r="G3186" t="str">
        <f t="shared" si="348"/>
        <v>URUCUI</v>
      </c>
      <c r="H3186">
        <f t="shared" si="349"/>
        <v>6</v>
      </c>
    </row>
    <row r="3187" spans="1:8" x14ac:dyDescent="0.2">
      <c r="A3187" t="s">
        <v>5427</v>
      </c>
      <c r="B3187" t="str">
        <f t="shared" si="343"/>
        <v>PI</v>
      </c>
      <c r="C3187" t="str">
        <f t="shared" si="344"/>
        <v>1130822</v>
      </c>
      <c r="D3187" t="str">
        <f t="shared" si="345"/>
        <v xml:space="preserve">VALENCA DO PIAUI    </v>
      </c>
      <c r="E3187" t="str">
        <f t="shared" si="346"/>
        <v>V</v>
      </c>
      <c r="F3187" t="str">
        <f t="shared" si="347"/>
        <v>VA</v>
      </c>
      <c r="G3187" t="str">
        <f t="shared" si="348"/>
        <v>VALENCADOPIAUI</v>
      </c>
      <c r="H3187">
        <f t="shared" si="349"/>
        <v>14</v>
      </c>
    </row>
    <row r="3188" spans="1:8" x14ac:dyDescent="0.2">
      <c r="A3188" t="s">
        <v>5428</v>
      </c>
      <c r="B3188" t="str">
        <f t="shared" si="343"/>
        <v>PI</v>
      </c>
      <c r="C3188" t="str">
        <f t="shared" si="344"/>
        <v>1135722</v>
      </c>
      <c r="D3188" t="str">
        <f t="shared" si="345"/>
        <v xml:space="preserve">VARZEA BRANCA       </v>
      </c>
      <c r="E3188" t="str">
        <f t="shared" si="346"/>
        <v>V</v>
      </c>
      <c r="F3188" t="str">
        <f t="shared" si="347"/>
        <v>VA</v>
      </c>
      <c r="G3188" t="str">
        <f t="shared" si="348"/>
        <v>VARZEABRANCA</v>
      </c>
      <c r="H3188">
        <f t="shared" si="349"/>
        <v>12</v>
      </c>
    </row>
    <row r="3189" spans="1:8" x14ac:dyDescent="0.2">
      <c r="A3189" t="s">
        <v>5429</v>
      </c>
      <c r="B3189" t="str">
        <f t="shared" si="343"/>
        <v>PI</v>
      </c>
      <c r="C3189" t="str">
        <f t="shared" si="344"/>
        <v>1140722</v>
      </c>
      <c r="D3189" t="str">
        <f t="shared" si="345"/>
        <v xml:space="preserve">VARZEA GRANDE       </v>
      </c>
      <c r="E3189" t="str">
        <f t="shared" si="346"/>
        <v>V</v>
      </c>
      <c r="F3189" t="str">
        <f t="shared" si="347"/>
        <v>VA</v>
      </c>
      <c r="G3189" t="str">
        <f t="shared" si="348"/>
        <v>VARZEAGRANDE</v>
      </c>
      <c r="H3189">
        <f t="shared" si="349"/>
        <v>12</v>
      </c>
    </row>
    <row r="3190" spans="1:8" x14ac:dyDescent="0.2">
      <c r="A3190" t="s">
        <v>5430</v>
      </c>
      <c r="B3190" t="str">
        <f t="shared" si="343"/>
        <v>PI</v>
      </c>
      <c r="C3190" t="str">
        <f t="shared" si="344"/>
        <v>1150622</v>
      </c>
      <c r="D3190" t="str">
        <f t="shared" si="345"/>
        <v xml:space="preserve">VERA MENDES         </v>
      </c>
      <c r="E3190" t="str">
        <f t="shared" si="346"/>
        <v>V</v>
      </c>
      <c r="F3190" t="str">
        <f t="shared" si="347"/>
        <v>VE</v>
      </c>
      <c r="G3190" t="str">
        <f t="shared" si="348"/>
        <v>VERAMENDES</v>
      </c>
      <c r="H3190">
        <f t="shared" si="349"/>
        <v>10</v>
      </c>
    </row>
    <row r="3191" spans="1:8" x14ac:dyDescent="0.2">
      <c r="A3191" t="s">
        <v>5431</v>
      </c>
      <c r="B3191" t="str">
        <f t="shared" si="343"/>
        <v>PI</v>
      </c>
      <c r="C3191" t="str">
        <f t="shared" si="344"/>
        <v>1160522</v>
      </c>
      <c r="D3191" t="str">
        <f t="shared" si="345"/>
        <v xml:space="preserve">VILA NOVA DO PIAUI  </v>
      </c>
      <c r="E3191" t="str">
        <f t="shared" si="346"/>
        <v>V</v>
      </c>
      <c r="F3191" t="str">
        <f t="shared" si="347"/>
        <v>VI</v>
      </c>
      <c r="G3191" t="str">
        <f t="shared" si="348"/>
        <v>VILANOVADOPIAUI</v>
      </c>
      <c r="H3191">
        <f t="shared" si="349"/>
        <v>15</v>
      </c>
    </row>
    <row r="3192" spans="1:8" x14ac:dyDescent="0.2">
      <c r="A3192" t="s">
        <v>5432</v>
      </c>
      <c r="B3192" t="str">
        <f t="shared" si="343"/>
        <v>PI</v>
      </c>
      <c r="C3192" t="str">
        <f t="shared" si="344"/>
        <v>1170422</v>
      </c>
      <c r="D3192" t="str">
        <f t="shared" si="345"/>
        <v xml:space="preserve">WALL FERRAZ         </v>
      </c>
      <c r="E3192" t="str">
        <f t="shared" si="346"/>
        <v>W</v>
      </c>
      <c r="F3192" t="str">
        <f t="shared" si="347"/>
        <v>WA</v>
      </c>
      <c r="G3192" t="str">
        <f t="shared" si="348"/>
        <v>WALLFERRAZ</v>
      </c>
      <c r="H3192">
        <f t="shared" si="349"/>
        <v>10</v>
      </c>
    </row>
    <row r="3193" spans="1:8" x14ac:dyDescent="0.2">
      <c r="A3193" t="s">
        <v>5433</v>
      </c>
      <c r="B3193" t="str">
        <f t="shared" si="343"/>
        <v>PR</v>
      </c>
      <c r="C3193" t="str">
        <f t="shared" si="344"/>
        <v>0010341</v>
      </c>
      <c r="D3193" t="str">
        <f t="shared" si="345"/>
        <v xml:space="preserve">ABATIA              </v>
      </c>
      <c r="E3193" t="str">
        <f t="shared" si="346"/>
        <v>A</v>
      </c>
      <c r="F3193" t="str">
        <f t="shared" si="347"/>
        <v>AB</v>
      </c>
      <c r="G3193" t="str">
        <f t="shared" si="348"/>
        <v>ABATIA</v>
      </c>
      <c r="H3193">
        <f t="shared" si="349"/>
        <v>6</v>
      </c>
    </row>
    <row r="3194" spans="1:8" x14ac:dyDescent="0.2">
      <c r="A3194" t="s">
        <v>5434</v>
      </c>
      <c r="B3194" t="str">
        <f t="shared" si="343"/>
        <v>PR</v>
      </c>
      <c r="C3194" t="str">
        <f t="shared" si="344"/>
        <v>0020241</v>
      </c>
      <c r="D3194" t="str">
        <f t="shared" si="345"/>
        <v xml:space="preserve">ADRIANOPOLIS        </v>
      </c>
      <c r="E3194" t="str">
        <f t="shared" si="346"/>
        <v>A</v>
      </c>
      <c r="F3194" t="str">
        <f t="shared" si="347"/>
        <v>AD</v>
      </c>
      <c r="G3194" t="str">
        <f t="shared" si="348"/>
        <v>ADRIANOPOLIS</v>
      </c>
      <c r="H3194">
        <f t="shared" si="349"/>
        <v>12</v>
      </c>
    </row>
    <row r="3195" spans="1:8" x14ac:dyDescent="0.2">
      <c r="A3195" t="s">
        <v>5435</v>
      </c>
      <c r="B3195" t="str">
        <f t="shared" si="343"/>
        <v>PR</v>
      </c>
      <c r="C3195" t="str">
        <f t="shared" si="344"/>
        <v>0030141</v>
      </c>
      <c r="D3195" t="str">
        <f t="shared" si="345"/>
        <v xml:space="preserve">AGUDOS DO SUL       </v>
      </c>
      <c r="E3195" t="str">
        <f t="shared" si="346"/>
        <v>A</v>
      </c>
      <c r="F3195" t="str">
        <f t="shared" si="347"/>
        <v>AG</v>
      </c>
      <c r="G3195" t="str">
        <f t="shared" si="348"/>
        <v>AGUDOSDOSUL</v>
      </c>
      <c r="H3195">
        <f t="shared" si="349"/>
        <v>11</v>
      </c>
    </row>
    <row r="3196" spans="1:8" x14ac:dyDescent="0.2">
      <c r="A3196" t="s">
        <v>5436</v>
      </c>
      <c r="B3196" t="str">
        <f t="shared" si="343"/>
        <v>PR</v>
      </c>
      <c r="C3196" t="str">
        <f t="shared" si="344"/>
        <v>0040041</v>
      </c>
      <c r="D3196" t="str">
        <f t="shared" si="345"/>
        <v xml:space="preserve">ALMIRANTE TAMANDARE </v>
      </c>
      <c r="E3196" t="str">
        <f t="shared" si="346"/>
        <v>A</v>
      </c>
      <c r="F3196" t="str">
        <f t="shared" si="347"/>
        <v>AL</v>
      </c>
      <c r="G3196" t="str">
        <f t="shared" si="348"/>
        <v>ALMIRANTETAMANDARE</v>
      </c>
      <c r="H3196">
        <f t="shared" si="349"/>
        <v>18</v>
      </c>
    </row>
    <row r="3197" spans="1:8" x14ac:dyDescent="0.2">
      <c r="A3197" t="s">
        <v>5437</v>
      </c>
      <c r="B3197" t="str">
        <f t="shared" si="343"/>
        <v>PR</v>
      </c>
      <c r="C3197" t="str">
        <f t="shared" si="344"/>
        <v>0045941</v>
      </c>
      <c r="D3197" t="str">
        <f t="shared" si="345"/>
        <v xml:space="preserve">ALTAMIRA DO PARANA  </v>
      </c>
      <c r="E3197" t="str">
        <f t="shared" si="346"/>
        <v>A</v>
      </c>
      <c r="F3197" t="str">
        <f t="shared" si="347"/>
        <v>AL</v>
      </c>
      <c r="G3197" t="str">
        <f t="shared" si="348"/>
        <v>ALTAMIRADOPARANA</v>
      </c>
      <c r="H3197">
        <f t="shared" si="349"/>
        <v>16</v>
      </c>
    </row>
    <row r="3198" spans="1:8" x14ac:dyDescent="0.2">
      <c r="A3198" t="s">
        <v>5438</v>
      </c>
      <c r="B3198" t="str">
        <f t="shared" si="343"/>
        <v>PR</v>
      </c>
      <c r="C3198" t="str">
        <f t="shared" si="344"/>
        <v>0050941</v>
      </c>
      <c r="D3198" t="str">
        <f t="shared" si="345"/>
        <v xml:space="preserve">ALTONIA             </v>
      </c>
      <c r="E3198" t="str">
        <f t="shared" si="346"/>
        <v>A</v>
      </c>
      <c r="F3198" t="str">
        <f t="shared" si="347"/>
        <v>AL</v>
      </c>
      <c r="G3198" t="str">
        <f t="shared" si="348"/>
        <v>ALTONIA</v>
      </c>
      <c r="H3198">
        <f t="shared" si="349"/>
        <v>7</v>
      </c>
    </row>
    <row r="3199" spans="1:8" x14ac:dyDescent="0.2">
      <c r="A3199" t="s">
        <v>5439</v>
      </c>
      <c r="B3199" t="str">
        <f t="shared" si="343"/>
        <v>PR</v>
      </c>
      <c r="C3199" t="str">
        <f t="shared" si="344"/>
        <v>0060841</v>
      </c>
      <c r="D3199" t="str">
        <f t="shared" si="345"/>
        <v xml:space="preserve">ALTO PARANA         </v>
      </c>
      <c r="E3199" t="str">
        <f t="shared" si="346"/>
        <v>A</v>
      </c>
      <c r="F3199" t="str">
        <f t="shared" si="347"/>
        <v>AL</v>
      </c>
      <c r="G3199" t="str">
        <f t="shared" si="348"/>
        <v>ALTOPARANA</v>
      </c>
      <c r="H3199">
        <f t="shared" si="349"/>
        <v>10</v>
      </c>
    </row>
    <row r="3200" spans="1:8" x14ac:dyDescent="0.2">
      <c r="A3200" t="s">
        <v>5440</v>
      </c>
      <c r="B3200" t="str">
        <f t="shared" si="343"/>
        <v>PR</v>
      </c>
      <c r="C3200" t="str">
        <f t="shared" si="344"/>
        <v>0070741</v>
      </c>
      <c r="D3200" t="str">
        <f t="shared" si="345"/>
        <v xml:space="preserve">ALTO PIQUIRI        </v>
      </c>
      <c r="E3200" t="str">
        <f t="shared" si="346"/>
        <v>A</v>
      </c>
      <c r="F3200" t="str">
        <f t="shared" si="347"/>
        <v>AL</v>
      </c>
      <c r="G3200" t="str">
        <f t="shared" si="348"/>
        <v>ALTOPIQUIRI</v>
      </c>
      <c r="H3200">
        <f t="shared" si="349"/>
        <v>11</v>
      </c>
    </row>
    <row r="3201" spans="1:8" x14ac:dyDescent="0.2">
      <c r="A3201" t="s">
        <v>5441</v>
      </c>
      <c r="B3201" t="str">
        <f t="shared" si="343"/>
        <v>PR</v>
      </c>
      <c r="C3201" t="str">
        <f t="shared" si="344"/>
        <v>0080641</v>
      </c>
      <c r="D3201" t="str">
        <f t="shared" si="345"/>
        <v xml:space="preserve">ALVORADA DO SUL     </v>
      </c>
      <c r="E3201" t="str">
        <f t="shared" si="346"/>
        <v>A</v>
      </c>
      <c r="F3201" t="str">
        <f t="shared" si="347"/>
        <v>AL</v>
      </c>
      <c r="G3201" t="str">
        <f t="shared" si="348"/>
        <v>ALVORADADOSUL</v>
      </c>
      <c r="H3201">
        <f t="shared" si="349"/>
        <v>13</v>
      </c>
    </row>
    <row r="3202" spans="1:8" x14ac:dyDescent="0.2">
      <c r="A3202" t="s">
        <v>5442</v>
      </c>
      <c r="B3202" t="str">
        <f t="shared" si="343"/>
        <v>PR</v>
      </c>
      <c r="C3202" t="str">
        <f t="shared" si="344"/>
        <v>0090541</v>
      </c>
      <c r="D3202" t="str">
        <f t="shared" si="345"/>
        <v xml:space="preserve">AMAPORA             </v>
      </c>
      <c r="E3202" t="str">
        <f t="shared" si="346"/>
        <v>A</v>
      </c>
      <c r="F3202" t="str">
        <f t="shared" si="347"/>
        <v>AM</v>
      </c>
      <c r="G3202" t="str">
        <f t="shared" si="348"/>
        <v>AMAPORA</v>
      </c>
      <c r="H3202">
        <f t="shared" si="349"/>
        <v>7</v>
      </c>
    </row>
    <row r="3203" spans="1:8" x14ac:dyDescent="0.2">
      <c r="A3203" t="s">
        <v>5443</v>
      </c>
      <c r="B3203" t="str">
        <f t="shared" ref="B3203:B3266" si="350">MID($A3203,1,2)</f>
        <v>PR</v>
      </c>
      <c r="C3203" t="str">
        <f t="shared" ref="C3203:C3266" si="351">MID($A3203,3,7)</f>
        <v>0100241</v>
      </c>
      <c r="D3203" t="str">
        <f t="shared" ref="D3203:D3266" si="352">MID($A3203,10,21)</f>
        <v xml:space="preserve">AMPERE              </v>
      </c>
      <c r="E3203" t="str">
        <f t="shared" ref="E3203:E3266" si="353">LEFT(D3203,1)</f>
        <v>A</v>
      </c>
      <c r="F3203" t="str">
        <f t="shared" ref="F3203:F3266" si="354">LEFT(D3203,2)</f>
        <v>AM</v>
      </c>
      <c r="G3203" t="str">
        <f t="shared" ref="G3203:G3266" si="355">SUBSTITUTE(D3203," ","")</f>
        <v>AMPERE</v>
      </c>
      <c r="H3203">
        <f t="shared" ref="H3203:H3266" si="356">LEN(G3203)</f>
        <v>6</v>
      </c>
    </row>
    <row r="3204" spans="1:8" x14ac:dyDescent="0.2">
      <c r="A3204" t="s">
        <v>5444</v>
      </c>
      <c r="B3204" t="str">
        <f t="shared" si="350"/>
        <v>PR</v>
      </c>
      <c r="C3204" t="str">
        <f t="shared" si="351"/>
        <v>0105141</v>
      </c>
      <c r="D3204" t="str">
        <f t="shared" si="352"/>
        <v xml:space="preserve">ANAHY               </v>
      </c>
      <c r="E3204" t="str">
        <f t="shared" si="353"/>
        <v>A</v>
      </c>
      <c r="F3204" t="str">
        <f t="shared" si="354"/>
        <v>AN</v>
      </c>
      <c r="G3204" t="str">
        <f t="shared" si="355"/>
        <v>ANAHY</v>
      </c>
      <c r="H3204">
        <f t="shared" si="356"/>
        <v>5</v>
      </c>
    </row>
    <row r="3205" spans="1:8" x14ac:dyDescent="0.2">
      <c r="A3205" t="s">
        <v>5445</v>
      </c>
      <c r="B3205" t="str">
        <f t="shared" si="350"/>
        <v>PR</v>
      </c>
      <c r="C3205" t="str">
        <f t="shared" si="351"/>
        <v>0110141</v>
      </c>
      <c r="D3205" t="str">
        <f t="shared" si="352"/>
        <v xml:space="preserve">ANDIRA              </v>
      </c>
      <c r="E3205" t="str">
        <f t="shared" si="353"/>
        <v>A</v>
      </c>
      <c r="F3205" t="str">
        <f t="shared" si="354"/>
        <v>AN</v>
      </c>
      <c r="G3205" t="str">
        <f t="shared" si="355"/>
        <v>ANDIRA</v>
      </c>
      <c r="H3205">
        <f t="shared" si="356"/>
        <v>6</v>
      </c>
    </row>
    <row r="3206" spans="1:8" x14ac:dyDescent="0.2">
      <c r="A3206" t="s">
        <v>5446</v>
      </c>
      <c r="B3206" t="str">
        <f t="shared" si="350"/>
        <v>PR</v>
      </c>
      <c r="C3206" t="str">
        <f t="shared" si="351"/>
        <v>0115041</v>
      </c>
      <c r="D3206" t="str">
        <f t="shared" si="352"/>
        <v xml:space="preserve">ÂNGULO              </v>
      </c>
      <c r="E3206" t="str">
        <f t="shared" si="353"/>
        <v>Â</v>
      </c>
      <c r="F3206" t="str">
        <f t="shared" si="354"/>
        <v>ÂN</v>
      </c>
      <c r="G3206" t="str">
        <f t="shared" si="355"/>
        <v>ÂNGULO</v>
      </c>
      <c r="H3206">
        <f t="shared" si="356"/>
        <v>6</v>
      </c>
    </row>
    <row r="3207" spans="1:8" x14ac:dyDescent="0.2">
      <c r="A3207" t="s">
        <v>5447</v>
      </c>
      <c r="B3207" t="str">
        <f t="shared" si="350"/>
        <v>PR</v>
      </c>
      <c r="C3207" t="str">
        <f t="shared" si="351"/>
        <v>0120041</v>
      </c>
      <c r="D3207" t="str">
        <f t="shared" si="352"/>
        <v xml:space="preserve">ANTONINA            </v>
      </c>
      <c r="E3207" t="str">
        <f t="shared" si="353"/>
        <v>A</v>
      </c>
      <c r="F3207" t="str">
        <f t="shared" si="354"/>
        <v>AN</v>
      </c>
      <c r="G3207" t="str">
        <f t="shared" si="355"/>
        <v>ANTONINA</v>
      </c>
      <c r="H3207">
        <f t="shared" si="356"/>
        <v>8</v>
      </c>
    </row>
    <row r="3208" spans="1:8" x14ac:dyDescent="0.2">
      <c r="A3208" t="s">
        <v>5448</v>
      </c>
      <c r="B3208" t="str">
        <f t="shared" si="350"/>
        <v>PR</v>
      </c>
      <c r="C3208" t="str">
        <f t="shared" si="351"/>
        <v>0130941</v>
      </c>
      <c r="D3208" t="str">
        <f t="shared" si="352"/>
        <v xml:space="preserve">ANTONIO OLINTO      </v>
      </c>
      <c r="E3208" t="str">
        <f t="shared" si="353"/>
        <v>A</v>
      </c>
      <c r="F3208" t="str">
        <f t="shared" si="354"/>
        <v>AN</v>
      </c>
      <c r="G3208" t="str">
        <f t="shared" si="355"/>
        <v>ANTONIOOLINTO</v>
      </c>
      <c r="H3208">
        <f t="shared" si="356"/>
        <v>13</v>
      </c>
    </row>
    <row r="3209" spans="1:8" x14ac:dyDescent="0.2">
      <c r="A3209" t="s">
        <v>5449</v>
      </c>
      <c r="B3209" t="str">
        <f t="shared" si="350"/>
        <v>PR</v>
      </c>
      <c r="C3209" t="str">
        <f t="shared" si="351"/>
        <v>0140841</v>
      </c>
      <c r="D3209" t="str">
        <f t="shared" si="352"/>
        <v xml:space="preserve">APUCARANA           </v>
      </c>
      <c r="E3209" t="str">
        <f t="shared" si="353"/>
        <v>A</v>
      </c>
      <c r="F3209" t="str">
        <f t="shared" si="354"/>
        <v>AP</v>
      </c>
      <c r="G3209" t="str">
        <f t="shared" si="355"/>
        <v>APUCARANA</v>
      </c>
      <c r="H3209">
        <f t="shared" si="356"/>
        <v>9</v>
      </c>
    </row>
    <row r="3210" spans="1:8" x14ac:dyDescent="0.2">
      <c r="A3210" t="s">
        <v>5450</v>
      </c>
      <c r="B3210" t="str">
        <f t="shared" si="350"/>
        <v>PR</v>
      </c>
      <c r="C3210" t="str">
        <f t="shared" si="351"/>
        <v>0150741</v>
      </c>
      <c r="D3210" t="str">
        <f t="shared" si="352"/>
        <v xml:space="preserve">ARAPONGAS           </v>
      </c>
      <c r="E3210" t="str">
        <f t="shared" si="353"/>
        <v>A</v>
      </c>
      <c r="F3210" t="str">
        <f t="shared" si="354"/>
        <v>AR</v>
      </c>
      <c r="G3210" t="str">
        <f t="shared" si="355"/>
        <v>ARAPONGAS</v>
      </c>
      <c r="H3210">
        <f t="shared" si="356"/>
        <v>9</v>
      </c>
    </row>
    <row r="3211" spans="1:8" x14ac:dyDescent="0.2">
      <c r="A3211" t="s">
        <v>5451</v>
      </c>
      <c r="B3211" t="str">
        <f t="shared" si="350"/>
        <v>PR</v>
      </c>
      <c r="C3211" t="str">
        <f t="shared" si="351"/>
        <v>0160641</v>
      </c>
      <c r="D3211" t="str">
        <f t="shared" si="352"/>
        <v xml:space="preserve">ARAPOTI             </v>
      </c>
      <c r="E3211" t="str">
        <f t="shared" si="353"/>
        <v>A</v>
      </c>
      <c r="F3211" t="str">
        <f t="shared" si="354"/>
        <v>AR</v>
      </c>
      <c r="G3211" t="str">
        <f t="shared" si="355"/>
        <v>ARAPOTI</v>
      </c>
      <c r="H3211">
        <f t="shared" si="356"/>
        <v>7</v>
      </c>
    </row>
    <row r="3212" spans="1:8" x14ac:dyDescent="0.2">
      <c r="A3212" t="s">
        <v>5452</v>
      </c>
      <c r="B3212" t="str">
        <f t="shared" si="350"/>
        <v>PR</v>
      </c>
      <c r="C3212" t="str">
        <f t="shared" si="351"/>
        <v>0165541</v>
      </c>
      <c r="D3212" t="str">
        <f t="shared" si="352"/>
        <v xml:space="preserve">ARAPUA              </v>
      </c>
      <c r="E3212" t="str">
        <f t="shared" si="353"/>
        <v>A</v>
      </c>
      <c r="F3212" t="str">
        <f t="shared" si="354"/>
        <v>AR</v>
      </c>
      <c r="G3212" t="str">
        <f t="shared" si="355"/>
        <v>ARAPUA</v>
      </c>
      <c r="H3212">
        <f t="shared" si="356"/>
        <v>6</v>
      </c>
    </row>
    <row r="3213" spans="1:8" x14ac:dyDescent="0.2">
      <c r="A3213" t="s">
        <v>5453</v>
      </c>
      <c r="B3213" t="str">
        <f t="shared" si="350"/>
        <v>PR</v>
      </c>
      <c r="C3213" t="str">
        <f t="shared" si="351"/>
        <v>0170541</v>
      </c>
      <c r="D3213" t="str">
        <f t="shared" si="352"/>
        <v xml:space="preserve">ARARUNA             </v>
      </c>
      <c r="E3213" t="str">
        <f t="shared" si="353"/>
        <v>A</v>
      </c>
      <c r="F3213" t="str">
        <f t="shared" si="354"/>
        <v>AR</v>
      </c>
      <c r="G3213" t="str">
        <f t="shared" si="355"/>
        <v>ARARUNA</v>
      </c>
      <c r="H3213">
        <f t="shared" si="356"/>
        <v>7</v>
      </c>
    </row>
    <row r="3214" spans="1:8" x14ac:dyDescent="0.2">
      <c r="A3214" t="s">
        <v>5454</v>
      </c>
      <c r="B3214" t="str">
        <f t="shared" si="350"/>
        <v>PR</v>
      </c>
      <c r="C3214" t="str">
        <f t="shared" si="351"/>
        <v>0180441</v>
      </c>
      <c r="D3214" t="str">
        <f t="shared" si="352"/>
        <v xml:space="preserve">ARAUCARIA           </v>
      </c>
      <c r="E3214" t="str">
        <f t="shared" si="353"/>
        <v>A</v>
      </c>
      <c r="F3214" t="str">
        <f t="shared" si="354"/>
        <v>AR</v>
      </c>
      <c r="G3214" t="str">
        <f t="shared" si="355"/>
        <v>ARAUCARIA</v>
      </c>
      <c r="H3214">
        <f t="shared" si="356"/>
        <v>9</v>
      </c>
    </row>
    <row r="3215" spans="1:8" x14ac:dyDescent="0.2">
      <c r="A3215" t="s">
        <v>5455</v>
      </c>
      <c r="B3215" t="str">
        <f t="shared" si="350"/>
        <v>PR</v>
      </c>
      <c r="C3215" t="str">
        <f t="shared" si="351"/>
        <v>0185341</v>
      </c>
      <c r="D3215" t="str">
        <f t="shared" si="352"/>
        <v xml:space="preserve">ARIRANHA DO IVAI    </v>
      </c>
      <c r="E3215" t="str">
        <f t="shared" si="353"/>
        <v>A</v>
      </c>
      <c r="F3215" t="str">
        <f t="shared" si="354"/>
        <v>AR</v>
      </c>
      <c r="G3215" t="str">
        <f t="shared" si="355"/>
        <v>ARIRANHADOIVAI</v>
      </c>
      <c r="H3215">
        <f t="shared" si="356"/>
        <v>14</v>
      </c>
    </row>
    <row r="3216" spans="1:8" x14ac:dyDescent="0.2">
      <c r="A3216" t="s">
        <v>5456</v>
      </c>
      <c r="B3216" t="str">
        <f t="shared" si="350"/>
        <v>PR</v>
      </c>
      <c r="C3216" t="str">
        <f t="shared" si="351"/>
        <v>0190341</v>
      </c>
      <c r="D3216" t="str">
        <f t="shared" si="352"/>
        <v xml:space="preserve">ASSAI               </v>
      </c>
      <c r="E3216" t="str">
        <f t="shared" si="353"/>
        <v>A</v>
      </c>
      <c r="F3216" t="str">
        <f t="shared" si="354"/>
        <v>AS</v>
      </c>
      <c r="G3216" t="str">
        <f t="shared" si="355"/>
        <v>ASSAI</v>
      </c>
      <c r="H3216">
        <f t="shared" si="356"/>
        <v>5</v>
      </c>
    </row>
    <row r="3217" spans="1:8" x14ac:dyDescent="0.2">
      <c r="A3217" t="s">
        <v>5457</v>
      </c>
      <c r="B3217" t="str">
        <f t="shared" si="350"/>
        <v>PR</v>
      </c>
      <c r="C3217" t="str">
        <f t="shared" si="351"/>
        <v>0200041</v>
      </c>
      <c r="D3217" t="str">
        <f t="shared" si="352"/>
        <v xml:space="preserve">ASSIS CHATEAUBRIAND </v>
      </c>
      <c r="E3217" t="str">
        <f t="shared" si="353"/>
        <v>A</v>
      </c>
      <c r="F3217" t="str">
        <f t="shared" si="354"/>
        <v>AS</v>
      </c>
      <c r="G3217" t="str">
        <f t="shared" si="355"/>
        <v>ASSISCHATEAUBRIAND</v>
      </c>
      <c r="H3217">
        <f t="shared" si="356"/>
        <v>18</v>
      </c>
    </row>
    <row r="3218" spans="1:8" x14ac:dyDescent="0.2">
      <c r="A3218" t="s">
        <v>5458</v>
      </c>
      <c r="B3218" t="str">
        <f t="shared" si="350"/>
        <v>PR</v>
      </c>
      <c r="C3218" t="str">
        <f t="shared" si="351"/>
        <v>0210941</v>
      </c>
      <c r="D3218" t="str">
        <f t="shared" si="352"/>
        <v xml:space="preserve">ASTORGA             </v>
      </c>
      <c r="E3218" t="str">
        <f t="shared" si="353"/>
        <v>A</v>
      </c>
      <c r="F3218" t="str">
        <f t="shared" si="354"/>
        <v>AS</v>
      </c>
      <c r="G3218" t="str">
        <f t="shared" si="355"/>
        <v>ASTORGA</v>
      </c>
      <c r="H3218">
        <f t="shared" si="356"/>
        <v>7</v>
      </c>
    </row>
    <row r="3219" spans="1:8" x14ac:dyDescent="0.2">
      <c r="A3219" t="s">
        <v>5459</v>
      </c>
      <c r="B3219" t="str">
        <f t="shared" si="350"/>
        <v>PR</v>
      </c>
      <c r="C3219" t="str">
        <f t="shared" si="351"/>
        <v>0220841</v>
      </c>
      <c r="D3219" t="str">
        <f t="shared" si="352"/>
        <v xml:space="preserve">ATALAIA             </v>
      </c>
      <c r="E3219" t="str">
        <f t="shared" si="353"/>
        <v>A</v>
      </c>
      <c r="F3219" t="str">
        <f t="shared" si="354"/>
        <v>AT</v>
      </c>
      <c r="G3219" t="str">
        <f t="shared" si="355"/>
        <v>ATALAIA</v>
      </c>
      <c r="H3219">
        <f t="shared" si="356"/>
        <v>7</v>
      </c>
    </row>
    <row r="3220" spans="1:8" x14ac:dyDescent="0.2">
      <c r="A3220" t="s">
        <v>5460</v>
      </c>
      <c r="B3220" t="str">
        <f t="shared" si="350"/>
        <v>PR</v>
      </c>
      <c r="C3220" t="str">
        <f t="shared" si="351"/>
        <v>0230741</v>
      </c>
      <c r="D3220" t="str">
        <f t="shared" si="352"/>
        <v xml:space="preserve">BALSA NOVA          </v>
      </c>
      <c r="E3220" t="str">
        <f t="shared" si="353"/>
        <v>B</v>
      </c>
      <c r="F3220" t="str">
        <f t="shared" si="354"/>
        <v>BA</v>
      </c>
      <c r="G3220" t="str">
        <f t="shared" si="355"/>
        <v>BALSANOVA</v>
      </c>
      <c r="H3220">
        <f t="shared" si="356"/>
        <v>9</v>
      </c>
    </row>
    <row r="3221" spans="1:8" x14ac:dyDescent="0.2">
      <c r="A3221" t="s">
        <v>5461</v>
      </c>
      <c r="B3221" t="str">
        <f t="shared" si="350"/>
        <v>PR</v>
      </c>
      <c r="C3221" t="str">
        <f t="shared" si="351"/>
        <v>0240641</v>
      </c>
      <c r="D3221" t="str">
        <f t="shared" si="352"/>
        <v xml:space="preserve">BANDEIRANTES        </v>
      </c>
      <c r="E3221" t="str">
        <f t="shared" si="353"/>
        <v>B</v>
      </c>
      <c r="F3221" t="str">
        <f t="shared" si="354"/>
        <v>BA</v>
      </c>
      <c r="G3221" t="str">
        <f t="shared" si="355"/>
        <v>BANDEIRANTES</v>
      </c>
      <c r="H3221">
        <f t="shared" si="356"/>
        <v>12</v>
      </c>
    </row>
    <row r="3222" spans="1:8" x14ac:dyDescent="0.2">
      <c r="A3222" t="s">
        <v>5462</v>
      </c>
      <c r="B3222" t="str">
        <f t="shared" si="350"/>
        <v>PR</v>
      </c>
      <c r="C3222" t="str">
        <f t="shared" si="351"/>
        <v>0250541</v>
      </c>
      <c r="D3222" t="str">
        <f t="shared" si="352"/>
        <v xml:space="preserve">BARBOSA FERRAZ      </v>
      </c>
      <c r="E3222" t="str">
        <f t="shared" si="353"/>
        <v>B</v>
      </c>
      <c r="F3222" t="str">
        <f t="shared" si="354"/>
        <v>BA</v>
      </c>
      <c r="G3222" t="str">
        <f t="shared" si="355"/>
        <v>BARBOSAFERRAZ</v>
      </c>
      <c r="H3222">
        <f t="shared" si="356"/>
        <v>13</v>
      </c>
    </row>
    <row r="3223" spans="1:8" x14ac:dyDescent="0.2">
      <c r="A3223" t="s">
        <v>5463</v>
      </c>
      <c r="B3223" t="str">
        <f t="shared" si="350"/>
        <v>PR</v>
      </c>
      <c r="C3223" t="str">
        <f t="shared" si="351"/>
        <v>0260441</v>
      </c>
      <c r="D3223" t="str">
        <f t="shared" si="352"/>
        <v xml:space="preserve">BARRACAO            </v>
      </c>
      <c r="E3223" t="str">
        <f t="shared" si="353"/>
        <v>B</v>
      </c>
      <c r="F3223" t="str">
        <f t="shared" si="354"/>
        <v>BA</v>
      </c>
      <c r="G3223" t="str">
        <f t="shared" si="355"/>
        <v>BARRACAO</v>
      </c>
      <c r="H3223">
        <f t="shared" si="356"/>
        <v>8</v>
      </c>
    </row>
    <row r="3224" spans="1:8" x14ac:dyDescent="0.2">
      <c r="A3224" t="s">
        <v>5464</v>
      </c>
      <c r="B3224" t="str">
        <f t="shared" si="350"/>
        <v>PR</v>
      </c>
      <c r="C3224" t="str">
        <f t="shared" si="351"/>
        <v>0270341</v>
      </c>
      <c r="D3224" t="str">
        <f t="shared" si="352"/>
        <v xml:space="preserve">BARRA DO JACARE     </v>
      </c>
      <c r="E3224" t="str">
        <f t="shared" si="353"/>
        <v>B</v>
      </c>
      <c r="F3224" t="str">
        <f t="shared" si="354"/>
        <v>BA</v>
      </c>
      <c r="G3224" t="str">
        <f t="shared" si="355"/>
        <v>BARRADOJACARE</v>
      </c>
      <c r="H3224">
        <f t="shared" si="356"/>
        <v>13</v>
      </c>
    </row>
    <row r="3225" spans="1:8" x14ac:dyDescent="0.2">
      <c r="A3225" t="s">
        <v>5465</v>
      </c>
      <c r="B3225" t="str">
        <f t="shared" si="350"/>
        <v>PR</v>
      </c>
      <c r="C3225" t="str">
        <f t="shared" si="351"/>
        <v>0275241</v>
      </c>
      <c r="D3225" t="str">
        <f t="shared" si="352"/>
        <v>BELA VISTA DA CAROBA</v>
      </c>
      <c r="E3225" t="str">
        <f t="shared" si="353"/>
        <v>B</v>
      </c>
      <c r="F3225" t="str">
        <f t="shared" si="354"/>
        <v>BE</v>
      </c>
      <c r="G3225" t="str">
        <f t="shared" si="355"/>
        <v>BELAVISTADACAROBA</v>
      </c>
      <c r="H3225">
        <f t="shared" si="356"/>
        <v>17</v>
      </c>
    </row>
    <row r="3226" spans="1:8" x14ac:dyDescent="0.2">
      <c r="A3226" t="s">
        <v>5466</v>
      </c>
      <c r="B3226" t="str">
        <f t="shared" si="350"/>
        <v>PR</v>
      </c>
      <c r="C3226" t="str">
        <f t="shared" si="351"/>
        <v>0280241</v>
      </c>
      <c r="D3226" t="str">
        <f t="shared" si="352"/>
        <v xml:space="preserve">BELA VISTA PARAISO  </v>
      </c>
      <c r="E3226" t="str">
        <f t="shared" si="353"/>
        <v>B</v>
      </c>
      <c r="F3226" t="str">
        <f t="shared" si="354"/>
        <v>BE</v>
      </c>
      <c r="G3226" t="str">
        <f t="shared" si="355"/>
        <v>BELAVISTAPARAISO</v>
      </c>
      <c r="H3226">
        <f t="shared" si="356"/>
        <v>16</v>
      </c>
    </row>
    <row r="3227" spans="1:8" x14ac:dyDescent="0.2">
      <c r="A3227" t="s">
        <v>5467</v>
      </c>
      <c r="B3227" t="str">
        <f t="shared" si="350"/>
        <v>PR</v>
      </c>
      <c r="C3227" t="str">
        <f t="shared" si="351"/>
        <v>0290141</v>
      </c>
      <c r="D3227" t="str">
        <f t="shared" si="352"/>
        <v xml:space="preserve">BITURUNA            </v>
      </c>
      <c r="E3227" t="str">
        <f t="shared" si="353"/>
        <v>B</v>
      </c>
      <c r="F3227" t="str">
        <f t="shared" si="354"/>
        <v>BI</v>
      </c>
      <c r="G3227" t="str">
        <f t="shared" si="355"/>
        <v>BITURUNA</v>
      </c>
      <c r="H3227">
        <f t="shared" si="356"/>
        <v>8</v>
      </c>
    </row>
    <row r="3228" spans="1:8" x14ac:dyDescent="0.2">
      <c r="A3228" t="s">
        <v>5468</v>
      </c>
      <c r="B3228" t="str">
        <f t="shared" si="350"/>
        <v>PR</v>
      </c>
      <c r="C3228" t="str">
        <f t="shared" si="351"/>
        <v>0300841</v>
      </c>
      <c r="D3228" t="str">
        <f t="shared" si="352"/>
        <v xml:space="preserve">BOA ESPERANCA       </v>
      </c>
      <c r="E3228" t="str">
        <f t="shared" si="353"/>
        <v>B</v>
      </c>
      <c r="F3228" t="str">
        <f t="shared" si="354"/>
        <v>BO</v>
      </c>
      <c r="G3228" t="str">
        <f t="shared" si="355"/>
        <v>BOAESPERANCA</v>
      </c>
      <c r="H3228">
        <f t="shared" si="356"/>
        <v>12</v>
      </c>
    </row>
    <row r="3229" spans="1:8" x14ac:dyDescent="0.2">
      <c r="A3229" t="s">
        <v>5469</v>
      </c>
      <c r="B3229" t="str">
        <f t="shared" si="350"/>
        <v>PR</v>
      </c>
      <c r="C3229" t="str">
        <f t="shared" si="351"/>
        <v>0302441</v>
      </c>
      <c r="D3229" t="str">
        <f t="shared" si="352"/>
        <v>BOA ESPERANCA IGUACU</v>
      </c>
      <c r="E3229" t="str">
        <f t="shared" si="353"/>
        <v>B</v>
      </c>
      <c r="F3229" t="str">
        <f t="shared" si="354"/>
        <v>BO</v>
      </c>
      <c r="G3229" t="str">
        <f t="shared" si="355"/>
        <v>BOAESPERANCAIGUACU</v>
      </c>
      <c r="H3229">
        <f t="shared" si="356"/>
        <v>18</v>
      </c>
    </row>
    <row r="3230" spans="1:8" x14ac:dyDescent="0.2">
      <c r="A3230" t="s">
        <v>5470</v>
      </c>
      <c r="B3230" t="str">
        <f t="shared" si="350"/>
        <v>PR</v>
      </c>
      <c r="C3230" t="str">
        <f t="shared" si="351"/>
        <v>0304041</v>
      </c>
      <c r="D3230" t="str">
        <f t="shared" si="352"/>
        <v xml:space="preserve">BOA VENTURA S ROQUE </v>
      </c>
      <c r="E3230" t="str">
        <f t="shared" si="353"/>
        <v>B</v>
      </c>
      <c r="F3230" t="str">
        <f t="shared" si="354"/>
        <v>BO</v>
      </c>
      <c r="G3230" t="str">
        <f t="shared" si="355"/>
        <v>BOAVENTURASROQUE</v>
      </c>
      <c r="H3230">
        <f t="shared" si="356"/>
        <v>16</v>
      </c>
    </row>
    <row r="3231" spans="1:8" x14ac:dyDescent="0.2">
      <c r="A3231" t="s">
        <v>5471</v>
      </c>
      <c r="B3231" t="str">
        <f t="shared" si="350"/>
        <v>PR</v>
      </c>
      <c r="C3231" t="str">
        <f t="shared" si="351"/>
        <v>0305741</v>
      </c>
      <c r="D3231" t="str">
        <f t="shared" si="352"/>
        <v xml:space="preserve">BOA VISTA APARECIDA </v>
      </c>
      <c r="E3231" t="str">
        <f t="shared" si="353"/>
        <v>B</v>
      </c>
      <c r="F3231" t="str">
        <f t="shared" si="354"/>
        <v>BO</v>
      </c>
      <c r="G3231" t="str">
        <f t="shared" si="355"/>
        <v>BOAVISTAAPARECIDA</v>
      </c>
      <c r="H3231">
        <f t="shared" si="356"/>
        <v>17</v>
      </c>
    </row>
    <row r="3232" spans="1:8" x14ac:dyDescent="0.2">
      <c r="A3232" t="s">
        <v>5472</v>
      </c>
      <c r="B3232" t="str">
        <f t="shared" si="350"/>
        <v>PR</v>
      </c>
      <c r="C3232" t="str">
        <f t="shared" si="351"/>
        <v>0310741</v>
      </c>
      <c r="D3232" t="str">
        <f t="shared" si="352"/>
        <v xml:space="preserve">BOCAIUVA DO SUL     </v>
      </c>
      <c r="E3232" t="str">
        <f t="shared" si="353"/>
        <v>B</v>
      </c>
      <c r="F3232" t="str">
        <f t="shared" si="354"/>
        <v>BO</v>
      </c>
      <c r="G3232" t="str">
        <f t="shared" si="355"/>
        <v>BOCAIUVADOSUL</v>
      </c>
      <c r="H3232">
        <f t="shared" si="356"/>
        <v>13</v>
      </c>
    </row>
    <row r="3233" spans="1:8" x14ac:dyDescent="0.2">
      <c r="A3233" t="s">
        <v>5473</v>
      </c>
      <c r="B3233" t="str">
        <f t="shared" si="350"/>
        <v>PR</v>
      </c>
      <c r="C3233" t="str">
        <f t="shared" si="351"/>
        <v>0315641</v>
      </c>
      <c r="D3233" t="str">
        <f t="shared" si="352"/>
        <v xml:space="preserve">BOM JESUS DO SUL    </v>
      </c>
      <c r="E3233" t="str">
        <f t="shared" si="353"/>
        <v>B</v>
      </c>
      <c r="F3233" t="str">
        <f t="shared" si="354"/>
        <v>BO</v>
      </c>
      <c r="G3233" t="str">
        <f t="shared" si="355"/>
        <v>BOMJESUSDOSUL</v>
      </c>
      <c r="H3233">
        <f t="shared" si="356"/>
        <v>13</v>
      </c>
    </row>
    <row r="3234" spans="1:8" x14ac:dyDescent="0.2">
      <c r="A3234" t="s">
        <v>5474</v>
      </c>
      <c r="B3234" t="str">
        <f t="shared" si="350"/>
        <v>PR</v>
      </c>
      <c r="C3234" t="str">
        <f t="shared" si="351"/>
        <v>0320641</v>
      </c>
      <c r="D3234" t="str">
        <f t="shared" si="352"/>
        <v xml:space="preserve">BOM SUCESSO         </v>
      </c>
      <c r="E3234" t="str">
        <f t="shared" si="353"/>
        <v>B</v>
      </c>
      <c r="F3234" t="str">
        <f t="shared" si="354"/>
        <v>BO</v>
      </c>
      <c r="G3234" t="str">
        <f t="shared" si="355"/>
        <v>BOMSUCESSO</v>
      </c>
      <c r="H3234">
        <f t="shared" si="356"/>
        <v>10</v>
      </c>
    </row>
    <row r="3235" spans="1:8" x14ac:dyDescent="0.2">
      <c r="A3235" t="s">
        <v>5475</v>
      </c>
      <c r="B3235" t="str">
        <f t="shared" si="350"/>
        <v>PR</v>
      </c>
      <c r="C3235" t="str">
        <f t="shared" si="351"/>
        <v>0322241</v>
      </c>
      <c r="D3235" t="str">
        <f t="shared" si="352"/>
        <v xml:space="preserve">BOM SUCESSO DO SUL  </v>
      </c>
      <c r="E3235" t="str">
        <f t="shared" si="353"/>
        <v>B</v>
      </c>
      <c r="F3235" t="str">
        <f t="shared" si="354"/>
        <v>BO</v>
      </c>
      <c r="G3235" t="str">
        <f t="shared" si="355"/>
        <v>BOMSUCESSODOSUL</v>
      </c>
      <c r="H3235">
        <f t="shared" si="356"/>
        <v>15</v>
      </c>
    </row>
    <row r="3236" spans="1:8" x14ac:dyDescent="0.2">
      <c r="A3236" t="s">
        <v>5476</v>
      </c>
      <c r="B3236" t="str">
        <f t="shared" si="350"/>
        <v>PR</v>
      </c>
      <c r="C3236" t="str">
        <f t="shared" si="351"/>
        <v>0330541</v>
      </c>
      <c r="D3236" t="str">
        <f t="shared" si="352"/>
        <v xml:space="preserve">BORRAZOPOLIS        </v>
      </c>
      <c r="E3236" t="str">
        <f t="shared" si="353"/>
        <v>B</v>
      </c>
      <c r="F3236" t="str">
        <f t="shared" si="354"/>
        <v>BO</v>
      </c>
      <c r="G3236" t="str">
        <f t="shared" si="355"/>
        <v>BORRAZOPOLIS</v>
      </c>
      <c r="H3236">
        <f t="shared" si="356"/>
        <v>12</v>
      </c>
    </row>
    <row r="3237" spans="1:8" x14ac:dyDescent="0.2">
      <c r="A3237" t="s">
        <v>5477</v>
      </c>
      <c r="B3237" t="str">
        <f t="shared" si="350"/>
        <v>PR</v>
      </c>
      <c r="C3237" t="str">
        <f t="shared" si="351"/>
        <v>0335441</v>
      </c>
      <c r="D3237" t="str">
        <f t="shared" si="352"/>
        <v xml:space="preserve">BRAGANEY            </v>
      </c>
      <c r="E3237" t="str">
        <f t="shared" si="353"/>
        <v>B</v>
      </c>
      <c r="F3237" t="str">
        <f t="shared" si="354"/>
        <v>BR</v>
      </c>
      <c r="G3237" t="str">
        <f t="shared" si="355"/>
        <v>BRAGANEY</v>
      </c>
      <c r="H3237">
        <f t="shared" si="356"/>
        <v>8</v>
      </c>
    </row>
    <row r="3238" spans="1:8" x14ac:dyDescent="0.2">
      <c r="A3238" t="s">
        <v>5478</v>
      </c>
      <c r="B3238" t="str">
        <f t="shared" si="350"/>
        <v>PR</v>
      </c>
      <c r="C3238" t="str">
        <f t="shared" si="351"/>
        <v>0337041</v>
      </c>
      <c r="D3238" t="str">
        <f t="shared" si="352"/>
        <v xml:space="preserve">BRASILANDIA DO SUL  </v>
      </c>
      <c r="E3238" t="str">
        <f t="shared" si="353"/>
        <v>B</v>
      </c>
      <c r="F3238" t="str">
        <f t="shared" si="354"/>
        <v>BR</v>
      </c>
      <c r="G3238" t="str">
        <f t="shared" si="355"/>
        <v>BRASILANDIADOSUL</v>
      </c>
      <c r="H3238">
        <f t="shared" si="356"/>
        <v>16</v>
      </c>
    </row>
    <row r="3239" spans="1:8" x14ac:dyDescent="0.2">
      <c r="A3239" t="s">
        <v>5479</v>
      </c>
      <c r="B3239" t="str">
        <f t="shared" si="350"/>
        <v>PR</v>
      </c>
      <c r="C3239" t="str">
        <f t="shared" si="351"/>
        <v>0340441</v>
      </c>
      <c r="D3239" t="str">
        <f t="shared" si="352"/>
        <v xml:space="preserve">CAFEARA             </v>
      </c>
      <c r="E3239" t="str">
        <f t="shared" si="353"/>
        <v>C</v>
      </c>
      <c r="F3239" t="str">
        <f t="shared" si="354"/>
        <v>CA</v>
      </c>
      <c r="G3239" t="str">
        <f t="shared" si="355"/>
        <v>CAFEARA</v>
      </c>
      <c r="H3239">
        <f t="shared" si="356"/>
        <v>7</v>
      </c>
    </row>
    <row r="3240" spans="1:8" x14ac:dyDescent="0.2">
      <c r="A3240" t="s">
        <v>5480</v>
      </c>
      <c r="B3240" t="str">
        <f t="shared" si="350"/>
        <v>PR</v>
      </c>
      <c r="C3240" t="str">
        <f t="shared" si="351"/>
        <v>0345341</v>
      </c>
      <c r="D3240" t="str">
        <f t="shared" si="352"/>
        <v xml:space="preserve">CAFELANDIA          </v>
      </c>
      <c r="E3240" t="str">
        <f t="shared" si="353"/>
        <v>C</v>
      </c>
      <c r="F3240" t="str">
        <f t="shared" si="354"/>
        <v>CA</v>
      </c>
      <c r="G3240" t="str">
        <f t="shared" si="355"/>
        <v>CAFELANDIA</v>
      </c>
      <c r="H3240">
        <f t="shared" si="356"/>
        <v>10</v>
      </c>
    </row>
    <row r="3241" spans="1:8" x14ac:dyDescent="0.2">
      <c r="A3241" t="s">
        <v>5481</v>
      </c>
      <c r="B3241" t="str">
        <f t="shared" si="350"/>
        <v>PR</v>
      </c>
      <c r="C3241" t="str">
        <f t="shared" si="351"/>
        <v>0347941</v>
      </c>
      <c r="D3241" t="str">
        <f t="shared" si="352"/>
        <v xml:space="preserve">CAFEZAL DO SUL      </v>
      </c>
      <c r="E3241" t="str">
        <f t="shared" si="353"/>
        <v>C</v>
      </c>
      <c r="F3241" t="str">
        <f t="shared" si="354"/>
        <v>CA</v>
      </c>
      <c r="G3241" t="str">
        <f t="shared" si="355"/>
        <v>CAFEZALDOSUL</v>
      </c>
      <c r="H3241">
        <f t="shared" si="356"/>
        <v>12</v>
      </c>
    </row>
    <row r="3242" spans="1:8" x14ac:dyDescent="0.2">
      <c r="A3242" t="s">
        <v>5482</v>
      </c>
      <c r="B3242" t="str">
        <f t="shared" si="350"/>
        <v>PR</v>
      </c>
      <c r="C3242" t="str">
        <f t="shared" si="351"/>
        <v>0350341</v>
      </c>
      <c r="D3242" t="str">
        <f t="shared" si="352"/>
        <v xml:space="preserve">CALIFORNIA          </v>
      </c>
      <c r="E3242" t="str">
        <f t="shared" si="353"/>
        <v>C</v>
      </c>
      <c r="F3242" t="str">
        <f t="shared" si="354"/>
        <v>CA</v>
      </c>
      <c r="G3242" t="str">
        <f t="shared" si="355"/>
        <v>CALIFORNIA</v>
      </c>
      <c r="H3242">
        <f t="shared" si="356"/>
        <v>10</v>
      </c>
    </row>
    <row r="3243" spans="1:8" x14ac:dyDescent="0.2">
      <c r="A3243" t="s">
        <v>5483</v>
      </c>
      <c r="B3243" t="str">
        <f t="shared" si="350"/>
        <v>PR</v>
      </c>
      <c r="C3243" t="str">
        <f t="shared" si="351"/>
        <v>0360241</v>
      </c>
      <c r="D3243" t="str">
        <f t="shared" si="352"/>
        <v xml:space="preserve">CAMBARA             </v>
      </c>
      <c r="E3243" t="str">
        <f t="shared" si="353"/>
        <v>C</v>
      </c>
      <c r="F3243" t="str">
        <f t="shared" si="354"/>
        <v>CA</v>
      </c>
      <c r="G3243" t="str">
        <f t="shared" si="355"/>
        <v>CAMBARA</v>
      </c>
      <c r="H3243">
        <f t="shared" si="356"/>
        <v>7</v>
      </c>
    </row>
    <row r="3244" spans="1:8" x14ac:dyDescent="0.2">
      <c r="A3244" t="s">
        <v>5484</v>
      </c>
      <c r="B3244" t="str">
        <f t="shared" si="350"/>
        <v>PR</v>
      </c>
      <c r="C3244" t="str">
        <f t="shared" si="351"/>
        <v>0370141</v>
      </c>
      <c r="D3244" t="str">
        <f t="shared" si="352"/>
        <v xml:space="preserve">CAMBE               </v>
      </c>
      <c r="E3244" t="str">
        <f t="shared" si="353"/>
        <v>C</v>
      </c>
      <c r="F3244" t="str">
        <f t="shared" si="354"/>
        <v>CA</v>
      </c>
      <c r="G3244" t="str">
        <f t="shared" si="355"/>
        <v>CAMBE</v>
      </c>
      <c r="H3244">
        <f t="shared" si="356"/>
        <v>5</v>
      </c>
    </row>
    <row r="3245" spans="1:8" x14ac:dyDescent="0.2">
      <c r="A3245" t="s">
        <v>5485</v>
      </c>
      <c r="B3245" t="str">
        <f t="shared" si="350"/>
        <v>PR</v>
      </c>
      <c r="C3245" t="str">
        <f t="shared" si="351"/>
        <v>0380041</v>
      </c>
      <c r="D3245" t="str">
        <f t="shared" si="352"/>
        <v xml:space="preserve">CAMBIRA             </v>
      </c>
      <c r="E3245" t="str">
        <f t="shared" si="353"/>
        <v>C</v>
      </c>
      <c r="F3245" t="str">
        <f t="shared" si="354"/>
        <v>CA</v>
      </c>
      <c r="G3245" t="str">
        <f t="shared" si="355"/>
        <v>CAMBIRA</v>
      </c>
      <c r="H3245">
        <f t="shared" si="356"/>
        <v>7</v>
      </c>
    </row>
    <row r="3246" spans="1:8" x14ac:dyDescent="0.2">
      <c r="A3246" t="s">
        <v>5486</v>
      </c>
      <c r="B3246" t="str">
        <f t="shared" si="350"/>
        <v>PR</v>
      </c>
      <c r="C3246" t="str">
        <f t="shared" si="351"/>
        <v>0390941</v>
      </c>
      <c r="D3246" t="str">
        <f t="shared" si="352"/>
        <v xml:space="preserve">CAMPINA DA LAGOA    </v>
      </c>
      <c r="E3246" t="str">
        <f t="shared" si="353"/>
        <v>C</v>
      </c>
      <c r="F3246" t="str">
        <f t="shared" si="354"/>
        <v>CA</v>
      </c>
      <c r="G3246" t="str">
        <f t="shared" si="355"/>
        <v>CAMPINADALAGOA</v>
      </c>
      <c r="H3246">
        <f t="shared" si="356"/>
        <v>14</v>
      </c>
    </row>
    <row r="3247" spans="1:8" x14ac:dyDescent="0.2">
      <c r="A3247" t="s">
        <v>5487</v>
      </c>
      <c r="B3247" t="str">
        <f t="shared" si="350"/>
        <v>PR</v>
      </c>
      <c r="C3247" t="str">
        <f t="shared" si="351"/>
        <v>0395841</v>
      </c>
      <c r="D3247" t="str">
        <f t="shared" si="352"/>
        <v xml:space="preserve">CAMPINA DO SIMAO    </v>
      </c>
      <c r="E3247" t="str">
        <f t="shared" si="353"/>
        <v>C</v>
      </c>
      <c r="F3247" t="str">
        <f t="shared" si="354"/>
        <v>CA</v>
      </c>
      <c r="G3247" t="str">
        <f t="shared" si="355"/>
        <v>CAMPINADOSIMAO</v>
      </c>
      <c r="H3247">
        <f t="shared" si="356"/>
        <v>14</v>
      </c>
    </row>
    <row r="3248" spans="1:8" x14ac:dyDescent="0.2">
      <c r="A3248" t="s">
        <v>5488</v>
      </c>
      <c r="B3248" t="str">
        <f t="shared" si="350"/>
        <v>PR</v>
      </c>
      <c r="C3248" t="str">
        <f t="shared" si="351"/>
        <v>0400641</v>
      </c>
      <c r="D3248" t="str">
        <f t="shared" si="352"/>
        <v xml:space="preserve">CAMPINA GRANDE SUL  </v>
      </c>
      <c r="E3248" t="str">
        <f t="shared" si="353"/>
        <v>C</v>
      </c>
      <c r="F3248" t="str">
        <f t="shared" si="354"/>
        <v>CA</v>
      </c>
      <c r="G3248" t="str">
        <f t="shared" si="355"/>
        <v>CAMPINAGRANDESUL</v>
      </c>
      <c r="H3248">
        <f t="shared" si="356"/>
        <v>16</v>
      </c>
    </row>
    <row r="3249" spans="1:8" x14ac:dyDescent="0.2">
      <c r="A3249" t="s">
        <v>5489</v>
      </c>
      <c r="B3249" t="str">
        <f t="shared" si="350"/>
        <v>PR</v>
      </c>
      <c r="C3249" t="str">
        <f t="shared" si="351"/>
        <v>0405541</v>
      </c>
      <c r="D3249" t="str">
        <f t="shared" si="352"/>
        <v xml:space="preserve">CAMPO BONITO        </v>
      </c>
      <c r="E3249" t="str">
        <f t="shared" si="353"/>
        <v>C</v>
      </c>
      <c r="F3249" t="str">
        <f t="shared" si="354"/>
        <v>CA</v>
      </c>
      <c r="G3249" t="str">
        <f t="shared" si="355"/>
        <v>CAMPOBONITO</v>
      </c>
      <c r="H3249">
        <f t="shared" si="356"/>
        <v>11</v>
      </c>
    </row>
    <row r="3250" spans="1:8" x14ac:dyDescent="0.2">
      <c r="A3250" t="s">
        <v>5490</v>
      </c>
      <c r="B3250" t="str">
        <f t="shared" si="350"/>
        <v>PR</v>
      </c>
      <c r="C3250" t="str">
        <f t="shared" si="351"/>
        <v>0410541</v>
      </c>
      <c r="D3250" t="str">
        <f t="shared" si="352"/>
        <v xml:space="preserve">CAMPO DO TENENTE    </v>
      </c>
      <c r="E3250" t="str">
        <f t="shared" si="353"/>
        <v>C</v>
      </c>
      <c r="F3250" t="str">
        <f t="shared" si="354"/>
        <v>CA</v>
      </c>
      <c r="G3250" t="str">
        <f t="shared" si="355"/>
        <v>CAMPODOTENENTE</v>
      </c>
      <c r="H3250">
        <f t="shared" si="356"/>
        <v>14</v>
      </c>
    </row>
    <row r="3251" spans="1:8" x14ac:dyDescent="0.2">
      <c r="A3251" t="s">
        <v>5491</v>
      </c>
      <c r="B3251" t="str">
        <f t="shared" si="350"/>
        <v>PR</v>
      </c>
      <c r="C3251" t="str">
        <f t="shared" si="351"/>
        <v>0420441</v>
      </c>
      <c r="D3251" t="str">
        <f t="shared" si="352"/>
        <v xml:space="preserve">CAMPO LARGO         </v>
      </c>
      <c r="E3251" t="str">
        <f t="shared" si="353"/>
        <v>C</v>
      </c>
      <c r="F3251" t="str">
        <f t="shared" si="354"/>
        <v>CA</v>
      </c>
      <c r="G3251" t="str">
        <f t="shared" si="355"/>
        <v>CAMPOLARGO</v>
      </c>
      <c r="H3251">
        <f t="shared" si="356"/>
        <v>10</v>
      </c>
    </row>
    <row r="3252" spans="1:8" x14ac:dyDescent="0.2">
      <c r="A3252" t="s">
        <v>5492</v>
      </c>
      <c r="B3252" t="str">
        <f t="shared" si="350"/>
        <v>PR</v>
      </c>
      <c r="C3252" t="str">
        <f t="shared" si="351"/>
        <v>0425341</v>
      </c>
      <c r="D3252" t="str">
        <f t="shared" si="352"/>
        <v xml:space="preserve">CAMPO MAGRO         </v>
      </c>
      <c r="E3252" t="str">
        <f t="shared" si="353"/>
        <v>C</v>
      </c>
      <c r="F3252" t="str">
        <f t="shared" si="354"/>
        <v>CA</v>
      </c>
      <c r="G3252" t="str">
        <f t="shared" si="355"/>
        <v>CAMPOMAGRO</v>
      </c>
      <c r="H3252">
        <f t="shared" si="356"/>
        <v>10</v>
      </c>
    </row>
    <row r="3253" spans="1:8" x14ac:dyDescent="0.2">
      <c r="A3253" t="s">
        <v>5493</v>
      </c>
      <c r="B3253" t="str">
        <f t="shared" si="350"/>
        <v>PR</v>
      </c>
      <c r="C3253" t="str">
        <f t="shared" si="351"/>
        <v>0430341</v>
      </c>
      <c r="D3253" t="str">
        <f t="shared" si="352"/>
        <v xml:space="preserve">CAMPO MOURAO        </v>
      </c>
      <c r="E3253" t="str">
        <f t="shared" si="353"/>
        <v>C</v>
      </c>
      <c r="F3253" t="str">
        <f t="shared" si="354"/>
        <v>CA</v>
      </c>
      <c r="G3253" t="str">
        <f t="shared" si="355"/>
        <v>CAMPOMOURAO</v>
      </c>
      <c r="H3253">
        <f t="shared" si="356"/>
        <v>11</v>
      </c>
    </row>
    <row r="3254" spans="1:8" x14ac:dyDescent="0.2">
      <c r="A3254" t="s">
        <v>5494</v>
      </c>
      <c r="B3254" t="str">
        <f t="shared" si="350"/>
        <v>PR</v>
      </c>
      <c r="C3254" t="str">
        <f t="shared" si="351"/>
        <v>0440241</v>
      </c>
      <c r="D3254" t="str">
        <f t="shared" si="352"/>
        <v xml:space="preserve">CONDIDO DE ABREU    </v>
      </c>
      <c r="E3254" t="str">
        <f t="shared" si="353"/>
        <v>C</v>
      </c>
      <c r="F3254" t="str">
        <f t="shared" si="354"/>
        <v>CO</v>
      </c>
      <c r="G3254" t="str">
        <f t="shared" si="355"/>
        <v>CONDIDODEABREU</v>
      </c>
      <c r="H3254">
        <f t="shared" si="356"/>
        <v>14</v>
      </c>
    </row>
    <row r="3255" spans="1:8" x14ac:dyDescent="0.2">
      <c r="A3255" t="s">
        <v>5495</v>
      </c>
      <c r="B3255" t="str">
        <f t="shared" si="350"/>
        <v>PR</v>
      </c>
      <c r="C3255" t="str">
        <f t="shared" si="351"/>
        <v>0442841</v>
      </c>
      <c r="D3255" t="str">
        <f t="shared" si="352"/>
        <v xml:space="preserve">CANDOI              </v>
      </c>
      <c r="E3255" t="str">
        <f t="shared" si="353"/>
        <v>C</v>
      </c>
      <c r="F3255" t="str">
        <f t="shared" si="354"/>
        <v>CA</v>
      </c>
      <c r="G3255" t="str">
        <f t="shared" si="355"/>
        <v>CANDOI</v>
      </c>
      <c r="H3255">
        <f t="shared" si="356"/>
        <v>6</v>
      </c>
    </row>
    <row r="3256" spans="1:8" x14ac:dyDescent="0.2">
      <c r="A3256" t="s">
        <v>5496</v>
      </c>
      <c r="B3256" t="str">
        <f t="shared" si="350"/>
        <v>PR</v>
      </c>
      <c r="C3256" t="str">
        <f t="shared" si="351"/>
        <v>0445141</v>
      </c>
      <c r="D3256" t="str">
        <f t="shared" si="352"/>
        <v xml:space="preserve">CANTAGALO           </v>
      </c>
      <c r="E3256" t="str">
        <f t="shared" si="353"/>
        <v>C</v>
      </c>
      <c r="F3256" t="str">
        <f t="shared" si="354"/>
        <v>CA</v>
      </c>
      <c r="G3256" t="str">
        <f t="shared" si="355"/>
        <v>CANTAGALO</v>
      </c>
      <c r="H3256">
        <f t="shared" si="356"/>
        <v>9</v>
      </c>
    </row>
    <row r="3257" spans="1:8" x14ac:dyDescent="0.2">
      <c r="A3257" t="s">
        <v>5497</v>
      </c>
      <c r="B3257" t="str">
        <f t="shared" si="350"/>
        <v>PR</v>
      </c>
      <c r="C3257" t="str">
        <f t="shared" si="351"/>
        <v>0450141</v>
      </c>
      <c r="D3257" t="str">
        <f t="shared" si="352"/>
        <v xml:space="preserve">CAPANEMA            </v>
      </c>
      <c r="E3257" t="str">
        <f t="shared" si="353"/>
        <v>C</v>
      </c>
      <c r="F3257" t="str">
        <f t="shared" si="354"/>
        <v>CA</v>
      </c>
      <c r="G3257" t="str">
        <f t="shared" si="355"/>
        <v>CAPANEMA</v>
      </c>
      <c r="H3257">
        <f t="shared" si="356"/>
        <v>8</v>
      </c>
    </row>
    <row r="3258" spans="1:8" x14ac:dyDescent="0.2">
      <c r="A3258" t="s">
        <v>5498</v>
      </c>
      <c r="B3258" t="str">
        <f t="shared" si="350"/>
        <v>PR</v>
      </c>
      <c r="C3258" t="str">
        <f t="shared" si="351"/>
        <v>0460041</v>
      </c>
      <c r="D3258" t="str">
        <f t="shared" si="352"/>
        <v>CAP LEONIDAS MARQUES</v>
      </c>
      <c r="E3258" t="str">
        <f t="shared" si="353"/>
        <v>C</v>
      </c>
      <c r="F3258" t="str">
        <f t="shared" si="354"/>
        <v>CA</v>
      </c>
      <c r="G3258" t="str">
        <f t="shared" si="355"/>
        <v>CAPLEONIDASMARQUES</v>
      </c>
      <c r="H3258">
        <f t="shared" si="356"/>
        <v>18</v>
      </c>
    </row>
    <row r="3259" spans="1:8" x14ac:dyDescent="0.2">
      <c r="A3259" t="s">
        <v>5499</v>
      </c>
      <c r="B3259" t="str">
        <f t="shared" si="350"/>
        <v>PR</v>
      </c>
      <c r="C3259" t="str">
        <f t="shared" si="351"/>
        <v>0465941</v>
      </c>
      <c r="D3259" t="str">
        <f t="shared" si="352"/>
        <v xml:space="preserve">CARAMBEI            </v>
      </c>
      <c r="E3259" t="str">
        <f t="shared" si="353"/>
        <v>C</v>
      </c>
      <c r="F3259" t="str">
        <f t="shared" si="354"/>
        <v>CA</v>
      </c>
      <c r="G3259" t="str">
        <f t="shared" si="355"/>
        <v>CARAMBEI</v>
      </c>
      <c r="H3259">
        <f t="shared" si="356"/>
        <v>8</v>
      </c>
    </row>
    <row r="3260" spans="1:8" x14ac:dyDescent="0.2">
      <c r="A3260" t="s">
        <v>5500</v>
      </c>
      <c r="B3260" t="str">
        <f t="shared" si="350"/>
        <v>PR</v>
      </c>
      <c r="C3260" t="str">
        <f t="shared" si="351"/>
        <v>0470941</v>
      </c>
      <c r="D3260" t="str">
        <f t="shared" si="352"/>
        <v xml:space="preserve">CARLOPOLIS          </v>
      </c>
      <c r="E3260" t="str">
        <f t="shared" si="353"/>
        <v>C</v>
      </c>
      <c r="F3260" t="str">
        <f t="shared" si="354"/>
        <v>CA</v>
      </c>
      <c r="G3260" t="str">
        <f t="shared" si="355"/>
        <v>CARLOPOLIS</v>
      </c>
      <c r="H3260">
        <f t="shared" si="356"/>
        <v>10</v>
      </c>
    </row>
    <row r="3261" spans="1:8" x14ac:dyDescent="0.2">
      <c r="A3261" t="s">
        <v>5501</v>
      </c>
      <c r="B3261" t="str">
        <f t="shared" si="350"/>
        <v>PR</v>
      </c>
      <c r="C3261" t="str">
        <f t="shared" si="351"/>
        <v>0480841</v>
      </c>
      <c r="D3261" t="str">
        <f t="shared" si="352"/>
        <v xml:space="preserve">CASCAVEL            </v>
      </c>
      <c r="E3261" t="str">
        <f t="shared" si="353"/>
        <v>C</v>
      </c>
      <c r="F3261" t="str">
        <f t="shared" si="354"/>
        <v>CA</v>
      </c>
      <c r="G3261" t="str">
        <f t="shared" si="355"/>
        <v>CASCAVEL</v>
      </c>
      <c r="H3261">
        <f t="shared" si="356"/>
        <v>8</v>
      </c>
    </row>
    <row r="3262" spans="1:8" x14ac:dyDescent="0.2">
      <c r="A3262" t="s">
        <v>5502</v>
      </c>
      <c r="B3262" t="str">
        <f t="shared" si="350"/>
        <v>PR</v>
      </c>
      <c r="C3262" t="str">
        <f t="shared" si="351"/>
        <v>0490741</v>
      </c>
      <c r="D3262" t="str">
        <f t="shared" si="352"/>
        <v xml:space="preserve">CASTRO              </v>
      </c>
      <c r="E3262" t="str">
        <f t="shared" si="353"/>
        <v>C</v>
      </c>
      <c r="F3262" t="str">
        <f t="shared" si="354"/>
        <v>CA</v>
      </c>
      <c r="G3262" t="str">
        <f t="shared" si="355"/>
        <v>CASTRO</v>
      </c>
      <c r="H3262">
        <f t="shared" si="356"/>
        <v>6</v>
      </c>
    </row>
    <row r="3263" spans="1:8" x14ac:dyDescent="0.2">
      <c r="A3263" t="s">
        <v>5503</v>
      </c>
      <c r="B3263" t="str">
        <f t="shared" si="350"/>
        <v>PR</v>
      </c>
      <c r="C3263" t="str">
        <f t="shared" si="351"/>
        <v>0500341</v>
      </c>
      <c r="D3263" t="str">
        <f t="shared" si="352"/>
        <v xml:space="preserve">CATANDUVAS          </v>
      </c>
      <c r="E3263" t="str">
        <f t="shared" si="353"/>
        <v>C</v>
      </c>
      <c r="F3263" t="str">
        <f t="shared" si="354"/>
        <v>CA</v>
      </c>
      <c r="G3263" t="str">
        <f t="shared" si="355"/>
        <v>CATANDUVAS</v>
      </c>
      <c r="H3263">
        <f t="shared" si="356"/>
        <v>10</v>
      </c>
    </row>
    <row r="3264" spans="1:8" x14ac:dyDescent="0.2">
      <c r="A3264" t="s">
        <v>5504</v>
      </c>
      <c r="B3264" t="str">
        <f t="shared" si="350"/>
        <v>PR</v>
      </c>
      <c r="C3264" t="str">
        <f t="shared" si="351"/>
        <v>0510241</v>
      </c>
      <c r="D3264" t="str">
        <f t="shared" si="352"/>
        <v xml:space="preserve">CENTENARIO DO SUL   </v>
      </c>
      <c r="E3264" t="str">
        <f t="shared" si="353"/>
        <v>C</v>
      </c>
      <c r="F3264" t="str">
        <f t="shared" si="354"/>
        <v>CE</v>
      </c>
      <c r="G3264" t="str">
        <f t="shared" si="355"/>
        <v>CENTENARIODOSUL</v>
      </c>
      <c r="H3264">
        <f t="shared" si="356"/>
        <v>15</v>
      </c>
    </row>
    <row r="3265" spans="1:8" x14ac:dyDescent="0.2">
      <c r="A3265" t="s">
        <v>5505</v>
      </c>
      <c r="B3265" t="str">
        <f t="shared" si="350"/>
        <v>PR</v>
      </c>
      <c r="C3265" t="str">
        <f t="shared" si="351"/>
        <v>0520141</v>
      </c>
      <c r="D3265" t="str">
        <f t="shared" si="352"/>
        <v xml:space="preserve">CERRO AZUL          </v>
      </c>
      <c r="E3265" t="str">
        <f t="shared" si="353"/>
        <v>C</v>
      </c>
      <c r="F3265" t="str">
        <f t="shared" si="354"/>
        <v>CE</v>
      </c>
      <c r="G3265" t="str">
        <f t="shared" si="355"/>
        <v>CERROAZUL</v>
      </c>
      <c r="H3265">
        <f t="shared" si="356"/>
        <v>9</v>
      </c>
    </row>
    <row r="3266" spans="1:8" x14ac:dyDescent="0.2">
      <c r="A3266" t="s">
        <v>5506</v>
      </c>
      <c r="B3266" t="str">
        <f t="shared" si="350"/>
        <v>PR</v>
      </c>
      <c r="C3266" t="str">
        <f t="shared" si="351"/>
        <v>0530041</v>
      </c>
      <c r="D3266" t="str">
        <f t="shared" si="352"/>
        <v xml:space="preserve">CEU AZUL            </v>
      </c>
      <c r="E3266" t="str">
        <f t="shared" si="353"/>
        <v>C</v>
      </c>
      <c r="F3266" t="str">
        <f t="shared" si="354"/>
        <v>CE</v>
      </c>
      <c r="G3266" t="str">
        <f t="shared" si="355"/>
        <v>CEUAZUL</v>
      </c>
      <c r="H3266">
        <f t="shared" si="356"/>
        <v>7</v>
      </c>
    </row>
    <row r="3267" spans="1:8" x14ac:dyDescent="0.2">
      <c r="A3267" t="s">
        <v>5507</v>
      </c>
      <c r="B3267" t="str">
        <f t="shared" ref="B3267:B3330" si="357">MID($A3267,1,2)</f>
        <v>PR</v>
      </c>
      <c r="C3267" t="str">
        <f t="shared" ref="C3267:C3330" si="358">MID($A3267,3,7)</f>
        <v>0540941</v>
      </c>
      <c r="D3267" t="str">
        <f t="shared" ref="D3267:D3330" si="359">MID($A3267,10,21)</f>
        <v xml:space="preserve">CHOPINZINHO         </v>
      </c>
      <c r="E3267" t="str">
        <f t="shared" ref="E3267:E3330" si="360">LEFT(D3267,1)</f>
        <v>C</v>
      </c>
      <c r="F3267" t="str">
        <f t="shared" ref="F3267:F3330" si="361">LEFT(D3267,2)</f>
        <v>CH</v>
      </c>
      <c r="G3267" t="str">
        <f t="shared" ref="G3267:G3330" si="362">SUBSTITUTE(D3267," ","")</f>
        <v>CHOPINZINHO</v>
      </c>
      <c r="H3267">
        <f t="shared" ref="H3267:H3330" si="363">LEN(G3267)</f>
        <v>11</v>
      </c>
    </row>
    <row r="3268" spans="1:8" x14ac:dyDescent="0.2">
      <c r="A3268" t="s">
        <v>5508</v>
      </c>
      <c r="B3268" t="str">
        <f t="shared" si="357"/>
        <v>PR</v>
      </c>
      <c r="C3268" t="str">
        <f t="shared" si="358"/>
        <v>0550841</v>
      </c>
      <c r="D3268" t="str">
        <f t="shared" si="359"/>
        <v xml:space="preserve">CIANORTE            </v>
      </c>
      <c r="E3268" t="str">
        <f t="shared" si="360"/>
        <v>C</v>
      </c>
      <c r="F3268" t="str">
        <f t="shared" si="361"/>
        <v>CI</v>
      </c>
      <c r="G3268" t="str">
        <f t="shared" si="362"/>
        <v>CIANORTE</v>
      </c>
      <c r="H3268">
        <f t="shared" si="363"/>
        <v>8</v>
      </c>
    </row>
    <row r="3269" spans="1:8" x14ac:dyDescent="0.2">
      <c r="A3269" t="s">
        <v>5509</v>
      </c>
      <c r="B3269" t="str">
        <f t="shared" si="357"/>
        <v>PR</v>
      </c>
      <c r="C3269" t="str">
        <f t="shared" si="358"/>
        <v>0560741</v>
      </c>
      <c r="D3269" t="str">
        <f t="shared" si="359"/>
        <v xml:space="preserve">CIDADE GAUCHA       </v>
      </c>
      <c r="E3269" t="str">
        <f t="shared" si="360"/>
        <v>C</v>
      </c>
      <c r="F3269" t="str">
        <f t="shared" si="361"/>
        <v>CI</v>
      </c>
      <c r="G3269" t="str">
        <f t="shared" si="362"/>
        <v>CIDADEGAUCHA</v>
      </c>
      <c r="H3269">
        <f t="shared" si="363"/>
        <v>12</v>
      </c>
    </row>
    <row r="3270" spans="1:8" x14ac:dyDescent="0.2">
      <c r="A3270" t="s">
        <v>5510</v>
      </c>
      <c r="B3270" t="str">
        <f t="shared" si="357"/>
        <v>PR</v>
      </c>
      <c r="C3270" t="str">
        <f t="shared" si="358"/>
        <v>0570641</v>
      </c>
      <c r="D3270" t="str">
        <f t="shared" si="359"/>
        <v xml:space="preserve">CLEVELANDIA         </v>
      </c>
      <c r="E3270" t="str">
        <f t="shared" si="360"/>
        <v>C</v>
      </c>
      <c r="F3270" t="str">
        <f t="shared" si="361"/>
        <v>CL</v>
      </c>
      <c r="G3270" t="str">
        <f t="shared" si="362"/>
        <v>CLEVELANDIA</v>
      </c>
      <c r="H3270">
        <f t="shared" si="363"/>
        <v>11</v>
      </c>
    </row>
    <row r="3271" spans="1:8" x14ac:dyDescent="0.2">
      <c r="A3271" t="s">
        <v>5511</v>
      </c>
      <c r="B3271" t="str">
        <f t="shared" si="357"/>
        <v>PR</v>
      </c>
      <c r="C3271" t="str">
        <f t="shared" si="358"/>
        <v>0580541</v>
      </c>
      <c r="D3271" t="str">
        <f t="shared" si="359"/>
        <v xml:space="preserve">COLOMBO             </v>
      </c>
      <c r="E3271" t="str">
        <f t="shared" si="360"/>
        <v>C</v>
      </c>
      <c r="F3271" t="str">
        <f t="shared" si="361"/>
        <v>CO</v>
      </c>
      <c r="G3271" t="str">
        <f t="shared" si="362"/>
        <v>COLOMBO</v>
      </c>
      <c r="H3271">
        <f t="shared" si="363"/>
        <v>7</v>
      </c>
    </row>
    <row r="3272" spans="1:8" x14ac:dyDescent="0.2">
      <c r="A3272" t="s">
        <v>5512</v>
      </c>
      <c r="B3272" t="str">
        <f t="shared" si="357"/>
        <v>PR</v>
      </c>
      <c r="C3272" t="str">
        <f t="shared" si="358"/>
        <v>0590441</v>
      </c>
      <c r="D3272" t="str">
        <f t="shared" si="359"/>
        <v xml:space="preserve">COLORADO            </v>
      </c>
      <c r="E3272" t="str">
        <f t="shared" si="360"/>
        <v>C</v>
      </c>
      <c r="F3272" t="str">
        <f t="shared" si="361"/>
        <v>CO</v>
      </c>
      <c r="G3272" t="str">
        <f t="shared" si="362"/>
        <v>COLORADO</v>
      </c>
      <c r="H3272">
        <f t="shared" si="363"/>
        <v>8</v>
      </c>
    </row>
    <row r="3273" spans="1:8" x14ac:dyDescent="0.2">
      <c r="A3273" t="s">
        <v>5513</v>
      </c>
      <c r="B3273" t="str">
        <f t="shared" si="357"/>
        <v>PR</v>
      </c>
      <c r="C3273" t="str">
        <f t="shared" si="358"/>
        <v>0600141</v>
      </c>
      <c r="D3273" t="str">
        <f t="shared" si="359"/>
        <v xml:space="preserve">CONGONHINHAS        </v>
      </c>
      <c r="E3273" t="str">
        <f t="shared" si="360"/>
        <v>C</v>
      </c>
      <c r="F3273" t="str">
        <f t="shared" si="361"/>
        <v>CO</v>
      </c>
      <c r="G3273" t="str">
        <f t="shared" si="362"/>
        <v>CONGONHINHAS</v>
      </c>
      <c r="H3273">
        <f t="shared" si="363"/>
        <v>12</v>
      </c>
    </row>
    <row r="3274" spans="1:8" x14ac:dyDescent="0.2">
      <c r="A3274" t="s">
        <v>5514</v>
      </c>
      <c r="B3274" t="str">
        <f t="shared" si="357"/>
        <v>PR</v>
      </c>
      <c r="C3274" t="str">
        <f t="shared" si="358"/>
        <v>0610041</v>
      </c>
      <c r="D3274" t="str">
        <f t="shared" si="359"/>
        <v>CONSELHEIRO MAIRINCK</v>
      </c>
      <c r="E3274" t="str">
        <f t="shared" si="360"/>
        <v>C</v>
      </c>
      <c r="F3274" t="str">
        <f t="shared" si="361"/>
        <v>CO</v>
      </c>
      <c r="G3274" t="str">
        <f t="shared" si="362"/>
        <v>CONSELHEIROMAIRINCK</v>
      </c>
      <c r="H3274">
        <f t="shared" si="363"/>
        <v>19</v>
      </c>
    </row>
    <row r="3275" spans="1:8" x14ac:dyDescent="0.2">
      <c r="A3275" t="s">
        <v>5515</v>
      </c>
      <c r="B3275" t="str">
        <f t="shared" si="357"/>
        <v>PR</v>
      </c>
      <c r="C3275" t="str">
        <f t="shared" si="358"/>
        <v>0620941</v>
      </c>
      <c r="D3275" t="str">
        <f t="shared" si="359"/>
        <v xml:space="preserve">CONTENDA            </v>
      </c>
      <c r="E3275" t="str">
        <f t="shared" si="360"/>
        <v>C</v>
      </c>
      <c r="F3275" t="str">
        <f t="shared" si="361"/>
        <v>CO</v>
      </c>
      <c r="G3275" t="str">
        <f t="shared" si="362"/>
        <v>CONTENDA</v>
      </c>
      <c r="H3275">
        <f t="shared" si="363"/>
        <v>8</v>
      </c>
    </row>
    <row r="3276" spans="1:8" x14ac:dyDescent="0.2">
      <c r="A3276" t="s">
        <v>5516</v>
      </c>
      <c r="B3276" t="str">
        <f t="shared" si="357"/>
        <v>PR</v>
      </c>
      <c r="C3276" t="str">
        <f t="shared" si="358"/>
        <v>0630841</v>
      </c>
      <c r="D3276" t="str">
        <f t="shared" si="359"/>
        <v xml:space="preserve">CORBELIA            </v>
      </c>
      <c r="E3276" t="str">
        <f t="shared" si="360"/>
        <v>C</v>
      </c>
      <c r="F3276" t="str">
        <f t="shared" si="361"/>
        <v>CO</v>
      </c>
      <c r="G3276" t="str">
        <f t="shared" si="362"/>
        <v>CORBELIA</v>
      </c>
      <c r="H3276">
        <f t="shared" si="363"/>
        <v>8</v>
      </c>
    </row>
    <row r="3277" spans="1:8" x14ac:dyDescent="0.2">
      <c r="A3277" t="s">
        <v>5517</v>
      </c>
      <c r="B3277" t="str">
        <f t="shared" si="357"/>
        <v>PR</v>
      </c>
      <c r="C3277" t="str">
        <f t="shared" si="358"/>
        <v>0640741</v>
      </c>
      <c r="D3277" t="str">
        <f t="shared" si="359"/>
        <v xml:space="preserve">CORNELIO PROCOPIO   </v>
      </c>
      <c r="E3277" t="str">
        <f t="shared" si="360"/>
        <v>C</v>
      </c>
      <c r="F3277" t="str">
        <f t="shared" si="361"/>
        <v>CO</v>
      </c>
      <c r="G3277" t="str">
        <f t="shared" si="362"/>
        <v>CORNELIOPROCOPIO</v>
      </c>
      <c r="H3277">
        <f t="shared" si="363"/>
        <v>16</v>
      </c>
    </row>
    <row r="3278" spans="1:8" x14ac:dyDescent="0.2">
      <c r="A3278" t="s">
        <v>5518</v>
      </c>
      <c r="B3278" t="str">
        <f t="shared" si="357"/>
        <v>PR</v>
      </c>
      <c r="C3278" t="str">
        <f t="shared" si="358"/>
        <v>0645641</v>
      </c>
      <c r="D3278" t="str">
        <f t="shared" si="359"/>
        <v xml:space="preserve">COR DOMINGOS SOARES </v>
      </c>
      <c r="E3278" t="str">
        <f t="shared" si="360"/>
        <v>C</v>
      </c>
      <c r="F3278" t="str">
        <f t="shared" si="361"/>
        <v>CO</v>
      </c>
      <c r="G3278" t="str">
        <f t="shared" si="362"/>
        <v>CORDOMINGOSSOARES</v>
      </c>
      <c r="H3278">
        <f t="shared" si="363"/>
        <v>17</v>
      </c>
    </row>
    <row r="3279" spans="1:8" x14ac:dyDescent="0.2">
      <c r="A3279" t="s">
        <v>5519</v>
      </c>
      <c r="B3279" t="str">
        <f t="shared" si="357"/>
        <v>PR</v>
      </c>
      <c r="C3279" t="str">
        <f t="shared" si="358"/>
        <v>0650641</v>
      </c>
      <c r="D3279" t="str">
        <f t="shared" si="359"/>
        <v xml:space="preserve">CORONEL VIVIDA      </v>
      </c>
      <c r="E3279" t="str">
        <f t="shared" si="360"/>
        <v>C</v>
      </c>
      <c r="F3279" t="str">
        <f t="shared" si="361"/>
        <v>CO</v>
      </c>
      <c r="G3279" t="str">
        <f t="shared" si="362"/>
        <v>CORONELVIVIDA</v>
      </c>
      <c r="H3279">
        <f t="shared" si="363"/>
        <v>13</v>
      </c>
    </row>
    <row r="3280" spans="1:8" x14ac:dyDescent="0.2">
      <c r="A3280" t="s">
        <v>5520</v>
      </c>
      <c r="B3280" t="str">
        <f t="shared" si="357"/>
        <v>PR</v>
      </c>
      <c r="C3280" t="str">
        <f t="shared" si="358"/>
        <v>0655541</v>
      </c>
      <c r="D3280" t="str">
        <f t="shared" si="359"/>
        <v xml:space="preserve">CORUMBATAI DO SUL   </v>
      </c>
      <c r="E3280" t="str">
        <f t="shared" si="360"/>
        <v>C</v>
      </c>
      <c r="F3280" t="str">
        <f t="shared" si="361"/>
        <v>CO</v>
      </c>
      <c r="G3280" t="str">
        <f t="shared" si="362"/>
        <v>CORUMBATAIDOSUL</v>
      </c>
      <c r="H3280">
        <f t="shared" si="363"/>
        <v>15</v>
      </c>
    </row>
    <row r="3281" spans="1:8" x14ac:dyDescent="0.2">
      <c r="A3281" t="s">
        <v>5521</v>
      </c>
      <c r="B3281" t="str">
        <f t="shared" si="357"/>
        <v>PR</v>
      </c>
      <c r="C3281" t="str">
        <f t="shared" si="358"/>
        <v>0657141</v>
      </c>
      <c r="D3281" t="str">
        <f t="shared" si="359"/>
        <v xml:space="preserve">CRUZEIRO DO IGUACU  </v>
      </c>
      <c r="E3281" t="str">
        <f t="shared" si="360"/>
        <v>C</v>
      </c>
      <c r="F3281" t="str">
        <f t="shared" si="361"/>
        <v>CR</v>
      </c>
      <c r="G3281" t="str">
        <f t="shared" si="362"/>
        <v>CRUZEIRODOIGUACU</v>
      </c>
      <c r="H3281">
        <f t="shared" si="363"/>
        <v>16</v>
      </c>
    </row>
    <row r="3282" spans="1:8" x14ac:dyDescent="0.2">
      <c r="A3282" t="s">
        <v>5522</v>
      </c>
      <c r="B3282" t="str">
        <f t="shared" si="357"/>
        <v>PR</v>
      </c>
      <c r="C3282" t="str">
        <f t="shared" si="358"/>
        <v>0660541</v>
      </c>
      <c r="D3282" t="str">
        <f t="shared" si="359"/>
        <v xml:space="preserve">CRUZEIRO DO OESTE   </v>
      </c>
      <c r="E3282" t="str">
        <f t="shared" si="360"/>
        <v>C</v>
      </c>
      <c r="F3282" t="str">
        <f t="shared" si="361"/>
        <v>CR</v>
      </c>
      <c r="G3282" t="str">
        <f t="shared" si="362"/>
        <v>CRUZEIRODOOESTE</v>
      </c>
      <c r="H3282">
        <f t="shared" si="363"/>
        <v>15</v>
      </c>
    </row>
    <row r="3283" spans="1:8" x14ac:dyDescent="0.2">
      <c r="A3283" t="s">
        <v>5523</v>
      </c>
      <c r="B3283" t="str">
        <f t="shared" si="357"/>
        <v>PR</v>
      </c>
      <c r="C3283" t="str">
        <f t="shared" si="358"/>
        <v>0670441</v>
      </c>
      <c r="D3283" t="str">
        <f t="shared" si="359"/>
        <v xml:space="preserve">CRUZEIRO DO SUL     </v>
      </c>
      <c r="E3283" t="str">
        <f t="shared" si="360"/>
        <v>C</v>
      </c>
      <c r="F3283" t="str">
        <f t="shared" si="361"/>
        <v>CR</v>
      </c>
      <c r="G3283" t="str">
        <f t="shared" si="362"/>
        <v>CRUZEIRODOSUL</v>
      </c>
      <c r="H3283">
        <f t="shared" si="363"/>
        <v>13</v>
      </c>
    </row>
    <row r="3284" spans="1:8" x14ac:dyDescent="0.2">
      <c r="A3284" t="s">
        <v>5524</v>
      </c>
      <c r="B3284" t="str">
        <f t="shared" si="357"/>
        <v>PR</v>
      </c>
      <c r="C3284" t="str">
        <f t="shared" si="358"/>
        <v>0680341</v>
      </c>
      <c r="D3284" t="str">
        <f t="shared" si="359"/>
        <v xml:space="preserve">CRUZ MACHADO        </v>
      </c>
      <c r="E3284" t="str">
        <f t="shared" si="360"/>
        <v>C</v>
      </c>
      <c r="F3284" t="str">
        <f t="shared" si="361"/>
        <v>CR</v>
      </c>
      <c r="G3284" t="str">
        <f t="shared" si="362"/>
        <v>CRUZMACHADO</v>
      </c>
      <c r="H3284">
        <f t="shared" si="363"/>
        <v>11</v>
      </c>
    </row>
    <row r="3285" spans="1:8" x14ac:dyDescent="0.2">
      <c r="A3285" t="s">
        <v>5525</v>
      </c>
      <c r="B3285" t="str">
        <f t="shared" si="357"/>
        <v>PR</v>
      </c>
      <c r="C3285" t="str">
        <f t="shared" si="358"/>
        <v>0685241</v>
      </c>
      <c r="D3285" t="str">
        <f t="shared" si="359"/>
        <v xml:space="preserve">CRUZMALTINA         </v>
      </c>
      <c r="E3285" t="str">
        <f t="shared" si="360"/>
        <v>C</v>
      </c>
      <c r="F3285" t="str">
        <f t="shared" si="361"/>
        <v>CR</v>
      </c>
      <c r="G3285" t="str">
        <f t="shared" si="362"/>
        <v>CRUZMALTINA</v>
      </c>
      <c r="H3285">
        <f t="shared" si="363"/>
        <v>11</v>
      </c>
    </row>
    <row r="3286" spans="1:8" x14ac:dyDescent="0.2">
      <c r="A3286" t="s">
        <v>5526</v>
      </c>
      <c r="B3286" t="str">
        <f t="shared" si="357"/>
        <v>PR</v>
      </c>
      <c r="C3286" t="str">
        <f t="shared" si="358"/>
        <v>0690241</v>
      </c>
      <c r="D3286" t="str">
        <f t="shared" si="359"/>
        <v xml:space="preserve">CURITIBA            </v>
      </c>
      <c r="E3286" t="str">
        <f t="shared" si="360"/>
        <v>C</v>
      </c>
      <c r="F3286" t="str">
        <f t="shared" si="361"/>
        <v>CU</v>
      </c>
      <c r="G3286" t="str">
        <f t="shared" si="362"/>
        <v>CURITIBA</v>
      </c>
      <c r="H3286">
        <f t="shared" si="363"/>
        <v>8</v>
      </c>
    </row>
    <row r="3287" spans="1:8" x14ac:dyDescent="0.2">
      <c r="A3287" t="s">
        <v>5527</v>
      </c>
      <c r="B3287" t="str">
        <f t="shared" si="357"/>
        <v>PR</v>
      </c>
      <c r="C3287" t="str">
        <f t="shared" si="358"/>
        <v>0700941</v>
      </c>
      <c r="D3287" t="str">
        <f t="shared" si="359"/>
        <v xml:space="preserve">CURIUVA             </v>
      </c>
      <c r="E3287" t="str">
        <f t="shared" si="360"/>
        <v>C</v>
      </c>
      <c r="F3287" t="str">
        <f t="shared" si="361"/>
        <v>CU</v>
      </c>
      <c r="G3287" t="str">
        <f t="shared" si="362"/>
        <v>CURIUVA</v>
      </c>
      <c r="H3287">
        <f t="shared" si="363"/>
        <v>7</v>
      </c>
    </row>
    <row r="3288" spans="1:8" x14ac:dyDescent="0.2">
      <c r="A3288" t="s">
        <v>5528</v>
      </c>
      <c r="B3288" t="str">
        <f t="shared" si="357"/>
        <v>PR</v>
      </c>
      <c r="C3288" t="str">
        <f t="shared" si="358"/>
        <v>0710841</v>
      </c>
      <c r="D3288" t="str">
        <f t="shared" si="359"/>
        <v xml:space="preserve">DIAMANTE DO NORTE   </v>
      </c>
      <c r="E3288" t="str">
        <f t="shared" si="360"/>
        <v>D</v>
      </c>
      <c r="F3288" t="str">
        <f t="shared" si="361"/>
        <v>DI</v>
      </c>
      <c r="G3288" t="str">
        <f t="shared" si="362"/>
        <v>DIAMANTEDONORTE</v>
      </c>
      <c r="H3288">
        <f t="shared" si="363"/>
        <v>15</v>
      </c>
    </row>
    <row r="3289" spans="1:8" x14ac:dyDescent="0.2">
      <c r="A3289" t="s">
        <v>5529</v>
      </c>
      <c r="B3289" t="str">
        <f t="shared" si="357"/>
        <v>PR</v>
      </c>
      <c r="C3289" t="str">
        <f t="shared" si="358"/>
        <v>0712441</v>
      </c>
      <c r="D3289" t="str">
        <f t="shared" si="359"/>
        <v xml:space="preserve">DIAMANTE DO SUL     </v>
      </c>
      <c r="E3289" t="str">
        <f t="shared" si="360"/>
        <v>D</v>
      </c>
      <c r="F3289" t="str">
        <f t="shared" si="361"/>
        <v>DI</v>
      </c>
      <c r="G3289" t="str">
        <f t="shared" si="362"/>
        <v>DIAMANTEDOSUL</v>
      </c>
      <c r="H3289">
        <f t="shared" si="363"/>
        <v>13</v>
      </c>
    </row>
    <row r="3290" spans="1:8" x14ac:dyDescent="0.2">
      <c r="A3290" t="s">
        <v>5530</v>
      </c>
      <c r="B3290" t="str">
        <f t="shared" si="357"/>
        <v>PR</v>
      </c>
      <c r="C3290" t="str">
        <f t="shared" si="358"/>
        <v>0715741</v>
      </c>
      <c r="D3290" t="str">
        <f t="shared" si="359"/>
        <v xml:space="preserve">DIAMANTE D'OESTE    </v>
      </c>
      <c r="E3290" t="str">
        <f t="shared" si="360"/>
        <v>D</v>
      </c>
      <c r="F3290" t="str">
        <f t="shared" si="361"/>
        <v>DI</v>
      </c>
      <c r="G3290" t="str">
        <f t="shared" si="362"/>
        <v>DIAMANTED'OESTE</v>
      </c>
      <c r="H3290">
        <f t="shared" si="363"/>
        <v>15</v>
      </c>
    </row>
    <row r="3291" spans="1:8" x14ac:dyDescent="0.2">
      <c r="A3291" t="s">
        <v>5531</v>
      </c>
      <c r="B3291" t="str">
        <f t="shared" si="357"/>
        <v>PR</v>
      </c>
      <c r="C3291" t="str">
        <f t="shared" si="358"/>
        <v>0720741</v>
      </c>
      <c r="D3291" t="str">
        <f t="shared" si="359"/>
        <v xml:space="preserve">DOIS VIZINHOS       </v>
      </c>
      <c r="E3291" t="str">
        <f t="shared" si="360"/>
        <v>D</v>
      </c>
      <c r="F3291" t="str">
        <f t="shared" si="361"/>
        <v>DO</v>
      </c>
      <c r="G3291" t="str">
        <f t="shared" si="362"/>
        <v>DOISVIZINHOS</v>
      </c>
      <c r="H3291">
        <f t="shared" si="363"/>
        <v>12</v>
      </c>
    </row>
    <row r="3292" spans="1:8" x14ac:dyDescent="0.2">
      <c r="A3292" t="s">
        <v>5532</v>
      </c>
      <c r="B3292" t="str">
        <f t="shared" si="357"/>
        <v>PR</v>
      </c>
      <c r="C3292" t="str">
        <f t="shared" si="358"/>
        <v>0725641</v>
      </c>
      <c r="D3292" t="str">
        <f t="shared" si="359"/>
        <v xml:space="preserve">DOURADINA           </v>
      </c>
      <c r="E3292" t="str">
        <f t="shared" si="360"/>
        <v>D</v>
      </c>
      <c r="F3292" t="str">
        <f t="shared" si="361"/>
        <v>DO</v>
      </c>
      <c r="G3292" t="str">
        <f t="shared" si="362"/>
        <v>DOURADINA</v>
      </c>
      <c r="H3292">
        <f t="shared" si="363"/>
        <v>9</v>
      </c>
    </row>
    <row r="3293" spans="1:8" x14ac:dyDescent="0.2">
      <c r="A3293" t="s">
        <v>5533</v>
      </c>
      <c r="B3293" t="str">
        <f t="shared" si="357"/>
        <v>PR</v>
      </c>
      <c r="C3293" t="str">
        <f t="shared" si="358"/>
        <v>0730641</v>
      </c>
      <c r="D3293" t="str">
        <f t="shared" si="359"/>
        <v xml:space="preserve">DOUTOR CAMARGO      </v>
      </c>
      <c r="E3293" t="str">
        <f t="shared" si="360"/>
        <v>D</v>
      </c>
      <c r="F3293" t="str">
        <f t="shared" si="361"/>
        <v>DO</v>
      </c>
      <c r="G3293" t="str">
        <f t="shared" si="362"/>
        <v>DOUTORCAMARGO</v>
      </c>
      <c r="H3293">
        <f t="shared" si="363"/>
        <v>13</v>
      </c>
    </row>
    <row r="3294" spans="1:8" x14ac:dyDescent="0.2">
      <c r="A3294" t="s">
        <v>5534</v>
      </c>
      <c r="B3294" t="str">
        <f t="shared" si="357"/>
        <v>PR</v>
      </c>
      <c r="C3294" t="str">
        <f t="shared" si="358"/>
        <v>0740541</v>
      </c>
      <c r="D3294" t="str">
        <f t="shared" si="359"/>
        <v xml:space="preserve">ENEAS MARQUES       </v>
      </c>
      <c r="E3294" t="str">
        <f t="shared" si="360"/>
        <v>E</v>
      </c>
      <c r="F3294" t="str">
        <f t="shared" si="361"/>
        <v>EN</v>
      </c>
      <c r="G3294" t="str">
        <f t="shared" si="362"/>
        <v>ENEASMARQUES</v>
      </c>
      <c r="H3294">
        <f t="shared" si="363"/>
        <v>12</v>
      </c>
    </row>
    <row r="3295" spans="1:8" x14ac:dyDescent="0.2">
      <c r="A3295" t="s">
        <v>5535</v>
      </c>
      <c r="B3295" t="str">
        <f t="shared" si="357"/>
        <v>PR</v>
      </c>
      <c r="C3295" t="str">
        <f t="shared" si="358"/>
        <v>0750441</v>
      </c>
      <c r="D3295" t="str">
        <f t="shared" si="359"/>
        <v xml:space="preserve">ENGENHEIRO BELTRAO  </v>
      </c>
      <c r="E3295" t="str">
        <f t="shared" si="360"/>
        <v>E</v>
      </c>
      <c r="F3295" t="str">
        <f t="shared" si="361"/>
        <v>EN</v>
      </c>
      <c r="G3295" t="str">
        <f t="shared" si="362"/>
        <v>ENGENHEIROBELTRAO</v>
      </c>
      <c r="H3295">
        <f t="shared" si="363"/>
        <v>17</v>
      </c>
    </row>
    <row r="3296" spans="1:8" x14ac:dyDescent="0.2">
      <c r="A3296" t="s">
        <v>5536</v>
      </c>
      <c r="B3296" t="str">
        <f t="shared" si="357"/>
        <v>PR</v>
      </c>
      <c r="C3296" t="str">
        <f t="shared" si="358"/>
        <v>0752041</v>
      </c>
      <c r="D3296" t="str">
        <f t="shared" si="359"/>
        <v xml:space="preserve">ESPERANCA NOVA      </v>
      </c>
      <c r="E3296" t="str">
        <f t="shared" si="360"/>
        <v>E</v>
      </c>
      <c r="F3296" t="str">
        <f t="shared" si="361"/>
        <v>ES</v>
      </c>
      <c r="G3296" t="str">
        <f t="shared" si="362"/>
        <v>ESPERANCANOVA</v>
      </c>
      <c r="H3296">
        <f t="shared" si="363"/>
        <v>13</v>
      </c>
    </row>
    <row r="3297" spans="1:8" x14ac:dyDescent="0.2">
      <c r="A3297" t="s">
        <v>5537</v>
      </c>
      <c r="B3297" t="str">
        <f t="shared" si="357"/>
        <v>PR</v>
      </c>
      <c r="C3297" t="str">
        <f t="shared" si="358"/>
        <v>0753841</v>
      </c>
      <c r="D3297" t="str">
        <f t="shared" si="359"/>
        <v xml:space="preserve">ENTRE RIOS DO OESTE </v>
      </c>
      <c r="E3297" t="str">
        <f t="shared" si="360"/>
        <v>E</v>
      </c>
      <c r="F3297" t="str">
        <f t="shared" si="361"/>
        <v>EN</v>
      </c>
      <c r="G3297" t="str">
        <f t="shared" si="362"/>
        <v>ENTRERIOSDOOESTE</v>
      </c>
      <c r="H3297">
        <f t="shared" si="363"/>
        <v>16</v>
      </c>
    </row>
    <row r="3298" spans="1:8" x14ac:dyDescent="0.2">
      <c r="A3298" t="s">
        <v>5538</v>
      </c>
      <c r="B3298" t="str">
        <f t="shared" si="357"/>
        <v>PR</v>
      </c>
      <c r="C3298" t="str">
        <f t="shared" si="358"/>
        <v>0754641</v>
      </c>
      <c r="D3298" t="str">
        <f t="shared" si="359"/>
        <v xml:space="preserve">ESPIGAO ALTO IGUACU </v>
      </c>
      <c r="E3298" t="str">
        <f t="shared" si="360"/>
        <v>E</v>
      </c>
      <c r="F3298" t="str">
        <f t="shared" si="361"/>
        <v>ES</v>
      </c>
      <c r="G3298" t="str">
        <f t="shared" si="362"/>
        <v>ESPIGAOALTOIGUACU</v>
      </c>
      <c r="H3298">
        <f t="shared" si="363"/>
        <v>17</v>
      </c>
    </row>
    <row r="3299" spans="1:8" x14ac:dyDescent="0.2">
      <c r="A3299" t="s">
        <v>5539</v>
      </c>
      <c r="B3299" t="str">
        <f t="shared" si="357"/>
        <v>PR</v>
      </c>
      <c r="C3299" t="str">
        <f t="shared" si="358"/>
        <v>0755341</v>
      </c>
      <c r="D3299" t="str">
        <f t="shared" si="359"/>
        <v xml:space="preserve">FAROL               </v>
      </c>
      <c r="E3299" t="str">
        <f t="shared" si="360"/>
        <v>F</v>
      </c>
      <c r="F3299" t="str">
        <f t="shared" si="361"/>
        <v>FA</v>
      </c>
      <c r="G3299" t="str">
        <f t="shared" si="362"/>
        <v>FAROL</v>
      </c>
      <c r="H3299">
        <f t="shared" si="363"/>
        <v>5</v>
      </c>
    </row>
    <row r="3300" spans="1:8" x14ac:dyDescent="0.2">
      <c r="A3300" t="s">
        <v>5540</v>
      </c>
      <c r="B3300" t="str">
        <f t="shared" si="357"/>
        <v>PR</v>
      </c>
      <c r="C3300" t="str">
        <f t="shared" si="358"/>
        <v>0760341</v>
      </c>
      <c r="D3300" t="str">
        <f t="shared" si="359"/>
        <v xml:space="preserve">FAXINAL             </v>
      </c>
      <c r="E3300" t="str">
        <f t="shared" si="360"/>
        <v>F</v>
      </c>
      <c r="F3300" t="str">
        <f t="shared" si="361"/>
        <v>FA</v>
      </c>
      <c r="G3300" t="str">
        <f t="shared" si="362"/>
        <v>FAXINAL</v>
      </c>
      <c r="H3300">
        <f t="shared" si="363"/>
        <v>7</v>
      </c>
    </row>
    <row r="3301" spans="1:8" x14ac:dyDescent="0.2">
      <c r="A3301" t="s">
        <v>5541</v>
      </c>
      <c r="B3301" t="str">
        <f t="shared" si="357"/>
        <v>PR</v>
      </c>
      <c r="C3301" t="str">
        <f t="shared" si="358"/>
        <v>0765241</v>
      </c>
      <c r="D3301" t="str">
        <f t="shared" si="359"/>
        <v xml:space="preserve">FAZENDA RIO GRANDE  </v>
      </c>
      <c r="E3301" t="str">
        <f t="shared" si="360"/>
        <v>F</v>
      </c>
      <c r="F3301" t="str">
        <f t="shared" si="361"/>
        <v>FA</v>
      </c>
      <c r="G3301" t="str">
        <f t="shared" si="362"/>
        <v>FAZENDARIOGRANDE</v>
      </c>
      <c r="H3301">
        <f t="shared" si="363"/>
        <v>16</v>
      </c>
    </row>
    <row r="3302" spans="1:8" x14ac:dyDescent="0.2">
      <c r="A3302" t="s">
        <v>5542</v>
      </c>
      <c r="B3302" t="str">
        <f t="shared" si="357"/>
        <v>PR</v>
      </c>
      <c r="C3302" t="str">
        <f t="shared" si="358"/>
        <v>0770241</v>
      </c>
      <c r="D3302" t="str">
        <f t="shared" si="359"/>
        <v xml:space="preserve">FENIX               </v>
      </c>
      <c r="E3302" t="str">
        <f t="shared" si="360"/>
        <v>F</v>
      </c>
      <c r="F3302" t="str">
        <f t="shared" si="361"/>
        <v>FE</v>
      </c>
      <c r="G3302" t="str">
        <f t="shared" si="362"/>
        <v>FENIX</v>
      </c>
      <c r="H3302">
        <f t="shared" si="363"/>
        <v>5</v>
      </c>
    </row>
    <row r="3303" spans="1:8" x14ac:dyDescent="0.2">
      <c r="A3303" t="s">
        <v>5543</v>
      </c>
      <c r="B3303" t="str">
        <f t="shared" si="357"/>
        <v>PR</v>
      </c>
      <c r="C3303" t="str">
        <f t="shared" si="358"/>
        <v>0773641</v>
      </c>
      <c r="D3303" t="str">
        <f t="shared" si="359"/>
        <v xml:space="preserve">FERNANDES PINHEIRO  </v>
      </c>
      <c r="E3303" t="str">
        <f t="shared" si="360"/>
        <v>F</v>
      </c>
      <c r="F3303" t="str">
        <f t="shared" si="361"/>
        <v>FE</v>
      </c>
      <c r="G3303" t="str">
        <f t="shared" si="362"/>
        <v>FERNANDESPINHEIRO</v>
      </c>
      <c r="H3303">
        <f t="shared" si="363"/>
        <v>17</v>
      </c>
    </row>
    <row r="3304" spans="1:8" x14ac:dyDescent="0.2">
      <c r="A3304" t="s">
        <v>5544</v>
      </c>
      <c r="B3304" t="str">
        <f t="shared" si="357"/>
        <v>PR</v>
      </c>
      <c r="C3304" t="str">
        <f t="shared" si="358"/>
        <v>0775141</v>
      </c>
      <c r="D3304" t="str">
        <f t="shared" si="359"/>
        <v xml:space="preserve">FIGUEIRA            </v>
      </c>
      <c r="E3304" t="str">
        <f t="shared" si="360"/>
        <v>F</v>
      </c>
      <c r="F3304" t="str">
        <f t="shared" si="361"/>
        <v>FI</v>
      </c>
      <c r="G3304" t="str">
        <f t="shared" si="362"/>
        <v>FIGUEIRA</v>
      </c>
      <c r="H3304">
        <f t="shared" si="363"/>
        <v>8</v>
      </c>
    </row>
    <row r="3305" spans="1:8" x14ac:dyDescent="0.2">
      <c r="A3305" t="s">
        <v>5545</v>
      </c>
      <c r="B3305" t="str">
        <f t="shared" si="357"/>
        <v>PR</v>
      </c>
      <c r="C3305" t="str">
        <f t="shared" si="358"/>
        <v>0780141</v>
      </c>
      <c r="D3305" t="str">
        <f t="shared" si="359"/>
        <v xml:space="preserve">FLORAI              </v>
      </c>
      <c r="E3305" t="str">
        <f t="shared" si="360"/>
        <v>F</v>
      </c>
      <c r="F3305" t="str">
        <f t="shared" si="361"/>
        <v>FL</v>
      </c>
      <c r="G3305" t="str">
        <f t="shared" si="362"/>
        <v>FLORAI</v>
      </c>
      <c r="H3305">
        <f t="shared" si="363"/>
        <v>6</v>
      </c>
    </row>
    <row r="3306" spans="1:8" x14ac:dyDescent="0.2">
      <c r="A3306" t="s">
        <v>5546</v>
      </c>
      <c r="B3306" t="str">
        <f t="shared" si="357"/>
        <v>PR</v>
      </c>
      <c r="C3306" t="str">
        <f t="shared" si="358"/>
        <v>0785041</v>
      </c>
      <c r="D3306" t="str">
        <f t="shared" si="359"/>
        <v>FLOR DA SERRA DO SUL</v>
      </c>
      <c r="E3306" t="str">
        <f t="shared" si="360"/>
        <v>F</v>
      </c>
      <c r="F3306" t="str">
        <f t="shared" si="361"/>
        <v>FL</v>
      </c>
      <c r="G3306" t="str">
        <f t="shared" si="362"/>
        <v>FLORDASERRADOSUL</v>
      </c>
      <c r="H3306">
        <f t="shared" si="363"/>
        <v>16</v>
      </c>
    </row>
    <row r="3307" spans="1:8" x14ac:dyDescent="0.2">
      <c r="A3307" t="s">
        <v>5547</v>
      </c>
      <c r="B3307" t="str">
        <f t="shared" si="357"/>
        <v>PR</v>
      </c>
      <c r="C3307" t="str">
        <f t="shared" si="358"/>
        <v>0790041</v>
      </c>
      <c r="D3307" t="str">
        <f t="shared" si="359"/>
        <v xml:space="preserve">FLORESTA            </v>
      </c>
      <c r="E3307" t="str">
        <f t="shared" si="360"/>
        <v>F</v>
      </c>
      <c r="F3307" t="str">
        <f t="shared" si="361"/>
        <v>FL</v>
      </c>
      <c r="G3307" t="str">
        <f t="shared" si="362"/>
        <v>FLORESTA</v>
      </c>
      <c r="H3307">
        <f t="shared" si="363"/>
        <v>8</v>
      </c>
    </row>
    <row r="3308" spans="1:8" x14ac:dyDescent="0.2">
      <c r="A3308" t="s">
        <v>5548</v>
      </c>
      <c r="B3308" t="str">
        <f t="shared" si="357"/>
        <v>PR</v>
      </c>
      <c r="C3308" t="str">
        <f t="shared" si="358"/>
        <v>0800741</v>
      </c>
      <c r="D3308" t="str">
        <f t="shared" si="359"/>
        <v xml:space="preserve">FLORESTOPOLIS       </v>
      </c>
      <c r="E3308" t="str">
        <f t="shared" si="360"/>
        <v>F</v>
      </c>
      <c r="F3308" t="str">
        <f t="shared" si="361"/>
        <v>FL</v>
      </c>
      <c r="G3308" t="str">
        <f t="shared" si="362"/>
        <v>FLORESTOPOLIS</v>
      </c>
      <c r="H3308">
        <f t="shared" si="363"/>
        <v>13</v>
      </c>
    </row>
    <row r="3309" spans="1:8" x14ac:dyDescent="0.2">
      <c r="A3309" t="s">
        <v>5549</v>
      </c>
      <c r="B3309" t="str">
        <f t="shared" si="357"/>
        <v>PR</v>
      </c>
      <c r="C3309" t="str">
        <f t="shared" si="358"/>
        <v>0810641</v>
      </c>
      <c r="D3309" t="str">
        <f t="shared" si="359"/>
        <v xml:space="preserve">FLORIDA             </v>
      </c>
      <c r="E3309" t="str">
        <f t="shared" si="360"/>
        <v>F</v>
      </c>
      <c r="F3309" t="str">
        <f t="shared" si="361"/>
        <v>FL</v>
      </c>
      <c r="G3309" t="str">
        <f t="shared" si="362"/>
        <v>FLORIDA</v>
      </c>
      <c r="H3309">
        <f t="shared" si="363"/>
        <v>7</v>
      </c>
    </row>
    <row r="3310" spans="1:8" x14ac:dyDescent="0.2">
      <c r="A3310" t="s">
        <v>5550</v>
      </c>
      <c r="B3310" t="str">
        <f t="shared" si="357"/>
        <v>PR</v>
      </c>
      <c r="C3310" t="str">
        <f t="shared" si="358"/>
        <v>0820541</v>
      </c>
      <c r="D3310" t="str">
        <f t="shared" si="359"/>
        <v xml:space="preserve">FORMOSA DO OESTE    </v>
      </c>
      <c r="E3310" t="str">
        <f t="shared" si="360"/>
        <v>F</v>
      </c>
      <c r="F3310" t="str">
        <f t="shared" si="361"/>
        <v>FO</v>
      </c>
      <c r="G3310" t="str">
        <f t="shared" si="362"/>
        <v>FORMOSADOOESTE</v>
      </c>
      <c r="H3310">
        <f t="shared" si="363"/>
        <v>14</v>
      </c>
    </row>
    <row r="3311" spans="1:8" x14ac:dyDescent="0.2">
      <c r="A3311" t="s">
        <v>5551</v>
      </c>
      <c r="B3311" t="str">
        <f t="shared" si="357"/>
        <v>PR</v>
      </c>
      <c r="C3311" t="str">
        <f t="shared" si="358"/>
        <v>0830441</v>
      </c>
      <c r="D3311" t="str">
        <f t="shared" si="359"/>
        <v xml:space="preserve">FOZ DO IGUACU       </v>
      </c>
      <c r="E3311" t="str">
        <f t="shared" si="360"/>
        <v>F</v>
      </c>
      <c r="F3311" t="str">
        <f t="shared" si="361"/>
        <v>FO</v>
      </c>
      <c r="G3311" t="str">
        <f t="shared" si="362"/>
        <v>FOZDOIGUACU</v>
      </c>
      <c r="H3311">
        <f t="shared" si="363"/>
        <v>11</v>
      </c>
    </row>
    <row r="3312" spans="1:8" x14ac:dyDescent="0.2">
      <c r="A3312" t="s">
        <v>5552</v>
      </c>
      <c r="B3312" t="str">
        <f t="shared" si="357"/>
        <v>PR</v>
      </c>
      <c r="C3312" t="str">
        <f t="shared" si="358"/>
        <v>0832041</v>
      </c>
      <c r="D3312" t="str">
        <f t="shared" si="359"/>
        <v xml:space="preserve">FRANCISCO ALVES     </v>
      </c>
      <c r="E3312" t="str">
        <f t="shared" si="360"/>
        <v>F</v>
      </c>
      <c r="F3312" t="str">
        <f t="shared" si="361"/>
        <v>FR</v>
      </c>
      <c r="G3312" t="str">
        <f t="shared" si="362"/>
        <v>FRANCISCOALVES</v>
      </c>
      <c r="H3312">
        <f t="shared" si="363"/>
        <v>14</v>
      </c>
    </row>
    <row r="3313" spans="1:8" x14ac:dyDescent="0.2">
      <c r="A3313" t="s">
        <v>5553</v>
      </c>
      <c r="B3313" t="str">
        <f t="shared" si="357"/>
        <v>PR</v>
      </c>
      <c r="C3313" t="str">
        <f t="shared" si="358"/>
        <v>0840341</v>
      </c>
      <c r="D3313" t="str">
        <f t="shared" si="359"/>
        <v xml:space="preserve">FRANCISCO BELTRAO   </v>
      </c>
      <c r="E3313" t="str">
        <f t="shared" si="360"/>
        <v>F</v>
      </c>
      <c r="F3313" t="str">
        <f t="shared" si="361"/>
        <v>FR</v>
      </c>
      <c r="G3313" t="str">
        <f t="shared" si="362"/>
        <v>FRANCISCOBELTRAO</v>
      </c>
      <c r="H3313">
        <f t="shared" si="363"/>
        <v>16</v>
      </c>
    </row>
    <row r="3314" spans="1:8" x14ac:dyDescent="0.2">
      <c r="A3314" t="s">
        <v>5554</v>
      </c>
      <c r="B3314" t="str">
        <f t="shared" si="357"/>
        <v>PR</v>
      </c>
      <c r="C3314" t="str">
        <f t="shared" si="358"/>
        <v>0845241</v>
      </c>
      <c r="D3314" t="str">
        <f t="shared" si="359"/>
        <v xml:space="preserve">FOZ DO JORDAO       </v>
      </c>
      <c r="E3314" t="str">
        <f t="shared" si="360"/>
        <v>F</v>
      </c>
      <c r="F3314" t="str">
        <f t="shared" si="361"/>
        <v>FO</v>
      </c>
      <c r="G3314" t="str">
        <f t="shared" si="362"/>
        <v>FOZDOJORDAO</v>
      </c>
      <c r="H3314">
        <f t="shared" si="363"/>
        <v>11</v>
      </c>
    </row>
    <row r="3315" spans="1:8" x14ac:dyDescent="0.2">
      <c r="A3315" t="s">
        <v>5555</v>
      </c>
      <c r="B3315" t="str">
        <f t="shared" si="357"/>
        <v>PR</v>
      </c>
      <c r="C3315" t="str">
        <f t="shared" si="358"/>
        <v>0850241</v>
      </c>
      <c r="D3315" t="str">
        <f t="shared" si="359"/>
        <v xml:space="preserve">GENERAL CARNEIRO    </v>
      </c>
      <c r="E3315" t="str">
        <f t="shared" si="360"/>
        <v>G</v>
      </c>
      <c r="F3315" t="str">
        <f t="shared" si="361"/>
        <v>GE</v>
      </c>
      <c r="G3315" t="str">
        <f t="shared" si="362"/>
        <v>GENERALCARNEIRO</v>
      </c>
      <c r="H3315">
        <f t="shared" si="363"/>
        <v>15</v>
      </c>
    </row>
    <row r="3316" spans="1:8" x14ac:dyDescent="0.2">
      <c r="A3316" t="s">
        <v>5556</v>
      </c>
      <c r="B3316" t="str">
        <f t="shared" si="357"/>
        <v>PR</v>
      </c>
      <c r="C3316" t="str">
        <f t="shared" si="358"/>
        <v>0855141</v>
      </c>
      <c r="D3316" t="str">
        <f t="shared" si="359"/>
        <v xml:space="preserve">GODOY MOREIRA       </v>
      </c>
      <c r="E3316" t="str">
        <f t="shared" si="360"/>
        <v>G</v>
      </c>
      <c r="F3316" t="str">
        <f t="shared" si="361"/>
        <v>GO</v>
      </c>
      <c r="G3316" t="str">
        <f t="shared" si="362"/>
        <v>GODOYMOREIRA</v>
      </c>
      <c r="H3316">
        <f t="shared" si="363"/>
        <v>12</v>
      </c>
    </row>
    <row r="3317" spans="1:8" x14ac:dyDescent="0.2">
      <c r="A3317" t="s">
        <v>5557</v>
      </c>
      <c r="B3317" t="str">
        <f t="shared" si="357"/>
        <v>PR</v>
      </c>
      <c r="C3317" t="str">
        <f t="shared" si="358"/>
        <v>0860141</v>
      </c>
      <c r="D3317" t="str">
        <f t="shared" si="359"/>
        <v xml:space="preserve">GOIOERE             </v>
      </c>
      <c r="E3317" t="str">
        <f t="shared" si="360"/>
        <v>G</v>
      </c>
      <c r="F3317" t="str">
        <f t="shared" si="361"/>
        <v>GO</v>
      </c>
      <c r="G3317" t="str">
        <f t="shared" si="362"/>
        <v>GOIOERE</v>
      </c>
      <c r="H3317">
        <f t="shared" si="363"/>
        <v>7</v>
      </c>
    </row>
    <row r="3318" spans="1:8" x14ac:dyDescent="0.2">
      <c r="A3318" t="s">
        <v>5558</v>
      </c>
      <c r="B3318" t="str">
        <f t="shared" si="357"/>
        <v>PR</v>
      </c>
      <c r="C3318" t="str">
        <f t="shared" si="358"/>
        <v>0865041</v>
      </c>
      <c r="D3318" t="str">
        <f t="shared" si="359"/>
        <v xml:space="preserve">GOIOXIM             </v>
      </c>
      <c r="E3318" t="str">
        <f t="shared" si="360"/>
        <v>G</v>
      </c>
      <c r="F3318" t="str">
        <f t="shared" si="361"/>
        <v>GO</v>
      </c>
      <c r="G3318" t="str">
        <f t="shared" si="362"/>
        <v>GOIOXIM</v>
      </c>
      <c r="H3318">
        <f t="shared" si="363"/>
        <v>7</v>
      </c>
    </row>
    <row r="3319" spans="1:8" x14ac:dyDescent="0.2">
      <c r="A3319" t="s">
        <v>5559</v>
      </c>
      <c r="B3319" t="str">
        <f t="shared" si="357"/>
        <v>PR</v>
      </c>
      <c r="C3319" t="str">
        <f t="shared" si="358"/>
        <v>0870041</v>
      </c>
      <c r="D3319" t="str">
        <f t="shared" si="359"/>
        <v xml:space="preserve">GRANDES RIOS        </v>
      </c>
      <c r="E3319" t="str">
        <f t="shared" si="360"/>
        <v>G</v>
      </c>
      <c r="F3319" t="str">
        <f t="shared" si="361"/>
        <v>GR</v>
      </c>
      <c r="G3319" t="str">
        <f t="shared" si="362"/>
        <v>GRANDESRIOS</v>
      </c>
      <c r="H3319">
        <f t="shared" si="363"/>
        <v>11</v>
      </c>
    </row>
    <row r="3320" spans="1:8" x14ac:dyDescent="0.2">
      <c r="A3320" t="s">
        <v>5560</v>
      </c>
      <c r="B3320" t="str">
        <f t="shared" si="357"/>
        <v>PR</v>
      </c>
      <c r="C3320" t="str">
        <f t="shared" si="358"/>
        <v>0880941</v>
      </c>
      <c r="D3320" t="str">
        <f t="shared" si="359"/>
        <v xml:space="preserve">GUAIRA              </v>
      </c>
      <c r="E3320" t="str">
        <f t="shared" si="360"/>
        <v>G</v>
      </c>
      <c r="F3320" t="str">
        <f t="shared" si="361"/>
        <v>GU</v>
      </c>
      <c r="G3320" t="str">
        <f t="shared" si="362"/>
        <v>GUAIRA</v>
      </c>
      <c r="H3320">
        <f t="shared" si="363"/>
        <v>6</v>
      </c>
    </row>
    <row r="3321" spans="1:8" x14ac:dyDescent="0.2">
      <c r="A3321" t="s">
        <v>5561</v>
      </c>
      <c r="B3321" t="str">
        <f t="shared" si="357"/>
        <v>PR</v>
      </c>
      <c r="C3321" t="str">
        <f t="shared" si="358"/>
        <v>0890841</v>
      </c>
      <c r="D3321" t="str">
        <f t="shared" si="359"/>
        <v xml:space="preserve">GUAIRACA            </v>
      </c>
      <c r="E3321" t="str">
        <f t="shared" si="360"/>
        <v>G</v>
      </c>
      <c r="F3321" t="str">
        <f t="shared" si="361"/>
        <v>GU</v>
      </c>
      <c r="G3321" t="str">
        <f t="shared" si="362"/>
        <v>GUAIRACA</v>
      </c>
      <c r="H3321">
        <f t="shared" si="363"/>
        <v>8</v>
      </c>
    </row>
    <row r="3322" spans="1:8" x14ac:dyDescent="0.2">
      <c r="A3322" t="s">
        <v>5562</v>
      </c>
      <c r="B3322" t="str">
        <f t="shared" si="357"/>
        <v>PR</v>
      </c>
      <c r="C3322" t="str">
        <f t="shared" si="358"/>
        <v>0895741</v>
      </c>
      <c r="D3322" t="str">
        <f t="shared" si="359"/>
        <v xml:space="preserve">GUAMIRANGA          </v>
      </c>
      <c r="E3322" t="str">
        <f t="shared" si="360"/>
        <v>G</v>
      </c>
      <c r="F3322" t="str">
        <f t="shared" si="361"/>
        <v>GU</v>
      </c>
      <c r="G3322" t="str">
        <f t="shared" si="362"/>
        <v>GUAMIRANGA</v>
      </c>
      <c r="H3322">
        <f t="shared" si="363"/>
        <v>10</v>
      </c>
    </row>
    <row r="3323" spans="1:8" x14ac:dyDescent="0.2">
      <c r="A3323" t="s">
        <v>5563</v>
      </c>
      <c r="B3323" t="str">
        <f t="shared" si="357"/>
        <v>PR</v>
      </c>
      <c r="C3323" t="str">
        <f t="shared" si="358"/>
        <v>0900541</v>
      </c>
      <c r="D3323" t="str">
        <f t="shared" si="359"/>
        <v xml:space="preserve">GUAPIRAMA           </v>
      </c>
      <c r="E3323" t="str">
        <f t="shared" si="360"/>
        <v>G</v>
      </c>
      <c r="F3323" t="str">
        <f t="shared" si="361"/>
        <v>GU</v>
      </c>
      <c r="G3323" t="str">
        <f t="shared" si="362"/>
        <v>GUAPIRAMA</v>
      </c>
      <c r="H3323">
        <f t="shared" si="363"/>
        <v>9</v>
      </c>
    </row>
    <row r="3324" spans="1:8" x14ac:dyDescent="0.2">
      <c r="A3324" t="s">
        <v>5564</v>
      </c>
      <c r="B3324" t="str">
        <f t="shared" si="357"/>
        <v>PR</v>
      </c>
      <c r="C3324" t="str">
        <f t="shared" si="358"/>
        <v>0910441</v>
      </c>
      <c r="D3324" t="str">
        <f t="shared" si="359"/>
        <v xml:space="preserve">GUAPOREMA           </v>
      </c>
      <c r="E3324" t="str">
        <f t="shared" si="360"/>
        <v>G</v>
      </c>
      <c r="F3324" t="str">
        <f t="shared" si="361"/>
        <v>GU</v>
      </c>
      <c r="G3324" t="str">
        <f t="shared" si="362"/>
        <v>GUAPOREMA</v>
      </c>
      <c r="H3324">
        <f t="shared" si="363"/>
        <v>9</v>
      </c>
    </row>
    <row r="3325" spans="1:8" x14ac:dyDescent="0.2">
      <c r="A3325" t="s">
        <v>5565</v>
      </c>
      <c r="B3325" t="str">
        <f t="shared" si="357"/>
        <v>PR</v>
      </c>
      <c r="C3325" t="str">
        <f t="shared" si="358"/>
        <v>0920341</v>
      </c>
      <c r="D3325" t="str">
        <f t="shared" si="359"/>
        <v xml:space="preserve">GUARACI             </v>
      </c>
      <c r="E3325" t="str">
        <f t="shared" si="360"/>
        <v>G</v>
      </c>
      <c r="F3325" t="str">
        <f t="shared" si="361"/>
        <v>GU</v>
      </c>
      <c r="G3325" t="str">
        <f t="shared" si="362"/>
        <v>GUARACI</v>
      </c>
      <c r="H3325">
        <f t="shared" si="363"/>
        <v>7</v>
      </c>
    </row>
    <row r="3326" spans="1:8" x14ac:dyDescent="0.2">
      <c r="A3326" t="s">
        <v>5566</v>
      </c>
      <c r="B3326" t="str">
        <f t="shared" si="357"/>
        <v>PR</v>
      </c>
      <c r="C3326" t="str">
        <f t="shared" si="358"/>
        <v>0930241</v>
      </c>
      <c r="D3326" t="str">
        <f t="shared" si="359"/>
        <v xml:space="preserve">GUARANIACU          </v>
      </c>
      <c r="E3326" t="str">
        <f t="shared" si="360"/>
        <v>G</v>
      </c>
      <c r="F3326" t="str">
        <f t="shared" si="361"/>
        <v>GU</v>
      </c>
      <c r="G3326" t="str">
        <f t="shared" si="362"/>
        <v>GUARANIACU</v>
      </c>
      <c r="H3326">
        <f t="shared" si="363"/>
        <v>10</v>
      </c>
    </row>
    <row r="3327" spans="1:8" x14ac:dyDescent="0.2">
      <c r="A3327" t="s">
        <v>5567</v>
      </c>
      <c r="B3327" t="str">
        <f t="shared" si="357"/>
        <v>PR</v>
      </c>
      <c r="C3327" t="str">
        <f t="shared" si="358"/>
        <v>0940141</v>
      </c>
      <c r="D3327" t="str">
        <f t="shared" si="359"/>
        <v xml:space="preserve">GUARAPUAVA          </v>
      </c>
      <c r="E3327" t="str">
        <f t="shared" si="360"/>
        <v>G</v>
      </c>
      <c r="F3327" t="str">
        <f t="shared" si="361"/>
        <v>GU</v>
      </c>
      <c r="G3327" t="str">
        <f t="shared" si="362"/>
        <v>GUARAPUAVA</v>
      </c>
      <c r="H3327">
        <f t="shared" si="363"/>
        <v>10</v>
      </c>
    </row>
    <row r="3328" spans="1:8" x14ac:dyDescent="0.2">
      <c r="A3328" t="s">
        <v>5568</v>
      </c>
      <c r="B3328" t="str">
        <f t="shared" si="357"/>
        <v>PR</v>
      </c>
      <c r="C3328" t="str">
        <f t="shared" si="358"/>
        <v>0950041</v>
      </c>
      <c r="D3328" t="str">
        <f t="shared" si="359"/>
        <v xml:space="preserve">GUARAQUECABA        </v>
      </c>
      <c r="E3328" t="str">
        <f t="shared" si="360"/>
        <v>G</v>
      </c>
      <c r="F3328" t="str">
        <f t="shared" si="361"/>
        <v>GU</v>
      </c>
      <c r="G3328" t="str">
        <f t="shared" si="362"/>
        <v>GUARAQUECABA</v>
      </c>
      <c r="H3328">
        <f t="shared" si="363"/>
        <v>12</v>
      </c>
    </row>
    <row r="3329" spans="1:8" x14ac:dyDescent="0.2">
      <c r="A3329" t="s">
        <v>5569</v>
      </c>
      <c r="B3329" t="str">
        <f t="shared" si="357"/>
        <v>PR</v>
      </c>
      <c r="C3329" t="str">
        <f t="shared" si="358"/>
        <v>0960941</v>
      </c>
      <c r="D3329" t="str">
        <f t="shared" si="359"/>
        <v xml:space="preserve">GUARATUBA           </v>
      </c>
      <c r="E3329" t="str">
        <f t="shared" si="360"/>
        <v>G</v>
      </c>
      <c r="F3329" t="str">
        <f t="shared" si="361"/>
        <v>GU</v>
      </c>
      <c r="G3329" t="str">
        <f t="shared" si="362"/>
        <v>GUARATUBA</v>
      </c>
      <c r="H3329">
        <f t="shared" si="363"/>
        <v>9</v>
      </c>
    </row>
    <row r="3330" spans="1:8" x14ac:dyDescent="0.2">
      <c r="A3330" t="s">
        <v>5570</v>
      </c>
      <c r="B3330" t="str">
        <f t="shared" si="357"/>
        <v>PR</v>
      </c>
      <c r="C3330" t="str">
        <f t="shared" si="358"/>
        <v>0965841</v>
      </c>
      <c r="D3330" t="str">
        <f t="shared" si="359"/>
        <v xml:space="preserve">HONORIO SERPA       </v>
      </c>
      <c r="E3330" t="str">
        <f t="shared" si="360"/>
        <v>H</v>
      </c>
      <c r="F3330" t="str">
        <f t="shared" si="361"/>
        <v>HO</v>
      </c>
      <c r="G3330" t="str">
        <f t="shared" si="362"/>
        <v>HONORIOSERPA</v>
      </c>
      <c r="H3330">
        <f t="shared" si="363"/>
        <v>12</v>
      </c>
    </row>
    <row r="3331" spans="1:8" x14ac:dyDescent="0.2">
      <c r="A3331" t="s">
        <v>5571</v>
      </c>
      <c r="B3331" t="str">
        <f t="shared" ref="B3331:B3394" si="364">MID($A3331,1,2)</f>
        <v>PR</v>
      </c>
      <c r="C3331" t="str">
        <f t="shared" ref="C3331:C3394" si="365">MID($A3331,3,7)</f>
        <v>0970841</v>
      </c>
      <c r="D3331" t="str">
        <f t="shared" ref="D3331:D3394" si="366">MID($A3331,10,21)</f>
        <v xml:space="preserve">IBAITI              </v>
      </c>
      <c r="E3331" t="str">
        <f t="shared" ref="E3331:E3394" si="367">LEFT(D3331,1)</f>
        <v>I</v>
      </c>
      <c r="F3331" t="str">
        <f t="shared" ref="F3331:F3394" si="368">LEFT(D3331,2)</f>
        <v>IB</v>
      </c>
      <c r="G3331" t="str">
        <f t="shared" ref="G3331:G3394" si="369">SUBSTITUTE(D3331," ","")</f>
        <v>IBAITI</v>
      </c>
      <c r="H3331">
        <f t="shared" ref="H3331:H3394" si="370">LEN(G3331)</f>
        <v>6</v>
      </c>
    </row>
    <row r="3332" spans="1:8" x14ac:dyDescent="0.2">
      <c r="A3332" t="s">
        <v>5572</v>
      </c>
      <c r="B3332" t="str">
        <f t="shared" si="364"/>
        <v>PR</v>
      </c>
      <c r="C3332" t="str">
        <f t="shared" si="365"/>
        <v>0975741</v>
      </c>
      <c r="D3332" t="str">
        <f t="shared" si="366"/>
        <v xml:space="preserve">IBEMA               </v>
      </c>
      <c r="E3332" t="str">
        <f t="shared" si="367"/>
        <v>I</v>
      </c>
      <c r="F3332" t="str">
        <f t="shared" si="368"/>
        <v>IB</v>
      </c>
      <c r="G3332" t="str">
        <f t="shared" si="369"/>
        <v>IBEMA</v>
      </c>
      <c r="H3332">
        <f t="shared" si="370"/>
        <v>5</v>
      </c>
    </row>
    <row r="3333" spans="1:8" x14ac:dyDescent="0.2">
      <c r="A3333" t="s">
        <v>5573</v>
      </c>
      <c r="B3333" t="str">
        <f t="shared" si="364"/>
        <v>PR</v>
      </c>
      <c r="C3333" t="str">
        <f t="shared" si="365"/>
        <v>0980741</v>
      </c>
      <c r="D3333" t="str">
        <f t="shared" si="366"/>
        <v xml:space="preserve">IBIPORA             </v>
      </c>
      <c r="E3333" t="str">
        <f t="shared" si="367"/>
        <v>I</v>
      </c>
      <c r="F3333" t="str">
        <f t="shared" si="368"/>
        <v>IB</v>
      </c>
      <c r="G3333" t="str">
        <f t="shared" si="369"/>
        <v>IBIPORA</v>
      </c>
      <c r="H3333">
        <f t="shared" si="370"/>
        <v>7</v>
      </c>
    </row>
    <row r="3334" spans="1:8" x14ac:dyDescent="0.2">
      <c r="A3334" t="s">
        <v>5574</v>
      </c>
      <c r="B3334" t="str">
        <f t="shared" si="364"/>
        <v>PR</v>
      </c>
      <c r="C3334" t="str">
        <f t="shared" si="365"/>
        <v>0990641</v>
      </c>
      <c r="D3334" t="str">
        <f t="shared" si="366"/>
        <v xml:space="preserve">ICARAIMA            </v>
      </c>
      <c r="E3334" t="str">
        <f t="shared" si="367"/>
        <v>I</v>
      </c>
      <c r="F3334" t="str">
        <f t="shared" si="368"/>
        <v>IC</v>
      </c>
      <c r="G3334" t="str">
        <f t="shared" si="369"/>
        <v>ICARAIMA</v>
      </c>
      <c r="H3334">
        <f t="shared" si="370"/>
        <v>8</v>
      </c>
    </row>
    <row r="3335" spans="1:8" x14ac:dyDescent="0.2">
      <c r="A3335" t="s">
        <v>5575</v>
      </c>
      <c r="B3335" t="str">
        <f t="shared" si="364"/>
        <v>PR</v>
      </c>
      <c r="C3335" t="str">
        <f t="shared" si="365"/>
        <v>1000341</v>
      </c>
      <c r="D3335" t="str">
        <f t="shared" si="366"/>
        <v xml:space="preserve">IGUARACU            </v>
      </c>
      <c r="E3335" t="str">
        <f t="shared" si="367"/>
        <v>I</v>
      </c>
      <c r="F3335" t="str">
        <f t="shared" si="368"/>
        <v>IG</v>
      </c>
      <c r="G3335" t="str">
        <f t="shared" si="369"/>
        <v>IGUARACU</v>
      </c>
      <c r="H3335">
        <f t="shared" si="370"/>
        <v>8</v>
      </c>
    </row>
    <row r="3336" spans="1:8" x14ac:dyDescent="0.2">
      <c r="A3336" t="s">
        <v>5576</v>
      </c>
      <c r="B3336" t="str">
        <f t="shared" si="364"/>
        <v>PR</v>
      </c>
      <c r="C3336" t="str">
        <f t="shared" si="365"/>
        <v>1005241</v>
      </c>
      <c r="D3336" t="str">
        <f t="shared" si="366"/>
        <v xml:space="preserve">IGUATU              </v>
      </c>
      <c r="E3336" t="str">
        <f t="shared" si="367"/>
        <v>I</v>
      </c>
      <c r="F3336" t="str">
        <f t="shared" si="368"/>
        <v>IG</v>
      </c>
      <c r="G3336" t="str">
        <f t="shared" si="369"/>
        <v>IGUATU</v>
      </c>
      <c r="H3336">
        <f t="shared" si="370"/>
        <v>6</v>
      </c>
    </row>
    <row r="3337" spans="1:8" x14ac:dyDescent="0.2">
      <c r="A3337" t="s">
        <v>5577</v>
      </c>
      <c r="B3337" t="str">
        <f t="shared" si="364"/>
        <v>PR</v>
      </c>
      <c r="C3337" t="str">
        <f t="shared" si="365"/>
        <v>1007841</v>
      </c>
      <c r="D3337" t="str">
        <f t="shared" si="366"/>
        <v xml:space="preserve">IMBAU               </v>
      </c>
      <c r="E3337" t="str">
        <f t="shared" si="367"/>
        <v>I</v>
      </c>
      <c r="F3337" t="str">
        <f t="shared" si="368"/>
        <v>IM</v>
      </c>
      <c r="G3337" t="str">
        <f t="shared" si="369"/>
        <v>IMBAU</v>
      </c>
      <c r="H3337">
        <f t="shared" si="370"/>
        <v>5</v>
      </c>
    </row>
    <row r="3338" spans="1:8" x14ac:dyDescent="0.2">
      <c r="A3338" t="s">
        <v>5578</v>
      </c>
      <c r="B3338" t="str">
        <f t="shared" si="364"/>
        <v>PR</v>
      </c>
      <c r="C3338" t="str">
        <f t="shared" si="365"/>
        <v>1010241</v>
      </c>
      <c r="D3338" t="str">
        <f t="shared" si="366"/>
        <v xml:space="preserve">IMBITUVA            </v>
      </c>
      <c r="E3338" t="str">
        <f t="shared" si="367"/>
        <v>I</v>
      </c>
      <c r="F3338" t="str">
        <f t="shared" si="368"/>
        <v>IM</v>
      </c>
      <c r="G3338" t="str">
        <f t="shared" si="369"/>
        <v>IMBITUVA</v>
      </c>
      <c r="H3338">
        <f t="shared" si="370"/>
        <v>8</v>
      </c>
    </row>
    <row r="3339" spans="1:8" x14ac:dyDescent="0.2">
      <c r="A3339" t="s">
        <v>5579</v>
      </c>
      <c r="B3339" t="str">
        <f t="shared" si="364"/>
        <v>PR</v>
      </c>
      <c r="C3339" t="str">
        <f t="shared" si="365"/>
        <v>1020141</v>
      </c>
      <c r="D3339" t="str">
        <f t="shared" si="366"/>
        <v xml:space="preserve">INACIO MARTINS      </v>
      </c>
      <c r="E3339" t="str">
        <f t="shared" si="367"/>
        <v>I</v>
      </c>
      <c r="F3339" t="str">
        <f t="shared" si="368"/>
        <v>IN</v>
      </c>
      <c r="G3339" t="str">
        <f t="shared" si="369"/>
        <v>INACIOMARTINS</v>
      </c>
      <c r="H3339">
        <f t="shared" si="370"/>
        <v>13</v>
      </c>
    </row>
    <row r="3340" spans="1:8" x14ac:dyDescent="0.2">
      <c r="A3340" t="s">
        <v>5580</v>
      </c>
      <c r="B3340" t="str">
        <f t="shared" si="364"/>
        <v>PR</v>
      </c>
      <c r="C3340" t="str">
        <f t="shared" si="365"/>
        <v>1030041</v>
      </c>
      <c r="D3340" t="str">
        <f t="shared" si="366"/>
        <v xml:space="preserve">INAJA               </v>
      </c>
      <c r="E3340" t="str">
        <f t="shared" si="367"/>
        <v>I</v>
      </c>
      <c r="F3340" t="str">
        <f t="shared" si="368"/>
        <v>IN</v>
      </c>
      <c r="G3340" t="str">
        <f t="shared" si="369"/>
        <v>INAJA</v>
      </c>
      <c r="H3340">
        <f t="shared" si="370"/>
        <v>5</v>
      </c>
    </row>
    <row r="3341" spans="1:8" x14ac:dyDescent="0.2">
      <c r="A3341" t="s">
        <v>5581</v>
      </c>
      <c r="B3341" t="str">
        <f t="shared" si="364"/>
        <v>PR</v>
      </c>
      <c r="C3341" t="str">
        <f t="shared" si="365"/>
        <v>1040941</v>
      </c>
      <c r="D3341" t="str">
        <f t="shared" si="366"/>
        <v xml:space="preserve">INDIANOPOLIS        </v>
      </c>
      <c r="E3341" t="str">
        <f t="shared" si="367"/>
        <v>I</v>
      </c>
      <c r="F3341" t="str">
        <f t="shared" si="368"/>
        <v>IN</v>
      </c>
      <c r="G3341" t="str">
        <f t="shared" si="369"/>
        <v>INDIANOPOLIS</v>
      </c>
      <c r="H3341">
        <f t="shared" si="370"/>
        <v>12</v>
      </c>
    </row>
    <row r="3342" spans="1:8" x14ac:dyDescent="0.2">
      <c r="A3342" t="s">
        <v>5582</v>
      </c>
      <c r="B3342" t="str">
        <f t="shared" si="364"/>
        <v>PR</v>
      </c>
      <c r="C3342" t="str">
        <f t="shared" si="365"/>
        <v>1050841</v>
      </c>
      <c r="D3342" t="str">
        <f t="shared" si="366"/>
        <v xml:space="preserve">IPIRANGA            </v>
      </c>
      <c r="E3342" t="str">
        <f t="shared" si="367"/>
        <v>I</v>
      </c>
      <c r="F3342" t="str">
        <f t="shared" si="368"/>
        <v>IP</v>
      </c>
      <c r="G3342" t="str">
        <f t="shared" si="369"/>
        <v>IPIRANGA</v>
      </c>
      <c r="H3342">
        <f t="shared" si="370"/>
        <v>8</v>
      </c>
    </row>
    <row r="3343" spans="1:8" x14ac:dyDescent="0.2">
      <c r="A3343" t="s">
        <v>5583</v>
      </c>
      <c r="B3343" t="str">
        <f t="shared" si="364"/>
        <v>PR</v>
      </c>
      <c r="C3343" t="str">
        <f t="shared" si="365"/>
        <v>1060741</v>
      </c>
      <c r="D3343" t="str">
        <f t="shared" si="366"/>
        <v xml:space="preserve">IPORA               </v>
      </c>
      <c r="E3343" t="str">
        <f t="shared" si="367"/>
        <v>I</v>
      </c>
      <c r="F3343" t="str">
        <f t="shared" si="368"/>
        <v>IP</v>
      </c>
      <c r="G3343" t="str">
        <f t="shared" si="369"/>
        <v>IPORA</v>
      </c>
      <c r="H3343">
        <f t="shared" si="370"/>
        <v>5</v>
      </c>
    </row>
    <row r="3344" spans="1:8" x14ac:dyDescent="0.2">
      <c r="A3344" t="s">
        <v>5584</v>
      </c>
      <c r="B3344" t="str">
        <f t="shared" si="364"/>
        <v>PR</v>
      </c>
      <c r="C3344" t="str">
        <f t="shared" si="365"/>
        <v>1065641</v>
      </c>
      <c r="D3344" t="str">
        <f t="shared" si="366"/>
        <v xml:space="preserve">IRACEMA DO OESTE    </v>
      </c>
      <c r="E3344" t="str">
        <f t="shared" si="367"/>
        <v>I</v>
      </c>
      <c r="F3344" t="str">
        <f t="shared" si="368"/>
        <v>IR</v>
      </c>
      <c r="G3344" t="str">
        <f t="shared" si="369"/>
        <v>IRACEMADOOESTE</v>
      </c>
      <c r="H3344">
        <f t="shared" si="370"/>
        <v>14</v>
      </c>
    </row>
    <row r="3345" spans="1:8" x14ac:dyDescent="0.2">
      <c r="A3345" t="s">
        <v>5585</v>
      </c>
      <c r="B3345" t="str">
        <f t="shared" si="364"/>
        <v>PR</v>
      </c>
      <c r="C3345" t="str">
        <f t="shared" si="365"/>
        <v>1070641</v>
      </c>
      <c r="D3345" t="str">
        <f t="shared" si="366"/>
        <v xml:space="preserve">IRATI               </v>
      </c>
      <c r="E3345" t="str">
        <f t="shared" si="367"/>
        <v>I</v>
      </c>
      <c r="F3345" t="str">
        <f t="shared" si="368"/>
        <v>IR</v>
      </c>
      <c r="G3345" t="str">
        <f t="shared" si="369"/>
        <v>IRATI</v>
      </c>
      <c r="H3345">
        <f t="shared" si="370"/>
        <v>5</v>
      </c>
    </row>
    <row r="3346" spans="1:8" x14ac:dyDescent="0.2">
      <c r="A3346" t="s">
        <v>5586</v>
      </c>
      <c r="B3346" t="str">
        <f t="shared" si="364"/>
        <v>PR</v>
      </c>
      <c r="C3346" t="str">
        <f t="shared" si="365"/>
        <v>1080541</v>
      </c>
      <c r="D3346" t="str">
        <f t="shared" si="366"/>
        <v xml:space="preserve">IRETAMA             </v>
      </c>
      <c r="E3346" t="str">
        <f t="shared" si="367"/>
        <v>I</v>
      </c>
      <c r="F3346" t="str">
        <f t="shared" si="368"/>
        <v>IR</v>
      </c>
      <c r="G3346" t="str">
        <f t="shared" si="369"/>
        <v>IRETAMA</v>
      </c>
      <c r="H3346">
        <f t="shared" si="370"/>
        <v>7</v>
      </c>
    </row>
    <row r="3347" spans="1:8" x14ac:dyDescent="0.2">
      <c r="A3347" t="s">
        <v>5587</v>
      </c>
      <c r="B3347" t="str">
        <f t="shared" si="364"/>
        <v>PR</v>
      </c>
      <c r="C3347" t="str">
        <f t="shared" si="365"/>
        <v>1090441</v>
      </c>
      <c r="D3347" t="str">
        <f t="shared" si="366"/>
        <v xml:space="preserve">ITAGUAJE            </v>
      </c>
      <c r="E3347" t="str">
        <f t="shared" si="367"/>
        <v>I</v>
      </c>
      <c r="F3347" t="str">
        <f t="shared" si="368"/>
        <v>IT</v>
      </c>
      <c r="G3347" t="str">
        <f t="shared" si="369"/>
        <v>ITAGUAJE</v>
      </c>
      <c r="H3347">
        <f t="shared" si="370"/>
        <v>8</v>
      </c>
    </row>
    <row r="3348" spans="1:8" x14ac:dyDescent="0.2">
      <c r="A3348" t="s">
        <v>5588</v>
      </c>
      <c r="B3348" t="str">
        <f t="shared" si="364"/>
        <v>PR</v>
      </c>
      <c r="C3348" t="str">
        <f t="shared" si="365"/>
        <v>1095341</v>
      </c>
      <c r="D3348" t="str">
        <f t="shared" si="366"/>
        <v xml:space="preserve">ITAIPULANDIA        </v>
      </c>
      <c r="E3348" t="str">
        <f t="shared" si="367"/>
        <v>I</v>
      </c>
      <c r="F3348" t="str">
        <f t="shared" si="368"/>
        <v>IT</v>
      </c>
      <c r="G3348" t="str">
        <f t="shared" si="369"/>
        <v>ITAIPULANDIA</v>
      </c>
      <c r="H3348">
        <f t="shared" si="370"/>
        <v>12</v>
      </c>
    </row>
    <row r="3349" spans="1:8" x14ac:dyDescent="0.2">
      <c r="A3349" t="s">
        <v>5589</v>
      </c>
      <c r="B3349" t="str">
        <f t="shared" si="364"/>
        <v>PR</v>
      </c>
      <c r="C3349" t="str">
        <f t="shared" si="365"/>
        <v>1100141</v>
      </c>
      <c r="D3349" t="str">
        <f t="shared" si="366"/>
        <v xml:space="preserve">ITAMBARACA          </v>
      </c>
      <c r="E3349" t="str">
        <f t="shared" si="367"/>
        <v>I</v>
      </c>
      <c r="F3349" t="str">
        <f t="shared" si="368"/>
        <v>IT</v>
      </c>
      <c r="G3349" t="str">
        <f t="shared" si="369"/>
        <v>ITAMBARACA</v>
      </c>
      <c r="H3349">
        <f t="shared" si="370"/>
        <v>10</v>
      </c>
    </row>
    <row r="3350" spans="1:8" x14ac:dyDescent="0.2">
      <c r="A3350" t="s">
        <v>5590</v>
      </c>
      <c r="B3350" t="str">
        <f t="shared" si="364"/>
        <v>PR</v>
      </c>
      <c r="C3350" t="str">
        <f t="shared" si="365"/>
        <v>1110041</v>
      </c>
      <c r="D3350" t="str">
        <f t="shared" si="366"/>
        <v xml:space="preserve">ITAMBE              </v>
      </c>
      <c r="E3350" t="str">
        <f t="shared" si="367"/>
        <v>I</v>
      </c>
      <c r="F3350" t="str">
        <f t="shared" si="368"/>
        <v>IT</v>
      </c>
      <c r="G3350" t="str">
        <f t="shared" si="369"/>
        <v>ITAMBE</v>
      </c>
      <c r="H3350">
        <f t="shared" si="370"/>
        <v>6</v>
      </c>
    </row>
    <row r="3351" spans="1:8" x14ac:dyDescent="0.2">
      <c r="A3351" t="s">
        <v>5591</v>
      </c>
      <c r="B3351" t="str">
        <f t="shared" si="364"/>
        <v>PR</v>
      </c>
      <c r="C3351" t="str">
        <f t="shared" si="365"/>
        <v>1120941</v>
      </c>
      <c r="D3351" t="str">
        <f t="shared" si="366"/>
        <v xml:space="preserve">ITAPEJARA D'OESTE   </v>
      </c>
      <c r="E3351" t="str">
        <f t="shared" si="367"/>
        <v>I</v>
      </c>
      <c r="F3351" t="str">
        <f t="shared" si="368"/>
        <v>IT</v>
      </c>
      <c r="G3351" t="str">
        <f t="shared" si="369"/>
        <v>ITAPEJARAD'OESTE</v>
      </c>
      <c r="H3351">
        <f t="shared" si="370"/>
        <v>16</v>
      </c>
    </row>
    <row r="3352" spans="1:8" x14ac:dyDescent="0.2">
      <c r="A3352" t="s">
        <v>5592</v>
      </c>
      <c r="B3352" t="str">
        <f t="shared" si="364"/>
        <v>PR</v>
      </c>
      <c r="C3352" t="str">
        <f t="shared" si="365"/>
        <v>1125841</v>
      </c>
      <c r="D3352" t="str">
        <f t="shared" si="366"/>
        <v xml:space="preserve">ITAPERUCU           </v>
      </c>
      <c r="E3352" t="str">
        <f t="shared" si="367"/>
        <v>I</v>
      </c>
      <c r="F3352" t="str">
        <f t="shared" si="368"/>
        <v>IT</v>
      </c>
      <c r="G3352" t="str">
        <f t="shared" si="369"/>
        <v>ITAPERUCU</v>
      </c>
      <c r="H3352">
        <f t="shared" si="370"/>
        <v>9</v>
      </c>
    </row>
    <row r="3353" spans="1:8" x14ac:dyDescent="0.2">
      <c r="A3353" t="s">
        <v>5593</v>
      </c>
      <c r="B3353" t="str">
        <f t="shared" si="364"/>
        <v>PR</v>
      </c>
      <c r="C3353" t="str">
        <f t="shared" si="365"/>
        <v>1130841</v>
      </c>
      <c r="D3353" t="str">
        <f t="shared" si="366"/>
        <v xml:space="preserve">ITAUNA DO SUL       </v>
      </c>
      <c r="E3353" t="str">
        <f t="shared" si="367"/>
        <v>I</v>
      </c>
      <c r="F3353" t="str">
        <f t="shared" si="368"/>
        <v>IT</v>
      </c>
      <c r="G3353" t="str">
        <f t="shared" si="369"/>
        <v>ITAUNADOSUL</v>
      </c>
      <c r="H3353">
        <f t="shared" si="370"/>
        <v>11</v>
      </c>
    </row>
    <row r="3354" spans="1:8" x14ac:dyDescent="0.2">
      <c r="A3354" t="s">
        <v>5594</v>
      </c>
      <c r="B3354" t="str">
        <f t="shared" si="364"/>
        <v>PR</v>
      </c>
      <c r="C3354" t="str">
        <f t="shared" si="365"/>
        <v>1140741</v>
      </c>
      <c r="D3354" t="str">
        <f t="shared" si="366"/>
        <v xml:space="preserve">IVAI                </v>
      </c>
      <c r="E3354" t="str">
        <f t="shared" si="367"/>
        <v>I</v>
      </c>
      <c r="F3354" t="str">
        <f t="shared" si="368"/>
        <v>IV</v>
      </c>
      <c r="G3354" t="str">
        <f t="shared" si="369"/>
        <v>IVAI</v>
      </c>
      <c r="H3354">
        <f t="shared" si="370"/>
        <v>4</v>
      </c>
    </row>
    <row r="3355" spans="1:8" x14ac:dyDescent="0.2">
      <c r="A3355" t="s">
        <v>5595</v>
      </c>
      <c r="B3355" t="str">
        <f t="shared" si="364"/>
        <v>PR</v>
      </c>
      <c r="C3355" t="str">
        <f t="shared" si="365"/>
        <v>1150641</v>
      </c>
      <c r="D3355" t="str">
        <f t="shared" si="366"/>
        <v xml:space="preserve">IVAIPORA            </v>
      </c>
      <c r="E3355" t="str">
        <f t="shared" si="367"/>
        <v>I</v>
      </c>
      <c r="F3355" t="str">
        <f t="shared" si="368"/>
        <v>IV</v>
      </c>
      <c r="G3355" t="str">
        <f t="shared" si="369"/>
        <v>IVAIPORA</v>
      </c>
      <c r="H3355">
        <f t="shared" si="370"/>
        <v>8</v>
      </c>
    </row>
    <row r="3356" spans="1:8" x14ac:dyDescent="0.2">
      <c r="A3356" t="s">
        <v>5596</v>
      </c>
      <c r="B3356" t="str">
        <f t="shared" si="364"/>
        <v>PR</v>
      </c>
      <c r="C3356" t="str">
        <f t="shared" si="365"/>
        <v>1155541</v>
      </c>
      <c r="D3356" t="str">
        <f t="shared" si="366"/>
        <v xml:space="preserve">IVATE               </v>
      </c>
      <c r="E3356" t="str">
        <f t="shared" si="367"/>
        <v>I</v>
      </c>
      <c r="F3356" t="str">
        <f t="shared" si="368"/>
        <v>IV</v>
      </c>
      <c r="G3356" t="str">
        <f t="shared" si="369"/>
        <v>IVATE</v>
      </c>
      <c r="H3356">
        <f t="shared" si="370"/>
        <v>5</v>
      </c>
    </row>
    <row r="3357" spans="1:8" x14ac:dyDescent="0.2">
      <c r="A3357" t="s">
        <v>5597</v>
      </c>
      <c r="B3357" t="str">
        <f t="shared" si="364"/>
        <v>PR</v>
      </c>
      <c r="C3357" t="str">
        <f t="shared" si="365"/>
        <v>1160541</v>
      </c>
      <c r="D3357" t="str">
        <f t="shared" si="366"/>
        <v xml:space="preserve">IVATUBA             </v>
      </c>
      <c r="E3357" t="str">
        <f t="shared" si="367"/>
        <v>I</v>
      </c>
      <c r="F3357" t="str">
        <f t="shared" si="368"/>
        <v>IV</v>
      </c>
      <c r="G3357" t="str">
        <f t="shared" si="369"/>
        <v>IVATUBA</v>
      </c>
      <c r="H3357">
        <f t="shared" si="370"/>
        <v>7</v>
      </c>
    </row>
    <row r="3358" spans="1:8" x14ac:dyDescent="0.2">
      <c r="A3358" t="s">
        <v>5598</v>
      </c>
      <c r="B3358" t="str">
        <f t="shared" si="364"/>
        <v>PR</v>
      </c>
      <c r="C3358" t="str">
        <f t="shared" si="365"/>
        <v>1170441</v>
      </c>
      <c r="D3358" t="str">
        <f t="shared" si="366"/>
        <v xml:space="preserve">JABOTI              </v>
      </c>
      <c r="E3358" t="str">
        <f t="shared" si="367"/>
        <v>J</v>
      </c>
      <c r="F3358" t="str">
        <f t="shared" si="368"/>
        <v>JA</v>
      </c>
      <c r="G3358" t="str">
        <f t="shared" si="369"/>
        <v>JABOTI</v>
      </c>
      <c r="H3358">
        <f t="shared" si="370"/>
        <v>6</v>
      </c>
    </row>
    <row r="3359" spans="1:8" x14ac:dyDescent="0.2">
      <c r="A3359" t="s">
        <v>5599</v>
      </c>
      <c r="B3359" t="str">
        <f t="shared" si="364"/>
        <v>PR</v>
      </c>
      <c r="C3359" t="str">
        <f t="shared" si="365"/>
        <v>1180341</v>
      </c>
      <c r="D3359" t="str">
        <f t="shared" si="366"/>
        <v xml:space="preserve">JACAREZINHO         </v>
      </c>
      <c r="E3359" t="str">
        <f t="shared" si="367"/>
        <v>J</v>
      </c>
      <c r="F3359" t="str">
        <f t="shared" si="368"/>
        <v>JA</v>
      </c>
      <c r="G3359" t="str">
        <f t="shared" si="369"/>
        <v>JACAREZINHO</v>
      </c>
      <c r="H3359">
        <f t="shared" si="370"/>
        <v>11</v>
      </c>
    </row>
    <row r="3360" spans="1:8" x14ac:dyDescent="0.2">
      <c r="A3360" t="s">
        <v>5600</v>
      </c>
      <c r="B3360" t="str">
        <f t="shared" si="364"/>
        <v>PR</v>
      </c>
      <c r="C3360" t="str">
        <f t="shared" si="365"/>
        <v>1190241</v>
      </c>
      <c r="D3360" t="str">
        <f t="shared" si="366"/>
        <v xml:space="preserve">JAGUAPITA           </v>
      </c>
      <c r="E3360" t="str">
        <f t="shared" si="367"/>
        <v>J</v>
      </c>
      <c r="F3360" t="str">
        <f t="shared" si="368"/>
        <v>JA</v>
      </c>
      <c r="G3360" t="str">
        <f t="shared" si="369"/>
        <v>JAGUAPITA</v>
      </c>
      <c r="H3360">
        <f t="shared" si="370"/>
        <v>9</v>
      </c>
    </row>
    <row r="3361" spans="1:8" x14ac:dyDescent="0.2">
      <c r="A3361" t="s">
        <v>5601</v>
      </c>
      <c r="B3361" t="str">
        <f t="shared" si="364"/>
        <v>PR</v>
      </c>
      <c r="C3361" t="str">
        <f t="shared" si="365"/>
        <v>1200941</v>
      </c>
      <c r="D3361" t="str">
        <f t="shared" si="366"/>
        <v xml:space="preserve">JAGUARIAIVA         </v>
      </c>
      <c r="E3361" t="str">
        <f t="shared" si="367"/>
        <v>J</v>
      </c>
      <c r="F3361" t="str">
        <f t="shared" si="368"/>
        <v>JA</v>
      </c>
      <c r="G3361" t="str">
        <f t="shared" si="369"/>
        <v>JAGUARIAIVA</v>
      </c>
      <c r="H3361">
        <f t="shared" si="370"/>
        <v>11</v>
      </c>
    </row>
    <row r="3362" spans="1:8" x14ac:dyDescent="0.2">
      <c r="A3362" t="s">
        <v>5602</v>
      </c>
      <c r="B3362" t="str">
        <f t="shared" si="364"/>
        <v>PR</v>
      </c>
      <c r="C3362" t="str">
        <f t="shared" si="365"/>
        <v>1210841</v>
      </c>
      <c r="D3362" t="str">
        <f t="shared" si="366"/>
        <v xml:space="preserve">JANDAIA DO SUL      </v>
      </c>
      <c r="E3362" t="str">
        <f t="shared" si="367"/>
        <v>J</v>
      </c>
      <c r="F3362" t="str">
        <f t="shared" si="368"/>
        <v>JA</v>
      </c>
      <c r="G3362" t="str">
        <f t="shared" si="369"/>
        <v>JANDAIADOSUL</v>
      </c>
      <c r="H3362">
        <f t="shared" si="370"/>
        <v>12</v>
      </c>
    </row>
    <row r="3363" spans="1:8" x14ac:dyDescent="0.2">
      <c r="A3363" t="s">
        <v>5603</v>
      </c>
      <c r="B3363" t="str">
        <f t="shared" si="364"/>
        <v>PR</v>
      </c>
      <c r="C3363" t="str">
        <f t="shared" si="365"/>
        <v>1220741</v>
      </c>
      <c r="D3363" t="str">
        <f t="shared" si="366"/>
        <v xml:space="preserve">JANIOPOLIS          </v>
      </c>
      <c r="E3363" t="str">
        <f t="shared" si="367"/>
        <v>J</v>
      </c>
      <c r="F3363" t="str">
        <f t="shared" si="368"/>
        <v>JA</v>
      </c>
      <c r="G3363" t="str">
        <f t="shared" si="369"/>
        <v>JANIOPOLIS</v>
      </c>
      <c r="H3363">
        <f t="shared" si="370"/>
        <v>10</v>
      </c>
    </row>
    <row r="3364" spans="1:8" x14ac:dyDescent="0.2">
      <c r="A3364" t="s">
        <v>5604</v>
      </c>
      <c r="B3364" t="str">
        <f t="shared" si="364"/>
        <v>PR</v>
      </c>
      <c r="C3364" t="str">
        <f t="shared" si="365"/>
        <v>1230641</v>
      </c>
      <c r="D3364" t="str">
        <f t="shared" si="366"/>
        <v xml:space="preserve">JAPIRA              </v>
      </c>
      <c r="E3364" t="str">
        <f t="shared" si="367"/>
        <v>J</v>
      </c>
      <c r="F3364" t="str">
        <f t="shared" si="368"/>
        <v>JA</v>
      </c>
      <c r="G3364" t="str">
        <f t="shared" si="369"/>
        <v>JAPIRA</v>
      </c>
      <c r="H3364">
        <f t="shared" si="370"/>
        <v>6</v>
      </c>
    </row>
    <row r="3365" spans="1:8" x14ac:dyDescent="0.2">
      <c r="A3365" t="s">
        <v>5605</v>
      </c>
      <c r="B3365" t="str">
        <f t="shared" si="364"/>
        <v>PR</v>
      </c>
      <c r="C3365" t="str">
        <f t="shared" si="365"/>
        <v>1240541</v>
      </c>
      <c r="D3365" t="str">
        <f t="shared" si="366"/>
        <v xml:space="preserve">JAPURA              </v>
      </c>
      <c r="E3365" t="str">
        <f t="shared" si="367"/>
        <v>J</v>
      </c>
      <c r="F3365" t="str">
        <f t="shared" si="368"/>
        <v>JA</v>
      </c>
      <c r="G3365" t="str">
        <f t="shared" si="369"/>
        <v>JAPURA</v>
      </c>
      <c r="H3365">
        <f t="shared" si="370"/>
        <v>6</v>
      </c>
    </row>
    <row r="3366" spans="1:8" x14ac:dyDescent="0.2">
      <c r="A3366" t="s">
        <v>5606</v>
      </c>
      <c r="B3366" t="str">
        <f t="shared" si="364"/>
        <v>PR</v>
      </c>
      <c r="C3366" t="str">
        <f t="shared" si="365"/>
        <v>1250441</v>
      </c>
      <c r="D3366" t="str">
        <f t="shared" si="366"/>
        <v xml:space="preserve">JARDIM ALEGRE       </v>
      </c>
      <c r="E3366" t="str">
        <f t="shared" si="367"/>
        <v>J</v>
      </c>
      <c r="F3366" t="str">
        <f t="shared" si="368"/>
        <v>JA</v>
      </c>
      <c r="G3366" t="str">
        <f t="shared" si="369"/>
        <v>JARDIMALEGRE</v>
      </c>
      <c r="H3366">
        <f t="shared" si="370"/>
        <v>12</v>
      </c>
    </row>
    <row r="3367" spans="1:8" x14ac:dyDescent="0.2">
      <c r="A3367" t="s">
        <v>5607</v>
      </c>
      <c r="B3367" t="str">
        <f t="shared" si="364"/>
        <v>PR</v>
      </c>
      <c r="C3367" t="str">
        <f t="shared" si="365"/>
        <v>1260341</v>
      </c>
      <c r="D3367" t="str">
        <f t="shared" si="366"/>
        <v xml:space="preserve">JARDIM OLINDA       </v>
      </c>
      <c r="E3367" t="str">
        <f t="shared" si="367"/>
        <v>J</v>
      </c>
      <c r="F3367" t="str">
        <f t="shared" si="368"/>
        <v>JA</v>
      </c>
      <c r="G3367" t="str">
        <f t="shared" si="369"/>
        <v>JARDIMOLINDA</v>
      </c>
      <c r="H3367">
        <f t="shared" si="370"/>
        <v>12</v>
      </c>
    </row>
    <row r="3368" spans="1:8" x14ac:dyDescent="0.2">
      <c r="A3368" t="s">
        <v>5608</v>
      </c>
      <c r="B3368" t="str">
        <f t="shared" si="364"/>
        <v>PR</v>
      </c>
      <c r="C3368" t="str">
        <f t="shared" si="365"/>
        <v>1270241</v>
      </c>
      <c r="D3368" t="str">
        <f t="shared" si="366"/>
        <v xml:space="preserve">JATAIZINHO          </v>
      </c>
      <c r="E3368" t="str">
        <f t="shared" si="367"/>
        <v>J</v>
      </c>
      <c r="F3368" t="str">
        <f t="shared" si="368"/>
        <v>JA</v>
      </c>
      <c r="G3368" t="str">
        <f t="shared" si="369"/>
        <v>JATAIZINHO</v>
      </c>
      <c r="H3368">
        <f t="shared" si="370"/>
        <v>10</v>
      </c>
    </row>
    <row r="3369" spans="1:8" x14ac:dyDescent="0.2">
      <c r="A3369" t="s">
        <v>5609</v>
      </c>
      <c r="B3369" t="str">
        <f t="shared" si="364"/>
        <v>PR</v>
      </c>
      <c r="C3369" t="str">
        <f t="shared" si="365"/>
        <v>1275141</v>
      </c>
      <c r="D3369" t="str">
        <f t="shared" si="366"/>
        <v xml:space="preserve">JESUITAS            </v>
      </c>
      <c r="E3369" t="str">
        <f t="shared" si="367"/>
        <v>J</v>
      </c>
      <c r="F3369" t="str">
        <f t="shared" si="368"/>
        <v>JE</v>
      </c>
      <c r="G3369" t="str">
        <f t="shared" si="369"/>
        <v>JESUITAS</v>
      </c>
      <c r="H3369">
        <f t="shared" si="370"/>
        <v>8</v>
      </c>
    </row>
    <row r="3370" spans="1:8" x14ac:dyDescent="0.2">
      <c r="A3370" t="s">
        <v>5610</v>
      </c>
      <c r="B3370" t="str">
        <f t="shared" si="364"/>
        <v>PR</v>
      </c>
      <c r="C3370" t="str">
        <f t="shared" si="365"/>
        <v>1280141</v>
      </c>
      <c r="D3370" t="str">
        <f t="shared" si="366"/>
        <v xml:space="preserve">JOAQUIM TAVORA      </v>
      </c>
      <c r="E3370" t="str">
        <f t="shared" si="367"/>
        <v>J</v>
      </c>
      <c r="F3370" t="str">
        <f t="shared" si="368"/>
        <v>JO</v>
      </c>
      <c r="G3370" t="str">
        <f t="shared" si="369"/>
        <v>JOAQUIMTAVORA</v>
      </c>
      <c r="H3370">
        <f t="shared" si="370"/>
        <v>13</v>
      </c>
    </row>
    <row r="3371" spans="1:8" x14ac:dyDescent="0.2">
      <c r="A3371" t="s">
        <v>5611</v>
      </c>
      <c r="B3371" t="str">
        <f t="shared" si="364"/>
        <v>PR</v>
      </c>
      <c r="C3371" t="str">
        <f t="shared" si="365"/>
        <v>1290041</v>
      </c>
      <c r="D3371" t="str">
        <f t="shared" si="366"/>
        <v xml:space="preserve">JUNDIAI DO SUL      </v>
      </c>
      <c r="E3371" t="str">
        <f t="shared" si="367"/>
        <v>J</v>
      </c>
      <c r="F3371" t="str">
        <f t="shared" si="368"/>
        <v>JU</v>
      </c>
      <c r="G3371" t="str">
        <f t="shared" si="369"/>
        <v>JUNDIAIDOSUL</v>
      </c>
      <c r="H3371">
        <f t="shared" si="370"/>
        <v>12</v>
      </c>
    </row>
    <row r="3372" spans="1:8" x14ac:dyDescent="0.2">
      <c r="A3372" t="s">
        <v>5612</v>
      </c>
      <c r="B3372" t="str">
        <f t="shared" si="364"/>
        <v>PR</v>
      </c>
      <c r="C3372" t="str">
        <f t="shared" si="365"/>
        <v>1295941</v>
      </c>
      <c r="D3372" t="str">
        <f t="shared" si="366"/>
        <v xml:space="preserve">JURANDA             </v>
      </c>
      <c r="E3372" t="str">
        <f t="shared" si="367"/>
        <v>J</v>
      </c>
      <c r="F3372" t="str">
        <f t="shared" si="368"/>
        <v>JU</v>
      </c>
      <c r="G3372" t="str">
        <f t="shared" si="369"/>
        <v>JURANDA</v>
      </c>
      <c r="H3372">
        <f t="shared" si="370"/>
        <v>7</v>
      </c>
    </row>
    <row r="3373" spans="1:8" x14ac:dyDescent="0.2">
      <c r="A3373" t="s">
        <v>5613</v>
      </c>
      <c r="B3373" t="str">
        <f t="shared" si="364"/>
        <v>PR</v>
      </c>
      <c r="C3373" t="str">
        <f t="shared" si="365"/>
        <v>1300741</v>
      </c>
      <c r="D3373" t="str">
        <f t="shared" si="366"/>
        <v xml:space="preserve">JUSSARA             </v>
      </c>
      <c r="E3373" t="str">
        <f t="shared" si="367"/>
        <v>J</v>
      </c>
      <c r="F3373" t="str">
        <f t="shared" si="368"/>
        <v>JU</v>
      </c>
      <c r="G3373" t="str">
        <f t="shared" si="369"/>
        <v>JUSSARA</v>
      </c>
      <c r="H3373">
        <f t="shared" si="370"/>
        <v>7</v>
      </c>
    </row>
    <row r="3374" spans="1:8" x14ac:dyDescent="0.2">
      <c r="A3374" t="s">
        <v>5614</v>
      </c>
      <c r="B3374" t="str">
        <f t="shared" si="364"/>
        <v>PR</v>
      </c>
      <c r="C3374" t="str">
        <f t="shared" si="365"/>
        <v>1310641</v>
      </c>
      <c r="D3374" t="str">
        <f t="shared" si="366"/>
        <v xml:space="preserve">KALORE              </v>
      </c>
      <c r="E3374" t="str">
        <f t="shared" si="367"/>
        <v>K</v>
      </c>
      <c r="F3374" t="str">
        <f t="shared" si="368"/>
        <v>KA</v>
      </c>
      <c r="G3374" t="str">
        <f t="shared" si="369"/>
        <v>KALORE</v>
      </c>
      <c r="H3374">
        <f t="shared" si="370"/>
        <v>6</v>
      </c>
    </row>
    <row r="3375" spans="1:8" x14ac:dyDescent="0.2">
      <c r="A3375" t="s">
        <v>5615</v>
      </c>
      <c r="B3375" t="str">
        <f t="shared" si="364"/>
        <v>PR</v>
      </c>
      <c r="C3375" t="str">
        <f t="shared" si="365"/>
        <v>1320541</v>
      </c>
      <c r="D3375" t="str">
        <f t="shared" si="366"/>
        <v xml:space="preserve">LAPA                </v>
      </c>
      <c r="E3375" t="str">
        <f t="shared" si="367"/>
        <v>L</v>
      </c>
      <c r="F3375" t="str">
        <f t="shared" si="368"/>
        <v>LA</v>
      </c>
      <c r="G3375" t="str">
        <f t="shared" si="369"/>
        <v>LAPA</v>
      </c>
      <c r="H3375">
        <f t="shared" si="370"/>
        <v>4</v>
      </c>
    </row>
    <row r="3376" spans="1:8" x14ac:dyDescent="0.2">
      <c r="A3376" t="s">
        <v>5616</v>
      </c>
      <c r="B3376" t="str">
        <f t="shared" si="364"/>
        <v>PR</v>
      </c>
      <c r="C3376" t="str">
        <f t="shared" si="365"/>
        <v>1325441</v>
      </c>
      <c r="D3376" t="str">
        <f t="shared" si="366"/>
        <v xml:space="preserve">LARANJAL            </v>
      </c>
      <c r="E3376" t="str">
        <f t="shared" si="367"/>
        <v>L</v>
      </c>
      <c r="F3376" t="str">
        <f t="shared" si="368"/>
        <v>LA</v>
      </c>
      <c r="G3376" t="str">
        <f t="shared" si="369"/>
        <v>LARANJAL</v>
      </c>
      <c r="H3376">
        <f t="shared" si="370"/>
        <v>8</v>
      </c>
    </row>
    <row r="3377" spans="1:8" x14ac:dyDescent="0.2">
      <c r="A3377" t="s">
        <v>5617</v>
      </c>
      <c r="B3377" t="str">
        <f t="shared" si="364"/>
        <v>PR</v>
      </c>
      <c r="C3377" t="str">
        <f t="shared" si="365"/>
        <v>1330441</v>
      </c>
      <c r="D3377" t="str">
        <f t="shared" si="366"/>
        <v xml:space="preserve">LARANJEIRAS DO SUL  </v>
      </c>
      <c r="E3377" t="str">
        <f t="shared" si="367"/>
        <v>L</v>
      </c>
      <c r="F3377" t="str">
        <f t="shared" si="368"/>
        <v>LA</v>
      </c>
      <c r="G3377" t="str">
        <f t="shared" si="369"/>
        <v>LARANJEIRASDOSUL</v>
      </c>
      <c r="H3377">
        <f t="shared" si="370"/>
        <v>16</v>
      </c>
    </row>
    <row r="3378" spans="1:8" x14ac:dyDescent="0.2">
      <c r="A3378" t="s">
        <v>5618</v>
      </c>
      <c r="B3378" t="str">
        <f t="shared" si="364"/>
        <v>PR</v>
      </c>
      <c r="C3378" t="str">
        <f t="shared" si="365"/>
        <v>1340341</v>
      </c>
      <c r="D3378" t="str">
        <f t="shared" si="366"/>
        <v xml:space="preserve">LEOPOLIS            </v>
      </c>
      <c r="E3378" t="str">
        <f t="shared" si="367"/>
        <v>L</v>
      </c>
      <c r="F3378" t="str">
        <f t="shared" si="368"/>
        <v>LE</v>
      </c>
      <c r="G3378" t="str">
        <f t="shared" si="369"/>
        <v>LEOPOLIS</v>
      </c>
      <c r="H3378">
        <f t="shared" si="370"/>
        <v>8</v>
      </c>
    </row>
    <row r="3379" spans="1:8" x14ac:dyDescent="0.2">
      <c r="A3379" t="s">
        <v>5619</v>
      </c>
      <c r="B3379" t="str">
        <f t="shared" si="364"/>
        <v>PR</v>
      </c>
      <c r="C3379" t="str">
        <f t="shared" si="365"/>
        <v>1342941</v>
      </c>
      <c r="D3379" t="str">
        <f t="shared" si="366"/>
        <v xml:space="preserve">LIDIANOPOLIS        </v>
      </c>
      <c r="E3379" t="str">
        <f t="shared" si="367"/>
        <v>L</v>
      </c>
      <c r="F3379" t="str">
        <f t="shared" si="368"/>
        <v>LI</v>
      </c>
      <c r="G3379" t="str">
        <f t="shared" si="369"/>
        <v>LIDIANOPOLIS</v>
      </c>
      <c r="H3379">
        <f t="shared" si="370"/>
        <v>12</v>
      </c>
    </row>
    <row r="3380" spans="1:8" x14ac:dyDescent="0.2">
      <c r="A3380" t="s">
        <v>5620</v>
      </c>
      <c r="B3380" t="str">
        <f t="shared" si="364"/>
        <v>PR</v>
      </c>
      <c r="C3380" t="str">
        <f t="shared" si="365"/>
        <v>1345241</v>
      </c>
      <c r="D3380" t="str">
        <f t="shared" si="366"/>
        <v xml:space="preserve">LINDOESTE           </v>
      </c>
      <c r="E3380" t="str">
        <f t="shared" si="367"/>
        <v>L</v>
      </c>
      <c r="F3380" t="str">
        <f t="shared" si="368"/>
        <v>LI</v>
      </c>
      <c r="G3380" t="str">
        <f t="shared" si="369"/>
        <v>LINDOESTE</v>
      </c>
      <c r="H3380">
        <f t="shared" si="370"/>
        <v>9</v>
      </c>
    </row>
    <row r="3381" spans="1:8" x14ac:dyDescent="0.2">
      <c r="A3381" t="s">
        <v>5621</v>
      </c>
      <c r="B3381" t="str">
        <f t="shared" si="364"/>
        <v>PR</v>
      </c>
      <c r="C3381" t="str">
        <f t="shared" si="365"/>
        <v>1350241</v>
      </c>
      <c r="D3381" t="str">
        <f t="shared" si="366"/>
        <v xml:space="preserve">LOANDA              </v>
      </c>
      <c r="E3381" t="str">
        <f t="shared" si="367"/>
        <v>L</v>
      </c>
      <c r="F3381" t="str">
        <f t="shared" si="368"/>
        <v>LO</v>
      </c>
      <c r="G3381" t="str">
        <f t="shared" si="369"/>
        <v>LOANDA</v>
      </c>
      <c r="H3381">
        <f t="shared" si="370"/>
        <v>6</v>
      </c>
    </row>
    <row r="3382" spans="1:8" x14ac:dyDescent="0.2">
      <c r="A3382" t="s">
        <v>5622</v>
      </c>
      <c r="B3382" t="str">
        <f t="shared" si="364"/>
        <v>PR</v>
      </c>
      <c r="C3382" t="str">
        <f t="shared" si="365"/>
        <v>1360141</v>
      </c>
      <c r="D3382" t="str">
        <f t="shared" si="366"/>
        <v xml:space="preserve">LOBATO              </v>
      </c>
      <c r="E3382" t="str">
        <f t="shared" si="367"/>
        <v>L</v>
      </c>
      <c r="F3382" t="str">
        <f t="shared" si="368"/>
        <v>LO</v>
      </c>
      <c r="G3382" t="str">
        <f t="shared" si="369"/>
        <v>LOBATO</v>
      </c>
      <c r="H3382">
        <f t="shared" si="370"/>
        <v>6</v>
      </c>
    </row>
    <row r="3383" spans="1:8" x14ac:dyDescent="0.2">
      <c r="A3383" t="s">
        <v>5623</v>
      </c>
      <c r="B3383" t="str">
        <f t="shared" si="364"/>
        <v>PR</v>
      </c>
      <c r="C3383" t="str">
        <f t="shared" si="365"/>
        <v>1370041</v>
      </c>
      <c r="D3383" t="str">
        <f t="shared" si="366"/>
        <v xml:space="preserve">LONDRINA            </v>
      </c>
      <c r="E3383" t="str">
        <f t="shared" si="367"/>
        <v>L</v>
      </c>
      <c r="F3383" t="str">
        <f t="shared" si="368"/>
        <v>LO</v>
      </c>
      <c r="G3383" t="str">
        <f t="shared" si="369"/>
        <v>LONDRINA</v>
      </c>
      <c r="H3383">
        <f t="shared" si="370"/>
        <v>8</v>
      </c>
    </row>
    <row r="3384" spans="1:8" x14ac:dyDescent="0.2">
      <c r="A3384" t="s">
        <v>5624</v>
      </c>
      <c r="B3384" t="str">
        <f t="shared" si="364"/>
        <v>PR</v>
      </c>
      <c r="C3384" t="str">
        <f t="shared" si="365"/>
        <v>1373441</v>
      </c>
      <c r="D3384" t="str">
        <f t="shared" si="366"/>
        <v xml:space="preserve">LUIZIANA            </v>
      </c>
      <c r="E3384" t="str">
        <f t="shared" si="367"/>
        <v>L</v>
      </c>
      <c r="F3384" t="str">
        <f t="shared" si="368"/>
        <v>LU</v>
      </c>
      <c r="G3384" t="str">
        <f t="shared" si="369"/>
        <v>LUIZIANA</v>
      </c>
      <c r="H3384">
        <f t="shared" si="370"/>
        <v>8</v>
      </c>
    </row>
    <row r="3385" spans="1:8" x14ac:dyDescent="0.2">
      <c r="A3385" t="s">
        <v>5625</v>
      </c>
      <c r="B3385" t="str">
        <f t="shared" si="364"/>
        <v>PR</v>
      </c>
      <c r="C3385" t="str">
        <f t="shared" si="365"/>
        <v>1375941</v>
      </c>
      <c r="D3385" t="str">
        <f t="shared" si="366"/>
        <v xml:space="preserve">LUNARDELLI          </v>
      </c>
      <c r="E3385" t="str">
        <f t="shared" si="367"/>
        <v>L</v>
      </c>
      <c r="F3385" t="str">
        <f t="shared" si="368"/>
        <v>LU</v>
      </c>
      <c r="G3385" t="str">
        <f t="shared" si="369"/>
        <v>LUNARDELLI</v>
      </c>
      <c r="H3385">
        <f t="shared" si="370"/>
        <v>10</v>
      </c>
    </row>
    <row r="3386" spans="1:8" x14ac:dyDescent="0.2">
      <c r="A3386" t="s">
        <v>5626</v>
      </c>
      <c r="B3386" t="str">
        <f t="shared" si="364"/>
        <v>PR</v>
      </c>
      <c r="C3386" t="str">
        <f t="shared" si="365"/>
        <v>1380941</v>
      </c>
      <c r="D3386" t="str">
        <f t="shared" si="366"/>
        <v xml:space="preserve">LUPIONOPOLIS        </v>
      </c>
      <c r="E3386" t="str">
        <f t="shared" si="367"/>
        <v>L</v>
      </c>
      <c r="F3386" t="str">
        <f t="shared" si="368"/>
        <v>LU</v>
      </c>
      <c r="G3386" t="str">
        <f t="shared" si="369"/>
        <v>LUPIONOPOLIS</v>
      </c>
      <c r="H3386">
        <f t="shared" si="370"/>
        <v>12</v>
      </c>
    </row>
    <row r="3387" spans="1:8" x14ac:dyDescent="0.2">
      <c r="A3387" t="s">
        <v>5627</v>
      </c>
      <c r="B3387" t="str">
        <f t="shared" si="364"/>
        <v>PR</v>
      </c>
      <c r="C3387" t="str">
        <f t="shared" si="365"/>
        <v>1390841</v>
      </c>
      <c r="D3387" t="str">
        <f t="shared" si="366"/>
        <v xml:space="preserve">MALLET              </v>
      </c>
      <c r="E3387" t="str">
        <f t="shared" si="367"/>
        <v>M</v>
      </c>
      <c r="F3387" t="str">
        <f t="shared" si="368"/>
        <v>MA</v>
      </c>
      <c r="G3387" t="str">
        <f t="shared" si="369"/>
        <v>MALLET</v>
      </c>
      <c r="H3387">
        <f t="shared" si="370"/>
        <v>6</v>
      </c>
    </row>
    <row r="3388" spans="1:8" x14ac:dyDescent="0.2">
      <c r="A3388" t="s">
        <v>5628</v>
      </c>
      <c r="B3388" t="str">
        <f t="shared" si="364"/>
        <v>PR</v>
      </c>
      <c r="C3388" t="str">
        <f t="shared" si="365"/>
        <v>1400541</v>
      </c>
      <c r="D3388" t="str">
        <f t="shared" si="366"/>
        <v xml:space="preserve">MAMBORE             </v>
      </c>
      <c r="E3388" t="str">
        <f t="shared" si="367"/>
        <v>M</v>
      </c>
      <c r="F3388" t="str">
        <f t="shared" si="368"/>
        <v>MA</v>
      </c>
      <c r="G3388" t="str">
        <f t="shared" si="369"/>
        <v>MAMBORE</v>
      </c>
      <c r="H3388">
        <f t="shared" si="370"/>
        <v>7</v>
      </c>
    </row>
    <row r="3389" spans="1:8" x14ac:dyDescent="0.2">
      <c r="A3389" t="s">
        <v>5629</v>
      </c>
      <c r="B3389" t="str">
        <f t="shared" si="364"/>
        <v>PR</v>
      </c>
      <c r="C3389" t="str">
        <f t="shared" si="365"/>
        <v>1410441</v>
      </c>
      <c r="D3389" t="str">
        <f t="shared" si="366"/>
        <v xml:space="preserve">MANDAGUACU          </v>
      </c>
      <c r="E3389" t="str">
        <f t="shared" si="367"/>
        <v>M</v>
      </c>
      <c r="F3389" t="str">
        <f t="shared" si="368"/>
        <v>MA</v>
      </c>
      <c r="G3389" t="str">
        <f t="shared" si="369"/>
        <v>MANDAGUACU</v>
      </c>
      <c r="H3389">
        <f t="shared" si="370"/>
        <v>10</v>
      </c>
    </row>
    <row r="3390" spans="1:8" x14ac:dyDescent="0.2">
      <c r="A3390" t="s">
        <v>5630</v>
      </c>
      <c r="B3390" t="str">
        <f t="shared" si="364"/>
        <v>PR</v>
      </c>
      <c r="C3390" t="str">
        <f t="shared" si="365"/>
        <v>1420341</v>
      </c>
      <c r="D3390" t="str">
        <f t="shared" si="366"/>
        <v xml:space="preserve">MANDAGUARI          </v>
      </c>
      <c r="E3390" t="str">
        <f t="shared" si="367"/>
        <v>M</v>
      </c>
      <c r="F3390" t="str">
        <f t="shared" si="368"/>
        <v>MA</v>
      </c>
      <c r="G3390" t="str">
        <f t="shared" si="369"/>
        <v>MANDAGUARI</v>
      </c>
      <c r="H3390">
        <f t="shared" si="370"/>
        <v>10</v>
      </c>
    </row>
    <row r="3391" spans="1:8" x14ac:dyDescent="0.2">
      <c r="A3391" t="s">
        <v>5631</v>
      </c>
      <c r="B3391" t="str">
        <f t="shared" si="364"/>
        <v>PR</v>
      </c>
      <c r="C3391" t="str">
        <f t="shared" si="365"/>
        <v>1430241</v>
      </c>
      <c r="D3391" t="str">
        <f t="shared" si="366"/>
        <v xml:space="preserve">MANDIRITUBA         </v>
      </c>
      <c r="E3391" t="str">
        <f t="shared" si="367"/>
        <v>M</v>
      </c>
      <c r="F3391" t="str">
        <f t="shared" si="368"/>
        <v>MA</v>
      </c>
      <c r="G3391" t="str">
        <f t="shared" si="369"/>
        <v>MANDIRITUBA</v>
      </c>
      <c r="H3391">
        <f t="shared" si="370"/>
        <v>11</v>
      </c>
    </row>
    <row r="3392" spans="1:8" x14ac:dyDescent="0.2">
      <c r="A3392" t="s">
        <v>5632</v>
      </c>
      <c r="B3392" t="str">
        <f t="shared" si="364"/>
        <v>PR</v>
      </c>
      <c r="C3392" t="str">
        <f t="shared" si="365"/>
        <v>1435141</v>
      </c>
      <c r="D3392" t="str">
        <f t="shared" si="366"/>
        <v xml:space="preserve">MANFRINOPOLIS       </v>
      </c>
      <c r="E3392" t="str">
        <f t="shared" si="367"/>
        <v>M</v>
      </c>
      <c r="F3392" t="str">
        <f t="shared" si="368"/>
        <v>MA</v>
      </c>
      <c r="G3392" t="str">
        <f t="shared" si="369"/>
        <v>MANFRINOPOLIS</v>
      </c>
      <c r="H3392">
        <f t="shared" si="370"/>
        <v>13</v>
      </c>
    </row>
    <row r="3393" spans="1:8" x14ac:dyDescent="0.2">
      <c r="A3393" t="s">
        <v>5633</v>
      </c>
      <c r="B3393" t="str">
        <f t="shared" si="364"/>
        <v>PR</v>
      </c>
      <c r="C3393" t="str">
        <f t="shared" si="365"/>
        <v>1440141</v>
      </c>
      <c r="D3393" t="str">
        <f t="shared" si="366"/>
        <v xml:space="preserve">MANGUEIRINHA        </v>
      </c>
      <c r="E3393" t="str">
        <f t="shared" si="367"/>
        <v>M</v>
      </c>
      <c r="F3393" t="str">
        <f t="shared" si="368"/>
        <v>MA</v>
      </c>
      <c r="G3393" t="str">
        <f t="shared" si="369"/>
        <v>MANGUEIRINHA</v>
      </c>
      <c r="H3393">
        <f t="shared" si="370"/>
        <v>12</v>
      </c>
    </row>
    <row r="3394" spans="1:8" x14ac:dyDescent="0.2">
      <c r="A3394" t="s">
        <v>5634</v>
      </c>
      <c r="B3394" t="str">
        <f t="shared" si="364"/>
        <v>PR</v>
      </c>
      <c r="C3394" t="str">
        <f t="shared" si="365"/>
        <v>1450041</v>
      </c>
      <c r="D3394" t="str">
        <f t="shared" si="366"/>
        <v xml:space="preserve">MANOEL RIBAS        </v>
      </c>
      <c r="E3394" t="str">
        <f t="shared" si="367"/>
        <v>M</v>
      </c>
      <c r="F3394" t="str">
        <f t="shared" si="368"/>
        <v>MA</v>
      </c>
      <c r="G3394" t="str">
        <f t="shared" si="369"/>
        <v>MANOELRIBAS</v>
      </c>
      <c r="H3394">
        <f t="shared" si="370"/>
        <v>11</v>
      </c>
    </row>
    <row r="3395" spans="1:8" x14ac:dyDescent="0.2">
      <c r="A3395" t="s">
        <v>5635</v>
      </c>
      <c r="B3395" t="str">
        <f t="shared" ref="B3395:B3458" si="371">MID($A3395,1,2)</f>
        <v>PR</v>
      </c>
      <c r="C3395" t="str">
        <f t="shared" ref="C3395:C3458" si="372">MID($A3395,3,7)</f>
        <v>1460941</v>
      </c>
      <c r="D3395" t="str">
        <f t="shared" ref="D3395:D3458" si="373">MID($A3395,10,21)</f>
        <v>MAREC CANDIDO RONDON</v>
      </c>
      <c r="E3395" t="str">
        <f t="shared" ref="E3395:E3458" si="374">LEFT(D3395,1)</f>
        <v>M</v>
      </c>
      <c r="F3395" t="str">
        <f t="shared" ref="F3395:F3458" si="375">LEFT(D3395,2)</f>
        <v>MA</v>
      </c>
      <c r="G3395" t="str">
        <f t="shared" ref="G3395:G3458" si="376">SUBSTITUTE(D3395," ","")</f>
        <v>MARECCANDIDORONDON</v>
      </c>
      <c r="H3395">
        <f t="shared" ref="H3395:H3458" si="377">LEN(G3395)</f>
        <v>18</v>
      </c>
    </row>
    <row r="3396" spans="1:8" x14ac:dyDescent="0.2">
      <c r="A3396" t="s">
        <v>5636</v>
      </c>
      <c r="B3396" t="str">
        <f t="shared" si="371"/>
        <v>PR</v>
      </c>
      <c r="C3396" t="str">
        <f t="shared" si="372"/>
        <v>1470841</v>
      </c>
      <c r="D3396" t="str">
        <f t="shared" si="373"/>
        <v xml:space="preserve">MARIA HELENA        </v>
      </c>
      <c r="E3396" t="str">
        <f t="shared" si="374"/>
        <v>M</v>
      </c>
      <c r="F3396" t="str">
        <f t="shared" si="375"/>
        <v>MA</v>
      </c>
      <c r="G3396" t="str">
        <f t="shared" si="376"/>
        <v>MARIAHELENA</v>
      </c>
      <c r="H3396">
        <f t="shared" si="377"/>
        <v>11</v>
      </c>
    </row>
    <row r="3397" spans="1:8" x14ac:dyDescent="0.2">
      <c r="A3397" t="s">
        <v>5637</v>
      </c>
      <c r="B3397" t="str">
        <f t="shared" si="371"/>
        <v>PR</v>
      </c>
      <c r="C3397" t="str">
        <f t="shared" si="372"/>
        <v>1480741</v>
      </c>
      <c r="D3397" t="str">
        <f t="shared" si="373"/>
        <v xml:space="preserve">MARIALVA            </v>
      </c>
      <c r="E3397" t="str">
        <f t="shared" si="374"/>
        <v>M</v>
      </c>
      <c r="F3397" t="str">
        <f t="shared" si="375"/>
        <v>MA</v>
      </c>
      <c r="G3397" t="str">
        <f t="shared" si="376"/>
        <v>MARIALVA</v>
      </c>
      <c r="H3397">
        <f t="shared" si="377"/>
        <v>8</v>
      </c>
    </row>
    <row r="3398" spans="1:8" x14ac:dyDescent="0.2">
      <c r="A3398" t="s">
        <v>5638</v>
      </c>
      <c r="B3398" t="str">
        <f t="shared" si="371"/>
        <v>PR</v>
      </c>
      <c r="C3398" t="str">
        <f t="shared" si="372"/>
        <v>1490641</v>
      </c>
      <c r="D3398" t="str">
        <f t="shared" si="373"/>
        <v xml:space="preserve">MARILANDIA DO SUL   </v>
      </c>
      <c r="E3398" t="str">
        <f t="shared" si="374"/>
        <v>M</v>
      </c>
      <c r="F3398" t="str">
        <f t="shared" si="375"/>
        <v>MA</v>
      </c>
      <c r="G3398" t="str">
        <f t="shared" si="376"/>
        <v>MARILANDIADOSUL</v>
      </c>
      <c r="H3398">
        <f t="shared" si="377"/>
        <v>15</v>
      </c>
    </row>
    <row r="3399" spans="1:8" x14ac:dyDescent="0.2">
      <c r="A3399" t="s">
        <v>5639</v>
      </c>
      <c r="B3399" t="str">
        <f t="shared" si="371"/>
        <v>PR</v>
      </c>
      <c r="C3399" t="str">
        <f t="shared" si="372"/>
        <v>1500241</v>
      </c>
      <c r="D3399" t="str">
        <f t="shared" si="373"/>
        <v xml:space="preserve">MARILENA            </v>
      </c>
      <c r="E3399" t="str">
        <f t="shared" si="374"/>
        <v>M</v>
      </c>
      <c r="F3399" t="str">
        <f t="shared" si="375"/>
        <v>MA</v>
      </c>
      <c r="G3399" t="str">
        <f t="shared" si="376"/>
        <v>MARILENA</v>
      </c>
      <c r="H3399">
        <f t="shared" si="377"/>
        <v>8</v>
      </c>
    </row>
    <row r="3400" spans="1:8" x14ac:dyDescent="0.2">
      <c r="A3400" t="s">
        <v>5640</v>
      </c>
      <c r="B3400" t="str">
        <f t="shared" si="371"/>
        <v>PR</v>
      </c>
      <c r="C3400" t="str">
        <f t="shared" si="372"/>
        <v>1510141</v>
      </c>
      <c r="D3400" t="str">
        <f t="shared" si="373"/>
        <v xml:space="preserve">MARILUZ             </v>
      </c>
      <c r="E3400" t="str">
        <f t="shared" si="374"/>
        <v>M</v>
      </c>
      <c r="F3400" t="str">
        <f t="shared" si="375"/>
        <v>MA</v>
      </c>
      <c r="G3400" t="str">
        <f t="shared" si="376"/>
        <v>MARILUZ</v>
      </c>
      <c r="H3400">
        <f t="shared" si="377"/>
        <v>7</v>
      </c>
    </row>
    <row r="3401" spans="1:8" x14ac:dyDescent="0.2">
      <c r="A3401" t="s">
        <v>5641</v>
      </c>
      <c r="B3401" t="str">
        <f t="shared" si="371"/>
        <v>PR</v>
      </c>
      <c r="C3401" t="str">
        <f t="shared" si="372"/>
        <v>1520041</v>
      </c>
      <c r="D3401" t="str">
        <f t="shared" si="373"/>
        <v xml:space="preserve">MARINGA             </v>
      </c>
      <c r="E3401" t="str">
        <f t="shared" si="374"/>
        <v>M</v>
      </c>
      <c r="F3401" t="str">
        <f t="shared" si="375"/>
        <v>MA</v>
      </c>
      <c r="G3401" t="str">
        <f t="shared" si="376"/>
        <v>MARINGA</v>
      </c>
      <c r="H3401">
        <f t="shared" si="377"/>
        <v>7</v>
      </c>
    </row>
    <row r="3402" spans="1:8" x14ac:dyDescent="0.2">
      <c r="A3402" t="s">
        <v>5642</v>
      </c>
      <c r="B3402" t="str">
        <f t="shared" si="371"/>
        <v>PR</v>
      </c>
      <c r="C3402" t="str">
        <f t="shared" si="372"/>
        <v>1530941</v>
      </c>
      <c r="D3402" t="str">
        <f t="shared" si="373"/>
        <v xml:space="preserve">MARIOPOLIS          </v>
      </c>
      <c r="E3402" t="str">
        <f t="shared" si="374"/>
        <v>M</v>
      </c>
      <c r="F3402" t="str">
        <f t="shared" si="375"/>
        <v>MA</v>
      </c>
      <c r="G3402" t="str">
        <f t="shared" si="376"/>
        <v>MARIOPOLIS</v>
      </c>
      <c r="H3402">
        <f t="shared" si="377"/>
        <v>10</v>
      </c>
    </row>
    <row r="3403" spans="1:8" x14ac:dyDescent="0.2">
      <c r="A3403" t="s">
        <v>5643</v>
      </c>
      <c r="B3403" t="str">
        <f t="shared" si="371"/>
        <v>PR</v>
      </c>
      <c r="C3403" t="str">
        <f t="shared" si="372"/>
        <v>1535841</v>
      </c>
      <c r="D3403" t="str">
        <f t="shared" si="373"/>
        <v xml:space="preserve">MARIPA              </v>
      </c>
      <c r="E3403" t="str">
        <f t="shared" si="374"/>
        <v>M</v>
      </c>
      <c r="F3403" t="str">
        <f t="shared" si="375"/>
        <v>MA</v>
      </c>
      <c r="G3403" t="str">
        <f t="shared" si="376"/>
        <v>MARIPA</v>
      </c>
      <c r="H3403">
        <f t="shared" si="377"/>
        <v>6</v>
      </c>
    </row>
    <row r="3404" spans="1:8" x14ac:dyDescent="0.2">
      <c r="A3404" t="s">
        <v>5644</v>
      </c>
      <c r="B3404" t="str">
        <f t="shared" si="371"/>
        <v>PR</v>
      </c>
      <c r="C3404" t="str">
        <f t="shared" si="372"/>
        <v>1540841</v>
      </c>
      <c r="D3404" t="str">
        <f t="shared" si="373"/>
        <v xml:space="preserve">MARMELEIRO          </v>
      </c>
      <c r="E3404" t="str">
        <f t="shared" si="374"/>
        <v>M</v>
      </c>
      <c r="F3404" t="str">
        <f t="shared" si="375"/>
        <v>MA</v>
      </c>
      <c r="G3404" t="str">
        <f t="shared" si="376"/>
        <v>MARMELEIRO</v>
      </c>
      <c r="H3404">
        <f t="shared" si="377"/>
        <v>10</v>
      </c>
    </row>
    <row r="3405" spans="1:8" x14ac:dyDescent="0.2">
      <c r="A3405" t="s">
        <v>5645</v>
      </c>
      <c r="B3405" t="str">
        <f t="shared" si="371"/>
        <v>PR</v>
      </c>
      <c r="C3405" t="str">
        <f t="shared" si="372"/>
        <v>1545741</v>
      </c>
      <c r="D3405" t="str">
        <f t="shared" si="373"/>
        <v xml:space="preserve">MARQUINHO           </v>
      </c>
      <c r="E3405" t="str">
        <f t="shared" si="374"/>
        <v>M</v>
      </c>
      <c r="F3405" t="str">
        <f t="shared" si="375"/>
        <v>MA</v>
      </c>
      <c r="G3405" t="str">
        <f t="shared" si="376"/>
        <v>MARQUINHO</v>
      </c>
      <c r="H3405">
        <f t="shared" si="377"/>
        <v>9</v>
      </c>
    </row>
    <row r="3406" spans="1:8" x14ac:dyDescent="0.2">
      <c r="A3406" t="s">
        <v>5646</v>
      </c>
      <c r="B3406" t="str">
        <f t="shared" si="371"/>
        <v>PR</v>
      </c>
      <c r="C3406" t="str">
        <f t="shared" si="372"/>
        <v>1550741</v>
      </c>
      <c r="D3406" t="str">
        <f t="shared" si="373"/>
        <v xml:space="preserve">MARUMBI             </v>
      </c>
      <c r="E3406" t="str">
        <f t="shared" si="374"/>
        <v>M</v>
      </c>
      <c r="F3406" t="str">
        <f t="shared" si="375"/>
        <v>MA</v>
      </c>
      <c r="G3406" t="str">
        <f t="shared" si="376"/>
        <v>MARUMBI</v>
      </c>
      <c r="H3406">
        <f t="shared" si="377"/>
        <v>7</v>
      </c>
    </row>
    <row r="3407" spans="1:8" x14ac:dyDescent="0.2">
      <c r="A3407" t="s">
        <v>5647</v>
      </c>
      <c r="B3407" t="str">
        <f t="shared" si="371"/>
        <v>PR</v>
      </c>
      <c r="C3407" t="str">
        <f t="shared" si="372"/>
        <v>1560641</v>
      </c>
      <c r="D3407" t="str">
        <f t="shared" si="373"/>
        <v xml:space="preserve">MATELANDIA          </v>
      </c>
      <c r="E3407" t="str">
        <f t="shared" si="374"/>
        <v>M</v>
      </c>
      <c r="F3407" t="str">
        <f t="shared" si="375"/>
        <v>MA</v>
      </c>
      <c r="G3407" t="str">
        <f t="shared" si="376"/>
        <v>MATELANDIA</v>
      </c>
      <c r="H3407">
        <f t="shared" si="377"/>
        <v>10</v>
      </c>
    </row>
    <row r="3408" spans="1:8" x14ac:dyDescent="0.2">
      <c r="A3408" t="s">
        <v>5648</v>
      </c>
      <c r="B3408" t="str">
        <f t="shared" si="371"/>
        <v>PR</v>
      </c>
      <c r="C3408" t="str">
        <f t="shared" si="372"/>
        <v>1570541</v>
      </c>
      <c r="D3408" t="str">
        <f t="shared" si="373"/>
        <v xml:space="preserve">MATINHOS            </v>
      </c>
      <c r="E3408" t="str">
        <f t="shared" si="374"/>
        <v>M</v>
      </c>
      <c r="F3408" t="str">
        <f t="shared" si="375"/>
        <v>MA</v>
      </c>
      <c r="G3408" t="str">
        <f t="shared" si="376"/>
        <v>MATINHOS</v>
      </c>
      <c r="H3408">
        <f t="shared" si="377"/>
        <v>8</v>
      </c>
    </row>
    <row r="3409" spans="1:8" x14ac:dyDescent="0.2">
      <c r="A3409" t="s">
        <v>5649</v>
      </c>
      <c r="B3409" t="str">
        <f t="shared" si="371"/>
        <v>PR</v>
      </c>
      <c r="C3409" t="str">
        <f t="shared" si="372"/>
        <v>1573941</v>
      </c>
      <c r="D3409" t="str">
        <f t="shared" si="373"/>
        <v xml:space="preserve">MATO RICO           </v>
      </c>
      <c r="E3409" t="str">
        <f t="shared" si="374"/>
        <v>M</v>
      </c>
      <c r="F3409" t="str">
        <f t="shared" si="375"/>
        <v>MA</v>
      </c>
      <c r="G3409" t="str">
        <f t="shared" si="376"/>
        <v>MATORICO</v>
      </c>
      <c r="H3409">
        <f t="shared" si="377"/>
        <v>8</v>
      </c>
    </row>
    <row r="3410" spans="1:8" x14ac:dyDescent="0.2">
      <c r="A3410" t="s">
        <v>5650</v>
      </c>
      <c r="B3410" t="str">
        <f t="shared" si="371"/>
        <v>PR</v>
      </c>
      <c r="C3410" t="str">
        <f t="shared" si="372"/>
        <v>1575441</v>
      </c>
      <c r="D3410" t="str">
        <f t="shared" si="373"/>
        <v xml:space="preserve">MAUA DA SERRA       </v>
      </c>
      <c r="E3410" t="str">
        <f t="shared" si="374"/>
        <v>M</v>
      </c>
      <c r="F3410" t="str">
        <f t="shared" si="375"/>
        <v>MA</v>
      </c>
      <c r="G3410" t="str">
        <f t="shared" si="376"/>
        <v>MAUADASERRA</v>
      </c>
      <c r="H3410">
        <f t="shared" si="377"/>
        <v>11</v>
      </c>
    </row>
    <row r="3411" spans="1:8" x14ac:dyDescent="0.2">
      <c r="A3411" t="s">
        <v>5651</v>
      </c>
      <c r="B3411" t="str">
        <f t="shared" si="371"/>
        <v>PR</v>
      </c>
      <c r="C3411" t="str">
        <f t="shared" si="372"/>
        <v>1580441</v>
      </c>
      <c r="D3411" t="str">
        <f t="shared" si="373"/>
        <v xml:space="preserve">MEDIANEIRA          </v>
      </c>
      <c r="E3411" t="str">
        <f t="shared" si="374"/>
        <v>M</v>
      </c>
      <c r="F3411" t="str">
        <f t="shared" si="375"/>
        <v>ME</v>
      </c>
      <c r="G3411" t="str">
        <f t="shared" si="376"/>
        <v>MEDIANEIRA</v>
      </c>
      <c r="H3411">
        <f t="shared" si="377"/>
        <v>10</v>
      </c>
    </row>
    <row r="3412" spans="1:8" x14ac:dyDescent="0.2">
      <c r="A3412" t="s">
        <v>5652</v>
      </c>
      <c r="B3412" t="str">
        <f t="shared" si="371"/>
        <v>PR</v>
      </c>
      <c r="C3412" t="str">
        <f t="shared" si="372"/>
        <v>1585341</v>
      </c>
      <c r="D3412" t="str">
        <f t="shared" si="373"/>
        <v xml:space="preserve">MERCEDES            </v>
      </c>
      <c r="E3412" t="str">
        <f t="shared" si="374"/>
        <v>M</v>
      </c>
      <c r="F3412" t="str">
        <f t="shared" si="375"/>
        <v>ME</v>
      </c>
      <c r="G3412" t="str">
        <f t="shared" si="376"/>
        <v>MERCEDES</v>
      </c>
      <c r="H3412">
        <f t="shared" si="377"/>
        <v>8</v>
      </c>
    </row>
    <row r="3413" spans="1:8" x14ac:dyDescent="0.2">
      <c r="A3413" t="s">
        <v>5653</v>
      </c>
      <c r="B3413" t="str">
        <f t="shared" si="371"/>
        <v>PR</v>
      </c>
      <c r="C3413" t="str">
        <f t="shared" si="372"/>
        <v>1590341</v>
      </c>
      <c r="D3413" t="str">
        <f t="shared" si="373"/>
        <v xml:space="preserve">MIRADOR             </v>
      </c>
      <c r="E3413" t="str">
        <f t="shared" si="374"/>
        <v>M</v>
      </c>
      <c r="F3413" t="str">
        <f t="shared" si="375"/>
        <v>MI</v>
      </c>
      <c r="G3413" t="str">
        <f t="shared" si="376"/>
        <v>MIRADOR</v>
      </c>
      <c r="H3413">
        <f t="shared" si="377"/>
        <v>7</v>
      </c>
    </row>
    <row r="3414" spans="1:8" x14ac:dyDescent="0.2">
      <c r="A3414" t="s">
        <v>5654</v>
      </c>
      <c r="B3414" t="str">
        <f t="shared" si="371"/>
        <v>PR</v>
      </c>
      <c r="C3414" t="str">
        <f t="shared" si="372"/>
        <v>1600041</v>
      </c>
      <c r="D3414" t="str">
        <f t="shared" si="373"/>
        <v xml:space="preserve">MIRASELVA           </v>
      </c>
      <c r="E3414" t="str">
        <f t="shared" si="374"/>
        <v>M</v>
      </c>
      <c r="F3414" t="str">
        <f t="shared" si="375"/>
        <v>MI</v>
      </c>
      <c r="G3414" t="str">
        <f t="shared" si="376"/>
        <v>MIRASELVA</v>
      </c>
      <c r="H3414">
        <f t="shared" si="377"/>
        <v>9</v>
      </c>
    </row>
    <row r="3415" spans="1:8" x14ac:dyDescent="0.2">
      <c r="A3415" t="s">
        <v>5655</v>
      </c>
      <c r="B3415" t="str">
        <f t="shared" si="371"/>
        <v>PR</v>
      </c>
      <c r="C3415" t="str">
        <f t="shared" si="372"/>
        <v>1605941</v>
      </c>
      <c r="D3415" t="str">
        <f t="shared" si="373"/>
        <v xml:space="preserve">MISSAL              </v>
      </c>
      <c r="E3415" t="str">
        <f t="shared" si="374"/>
        <v>M</v>
      </c>
      <c r="F3415" t="str">
        <f t="shared" si="375"/>
        <v>MI</v>
      </c>
      <c r="G3415" t="str">
        <f t="shared" si="376"/>
        <v>MISSAL</v>
      </c>
      <c r="H3415">
        <f t="shared" si="377"/>
        <v>6</v>
      </c>
    </row>
    <row r="3416" spans="1:8" x14ac:dyDescent="0.2">
      <c r="A3416" t="s">
        <v>5656</v>
      </c>
      <c r="B3416" t="str">
        <f t="shared" si="371"/>
        <v>PR</v>
      </c>
      <c r="C3416" t="str">
        <f t="shared" si="372"/>
        <v>1610941</v>
      </c>
      <c r="D3416" t="str">
        <f t="shared" si="373"/>
        <v xml:space="preserve">MOREIRA SALES       </v>
      </c>
      <c r="E3416" t="str">
        <f t="shared" si="374"/>
        <v>M</v>
      </c>
      <c r="F3416" t="str">
        <f t="shared" si="375"/>
        <v>MO</v>
      </c>
      <c r="G3416" t="str">
        <f t="shared" si="376"/>
        <v>MOREIRASALES</v>
      </c>
      <c r="H3416">
        <f t="shared" si="377"/>
        <v>12</v>
      </c>
    </row>
    <row r="3417" spans="1:8" x14ac:dyDescent="0.2">
      <c r="A3417" t="s">
        <v>5657</v>
      </c>
      <c r="B3417" t="str">
        <f t="shared" si="371"/>
        <v>PR</v>
      </c>
      <c r="C3417" t="str">
        <f t="shared" si="372"/>
        <v>1620841</v>
      </c>
      <c r="D3417" t="str">
        <f t="shared" si="373"/>
        <v xml:space="preserve">MORRETES            </v>
      </c>
      <c r="E3417" t="str">
        <f t="shared" si="374"/>
        <v>M</v>
      </c>
      <c r="F3417" t="str">
        <f t="shared" si="375"/>
        <v>MO</v>
      </c>
      <c r="G3417" t="str">
        <f t="shared" si="376"/>
        <v>MORRETES</v>
      </c>
      <c r="H3417">
        <f t="shared" si="377"/>
        <v>8</v>
      </c>
    </row>
    <row r="3418" spans="1:8" x14ac:dyDescent="0.2">
      <c r="A3418" t="s">
        <v>5658</v>
      </c>
      <c r="B3418" t="str">
        <f t="shared" si="371"/>
        <v>PR</v>
      </c>
      <c r="C3418" t="str">
        <f t="shared" si="372"/>
        <v>1630741</v>
      </c>
      <c r="D3418" t="str">
        <f t="shared" si="373"/>
        <v xml:space="preserve">MUNHOZ DE MELO      </v>
      </c>
      <c r="E3418" t="str">
        <f t="shared" si="374"/>
        <v>M</v>
      </c>
      <c r="F3418" t="str">
        <f t="shared" si="375"/>
        <v>MU</v>
      </c>
      <c r="G3418" t="str">
        <f t="shared" si="376"/>
        <v>MUNHOZDEMELO</v>
      </c>
      <c r="H3418">
        <f t="shared" si="377"/>
        <v>12</v>
      </c>
    </row>
    <row r="3419" spans="1:8" x14ac:dyDescent="0.2">
      <c r="A3419" t="s">
        <v>5659</v>
      </c>
      <c r="B3419" t="str">
        <f t="shared" si="371"/>
        <v>PR</v>
      </c>
      <c r="C3419" t="str">
        <f t="shared" si="372"/>
        <v>1640641</v>
      </c>
      <c r="D3419" t="str">
        <f t="shared" si="373"/>
        <v xml:space="preserve">NOSSA SRA DAS GRCAS </v>
      </c>
      <c r="E3419" t="str">
        <f t="shared" si="374"/>
        <v>N</v>
      </c>
      <c r="F3419" t="str">
        <f t="shared" si="375"/>
        <v>NO</v>
      </c>
      <c r="G3419" t="str">
        <f t="shared" si="376"/>
        <v>NOSSASRADASGRCAS</v>
      </c>
      <c r="H3419">
        <f t="shared" si="377"/>
        <v>16</v>
      </c>
    </row>
    <row r="3420" spans="1:8" x14ac:dyDescent="0.2">
      <c r="A3420" t="s">
        <v>5660</v>
      </c>
      <c r="B3420" t="str">
        <f t="shared" si="371"/>
        <v>PR</v>
      </c>
      <c r="C3420" t="str">
        <f t="shared" si="372"/>
        <v>1650541</v>
      </c>
      <c r="D3420" t="str">
        <f t="shared" si="373"/>
        <v>NOVA ALIANCA DO IVAI</v>
      </c>
      <c r="E3420" t="str">
        <f t="shared" si="374"/>
        <v>N</v>
      </c>
      <c r="F3420" t="str">
        <f t="shared" si="375"/>
        <v>NO</v>
      </c>
      <c r="G3420" t="str">
        <f t="shared" si="376"/>
        <v>NOVAALIANCADOIVAI</v>
      </c>
      <c r="H3420">
        <f t="shared" si="377"/>
        <v>17</v>
      </c>
    </row>
    <row r="3421" spans="1:8" x14ac:dyDescent="0.2">
      <c r="A3421" t="s">
        <v>5661</v>
      </c>
      <c r="B3421" t="str">
        <f t="shared" si="371"/>
        <v>PR</v>
      </c>
      <c r="C3421" t="str">
        <f t="shared" si="372"/>
        <v>1660441</v>
      </c>
      <c r="D3421" t="str">
        <f t="shared" si="373"/>
        <v xml:space="preserve">NOVA AMERICA COLINA </v>
      </c>
      <c r="E3421" t="str">
        <f t="shared" si="374"/>
        <v>N</v>
      </c>
      <c r="F3421" t="str">
        <f t="shared" si="375"/>
        <v>NO</v>
      </c>
      <c r="G3421" t="str">
        <f t="shared" si="376"/>
        <v>NOVAAMERICACOLINA</v>
      </c>
      <c r="H3421">
        <f t="shared" si="377"/>
        <v>17</v>
      </c>
    </row>
    <row r="3422" spans="1:8" x14ac:dyDescent="0.2">
      <c r="A3422" t="s">
        <v>5662</v>
      </c>
      <c r="B3422" t="str">
        <f t="shared" si="371"/>
        <v>PR</v>
      </c>
      <c r="C3422" t="str">
        <f t="shared" si="372"/>
        <v>1670341</v>
      </c>
      <c r="D3422" t="str">
        <f t="shared" si="373"/>
        <v xml:space="preserve">NOVA AURORA         </v>
      </c>
      <c r="E3422" t="str">
        <f t="shared" si="374"/>
        <v>N</v>
      </c>
      <c r="F3422" t="str">
        <f t="shared" si="375"/>
        <v>NO</v>
      </c>
      <c r="G3422" t="str">
        <f t="shared" si="376"/>
        <v>NOVAAURORA</v>
      </c>
      <c r="H3422">
        <f t="shared" si="377"/>
        <v>10</v>
      </c>
    </row>
    <row r="3423" spans="1:8" x14ac:dyDescent="0.2">
      <c r="A3423" t="s">
        <v>5663</v>
      </c>
      <c r="B3423" t="str">
        <f t="shared" si="371"/>
        <v>PR</v>
      </c>
      <c r="C3423" t="str">
        <f t="shared" si="372"/>
        <v>1680241</v>
      </c>
      <c r="D3423" t="str">
        <f t="shared" si="373"/>
        <v xml:space="preserve">NOVA CANTU          </v>
      </c>
      <c r="E3423" t="str">
        <f t="shared" si="374"/>
        <v>N</v>
      </c>
      <c r="F3423" t="str">
        <f t="shared" si="375"/>
        <v>NO</v>
      </c>
      <c r="G3423" t="str">
        <f t="shared" si="376"/>
        <v>NOVACANTU</v>
      </c>
      <c r="H3423">
        <f t="shared" si="377"/>
        <v>9</v>
      </c>
    </row>
    <row r="3424" spans="1:8" x14ac:dyDescent="0.2">
      <c r="A3424" t="s">
        <v>5664</v>
      </c>
      <c r="B3424" t="str">
        <f t="shared" si="371"/>
        <v>PR</v>
      </c>
      <c r="C3424" t="str">
        <f t="shared" si="372"/>
        <v>1690141</v>
      </c>
      <c r="D3424" t="str">
        <f t="shared" si="373"/>
        <v xml:space="preserve">NOVA ESPERANCA      </v>
      </c>
      <c r="E3424" t="str">
        <f t="shared" si="374"/>
        <v>N</v>
      </c>
      <c r="F3424" t="str">
        <f t="shared" si="375"/>
        <v>NO</v>
      </c>
      <c r="G3424" t="str">
        <f t="shared" si="376"/>
        <v>NOVAESPERANCA</v>
      </c>
      <c r="H3424">
        <f t="shared" si="377"/>
        <v>13</v>
      </c>
    </row>
    <row r="3425" spans="1:8" x14ac:dyDescent="0.2">
      <c r="A3425" t="s">
        <v>5665</v>
      </c>
      <c r="B3425" t="str">
        <f t="shared" si="371"/>
        <v>PR</v>
      </c>
      <c r="C3425" t="str">
        <f t="shared" si="372"/>
        <v>1695041</v>
      </c>
      <c r="D3425" t="str">
        <f t="shared" si="373"/>
        <v>NOVA ESPERA SUDOESTE</v>
      </c>
      <c r="E3425" t="str">
        <f t="shared" si="374"/>
        <v>N</v>
      </c>
      <c r="F3425" t="str">
        <f t="shared" si="375"/>
        <v>NO</v>
      </c>
      <c r="G3425" t="str">
        <f t="shared" si="376"/>
        <v>NOVAESPERASUDOESTE</v>
      </c>
      <c r="H3425">
        <f t="shared" si="377"/>
        <v>18</v>
      </c>
    </row>
    <row r="3426" spans="1:8" x14ac:dyDescent="0.2">
      <c r="A3426" t="s">
        <v>5666</v>
      </c>
      <c r="B3426" t="str">
        <f t="shared" si="371"/>
        <v>PR</v>
      </c>
      <c r="C3426" t="str">
        <f t="shared" si="372"/>
        <v>1700841</v>
      </c>
      <c r="D3426" t="str">
        <f t="shared" si="373"/>
        <v xml:space="preserve">NOVA FATIMA         </v>
      </c>
      <c r="E3426" t="str">
        <f t="shared" si="374"/>
        <v>N</v>
      </c>
      <c r="F3426" t="str">
        <f t="shared" si="375"/>
        <v>NO</v>
      </c>
      <c r="G3426" t="str">
        <f t="shared" si="376"/>
        <v>NOVAFATIMA</v>
      </c>
      <c r="H3426">
        <f t="shared" si="377"/>
        <v>10</v>
      </c>
    </row>
    <row r="3427" spans="1:8" x14ac:dyDescent="0.2">
      <c r="A3427" t="s">
        <v>5667</v>
      </c>
      <c r="B3427" t="str">
        <f t="shared" si="371"/>
        <v>PR</v>
      </c>
      <c r="C3427" t="str">
        <f t="shared" si="372"/>
        <v>1705741</v>
      </c>
      <c r="D3427" t="str">
        <f t="shared" si="373"/>
        <v xml:space="preserve">NOVA LARANJEIRAS    </v>
      </c>
      <c r="E3427" t="str">
        <f t="shared" si="374"/>
        <v>N</v>
      </c>
      <c r="F3427" t="str">
        <f t="shared" si="375"/>
        <v>NO</v>
      </c>
      <c r="G3427" t="str">
        <f t="shared" si="376"/>
        <v>NOVALARANJEIRAS</v>
      </c>
      <c r="H3427">
        <f t="shared" si="377"/>
        <v>15</v>
      </c>
    </row>
    <row r="3428" spans="1:8" x14ac:dyDescent="0.2">
      <c r="A3428" t="s">
        <v>5668</v>
      </c>
      <c r="B3428" t="str">
        <f t="shared" si="371"/>
        <v>PR</v>
      </c>
      <c r="C3428" t="str">
        <f t="shared" si="372"/>
        <v>1710741</v>
      </c>
      <c r="D3428" t="str">
        <f t="shared" si="373"/>
        <v xml:space="preserve">NOVA LONDRINA       </v>
      </c>
      <c r="E3428" t="str">
        <f t="shared" si="374"/>
        <v>N</v>
      </c>
      <c r="F3428" t="str">
        <f t="shared" si="375"/>
        <v>NO</v>
      </c>
      <c r="G3428" t="str">
        <f t="shared" si="376"/>
        <v>NOVALONDRINA</v>
      </c>
      <c r="H3428">
        <f t="shared" si="377"/>
        <v>12</v>
      </c>
    </row>
    <row r="3429" spans="1:8" x14ac:dyDescent="0.2">
      <c r="A3429" t="s">
        <v>5669</v>
      </c>
      <c r="B3429" t="str">
        <f t="shared" si="371"/>
        <v>PR</v>
      </c>
      <c r="C3429" t="str">
        <f t="shared" si="372"/>
        <v>1720641</v>
      </c>
      <c r="D3429" t="str">
        <f t="shared" si="373"/>
        <v xml:space="preserve">NOVA OLIMPIA        </v>
      </c>
      <c r="E3429" t="str">
        <f t="shared" si="374"/>
        <v>N</v>
      </c>
      <c r="F3429" t="str">
        <f t="shared" si="375"/>
        <v>NO</v>
      </c>
      <c r="G3429" t="str">
        <f t="shared" si="376"/>
        <v>NOVAOLIMPIA</v>
      </c>
      <c r="H3429">
        <f t="shared" si="377"/>
        <v>11</v>
      </c>
    </row>
    <row r="3430" spans="1:8" x14ac:dyDescent="0.2">
      <c r="A3430" t="s">
        <v>5670</v>
      </c>
      <c r="B3430" t="str">
        <f t="shared" si="371"/>
        <v>PR</v>
      </c>
      <c r="C3430" t="str">
        <f t="shared" si="372"/>
        <v>1721441</v>
      </c>
      <c r="D3430" t="str">
        <f t="shared" si="373"/>
        <v xml:space="preserve">NOVA SANTA BARBARA  </v>
      </c>
      <c r="E3430" t="str">
        <f t="shared" si="374"/>
        <v>N</v>
      </c>
      <c r="F3430" t="str">
        <f t="shared" si="375"/>
        <v>NO</v>
      </c>
      <c r="G3430" t="str">
        <f t="shared" si="376"/>
        <v>NOVASANTABARBARA</v>
      </c>
      <c r="H3430">
        <f t="shared" si="377"/>
        <v>16</v>
      </c>
    </row>
    <row r="3431" spans="1:8" x14ac:dyDescent="0.2">
      <c r="A3431" t="s">
        <v>5671</v>
      </c>
      <c r="B3431" t="str">
        <f t="shared" si="371"/>
        <v>PR</v>
      </c>
      <c r="C3431" t="str">
        <f t="shared" si="372"/>
        <v>1722241</v>
      </c>
      <c r="D3431" t="str">
        <f t="shared" si="373"/>
        <v xml:space="preserve">NOVA SANTA ROSA     </v>
      </c>
      <c r="E3431" t="str">
        <f t="shared" si="374"/>
        <v>N</v>
      </c>
      <c r="F3431" t="str">
        <f t="shared" si="375"/>
        <v>NO</v>
      </c>
      <c r="G3431" t="str">
        <f t="shared" si="376"/>
        <v>NOVASANTAROSA</v>
      </c>
      <c r="H3431">
        <f t="shared" si="377"/>
        <v>13</v>
      </c>
    </row>
    <row r="3432" spans="1:8" x14ac:dyDescent="0.2">
      <c r="A3432" t="s">
        <v>5672</v>
      </c>
      <c r="B3432" t="str">
        <f t="shared" si="371"/>
        <v>PR</v>
      </c>
      <c r="C3432" t="str">
        <f t="shared" si="372"/>
        <v>1725541</v>
      </c>
      <c r="D3432" t="str">
        <f t="shared" si="373"/>
        <v>NOVA PRATA DO IGUACU</v>
      </c>
      <c r="E3432" t="str">
        <f t="shared" si="374"/>
        <v>N</v>
      </c>
      <c r="F3432" t="str">
        <f t="shared" si="375"/>
        <v>NO</v>
      </c>
      <c r="G3432" t="str">
        <f t="shared" si="376"/>
        <v>NOVAPRATADOIGUACU</v>
      </c>
      <c r="H3432">
        <f t="shared" si="377"/>
        <v>17</v>
      </c>
    </row>
    <row r="3433" spans="1:8" x14ac:dyDescent="0.2">
      <c r="A3433" t="s">
        <v>5673</v>
      </c>
      <c r="B3433" t="str">
        <f t="shared" si="371"/>
        <v>PR</v>
      </c>
      <c r="C3433" t="str">
        <f t="shared" si="372"/>
        <v>1727141</v>
      </c>
      <c r="D3433" t="str">
        <f t="shared" si="373"/>
        <v xml:space="preserve">NOVA TEBAS          </v>
      </c>
      <c r="E3433" t="str">
        <f t="shared" si="374"/>
        <v>N</v>
      </c>
      <c r="F3433" t="str">
        <f t="shared" si="375"/>
        <v>NO</v>
      </c>
      <c r="G3433" t="str">
        <f t="shared" si="376"/>
        <v>NOVATEBAS</v>
      </c>
      <c r="H3433">
        <f t="shared" si="377"/>
        <v>9</v>
      </c>
    </row>
    <row r="3434" spans="1:8" x14ac:dyDescent="0.2">
      <c r="A3434" t="s">
        <v>5674</v>
      </c>
      <c r="B3434" t="str">
        <f t="shared" si="371"/>
        <v>PR</v>
      </c>
      <c r="C3434" t="str">
        <f t="shared" si="372"/>
        <v>1729741</v>
      </c>
      <c r="D3434" t="str">
        <f t="shared" si="373"/>
        <v xml:space="preserve">NOVO ITACOLOMI      </v>
      </c>
      <c r="E3434" t="str">
        <f t="shared" si="374"/>
        <v>N</v>
      </c>
      <c r="F3434" t="str">
        <f t="shared" si="375"/>
        <v>NO</v>
      </c>
      <c r="G3434" t="str">
        <f t="shared" si="376"/>
        <v>NOVOITACOLOMI</v>
      </c>
      <c r="H3434">
        <f t="shared" si="377"/>
        <v>13</v>
      </c>
    </row>
    <row r="3435" spans="1:8" x14ac:dyDescent="0.2">
      <c r="A3435" t="s">
        <v>5675</v>
      </c>
      <c r="B3435" t="str">
        <f t="shared" si="371"/>
        <v>PR</v>
      </c>
      <c r="C3435" t="str">
        <f t="shared" si="372"/>
        <v>1730541</v>
      </c>
      <c r="D3435" t="str">
        <f t="shared" si="373"/>
        <v xml:space="preserve">ORTIGUEIRA          </v>
      </c>
      <c r="E3435" t="str">
        <f t="shared" si="374"/>
        <v>O</v>
      </c>
      <c r="F3435" t="str">
        <f t="shared" si="375"/>
        <v>OR</v>
      </c>
      <c r="G3435" t="str">
        <f t="shared" si="376"/>
        <v>ORTIGUEIRA</v>
      </c>
      <c r="H3435">
        <f t="shared" si="377"/>
        <v>10</v>
      </c>
    </row>
    <row r="3436" spans="1:8" x14ac:dyDescent="0.2">
      <c r="A3436" t="s">
        <v>5676</v>
      </c>
      <c r="B3436" t="str">
        <f t="shared" si="371"/>
        <v>PR</v>
      </c>
      <c r="C3436" t="str">
        <f t="shared" si="372"/>
        <v>1740441</v>
      </c>
      <c r="D3436" t="str">
        <f t="shared" si="373"/>
        <v xml:space="preserve">OURIZONA            </v>
      </c>
      <c r="E3436" t="str">
        <f t="shared" si="374"/>
        <v>O</v>
      </c>
      <c r="F3436" t="str">
        <f t="shared" si="375"/>
        <v>OU</v>
      </c>
      <c r="G3436" t="str">
        <f t="shared" si="376"/>
        <v>OURIZONA</v>
      </c>
      <c r="H3436">
        <f t="shared" si="377"/>
        <v>8</v>
      </c>
    </row>
    <row r="3437" spans="1:8" x14ac:dyDescent="0.2">
      <c r="A3437" t="s">
        <v>5677</v>
      </c>
      <c r="B3437" t="str">
        <f t="shared" si="371"/>
        <v>PR</v>
      </c>
      <c r="C3437" t="str">
        <f t="shared" si="372"/>
        <v>1745341</v>
      </c>
      <c r="D3437" t="str">
        <f t="shared" si="373"/>
        <v xml:space="preserve">OURO VERDE DO OESTE </v>
      </c>
      <c r="E3437" t="str">
        <f t="shared" si="374"/>
        <v>O</v>
      </c>
      <c r="F3437" t="str">
        <f t="shared" si="375"/>
        <v>OU</v>
      </c>
      <c r="G3437" t="str">
        <f t="shared" si="376"/>
        <v>OUROVERDEDOOESTE</v>
      </c>
      <c r="H3437">
        <f t="shared" si="377"/>
        <v>16</v>
      </c>
    </row>
    <row r="3438" spans="1:8" x14ac:dyDescent="0.2">
      <c r="A3438" t="s">
        <v>5678</v>
      </c>
      <c r="B3438" t="str">
        <f t="shared" si="371"/>
        <v>PR</v>
      </c>
      <c r="C3438" t="str">
        <f t="shared" si="372"/>
        <v>1750341</v>
      </c>
      <c r="D3438" t="str">
        <f t="shared" si="373"/>
        <v xml:space="preserve">PAICANDU            </v>
      </c>
      <c r="E3438" t="str">
        <f t="shared" si="374"/>
        <v>P</v>
      </c>
      <c r="F3438" t="str">
        <f t="shared" si="375"/>
        <v>PA</v>
      </c>
      <c r="G3438" t="str">
        <f t="shared" si="376"/>
        <v>PAICANDU</v>
      </c>
      <c r="H3438">
        <f t="shared" si="377"/>
        <v>8</v>
      </c>
    </row>
    <row r="3439" spans="1:8" x14ac:dyDescent="0.2">
      <c r="A3439" t="s">
        <v>5679</v>
      </c>
      <c r="B3439" t="str">
        <f t="shared" si="371"/>
        <v>PR</v>
      </c>
      <c r="C3439" t="str">
        <f t="shared" si="372"/>
        <v>1760241</v>
      </c>
      <c r="D3439" t="str">
        <f t="shared" si="373"/>
        <v xml:space="preserve">PALMAS              </v>
      </c>
      <c r="E3439" t="str">
        <f t="shared" si="374"/>
        <v>P</v>
      </c>
      <c r="F3439" t="str">
        <f t="shared" si="375"/>
        <v>PA</v>
      </c>
      <c r="G3439" t="str">
        <f t="shared" si="376"/>
        <v>PALMAS</v>
      </c>
      <c r="H3439">
        <f t="shared" si="377"/>
        <v>6</v>
      </c>
    </row>
    <row r="3440" spans="1:8" x14ac:dyDescent="0.2">
      <c r="A3440" t="s">
        <v>5680</v>
      </c>
      <c r="B3440" t="str">
        <f t="shared" si="371"/>
        <v>PR</v>
      </c>
      <c r="C3440" t="str">
        <f t="shared" si="372"/>
        <v>1770141</v>
      </c>
      <c r="D3440" t="str">
        <f t="shared" si="373"/>
        <v xml:space="preserve">PALMEIRA            </v>
      </c>
      <c r="E3440" t="str">
        <f t="shared" si="374"/>
        <v>P</v>
      </c>
      <c r="F3440" t="str">
        <f t="shared" si="375"/>
        <v>PA</v>
      </c>
      <c r="G3440" t="str">
        <f t="shared" si="376"/>
        <v>PALMEIRA</v>
      </c>
      <c r="H3440">
        <f t="shared" si="377"/>
        <v>8</v>
      </c>
    </row>
    <row r="3441" spans="1:8" x14ac:dyDescent="0.2">
      <c r="A3441" t="s">
        <v>5681</v>
      </c>
      <c r="B3441" t="str">
        <f t="shared" si="371"/>
        <v>PR</v>
      </c>
      <c r="C3441" t="str">
        <f t="shared" si="372"/>
        <v>1780041</v>
      </c>
      <c r="D3441" t="str">
        <f t="shared" si="373"/>
        <v xml:space="preserve">PALMITAL            </v>
      </c>
      <c r="E3441" t="str">
        <f t="shared" si="374"/>
        <v>P</v>
      </c>
      <c r="F3441" t="str">
        <f t="shared" si="375"/>
        <v>PA</v>
      </c>
      <c r="G3441" t="str">
        <f t="shared" si="376"/>
        <v>PALMITAL</v>
      </c>
      <c r="H3441">
        <f t="shared" si="377"/>
        <v>8</v>
      </c>
    </row>
    <row r="3442" spans="1:8" x14ac:dyDescent="0.2">
      <c r="A3442" t="s">
        <v>5682</v>
      </c>
      <c r="B3442" t="str">
        <f t="shared" si="371"/>
        <v>PR</v>
      </c>
      <c r="C3442" t="str">
        <f t="shared" si="372"/>
        <v>1790941</v>
      </c>
      <c r="D3442" t="str">
        <f t="shared" si="373"/>
        <v xml:space="preserve">PALOTINA            </v>
      </c>
      <c r="E3442" t="str">
        <f t="shared" si="374"/>
        <v>P</v>
      </c>
      <c r="F3442" t="str">
        <f t="shared" si="375"/>
        <v>PA</v>
      </c>
      <c r="G3442" t="str">
        <f t="shared" si="376"/>
        <v>PALOTINA</v>
      </c>
      <c r="H3442">
        <f t="shared" si="377"/>
        <v>8</v>
      </c>
    </row>
    <row r="3443" spans="1:8" x14ac:dyDescent="0.2">
      <c r="A3443" t="s">
        <v>5683</v>
      </c>
      <c r="B3443" t="str">
        <f t="shared" si="371"/>
        <v>PR</v>
      </c>
      <c r="C3443" t="str">
        <f t="shared" si="372"/>
        <v>1800641</v>
      </c>
      <c r="D3443" t="str">
        <f t="shared" si="373"/>
        <v xml:space="preserve">PARAISO DO NORTE    </v>
      </c>
      <c r="E3443" t="str">
        <f t="shared" si="374"/>
        <v>P</v>
      </c>
      <c r="F3443" t="str">
        <f t="shared" si="375"/>
        <v>PA</v>
      </c>
      <c r="G3443" t="str">
        <f t="shared" si="376"/>
        <v>PARAISODONORTE</v>
      </c>
      <c r="H3443">
        <f t="shared" si="377"/>
        <v>14</v>
      </c>
    </row>
    <row r="3444" spans="1:8" x14ac:dyDescent="0.2">
      <c r="A3444" t="s">
        <v>5684</v>
      </c>
      <c r="B3444" t="str">
        <f t="shared" si="371"/>
        <v>PR</v>
      </c>
      <c r="C3444" t="str">
        <f t="shared" si="372"/>
        <v>1810541</v>
      </c>
      <c r="D3444" t="str">
        <f t="shared" si="373"/>
        <v xml:space="preserve">PARANACITY          </v>
      </c>
      <c r="E3444" t="str">
        <f t="shared" si="374"/>
        <v>P</v>
      </c>
      <c r="F3444" t="str">
        <f t="shared" si="375"/>
        <v>PA</v>
      </c>
      <c r="G3444" t="str">
        <f t="shared" si="376"/>
        <v>PARANACITY</v>
      </c>
      <c r="H3444">
        <f t="shared" si="377"/>
        <v>10</v>
      </c>
    </row>
    <row r="3445" spans="1:8" x14ac:dyDescent="0.2">
      <c r="A3445" t="s">
        <v>5685</v>
      </c>
      <c r="B3445" t="str">
        <f t="shared" si="371"/>
        <v>PR</v>
      </c>
      <c r="C3445" t="str">
        <f t="shared" si="372"/>
        <v>1820441</v>
      </c>
      <c r="D3445" t="str">
        <f t="shared" si="373"/>
        <v xml:space="preserve">PARANAGUA           </v>
      </c>
      <c r="E3445" t="str">
        <f t="shared" si="374"/>
        <v>P</v>
      </c>
      <c r="F3445" t="str">
        <f t="shared" si="375"/>
        <v>PA</v>
      </c>
      <c r="G3445" t="str">
        <f t="shared" si="376"/>
        <v>PARANAGUA</v>
      </c>
      <c r="H3445">
        <f t="shared" si="377"/>
        <v>9</v>
      </c>
    </row>
    <row r="3446" spans="1:8" x14ac:dyDescent="0.2">
      <c r="A3446" t="s">
        <v>5686</v>
      </c>
      <c r="B3446" t="str">
        <f t="shared" si="371"/>
        <v>PR</v>
      </c>
      <c r="C3446" t="str">
        <f t="shared" si="372"/>
        <v>1830341</v>
      </c>
      <c r="D3446" t="str">
        <f t="shared" si="373"/>
        <v xml:space="preserve">PARANAPOEMA         </v>
      </c>
      <c r="E3446" t="str">
        <f t="shared" si="374"/>
        <v>P</v>
      </c>
      <c r="F3446" t="str">
        <f t="shared" si="375"/>
        <v>PA</v>
      </c>
      <c r="G3446" t="str">
        <f t="shared" si="376"/>
        <v>PARANAPOEMA</v>
      </c>
      <c r="H3446">
        <f t="shared" si="377"/>
        <v>11</v>
      </c>
    </row>
    <row r="3447" spans="1:8" x14ac:dyDescent="0.2">
      <c r="A3447" t="s">
        <v>5687</v>
      </c>
      <c r="B3447" t="str">
        <f t="shared" si="371"/>
        <v>PR</v>
      </c>
      <c r="C3447" t="str">
        <f t="shared" si="372"/>
        <v>1840241</v>
      </c>
      <c r="D3447" t="str">
        <f t="shared" si="373"/>
        <v xml:space="preserve">PARANAVAI           </v>
      </c>
      <c r="E3447" t="str">
        <f t="shared" si="374"/>
        <v>P</v>
      </c>
      <c r="F3447" t="str">
        <f t="shared" si="375"/>
        <v>PA</v>
      </c>
      <c r="G3447" t="str">
        <f t="shared" si="376"/>
        <v>PARANAVAI</v>
      </c>
      <c r="H3447">
        <f t="shared" si="377"/>
        <v>9</v>
      </c>
    </row>
    <row r="3448" spans="1:8" x14ac:dyDescent="0.2">
      <c r="A3448" t="s">
        <v>5688</v>
      </c>
      <c r="B3448" t="str">
        <f t="shared" si="371"/>
        <v>PR</v>
      </c>
      <c r="C3448" t="str">
        <f t="shared" si="372"/>
        <v>1845141</v>
      </c>
      <c r="D3448" t="str">
        <f t="shared" si="373"/>
        <v xml:space="preserve">PATO BRAGADO        </v>
      </c>
      <c r="E3448" t="str">
        <f t="shared" si="374"/>
        <v>P</v>
      </c>
      <c r="F3448" t="str">
        <f t="shared" si="375"/>
        <v>PA</v>
      </c>
      <c r="G3448" t="str">
        <f t="shared" si="376"/>
        <v>PATOBRAGADO</v>
      </c>
      <c r="H3448">
        <f t="shared" si="377"/>
        <v>11</v>
      </c>
    </row>
    <row r="3449" spans="1:8" x14ac:dyDescent="0.2">
      <c r="A3449" t="s">
        <v>5689</v>
      </c>
      <c r="B3449" t="str">
        <f t="shared" si="371"/>
        <v>PR</v>
      </c>
      <c r="C3449" t="str">
        <f t="shared" si="372"/>
        <v>1850141</v>
      </c>
      <c r="D3449" t="str">
        <f t="shared" si="373"/>
        <v xml:space="preserve">PATO BRANCO         </v>
      </c>
      <c r="E3449" t="str">
        <f t="shared" si="374"/>
        <v>P</v>
      </c>
      <c r="F3449" t="str">
        <f t="shared" si="375"/>
        <v>PA</v>
      </c>
      <c r="G3449" t="str">
        <f t="shared" si="376"/>
        <v>PATOBRANCO</v>
      </c>
      <c r="H3449">
        <f t="shared" si="377"/>
        <v>10</v>
      </c>
    </row>
    <row r="3450" spans="1:8" x14ac:dyDescent="0.2">
      <c r="A3450" t="s">
        <v>5690</v>
      </c>
      <c r="B3450" t="str">
        <f t="shared" si="371"/>
        <v>PR</v>
      </c>
      <c r="C3450" t="str">
        <f t="shared" si="372"/>
        <v>1860041</v>
      </c>
      <c r="D3450" t="str">
        <f t="shared" si="373"/>
        <v xml:space="preserve">PAULA FREITAS       </v>
      </c>
      <c r="E3450" t="str">
        <f t="shared" si="374"/>
        <v>P</v>
      </c>
      <c r="F3450" t="str">
        <f t="shared" si="375"/>
        <v>PA</v>
      </c>
      <c r="G3450" t="str">
        <f t="shared" si="376"/>
        <v>PAULAFREITAS</v>
      </c>
      <c r="H3450">
        <f t="shared" si="377"/>
        <v>12</v>
      </c>
    </row>
    <row r="3451" spans="1:8" x14ac:dyDescent="0.2">
      <c r="A3451" t="s">
        <v>5691</v>
      </c>
      <c r="B3451" t="str">
        <f t="shared" si="371"/>
        <v>PR</v>
      </c>
      <c r="C3451" t="str">
        <f t="shared" si="372"/>
        <v>1870941</v>
      </c>
      <c r="D3451" t="str">
        <f t="shared" si="373"/>
        <v xml:space="preserve">PAULO FRONTIN       </v>
      </c>
      <c r="E3451" t="str">
        <f t="shared" si="374"/>
        <v>P</v>
      </c>
      <c r="F3451" t="str">
        <f t="shared" si="375"/>
        <v>PA</v>
      </c>
      <c r="G3451" t="str">
        <f t="shared" si="376"/>
        <v>PAULOFRONTIN</v>
      </c>
      <c r="H3451">
        <f t="shared" si="377"/>
        <v>12</v>
      </c>
    </row>
    <row r="3452" spans="1:8" x14ac:dyDescent="0.2">
      <c r="A3452" t="s">
        <v>5692</v>
      </c>
      <c r="B3452" t="str">
        <f t="shared" si="371"/>
        <v>PR</v>
      </c>
      <c r="C3452" t="str">
        <f t="shared" si="372"/>
        <v>1880841</v>
      </c>
      <c r="D3452" t="str">
        <f t="shared" si="373"/>
        <v xml:space="preserve">PEABIRU             </v>
      </c>
      <c r="E3452" t="str">
        <f t="shared" si="374"/>
        <v>P</v>
      </c>
      <c r="F3452" t="str">
        <f t="shared" si="375"/>
        <v>PE</v>
      </c>
      <c r="G3452" t="str">
        <f t="shared" si="376"/>
        <v>PEABIRU</v>
      </c>
      <c r="H3452">
        <f t="shared" si="377"/>
        <v>7</v>
      </c>
    </row>
    <row r="3453" spans="1:8" x14ac:dyDescent="0.2">
      <c r="A3453" t="s">
        <v>5693</v>
      </c>
      <c r="B3453" t="str">
        <f t="shared" si="371"/>
        <v>PR</v>
      </c>
      <c r="C3453" t="str">
        <f t="shared" si="372"/>
        <v>1885741</v>
      </c>
      <c r="D3453" t="str">
        <f t="shared" si="373"/>
        <v xml:space="preserve">PEROBAL             </v>
      </c>
      <c r="E3453" t="str">
        <f t="shared" si="374"/>
        <v>P</v>
      </c>
      <c r="F3453" t="str">
        <f t="shared" si="375"/>
        <v>PE</v>
      </c>
      <c r="G3453" t="str">
        <f t="shared" si="376"/>
        <v>PEROBAL</v>
      </c>
      <c r="H3453">
        <f t="shared" si="377"/>
        <v>7</v>
      </c>
    </row>
    <row r="3454" spans="1:8" x14ac:dyDescent="0.2">
      <c r="A3454" t="s">
        <v>5694</v>
      </c>
      <c r="B3454" t="str">
        <f t="shared" si="371"/>
        <v>PR</v>
      </c>
      <c r="C3454" t="str">
        <f t="shared" si="372"/>
        <v>1890741</v>
      </c>
      <c r="D3454" t="str">
        <f t="shared" si="373"/>
        <v xml:space="preserve">PEROLA              </v>
      </c>
      <c r="E3454" t="str">
        <f t="shared" si="374"/>
        <v>P</v>
      </c>
      <c r="F3454" t="str">
        <f t="shared" si="375"/>
        <v>PE</v>
      </c>
      <c r="G3454" t="str">
        <f t="shared" si="376"/>
        <v>PEROLA</v>
      </c>
      <c r="H3454">
        <f t="shared" si="377"/>
        <v>6</v>
      </c>
    </row>
    <row r="3455" spans="1:8" x14ac:dyDescent="0.2">
      <c r="A3455" t="s">
        <v>5695</v>
      </c>
      <c r="B3455" t="str">
        <f t="shared" si="371"/>
        <v>PR</v>
      </c>
      <c r="C3455" t="str">
        <f t="shared" si="372"/>
        <v>1900441</v>
      </c>
      <c r="D3455" t="str">
        <f t="shared" si="373"/>
        <v xml:space="preserve">PEROLA D'OESTE      </v>
      </c>
      <c r="E3455" t="str">
        <f t="shared" si="374"/>
        <v>P</v>
      </c>
      <c r="F3455" t="str">
        <f t="shared" si="375"/>
        <v>PE</v>
      </c>
      <c r="G3455" t="str">
        <f t="shared" si="376"/>
        <v>PEROLAD'OESTE</v>
      </c>
      <c r="H3455">
        <f t="shared" si="377"/>
        <v>13</v>
      </c>
    </row>
    <row r="3456" spans="1:8" x14ac:dyDescent="0.2">
      <c r="A3456" t="s">
        <v>5696</v>
      </c>
      <c r="B3456" t="str">
        <f t="shared" si="371"/>
        <v>PR</v>
      </c>
      <c r="C3456" t="str">
        <f t="shared" si="372"/>
        <v>1910341</v>
      </c>
      <c r="D3456" t="str">
        <f t="shared" si="373"/>
        <v xml:space="preserve">PIEN                </v>
      </c>
      <c r="E3456" t="str">
        <f t="shared" si="374"/>
        <v>P</v>
      </c>
      <c r="F3456" t="str">
        <f t="shared" si="375"/>
        <v>PI</v>
      </c>
      <c r="G3456" t="str">
        <f t="shared" si="376"/>
        <v>PIEN</v>
      </c>
      <c r="H3456">
        <f t="shared" si="377"/>
        <v>4</v>
      </c>
    </row>
    <row r="3457" spans="1:8" x14ac:dyDescent="0.2">
      <c r="A3457" t="s">
        <v>5697</v>
      </c>
      <c r="B3457" t="str">
        <f t="shared" si="371"/>
        <v>PR</v>
      </c>
      <c r="C3457" t="str">
        <f t="shared" si="372"/>
        <v>1915241</v>
      </c>
      <c r="D3457" t="str">
        <f t="shared" si="373"/>
        <v xml:space="preserve">PINHAIS             </v>
      </c>
      <c r="E3457" t="str">
        <f t="shared" si="374"/>
        <v>P</v>
      </c>
      <c r="F3457" t="str">
        <f t="shared" si="375"/>
        <v>PI</v>
      </c>
      <c r="G3457" t="str">
        <f t="shared" si="376"/>
        <v>PINHAIS</v>
      </c>
      <c r="H3457">
        <f t="shared" si="377"/>
        <v>7</v>
      </c>
    </row>
    <row r="3458" spans="1:8" x14ac:dyDescent="0.2">
      <c r="A3458" t="s">
        <v>5698</v>
      </c>
      <c r="B3458" t="str">
        <f t="shared" si="371"/>
        <v>PR</v>
      </c>
      <c r="C3458" t="str">
        <f t="shared" si="372"/>
        <v>1920241</v>
      </c>
      <c r="D3458" t="str">
        <f t="shared" si="373"/>
        <v xml:space="preserve">PINHALAO            </v>
      </c>
      <c r="E3458" t="str">
        <f t="shared" si="374"/>
        <v>P</v>
      </c>
      <c r="F3458" t="str">
        <f t="shared" si="375"/>
        <v>PI</v>
      </c>
      <c r="G3458" t="str">
        <f t="shared" si="376"/>
        <v>PINHALAO</v>
      </c>
      <c r="H3458">
        <f t="shared" si="377"/>
        <v>8</v>
      </c>
    </row>
    <row r="3459" spans="1:8" x14ac:dyDescent="0.2">
      <c r="A3459" t="s">
        <v>5699</v>
      </c>
      <c r="B3459" t="str">
        <f t="shared" ref="B3459:B3522" si="378">MID($A3459,1,2)</f>
        <v>PR</v>
      </c>
      <c r="C3459" t="str">
        <f t="shared" ref="C3459:C3522" si="379">MID($A3459,3,7)</f>
        <v>1925141</v>
      </c>
      <c r="D3459" t="str">
        <f t="shared" ref="D3459:D3522" si="380">MID($A3459,10,21)</f>
        <v xml:space="preserve">PINHAL DE SAO BENTO </v>
      </c>
      <c r="E3459" t="str">
        <f t="shared" ref="E3459:E3522" si="381">LEFT(D3459,1)</f>
        <v>P</v>
      </c>
      <c r="F3459" t="str">
        <f t="shared" ref="F3459:F3522" si="382">LEFT(D3459,2)</f>
        <v>PI</v>
      </c>
      <c r="G3459" t="str">
        <f t="shared" ref="G3459:G3522" si="383">SUBSTITUTE(D3459," ","")</f>
        <v>PINHALDESAOBENTO</v>
      </c>
      <c r="H3459">
        <f t="shared" ref="H3459:H3522" si="384">LEN(G3459)</f>
        <v>16</v>
      </c>
    </row>
    <row r="3460" spans="1:8" x14ac:dyDescent="0.2">
      <c r="A3460" t="s">
        <v>5700</v>
      </c>
      <c r="B3460" t="str">
        <f t="shared" si="378"/>
        <v>PR</v>
      </c>
      <c r="C3460" t="str">
        <f t="shared" si="379"/>
        <v>1930141</v>
      </c>
      <c r="D3460" t="str">
        <f t="shared" si="380"/>
        <v xml:space="preserve">PINHAO              </v>
      </c>
      <c r="E3460" t="str">
        <f t="shared" si="381"/>
        <v>P</v>
      </c>
      <c r="F3460" t="str">
        <f t="shared" si="382"/>
        <v>PI</v>
      </c>
      <c r="G3460" t="str">
        <f t="shared" si="383"/>
        <v>PINHAO</v>
      </c>
      <c r="H3460">
        <f t="shared" si="384"/>
        <v>6</v>
      </c>
    </row>
    <row r="3461" spans="1:8" x14ac:dyDescent="0.2">
      <c r="A3461" t="s">
        <v>5701</v>
      </c>
      <c r="B3461" t="str">
        <f t="shared" si="378"/>
        <v>PR</v>
      </c>
      <c r="C3461" t="str">
        <f t="shared" si="379"/>
        <v>1940041</v>
      </c>
      <c r="D3461" t="str">
        <f t="shared" si="380"/>
        <v xml:space="preserve">PIRAI DO SUL        </v>
      </c>
      <c r="E3461" t="str">
        <f t="shared" si="381"/>
        <v>P</v>
      </c>
      <c r="F3461" t="str">
        <f t="shared" si="382"/>
        <v>PI</v>
      </c>
      <c r="G3461" t="str">
        <f t="shared" si="383"/>
        <v>PIRAIDOSUL</v>
      </c>
      <c r="H3461">
        <f t="shared" si="384"/>
        <v>10</v>
      </c>
    </row>
    <row r="3462" spans="1:8" x14ac:dyDescent="0.2">
      <c r="A3462" t="s">
        <v>5702</v>
      </c>
      <c r="B3462" t="str">
        <f t="shared" si="378"/>
        <v>PR</v>
      </c>
      <c r="C3462" t="str">
        <f t="shared" si="379"/>
        <v>1950941</v>
      </c>
      <c r="D3462" t="str">
        <f t="shared" si="380"/>
        <v xml:space="preserve">PIRAQUARA           </v>
      </c>
      <c r="E3462" t="str">
        <f t="shared" si="381"/>
        <v>P</v>
      </c>
      <c r="F3462" t="str">
        <f t="shared" si="382"/>
        <v>PI</v>
      </c>
      <c r="G3462" t="str">
        <f t="shared" si="383"/>
        <v>PIRAQUARA</v>
      </c>
      <c r="H3462">
        <f t="shared" si="384"/>
        <v>9</v>
      </c>
    </row>
    <row r="3463" spans="1:8" x14ac:dyDescent="0.2">
      <c r="A3463" t="s">
        <v>5703</v>
      </c>
      <c r="B3463" t="str">
        <f t="shared" si="378"/>
        <v>PR</v>
      </c>
      <c r="C3463" t="str">
        <f t="shared" si="379"/>
        <v>1960841</v>
      </c>
      <c r="D3463" t="str">
        <f t="shared" si="380"/>
        <v xml:space="preserve">PITANGA             </v>
      </c>
      <c r="E3463" t="str">
        <f t="shared" si="381"/>
        <v>P</v>
      </c>
      <c r="F3463" t="str">
        <f t="shared" si="382"/>
        <v>PI</v>
      </c>
      <c r="G3463" t="str">
        <f t="shared" si="383"/>
        <v>PITANGA</v>
      </c>
      <c r="H3463">
        <f t="shared" si="384"/>
        <v>7</v>
      </c>
    </row>
    <row r="3464" spans="1:8" x14ac:dyDescent="0.2">
      <c r="A3464" t="s">
        <v>5704</v>
      </c>
      <c r="B3464" t="str">
        <f t="shared" si="378"/>
        <v>PR</v>
      </c>
      <c r="C3464" t="str">
        <f t="shared" si="379"/>
        <v>1965741</v>
      </c>
      <c r="D3464" t="str">
        <f t="shared" si="380"/>
        <v xml:space="preserve">PITANGUEIRAS        </v>
      </c>
      <c r="E3464" t="str">
        <f t="shared" si="381"/>
        <v>P</v>
      </c>
      <c r="F3464" t="str">
        <f t="shared" si="382"/>
        <v>PI</v>
      </c>
      <c r="G3464" t="str">
        <f t="shared" si="383"/>
        <v>PITANGUEIRAS</v>
      </c>
      <c r="H3464">
        <f t="shared" si="384"/>
        <v>12</v>
      </c>
    </row>
    <row r="3465" spans="1:8" x14ac:dyDescent="0.2">
      <c r="A3465" t="s">
        <v>5705</v>
      </c>
      <c r="B3465" t="str">
        <f t="shared" si="378"/>
        <v>PR</v>
      </c>
      <c r="C3465" t="str">
        <f t="shared" si="379"/>
        <v>1970741</v>
      </c>
      <c r="D3465" t="str">
        <f t="shared" si="380"/>
        <v>PLANALTINA DO PARANA</v>
      </c>
      <c r="E3465" t="str">
        <f t="shared" si="381"/>
        <v>P</v>
      </c>
      <c r="F3465" t="str">
        <f t="shared" si="382"/>
        <v>PL</v>
      </c>
      <c r="G3465" t="str">
        <f t="shared" si="383"/>
        <v>PLANALTINADOPARANA</v>
      </c>
      <c r="H3465">
        <f t="shared" si="384"/>
        <v>18</v>
      </c>
    </row>
    <row r="3466" spans="1:8" x14ac:dyDescent="0.2">
      <c r="A3466" t="s">
        <v>5706</v>
      </c>
      <c r="B3466" t="str">
        <f t="shared" si="378"/>
        <v>PR</v>
      </c>
      <c r="C3466" t="str">
        <f t="shared" si="379"/>
        <v>1980641</v>
      </c>
      <c r="D3466" t="str">
        <f t="shared" si="380"/>
        <v xml:space="preserve">PLANALTO            </v>
      </c>
      <c r="E3466" t="str">
        <f t="shared" si="381"/>
        <v>P</v>
      </c>
      <c r="F3466" t="str">
        <f t="shared" si="382"/>
        <v>PL</v>
      </c>
      <c r="G3466" t="str">
        <f t="shared" si="383"/>
        <v>PLANALTO</v>
      </c>
      <c r="H3466">
        <f t="shared" si="384"/>
        <v>8</v>
      </c>
    </row>
    <row r="3467" spans="1:8" x14ac:dyDescent="0.2">
      <c r="A3467" t="s">
        <v>5707</v>
      </c>
      <c r="B3467" t="str">
        <f t="shared" si="378"/>
        <v>PR</v>
      </c>
      <c r="C3467" t="str">
        <f t="shared" si="379"/>
        <v>1990541</v>
      </c>
      <c r="D3467" t="str">
        <f t="shared" si="380"/>
        <v xml:space="preserve">PONTA GROSSA        </v>
      </c>
      <c r="E3467" t="str">
        <f t="shared" si="381"/>
        <v>P</v>
      </c>
      <c r="F3467" t="str">
        <f t="shared" si="382"/>
        <v>PO</v>
      </c>
      <c r="G3467" t="str">
        <f t="shared" si="383"/>
        <v>PONTAGROSSA</v>
      </c>
      <c r="H3467">
        <f t="shared" si="384"/>
        <v>11</v>
      </c>
    </row>
    <row r="3468" spans="1:8" x14ac:dyDescent="0.2">
      <c r="A3468" t="s">
        <v>5708</v>
      </c>
      <c r="B3468" t="str">
        <f t="shared" si="378"/>
        <v>PR</v>
      </c>
      <c r="C3468" t="str">
        <f t="shared" si="379"/>
        <v>1995441</v>
      </c>
      <c r="D3468" t="str">
        <f t="shared" si="380"/>
        <v xml:space="preserve">PONTAL DO PARANA    </v>
      </c>
      <c r="E3468" t="str">
        <f t="shared" si="381"/>
        <v>P</v>
      </c>
      <c r="F3468" t="str">
        <f t="shared" si="382"/>
        <v>PO</v>
      </c>
      <c r="G3468" t="str">
        <f t="shared" si="383"/>
        <v>PONTALDOPARANA</v>
      </c>
      <c r="H3468">
        <f t="shared" si="384"/>
        <v>14</v>
      </c>
    </row>
    <row r="3469" spans="1:8" x14ac:dyDescent="0.2">
      <c r="A3469" t="s">
        <v>5709</v>
      </c>
      <c r="B3469" t="str">
        <f t="shared" si="378"/>
        <v>PR</v>
      </c>
      <c r="C3469" t="str">
        <f t="shared" si="379"/>
        <v>2000241</v>
      </c>
      <c r="D3469" t="str">
        <f t="shared" si="380"/>
        <v xml:space="preserve">PORECATU            </v>
      </c>
      <c r="E3469" t="str">
        <f t="shared" si="381"/>
        <v>P</v>
      </c>
      <c r="F3469" t="str">
        <f t="shared" si="382"/>
        <v>PO</v>
      </c>
      <c r="G3469" t="str">
        <f t="shared" si="383"/>
        <v>PORECATU</v>
      </c>
      <c r="H3469">
        <f t="shared" si="384"/>
        <v>8</v>
      </c>
    </row>
    <row r="3470" spans="1:8" x14ac:dyDescent="0.2">
      <c r="A3470" t="s">
        <v>5710</v>
      </c>
      <c r="B3470" t="str">
        <f t="shared" si="378"/>
        <v>PR</v>
      </c>
      <c r="C3470" t="str">
        <f t="shared" si="379"/>
        <v>2010141</v>
      </c>
      <c r="D3470" t="str">
        <f t="shared" si="380"/>
        <v xml:space="preserve">PORTO AMAZONAS      </v>
      </c>
      <c r="E3470" t="str">
        <f t="shared" si="381"/>
        <v>P</v>
      </c>
      <c r="F3470" t="str">
        <f t="shared" si="382"/>
        <v>PO</v>
      </c>
      <c r="G3470" t="str">
        <f t="shared" si="383"/>
        <v>PORTOAMAZONAS</v>
      </c>
      <c r="H3470">
        <f t="shared" si="384"/>
        <v>13</v>
      </c>
    </row>
    <row r="3471" spans="1:8" x14ac:dyDescent="0.2">
      <c r="A3471" t="s">
        <v>5711</v>
      </c>
      <c r="B3471" t="str">
        <f t="shared" si="378"/>
        <v>PR</v>
      </c>
      <c r="C3471" t="str">
        <f t="shared" si="379"/>
        <v>2015041</v>
      </c>
      <c r="D3471" t="str">
        <f t="shared" si="380"/>
        <v xml:space="preserve">PORTO BARREIRO      </v>
      </c>
      <c r="E3471" t="str">
        <f t="shared" si="381"/>
        <v>P</v>
      </c>
      <c r="F3471" t="str">
        <f t="shared" si="382"/>
        <v>PO</v>
      </c>
      <c r="G3471" t="str">
        <f t="shared" si="383"/>
        <v>PORTOBARREIRO</v>
      </c>
      <c r="H3471">
        <f t="shared" si="384"/>
        <v>13</v>
      </c>
    </row>
    <row r="3472" spans="1:8" x14ac:dyDescent="0.2">
      <c r="A3472" t="s">
        <v>5712</v>
      </c>
      <c r="B3472" t="str">
        <f t="shared" si="378"/>
        <v>PR</v>
      </c>
      <c r="C3472" t="str">
        <f t="shared" si="379"/>
        <v>2020041</v>
      </c>
      <c r="D3472" t="str">
        <f t="shared" si="380"/>
        <v xml:space="preserve">PORTO RICO          </v>
      </c>
      <c r="E3472" t="str">
        <f t="shared" si="381"/>
        <v>P</v>
      </c>
      <c r="F3472" t="str">
        <f t="shared" si="382"/>
        <v>PO</v>
      </c>
      <c r="G3472" t="str">
        <f t="shared" si="383"/>
        <v>PORTORICO</v>
      </c>
      <c r="H3472">
        <f t="shared" si="384"/>
        <v>9</v>
      </c>
    </row>
    <row r="3473" spans="1:8" x14ac:dyDescent="0.2">
      <c r="A3473" t="s">
        <v>5713</v>
      </c>
      <c r="B3473" t="str">
        <f t="shared" si="378"/>
        <v>PR</v>
      </c>
      <c r="C3473" t="str">
        <f t="shared" si="379"/>
        <v>2030941</v>
      </c>
      <c r="D3473" t="str">
        <f t="shared" si="380"/>
        <v xml:space="preserve">PORTO VITORIA       </v>
      </c>
      <c r="E3473" t="str">
        <f t="shared" si="381"/>
        <v>P</v>
      </c>
      <c r="F3473" t="str">
        <f t="shared" si="382"/>
        <v>PO</v>
      </c>
      <c r="G3473" t="str">
        <f t="shared" si="383"/>
        <v>PORTOVITORIA</v>
      </c>
      <c r="H3473">
        <f t="shared" si="384"/>
        <v>12</v>
      </c>
    </row>
    <row r="3474" spans="1:8" x14ac:dyDescent="0.2">
      <c r="A3474" t="s">
        <v>5714</v>
      </c>
      <c r="B3474" t="str">
        <f t="shared" si="378"/>
        <v>PR</v>
      </c>
      <c r="C3474" t="str">
        <f t="shared" si="379"/>
        <v>2033341</v>
      </c>
      <c r="D3474" t="str">
        <f t="shared" si="380"/>
        <v xml:space="preserve">PRADO FERREIRA      </v>
      </c>
      <c r="E3474" t="str">
        <f t="shared" si="381"/>
        <v>P</v>
      </c>
      <c r="F3474" t="str">
        <f t="shared" si="382"/>
        <v>PR</v>
      </c>
      <c r="G3474" t="str">
        <f t="shared" si="383"/>
        <v>PRADOFERREIRA</v>
      </c>
      <c r="H3474">
        <f t="shared" si="384"/>
        <v>13</v>
      </c>
    </row>
    <row r="3475" spans="1:8" x14ac:dyDescent="0.2">
      <c r="A3475" t="s">
        <v>5715</v>
      </c>
      <c r="B3475" t="str">
        <f t="shared" si="378"/>
        <v>PR</v>
      </c>
      <c r="C3475" t="str">
        <f t="shared" si="379"/>
        <v>2035841</v>
      </c>
      <c r="D3475" t="str">
        <f t="shared" si="380"/>
        <v xml:space="preserve">PRANCHITA           </v>
      </c>
      <c r="E3475" t="str">
        <f t="shared" si="381"/>
        <v>P</v>
      </c>
      <c r="F3475" t="str">
        <f t="shared" si="382"/>
        <v>PR</v>
      </c>
      <c r="G3475" t="str">
        <f t="shared" si="383"/>
        <v>PRANCHITA</v>
      </c>
      <c r="H3475">
        <f t="shared" si="384"/>
        <v>9</v>
      </c>
    </row>
    <row r="3476" spans="1:8" x14ac:dyDescent="0.2">
      <c r="A3476" t="s">
        <v>5716</v>
      </c>
      <c r="B3476" t="str">
        <f t="shared" si="378"/>
        <v>PR</v>
      </c>
      <c r="C3476" t="str">
        <f t="shared" si="379"/>
        <v>2040841</v>
      </c>
      <c r="D3476" t="str">
        <f t="shared" si="380"/>
        <v xml:space="preserve">PRES CASTELO BRANCO </v>
      </c>
      <c r="E3476" t="str">
        <f t="shared" si="381"/>
        <v>P</v>
      </c>
      <c r="F3476" t="str">
        <f t="shared" si="382"/>
        <v>PR</v>
      </c>
      <c r="G3476" t="str">
        <f t="shared" si="383"/>
        <v>PRESCASTELOBRANCO</v>
      </c>
      <c r="H3476">
        <f t="shared" si="384"/>
        <v>17</v>
      </c>
    </row>
    <row r="3477" spans="1:8" x14ac:dyDescent="0.2">
      <c r="A3477" t="s">
        <v>5717</v>
      </c>
      <c r="B3477" t="str">
        <f t="shared" si="378"/>
        <v>PR</v>
      </c>
      <c r="C3477" t="str">
        <f t="shared" si="379"/>
        <v>2050741</v>
      </c>
      <c r="D3477" t="str">
        <f t="shared" si="380"/>
        <v xml:space="preserve">PRIMEIRO DE MAIO    </v>
      </c>
      <c r="E3477" t="str">
        <f t="shared" si="381"/>
        <v>P</v>
      </c>
      <c r="F3477" t="str">
        <f t="shared" si="382"/>
        <v>PR</v>
      </c>
      <c r="G3477" t="str">
        <f t="shared" si="383"/>
        <v>PRIMEIRODEMAIO</v>
      </c>
      <c r="H3477">
        <f t="shared" si="384"/>
        <v>14</v>
      </c>
    </row>
    <row r="3478" spans="1:8" x14ac:dyDescent="0.2">
      <c r="A3478" t="s">
        <v>5718</v>
      </c>
      <c r="B3478" t="str">
        <f t="shared" si="378"/>
        <v>PR</v>
      </c>
      <c r="C3478" t="str">
        <f t="shared" si="379"/>
        <v>2060641</v>
      </c>
      <c r="D3478" t="str">
        <f t="shared" si="380"/>
        <v xml:space="preserve">PRUDENTOPOLIS       </v>
      </c>
      <c r="E3478" t="str">
        <f t="shared" si="381"/>
        <v>P</v>
      </c>
      <c r="F3478" t="str">
        <f t="shared" si="382"/>
        <v>PR</v>
      </c>
      <c r="G3478" t="str">
        <f t="shared" si="383"/>
        <v>PRUDENTOPOLIS</v>
      </c>
      <c r="H3478">
        <f t="shared" si="384"/>
        <v>13</v>
      </c>
    </row>
    <row r="3479" spans="1:8" x14ac:dyDescent="0.2">
      <c r="A3479" t="s">
        <v>5719</v>
      </c>
      <c r="B3479" t="str">
        <f t="shared" si="378"/>
        <v>PR</v>
      </c>
      <c r="C3479" t="str">
        <f t="shared" si="379"/>
        <v>2065541</v>
      </c>
      <c r="D3479" t="str">
        <f t="shared" si="380"/>
        <v xml:space="preserve">QUARTO CENTENARIO   </v>
      </c>
      <c r="E3479" t="str">
        <f t="shared" si="381"/>
        <v>Q</v>
      </c>
      <c r="F3479" t="str">
        <f t="shared" si="382"/>
        <v>QU</v>
      </c>
      <c r="G3479" t="str">
        <f t="shared" si="383"/>
        <v>QUARTOCENTENARIO</v>
      </c>
      <c r="H3479">
        <f t="shared" si="384"/>
        <v>16</v>
      </c>
    </row>
    <row r="3480" spans="1:8" x14ac:dyDescent="0.2">
      <c r="A3480" t="s">
        <v>5720</v>
      </c>
      <c r="B3480" t="str">
        <f t="shared" si="378"/>
        <v>PR</v>
      </c>
      <c r="C3480" t="str">
        <f t="shared" si="379"/>
        <v>2070541</v>
      </c>
      <c r="D3480" t="str">
        <f t="shared" si="380"/>
        <v xml:space="preserve">QUATIGUA            </v>
      </c>
      <c r="E3480" t="str">
        <f t="shared" si="381"/>
        <v>Q</v>
      </c>
      <c r="F3480" t="str">
        <f t="shared" si="382"/>
        <v>QU</v>
      </c>
      <c r="G3480" t="str">
        <f t="shared" si="383"/>
        <v>QUATIGUA</v>
      </c>
      <c r="H3480">
        <f t="shared" si="384"/>
        <v>8</v>
      </c>
    </row>
    <row r="3481" spans="1:8" x14ac:dyDescent="0.2">
      <c r="A3481" t="s">
        <v>5721</v>
      </c>
      <c r="B3481" t="str">
        <f t="shared" si="378"/>
        <v>PR</v>
      </c>
      <c r="C3481" t="str">
        <f t="shared" si="379"/>
        <v>2080441</v>
      </c>
      <c r="D3481" t="str">
        <f t="shared" si="380"/>
        <v xml:space="preserve">QUATRO BARRAS       </v>
      </c>
      <c r="E3481" t="str">
        <f t="shared" si="381"/>
        <v>Q</v>
      </c>
      <c r="F3481" t="str">
        <f t="shared" si="382"/>
        <v>QU</v>
      </c>
      <c r="G3481" t="str">
        <f t="shared" si="383"/>
        <v>QUATROBARRAS</v>
      </c>
      <c r="H3481">
        <f t="shared" si="384"/>
        <v>12</v>
      </c>
    </row>
    <row r="3482" spans="1:8" x14ac:dyDescent="0.2">
      <c r="A3482" t="s">
        <v>5722</v>
      </c>
      <c r="B3482" t="str">
        <f t="shared" si="378"/>
        <v>PR</v>
      </c>
      <c r="C3482" t="str">
        <f t="shared" si="379"/>
        <v>2085341</v>
      </c>
      <c r="D3482" t="str">
        <f t="shared" si="380"/>
        <v xml:space="preserve">QUATRO PONTES       </v>
      </c>
      <c r="E3482" t="str">
        <f t="shared" si="381"/>
        <v>Q</v>
      </c>
      <c r="F3482" t="str">
        <f t="shared" si="382"/>
        <v>QU</v>
      </c>
      <c r="G3482" t="str">
        <f t="shared" si="383"/>
        <v>QUATROPONTES</v>
      </c>
      <c r="H3482">
        <f t="shared" si="384"/>
        <v>12</v>
      </c>
    </row>
    <row r="3483" spans="1:8" x14ac:dyDescent="0.2">
      <c r="A3483" t="s">
        <v>5723</v>
      </c>
      <c r="B3483" t="str">
        <f t="shared" si="378"/>
        <v>PR</v>
      </c>
      <c r="C3483" t="str">
        <f t="shared" si="379"/>
        <v>2090341</v>
      </c>
      <c r="D3483" t="str">
        <f t="shared" si="380"/>
        <v xml:space="preserve">QUEDAS DO IGUACU    </v>
      </c>
      <c r="E3483" t="str">
        <f t="shared" si="381"/>
        <v>Q</v>
      </c>
      <c r="F3483" t="str">
        <f t="shared" si="382"/>
        <v>QU</v>
      </c>
      <c r="G3483" t="str">
        <f t="shared" si="383"/>
        <v>QUEDASDOIGUACU</v>
      </c>
      <c r="H3483">
        <f t="shared" si="384"/>
        <v>14</v>
      </c>
    </row>
    <row r="3484" spans="1:8" x14ac:dyDescent="0.2">
      <c r="A3484" t="s">
        <v>5724</v>
      </c>
      <c r="B3484" t="str">
        <f t="shared" si="378"/>
        <v>PR</v>
      </c>
      <c r="C3484" t="str">
        <f t="shared" si="379"/>
        <v>2100041</v>
      </c>
      <c r="D3484" t="str">
        <f t="shared" si="380"/>
        <v xml:space="preserve">QUERENCIA DO NORTE  </v>
      </c>
      <c r="E3484" t="str">
        <f t="shared" si="381"/>
        <v>Q</v>
      </c>
      <c r="F3484" t="str">
        <f t="shared" si="382"/>
        <v>QU</v>
      </c>
      <c r="G3484" t="str">
        <f t="shared" si="383"/>
        <v>QUERENCIADONORTE</v>
      </c>
      <c r="H3484">
        <f t="shared" si="384"/>
        <v>16</v>
      </c>
    </row>
    <row r="3485" spans="1:8" x14ac:dyDescent="0.2">
      <c r="A3485" t="s">
        <v>5725</v>
      </c>
      <c r="B3485" t="str">
        <f t="shared" si="378"/>
        <v>PR</v>
      </c>
      <c r="C3485" t="str">
        <f t="shared" si="379"/>
        <v>2110941</v>
      </c>
      <c r="D3485" t="str">
        <f t="shared" si="380"/>
        <v xml:space="preserve">QUINTA DO SOL       </v>
      </c>
      <c r="E3485" t="str">
        <f t="shared" si="381"/>
        <v>Q</v>
      </c>
      <c r="F3485" t="str">
        <f t="shared" si="382"/>
        <v>QU</v>
      </c>
      <c r="G3485" t="str">
        <f t="shared" si="383"/>
        <v>QUINTADOSOL</v>
      </c>
      <c r="H3485">
        <f t="shared" si="384"/>
        <v>11</v>
      </c>
    </row>
    <row r="3486" spans="1:8" x14ac:dyDescent="0.2">
      <c r="A3486" t="s">
        <v>5726</v>
      </c>
      <c r="B3486" t="str">
        <f t="shared" si="378"/>
        <v>PR</v>
      </c>
      <c r="C3486" t="str">
        <f t="shared" si="379"/>
        <v>2120841</v>
      </c>
      <c r="D3486" t="str">
        <f t="shared" si="380"/>
        <v xml:space="preserve">QUITANDINHA         </v>
      </c>
      <c r="E3486" t="str">
        <f t="shared" si="381"/>
        <v>Q</v>
      </c>
      <c r="F3486" t="str">
        <f t="shared" si="382"/>
        <v>QU</v>
      </c>
      <c r="G3486" t="str">
        <f t="shared" si="383"/>
        <v>QUITANDINHA</v>
      </c>
      <c r="H3486">
        <f t="shared" si="384"/>
        <v>11</v>
      </c>
    </row>
    <row r="3487" spans="1:8" x14ac:dyDescent="0.2">
      <c r="A3487" t="s">
        <v>5727</v>
      </c>
      <c r="B3487" t="str">
        <f t="shared" si="378"/>
        <v>PR</v>
      </c>
      <c r="C3487" t="str">
        <f t="shared" si="379"/>
        <v>2125741</v>
      </c>
      <c r="D3487" t="str">
        <f t="shared" si="380"/>
        <v xml:space="preserve">RAMILANDIA          </v>
      </c>
      <c r="E3487" t="str">
        <f t="shared" si="381"/>
        <v>R</v>
      </c>
      <c r="F3487" t="str">
        <f t="shared" si="382"/>
        <v>RA</v>
      </c>
      <c r="G3487" t="str">
        <f t="shared" si="383"/>
        <v>RAMILANDIA</v>
      </c>
      <c r="H3487">
        <f t="shared" si="384"/>
        <v>10</v>
      </c>
    </row>
    <row r="3488" spans="1:8" x14ac:dyDescent="0.2">
      <c r="A3488" t="s">
        <v>5728</v>
      </c>
      <c r="B3488" t="str">
        <f t="shared" si="378"/>
        <v>PR</v>
      </c>
      <c r="C3488" t="str">
        <f t="shared" si="379"/>
        <v>2130741</v>
      </c>
      <c r="D3488" t="str">
        <f t="shared" si="380"/>
        <v xml:space="preserve">RANCHO ALEGRE       </v>
      </c>
      <c r="E3488" t="str">
        <f t="shared" si="381"/>
        <v>R</v>
      </c>
      <c r="F3488" t="str">
        <f t="shared" si="382"/>
        <v>RA</v>
      </c>
      <c r="G3488" t="str">
        <f t="shared" si="383"/>
        <v>RANCHOALEGRE</v>
      </c>
      <c r="H3488">
        <f t="shared" si="384"/>
        <v>12</v>
      </c>
    </row>
    <row r="3489" spans="1:8" x14ac:dyDescent="0.2">
      <c r="A3489" t="s">
        <v>5729</v>
      </c>
      <c r="B3489" t="str">
        <f t="shared" si="378"/>
        <v>PR</v>
      </c>
      <c r="C3489" t="str">
        <f t="shared" si="379"/>
        <v>2135641</v>
      </c>
      <c r="D3489" t="str">
        <f t="shared" si="380"/>
        <v>RANCHO ALEGRE D'OEST</v>
      </c>
      <c r="E3489" t="str">
        <f t="shared" si="381"/>
        <v>R</v>
      </c>
      <c r="F3489" t="str">
        <f t="shared" si="382"/>
        <v>RA</v>
      </c>
      <c r="G3489" t="str">
        <f t="shared" si="383"/>
        <v>RANCHOALEGRED'OEST</v>
      </c>
      <c r="H3489">
        <f t="shared" si="384"/>
        <v>18</v>
      </c>
    </row>
    <row r="3490" spans="1:8" x14ac:dyDescent="0.2">
      <c r="A3490" t="s">
        <v>5730</v>
      </c>
      <c r="B3490" t="str">
        <f t="shared" si="378"/>
        <v>PR</v>
      </c>
      <c r="C3490" t="str">
        <f t="shared" si="379"/>
        <v>2140641</v>
      </c>
      <c r="D3490" t="str">
        <f t="shared" si="380"/>
        <v xml:space="preserve">REALEZA             </v>
      </c>
      <c r="E3490" t="str">
        <f t="shared" si="381"/>
        <v>R</v>
      </c>
      <c r="F3490" t="str">
        <f t="shared" si="382"/>
        <v>RE</v>
      </c>
      <c r="G3490" t="str">
        <f t="shared" si="383"/>
        <v>REALEZA</v>
      </c>
      <c r="H3490">
        <f t="shared" si="384"/>
        <v>7</v>
      </c>
    </row>
    <row r="3491" spans="1:8" x14ac:dyDescent="0.2">
      <c r="A3491" t="s">
        <v>5731</v>
      </c>
      <c r="B3491" t="str">
        <f t="shared" si="378"/>
        <v>PR</v>
      </c>
      <c r="C3491" t="str">
        <f t="shared" si="379"/>
        <v>2150541</v>
      </c>
      <c r="D3491" t="str">
        <f t="shared" si="380"/>
        <v xml:space="preserve">REBOUCAS            </v>
      </c>
      <c r="E3491" t="str">
        <f t="shared" si="381"/>
        <v>R</v>
      </c>
      <c r="F3491" t="str">
        <f t="shared" si="382"/>
        <v>RE</v>
      </c>
      <c r="G3491" t="str">
        <f t="shared" si="383"/>
        <v>REBOUCAS</v>
      </c>
      <c r="H3491">
        <f t="shared" si="384"/>
        <v>8</v>
      </c>
    </row>
    <row r="3492" spans="1:8" x14ac:dyDescent="0.2">
      <c r="A3492" t="s">
        <v>5732</v>
      </c>
      <c r="B3492" t="str">
        <f t="shared" si="378"/>
        <v>PR</v>
      </c>
      <c r="C3492" t="str">
        <f t="shared" si="379"/>
        <v>2160441</v>
      </c>
      <c r="D3492" t="str">
        <f t="shared" si="380"/>
        <v xml:space="preserve">RENASCENCA          </v>
      </c>
      <c r="E3492" t="str">
        <f t="shared" si="381"/>
        <v>R</v>
      </c>
      <c r="F3492" t="str">
        <f t="shared" si="382"/>
        <v>RE</v>
      </c>
      <c r="G3492" t="str">
        <f t="shared" si="383"/>
        <v>RENASCENCA</v>
      </c>
      <c r="H3492">
        <f t="shared" si="384"/>
        <v>10</v>
      </c>
    </row>
    <row r="3493" spans="1:8" x14ac:dyDescent="0.2">
      <c r="A3493" t="s">
        <v>5733</v>
      </c>
      <c r="B3493" t="str">
        <f t="shared" si="378"/>
        <v>PR</v>
      </c>
      <c r="C3493" t="str">
        <f t="shared" si="379"/>
        <v>2170341</v>
      </c>
      <c r="D3493" t="str">
        <f t="shared" si="380"/>
        <v xml:space="preserve">RESERVA             </v>
      </c>
      <c r="E3493" t="str">
        <f t="shared" si="381"/>
        <v>R</v>
      </c>
      <c r="F3493" t="str">
        <f t="shared" si="382"/>
        <v>RE</v>
      </c>
      <c r="G3493" t="str">
        <f t="shared" si="383"/>
        <v>RESERVA</v>
      </c>
      <c r="H3493">
        <f t="shared" si="384"/>
        <v>7</v>
      </c>
    </row>
    <row r="3494" spans="1:8" x14ac:dyDescent="0.2">
      <c r="A3494" t="s">
        <v>5734</v>
      </c>
      <c r="B3494" t="str">
        <f t="shared" si="378"/>
        <v>PR</v>
      </c>
      <c r="C3494" t="str">
        <f t="shared" si="379"/>
        <v>2175241</v>
      </c>
      <c r="D3494" t="str">
        <f t="shared" si="380"/>
        <v xml:space="preserve">RESERVA DO IGUACU   </v>
      </c>
      <c r="E3494" t="str">
        <f t="shared" si="381"/>
        <v>R</v>
      </c>
      <c r="F3494" t="str">
        <f t="shared" si="382"/>
        <v>RE</v>
      </c>
      <c r="G3494" t="str">
        <f t="shared" si="383"/>
        <v>RESERVADOIGUACU</v>
      </c>
      <c r="H3494">
        <f t="shared" si="384"/>
        <v>15</v>
      </c>
    </row>
    <row r="3495" spans="1:8" x14ac:dyDescent="0.2">
      <c r="A3495" t="s">
        <v>5735</v>
      </c>
      <c r="B3495" t="str">
        <f t="shared" si="378"/>
        <v>PR</v>
      </c>
      <c r="C3495" t="str">
        <f t="shared" si="379"/>
        <v>2180241</v>
      </c>
      <c r="D3495" t="str">
        <f t="shared" si="380"/>
        <v xml:space="preserve">RIBEIRAO CLARO      </v>
      </c>
      <c r="E3495" t="str">
        <f t="shared" si="381"/>
        <v>R</v>
      </c>
      <c r="F3495" t="str">
        <f t="shared" si="382"/>
        <v>RI</v>
      </c>
      <c r="G3495" t="str">
        <f t="shared" si="383"/>
        <v>RIBEIRAOCLARO</v>
      </c>
      <c r="H3495">
        <f t="shared" si="384"/>
        <v>13</v>
      </c>
    </row>
    <row r="3496" spans="1:8" x14ac:dyDescent="0.2">
      <c r="A3496" t="s">
        <v>5736</v>
      </c>
      <c r="B3496" t="str">
        <f t="shared" si="378"/>
        <v>PR</v>
      </c>
      <c r="C3496" t="str">
        <f t="shared" si="379"/>
        <v>2190141</v>
      </c>
      <c r="D3496" t="str">
        <f t="shared" si="380"/>
        <v xml:space="preserve">RIBEIRAO DO PINHAL  </v>
      </c>
      <c r="E3496" t="str">
        <f t="shared" si="381"/>
        <v>R</v>
      </c>
      <c r="F3496" t="str">
        <f t="shared" si="382"/>
        <v>RI</v>
      </c>
      <c r="G3496" t="str">
        <f t="shared" si="383"/>
        <v>RIBEIRAODOPINHAL</v>
      </c>
      <c r="H3496">
        <f t="shared" si="384"/>
        <v>16</v>
      </c>
    </row>
    <row r="3497" spans="1:8" x14ac:dyDescent="0.2">
      <c r="A3497" t="s">
        <v>5737</v>
      </c>
      <c r="B3497" t="str">
        <f t="shared" si="378"/>
        <v>PR</v>
      </c>
      <c r="C3497" t="str">
        <f t="shared" si="379"/>
        <v>2200841</v>
      </c>
      <c r="D3497" t="str">
        <f t="shared" si="380"/>
        <v xml:space="preserve">RIO AZUL            </v>
      </c>
      <c r="E3497" t="str">
        <f t="shared" si="381"/>
        <v>R</v>
      </c>
      <c r="F3497" t="str">
        <f t="shared" si="382"/>
        <v>RI</v>
      </c>
      <c r="G3497" t="str">
        <f t="shared" si="383"/>
        <v>RIOAZUL</v>
      </c>
      <c r="H3497">
        <f t="shared" si="384"/>
        <v>7</v>
      </c>
    </row>
    <row r="3498" spans="1:8" x14ac:dyDescent="0.2">
      <c r="A3498" t="s">
        <v>5738</v>
      </c>
      <c r="B3498" t="str">
        <f t="shared" si="378"/>
        <v>PR</v>
      </c>
      <c r="C3498" t="str">
        <f t="shared" si="379"/>
        <v>2210741</v>
      </c>
      <c r="D3498" t="str">
        <f t="shared" si="380"/>
        <v xml:space="preserve">RIO BOM             </v>
      </c>
      <c r="E3498" t="str">
        <f t="shared" si="381"/>
        <v>R</v>
      </c>
      <c r="F3498" t="str">
        <f t="shared" si="382"/>
        <v>RI</v>
      </c>
      <c r="G3498" t="str">
        <f t="shared" si="383"/>
        <v>RIOBOM</v>
      </c>
      <c r="H3498">
        <f t="shared" si="384"/>
        <v>6</v>
      </c>
    </row>
    <row r="3499" spans="1:8" x14ac:dyDescent="0.2">
      <c r="A3499" t="s">
        <v>5739</v>
      </c>
      <c r="B3499" t="str">
        <f t="shared" si="378"/>
        <v>PR</v>
      </c>
      <c r="C3499" t="str">
        <f t="shared" si="379"/>
        <v>2215641</v>
      </c>
      <c r="D3499" t="str">
        <f t="shared" si="380"/>
        <v>RIO BONITO DO IGUACU</v>
      </c>
      <c r="E3499" t="str">
        <f t="shared" si="381"/>
        <v>R</v>
      </c>
      <c r="F3499" t="str">
        <f t="shared" si="382"/>
        <v>RI</v>
      </c>
      <c r="G3499" t="str">
        <f t="shared" si="383"/>
        <v>RIOBONITODOIGUACU</v>
      </c>
      <c r="H3499">
        <f t="shared" si="384"/>
        <v>17</v>
      </c>
    </row>
    <row r="3500" spans="1:8" x14ac:dyDescent="0.2">
      <c r="A3500" t="s">
        <v>5740</v>
      </c>
      <c r="B3500" t="str">
        <f t="shared" si="378"/>
        <v>PR</v>
      </c>
      <c r="C3500" t="str">
        <f t="shared" si="379"/>
        <v>2217241</v>
      </c>
      <c r="D3500" t="str">
        <f t="shared" si="380"/>
        <v xml:space="preserve">RIO BRANCO DO IVAI  </v>
      </c>
      <c r="E3500" t="str">
        <f t="shared" si="381"/>
        <v>R</v>
      </c>
      <c r="F3500" t="str">
        <f t="shared" si="382"/>
        <v>RI</v>
      </c>
      <c r="G3500" t="str">
        <f t="shared" si="383"/>
        <v>RIOBRANCODOIVAI</v>
      </c>
      <c r="H3500">
        <f t="shared" si="384"/>
        <v>15</v>
      </c>
    </row>
    <row r="3501" spans="1:8" x14ac:dyDescent="0.2">
      <c r="A3501" t="s">
        <v>5741</v>
      </c>
      <c r="B3501" t="str">
        <f t="shared" si="378"/>
        <v>PR</v>
      </c>
      <c r="C3501" t="str">
        <f t="shared" si="379"/>
        <v>2220641</v>
      </c>
      <c r="D3501" t="str">
        <f t="shared" si="380"/>
        <v xml:space="preserve">RIO BRANCO DO SUL   </v>
      </c>
      <c r="E3501" t="str">
        <f t="shared" si="381"/>
        <v>R</v>
      </c>
      <c r="F3501" t="str">
        <f t="shared" si="382"/>
        <v>RI</v>
      </c>
      <c r="G3501" t="str">
        <f t="shared" si="383"/>
        <v>RIOBRANCODOSUL</v>
      </c>
      <c r="H3501">
        <f t="shared" si="384"/>
        <v>14</v>
      </c>
    </row>
    <row r="3502" spans="1:8" x14ac:dyDescent="0.2">
      <c r="A3502" t="s">
        <v>5742</v>
      </c>
      <c r="B3502" t="str">
        <f t="shared" si="378"/>
        <v>PR</v>
      </c>
      <c r="C3502" t="str">
        <f t="shared" si="379"/>
        <v>2230541</v>
      </c>
      <c r="D3502" t="str">
        <f t="shared" si="380"/>
        <v xml:space="preserve">RIO NEGRO           </v>
      </c>
      <c r="E3502" t="str">
        <f t="shared" si="381"/>
        <v>R</v>
      </c>
      <c r="F3502" t="str">
        <f t="shared" si="382"/>
        <v>RI</v>
      </c>
      <c r="G3502" t="str">
        <f t="shared" si="383"/>
        <v>RIONEGRO</v>
      </c>
      <c r="H3502">
        <f t="shared" si="384"/>
        <v>8</v>
      </c>
    </row>
    <row r="3503" spans="1:8" x14ac:dyDescent="0.2">
      <c r="A3503" t="s">
        <v>5743</v>
      </c>
      <c r="B3503" t="str">
        <f t="shared" si="378"/>
        <v>PR</v>
      </c>
      <c r="C3503" t="str">
        <f t="shared" si="379"/>
        <v>2240441</v>
      </c>
      <c r="D3503" t="str">
        <f t="shared" si="380"/>
        <v xml:space="preserve">ROLANDIA            </v>
      </c>
      <c r="E3503" t="str">
        <f t="shared" si="381"/>
        <v>R</v>
      </c>
      <c r="F3503" t="str">
        <f t="shared" si="382"/>
        <v>RO</v>
      </c>
      <c r="G3503" t="str">
        <f t="shared" si="383"/>
        <v>ROLANDIA</v>
      </c>
      <c r="H3503">
        <f t="shared" si="384"/>
        <v>8</v>
      </c>
    </row>
    <row r="3504" spans="1:8" x14ac:dyDescent="0.2">
      <c r="A3504" t="s">
        <v>5744</v>
      </c>
      <c r="B3504" t="str">
        <f t="shared" si="378"/>
        <v>PR</v>
      </c>
      <c r="C3504" t="str">
        <f t="shared" si="379"/>
        <v>2250341</v>
      </c>
      <c r="D3504" t="str">
        <f t="shared" si="380"/>
        <v xml:space="preserve">RONCADOR            </v>
      </c>
      <c r="E3504" t="str">
        <f t="shared" si="381"/>
        <v>R</v>
      </c>
      <c r="F3504" t="str">
        <f t="shared" si="382"/>
        <v>RO</v>
      </c>
      <c r="G3504" t="str">
        <f t="shared" si="383"/>
        <v>RONCADOR</v>
      </c>
      <c r="H3504">
        <f t="shared" si="384"/>
        <v>8</v>
      </c>
    </row>
    <row r="3505" spans="1:8" x14ac:dyDescent="0.2">
      <c r="A3505" t="s">
        <v>5745</v>
      </c>
      <c r="B3505" t="str">
        <f t="shared" si="378"/>
        <v>PR</v>
      </c>
      <c r="C3505" t="str">
        <f t="shared" si="379"/>
        <v>2260241</v>
      </c>
      <c r="D3505" t="str">
        <f t="shared" si="380"/>
        <v xml:space="preserve">RONDON              </v>
      </c>
      <c r="E3505" t="str">
        <f t="shared" si="381"/>
        <v>R</v>
      </c>
      <c r="F3505" t="str">
        <f t="shared" si="382"/>
        <v>RO</v>
      </c>
      <c r="G3505" t="str">
        <f t="shared" si="383"/>
        <v>RONDON</v>
      </c>
      <c r="H3505">
        <f t="shared" si="384"/>
        <v>6</v>
      </c>
    </row>
    <row r="3506" spans="1:8" x14ac:dyDescent="0.2">
      <c r="A3506" t="s">
        <v>5746</v>
      </c>
      <c r="B3506" t="str">
        <f t="shared" si="378"/>
        <v>PR</v>
      </c>
      <c r="C3506" t="str">
        <f t="shared" si="379"/>
        <v>2265141</v>
      </c>
      <c r="D3506" t="str">
        <f t="shared" si="380"/>
        <v xml:space="preserve">ROSARIO DO IVAI     </v>
      </c>
      <c r="E3506" t="str">
        <f t="shared" si="381"/>
        <v>R</v>
      </c>
      <c r="F3506" t="str">
        <f t="shared" si="382"/>
        <v>RO</v>
      </c>
      <c r="G3506" t="str">
        <f t="shared" si="383"/>
        <v>ROSARIODOIVAI</v>
      </c>
      <c r="H3506">
        <f t="shared" si="384"/>
        <v>13</v>
      </c>
    </row>
    <row r="3507" spans="1:8" x14ac:dyDescent="0.2">
      <c r="A3507" t="s">
        <v>5747</v>
      </c>
      <c r="B3507" t="str">
        <f t="shared" si="378"/>
        <v>PR</v>
      </c>
      <c r="C3507" t="str">
        <f t="shared" si="379"/>
        <v>2270141</v>
      </c>
      <c r="D3507" t="str">
        <f t="shared" si="380"/>
        <v xml:space="preserve">SABAUDIA            </v>
      </c>
      <c r="E3507" t="str">
        <f t="shared" si="381"/>
        <v>S</v>
      </c>
      <c r="F3507" t="str">
        <f t="shared" si="382"/>
        <v>SA</v>
      </c>
      <c r="G3507" t="str">
        <f t="shared" si="383"/>
        <v>SABAUDIA</v>
      </c>
      <c r="H3507">
        <f t="shared" si="384"/>
        <v>8</v>
      </c>
    </row>
    <row r="3508" spans="1:8" x14ac:dyDescent="0.2">
      <c r="A3508" t="s">
        <v>5748</v>
      </c>
      <c r="B3508" t="str">
        <f t="shared" si="378"/>
        <v>PR</v>
      </c>
      <c r="C3508" t="str">
        <f t="shared" si="379"/>
        <v>2280041</v>
      </c>
      <c r="D3508" t="str">
        <f t="shared" si="380"/>
        <v xml:space="preserve">SALGADO FILHO       </v>
      </c>
      <c r="E3508" t="str">
        <f t="shared" si="381"/>
        <v>S</v>
      </c>
      <c r="F3508" t="str">
        <f t="shared" si="382"/>
        <v>SA</v>
      </c>
      <c r="G3508" t="str">
        <f t="shared" si="383"/>
        <v>SALGADOFILHO</v>
      </c>
      <c r="H3508">
        <f t="shared" si="384"/>
        <v>12</v>
      </c>
    </row>
    <row r="3509" spans="1:8" x14ac:dyDescent="0.2">
      <c r="A3509" t="s">
        <v>5749</v>
      </c>
      <c r="B3509" t="str">
        <f t="shared" si="378"/>
        <v>PR</v>
      </c>
      <c r="C3509" t="str">
        <f t="shared" si="379"/>
        <v>2290941</v>
      </c>
      <c r="D3509" t="str">
        <f t="shared" si="380"/>
        <v xml:space="preserve">SALTO DO ITARARE    </v>
      </c>
      <c r="E3509" t="str">
        <f t="shared" si="381"/>
        <v>S</v>
      </c>
      <c r="F3509" t="str">
        <f t="shared" si="382"/>
        <v>SA</v>
      </c>
      <c r="G3509" t="str">
        <f t="shared" si="383"/>
        <v>SALTODOITARARE</v>
      </c>
      <c r="H3509">
        <f t="shared" si="384"/>
        <v>14</v>
      </c>
    </row>
    <row r="3510" spans="1:8" x14ac:dyDescent="0.2">
      <c r="A3510" t="s">
        <v>5750</v>
      </c>
      <c r="B3510" t="str">
        <f t="shared" si="378"/>
        <v>PR</v>
      </c>
      <c r="C3510" t="str">
        <f t="shared" si="379"/>
        <v>2300641</v>
      </c>
      <c r="D3510" t="str">
        <f t="shared" si="380"/>
        <v xml:space="preserve">SALTO DO LONTRA     </v>
      </c>
      <c r="E3510" t="str">
        <f t="shared" si="381"/>
        <v>S</v>
      </c>
      <c r="F3510" t="str">
        <f t="shared" si="382"/>
        <v>SA</v>
      </c>
      <c r="G3510" t="str">
        <f t="shared" si="383"/>
        <v>SALTODOLONTRA</v>
      </c>
      <c r="H3510">
        <f t="shared" si="384"/>
        <v>13</v>
      </c>
    </row>
    <row r="3511" spans="1:8" x14ac:dyDescent="0.2">
      <c r="A3511" t="s">
        <v>5751</v>
      </c>
      <c r="B3511" t="str">
        <f t="shared" si="378"/>
        <v>PR</v>
      </c>
      <c r="C3511" t="str">
        <f t="shared" si="379"/>
        <v>2310541</v>
      </c>
      <c r="D3511" t="str">
        <f t="shared" si="380"/>
        <v xml:space="preserve">SANTA AMELIA        </v>
      </c>
      <c r="E3511" t="str">
        <f t="shared" si="381"/>
        <v>S</v>
      </c>
      <c r="F3511" t="str">
        <f t="shared" si="382"/>
        <v>SA</v>
      </c>
      <c r="G3511" t="str">
        <f t="shared" si="383"/>
        <v>SANTAAMELIA</v>
      </c>
      <c r="H3511">
        <f t="shared" si="384"/>
        <v>11</v>
      </c>
    </row>
    <row r="3512" spans="1:8" x14ac:dyDescent="0.2">
      <c r="A3512" t="s">
        <v>5752</v>
      </c>
      <c r="B3512" t="str">
        <f t="shared" si="378"/>
        <v>PR</v>
      </c>
      <c r="C3512" t="str">
        <f t="shared" si="379"/>
        <v>2320441</v>
      </c>
      <c r="D3512" t="str">
        <f t="shared" si="380"/>
        <v>STA CECILIA DO PAVAO</v>
      </c>
      <c r="E3512" t="str">
        <f t="shared" si="381"/>
        <v>S</v>
      </c>
      <c r="F3512" t="str">
        <f t="shared" si="382"/>
        <v>ST</v>
      </c>
      <c r="G3512" t="str">
        <f t="shared" si="383"/>
        <v>STACECILIADOPAVAO</v>
      </c>
      <c r="H3512">
        <f t="shared" si="384"/>
        <v>17</v>
      </c>
    </row>
    <row r="3513" spans="1:8" x14ac:dyDescent="0.2">
      <c r="A3513" t="s">
        <v>5753</v>
      </c>
      <c r="B3513" t="str">
        <f t="shared" si="378"/>
        <v>PR</v>
      </c>
      <c r="C3513" t="str">
        <f t="shared" si="379"/>
        <v>2330341</v>
      </c>
      <c r="D3513" t="str">
        <f t="shared" si="380"/>
        <v>STA CRUZ MONTE CASTE</v>
      </c>
      <c r="E3513" t="str">
        <f t="shared" si="381"/>
        <v>S</v>
      </c>
      <c r="F3513" t="str">
        <f t="shared" si="382"/>
        <v>ST</v>
      </c>
      <c r="G3513" t="str">
        <f t="shared" si="383"/>
        <v>STACRUZMONTECASTE</v>
      </c>
      <c r="H3513">
        <f t="shared" si="384"/>
        <v>17</v>
      </c>
    </row>
    <row r="3514" spans="1:8" x14ac:dyDescent="0.2">
      <c r="A3514" t="s">
        <v>5754</v>
      </c>
      <c r="B3514" t="str">
        <f t="shared" si="378"/>
        <v>PR</v>
      </c>
      <c r="C3514" t="str">
        <f t="shared" si="379"/>
        <v>2340241</v>
      </c>
      <c r="D3514" t="str">
        <f t="shared" si="380"/>
        <v xml:space="preserve">SANTA FE            </v>
      </c>
      <c r="E3514" t="str">
        <f t="shared" si="381"/>
        <v>S</v>
      </c>
      <c r="F3514" t="str">
        <f t="shared" si="382"/>
        <v>SA</v>
      </c>
      <c r="G3514" t="str">
        <f t="shared" si="383"/>
        <v>SANTAFE</v>
      </c>
      <c r="H3514">
        <f t="shared" si="384"/>
        <v>7</v>
      </c>
    </row>
    <row r="3515" spans="1:8" x14ac:dyDescent="0.2">
      <c r="A3515" t="s">
        <v>5755</v>
      </c>
      <c r="B3515" t="str">
        <f t="shared" si="378"/>
        <v>PR</v>
      </c>
      <c r="C3515" t="str">
        <f t="shared" si="379"/>
        <v>2350141</v>
      </c>
      <c r="D3515" t="str">
        <f t="shared" si="380"/>
        <v xml:space="preserve">SANTA HELENA        </v>
      </c>
      <c r="E3515" t="str">
        <f t="shared" si="381"/>
        <v>S</v>
      </c>
      <c r="F3515" t="str">
        <f t="shared" si="382"/>
        <v>SA</v>
      </c>
      <c r="G3515" t="str">
        <f t="shared" si="383"/>
        <v>SANTAHELENA</v>
      </c>
      <c r="H3515">
        <f t="shared" si="384"/>
        <v>11</v>
      </c>
    </row>
    <row r="3516" spans="1:8" x14ac:dyDescent="0.2">
      <c r="A3516" t="s">
        <v>5756</v>
      </c>
      <c r="B3516" t="str">
        <f t="shared" si="378"/>
        <v>PR</v>
      </c>
      <c r="C3516" t="str">
        <f t="shared" si="379"/>
        <v>2360041</v>
      </c>
      <c r="D3516" t="str">
        <f t="shared" si="380"/>
        <v xml:space="preserve">SANTA INES          </v>
      </c>
      <c r="E3516" t="str">
        <f t="shared" si="381"/>
        <v>S</v>
      </c>
      <c r="F3516" t="str">
        <f t="shared" si="382"/>
        <v>SA</v>
      </c>
      <c r="G3516" t="str">
        <f t="shared" si="383"/>
        <v>SANTAINES</v>
      </c>
      <c r="H3516">
        <f t="shared" si="384"/>
        <v>9</v>
      </c>
    </row>
    <row r="3517" spans="1:8" x14ac:dyDescent="0.2">
      <c r="A3517" t="s">
        <v>5757</v>
      </c>
      <c r="B3517" t="str">
        <f t="shared" si="378"/>
        <v>PR</v>
      </c>
      <c r="C3517" t="str">
        <f t="shared" si="379"/>
        <v>2370941</v>
      </c>
      <c r="D3517" t="str">
        <f t="shared" si="380"/>
        <v>SANTA ISABEL DO IVAI</v>
      </c>
      <c r="E3517" t="str">
        <f t="shared" si="381"/>
        <v>S</v>
      </c>
      <c r="F3517" t="str">
        <f t="shared" si="382"/>
        <v>SA</v>
      </c>
      <c r="G3517" t="str">
        <f t="shared" si="383"/>
        <v>SANTAISABELDOIVAI</v>
      </c>
      <c r="H3517">
        <f t="shared" si="384"/>
        <v>17</v>
      </c>
    </row>
    <row r="3518" spans="1:8" x14ac:dyDescent="0.2">
      <c r="A3518" t="s">
        <v>5758</v>
      </c>
      <c r="B3518" t="str">
        <f t="shared" si="378"/>
        <v>PR</v>
      </c>
      <c r="C3518" t="str">
        <f t="shared" si="379"/>
        <v>2380841</v>
      </c>
      <c r="D3518" t="str">
        <f t="shared" si="380"/>
        <v xml:space="preserve">STA IZABEL DO OESTE </v>
      </c>
      <c r="E3518" t="str">
        <f t="shared" si="381"/>
        <v>S</v>
      </c>
      <c r="F3518" t="str">
        <f t="shared" si="382"/>
        <v>ST</v>
      </c>
      <c r="G3518" t="str">
        <f t="shared" si="383"/>
        <v>STAIZABELDOOESTE</v>
      </c>
      <c r="H3518">
        <f t="shared" si="384"/>
        <v>16</v>
      </c>
    </row>
    <row r="3519" spans="1:8" x14ac:dyDescent="0.2">
      <c r="A3519" t="s">
        <v>5759</v>
      </c>
      <c r="B3519" t="str">
        <f t="shared" si="378"/>
        <v>PR</v>
      </c>
      <c r="C3519" t="str">
        <f t="shared" si="379"/>
        <v>2382441</v>
      </c>
      <c r="D3519" t="str">
        <f t="shared" si="380"/>
        <v xml:space="preserve">SANTA LUCIA         </v>
      </c>
      <c r="E3519" t="str">
        <f t="shared" si="381"/>
        <v>S</v>
      </c>
      <c r="F3519" t="str">
        <f t="shared" si="382"/>
        <v>SA</v>
      </c>
      <c r="G3519" t="str">
        <f t="shared" si="383"/>
        <v>SANTALUCIA</v>
      </c>
      <c r="H3519">
        <f t="shared" si="384"/>
        <v>10</v>
      </c>
    </row>
    <row r="3520" spans="1:8" x14ac:dyDescent="0.2">
      <c r="A3520" t="s">
        <v>5760</v>
      </c>
      <c r="B3520" t="str">
        <f t="shared" si="378"/>
        <v>PR</v>
      </c>
      <c r="C3520" t="str">
        <f t="shared" si="379"/>
        <v>2385741</v>
      </c>
      <c r="D3520" t="str">
        <f t="shared" si="380"/>
        <v>SANTA MARIA DO OESTE</v>
      </c>
      <c r="E3520" t="str">
        <f t="shared" si="381"/>
        <v>S</v>
      </c>
      <c r="F3520" t="str">
        <f t="shared" si="382"/>
        <v>SA</v>
      </c>
      <c r="G3520" t="str">
        <f t="shared" si="383"/>
        <v>SANTAMARIADOOESTE</v>
      </c>
      <c r="H3520">
        <f t="shared" si="384"/>
        <v>17</v>
      </c>
    </row>
    <row r="3521" spans="1:8" x14ac:dyDescent="0.2">
      <c r="A3521" t="s">
        <v>5761</v>
      </c>
      <c r="B3521" t="str">
        <f t="shared" si="378"/>
        <v>PR</v>
      </c>
      <c r="C3521" t="str">
        <f t="shared" si="379"/>
        <v>2390741</v>
      </c>
      <c r="D3521" t="str">
        <f t="shared" si="380"/>
        <v xml:space="preserve">SANTA MARIANA       </v>
      </c>
      <c r="E3521" t="str">
        <f t="shared" si="381"/>
        <v>S</v>
      </c>
      <c r="F3521" t="str">
        <f t="shared" si="382"/>
        <v>SA</v>
      </c>
      <c r="G3521" t="str">
        <f t="shared" si="383"/>
        <v>SANTAMARIANA</v>
      </c>
      <c r="H3521">
        <f t="shared" si="384"/>
        <v>12</v>
      </c>
    </row>
    <row r="3522" spans="1:8" x14ac:dyDescent="0.2">
      <c r="A3522" t="s">
        <v>5762</v>
      </c>
      <c r="B3522" t="str">
        <f t="shared" si="378"/>
        <v>PR</v>
      </c>
      <c r="C3522" t="str">
        <f t="shared" si="379"/>
        <v>2395641</v>
      </c>
      <c r="D3522" t="str">
        <f t="shared" si="380"/>
        <v xml:space="preserve">SANTA MONICA        </v>
      </c>
      <c r="E3522" t="str">
        <f t="shared" si="381"/>
        <v>S</v>
      </c>
      <c r="F3522" t="str">
        <f t="shared" si="382"/>
        <v>SA</v>
      </c>
      <c r="G3522" t="str">
        <f t="shared" si="383"/>
        <v>SANTAMONICA</v>
      </c>
      <c r="H3522">
        <f t="shared" si="384"/>
        <v>11</v>
      </c>
    </row>
    <row r="3523" spans="1:8" x14ac:dyDescent="0.2">
      <c r="A3523" t="s">
        <v>5763</v>
      </c>
      <c r="B3523" t="str">
        <f t="shared" ref="B3523:B3586" si="385">MID($A3523,1,2)</f>
        <v>PR</v>
      </c>
      <c r="C3523" t="str">
        <f t="shared" ref="C3523:C3586" si="386">MID($A3523,3,7)</f>
        <v>2400441</v>
      </c>
      <c r="D3523" t="str">
        <f t="shared" ref="D3523:D3586" si="387">MID($A3523,10,21)</f>
        <v xml:space="preserve">SANTANA DO ITARARE  </v>
      </c>
      <c r="E3523" t="str">
        <f t="shared" ref="E3523:E3586" si="388">LEFT(D3523,1)</f>
        <v>S</v>
      </c>
      <c r="F3523" t="str">
        <f t="shared" ref="F3523:F3586" si="389">LEFT(D3523,2)</f>
        <v>SA</v>
      </c>
      <c r="G3523" t="str">
        <f t="shared" ref="G3523:G3586" si="390">SUBSTITUTE(D3523," ","")</f>
        <v>SANTANADOITARARE</v>
      </c>
      <c r="H3523">
        <f t="shared" ref="H3523:H3586" si="391">LEN(G3523)</f>
        <v>16</v>
      </c>
    </row>
    <row r="3524" spans="1:8" x14ac:dyDescent="0.2">
      <c r="A3524" t="s">
        <v>5764</v>
      </c>
      <c r="B3524" t="str">
        <f t="shared" si="385"/>
        <v>PR</v>
      </c>
      <c r="C3524" t="str">
        <f t="shared" si="386"/>
        <v>2402041</v>
      </c>
      <c r="D3524" t="str">
        <f t="shared" si="387"/>
        <v xml:space="preserve">STA TEREZA DO OESTE </v>
      </c>
      <c r="E3524" t="str">
        <f t="shared" si="388"/>
        <v>S</v>
      </c>
      <c r="F3524" t="str">
        <f t="shared" si="389"/>
        <v>ST</v>
      </c>
      <c r="G3524" t="str">
        <f t="shared" si="390"/>
        <v>STATEREZADOOESTE</v>
      </c>
      <c r="H3524">
        <f t="shared" si="391"/>
        <v>16</v>
      </c>
    </row>
    <row r="3525" spans="1:8" x14ac:dyDescent="0.2">
      <c r="A3525" t="s">
        <v>5765</v>
      </c>
      <c r="B3525" t="str">
        <f t="shared" si="385"/>
        <v>PR</v>
      </c>
      <c r="C3525" t="str">
        <f t="shared" si="386"/>
        <v>2405341</v>
      </c>
      <c r="D3525" t="str">
        <f t="shared" si="387"/>
        <v>STA TEREZINHA ITAIPU</v>
      </c>
      <c r="E3525" t="str">
        <f t="shared" si="388"/>
        <v>S</v>
      </c>
      <c r="F3525" t="str">
        <f t="shared" si="389"/>
        <v>ST</v>
      </c>
      <c r="G3525" t="str">
        <f t="shared" si="390"/>
        <v>STATEREZINHAITAIPU</v>
      </c>
      <c r="H3525">
        <f t="shared" si="391"/>
        <v>18</v>
      </c>
    </row>
    <row r="3526" spans="1:8" x14ac:dyDescent="0.2">
      <c r="A3526" t="s">
        <v>5766</v>
      </c>
      <c r="B3526" t="str">
        <f t="shared" si="385"/>
        <v>PR</v>
      </c>
      <c r="C3526" t="str">
        <f t="shared" si="386"/>
        <v>2410341</v>
      </c>
      <c r="D3526" t="str">
        <f t="shared" si="387"/>
        <v xml:space="preserve">STO ANTONIO PLATINA </v>
      </c>
      <c r="E3526" t="str">
        <f t="shared" si="388"/>
        <v>S</v>
      </c>
      <c r="F3526" t="str">
        <f t="shared" si="389"/>
        <v>ST</v>
      </c>
      <c r="G3526" t="str">
        <f t="shared" si="390"/>
        <v>STOANTONIOPLATINA</v>
      </c>
      <c r="H3526">
        <f t="shared" si="391"/>
        <v>17</v>
      </c>
    </row>
    <row r="3527" spans="1:8" x14ac:dyDescent="0.2">
      <c r="A3527" t="s">
        <v>5767</v>
      </c>
      <c r="B3527" t="str">
        <f t="shared" si="385"/>
        <v>PR</v>
      </c>
      <c r="C3527" t="str">
        <f t="shared" si="386"/>
        <v>2420241</v>
      </c>
      <c r="D3527" t="str">
        <f t="shared" si="387"/>
        <v xml:space="preserve">STO ANTONIO CAIUA   </v>
      </c>
      <c r="E3527" t="str">
        <f t="shared" si="388"/>
        <v>S</v>
      </c>
      <c r="F3527" t="str">
        <f t="shared" si="389"/>
        <v>ST</v>
      </c>
      <c r="G3527" t="str">
        <f t="shared" si="390"/>
        <v>STOANTONIOCAIUA</v>
      </c>
      <c r="H3527">
        <f t="shared" si="391"/>
        <v>15</v>
      </c>
    </row>
    <row r="3528" spans="1:8" x14ac:dyDescent="0.2">
      <c r="A3528" t="s">
        <v>5768</v>
      </c>
      <c r="B3528" t="str">
        <f t="shared" si="385"/>
        <v>PR</v>
      </c>
      <c r="C3528" t="str">
        <f t="shared" si="386"/>
        <v>2430141</v>
      </c>
      <c r="D3528" t="str">
        <f t="shared" si="387"/>
        <v xml:space="preserve">STO ANTONIO PARAISO </v>
      </c>
      <c r="E3528" t="str">
        <f t="shared" si="388"/>
        <v>S</v>
      </c>
      <c r="F3528" t="str">
        <f t="shared" si="389"/>
        <v>ST</v>
      </c>
      <c r="G3528" t="str">
        <f t="shared" si="390"/>
        <v>STOANTONIOPARAISO</v>
      </c>
      <c r="H3528">
        <f t="shared" si="391"/>
        <v>17</v>
      </c>
    </row>
    <row r="3529" spans="1:8" x14ac:dyDescent="0.2">
      <c r="A3529" t="s">
        <v>5769</v>
      </c>
      <c r="B3529" t="str">
        <f t="shared" si="385"/>
        <v>PR</v>
      </c>
      <c r="C3529" t="str">
        <f t="shared" si="386"/>
        <v>2440041</v>
      </c>
      <c r="D3529" t="str">
        <f t="shared" si="387"/>
        <v>STO ANTONIO SUDOESTE</v>
      </c>
      <c r="E3529" t="str">
        <f t="shared" si="388"/>
        <v>S</v>
      </c>
      <c r="F3529" t="str">
        <f t="shared" si="389"/>
        <v>ST</v>
      </c>
      <c r="G3529" t="str">
        <f t="shared" si="390"/>
        <v>STOANTONIOSUDOESTE</v>
      </c>
      <c r="H3529">
        <f t="shared" si="391"/>
        <v>18</v>
      </c>
    </row>
    <row r="3530" spans="1:8" x14ac:dyDescent="0.2">
      <c r="A3530" t="s">
        <v>5770</v>
      </c>
      <c r="B3530" t="str">
        <f t="shared" si="385"/>
        <v>PR</v>
      </c>
      <c r="C3530" t="str">
        <f t="shared" si="386"/>
        <v>2450941</v>
      </c>
      <c r="D3530" t="str">
        <f t="shared" si="387"/>
        <v xml:space="preserve">SANTO INACIO        </v>
      </c>
      <c r="E3530" t="str">
        <f t="shared" si="388"/>
        <v>S</v>
      </c>
      <c r="F3530" t="str">
        <f t="shared" si="389"/>
        <v>SA</v>
      </c>
      <c r="G3530" t="str">
        <f t="shared" si="390"/>
        <v>SANTOINACIO</v>
      </c>
      <c r="H3530">
        <f t="shared" si="391"/>
        <v>11</v>
      </c>
    </row>
    <row r="3531" spans="1:8" x14ac:dyDescent="0.2">
      <c r="A3531" t="s">
        <v>5771</v>
      </c>
      <c r="B3531" t="str">
        <f t="shared" si="385"/>
        <v>PR</v>
      </c>
      <c r="C3531" t="str">
        <f t="shared" si="386"/>
        <v>2460841</v>
      </c>
      <c r="D3531" t="str">
        <f t="shared" si="387"/>
        <v xml:space="preserve">SAO CARLOS DO IVAI  </v>
      </c>
      <c r="E3531" t="str">
        <f t="shared" si="388"/>
        <v>S</v>
      </c>
      <c r="F3531" t="str">
        <f t="shared" si="389"/>
        <v>SA</v>
      </c>
      <c r="G3531" t="str">
        <f t="shared" si="390"/>
        <v>SAOCARLOSDOIVAI</v>
      </c>
      <c r="H3531">
        <f t="shared" si="391"/>
        <v>15</v>
      </c>
    </row>
    <row r="3532" spans="1:8" x14ac:dyDescent="0.2">
      <c r="A3532" t="s">
        <v>5772</v>
      </c>
      <c r="B3532" t="str">
        <f t="shared" si="385"/>
        <v>PR</v>
      </c>
      <c r="C3532" t="str">
        <f t="shared" si="386"/>
        <v>2470741</v>
      </c>
      <c r="D3532" t="str">
        <f t="shared" si="387"/>
        <v xml:space="preserve">SAO JERONIMO SERRA  </v>
      </c>
      <c r="E3532" t="str">
        <f t="shared" si="388"/>
        <v>S</v>
      </c>
      <c r="F3532" t="str">
        <f t="shared" si="389"/>
        <v>SA</v>
      </c>
      <c r="G3532" t="str">
        <f t="shared" si="390"/>
        <v>SAOJERONIMOSERRA</v>
      </c>
      <c r="H3532">
        <f t="shared" si="391"/>
        <v>16</v>
      </c>
    </row>
    <row r="3533" spans="1:8" x14ac:dyDescent="0.2">
      <c r="A3533" t="s">
        <v>5773</v>
      </c>
      <c r="B3533" t="str">
        <f t="shared" si="385"/>
        <v>PR</v>
      </c>
      <c r="C3533" t="str">
        <f t="shared" si="386"/>
        <v>2480641</v>
      </c>
      <c r="D3533" t="str">
        <f t="shared" si="387"/>
        <v xml:space="preserve">SAO JOAO            </v>
      </c>
      <c r="E3533" t="str">
        <f t="shared" si="388"/>
        <v>S</v>
      </c>
      <c r="F3533" t="str">
        <f t="shared" si="389"/>
        <v>SA</v>
      </c>
      <c r="G3533" t="str">
        <f t="shared" si="390"/>
        <v>SAOJOAO</v>
      </c>
      <c r="H3533">
        <f t="shared" si="391"/>
        <v>7</v>
      </c>
    </row>
    <row r="3534" spans="1:8" x14ac:dyDescent="0.2">
      <c r="A3534" t="s">
        <v>5774</v>
      </c>
      <c r="B3534" t="str">
        <f t="shared" si="385"/>
        <v>PR</v>
      </c>
      <c r="C3534" t="str">
        <f t="shared" si="386"/>
        <v>2490541</v>
      </c>
      <c r="D3534" t="str">
        <f t="shared" si="387"/>
        <v xml:space="preserve">SAO JOAO DO CAIUA   </v>
      </c>
      <c r="E3534" t="str">
        <f t="shared" si="388"/>
        <v>S</v>
      </c>
      <c r="F3534" t="str">
        <f t="shared" si="389"/>
        <v>SA</v>
      </c>
      <c r="G3534" t="str">
        <f t="shared" si="390"/>
        <v>SAOJOAODOCAIUA</v>
      </c>
      <c r="H3534">
        <f t="shared" si="391"/>
        <v>14</v>
      </c>
    </row>
    <row r="3535" spans="1:8" x14ac:dyDescent="0.2">
      <c r="A3535" t="s">
        <v>5775</v>
      </c>
      <c r="B3535" t="str">
        <f t="shared" si="385"/>
        <v>PR</v>
      </c>
      <c r="C3535" t="str">
        <f t="shared" si="386"/>
        <v>2500141</v>
      </c>
      <c r="D3535" t="str">
        <f t="shared" si="387"/>
        <v xml:space="preserve">SAO JOAO DO IVAI    </v>
      </c>
      <c r="E3535" t="str">
        <f t="shared" si="388"/>
        <v>S</v>
      </c>
      <c r="F3535" t="str">
        <f t="shared" si="389"/>
        <v>SA</v>
      </c>
      <c r="G3535" t="str">
        <f t="shared" si="390"/>
        <v>SAOJOAODOIVAI</v>
      </c>
      <c r="H3535">
        <f t="shared" si="391"/>
        <v>13</v>
      </c>
    </row>
    <row r="3536" spans="1:8" x14ac:dyDescent="0.2">
      <c r="A3536" t="s">
        <v>5776</v>
      </c>
      <c r="B3536" t="str">
        <f t="shared" si="385"/>
        <v>PR</v>
      </c>
      <c r="C3536" t="str">
        <f t="shared" si="386"/>
        <v>2510041</v>
      </c>
      <c r="D3536" t="str">
        <f t="shared" si="387"/>
        <v xml:space="preserve">SAO JOAO DO TRIUNFO </v>
      </c>
      <c r="E3536" t="str">
        <f t="shared" si="388"/>
        <v>S</v>
      </c>
      <c r="F3536" t="str">
        <f t="shared" si="389"/>
        <v>SA</v>
      </c>
      <c r="G3536" t="str">
        <f t="shared" si="390"/>
        <v>SAOJOAODOTRIUNFO</v>
      </c>
      <c r="H3536">
        <f t="shared" si="391"/>
        <v>16</v>
      </c>
    </row>
    <row r="3537" spans="1:8" x14ac:dyDescent="0.2">
      <c r="A3537" t="s">
        <v>5777</v>
      </c>
      <c r="B3537" t="str">
        <f t="shared" si="385"/>
        <v>PR</v>
      </c>
      <c r="C3537" t="str">
        <f t="shared" si="386"/>
        <v>2520941</v>
      </c>
      <c r="D3537" t="str">
        <f t="shared" si="387"/>
        <v xml:space="preserve">SAO JORGE D'OESTE   </v>
      </c>
      <c r="E3537" t="str">
        <f t="shared" si="388"/>
        <v>S</v>
      </c>
      <c r="F3537" t="str">
        <f t="shared" si="389"/>
        <v>SA</v>
      </c>
      <c r="G3537" t="str">
        <f t="shared" si="390"/>
        <v>SAOJORGED'OESTE</v>
      </c>
      <c r="H3537">
        <f t="shared" si="391"/>
        <v>15</v>
      </c>
    </row>
    <row r="3538" spans="1:8" x14ac:dyDescent="0.2">
      <c r="A3538" t="s">
        <v>5778</v>
      </c>
      <c r="B3538" t="str">
        <f t="shared" si="385"/>
        <v>PR</v>
      </c>
      <c r="C3538" t="str">
        <f t="shared" si="386"/>
        <v>2530841</v>
      </c>
      <c r="D3538" t="str">
        <f t="shared" si="387"/>
        <v xml:space="preserve">SAO JORGE DO IVAI   </v>
      </c>
      <c r="E3538" t="str">
        <f t="shared" si="388"/>
        <v>S</v>
      </c>
      <c r="F3538" t="str">
        <f t="shared" si="389"/>
        <v>SA</v>
      </c>
      <c r="G3538" t="str">
        <f t="shared" si="390"/>
        <v>SAOJORGEDOIVAI</v>
      </c>
      <c r="H3538">
        <f t="shared" si="391"/>
        <v>14</v>
      </c>
    </row>
    <row r="3539" spans="1:8" x14ac:dyDescent="0.2">
      <c r="A3539" t="s">
        <v>5779</v>
      </c>
      <c r="B3539" t="str">
        <f t="shared" si="385"/>
        <v>PR</v>
      </c>
      <c r="C3539" t="str">
        <f t="shared" si="386"/>
        <v>2535741</v>
      </c>
      <c r="D3539" t="str">
        <f t="shared" si="387"/>
        <v>SAO JORGE PATROCINIO</v>
      </c>
      <c r="E3539" t="str">
        <f t="shared" si="388"/>
        <v>S</v>
      </c>
      <c r="F3539" t="str">
        <f t="shared" si="389"/>
        <v>SA</v>
      </c>
      <c r="G3539" t="str">
        <f t="shared" si="390"/>
        <v>SAOJORGEPATROCINIO</v>
      </c>
      <c r="H3539">
        <f t="shared" si="391"/>
        <v>18</v>
      </c>
    </row>
    <row r="3540" spans="1:8" x14ac:dyDescent="0.2">
      <c r="A3540" t="s">
        <v>5780</v>
      </c>
      <c r="B3540" t="str">
        <f t="shared" si="385"/>
        <v>PR</v>
      </c>
      <c r="C3540" t="str">
        <f t="shared" si="386"/>
        <v>2540741</v>
      </c>
      <c r="D3540" t="str">
        <f t="shared" si="387"/>
        <v xml:space="preserve">SAO JOSE BOA VISTA  </v>
      </c>
      <c r="E3540" t="str">
        <f t="shared" si="388"/>
        <v>S</v>
      </c>
      <c r="F3540" t="str">
        <f t="shared" si="389"/>
        <v>SA</v>
      </c>
      <c r="G3540" t="str">
        <f t="shared" si="390"/>
        <v>SAOJOSEBOAVISTA</v>
      </c>
      <c r="H3540">
        <f t="shared" si="391"/>
        <v>15</v>
      </c>
    </row>
    <row r="3541" spans="1:8" x14ac:dyDescent="0.2">
      <c r="A3541" t="s">
        <v>5781</v>
      </c>
      <c r="B3541" t="str">
        <f t="shared" si="385"/>
        <v>PR</v>
      </c>
      <c r="C3541" t="str">
        <f t="shared" si="386"/>
        <v>2545641</v>
      </c>
      <c r="D3541" t="str">
        <f t="shared" si="387"/>
        <v xml:space="preserve">SAO JOSE PALMEIRAS  </v>
      </c>
      <c r="E3541" t="str">
        <f t="shared" si="388"/>
        <v>S</v>
      </c>
      <c r="F3541" t="str">
        <f t="shared" si="389"/>
        <v>SA</v>
      </c>
      <c r="G3541" t="str">
        <f t="shared" si="390"/>
        <v>SAOJOSEPALMEIRAS</v>
      </c>
      <c r="H3541">
        <f t="shared" si="391"/>
        <v>16</v>
      </c>
    </row>
    <row r="3542" spans="1:8" x14ac:dyDescent="0.2">
      <c r="A3542" t="s">
        <v>5782</v>
      </c>
      <c r="B3542" t="str">
        <f t="shared" si="385"/>
        <v>PR</v>
      </c>
      <c r="C3542" t="str">
        <f t="shared" si="386"/>
        <v>2550641</v>
      </c>
      <c r="D3542" t="str">
        <f t="shared" si="387"/>
        <v>SAO JOSE DOS PINHAIS</v>
      </c>
      <c r="E3542" t="str">
        <f t="shared" si="388"/>
        <v>S</v>
      </c>
      <c r="F3542" t="str">
        <f t="shared" si="389"/>
        <v>SA</v>
      </c>
      <c r="G3542" t="str">
        <f t="shared" si="390"/>
        <v>SAOJOSEDOSPINHAIS</v>
      </c>
      <c r="H3542">
        <f t="shared" si="391"/>
        <v>17</v>
      </c>
    </row>
    <row r="3543" spans="1:8" x14ac:dyDescent="0.2">
      <c r="A3543" t="s">
        <v>5783</v>
      </c>
      <c r="B3543" t="str">
        <f t="shared" si="385"/>
        <v>PR</v>
      </c>
      <c r="C3543" t="str">
        <f t="shared" si="386"/>
        <v>2555541</v>
      </c>
      <c r="D3543" t="str">
        <f t="shared" si="387"/>
        <v>SAO MANOEL DO PARANA</v>
      </c>
      <c r="E3543" t="str">
        <f t="shared" si="388"/>
        <v>S</v>
      </c>
      <c r="F3543" t="str">
        <f t="shared" si="389"/>
        <v>SA</v>
      </c>
      <c r="G3543" t="str">
        <f t="shared" si="390"/>
        <v>SAOMANOELDOPARANA</v>
      </c>
      <c r="H3543">
        <f t="shared" si="391"/>
        <v>17</v>
      </c>
    </row>
    <row r="3544" spans="1:8" x14ac:dyDescent="0.2">
      <c r="A3544" t="s">
        <v>5784</v>
      </c>
      <c r="B3544" t="str">
        <f t="shared" si="385"/>
        <v>PR</v>
      </c>
      <c r="C3544" t="str">
        <f t="shared" si="386"/>
        <v>2560541</v>
      </c>
      <c r="D3544" t="str">
        <f t="shared" si="387"/>
        <v xml:space="preserve">SAO MATEUS DO SUL   </v>
      </c>
      <c r="E3544" t="str">
        <f t="shared" si="388"/>
        <v>S</v>
      </c>
      <c r="F3544" t="str">
        <f t="shared" si="389"/>
        <v>SA</v>
      </c>
      <c r="G3544" t="str">
        <f t="shared" si="390"/>
        <v>SAOMATEUSDOSUL</v>
      </c>
      <c r="H3544">
        <f t="shared" si="391"/>
        <v>14</v>
      </c>
    </row>
    <row r="3545" spans="1:8" x14ac:dyDescent="0.2">
      <c r="A3545" t="s">
        <v>5785</v>
      </c>
      <c r="B3545" t="str">
        <f t="shared" si="385"/>
        <v>PR</v>
      </c>
      <c r="C3545" t="str">
        <f t="shared" si="386"/>
        <v>2570441</v>
      </c>
      <c r="D3545" t="str">
        <f t="shared" si="387"/>
        <v>SAO MIGUEL DO IGUACU</v>
      </c>
      <c r="E3545" t="str">
        <f t="shared" si="388"/>
        <v>S</v>
      </c>
      <c r="F3545" t="str">
        <f t="shared" si="389"/>
        <v>SA</v>
      </c>
      <c r="G3545" t="str">
        <f t="shared" si="390"/>
        <v>SAOMIGUELDOIGUACU</v>
      </c>
      <c r="H3545">
        <f t="shared" si="391"/>
        <v>17</v>
      </c>
    </row>
    <row r="3546" spans="1:8" x14ac:dyDescent="0.2">
      <c r="A3546" t="s">
        <v>5786</v>
      </c>
      <c r="B3546" t="str">
        <f t="shared" si="385"/>
        <v>PR</v>
      </c>
      <c r="C3546" t="str">
        <f t="shared" si="386"/>
        <v>2575341</v>
      </c>
      <c r="D3546" t="str">
        <f t="shared" si="387"/>
        <v xml:space="preserve">SAO PEDRO DO IGUACU </v>
      </c>
      <c r="E3546" t="str">
        <f t="shared" si="388"/>
        <v>S</v>
      </c>
      <c r="F3546" t="str">
        <f t="shared" si="389"/>
        <v>SA</v>
      </c>
      <c r="G3546" t="str">
        <f t="shared" si="390"/>
        <v>SAOPEDRODOIGUACU</v>
      </c>
      <c r="H3546">
        <f t="shared" si="391"/>
        <v>16</v>
      </c>
    </row>
    <row r="3547" spans="1:8" x14ac:dyDescent="0.2">
      <c r="A3547" t="s">
        <v>5787</v>
      </c>
      <c r="B3547" t="str">
        <f t="shared" si="385"/>
        <v>PR</v>
      </c>
      <c r="C3547" t="str">
        <f t="shared" si="386"/>
        <v>2580341</v>
      </c>
      <c r="D3547" t="str">
        <f t="shared" si="387"/>
        <v xml:space="preserve">SAO PEDRO DO IVAI   </v>
      </c>
      <c r="E3547" t="str">
        <f t="shared" si="388"/>
        <v>S</v>
      </c>
      <c r="F3547" t="str">
        <f t="shared" si="389"/>
        <v>SA</v>
      </c>
      <c r="G3547" t="str">
        <f t="shared" si="390"/>
        <v>SAOPEDRODOIVAI</v>
      </c>
      <c r="H3547">
        <f t="shared" si="391"/>
        <v>14</v>
      </c>
    </row>
    <row r="3548" spans="1:8" x14ac:dyDescent="0.2">
      <c r="A3548" t="s">
        <v>5788</v>
      </c>
      <c r="B3548" t="str">
        <f t="shared" si="385"/>
        <v>PR</v>
      </c>
      <c r="C3548" t="str">
        <f t="shared" si="386"/>
        <v>2590241</v>
      </c>
      <c r="D3548" t="str">
        <f t="shared" si="387"/>
        <v xml:space="preserve">SAO PEDRO DO PARANA </v>
      </c>
      <c r="E3548" t="str">
        <f t="shared" si="388"/>
        <v>S</v>
      </c>
      <c r="F3548" t="str">
        <f t="shared" si="389"/>
        <v>SA</v>
      </c>
      <c r="G3548" t="str">
        <f t="shared" si="390"/>
        <v>SAOPEDRODOPARANA</v>
      </c>
      <c r="H3548">
        <f t="shared" si="391"/>
        <v>16</v>
      </c>
    </row>
    <row r="3549" spans="1:8" x14ac:dyDescent="0.2">
      <c r="A3549" t="s">
        <v>5789</v>
      </c>
      <c r="B3549" t="str">
        <f t="shared" si="385"/>
        <v>PR</v>
      </c>
      <c r="C3549" t="str">
        <f t="shared" si="386"/>
        <v>2600941</v>
      </c>
      <c r="D3549" t="str">
        <f t="shared" si="387"/>
        <v xml:space="preserve">SAO SEBAST AMOREIRA </v>
      </c>
      <c r="E3549" t="str">
        <f t="shared" si="388"/>
        <v>S</v>
      </c>
      <c r="F3549" t="str">
        <f t="shared" si="389"/>
        <v>SA</v>
      </c>
      <c r="G3549" t="str">
        <f t="shared" si="390"/>
        <v>SAOSEBASTAMOREIRA</v>
      </c>
      <c r="H3549">
        <f t="shared" si="391"/>
        <v>17</v>
      </c>
    </row>
    <row r="3550" spans="1:8" x14ac:dyDescent="0.2">
      <c r="A3550" t="s">
        <v>5790</v>
      </c>
      <c r="B3550" t="str">
        <f t="shared" si="385"/>
        <v>PR</v>
      </c>
      <c r="C3550" t="str">
        <f t="shared" si="386"/>
        <v>2610841</v>
      </c>
      <c r="D3550" t="str">
        <f t="shared" si="387"/>
        <v xml:space="preserve">SAO TOME            </v>
      </c>
      <c r="E3550" t="str">
        <f t="shared" si="388"/>
        <v>S</v>
      </c>
      <c r="F3550" t="str">
        <f t="shared" si="389"/>
        <v>SA</v>
      </c>
      <c r="G3550" t="str">
        <f t="shared" si="390"/>
        <v>SAOTOME</v>
      </c>
      <c r="H3550">
        <f t="shared" si="391"/>
        <v>7</v>
      </c>
    </row>
    <row r="3551" spans="1:8" x14ac:dyDescent="0.2">
      <c r="A3551" t="s">
        <v>5791</v>
      </c>
      <c r="B3551" t="str">
        <f t="shared" si="385"/>
        <v>PR</v>
      </c>
      <c r="C3551" t="str">
        <f t="shared" si="386"/>
        <v>2620741</v>
      </c>
      <c r="D3551" t="str">
        <f t="shared" si="387"/>
        <v xml:space="preserve">SAPOPEMA            </v>
      </c>
      <c r="E3551" t="str">
        <f t="shared" si="388"/>
        <v>S</v>
      </c>
      <c r="F3551" t="str">
        <f t="shared" si="389"/>
        <v>SA</v>
      </c>
      <c r="G3551" t="str">
        <f t="shared" si="390"/>
        <v>SAPOPEMA</v>
      </c>
      <c r="H3551">
        <f t="shared" si="391"/>
        <v>8</v>
      </c>
    </row>
    <row r="3552" spans="1:8" x14ac:dyDescent="0.2">
      <c r="A3552" t="s">
        <v>5792</v>
      </c>
      <c r="B3552" t="str">
        <f t="shared" si="385"/>
        <v>PR</v>
      </c>
      <c r="C3552" t="str">
        <f t="shared" si="386"/>
        <v>2625641</v>
      </c>
      <c r="D3552" t="str">
        <f t="shared" si="387"/>
        <v xml:space="preserve">SARANDI             </v>
      </c>
      <c r="E3552" t="str">
        <f t="shared" si="388"/>
        <v>S</v>
      </c>
      <c r="F3552" t="str">
        <f t="shared" si="389"/>
        <v>SA</v>
      </c>
      <c r="G3552" t="str">
        <f t="shared" si="390"/>
        <v>SARANDI</v>
      </c>
      <c r="H3552">
        <f t="shared" si="391"/>
        <v>7</v>
      </c>
    </row>
    <row r="3553" spans="1:8" x14ac:dyDescent="0.2">
      <c r="A3553" t="s">
        <v>5793</v>
      </c>
      <c r="B3553" t="str">
        <f t="shared" si="385"/>
        <v>PR</v>
      </c>
      <c r="C3553" t="str">
        <f t="shared" si="386"/>
        <v>2627241</v>
      </c>
      <c r="D3553" t="str">
        <f t="shared" si="387"/>
        <v xml:space="preserve">SAUDADE DO IGUACU   </v>
      </c>
      <c r="E3553" t="str">
        <f t="shared" si="388"/>
        <v>S</v>
      </c>
      <c r="F3553" t="str">
        <f t="shared" si="389"/>
        <v>SA</v>
      </c>
      <c r="G3553" t="str">
        <f t="shared" si="390"/>
        <v>SAUDADEDOIGUACU</v>
      </c>
      <c r="H3553">
        <f t="shared" si="391"/>
        <v>15</v>
      </c>
    </row>
    <row r="3554" spans="1:8" x14ac:dyDescent="0.2">
      <c r="A3554" t="s">
        <v>5794</v>
      </c>
      <c r="B3554" t="str">
        <f t="shared" si="385"/>
        <v>PR</v>
      </c>
      <c r="C3554" t="str">
        <f t="shared" si="386"/>
        <v>2630641</v>
      </c>
      <c r="D3554" t="str">
        <f t="shared" si="387"/>
        <v xml:space="preserve">SENGES              </v>
      </c>
      <c r="E3554" t="str">
        <f t="shared" si="388"/>
        <v>S</v>
      </c>
      <c r="F3554" t="str">
        <f t="shared" si="389"/>
        <v>SE</v>
      </c>
      <c r="G3554" t="str">
        <f t="shared" si="390"/>
        <v>SENGES</v>
      </c>
      <c r="H3554">
        <f t="shared" si="391"/>
        <v>6</v>
      </c>
    </row>
    <row r="3555" spans="1:8" x14ac:dyDescent="0.2">
      <c r="A3555" t="s">
        <v>5795</v>
      </c>
      <c r="B3555" t="str">
        <f t="shared" si="385"/>
        <v>PR</v>
      </c>
      <c r="C3555" t="str">
        <f t="shared" si="386"/>
        <v>2635541</v>
      </c>
      <c r="D3555" t="str">
        <f t="shared" si="387"/>
        <v xml:space="preserve">SERRANOPOLIS IGUACU </v>
      </c>
      <c r="E3555" t="str">
        <f t="shared" si="388"/>
        <v>S</v>
      </c>
      <c r="F3555" t="str">
        <f t="shared" si="389"/>
        <v>SE</v>
      </c>
      <c r="G3555" t="str">
        <f t="shared" si="390"/>
        <v>SERRANOPOLISIGUACU</v>
      </c>
      <c r="H3555">
        <f t="shared" si="391"/>
        <v>18</v>
      </c>
    </row>
    <row r="3556" spans="1:8" x14ac:dyDescent="0.2">
      <c r="A3556" t="s">
        <v>5796</v>
      </c>
      <c r="B3556" t="str">
        <f t="shared" si="385"/>
        <v>PR</v>
      </c>
      <c r="C3556" t="str">
        <f t="shared" si="386"/>
        <v>2640541</v>
      </c>
      <c r="D3556" t="str">
        <f t="shared" si="387"/>
        <v xml:space="preserve">SERTANEJA           </v>
      </c>
      <c r="E3556" t="str">
        <f t="shared" si="388"/>
        <v>S</v>
      </c>
      <c r="F3556" t="str">
        <f t="shared" si="389"/>
        <v>SE</v>
      </c>
      <c r="G3556" t="str">
        <f t="shared" si="390"/>
        <v>SERTANEJA</v>
      </c>
      <c r="H3556">
        <f t="shared" si="391"/>
        <v>9</v>
      </c>
    </row>
    <row r="3557" spans="1:8" x14ac:dyDescent="0.2">
      <c r="A3557" t="s">
        <v>5797</v>
      </c>
      <c r="B3557" t="str">
        <f t="shared" si="385"/>
        <v>PR</v>
      </c>
      <c r="C3557" t="str">
        <f t="shared" si="386"/>
        <v>2650441</v>
      </c>
      <c r="D3557" t="str">
        <f t="shared" si="387"/>
        <v xml:space="preserve">SERTANOPOLIS        </v>
      </c>
      <c r="E3557" t="str">
        <f t="shared" si="388"/>
        <v>S</v>
      </c>
      <c r="F3557" t="str">
        <f t="shared" si="389"/>
        <v>SE</v>
      </c>
      <c r="G3557" t="str">
        <f t="shared" si="390"/>
        <v>SERTANOPOLIS</v>
      </c>
      <c r="H3557">
        <f t="shared" si="391"/>
        <v>12</v>
      </c>
    </row>
    <row r="3558" spans="1:8" x14ac:dyDescent="0.2">
      <c r="A3558" t="s">
        <v>5798</v>
      </c>
      <c r="B3558" t="str">
        <f t="shared" si="385"/>
        <v>PR</v>
      </c>
      <c r="C3558" t="str">
        <f t="shared" si="386"/>
        <v>2660341</v>
      </c>
      <c r="D3558" t="str">
        <f t="shared" si="387"/>
        <v xml:space="preserve">SIQUEIRA CAMPOS     </v>
      </c>
      <c r="E3558" t="str">
        <f t="shared" si="388"/>
        <v>S</v>
      </c>
      <c r="F3558" t="str">
        <f t="shared" si="389"/>
        <v>SI</v>
      </c>
      <c r="G3558" t="str">
        <f t="shared" si="390"/>
        <v>SIQUEIRACAMPOS</v>
      </c>
      <c r="H3558">
        <f t="shared" si="391"/>
        <v>14</v>
      </c>
    </row>
    <row r="3559" spans="1:8" x14ac:dyDescent="0.2">
      <c r="A3559" t="s">
        <v>5799</v>
      </c>
      <c r="B3559" t="str">
        <f t="shared" si="385"/>
        <v>PR</v>
      </c>
      <c r="C3559" t="str">
        <f t="shared" si="386"/>
        <v>2665241</v>
      </c>
      <c r="D3559" t="str">
        <f t="shared" si="387"/>
        <v xml:space="preserve">SULINA              </v>
      </c>
      <c r="E3559" t="str">
        <f t="shared" si="388"/>
        <v>S</v>
      </c>
      <c r="F3559" t="str">
        <f t="shared" si="389"/>
        <v>SU</v>
      </c>
      <c r="G3559" t="str">
        <f t="shared" si="390"/>
        <v>SULINA</v>
      </c>
      <c r="H3559">
        <f t="shared" si="391"/>
        <v>6</v>
      </c>
    </row>
    <row r="3560" spans="1:8" x14ac:dyDescent="0.2">
      <c r="A3560" t="s">
        <v>5800</v>
      </c>
      <c r="B3560" t="str">
        <f t="shared" si="385"/>
        <v>PR</v>
      </c>
      <c r="C3560" t="str">
        <f t="shared" si="386"/>
        <v>2667841</v>
      </c>
      <c r="D3560" t="str">
        <f t="shared" si="387"/>
        <v xml:space="preserve">TAMARANA            </v>
      </c>
      <c r="E3560" t="str">
        <f t="shared" si="388"/>
        <v>T</v>
      </c>
      <c r="F3560" t="str">
        <f t="shared" si="389"/>
        <v>TA</v>
      </c>
      <c r="G3560" t="str">
        <f t="shared" si="390"/>
        <v>TAMARANA</v>
      </c>
      <c r="H3560">
        <f t="shared" si="391"/>
        <v>8</v>
      </c>
    </row>
    <row r="3561" spans="1:8" x14ac:dyDescent="0.2">
      <c r="A3561" t="s">
        <v>5801</v>
      </c>
      <c r="B3561" t="str">
        <f t="shared" si="385"/>
        <v>PR</v>
      </c>
      <c r="C3561" t="str">
        <f t="shared" si="386"/>
        <v>2670241</v>
      </c>
      <c r="D3561" t="str">
        <f t="shared" si="387"/>
        <v xml:space="preserve">TAMBOARA            </v>
      </c>
      <c r="E3561" t="str">
        <f t="shared" si="388"/>
        <v>T</v>
      </c>
      <c r="F3561" t="str">
        <f t="shared" si="389"/>
        <v>TA</v>
      </c>
      <c r="G3561" t="str">
        <f t="shared" si="390"/>
        <v>TAMBOARA</v>
      </c>
      <c r="H3561">
        <f t="shared" si="391"/>
        <v>8</v>
      </c>
    </row>
    <row r="3562" spans="1:8" x14ac:dyDescent="0.2">
      <c r="A3562" t="s">
        <v>5802</v>
      </c>
      <c r="B3562" t="str">
        <f t="shared" si="385"/>
        <v>PR</v>
      </c>
      <c r="C3562" t="str">
        <f t="shared" si="386"/>
        <v>2680141</v>
      </c>
      <c r="D3562" t="str">
        <f t="shared" si="387"/>
        <v xml:space="preserve">TAPEJARA            </v>
      </c>
      <c r="E3562" t="str">
        <f t="shared" si="388"/>
        <v>T</v>
      </c>
      <c r="F3562" t="str">
        <f t="shared" si="389"/>
        <v>TA</v>
      </c>
      <c r="G3562" t="str">
        <f t="shared" si="390"/>
        <v>TAPEJARA</v>
      </c>
      <c r="H3562">
        <f t="shared" si="391"/>
        <v>8</v>
      </c>
    </row>
    <row r="3563" spans="1:8" x14ac:dyDescent="0.2">
      <c r="A3563" t="s">
        <v>5803</v>
      </c>
      <c r="B3563" t="str">
        <f t="shared" si="385"/>
        <v>PR</v>
      </c>
      <c r="C3563" t="str">
        <f t="shared" si="386"/>
        <v>2690041</v>
      </c>
      <c r="D3563" t="str">
        <f t="shared" si="387"/>
        <v xml:space="preserve">TAPIRA              </v>
      </c>
      <c r="E3563" t="str">
        <f t="shared" si="388"/>
        <v>T</v>
      </c>
      <c r="F3563" t="str">
        <f t="shared" si="389"/>
        <v>TA</v>
      </c>
      <c r="G3563" t="str">
        <f t="shared" si="390"/>
        <v>TAPIRA</v>
      </c>
      <c r="H3563">
        <f t="shared" si="391"/>
        <v>6</v>
      </c>
    </row>
    <row r="3564" spans="1:8" x14ac:dyDescent="0.2">
      <c r="A3564" t="s">
        <v>5804</v>
      </c>
      <c r="B3564" t="str">
        <f t="shared" si="385"/>
        <v>PR</v>
      </c>
      <c r="C3564" t="str">
        <f t="shared" si="386"/>
        <v>2700741</v>
      </c>
      <c r="D3564" t="str">
        <f t="shared" si="387"/>
        <v xml:space="preserve">TEIXEIRA SOARES     </v>
      </c>
      <c r="E3564" t="str">
        <f t="shared" si="388"/>
        <v>T</v>
      </c>
      <c r="F3564" t="str">
        <f t="shared" si="389"/>
        <v>TE</v>
      </c>
      <c r="G3564" t="str">
        <f t="shared" si="390"/>
        <v>TEIXEIRASOARES</v>
      </c>
      <c r="H3564">
        <f t="shared" si="391"/>
        <v>14</v>
      </c>
    </row>
    <row r="3565" spans="1:8" x14ac:dyDescent="0.2">
      <c r="A3565" t="s">
        <v>5805</v>
      </c>
      <c r="B3565" t="str">
        <f t="shared" si="385"/>
        <v>PR</v>
      </c>
      <c r="C3565" t="str">
        <f t="shared" si="386"/>
        <v>2710641</v>
      </c>
      <c r="D3565" t="str">
        <f t="shared" si="387"/>
        <v xml:space="preserve">TELEMACO BORBA      </v>
      </c>
      <c r="E3565" t="str">
        <f t="shared" si="388"/>
        <v>T</v>
      </c>
      <c r="F3565" t="str">
        <f t="shared" si="389"/>
        <v>TE</v>
      </c>
      <c r="G3565" t="str">
        <f t="shared" si="390"/>
        <v>TELEMACOBORBA</v>
      </c>
      <c r="H3565">
        <f t="shared" si="391"/>
        <v>13</v>
      </c>
    </row>
    <row r="3566" spans="1:8" x14ac:dyDescent="0.2">
      <c r="A3566" t="s">
        <v>5806</v>
      </c>
      <c r="B3566" t="str">
        <f t="shared" si="385"/>
        <v>PR</v>
      </c>
      <c r="C3566" t="str">
        <f t="shared" si="386"/>
        <v>2720541</v>
      </c>
      <c r="D3566" t="str">
        <f t="shared" si="387"/>
        <v xml:space="preserve">TERRA BOA           </v>
      </c>
      <c r="E3566" t="str">
        <f t="shared" si="388"/>
        <v>T</v>
      </c>
      <c r="F3566" t="str">
        <f t="shared" si="389"/>
        <v>TE</v>
      </c>
      <c r="G3566" t="str">
        <f t="shared" si="390"/>
        <v>TERRABOA</v>
      </c>
      <c r="H3566">
        <f t="shared" si="391"/>
        <v>8</v>
      </c>
    </row>
    <row r="3567" spans="1:8" x14ac:dyDescent="0.2">
      <c r="A3567" t="s">
        <v>5807</v>
      </c>
      <c r="B3567" t="str">
        <f t="shared" si="385"/>
        <v>PR</v>
      </c>
      <c r="C3567" t="str">
        <f t="shared" si="386"/>
        <v>2730441</v>
      </c>
      <c r="D3567" t="str">
        <f t="shared" si="387"/>
        <v xml:space="preserve">TERRA RICA          </v>
      </c>
      <c r="E3567" t="str">
        <f t="shared" si="388"/>
        <v>T</v>
      </c>
      <c r="F3567" t="str">
        <f t="shared" si="389"/>
        <v>TE</v>
      </c>
      <c r="G3567" t="str">
        <f t="shared" si="390"/>
        <v>TERRARICA</v>
      </c>
      <c r="H3567">
        <f t="shared" si="391"/>
        <v>9</v>
      </c>
    </row>
    <row r="3568" spans="1:8" x14ac:dyDescent="0.2">
      <c r="A3568" t="s">
        <v>5808</v>
      </c>
      <c r="B3568" t="str">
        <f t="shared" si="385"/>
        <v>PR</v>
      </c>
      <c r="C3568" t="str">
        <f t="shared" si="386"/>
        <v>2740341</v>
      </c>
      <c r="D3568" t="str">
        <f t="shared" si="387"/>
        <v xml:space="preserve">TERRA ROXA          </v>
      </c>
      <c r="E3568" t="str">
        <f t="shared" si="388"/>
        <v>T</v>
      </c>
      <c r="F3568" t="str">
        <f t="shared" si="389"/>
        <v>TE</v>
      </c>
      <c r="G3568" t="str">
        <f t="shared" si="390"/>
        <v>TERRAROXA</v>
      </c>
      <c r="H3568">
        <f t="shared" si="391"/>
        <v>9</v>
      </c>
    </row>
    <row r="3569" spans="1:8" x14ac:dyDescent="0.2">
      <c r="A3569" t="s">
        <v>5809</v>
      </c>
      <c r="B3569" t="str">
        <f t="shared" si="385"/>
        <v>PR</v>
      </c>
      <c r="C3569" t="str">
        <f t="shared" si="386"/>
        <v>2750241</v>
      </c>
      <c r="D3569" t="str">
        <f t="shared" si="387"/>
        <v xml:space="preserve">TIBAGI              </v>
      </c>
      <c r="E3569" t="str">
        <f t="shared" si="388"/>
        <v>T</v>
      </c>
      <c r="F3569" t="str">
        <f t="shared" si="389"/>
        <v>TI</v>
      </c>
      <c r="G3569" t="str">
        <f t="shared" si="390"/>
        <v>TIBAGI</v>
      </c>
      <c r="H3569">
        <f t="shared" si="391"/>
        <v>6</v>
      </c>
    </row>
    <row r="3570" spans="1:8" x14ac:dyDescent="0.2">
      <c r="A3570" t="s">
        <v>5810</v>
      </c>
      <c r="B3570" t="str">
        <f t="shared" si="385"/>
        <v>PR</v>
      </c>
      <c r="C3570" t="str">
        <f t="shared" si="386"/>
        <v>2760141</v>
      </c>
      <c r="D3570" t="str">
        <f t="shared" si="387"/>
        <v xml:space="preserve">TIJUCAS DO SUL      </v>
      </c>
      <c r="E3570" t="str">
        <f t="shared" si="388"/>
        <v>T</v>
      </c>
      <c r="F3570" t="str">
        <f t="shared" si="389"/>
        <v>TI</v>
      </c>
      <c r="G3570" t="str">
        <f t="shared" si="390"/>
        <v>TIJUCASDOSUL</v>
      </c>
      <c r="H3570">
        <f t="shared" si="391"/>
        <v>12</v>
      </c>
    </row>
    <row r="3571" spans="1:8" x14ac:dyDescent="0.2">
      <c r="A3571" t="s">
        <v>5811</v>
      </c>
      <c r="B3571" t="str">
        <f t="shared" si="385"/>
        <v>PR</v>
      </c>
      <c r="C3571" t="str">
        <f t="shared" si="386"/>
        <v>2770041</v>
      </c>
      <c r="D3571" t="str">
        <f t="shared" si="387"/>
        <v xml:space="preserve">TOLEDO              </v>
      </c>
      <c r="E3571" t="str">
        <f t="shared" si="388"/>
        <v>T</v>
      </c>
      <c r="F3571" t="str">
        <f t="shared" si="389"/>
        <v>TO</v>
      </c>
      <c r="G3571" t="str">
        <f t="shared" si="390"/>
        <v>TOLEDO</v>
      </c>
      <c r="H3571">
        <f t="shared" si="391"/>
        <v>6</v>
      </c>
    </row>
    <row r="3572" spans="1:8" x14ac:dyDescent="0.2">
      <c r="A3572" t="s">
        <v>5812</v>
      </c>
      <c r="B3572" t="str">
        <f t="shared" si="385"/>
        <v>PR</v>
      </c>
      <c r="C3572" t="str">
        <f t="shared" si="386"/>
        <v>2780941</v>
      </c>
      <c r="D3572" t="str">
        <f t="shared" si="387"/>
        <v xml:space="preserve">TOMAZINA            </v>
      </c>
      <c r="E3572" t="str">
        <f t="shared" si="388"/>
        <v>T</v>
      </c>
      <c r="F3572" t="str">
        <f t="shared" si="389"/>
        <v>TO</v>
      </c>
      <c r="G3572" t="str">
        <f t="shared" si="390"/>
        <v>TOMAZINA</v>
      </c>
      <c r="H3572">
        <f t="shared" si="391"/>
        <v>8</v>
      </c>
    </row>
    <row r="3573" spans="1:8" x14ac:dyDescent="0.2">
      <c r="A3573" t="s">
        <v>5813</v>
      </c>
      <c r="B3573" t="str">
        <f t="shared" si="385"/>
        <v>PR</v>
      </c>
      <c r="C3573" t="str">
        <f t="shared" si="386"/>
        <v>2785841</v>
      </c>
      <c r="D3573" t="str">
        <f t="shared" si="387"/>
        <v xml:space="preserve">TRES BARRAS PARANA  </v>
      </c>
      <c r="E3573" t="str">
        <f t="shared" si="388"/>
        <v>T</v>
      </c>
      <c r="F3573" t="str">
        <f t="shared" si="389"/>
        <v>TR</v>
      </c>
      <c r="G3573" t="str">
        <f t="shared" si="390"/>
        <v>TRESBARRASPARANA</v>
      </c>
      <c r="H3573">
        <f t="shared" si="391"/>
        <v>16</v>
      </c>
    </row>
    <row r="3574" spans="1:8" x14ac:dyDescent="0.2">
      <c r="A3574" t="s">
        <v>5814</v>
      </c>
      <c r="B3574" t="str">
        <f t="shared" si="385"/>
        <v>PR</v>
      </c>
      <c r="C3574" t="str">
        <f t="shared" si="386"/>
        <v>2788241</v>
      </c>
      <c r="D3574" t="str">
        <f t="shared" si="387"/>
        <v xml:space="preserve">TUNAS DO PARANA     </v>
      </c>
      <c r="E3574" t="str">
        <f t="shared" si="388"/>
        <v>T</v>
      </c>
      <c r="F3574" t="str">
        <f t="shared" si="389"/>
        <v>TU</v>
      </c>
      <c r="G3574" t="str">
        <f t="shared" si="390"/>
        <v>TUNASDOPARANA</v>
      </c>
      <c r="H3574">
        <f t="shared" si="391"/>
        <v>13</v>
      </c>
    </row>
    <row r="3575" spans="1:8" x14ac:dyDescent="0.2">
      <c r="A3575" t="s">
        <v>5815</v>
      </c>
      <c r="B3575" t="str">
        <f t="shared" si="385"/>
        <v>PR</v>
      </c>
      <c r="C3575" t="str">
        <f t="shared" si="386"/>
        <v>2790841</v>
      </c>
      <c r="D3575" t="str">
        <f t="shared" si="387"/>
        <v xml:space="preserve">TUNEIRAS DO OESTE   </v>
      </c>
      <c r="E3575" t="str">
        <f t="shared" si="388"/>
        <v>T</v>
      </c>
      <c r="F3575" t="str">
        <f t="shared" si="389"/>
        <v>TU</v>
      </c>
      <c r="G3575" t="str">
        <f t="shared" si="390"/>
        <v>TUNEIRASDOOESTE</v>
      </c>
      <c r="H3575">
        <f t="shared" si="391"/>
        <v>15</v>
      </c>
    </row>
    <row r="3576" spans="1:8" x14ac:dyDescent="0.2">
      <c r="A3576" t="s">
        <v>5816</v>
      </c>
      <c r="B3576" t="str">
        <f t="shared" si="385"/>
        <v>PR</v>
      </c>
      <c r="C3576" t="str">
        <f t="shared" si="386"/>
        <v>2795741</v>
      </c>
      <c r="D3576" t="str">
        <f t="shared" si="387"/>
        <v xml:space="preserve">TUPASSI             </v>
      </c>
      <c r="E3576" t="str">
        <f t="shared" si="388"/>
        <v>T</v>
      </c>
      <c r="F3576" t="str">
        <f t="shared" si="389"/>
        <v>TU</v>
      </c>
      <c r="G3576" t="str">
        <f t="shared" si="390"/>
        <v>TUPASSI</v>
      </c>
      <c r="H3576">
        <f t="shared" si="391"/>
        <v>7</v>
      </c>
    </row>
    <row r="3577" spans="1:8" x14ac:dyDescent="0.2">
      <c r="A3577" t="s">
        <v>5817</v>
      </c>
      <c r="B3577" t="str">
        <f t="shared" si="385"/>
        <v>PR</v>
      </c>
      <c r="C3577" t="str">
        <f t="shared" si="386"/>
        <v>2796541</v>
      </c>
      <c r="D3577" t="str">
        <f t="shared" si="387"/>
        <v xml:space="preserve">TURVO               </v>
      </c>
      <c r="E3577" t="str">
        <f t="shared" si="388"/>
        <v>T</v>
      </c>
      <c r="F3577" t="str">
        <f t="shared" si="389"/>
        <v>TU</v>
      </c>
      <c r="G3577" t="str">
        <f t="shared" si="390"/>
        <v>TURVO</v>
      </c>
      <c r="H3577">
        <f t="shared" si="391"/>
        <v>5</v>
      </c>
    </row>
    <row r="3578" spans="1:8" x14ac:dyDescent="0.2">
      <c r="A3578" t="s">
        <v>5818</v>
      </c>
      <c r="B3578" t="str">
        <f t="shared" si="385"/>
        <v>PR</v>
      </c>
      <c r="C3578" t="str">
        <f t="shared" si="386"/>
        <v>2800541</v>
      </c>
      <c r="D3578" t="str">
        <f t="shared" si="387"/>
        <v xml:space="preserve">UBIRATA             </v>
      </c>
      <c r="E3578" t="str">
        <f t="shared" si="388"/>
        <v>U</v>
      </c>
      <c r="F3578" t="str">
        <f t="shared" si="389"/>
        <v>UB</v>
      </c>
      <c r="G3578" t="str">
        <f t="shared" si="390"/>
        <v>UBIRATA</v>
      </c>
      <c r="H3578">
        <f t="shared" si="391"/>
        <v>7</v>
      </c>
    </row>
    <row r="3579" spans="1:8" x14ac:dyDescent="0.2">
      <c r="A3579" t="s">
        <v>5819</v>
      </c>
      <c r="B3579" t="str">
        <f t="shared" si="385"/>
        <v>PR</v>
      </c>
      <c r="C3579" t="str">
        <f t="shared" si="386"/>
        <v>2810441</v>
      </c>
      <c r="D3579" t="str">
        <f t="shared" si="387"/>
        <v xml:space="preserve">UMUARAMA            </v>
      </c>
      <c r="E3579" t="str">
        <f t="shared" si="388"/>
        <v>U</v>
      </c>
      <c r="F3579" t="str">
        <f t="shared" si="389"/>
        <v>UM</v>
      </c>
      <c r="G3579" t="str">
        <f t="shared" si="390"/>
        <v>UMUARAMA</v>
      </c>
      <c r="H3579">
        <f t="shared" si="391"/>
        <v>8</v>
      </c>
    </row>
    <row r="3580" spans="1:8" x14ac:dyDescent="0.2">
      <c r="A3580" t="s">
        <v>5820</v>
      </c>
      <c r="B3580" t="str">
        <f t="shared" si="385"/>
        <v>PR</v>
      </c>
      <c r="C3580" t="str">
        <f t="shared" si="386"/>
        <v>2820341</v>
      </c>
      <c r="D3580" t="str">
        <f t="shared" si="387"/>
        <v xml:space="preserve">UNIAO DA VITORIA    </v>
      </c>
      <c r="E3580" t="str">
        <f t="shared" si="388"/>
        <v>U</v>
      </c>
      <c r="F3580" t="str">
        <f t="shared" si="389"/>
        <v>UN</v>
      </c>
      <c r="G3580" t="str">
        <f t="shared" si="390"/>
        <v>UNIAODAVITORIA</v>
      </c>
      <c r="H3580">
        <f t="shared" si="391"/>
        <v>14</v>
      </c>
    </row>
    <row r="3581" spans="1:8" x14ac:dyDescent="0.2">
      <c r="A3581" t="s">
        <v>5821</v>
      </c>
      <c r="B3581" t="str">
        <f t="shared" si="385"/>
        <v>PR</v>
      </c>
      <c r="C3581" t="str">
        <f t="shared" si="386"/>
        <v>2830241</v>
      </c>
      <c r="D3581" t="str">
        <f t="shared" si="387"/>
        <v xml:space="preserve">UNIFLOR             </v>
      </c>
      <c r="E3581" t="str">
        <f t="shared" si="388"/>
        <v>U</v>
      </c>
      <c r="F3581" t="str">
        <f t="shared" si="389"/>
        <v>UN</v>
      </c>
      <c r="G3581" t="str">
        <f t="shared" si="390"/>
        <v>UNIFLOR</v>
      </c>
      <c r="H3581">
        <f t="shared" si="391"/>
        <v>7</v>
      </c>
    </row>
    <row r="3582" spans="1:8" x14ac:dyDescent="0.2">
      <c r="A3582" t="s">
        <v>5822</v>
      </c>
      <c r="B3582" t="str">
        <f t="shared" si="385"/>
        <v>PR</v>
      </c>
      <c r="C3582" t="str">
        <f t="shared" si="386"/>
        <v>2840141</v>
      </c>
      <c r="D3582" t="str">
        <f t="shared" si="387"/>
        <v xml:space="preserve">URAI                </v>
      </c>
      <c r="E3582" t="str">
        <f t="shared" si="388"/>
        <v>U</v>
      </c>
      <c r="F3582" t="str">
        <f t="shared" si="389"/>
        <v>UR</v>
      </c>
      <c r="G3582" t="str">
        <f t="shared" si="390"/>
        <v>URAI</v>
      </c>
      <c r="H3582">
        <f t="shared" si="391"/>
        <v>4</v>
      </c>
    </row>
    <row r="3583" spans="1:8" x14ac:dyDescent="0.2">
      <c r="A3583" t="s">
        <v>5823</v>
      </c>
      <c r="B3583" t="str">
        <f t="shared" si="385"/>
        <v>PR</v>
      </c>
      <c r="C3583" t="str">
        <f t="shared" si="386"/>
        <v>2850041</v>
      </c>
      <c r="D3583" t="str">
        <f t="shared" si="387"/>
        <v xml:space="preserve">WENCESLAU BRAZ      </v>
      </c>
      <c r="E3583" t="str">
        <f t="shared" si="388"/>
        <v>W</v>
      </c>
      <c r="F3583" t="str">
        <f t="shared" si="389"/>
        <v>WE</v>
      </c>
      <c r="G3583" t="str">
        <f t="shared" si="390"/>
        <v>WENCESLAUBRAZ</v>
      </c>
      <c r="H3583">
        <f t="shared" si="391"/>
        <v>13</v>
      </c>
    </row>
    <row r="3584" spans="1:8" x14ac:dyDescent="0.2">
      <c r="A3584" t="s">
        <v>5824</v>
      </c>
      <c r="B3584" t="str">
        <f t="shared" si="385"/>
        <v>PR</v>
      </c>
      <c r="C3584" t="str">
        <f t="shared" si="386"/>
        <v>2853441</v>
      </c>
      <c r="D3584" t="str">
        <f t="shared" si="387"/>
        <v xml:space="preserve">VENTANIA            </v>
      </c>
      <c r="E3584" t="str">
        <f t="shared" si="388"/>
        <v>V</v>
      </c>
      <c r="F3584" t="str">
        <f t="shared" si="389"/>
        <v>VE</v>
      </c>
      <c r="G3584" t="str">
        <f t="shared" si="390"/>
        <v>VENTANIA</v>
      </c>
      <c r="H3584">
        <f t="shared" si="391"/>
        <v>8</v>
      </c>
    </row>
    <row r="3585" spans="1:8" x14ac:dyDescent="0.2">
      <c r="A3585" t="s">
        <v>5825</v>
      </c>
      <c r="B3585" t="str">
        <f t="shared" si="385"/>
        <v>PR</v>
      </c>
      <c r="C3585" t="str">
        <f t="shared" si="386"/>
        <v>2855941</v>
      </c>
      <c r="D3585" t="str">
        <f t="shared" si="387"/>
        <v xml:space="preserve">VERA CRUZ DO OESTE  </v>
      </c>
      <c r="E3585" t="str">
        <f t="shared" si="388"/>
        <v>V</v>
      </c>
      <c r="F3585" t="str">
        <f t="shared" si="389"/>
        <v>VE</v>
      </c>
      <c r="G3585" t="str">
        <f t="shared" si="390"/>
        <v>VERACRUZDOOESTE</v>
      </c>
      <c r="H3585">
        <f t="shared" si="391"/>
        <v>15</v>
      </c>
    </row>
    <row r="3586" spans="1:8" x14ac:dyDescent="0.2">
      <c r="A3586" t="s">
        <v>5826</v>
      </c>
      <c r="B3586" t="str">
        <f t="shared" si="385"/>
        <v>PR</v>
      </c>
      <c r="C3586" t="str">
        <f t="shared" si="386"/>
        <v>2860941</v>
      </c>
      <c r="D3586" t="str">
        <f t="shared" si="387"/>
        <v xml:space="preserve">VERE                </v>
      </c>
      <c r="E3586" t="str">
        <f t="shared" si="388"/>
        <v>V</v>
      </c>
      <c r="F3586" t="str">
        <f t="shared" si="389"/>
        <v>VE</v>
      </c>
      <c r="G3586" t="str">
        <f t="shared" si="390"/>
        <v>VERE</v>
      </c>
      <c r="H3586">
        <f t="shared" si="391"/>
        <v>4</v>
      </c>
    </row>
    <row r="3587" spans="1:8" x14ac:dyDescent="0.2">
      <c r="A3587" t="s">
        <v>5827</v>
      </c>
      <c r="B3587" t="str">
        <f t="shared" ref="B3587:B3650" si="392">MID($A3587,1,2)</f>
        <v>PR</v>
      </c>
      <c r="C3587" t="str">
        <f t="shared" ref="C3587:C3650" si="393">MID($A3587,3,7)</f>
        <v>2862541</v>
      </c>
      <c r="D3587" t="str">
        <f t="shared" ref="D3587:D3650" si="394">MID($A3587,10,21)</f>
        <v xml:space="preserve">ALTO PARAISO        </v>
      </c>
      <c r="E3587" t="str">
        <f t="shared" ref="E3587:E3650" si="395">LEFT(D3587,1)</f>
        <v>A</v>
      </c>
      <c r="F3587" t="str">
        <f t="shared" ref="F3587:F3650" si="396">LEFT(D3587,2)</f>
        <v>AL</v>
      </c>
      <c r="G3587" t="str">
        <f t="shared" ref="G3587:G3650" si="397">SUBSTITUTE(D3587," ","")</f>
        <v>ALTOPARAISO</v>
      </c>
      <c r="H3587">
        <f t="shared" ref="H3587:H3650" si="398">LEN(G3587)</f>
        <v>11</v>
      </c>
    </row>
    <row r="3588" spans="1:8" x14ac:dyDescent="0.2">
      <c r="A3588" t="s">
        <v>5828</v>
      </c>
      <c r="B3588" t="str">
        <f t="shared" si="392"/>
        <v>PR</v>
      </c>
      <c r="C3588" t="str">
        <f t="shared" si="393"/>
        <v>2863341</v>
      </c>
      <c r="D3588" t="str">
        <f t="shared" si="394"/>
        <v xml:space="preserve">DOUTOR ULYSSES      </v>
      </c>
      <c r="E3588" t="str">
        <f t="shared" si="395"/>
        <v>D</v>
      </c>
      <c r="F3588" t="str">
        <f t="shared" si="396"/>
        <v>DO</v>
      </c>
      <c r="G3588" t="str">
        <f t="shared" si="397"/>
        <v>DOUTORULYSSES</v>
      </c>
      <c r="H3588">
        <f t="shared" si="398"/>
        <v>13</v>
      </c>
    </row>
    <row r="3589" spans="1:8" x14ac:dyDescent="0.2">
      <c r="A3589" t="s">
        <v>5829</v>
      </c>
      <c r="B3589" t="str">
        <f t="shared" si="392"/>
        <v>PR</v>
      </c>
      <c r="C3589" t="str">
        <f t="shared" si="393"/>
        <v>2865841</v>
      </c>
      <c r="D3589" t="str">
        <f t="shared" si="394"/>
        <v xml:space="preserve">VIRMOND             </v>
      </c>
      <c r="E3589" t="str">
        <f t="shared" si="395"/>
        <v>V</v>
      </c>
      <c r="F3589" t="str">
        <f t="shared" si="396"/>
        <v>VI</v>
      </c>
      <c r="G3589" t="str">
        <f t="shared" si="397"/>
        <v>VIRMOND</v>
      </c>
      <c r="H3589">
        <f t="shared" si="398"/>
        <v>7</v>
      </c>
    </row>
    <row r="3590" spans="1:8" x14ac:dyDescent="0.2">
      <c r="A3590" t="s">
        <v>5830</v>
      </c>
      <c r="B3590" t="str">
        <f t="shared" si="392"/>
        <v>PR</v>
      </c>
      <c r="C3590" t="str">
        <f t="shared" si="393"/>
        <v>2870841</v>
      </c>
      <c r="D3590" t="str">
        <f t="shared" si="394"/>
        <v xml:space="preserve">VITORINO            </v>
      </c>
      <c r="E3590" t="str">
        <f t="shared" si="395"/>
        <v>V</v>
      </c>
      <c r="F3590" t="str">
        <f t="shared" si="396"/>
        <v>VI</v>
      </c>
      <c r="G3590" t="str">
        <f t="shared" si="397"/>
        <v>VITORINO</v>
      </c>
      <c r="H3590">
        <f t="shared" si="398"/>
        <v>8</v>
      </c>
    </row>
    <row r="3591" spans="1:8" x14ac:dyDescent="0.2">
      <c r="A3591" t="s">
        <v>5831</v>
      </c>
      <c r="B3591" t="str">
        <f t="shared" si="392"/>
        <v>PR</v>
      </c>
      <c r="C3591" t="str">
        <f t="shared" si="393"/>
        <v>2880741</v>
      </c>
      <c r="D3591" t="str">
        <f t="shared" si="394"/>
        <v xml:space="preserve">XAMBRE              </v>
      </c>
      <c r="E3591" t="str">
        <f t="shared" si="395"/>
        <v>X</v>
      </c>
      <c r="F3591" t="str">
        <f t="shared" si="396"/>
        <v>XA</v>
      </c>
      <c r="G3591" t="str">
        <f t="shared" si="397"/>
        <v>XAMBRE</v>
      </c>
      <c r="H3591">
        <f t="shared" si="398"/>
        <v>6</v>
      </c>
    </row>
    <row r="3592" spans="1:8" x14ac:dyDescent="0.2">
      <c r="A3592" t="s">
        <v>5832</v>
      </c>
      <c r="B3592" t="str">
        <f t="shared" si="392"/>
        <v>RJ</v>
      </c>
      <c r="C3592" t="str">
        <f t="shared" si="393"/>
        <v>0010033</v>
      </c>
      <c r="D3592" t="str">
        <f t="shared" si="394"/>
        <v xml:space="preserve">ANGRA DOS REIS      </v>
      </c>
      <c r="E3592" t="str">
        <f t="shared" si="395"/>
        <v>A</v>
      </c>
      <c r="F3592" t="str">
        <f t="shared" si="396"/>
        <v>AN</v>
      </c>
      <c r="G3592" t="str">
        <f t="shared" si="397"/>
        <v>ANGRADOSREIS</v>
      </c>
      <c r="H3592">
        <f t="shared" si="398"/>
        <v>12</v>
      </c>
    </row>
    <row r="3593" spans="1:8" x14ac:dyDescent="0.2">
      <c r="A3593" t="s">
        <v>5833</v>
      </c>
      <c r="B3593" t="str">
        <f t="shared" si="392"/>
        <v>RJ</v>
      </c>
      <c r="C3593" t="str">
        <f t="shared" si="393"/>
        <v>0015933</v>
      </c>
      <c r="D3593" t="str">
        <f t="shared" si="394"/>
        <v xml:space="preserve">APERIBE             </v>
      </c>
      <c r="E3593" t="str">
        <f t="shared" si="395"/>
        <v>A</v>
      </c>
      <c r="F3593" t="str">
        <f t="shared" si="396"/>
        <v>AP</v>
      </c>
      <c r="G3593" t="str">
        <f t="shared" si="397"/>
        <v>APERIBE</v>
      </c>
      <c r="H3593">
        <f t="shared" si="398"/>
        <v>7</v>
      </c>
    </row>
    <row r="3594" spans="1:8" x14ac:dyDescent="0.2">
      <c r="A3594" t="s">
        <v>5834</v>
      </c>
      <c r="B3594" t="str">
        <f t="shared" si="392"/>
        <v>RJ</v>
      </c>
      <c r="C3594" t="str">
        <f t="shared" si="393"/>
        <v>0020933</v>
      </c>
      <c r="D3594" t="str">
        <f t="shared" si="394"/>
        <v xml:space="preserve">ARARUAMA            </v>
      </c>
      <c r="E3594" t="str">
        <f t="shared" si="395"/>
        <v>A</v>
      </c>
      <c r="F3594" t="str">
        <f t="shared" si="396"/>
        <v>AR</v>
      </c>
      <c r="G3594" t="str">
        <f t="shared" si="397"/>
        <v>ARARUAMA</v>
      </c>
      <c r="H3594">
        <f t="shared" si="398"/>
        <v>8</v>
      </c>
    </row>
    <row r="3595" spans="1:8" x14ac:dyDescent="0.2">
      <c r="A3595" t="s">
        <v>5835</v>
      </c>
      <c r="B3595" t="str">
        <f t="shared" si="392"/>
        <v>RJ</v>
      </c>
      <c r="C3595" t="str">
        <f t="shared" si="393"/>
        <v>0022533</v>
      </c>
      <c r="D3595" t="str">
        <f t="shared" si="394"/>
        <v xml:space="preserve">AREAL               </v>
      </c>
      <c r="E3595" t="str">
        <f t="shared" si="395"/>
        <v>A</v>
      </c>
      <c r="F3595" t="str">
        <f t="shared" si="396"/>
        <v>AR</v>
      </c>
      <c r="G3595" t="str">
        <f t="shared" si="397"/>
        <v>AREAL</v>
      </c>
      <c r="H3595">
        <f t="shared" si="398"/>
        <v>5</v>
      </c>
    </row>
    <row r="3596" spans="1:8" x14ac:dyDescent="0.2">
      <c r="A3596" t="s">
        <v>5836</v>
      </c>
      <c r="B3596" t="str">
        <f t="shared" si="392"/>
        <v>RJ</v>
      </c>
      <c r="C3596" t="str">
        <f t="shared" si="393"/>
        <v>0023333</v>
      </c>
      <c r="D3596" t="str">
        <f t="shared" si="394"/>
        <v xml:space="preserve">ARMACAO DOS BUZIOS  </v>
      </c>
      <c r="E3596" t="str">
        <f t="shared" si="395"/>
        <v>A</v>
      </c>
      <c r="F3596" t="str">
        <f t="shared" si="396"/>
        <v>AR</v>
      </c>
      <c r="G3596" t="str">
        <f t="shared" si="397"/>
        <v>ARMACAODOSBUZIOS</v>
      </c>
      <c r="H3596">
        <f t="shared" si="398"/>
        <v>16</v>
      </c>
    </row>
    <row r="3597" spans="1:8" x14ac:dyDescent="0.2">
      <c r="A3597" t="s">
        <v>5837</v>
      </c>
      <c r="B3597" t="str">
        <f t="shared" si="392"/>
        <v>RJ</v>
      </c>
      <c r="C3597" t="str">
        <f t="shared" si="393"/>
        <v>0025833</v>
      </c>
      <c r="D3597" t="str">
        <f t="shared" si="394"/>
        <v xml:space="preserve">ARRAIAL DO CABO     </v>
      </c>
      <c r="E3597" t="str">
        <f t="shared" si="395"/>
        <v>A</v>
      </c>
      <c r="F3597" t="str">
        <f t="shared" si="396"/>
        <v>AR</v>
      </c>
      <c r="G3597" t="str">
        <f t="shared" si="397"/>
        <v>ARRAIALDOCABO</v>
      </c>
      <c r="H3597">
        <f t="shared" si="398"/>
        <v>13</v>
      </c>
    </row>
    <row r="3598" spans="1:8" x14ac:dyDescent="0.2">
      <c r="A3598" t="s">
        <v>5838</v>
      </c>
      <c r="B3598" t="str">
        <f t="shared" si="392"/>
        <v>RJ</v>
      </c>
      <c r="C3598" t="str">
        <f t="shared" si="393"/>
        <v>0030833</v>
      </c>
      <c r="D3598" t="str">
        <f t="shared" si="394"/>
        <v xml:space="preserve">BARRA DO PIRAI      </v>
      </c>
      <c r="E3598" t="str">
        <f t="shared" si="395"/>
        <v>B</v>
      </c>
      <c r="F3598" t="str">
        <f t="shared" si="396"/>
        <v>BA</v>
      </c>
      <c r="G3598" t="str">
        <f t="shared" si="397"/>
        <v>BARRADOPIRAI</v>
      </c>
      <c r="H3598">
        <f t="shared" si="398"/>
        <v>12</v>
      </c>
    </row>
    <row r="3599" spans="1:8" x14ac:dyDescent="0.2">
      <c r="A3599" t="s">
        <v>5839</v>
      </c>
      <c r="B3599" t="str">
        <f t="shared" si="392"/>
        <v>RJ</v>
      </c>
      <c r="C3599" t="str">
        <f t="shared" si="393"/>
        <v>0040733</v>
      </c>
      <c r="D3599" t="str">
        <f t="shared" si="394"/>
        <v xml:space="preserve">BARRA MANSA         </v>
      </c>
      <c r="E3599" t="str">
        <f t="shared" si="395"/>
        <v>B</v>
      </c>
      <c r="F3599" t="str">
        <f t="shared" si="396"/>
        <v>BA</v>
      </c>
      <c r="G3599" t="str">
        <f t="shared" si="397"/>
        <v>BARRAMANSA</v>
      </c>
      <c r="H3599">
        <f t="shared" si="398"/>
        <v>10</v>
      </c>
    </row>
    <row r="3600" spans="1:8" x14ac:dyDescent="0.2">
      <c r="A3600" t="s">
        <v>5840</v>
      </c>
      <c r="B3600" t="str">
        <f t="shared" si="392"/>
        <v>RJ</v>
      </c>
      <c r="C3600" t="str">
        <f t="shared" si="393"/>
        <v>0045633</v>
      </c>
      <c r="D3600" t="str">
        <f t="shared" si="394"/>
        <v xml:space="preserve">BELFORD ROXO        </v>
      </c>
      <c r="E3600" t="str">
        <f t="shared" si="395"/>
        <v>B</v>
      </c>
      <c r="F3600" t="str">
        <f t="shared" si="396"/>
        <v>BE</v>
      </c>
      <c r="G3600" t="str">
        <f t="shared" si="397"/>
        <v>BELFORDROXO</v>
      </c>
      <c r="H3600">
        <f t="shared" si="398"/>
        <v>11</v>
      </c>
    </row>
    <row r="3601" spans="1:8" x14ac:dyDescent="0.2">
      <c r="A3601" t="s">
        <v>5841</v>
      </c>
      <c r="B3601" t="str">
        <f t="shared" si="392"/>
        <v>RJ</v>
      </c>
      <c r="C3601" t="str">
        <f t="shared" si="393"/>
        <v>0050633</v>
      </c>
      <c r="D3601" t="str">
        <f t="shared" si="394"/>
        <v xml:space="preserve">BOM JARDIM          </v>
      </c>
      <c r="E3601" t="str">
        <f t="shared" si="395"/>
        <v>B</v>
      </c>
      <c r="F3601" t="str">
        <f t="shared" si="396"/>
        <v>BO</v>
      </c>
      <c r="G3601" t="str">
        <f t="shared" si="397"/>
        <v>BOMJARDIM</v>
      </c>
      <c r="H3601">
        <f t="shared" si="398"/>
        <v>9</v>
      </c>
    </row>
    <row r="3602" spans="1:8" x14ac:dyDescent="0.2">
      <c r="A3602" t="s">
        <v>5842</v>
      </c>
      <c r="B3602" t="str">
        <f t="shared" si="392"/>
        <v>RJ</v>
      </c>
      <c r="C3602" t="str">
        <f t="shared" si="393"/>
        <v>0060533</v>
      </c>
      <c r="D3602" t="str">
        <f t="shared" si="394"/>
        <v>BOM JESUS ITABAPOANA</v>
      </c>
      <c r="E3602" t="str">
        <f t="shared" si="395"/>
        <v>B</v>
      </c>
      <c r="F3602" t="str">
        <f t="shared" si="396"/>
        <v>BO</v>
      </c>
      <c r="G3602" t="str">
        <f t="shared" si="397"/>
        <v>BOMJESUSITABAPOANA</v>
      </c>
      <c r="H3602">
        <f t="shared" si="398"/>
        <v>18</v>
      </c>
    </row>
    <row r="3603" spans="1:8" x14ac:dyDescent="0.2">
      <c r="A3603" t="s">
        <v>5843</v>
      </c>
      <c r="B3603" t="str">
        <f t="shared" si="392"/>
        <v>RJ</v>
      </c>
      <c r="C3603" t="str">
        <f t="shared" si="393"/>
        <v>0070433</v>
      </c>
      <c r="D3603" t="str">
        <f t="shared" si="394"/>
        <v xml:space="preserve">CABO FRIO           </v>
      </c>
      <c r="E3603" t="str">
        <f t="shared" si="395"/>
        <v>C</v>
      </c>
      <c r="F3603" t="str">
        <f t="shared" si="396"/>
        <v>CA</v>
      </c>
      <c r="G3603" t="str">
        <f t="shared" si="397"/>
        <v>CABOFRIO</v>
      </c>
      <c r="H3603">
        <f t="shared" si="398"/>
        <v>8</v>
      </c>
    </row>
    <row r="3604" spans="1:8" x14ac:dyDescent="0.2">
      <c r="A3604" t="s">
        <v>5844</v>
      </c>
      <c r="B3604" t="str">
        <f t="shared" si="392"/>
        <v>RJ</v>
      </c>
      <c r="C3604" t="str">
        <f t="shared" si="393"/>
        <v>0080333</v>
      </c>
      <c r="D3604" t="str">
        <f t="shared" si="394"/>
        <v>CACHOEIRAS DE MACACU</v>
      </c>
      <c r="E3604" t="str">
        <f t="shared" si="395"/>
        <v>C</v>
      </c>
      <c r="F3604" t="str">
        <f t="shared" si="396"/>
        <v>CA</v>
      </c>
      <c r="G3604" t="str">
        <f t="shared" si="397"/>
        <v>CACHOEIRASDEMACACU</v>
      </c>
      <c r="H3604">
        <f t="shared" si="398"/>
        <v>18</v>
      </c>
    </row>
    <row r="3605" spans="1:8" x14ac:dyDescent="0.2">
      <c r="A3605" t="s">
        <v>5845</v>
      </c>
      <c r="B3605" t="str">
        <f t="shared" si="392"/>
        <v>RJ</v>
      </c>
      <c r="C3605" t="str">
        <f t="shared" si="393"/>
        <v>0090233</v>
      </c>
      <c r="D3605" t="str">
        <f t="shared" si="394"/>
        <v xml:space="preserve">CAMBUCI             </v>
      </c>
      <c r="E3605" t="str">
        <f t="shared" si="395"/>
        <v>C</v>
      </c>
      <c r="F3605" t="str">
        <f t="shared" si="396"/>
        <v>CA</v>
      </c>
      <c r="G3605" t="str">
        <f t="shared" si="397"/>
        <v>CAMBUCI</v>
      </c>
      <c r="H3605">
        <f t="shared" si="398"/>
        <v>7</v>
      </c>
    </row>
    <row r="3606" spans="1:8" x14ac:dyDescent="0.2">
      <c r="A3606" t="s">
        <v>5846</v>
      </c>
      <c r="B3606" t="str">
        <f t="shared" si="392"/>
        <v>RJ</v>
      </c>
      <c r="C3606" t="str">
        <f t="shared" si="393"/>
        <v>0093633</v>
      </c>
      <c r="D3606" t="str">
        <f t="shared" si="394"/>
        <v xml:space="preserve">CARAPEBUS           </v>
      </c>
      <c r="E3606" t="str">
        <f t="shared" si="395"/>
        <v>C</v>
      </c>
      <c r="F3606" t="str">
        <f t="shared" si="396"/>
        <v>CA</v>
      </c>
      <c r="G3606" t="str">
        <f t="shared" si="397"/>
        <v>CARAPEBUS</v>
      </c>
      <c r="H3606">
        <f t="shared" si="398"/>
        <v>9</v>
      </c>
    </row>
    <row r="3607" spans="1:8" x14ac:dyDescent="0.2">
      <c r="A3607" t="s">
        <v>5847</v>
      </c>
      <c r="B3607" t="str">
        <f t="shared" si="392"/>
        <v>RJ</v>
      </c>
      <c r="C3607" t="str">
        <f t="shared" si="393"/>
        <v>0095133</v>
      </c>
      <c r="D3607" t="str">
        <f t="shared" si="394"/>
        <v>COMEN LEVY GASPARIAN</v>
      </c>
      <c r="E3607" t="str">
        <f t="shared" si="395"/>
        <v>C</v>
      </c>
      <c r="F3607" t="str">
        <f t="shared" si="396"/>
        <v>CO</v>
      </c>
      <c r="G3607" t="str">
        <f t="shared" si="397"/>
        <v>COMENLEVYGASPARIAN</v>
      </c>
      <c r="H3607">
        <f t="shared" si="398"/>
        <v>18</v>
      </c>
    </row>
    <row r="3608" spans="1:8" x14ac:dyDescent="0.2">
      <c r="A3608" t="s">
        <v>5848</v>
      </c>
      <c r="B3608" t="str">
        <f t="shared" si="392"/>
        <v>RJ</v>
      </c>
      <c r="C3608" t="str">
        <f t="shared" si="393"/>
        <v>0100933</v>
      </c>
      <c r="D3608" t="str">
        <f t="shared" si="394"/>
        <v>CAMPOS DOS GOYTACAZE</v>
      </c>
      <c r="E3608" t="str">
        <f t="shared" si="395"/>
        <v>C</v>
      </c>
      <c r="F3608" t="str">
        <f t="shared" si="396"/>
        <v>CA</v>
      </c>
      <c r="G3608" t="str">
        <f t="shared" si="397"/>
        <v>CAMPOSDOSGOYTACAZE</v>
      </c>
      <c r="H3608">
        <f t="shared" si="398"/>
        <v>18</v>
      </c>
    </row>
    <row r="3609" spans="1:8" x14ac:dyDescent="0.2">
      <c r="A3609" t="s">
        <v>5849</v>
      </c>
      <c r="B3609" t="str">
        <f t="shared" si="392"/>
        <v>RJ</v>
      </c>
      <c r="C3609" t="str">
        <f t="shared" si="393"/>
        <v>0110833</v>
      </c>
      <c r="D3609" t="str">
        <f t="shared" si="394"/>
        <v xml:space="preserve">CANTAGALO           </v>
      </c>
      <c r="E3609" t="str">
        <f t="shared" si="395"/>
        <v>C</v>
      </c>
      <c r="F3609" t="str">
        <f t="shared" si="396"/>
        <v>CA</v>
      </c>
      <c r="G3609" t="str">
        <f t="shared" si="397"/>
        <v>CANTAGALO</v>
      </c>
      <c r="H3609">
        <f t="shared" si="398"/>
        <v>9</v>
      </c>
    </row>
    <row r="3610" spans="1:8" x14ac:dyDescent="0.2">
      <c r="A3610" t="s">
        <v>5850</v>
      </c>
      <c r="B3610" t="str">
        <f t="shared" si="392"/>
        <v>RJ</v>
      </c>
      <c r="C3610" t="str">
        <f t="shared" si="393"/>
        <v>0115733</v>
      </c>
      <c r="D3610" t="str">
        <f t="shared" si="394"/>
        <v xml:space="preserve">CARDOSO MOREIRA     </v>
      </c>
      <c r="E3610" t="str">
        <f t="shared" si="395"/>
        <v>C</v>
      </c>
      <c r="F3610" t="str">
        <f t="shared" si="396"/>
        <v>CA</v>
      </c>
      <c r="G3610" t="str">
        <f t="shared" si="397"/>
        <v>CARDOSOMOREIRA</v>
      </c>
      <c r="H3610">
        <f t="shared" si="398"/>
        <v>14</v>
      </c>
    </row>
    <row r="3611" spans="1:8" x14ac:dyDescent="0.2">
      <c r="A3611" t="s">
        <v>5851</v>
      </c>
      <c r="B3611" t="str">
        <f t="shared" si="392"/>
        <v>RJ</v>
      </c>
      <c r="C3611" t="str">
        <f t="shared" si="393"/>
        <v>0120733</v>
      </c>
      <c r="D3611" t="str">
        <f t="shared" si="394"/>
        <v xml:space="preserve">CARMO               </v>
      </c>
      <c r="E3611" t="str">
        <f t="shared" si="395"/>
        <v>C</v>
      </c>
      <c r="F3611" t="str">
        <f t="shared" si="396"/>
        <v>CA</v>
      </c>
      <c r="G3611" t="str">
        <f t="shared" si="397"/>
        <v>CARMO</v>
      </c>
      <c r="H3611">
        <f t="shared" si="398"/>
        <v>5</v>
      </c>
    </row>
    <row r="3612" spans="1:8" x14ac:dyDescent="0.2">
      <c r="A3612" t="s">
        <v>5852</v>
      </c>
      <c r="B3612" t="str">
        <f t="shared" si="392"/>
        <v>RJ</v>
      </c>
      <c r="C3612" t="str">
        <f t="shared" si="393"/>
        <v>0130633</v>
      </c>
      <c r="D3612" t="str">
        <f t="shared" si="394"/>
        <v xml:space="preserve">CASIMIRO DE ABREU   </v>
      </c>
      <c r="E3612" t="str">
        <f t="shared" si="395"/>
        <v>C</v>
      </c>
      <c r="F3612" t="str">
        <f t="shared" si="396"/>
        <v>CA</v>
      </c>
      <c r="G3612" t="str">
        <f t="shared" si="397"/>
        <v>CASIMIRODEABREU</v>
      </c>
      <c r="H3612">
        <f t="shared" si="398"/>
        <v>15</v>
      </c>
    </row>
    <row r="3613" spans="1:8" x14ac:dyDescent="0.2">
      <c r="A3613" t="s">
        <v>5853</v>
      </c>
      <c r="B3613" t="str">
        <f t="shared" si="392"/>
        <v>RJ</v>
      </c>
      <c r="C3613" t="str">
        <f t="shared" si="393"/>
        <v>0140533</v>
      </c>
      <c r="D3613" t="str">
        <f t="shared" si="394"/>
        <v xml:space="preserve">CONCEICAO DE MACABU </v>
      </c>
      <c r="E3613" t="str">
        <f t="shared" si="395"/>
        <v>C</v>
      </c>
      <c r="F3613" t="str">
        <f t="shared" si="396"/>
        <v>CO</v>
      </c>
      <c r="G3613" t="str">
        <f t="shared" si="397"/>
        <v>CONCEICAODEMACABU</v>
      </c>
      <c r="H3613">
        <f t="shared" si="398"/>
        <v>17</v>
      </c>
    </row>
    <row r="3614" spans="1:8" x14ac:dyDescent="0.2">
      <c r="A3614" t="s">
        <v>5854</v>
      </c>
      <c r="B3614" t="str">
        <f t="shared" si="392"/>
        <v>RJ</v>
      </c>
      <c r="C3614" t="str">
        <f t="shared" si="393"/>
        <v>0150433</v>
      </c>
      <c r="D3614" t="str">
        <f t="shared" si="394"/>
        <v xml:space="preserve">CORDEIRO            </v>
      </c>
      <c r="E3614" t="str">
        <f t="shared" si="395"/>
        <v>C</v>
      </c>
      <c r="F3614" t="str">
        <f t="shared" si="396"/>
        <v>CO</v>
      </c>
      <c r="G3614" t="str">
        <f t="shared" si="397"/>
        <v>CORDEIRO</v>
      </c>
      <c r="H3614">
        <f t="shared" si="398"/>
        <v>8</v>
      </c>
    </row>
    <row r="3615" spans="1:8" x14ac:dyDescent="0.2">
      <c r="A3615" t="s">
        <v>5855</v>
      </c>
      <c r="B3615" t="str">
        <f t="shared" si="392"/>
        <v>RJ</v>
      </c>
      <c r="C3615" t="str">
        <f t="shared" si="393"/>
        <v>0160333</v>
      </c>
      <c r="D3615" t="str">
        <f t="shared" si="394"/>
        <v xml:space="preserve">DUAS BARRAS         </v>
      </c>
      <c r="E3615" t="str">
        <f t="shared" si="395"/>
        <v>D</v>
      </c>
      <c r="F3615" t="str">
        <f t="shared" si="396"/>
        <v>DU</v>
      </c>
      <c r="G3615" t="str">
        <f t="shared" si="397"/>
        <v>DUASBARRAS</v>
      </c>
      <c r="H3615">
        <f t="shared" si="398"/>
        <v>10</v>
      </c>
    </row>
    <row r="3616" spans="1:8" x14ac:dyDescent="0.2">
      <c r="A3616" t="s">
        <v>5856</v>
      </c>
      <c r="B3616" t="str">
        <f t="shared" si="392"/>
        <v>RJ</v>
      </c>
      <c r="C3616" t="str">
        <f t="shared" si="393"/>
        <v>0170233</v>
      </c>
      <c r="D3616" t="str">
        <f t="shared" si="394"/>
        <v xml:space="preserve">DUQUE DE CAXIAS     </v>
      </c>
      <c r="E3616" t="str">
        <f t="shared" si="395"/>
        <v>D</v>
      </c>
      <c r="F3616" t="str">
        <f t="shared" si="396"/>
        <v>DU</v>
      </c>
      <c r="G3616" t="str">
        <f t="shared" si="397"/>
        <v>DUQUEDECAXIAS</v>
      </c>
      <c r="H3616">
        <f t="shared" si="398"/>
        <v>13</v>
      </c>
    </row>
    <row r="3617" spans="1:8" x14ac:dyDescent="0.2">
      <c r="A3617" t="s">
        <v>5857</v>
      </c>
      <c r="B3617" t="str">
        <f t="shared" si="392"/>
        <v>RJ</v>
      </c>
      <c r="C3617" t="str">
        <f t="shared" si="393"/>
        <v>0180133</v>
      </c>
      <c r="D3617" t="str">
        <f t="shared" si="394"/>
        <v>ENG PAULO DE FRONTIN</v>
      </c>
      <c r="E3617" t="str">
        <f t="shared" si="395"/>
        <v>E</v>
      </c>
      <c r="F3617" t="str">
        <f t="shared" si="396"/>
        <v>EN</v>
      </c>
      <c r="G3617" t="str">
        <f t="shared" si="397"/>
        <v>ENGPAULODEFRONTIN</v>
      </c>
      <c r="H3617">
        <f t="shared" si="398"/>
        <v>17</v>
      </c>
    </row>
    <row r="3618" spans="1:8" x14ac:dyDescent="0.2">
      <c r="A3618" t="s">
        <v>5858</v>
      </c>
      <c r="B3618" t="str">
        <f t="shared" si="392"/>
        <v>RJ</v>
      </c>
      <c r="C3618" t="str">
        <f t="shared" si="393"/>
        <v>0185033</v>
      </c>
      <c r="D3618" t="str">
        <f t="shared" si="394"/>
        <v xml:space="preserve">GUAPIMIRIM          </v>
      </c>
      <c r="E3618" t="str">
        <f t="shared" si="395"/>
        <v>G</v>
      </c>
      <c r="F3618" t="str">
        <f t="shared" si="396"/>
        <v>GU</v>
      </c>
      <c r="G3618" t="str">
        <f t="shared" si="397"/>
        <v>GUAPIMIRIM</v>
      </c>
      <c r="H3618">
        <f t="shared" si="398"/>
        <v>10</v>
      </c>
    </row>
    <row r="3619" spans="1:8" x14ac:dyDescent="0.2">
      <c r="A3619" t="s">
        <v>5859</v>
      </c>
      <c r="B3619" t="str">
        <f t="shared" si="392"/>
        <v>RJ</v>
      </c>
      <c r="C3619" t="str">
        <f t="shared" si="393"/>
        <v>0187633</v>
      </c>
      <c r="D3619" t="str">
        <f t="shared" si="394"/>
        <v xml:space="preserve">IGUABA GRANDE       </v>
      </c>
      <c r="E3619" t="str">
        <f t="shared" si="395"/>
        <v>I</v>
      </c>
      <c r="F3619" t="str">
        <f t="shared" si="396"/>
        <v>IG</v>
      </c>
      <c r="G3619" t="str">
        <f t="shared" si="397"/>
        <v>IGUABAGRANDE</v>
      </c>
      <c r="H3619">
        <f t="shared" si="398"/>
        <v>12</v>
      </c>
    </row>
    <row r="3620" spans="1:8" x14ac:dyDescent="0.2">
      <c r="A3620" t="s">
        <v>5860</v>
      </c>
      <c r="B3620" t="str">
        <f t="shared" si="392"/>
        <v>RJ</v>
      </c>
      <c r="C3620" t="str">
        <f t="shared" si="393"/>
        <v>0190033</v>
      </c>
      <c r="D3620" t="str">
        <f t="shared" si="394"/>
        <v xml:space="preserve">ITABORAI            </v>
      </c>
      <c r="E3620" t="str">
        <f t="shared" si="395"/>
        <v>I</v>
      </c>
      <c r="F3620" t="str">
        <f t="shared" si="396"/>
        <v>IT</v>
      </c>
      <c r="G3620" t="str">
        <f t="shared" si="397"/>
        <v>ITABORAI</v>
      </c>
      <c r="H3620">
        <f t="shared" si="398"/>
        <v>8</v>
      </c>
    </row>
    <row r="3621" spans="1:8" x14ac:dyDescent="0.2">
      <c r="A3621" t="s">
        <v>5861</v>
      </c>
      <c r="B3621" t="str">
        <f t="shared" si="392"/>
        <v>RJ</v>
      </c>
      <c r="C3621" t="str">
        <f t="shared" si="393"/>
        <v>0200733</v>
      </c>
      <c r="D3621" t="str">
        <f t="shared" si="394"/>
        <v xml:space="preserve">ITAGUAI             </v>
      </c>
      <c r="E3621" t="str">
        <f t="shared" si="395"/>
        <v>I</v>
      </c>
      <c r="F3621" t="str">
        <f t="shared" si="396"/>
        <v>IT</v>
      </c>
      <c r="G3621" t="str">
        <f t="shared" si="397"/>
        <v>ITAGUAI</v>
      </c>
      <c r="H3621">
        <f t="shared" si="398"/>
        <v>7</v>
      </c>
    </row>
    <row r="3622" spans="1:8" x14ac:dyDescent="0.2">
      <c r="A3622" t="s">
        <v>5862</v>
      </c>
      <c r="B3622" t="str">
        <f t="shared" si="392"/>
        <v>RJ</v>
      </c>
      <c r="C3622" t="str">
        <f t="shared" si="393"/>
        <v>0205633</v>
      </c>
      <c r="D3622" t="str">
        <f t="shared" si="394"/>
        <v xml:space="preserve">ITALVA              </v>
      </c>
      <c r="E3622" t="str">
        <f t="shared" si="395"/>
        <v>I</v>
      </c>
      <c r="F3622" t="str">
        <f t="shared" si="396"/>
        <v>IT</v>
      </c>
      <c r="G3622" t="str">
        <f t="shared" si="397"/>
        <v>ITALVA</v>
      </c>
      <c r="H3622">
        <f t="shared" si="398"/>
        <v>6</v>
      </c>
    </row>
    <row r="3623" spans="1:8" x14ac:dyDescent="0.2">
      <c r="A3623" t="s">
        <v>5863</v>
      </c>
      <c r="B3623" t="str">
        <f t="shared" si="392"/>
        <v>RJ</v>
      </c>
      <c r="C3623" t="str">
        <f t="shared" si="393"/>
        <v>0210633</v>
      </c>
      <c r="D3623" t="str">
        <f t="shared" si="394"/>
        <v xml:space="preserve">ITAOCARA            </v>
      </c>
      <c r="E3623" t="str">
        <f t="shared" si="395"/>
        <v>I</v>
      </c>
      <c r="F3623" t="str">
        <f t="shared" si="396"/>
        <v>IT</v>
      </c>
      <c r="G3623" t="str">
        <f t="shared" si="397"/>
        <v>ITAOCARA</v>
      </c>
      <c r="H3623">
        <f t="shared" si="398"/>
        <v>8</v>
      </c>
    </row>
    <row r="3624" spans="1:8" x14ac:dyDescent="0.2">
      <c r="A3624" t="s">
        <v>5864</v>
      </c>
      <c r="B3624" t="str">
        <f t="shared" si="392"/>
        <v>RJ</v>
      </c>
      <c r="C3624" t="str">
        <f t="shared" si="393"/>
        <v>0220533</v>
      </c>
      <c r="D3624" t="str">
        <f t="shared" si="394"/>
        <v xml:space="preserve">ITAPERUNA           </v>
      </c>
      <c r="E3624" t="str">
        <f t="shared" si="395"/>
        <v>I</v>
      </c>
      <c r="F3624" t="str">
        <f t="shared" si="396"/>
        <v>IT</v>
      </c>
      <c r="G3624" t="str">
        <f t="shared" si="397"/>
        <v>ITAPERUNA</v>
      </c>
      <c r="H3624">
        <f t="shared" si="398"/>
        <v>9</v>
      </c>
    </row>
    <row r="3625" spans="1:8" x14ac:dyDescent="0.2">
      <c r="A3625" t="s">
        <v>5865</v>
      </c>
      <c r="B3625" t="str">
        <f t="shared" si="392"/>
        <v>RJ</v>
      </c>
      <c r="C3625" t="str">
        <f t="shared" si="393"/>
        <v>0225433</v>
      </c>
      <c r="D3625" t="str">
        <f t="shared" si="394"/>
        <v xml:space="preserve">ITATIAIA            </v>
      </c>
      <c r="E3625" t="str">
        <f t="shared" si="395"/>
        <v>I</v>
      </c>
      <c r="F3625" t="str">
        <f t="shared" si="396"/>
        <v>IT</v>
      </c>
      <c r="G3625" t="str">
        <f t="shared" si="397"/>
        <v>ITATIAIA</v>
      </c>
      <c r="H3625">
        <f t="shared" si="398"/>
        <v>8</v>
      </c>
    </row>
    <row r="3626" spans="1:8" x14ac:dyDescent="0.2">
      <c r="A3626" t="s">
        <v>5866</v>
      </c>
      <c r="B3626" t="str">
        <f t="shared" si="392"/>
        <v>RJ</v>
      </c>
      <c r="C3626" t="str">
        <f t="shared" si="393"/>
        <v>0227033</v>
      </c>
      <c r="D3626" t="str">
        <f t="shared" si="394"/>
        <v xml:space="preserve">JAPERI              </v>
      </c>
      <c r="E3626" t="str">
        <f t="shared" si="395"/>
        <v>J</v>
      </c>
      <c r="F3626" t="str">
        <f t="shared" si="396"/>
        <v>JA</v>
      </c>
      <c r="G3626" t="str">
        <f t="shared" si="397"/>
        <v>JAPERI</v>
      </c>
      <c r="H3626">
        <f t="shared" si="398"/>
        <v>6</v>
      </c>
    </row>
    <row r="3627" spans="1:8" x14ac:dyDescent="0.2">
      <c r="A3627" t="s">
        <v>5867</v>
      </c>
      <c r="B3627" t="str">
        <f t="shared" si="392"/>
        <v>RJ</v>
      </c>
      <c r="C3627" t="str">
        <f t="shared" si="393"/>
        <v>0230433</v>
      </c>
      <c r="D3627" t="str">
        <f t="shared" si="394"/>
        <v xml:space="preserve">LAJE DO MURIAE      </v>
      </c>
      <c r="E3627" t="str">
        <f t="shared" si="395"/>
        <v>L</v>
      </c>
      <c r="F3627" t="str">
        <f t="shared" si="396"/>
        <v>LA</v>
      </c>
      <c r="G3627" t="str">
        <f t="shared" si="397"/>
        <v>LAJEDOMURIAE</v>
      </c>
      <c r="H3627">
        <f t="shared" si="398"/>
        <v>12</v>
      </c>
    </row>
    <row r="3628" spans="1:8" x14ac:dyDescent="0.2">
      <c r="A3628" t="s">
        <v>5868</v>
      </c>
      <c r="B3628" t="str">
        <f t="shared" si="392"/>
        <v>RJ</v>
      </c>
      <c r="C3628" t="str">
        <f t="shared" si="393"/>
        <v>0240333</v>
      </c>
      <c r="D3628" t="str">
        <f t="shared" si="394"/>
        <v xml:space="preserve">MACAE               </v>
      </c>
      <c r="E3628" t="str">
        <f t="shared" si="395"/>
        <v>M</v>
      </c>
      <c r="F3628" t="str">
        <f t="shared" si="396"/>
        <v>MA</v>
      </c>
      <c r="G3628" t="str">
        <f t="shared" si="397"/>
        <v>MACAE</v>
      </c>
      <c r="H3628">
        <f t="shared" si="398"/>
        <v>5</v>
      </c>
    </row>
    <row r="3629" spans="1:8" x14ac:dyDescent="0.2">
      <c r="A3629" t="s">
        <v>5869</v>
      </c>
      <c r="B3629" t="str">
        <f t="shared" si="392"/>
        <v>RJ</v>
      </c>
      <c r="C3629" t="str">
        <f t="shared" si="393"/>
        <v>0245233</v>
      </c>
      <c r="D3629" t="str">
        <f t="shared" si="394"/>
        <v xml:space="preserve">MACUCO              </v>
      </c>
      <c r="E3629" t="str">
        <f t="shared" si="395"/>
        <v>M</v>
      </c>
      <c r="F3629" t="str">
        <f t="shared" si="396"/>
        <v>MA</v>
      </c>
      <c r="G3629" t="str">
        <f t="shared" si="397"/>
        <v>MACUCO</v>
      </c>
      <c r="H3629">
        <f t="shared" si="398"/>
        <v>6</v>
      </c>
    </row>
    <row r="3630" spans="1:8" x14ac:dyDescent="0.2">
      <c r="A3630" t="s">
        <v>5870</v>
      </c>
      <c r="B3630" t="str">
        <f t="shared" si="392"/>
        <v>RJ</v>
      </c>
      <c r="C3630" t="str">
        <f t="shared" si="393"/>
        <v>0250233</v>
      </c>
      <c r="D3630" t="str">
        <f t="shared" si="394"/>
        <v xml:space="preserve">MAGE                </v>
      </c>
      <c r="E3630" t="str">
        <f t="shared" si="395"/>
        <v>M</v>
      </c>
      <c r="F3630" t="str">
        <f t="shared" si="396"/>
        <v>MA</v>
      </c>
      <c r="G3630" t="str">
        <f t="shared" si="397"/>
        <v>MAGE</v>
      </c>
      <c r="H3630">
        <f t="shared" si="398"/>
        <v>4</v>
      </c>
    </row>
    <row r="3631" spans="1:8" x14ac:dyDescent="0.2">
      <c r="A3631" t="s">
        <v>5871</v>
      </c>
      <c r="B3631" t="str">
        <f t="shared" si="392"/>
        <v>RJ</v>
      </c>
      <c r="C3631" t="str">
        <f t="shared" si="393"/>
        <v>0260133</v>
      </c>
      <c r="D3631" t="str">
        <f t="shared" si="394"/>
        <v xml:space="preserve">MANGARATIBA         </v>
      </c>
      <c r="E3631" t="str">
        <f t="shared" si="395"/>
        <v>M</v>
      </c>
      <c r="F3631" t="str">
        <f t="shared" si="396"/>
        <v>MA</v>
      </c>
      <c r="G3631" t="str">
        <f t="shared" si="397"/>
        <v>MANGARATIBA</v>
      </c>
      <c r="H3631">
        <f t="shared" si="398"/>
        <v>11</v>
      </c>
    </row>
    <row r="3632" spans="1:8" x14ac:dyDescent="0.2">
      <c r="A3632" t="s">
        <v>5872</v>
      </c>
      <c r="B3632" t="str">
        <f t="shared" si="392"/>
        <v>RJ</v>
      </c>
      <c r="C3632" t="str">
        <f t="shared" si="393"/>
        <v>0270033</v>
      </c>
      <c r="D3632" t="str">
        <f t="shared" si="394"/>
        <v xml:space="preserve">MARICA              </v>
      </c>
      <c r="E3632" t="str">
        <f t="shared" si="395"/>
        <v>M</v>
      </c>
      <c r="F3632" t="str">
        <f t="shared" si="396"/>
        <v>MA</v>
      </c>
      <c r="G3632" t="str">
        <f t="shared" si="397"/>
        <v>MARICA</v>
      </c>
      <c r="H3632">
        <f t="shared" si="398"/>
        <v>6</v>
      </c>
    </row>
    <row r="3633" spans="1:8" x14ac:dyDescent="0.2">
      <c r="A3633" t="s">
        <v>5873</v>
      </c>
      <c r="B3633" t="str">
        <f t="shared" si="392"/>
        <v>RJ</v>
      </c>
      <c r="C3633" t="str">
        <f t="shared" si="393"/>
        <v>0280933</v>
      </c>
      <c r="D3633" t="str">
        <f t="shared" si="394"/>
        <v xml:space="preserve">MENDES              </v>
      </c>
      <c r="E3633" t="str">
        <f t="shared" si="395"/>
        <v>M</v>
      </c>
      <c r="F3633" t="str">
        <f t="shared" si="396"/>
        <v>ME</v>
      </c>
      <c r="G3633" t="str">
        <f t="shared" si="397"/>
        <v>MENDES</v>
      </c>
      <c r="H3633">
        <f t="shared" si="398"/>
        <v>6</v>
      </c>
    </row>
    <row r="3634" spans="1:8" x14ac:dyDescent="0.2">
      <c r="A3634" t="s">
        <v>5874</v>
      </c>
      <c r="B3634" t="str">
        <f t="shared" si="392"/>
        <v>RJ</v>
      </c>
      <c r="C3634" t="str">
        <f t="shared" si="393"/>
        <v>0285833</v>
      </c>
      <c r="D3634" t="str">
        <f t="shared" si="394"/>
        <v xml:space="preserve">MESQUITA            </v>
      </c>
      <c r="E3634" t="str">
        <f t="shared" si="395"/>
        <v>M</v>
      </c>
      <c r="F3634" t="str">
        <f t="shared" si="396"/>
        <v>ME</v>
      </c>
      <c r="G3634" t="str">
        <f t="shared" si="397"/>
        <v>MESQUITA</v>
      </c>
      <c r="H3634">
        <f t="shared" si="398"/>
        <v>8</v>
      </c>
    </row>
    <row r="3635" spans="1:8" x14ac:dyDescent="0.2">
      <c r="A3635" t="s">
        <v>5875</v>
      </c>
      <c r="B3635" t="str">
        <f t="shared" si="392"/>
        <v>RJ</v>
      </c>
      <c r="C3635" t="str">
        <f t="shared" si="393"/>
        <v>0290833</v>
      </c>
      <c r="D3635" t="str">
        <f t="shared" si="394"/>
        <v xml:space="preserve">MIGUEL PEREIRA      </v>
      </c>
      <c r="E3635" t="str">
        <f t="shared" si="395"/>
        <v>M</v>
      </c>
      <c r="F3635" t="str">
        <f t="shared" si="396"/>
        <v>MI</v>
      </c>
      <c r="G3635" t="str">
        <f t="shared" si="397"/>
        <v>MIGUELPEREIRA</v>
      </c>
      <c r="H3635">
        <f t="shared" si="398"/>
        <v>13</v>
      </c>
    </row>
    <row r="3636" spans="1:8" x14ac:dyDescent="0.2">
      <c r="A3636" t="s">
        <v>5876</v>
      </c>
      <c r="B3636" t="str">
        <f t="shared" si="392"/>
        <v>RJ</v>
      </c>
      <c r="C3636" t="str">
        <f t="shared" si="393"/>
        <v>0300533</v>
      </c>
      <c r="D3636" t="str">
        <f t="shared" si="394"/>
        <v xml:space="preserve">MIRACEMA            </v>
      </c>
      <c r="E3636" t="str">
        <f t="shared" si="395"/>
        <v>M</v>
      </c>
      <c r="F3636" t="str">
        <f t="shared" si="396"/>
        <v>MI</v>
      </c>
      <c r="G3636" t="str">
        <f t="shared" si="397"/>
        <v>MIRACEMA</v>
      </c>
      <c r="H3636">
        <f t="shared" si="398"/>
        <v>8</v>
      </c>
    </row>
    <row r="3637" spans="1:8" x14ac:dyDescent="0.2">
      <c r="A3637" t="s">
        <v>5877</v>
      </c>
      <c r="B3637" t="str">
        <f t="shared" si="392"/>
        <v>RJ</v>
      </c>
      <c r="C3637" t="str">
        <f t="shared" si="393"/>
        <v>0310433</v>
      </c>
      <c r="D3637" t="str">
        <f t="shared" si="394"/>
        <v xml:space="preserve">NATIVIDADE          </v>
      </c>
      <c r="E3637" t="str">
        <f t="shared" si="395"/>
        <v>N</v>
      </c>
      <c r="F3637" t="str">
        <f t="shared" si="396"/>
        <v>NA</v>
      </c>
      <c r="G3637" t="str">
        <f t="shared" si="397"/>
        <v>NATIVIDADE</v>
      </c>
      <c r="H3637">
        <f t="shared" si="398"/>
        <v>10</v>
      </c>
    </row>
    <row r="3638" spans="1:8" x14ac:dyDescent="0.2">
      <c r="A3638" t="s">
        <v>5878</v>
      </c>
      <c r="B3638" t="str">
        <f t="shared" si="392"/>
        <v>RJ</v>
      </c>
      <c r="C3638" t="str">
        <f t="shared" si="393"/>
        <v>0320333</v>
      </c>
      <c r="D3638" t="str">
        <f t="shared" si="394"/>
        <v xml:space="preserve">NILOPOLIS           </v>
      </c>
      <c r="E3638" t="str">
        <f t="shared" si="395"/>
        <v>N</v>
      </c>
      <c r="F3638" t="str">
        <f t="shared" si="396"/>
        <v>NI</v>
      </c>
      <c r="G3638" t="str">
        <f t="shared" si="397"/>
        <v>NILOPOLIS</v>
      </c>
      <c r="H3638">
        <f t="shared" si="398"/>
        <v>9</v>
      </c>
    </row>
    <row r="3639" spans="1:8" x14ac:dyDescent="0.2">
      <c r="A3639" t="s">
        <v>5879</v>
      </c>
      <c r="B3639" t="str">
        <f t="shared" si="392"/>
        <v>RJ</v>
      </c>
      <c r="C3639" t="str">
        <f t="shared" si="393"/>
        <v>0330233</v>
      </c>
      <c r="D3639" t="str">
        <f t="shared" si="394"/>
        <v xml:space="preserve">NITEROI             </v>
      </c>
      <c r="E3639" t="str">
        <f t="shared" si="395"/>
        <v>N</v>
      </c>
      <c r="F3639" t="str">
        <f t="shared" si="396"/>
        <v>NI</v>
      </c>
      <c r="G3639" t="str">
        <f t="shared" si="397"/>
        <v>NITEROI</v>
      </c>
      <c r="H3639">
        <f t="shared" si="398"/>
        <v>7</v>
      </c>
    </row>
    <row r="3640" spans="1:8" x14ac:dyDescent="0.2">
      <c r="A3640" t="s">
        <v>5880</v>
      </c>
      <c r="B3640" t="str">
        <f t="shared" si="392"/>
        <v>RJ</v>
      </c>
      <c r="C3640" t="str">
        <f t="shared" si="393"/>
        <v>0340133</v>
      </c>
      <c r="D3640" t="str">
        <f t="shared" si="394"/>
        <v xml:space="preserve">NOVA FRIBURGO       </v>
      </c>
      <c r="E3640" t="str">
        <f t="shared" si="395"/>
        <v>N</v>
      </c>
      <c r="F3640" t="str">
        <f t="shared" si="396"/>
        <v>NO</v>
      </c>
      <c r="G3640" t="str">
        <f t="shared" si="397"/>
        <v>NOVAFRIBURGO</v>
      </c>
      <c r="H3640">
        <f t="shared" si="398"/>
        <v>12</v>
      </c>
    </row>
    <row r="3641" spans="1:8" x14ac:dyDescent="0.2">
      <c r="A3641" t="s">
        <v>5881</v>
      </c>
      <c r="B3641" t="str">
        <f t="shared" si="392"/>
        <v>RJ</v>
      </c>
      <c r="C3641" t="str">
        <f t="shared" si="393"/>
        <v>0350033</v>
      </c>
      <c r="D3641" t="str">
        <f t="shared" si="394"/>
        <v xml:space="preserve">NOVA IGUACU         </v>
      </c>
      <c r="E3641" t="str">
        <f t="shared" si="395"/>
        <v>N</v>
      </c>
      <c r="F3641" t="str">
        <f t="shared" si="396"/>
        <v>NO</v>
      </c>
      <c r="G3641" t="str">
        <f t="shared" si="397"/>
        <v>NOVAIGUACU</v>
      </c>
      <c r="H3641">
        <f t="shared" si="398"/>
        <v>10</v>
      </c>
    </row>
    <row r="3642" spans="1:8" x14ac:dyDescent="0.2">
      <c r="A3642" t="s">
        <v>5882</v>
      </c>
      <c r="B3642" t="str">
        <f t="shared" si="392"/>
        <v>RJ</v>
      </c>
      <c r="C3642" t="str">
        <f t="shared" si="393"/>
        <v>0360933</v>
      </c>
      <c r="D3642" t="str">
        <f t="shared" si="394"/>
        <v xml:space="preserve">PARACAMBI           </v>
      </c>
      <c r="E3642" t="str">
        <f t="shared" si="395"/>
        <v>P</v>
      </c>
      <c r="F3642" t="str">
        <f t="shared" si="396"/>
        <v>PA</v>
      </c>
      <c r="G3642" t="str">
        <f t="shared" si="397"/>
        <v>PARACAMBI</v>
      </c>
      <c r="H3642">
        <f t="shared" si="398"/>
        <v>9</v>
      </c>
    </row>
    <row r="3643" spans="1:8" x14ac:dyDescent="0.2">
      <c r="A3643" t="s">
        <v>5883</v>
      </c>
      <c r="B3643" t="str">
        <f t="shared" si="392"/>
        <v>RJ</v>
      </c>
      <c r="C3643" t="str">
        <f t="shared" si="393"/>
        <v>0370833</v>
      </c>
      <c r="D3643" t="str">
        <f t="shared" si="394"/>
        <v xml:space="preserve">PARAIBA DO SUL      </v>
      </c>
      <c r="E3643" t="str">
        <f t="shared" si="395"/>
        <v>P</v>
      </c>
      <c r="F3643" t="str">
        <f t="shared" si="396"/>
        <v>PA</v>
      </c>
      <c r="G3643" t="str">
        <f t="shared" si="397"/>
        <v>PARAIBADOSUL</v>
      </c>
      <c r="H3643">
        <f t="shared" si="398"/>
        <v>12</v>
      </c>
    </row>
    <row r="3644" spans="1:8" x14ac:dyDescent="0.2">
      <c r="A3644" t="s">
        <v>5884</v>
      </c>
      <c r="B3644" t="str">
        <f t="shared" si="392"/>
        <v>RJ</v>
      </c>
      <c r="C3644" t="str">
        <f t="shared" si="393"/>
        <v>0380733</v>
      </c>
      <c r="D3644" t="str">
        <f t="shared" si="394"/>
        <v xml:space="preserve">PARATI              </v>
      </c>
      <c r="E3644" t="str">
        <f t="shared" si="395"/>
        <v>P</v>
      </c>
      <c r="F3644" t="str">
        <f t="shared" si="396"/>
        <v>PA</v>
      </c>
      <c r="G3644" t="str">
        <f t="shared" si="397"/>
        <v>PARATI</v>
      </c>
      <c r="H3644">
        <f t="shared" si="398"/>
        <v>6</v>
      </c>
    </row>
    <row r="3645" spans="1:8" x14ac:dyDescent="0.2">
      <c r="A3645" t="s">
        <v>5885</v>
      </c>
      <c r="B3645" t="str">
        <f t="shared" si="392"/>
        <v>RJ</v>
      </c>
      <c r="C3645" t="str">
        <f t="shared" si="393"/>
        <v>0385633</v>
      </c>
      <c r="D3645" t="str">
        <f t="shared" si="394"/>
        <v xml:space="preserve">PATY DO ALFERES     </v>
      </c>
      <c r="E3645" t="str">
        <f t="shared" si="395"/>
        <v>P</v>
      </c>
      <c r="F3645" t="str">
        <f t="shared" si="396"/>
        <v>PA</v>
      </c>
      <c r="G3645" t="str">
        <f t="shared" si="397"/>
        <v>PATYDOALFERES</v>
      </c>
      <c r="H3645">
        <f t="shared" si="398"/>
        <v>13</v>
      </c>
    </row>
    <row r="3646" spans="1:8" x14ac:dyDescent="0.2">
      <c r="A3646" t="s">
        <v>5886</v>
      </c>
      <c r="B3646" t="str">
        <f t="shared" si="392"/>
        <v>RJ</v>
      </c>
      <c r="C3646" t="str">
        <f t="shared" si="393"/>
        <v>0390633</v>
      </c>
      <c r="D3646" t="str">
        <f t="shared" si="394"/>
        <v xml:space="preserve">PETROPOLIS          </v>
      </c>
      <c r="E3646" t="str">
        <f t="shared" si="395"/>
        <v>P</v>
      </c>
      <c r="F3646" t="str">
        <f t="shared" si="396"/>
        <v>PE</v>
      </c>
      <c r="G3646" t="str">
        <f t="shared" si="397"/>
        <v>PETROPOLIS</v>
      </c>
      <c r="H3646">
        <f t="shared" si="398"/>
        <v>10</v>
      </c>
    </row>
    <row r="3647" spans="1:8" x14ac:dyDescent="0.2">
      <c r="A3647" t="s">
        <v>5887</v>
      </c>
      <c r="B3647" t="str">
        <f t="shared" si="392"/>
        <v>RJ</v>
      </c>
      <c r="C3647" t="str">
        <f t="shared" si="393"/>
        <v>0395533</v>
      </c>
      <c r="D3647" t="str">
        <f t="shared" si="394"/>
        <v xml:space="preserve">PINHEIRAL           </v>
      </c>
      <c r="E3647" t="str">
        <f t="shared" si="395"/>
        <v>P</v>
      </c>
      <c r="F3647" t="str">
        <f t="shared" si="396"/>
        <v>PI</v>
      </c>
      <c r="G3647" t="str">
        <f t="shared" si="397"/>
        <v>PINHEIRAL</v>
      </c>
      <c r="H3647">
        <f t="shared" si="398"/>
        <v>9</v>
      </c>
    </row>
    <row r="3648" spans="1:8" x14ac:dyDescent="0.2">
      <c r="A3648" t="s">
        <v>5888</v>
      </c>
      <c r="B3648" t="str">
        <f t="shared" si="392"/>
        <v>RJ</v>
      </c>
      <c r="C3648" t="str">
        <f t="shared" si="393"/>
        <v>0400333</v>
      </c>
      <c r="D3648" t="str">
        <f t="shared" si="394"/>
        <v xml:space="preserve">PIRAI               </v>
      </c>
      <c r="E3648" t="str">
        <f t="shared" si="395"/>
        <v>P</v>
      </c>
      <c r="F3648" t="str">
        <f t="shared" si="396"/>
        <v>PI</v>
      </c>
      <c r="G3648" t="str">
        <f t="shared" si="397"/>
        <v>PIRAI</v>
      </c>
      <c r="H3648">
        <f t="shared" si="398"/>
        <v>5</v>
      </c>
    </row>
    <row r="3649" spans="1:8" x14ac:dyDescent="0.2">
      <c r="A3649" t="s">
        <v>5889</v>
      </c>
      <c r="B3649" t="str">
        <f t="shared" si="392"/>
        <v>RJ</v>
      </c>
      <c r="C3649" t="str">
        <f t="shared" si="393"/>
        <v>0410233</v>
      </c>
      <c r="D3649" t="str">
        <f t="shared" si="394"/>
        <v xml:space="preserve">PORCIUNCULA         </v>
      </c>
      <c r="E3649" t="str">
        <f t="shared" si="395"/>
        <v>P</v>
      </c>
      <c r="F3649" t="str">
        <f t="shared" si="396"/>
        <v>PO</v>
      </c>
      <c r="G3649" t="str">
        <f t="shared" si="397"/>
        <v>PORCIUNCULA</v>
      </c>
      <c r="H3649">
        <f t="shared" si="398"/>
        <v>11</v>
      </c>
    </row>
    <row r="3650" spans="1:8" x14ac:dyDescent="0.2">
      <c r="A3650" t="s">
        <v>5890</v>
      </c>
      <c r="B3650" t="str">
        <f t="shared" si="392"/>
        <v>RJ</v>
      </c>
      <c r="C3650" t="str">
        <f t="shared" si="393"/>
        <v>0411033</v>
      </c>
      <c r="D3650" t="str">
        <f t="shared" si="394"/>
        <v xml:space="preserve">PORTO REAL          </v>
      </c>
      <c r="E3650" t="str">
        <f t="shared" si="395"/>
        <v>P</v>
      </c>
      <c r="F3650" t="str">
        <f t="shared" si="396"/>
        <v>PO</v>
      </c>
      <c r="G3650" t="str">
        <f t="shared" si="397"/>
        <v>PORTOREAL</v>
      </c>
      <c r="H3650">
        <f t="shared" si="398"/>
        <v>9</v>
      </c>
    </row>
    <row r="3651" spans="1:8" x14ac:dyDescent="0.2">
      <c r="A3651" t="s">
        <v>5891</v>
      </c>
      <c r="B3651" t="str">
        <f t="shared" ref="B3651:B3714" si="399">MID($A3651,1,2)</f>
        <v>RJ</v>
      </c>
      <c r="C3651" t="str">
        <f t="shared" ref="C3651:C3714" si="400">MID($A3651,3,7)</f>
        <v>0412833</v>
      </c>
      <c r="D3651" t="str">
        <f t="shared" ref="D3651:D3714" si="401">MID($A3651,10,21)</f>
        <v xml:space="preserve">QUATIS              </v>
      </c>
      <c r="E3651" t="str">
        <f t="shared" ref="E3651:E3714" si="402">LEFT(D3651,1)</f>
        <v>Q</v>
      </c>
      <c r="F3651" t="str">
        <f t="shared" ref="F3651:F3714" si="403">LEFT(D3651,2)</f>
        <v>QU</v>
      </c>
      <c r="G3651" t="str">
        <f t="shared" ref="G3651:G3714" si="404">SUBSTITUTE(D3651," ","")</f>
        <v>QUATIS</v>
      </c>
      <c r="H3651">
        <f t="shared" ref="H3651:H3714" si="405">LEN(G3651)</f>
        <v>6</v>
      </c>
    </row>
    <row r="3652" spans="1:8" x14ac:dyDescent="0.2">
      <c r="A3652" t="s">
        <v>5892</v>
      </c>
      <c r="B3652" t="str">
        <f t="shared" si="399"/>
        <v>RJ</v>
      </c>
      <c r="C3652" t="str">
        <f t="shared" si="400"/>
        <v>0414433</v>
      </c>
      <c r="D3652" t="str">
        <f t="shared" si="401"/>
        <v xml:space="preserve">QUEIMADOS           </v>
      </c>
      <c r="E3652" t="str">
        <f t="shared" si="402"/>
        <v>Q</v>
      </c>
      <c r="F3652" t="str">
        <f t="shared" si="403"/>
        <v>QU</v>
      </c>
      <c r="G3652" t="str">
        <f t="shared" si="404"/>
        <v>QUEIMADOS</v>
      </c>
      <c r="H3652">
        <f t="shared" si="405"/>
        <v>9</v>
      </c>
    </row>
    <row r="3653" spans="1:8" x14ac:dyDescent="0.2">
      <c r="A3653" t="s">
        <v>5893</v>
      </c>
      <c r="B3653" t="str">
        <f t="shared" si="399"/>
        <v>RJ</v>
      </c>
      <c r="C3653" t="str">
        <f t="shared" si="400"/>
        <v>0415133</v>
      </c>
      <c r="D3653" t="str">
        <f t="shared" si="401"/>
        <v xml:space="preserve">QUISSAMA            </v>
      </c>
      <c r="E3653" t="str">
        <f t="shared" si="402"/>
        <v>Q</v>
      </c>
      <c r="F3653" t="str">
        <f t="shared" si="403"/>
        <v>QU</v>
      </c>
      <c r="G3653" t="str">
        <f t="shared" si="404"/>
        <v>QUISSAMA</v>
      </c>
      <c r="H3653">
        <f t="shared" si="405"/>
        <v>8</v>
      </c>
    </row>
    <row r="3654" spans="1:8" x14ac:dyDescent="0.2">
      <c r="A3654" t="s">
        <v>5894</v>
      </c>
      <c r="B3654" t="str">
        <f t="shared" si="399"/>
        <v>RJ</v>
      </c>
      <c r="C3654" t="str">
        <f t="shared" si="400"/>
        <v>0420133</v>
      </c>
      <c r="D3654" t="str">
        <f t="shared" si="401"/>
        <v xml:space="preserve">RESENDE             </v>
      </c>
      <c r="E3654" t="str">
        <f t="shared" si="402"/>
        <v>R</v>
      </c>
      <c r="F3654" t="str">
        <f t="shared" si="403"/>
        <v>RE</v>
      </c>
      <c r="G3654" t="str">
        <f t="shared" si="404"/>
        <v>RESENDE</v>
      </c>
      <c r="H3654">
        <f t="shared" si="405"/>
        <v>7</v>
      </c>
    </row>
    <row r="3655" spans="1:8" x14ac:dyDescent="0.2">
      <c r="A3655" t="s">
        <v>5895</v>
      </c>
      <c r="B3655" t="str">
        <f t="shared" si="399"/>
        <v>RJ</v>
      </c>
      <c r="C3655" t="str">
        <f t="shared" si="400"/>
        <v>0430033</v>
      </c>
      <c r="D3655" t="str">
        <f t="shared" si="401"/>
        <v xml:space="preserve">RIO BONITO          </v>
      </c>
      <c r="E3655" t="str">
        <f t="shared" si="402"/>
        <v>R</v>
      </c>
      <c r="F3655" t="str">
        <f t="shared" si="403"/>
        <v>RI</v>
      </c>
      <c r="G3655" t="str">
        <f t="shared" si="404"/>
        <v>RIOBONITO</v>
      </c>
      <c r="H3655">
        <f t="shared" si="405"/>
        <v>9</v>
      </c>
    </row>
    <row r="3656" spans="1:8" x14ac:dyDescent="0.2">
      <c r="A3656" t="s">
        <v>5896</v>
      </c>
      <c r="B3656" t="str">
        <f t="shared" si="399"/>
        <v>RJ</v>
      </c>
      <c r="C3656" t="str">
        <f t="shared" si="400"/>
        <v>0440933</v>
      </c>
      <c r="D3656" t="str">
        <f t="shared" si="401"/>
        <v xml:space="preserve">RIO CLARO           </v>
      </c>
      <c r="E3656" t="str">
        <f t="shared" si="402"/>
        <v>R</v>
      </c>
      <c r="F3656" t="str">
        <f t="shared" si="403"/>
        <v>RI</v>
      </c>
      <c r="G3656" t="str">
        <f t="shared" si="404"/>
        <v>RIOCLARO</v>
      </c>
      <c r="H3656">
        <f t="shared" si="405"/>
        <v>8</v>
      </c>
    </row>
    <row r="3657" spans="1:8" x14ac:dyDescent="0.2">
      <c r="A3657" t="s">
        <v>5897</v>
      </c>
      <c r="B3657" t="str">
        <f t="shared" si="399"/>
        <v>RJ</v>
      </c>
      <c r="C3657" t="str">
        <f t="shared" si="400"/>
        <v>0450833</v>
      </c>
      <c r="D3657" t="str">
        <f t="shared" si="401"/>
        <v xml:space="preserve">RIO DAS FLORES      </v>
      </c>
      <c r="E3657" t="str">
        <f t="shared" si="402"/>
        <v>R</v>
      </c>
      <c r="F3657" t="str">
        <f t="shared" si="403"/>
        <v>RI</v>
      </c>
      <c r="G3657" t="str">
        <f t="shared" si="404"/>
        <v>RIODASFLORES</v>
      </c>
      <c r="H3657">
        <f t="shared" si="405"/>
        <v>12</v>
      </c>
    </row>
    <row r="3658" spans="1:8" x14ac:dyDescent="0.2">
      <c r="A3658" t="s">
        <v>5898</v>
      </c>
      <c r="B3658" t="str">
        <f t="shared" si="399"/>
        <v>RJ</v>
      </c>
      <c r="C3658" t="str">
        <f t="shared" si="400"/>
        <v>0452433</v>
      </c>
      <c r="D3658" t="str">
        <f t="shared" si="401"/>
        <v xml:space="preserve">RIO DAS OSTRAS      </v>
      </c>
      <c r="E3658" t="str">
        <f t="shared" si="402"/>
        <v>R</v>
      </c>
      <c r="F3658" t="str">
        <f t="shared" si="403"/>
        <v>RI</v>
      </c>
      <c r="G3658" t="str">
        <f t="shared" si="404"/>
        <v>RIODASOSTRAS</v>
      </c>
      <c r="H3658">
        <f t="shared" si="405"/>
        <v>12</v>
      </c>
    </row>
    <row r="3659" spans="1:8" x14ac:dyDescent="0.2">
      <c r="A3659" t="s">
        <v>5899</v>
      </c>
      <c r="B3659" t="str">
        <f t="shared" si="399"/>
        <v>RJ</v>
      </c>
      <c r="C3659" t="str">
        <f t="shared" si="400"/>
        <v>0455733</v>
      </c>
      <c r="D3659" t="str">
        <f t="shared" si="401"/>
        <v xml:space="preserve">RIO DE JANEIRO      </v>
      </c>
      <c r="E3659" t="str">
        <f t="shared" si="402"/>
        <v>R</v>
      </c>
      <c r="F3659" t="str">
        <f t="shared" si="403"/>
        <v>RI</v>
      </c>
      <c r="G3659" t="str">
        <f t="shared" si="404"/>
        <v>RIODEJANEIRO</v>
      </c>
      <c r="H3659">
        <f t="shared" si="405"/>
        <v>12</v>
      </c>
    </row>
    <row r="3660" spans="1:8" x14ac:dyDescent="0.2">
      <c r="A3660" t="s">
        <v>5900</v>
      </c>
      <c r="B3660" t="str">
        <f t="shared" si="399"/>
        <v>RJ</v>
      </c>
      <c r="C3660" t="str">
        <f t="shared" si="400"/>
        <v>0460733</v>
      </c>
      <c r="D3660" t="str">
        <f t="shared" si="401"/>
        <v>SANTA MARIA MADALENA</v>
      </c>
      <c r="E3660" t="str">
        <f t="shared" si="402"/>
        <v>S</v>
      </c>
      <c r="F3660" t="str">
        <f t="shared" si="403"/>
        <v>SA</v>
      </c>
      <c r="G3660" t="str">
        <f t="shared" si="404"/>
        <v>SANTAMARIAMADALENA</v>
      </c>
      <c r="H3660">
        <f t="shared" si="405"/>
        <v>18</v>
      </c>
    </row>
    <row r="3661" spans="1:8" x14ac:dyDescent="0.2">
      <c r="A3661" t="s">
        <v>5901</v>
      </c>
      <c r="B3661" t="str">
        <f t="shared" si="399"/>
        <v>RJ</v>
      </c>
      <c r="C3661" t="str">
        <f t="shared" si="400"/>
        <v>0470633</v>
      </c>
      <c r="D3661" t="str">
        <f t="shared" si="401"/>
        <v>STO ANTONIO DE PADUA</v>
      </c>
      <c r="E3661" t="str">
        <f t="shared" si="402"/>
        <v>S</v>
      </c>
      <c r="F3661" t="str">
        <f t="shared" si="403"/>
        <v>ST</v>
      </c>
      <c r="G3661" t="str">
        <f t="shared" si="404"/>
        <v>STOANTONIODEPADUA</v>
      </c>
      <c r="H3661">
        <f t="shared" si="405"/>
        <v>17</v>
      </c>
    </row>
    <row r="3662" spans="1:8" x14ac:dyDescent="0.2">
      <c r="A3662" t="s">
        <v>5902</v>
      </c>
      <c r="B3662" t="str">
        <f t="shared" si="399"/>
        <v>RJ</v>
      </c>
      <c r="C3662" t="str">
        <f t="shared" si="400"/>
        <v>0475533</v>
      </c>
      <c r="D3662" t="str">
        <f t="shared" si="401"/>
        <v>SAO FRANC ITABAPOANA</v>
      </c>
      <c r="E3662" t="str">
        <f t="shared" si="402"/>
        <v>S</v>
      </c>
      <c r="F3662" t="str">
        <f t="shared" si="403"/>
        <v>SA</v>
      </c>
      <c r="G3662" t="str">
        <f t="shared" si="404"/>
        <v>SAOFRANCITABAPOANA</v>
      </c>
      <c r="H3662">
        <f t="shared" si="405"/>
        <v>18</v>
      </c>
    </row>
    <row r="3663" spans="1:8" x14ac:dyDescent="0.2">
      <c r="A3663" t="s">
        <v>5903</v>
      </c>
      <c r="B3663" t="str">
        <f t="shared" si="399"/>
        <v>RJ</v>
      </c>
      <c r="C3663" t="str">
        <f t="shared" si="400"/>
        <v>0480533</v>
      </c>
      <c r="D3663" t="str">
        <f t="shared" si="401"/>
        <v xml:space="preserve">SAO FIDELIS         </v>
      </c>
      <c r="E3663" t="str">
        <f t="shared" si="402"/>
        <v>S</v>
      </c>
      <c r="F3663" t="str">
        <f t="shared" si="403"/>
        <v>SA</v>
      </c>
      <c r="G3663" t="str">
        <f t="shared" si="404"/>
        <v>SAOFIDELIS</v>
      </c>
      <c r="H3663">
        <f t="shared" si="405"/>
        <v>10</v>
      </c>
    </row>
    <row r="3664" spans="1:8" x14ac:dyDescent="0.2">
      <c r="A3664" t="s">
        <v>5904</v>
      </c>
      <c r="B3664" t="str">
        <f t="shared" si="399"/>
        <v>RJ</v>
      </c>
      <c r="C3664" t="str">
        <f t="shared" si="400"/>
        <v>0490433</v>
      </c>
      <c r="D3664" t="str">
        <f t="shared" si="401"/>
        <v xml:space="preserve">SAO GONCALO         </v>
      </c>
      <c r="E3664" t="str">
        <f t="shared" si="402"/>
        <v>S</v>
      </c>
      <c r="F3664" t="str">
        <f t="shared" si="403"/>
        <v>SA</v>
      </c>
      <c r="G3664" t="str">
        <f t="shared" si="404"/>
        <v>SAOGONCALO</v>
      </c>
      <c r="H3664">
        <f t="shared" si="405"/>
        <v>10</v>
      </c>
    </row>
    <row r="3665" spans="1:8" x14ac:dyDescent="0.2">
      <c r="A3665" t="s">
        <v>5905</v>
      </c>
      <c r="B3665" t="str">
        <f t="shared" si="399"/>
        <v>RJ</v>
      </c>
      <c r="C3665" t="str">
        <f t="shared" si="400"/>
        <v>0500033</v>
      </c>
      <c r="D3665" t="str">
        <f t="shared" si="401"/>
        <v xml:space="preserve">SAO JOAO DA BARRA   </v>
      </c>
      <c r="E3665" t="str">
        <f t="shared" si="402"/>
        <v>S</v>
      </c>
      <c r="F3665" t="str">
        <f t="shared" si="403"/>
        <v>SA</v>
      </c>
      <c r="G3665" t="str">
        <f t="shared" si="404"/>
        <v>SAOJOAODABARRA</v>
      </c>
      <c r="H3665">
        <f t="shared" si="405"/>
        <v>14</v>
      </c>
    </row>
    <row r="3666" spans="1:8" x14ac:dyDescent="0.2">
      <c r="A3666" t="s">
        <v>5906</v>
      </c>
      <c r="B3666" t="str">
        <f t="shared" si="399"/>
        <v>RJ</v>
      </c>
      <c r="C3666" t="str">
        <f t="shared" si="400"/>
        <v>0510933</v>
      </c>
      <c r="D3666" t="str">
        <f t="shared" si="401"/>
        <v xml:space="preserve">SAO JOAO DE MERITI  </v>
      </c>
      <c r="E3666" t="str">
        <f t="shared" si="402"/>
        <v>S</v>
      </c>
      <c r="F3666" t="str">
        <f t="shared" si="403"/>
        <v>SA</v>
      </c>
      <c r="G3666" t="str">
        <f t="shared" si="404"/>
        <v>SAOJOAODEMERITI</v>
      </c>
      <c r="H3666">
        <f t="shared" si="405"/>
        <v>15</v>
      </c>
    </row>
    <row r="3667" spans="1:8" x14ac:dyDescent="0.2">
      <c r="A3667" t="s">
        <v>5907</v>
      </c>
      <c r="B3667" t="str">
        <f t="shared" si="399"/>
        <v>RJ</v>
      </c>
      <c r="C3667" t="str">
        <f t="shared" si="400"/>
        <v>0513333</v>
      </c>
      <c r="D3667" t="str">
        <f t="shared" si="401"/>
        <v xml:space="preserve">SAO JOSE DE UBA     </v>
      </c>
      <c r="E3667" t="str">
        <f t="shared" si="402"/>
        <v>S</v>
      </c>
      <c r="F3667" t="str">
        <f t="shared" si="403"/>
        <v>SA</v>
      </c>
      <c r="G3667" t="str">
        <f t="shared" si="404"/>
        <v>SAOJOSEDEUBA</v>
      </c>
      <c r="H3667">
        <f t="shared" si="405"/>
        <v>12</v>
      </c>
    </row>
    <row r="3668" spans="1:8" x14ac:dyDescent="0.2">
      <c r="A3668" t="s">
        <v>5908</v>
      </c>
      <c r="B3668" t="str">
        <f t="shared" si="399"/>
        <v>RJ</v>
      </c>
      <c r="C3668" t="str">
        <f t="shared" si="400"/>
        <v>0515833</v>
      </c>
      <c r="D3668" t="str">
        <f t="shared" si="401"/>
        <v>SAO JOSE V RIO PRETO</v>
      </c>
      <c r="E3668" t="str">
        <f t="shared" si="402"/>
        <v>S</v>
      </c>
      <c r="F3668" t="str">
        <f t="shared" si="403"/>
        <v>SA</v>
      </c>
      <c r="G3668" t="str">
        <f t="shared" si="404"/>
        <v>SAOJOSEVRIOPRETO</v>
      </c>
      <c r="H3668">
        <f t="shared" si="405"/>
        <v>16</v>
      </c>
    </row>
    <row r="3669" spans="1:8" x14ac:dyDescent="0.2">
      <c r="A3669" t="s">
        <v>5909</v>
      </c>
      <c r="B3669" t="str">
        <f t="shared" si="399"/>
        <v>RJ</v>
      </c>
      <c r="C3669" t="str">
        <f t="shared" si="400"/>
        <v>0520833</v>
      </c>
      <c r="D3669" t="str">
        <f t="shared" si="401"/>
        <v xml:space="preserve">SAO PEDRO DA ALDEIA </v>
      </c>
      <c r="E3669" t="str">
        <f t="shared" si="402"/>
        <v>S</v>
      </c>
      <c r="F3669" t="str">
        <f t="shared" si="403"/>
        <v>SA</v>
      </c>
      <c r="G3669" t="str">
        <f t="shared" si="404"/>
        <v>SAOPEDRODAALDEIA</v>
      </c>
      <c r="H3669">
        <f t="shared" si="405"/>
        <v>16</v>
      </c>
    </row>
    <row r="3670" spans="1:8" x14ac:dyDescent="0.2">
      <c r="A3670" t="s">
        <v>5910</v>
      </c>
      <c r="B3670" t="str">
        <f t="shared" si="399"/>
        <v>RJ</v>
      </c>
      <c r="C3670" t="str">
        <f t="shared" si="400"/>
        <v>0530733</v>
      </c>
      <c r="D3670" t="str">
        <f t="shared" si="401"/>
        <v xml:space="preserve">SAO SEBASTIAO ALTO  </v>
      </c>
      <c r="E3670" t="str">
        <f t="shared" si="402"/>
        <v>S</v>
      </c>
      <c r="F3670" t="str">
        <f t="shared" si="403"/>
        <v>SA</v>
      </c>
      <c r="G3670" t="str">
        <f t="shared" si="404"/>
        <v>SAOSEBASTIAOALTO</v>
      </c>
      <c r="H3670">
        <f t="shared" si="405"/>
        <v>16</v>
      </c>
    </row>
    <row r="3671" spans="1:8" x14ac:dyDescent="0.2">
      <c r="A3671" t="s">
        <v>5911</v>
      </c>
      <c r="B3671" t="str">
        <f t="shared" si="399"/>
        <v>RJ</v>
      </c>
      <c r="C3671" t="str">
        <f t="shared" si="400"/>
        <v>0540633</v>
      </c>
      <c r="D3671" t="str">
        <f t="shared" si="401"/>
        <v xml:space="preserve">SAPUCAIA            </v>
      </c>
      <c r="E3671" t="str">
        <f t="shared" si="402"/>
        <v>S</v>
      </c>
      <c r="F3671" t="str">
        <f t="shared" si="403"/>
        <v>SA</v>
      </c>
      <c r="G3671" t="str">
        <f t="shared" si="404"/>
        <v>SAPUCAIA</v>
      </c>
      <c r="H3671">
        <f t="shared" si="405"/>
        <v>8</v>
      </c>
    </row>
    <row r="3672" spans="1:8" x14ac:dyDescent="0.2">
      <c r="A3672" t="s">
        <v>5912</v>
      </c>
      <c r="B3672" t="str">
        <f t="shared" si="399"/>
        <v>RJ</v>
      </c>
      <c r="C3672" t="str">
        <f t="shared" si="400"/>
        <v>0550533</v>
      </c>
      <c r="D3672" t="str">
        <f t="shared" si="401"/>
        <v xml:space="preserve">SAQUAREMA           </v>
      </c>
      <c r="E3672" t="str">
        <f t="shared" si="402"/>
        <v>S</v>
      </c>
      <c r="F3672" t="str">
        <f t="shared" si="403"/>
        <v>SA</v>
      </c>
      <c r="G3672" t="str">
        <f t="shared" si="404"/>
        <v>SAQUAREMA</v>
      </c>
      <c r="H3672">
        <f t="shared" si="405"/>
        <v>9</v>
      </c>
    </row>
    <row r="3673" spans="1:8" x14ac:dyDescent="0.2">
      <c r="A3673" t="s">
        <v>5913</v>
      </c>
      <c r="B3673" t="str">
        <f t="shared" si="399"/>
        <v>RJ</v>
      </c>
      <c r="C3673" t="str">
        <f t="shared" si="400"/>
        <v>0555433</v>
      </c>
      <c r="D3673" t="str">
        <f t="shared" si="401"/>
        <v xml:space="preserve">SEROPEDICA          </v>
      </c>
      <c r="E3673" t="str">
        <f t="shared" si="402"/>
        <v>S</v>
      </c>
      <c r="F3673" t="str">
        <f t="shared" si="403"/>
        <v>SE</v>
      </c>
      <c r="G3673" t="str">
        <f t="shared" si="404"/>
        <v>SEROPEDICA</v>
      </c>
      <c r="H3673">
        <f t="shared" si="405"/>
        <v>10</v>
      </c>
    </row>
    <row r="3674" spans="1:8" x14ac:dyDescent="0.2">
      <c r="A3674" t="s">
        <v>5914</v>
      </c>
      <c r="B3674" t="str">
        <f t="shared" si="399"/>
        <v>RJ</v>
      </c>
      <c r="C3674" t="str">
        <f t="shared" si="400"/>
        <v>0560433</v>
      </c>
      <c r="D3674" t="str">
        <f t="shared" si="401"/>
        <v xml:space="preserve">SILVA JARDIM        </v>
      </c>
      <c r="E3674" t="str">
        <f t="shared" si="402"/>
        <v>S</v>
      </c>
      <c r="F3674" t="str">
        <f t="shared" si="403"/>
        <v>SI</v>
      </c>
      <c r="G3674" t="str">
        <f t="shared" si="404"/>
        <v>SILVAJARDIM</v>
      </c>
      <c r="H3674">
        <f t="shared" si="405"/>
        <v>11</v>
      </c>
    </row>
    <row r="3675" spans="1:8" x14ac:dyDescent="0.2">
      <c r="A3675" t="s">
        <v>5915</v>
      </c>
      <c r="B3675" t="str">
        <f t="shared" si="399"/>
        <v>RJ</v>
      </c>
      <c r="C3675" t="str">
        <f t="shared" si="400"/>
        <v>0570333</v>
      </c>
      <c r="D3675" t="str">
        <f t="shared" si="401"/>
        <v xml:space="preserve">SUMIDOURO           </v>
      </c>
      <c r="E3675" t="str">
        <f t="shared" si="402"/>
        <v>S</v>
      </c>
      <c r="F3675" t="str">
        <f t="shared" si="403"/>
        <v>SU</v>
      </c>
      <c r="G3675" t="str">
        <f t="shared" si="404"/>
        <v>SUMIDOURO</v>
      </c>
      <c r="H3675">
        <f t="shared" si="405"/>
        <v>9</v>
      </c>
    </row>
    <row r="3676" spans="1:8" x14ac:dyDescent="0.2">
      <c r="A3676" t="s">
        <v>5916</v>
      </c>
      <c r="B3676" t="str">
        <f t="shared" si="399"/>
        <v>RJ</v>
      </c>
      <c r="C3676" t="str">
        <f t="shared" si="400"/>
        <v>0575233</v>
      </c>
      <c r="D3676" t="str">
        <f t="shared" si="401"/>
        <v xml:space="preserve">TANGUA              </v>
      </c>
      <c r="E3676" t="str">
        <f t="shared" si="402"/>
        <v>T</v>
      </c>
      <c r="F3676" t="str">
        <f t="shared" si="403"/>
        <v>TA</v>
      </c>
      <c r="G3676" t="str">
        <f t="shared" si="404"/>
        <v>TANGUA</v>
      </c>
      <c r="H3676">
        <f t="shared" si="405"/>
        <v>6</v>
      </c>
    </row>
    <row r="3677" spans="1:8" x14ac:dyDescent="0.2">
      <c r="A3677" t="s">
        <v>5917</v>
      </c>
      <c r="B3677" t="str">
        <f t="shared" si="399"/>
        <v>RJ</v>
      </c>
      <c r="C3677" t="str">
        <f t="shared" si="400"/>
        <v>0580233</v>
      </c>
      <c r="D3677" t="str">
        <f t="shared" si="401"/>
        <v xml:space="preserve">TERESOPOLIS         </v>
      </c>
      <c r="E3677" t="str">
        <f t="shared" si="402"/>
        <v>T</v>
      </c>
      <c r="F3677" t="str">
        <f t="shared" si="403"/>
        <v>TE</v>
      </c>
      <c r="G3677" t="str">
        <f t="shared" si="404"/>
        <v>TERESOPOLIS</v>
      </c>
      <c r="H3677">
        <f t="shared" si="405"/>
        <v>11</v>
      </c>
    </row>
    <row r="3678" spans="1:8" x14ac:dyDescent="0.2">
      <c r="A3678" t="s">
        <v>5918</v>
      </c>
      <c r="B3678" t="str">
        <f t="shared" si="399"/>
        <v>RJ</v>
      </c>
      <c r="C3678" t="str">
        <f t="shared" si="400"/>
        <v>0590133</v>
      </c>
      <c r="D3678" t="str">
        <f t="shared" si="401"/>
        <v xml:space="preserve">TRAJANO DE MORAIS   </v>
      </c>
      <c r="E3678" t="str">
        <f t="shared" si="402"/>
        <v>T</v>
      </c>
      <c r="F3678" t="str">
        <f t="shared" si="403"/>
        <v>TR</v>
      </c>
      <c r="G3678" t="str">
        <f t="shared" si="404"/>
        <v>TRAJANODEMORAIS</v>
      </c>
      <c r="H3678">
        <f t="shared" si="405"/>
        <v>15</v>
      </c>
    </row>
    <row r="3679" spans="1:8" x14ac:dyDescent="0.2">
      <c r="A3679" t="s">
        <v>5919</v>
      </c>
      <c r="B3679" t="str">
        <f t="shared" si="399"/>
        <v>RJ</v>
      </c>
      <c r="C3679" t="str">
        <f t="shared" si="400"/>
        <v>0600833</v>
      </c>
      <c r="D3679" t="str">
        <f t="shared" si="401"/>
        <v xml:space="preserve">TRES RIOS           </v>
      </c>
      <c r="E3679" t="str">
        <f t="shared" si="402"/>
        <v>T</v>
      </c>
      <c r="F3679" t="str">
        <f t="shared" si="403"/>
        <v>TR</v>
      </c>
      <c r="G3679" t="str">
        <f t="shared" si="404"/>
        <v>TRESRIOS</v>
      </c>
      <c r="H3679">
        <f t="shared" si="405"/>
        <v>8</v>
      </c>
    </row>
    <row r="3680" spans="1:8" x14ac:dyDescent="0.2">
      <c r="A3680" t="s">
        <v>5920</v>
      </c>
      <c r="B3680" t="str">
        <f t="shared" si="399"/>
        <v>RJ</v>
      </c>
      <c r="C3680" t="str">
        <f t="shared" si="400"/>
        <v>0610733</v>
      </c>
      <c r="D3680" t="str">
        <f t="shared" si="401"/>
        <v xml:space="preserve">VALENCA             </v>
      </c>
      <c r="E3680" t="str">
        <f t="shared" si="402"/>
        <v>V</v>
      </c>
      <c r="F3680" t="str">
        <f t="shared" si="403"/>
        <v>VA</v>
      </c>
      <c r="G3680" t="str">
        <f t="shared" si="404"/>
        <v>VALENCA</v>
      </c>
      <c r="H3680">
        <f t="shared" si="405"/>
        <v>7</v>
      </c>
    </row>
    <row r="3681" spans="1:8" x14ac:dyDescent="0.2">
      <c r="A3681" t="s">
        <v>5921</v>
      </c>
      <c r="B3681" t="str">
        <f t="shared" si="399"/>
        <v>RJ</v>
      </c>
      <c r="C3681" t="str">
        <f t="shared" si="400"/>
        <v>0615633</v>
      </c>
      <c r="D3681" t="str">
        <f t="shared" si="401"/>
        <v xml:space="preserve">VARRE-SAI           </v>
      </c>
      <c r="E3681" t="str">
        <f t="shared" si="402"/>
        <v>V</v>
      </c>
      <c r="F3681" t="str">
        <f t="shared" si="403"/>
        <v>VA</v>
      </c>
      <c r="G3681" t="str">
        <f t="shared" si="404"/>
        <v>VARRE-SAI</v>
      </c>
      <c r="H3681">
        <f t="shared" si="405"/>
        <v>9</v>
      </c>
    </row>
    <row r="3682" spans="1:8" x14ac:dyDescent="0.2">
      <c r="A3682" t="s">
        <v>5922</v>
      </c>
      <c r="B3682" t="str">
        <f t="shared" si="399"/>
        <v>RJ</v>
      </c>
      <c r="C3682" t="str">
        <f t="shared" si="400"/>
        <v>0620633</v>
      </c>
      <c r="D3682" t="str">
        <f t="shared" si="401"/>
        <v xml:space="preserve">VASSOURAS           </v>
      </c>
      <c r="E3682" t="str">
        <f t="shared" si="402"/>
        <v>V</v>
      </c>
      <c r="F3682" t="str">
        <f t="shared" si="403"/>
        <v>VA</v>
      </c>
      <c r="G3682" t="str">
        <f t="shared" si="404"/>
        <v>VASSOURAS</v>
      </c>
      <c r="H3682">
        <f t="shared" si="405"/>
        <v>9</v>
      </c>
    </row>
    <row r="3683" spans="1:8" x14ac:dyDescent="0.2">
      <c r="A3683" t="s">
        <v>5923</v>
      </c>
      <c r="B3683" t="str">
        <f t="shared" si="399"/>
        <v>RJ</v>
      </c>
      <c r="C3683" t="str">
        <f t="shared" si="400"/>
        <v>0630533</v>
      </c>
      <c r="D3683" t="str">
        <f t="shared" si="401"/>
        <v xml:space="preserve">VOLTA REDONDA       </v>
      </c>
      <c r="E3683" t="str">
        <f t="shared" si="402"/>
        <v>V</v>
      </c>
      <c r="F3683" t="str">
        <f t="shared" si="403"/>
        <v>VO</v>
      </c>
      <c r="G3683" t="str">
        <f t="shared" si="404"/>
        <v>VOLTAREDONDA</v>
      </c>
      <c r="H3683">
        <f t="shared" si="405"/>
        <v>12</v>
      </c>
    </row>
    <row r="3684" spans="1:8" x14ac:dyDescent="0.2">
      <c r="A3684" t="s">
        <v>5924</v>
      </c>
      <c r="B3684" t="str">
        <f t="shared" si="399"/>
        <v>RN</v>
      </c>
      <c r="C3684" t="str">
        <f t="shared" si="400"/>
        <v>0010924</v>
      </c>
      <c r="D3684" t="str">
        <f t="shared" si="401"/>
        <v xml:space="preserve">ACARI               </v>
      </c>
      <c r="E3684" t="str">
        <f t="shared" si="402"/>
        <v>A</v>
      </c>
      <c r="F3684" t="str">
        <f t="shared" si="403"/>
        <v>AC</v>
      </c>
      <c r="G3684" t="str">
        <f t="shared" si="404"/>
        <v>ACARI</v>
      </c>
      <c r="H3684">
        <f t="shared" si="405"/>
        <v>5</v>
      </c>
    </row>
    <row r="3685" spans="1:8" x14ac:dyDescent="0.2">
      <c r="A3685" t="s">
        <v>5925</v>
      </c>
      <c r="B3685" t="str">
        <f t="shared" si="399"/>
        <v>RN</v>
      </c>
      <c r="C3685" t="str">
        <f t="shared" si="400"/>
        <v>0020824</v>
      </c>
      <c r="D3685" t="str">
        <f t="shared" si="401"/>
        <v xml:space="preserve">ACU                 </v>
      </c>
      <c r="E3685" t="str">
        <f t="shared" si="402"/>
        <v>A</v>
      </c>
      <c r="F3685" t="str">
        <f t="shared" si="403"/>
        <v>AC</v>
      </c>
      <c r="G3685" t="str">
        <f t="shared" si="404"/>
        <v>ACU</v>
      </c>
      <c r="H3685">
        <f t="shared" si="405"/>
        <v>3</v>
      </c>
    </row>
    <row r="3686" spans="1:8" x14ac:dyDescent="0.2">
      <c r="A3686" t="s">
        <v>5926</v>
      </c>
      <c r="B3686" t="str">
        <f t="shared" si="399"/>
        <v>RN</v>
      </c>
      <c r="C3686" t="str">
        <f t="shared" si="400"/>
        <v>0030724</v>
      </c>
      <c r="D3686" t="str">
        <f t="shared" si="401"/>
        <v xml:space="preserve">AFONSO BEZERRA      </v>
      </c>
      <c r="E3686" t="str">
        <f t="shared" si="402"/>
        <v>A</v>
      </c>
      <c r="F3686" t="str">
        <f t="shared" si="403"/>
        <v>AF</v>
      </c>
      <c r="G3686" t="str">
        <f t="shared" si="404"/>
        <v>AFONSOBEZERRA</v>
      </c>
      <c r="H3686">
        <f t="shared" si="405"/>
        <v>13</v>
      </c>
    </row>
    <row r="3687" spans="1:8" x14ac:dyDescent="0.2">
      <c r="A3687" t="s">
        <v>5927</v>
      </c>
      <c r="B3687" t="str">
        <f t="shared" si="399"/>
        <v>RN</v>
      </c>
      <c r="C3687" t="str">
        <f t="shared" si="400"/>
        <v>0040624</v>
      </c>
      <c r="D3687" t="str">
        <f t="shared" si="401"/>
        <v xml:space="preserve">AGUA NOVA           </v>
      </c>
      <c r="E3687" t="str">
        <f t="shared" si="402"/>
        <v>A</v>
      </c>
      <c r="F3687" t="str">
        <f t="shared" si="403"/>
        <v>AG</v>
      </c>
      <c r="G3687" t="str">
        <f t="shared" si="404"/>
        <v>AGUANOVA</v>
      </c>
      <c r="H3687">
        <f t="shared" si="405"/>
        <v>8</v>
      </c>
    </row>
    <row r="3688" spans="1:8" x14ac:dyDescent="0.2">
      <c r="A3688" t="s">
        <v>5928</v>
      </c>
      <c r="B3688" t="str">
        <f t="shared" si="399"/>
        <v>RN</v>
      </c>
      <c r="C3688" t="str">
        <f t="shared" si="400"/>
        <v>0050524</v>
      </c>
      <c r="D3688" t="str">
        <f t="shared" si="401"/>
        <v xml:space="preserve">ALEXANDRIA          </v>
      </c>
      <c r="E3688" t="str">
        <f t="shared" si="402"/>
        <v>A</v>
      </c>
      <c r="F3688" t="str">
        <f t="shared" si="403"/>
        <v>AL</v>
      </c>
      <c r="G3688" t="str">
        <f t="shared" si="404"/>
        <v>ALEXANDRIA</v>
      </c>
      <c r="H3688">
        <f t="shared" si="405"/>
        <v>10</v>
      </c>
    </row>
    <row r="3689" spans="1:8" x14ac:dyDescent="0.2">
      <c r="A3689" t="s">
        <v>5929</v>
      </c>
      <c r="B3689" t="str">
        <f t="shared" si="399"/>
        <v>RN</v>
      </c>
      <c r="C3689" t="str">
        <f t="shared" si="400"/>
        <v>0060424</v>
      </c>
      <c r="D3689" t="str">
        <f t="shared" si="401"/>
        <v xml:space="preserve">ALMINO AFONSO       </v>
      </c>
      <c r="E3689" t="str">
        <f t="shared" si="402"/>
        <v>A</v>
      </c>
      <c r="F3689" t="str">
        <f t="shared" si="403"/>
        <v>AL</v>
      </c>
      <c r="G3689" t="str">
        <f t="shared" si="404"/>
        <v>ALMINOAFONSO</v>
      </c>
      <c r="H3689">
        <f t="shared" si="405"/>
        <v>12</v>
      </c>
    </row>
    <row r="3690" spans="1:8" x14ac:dyDescent="0.2">
      <c r="A3690" t="s">
        <v>5930</v>
      </c>
      <c r="B3690" t="str">
        <f t="shared" si="399"/>
        <v>RN</v>
      </c>
      <c r="C3690" t="str">
        <f t="shared" si="400"/>
        <v>0070324</v>
      </c>
      <c r="D3690" t="str">
        <f t="shared" si="401"/>
        <v xml:space="preserve">ALTO DO RODRIGUES   </v>
      </c>
      <c r="E3690" t="str">
        <f t="shared" si="402"/>
        <v>A</v>
      </c>
      <c r="F3690" t="str">
        <f t="shared" si="403"/>
        <v>AL</v>
      </c>
      <c r="G3690" t="str">
        <f t="shared" si="404"/>
        <v>ALTODORODRIGUES</v>
      </c>
      <c r="H3690">
        <f t="shared" si="405"/>
        <v>15</v>
      </c>
    </row>
    <row r="3691" spans="1:8" x14ac:dyDescent="0.2">
      <c r="A3691" t="s">
        <v>5931</v>
      </c>
      <c r="B3691" t="str">
        <f t="shared" si="399"/>
        <v>RN</v>
      </c>
      <c r="C3691" t="str">
        <f t="shared" si="400"/>
        <v>0080224</v>
      </c>
      <c r="D3691" t="str">
        <f t="shared" si="401"/>
        <v xml:space="preserve">ANGICOS             </v>
      </c>
      <c r="E3691" t="str">
        <f t="shared" si="402"/>
        <v>A</v>
      </c>
      <c r="F3691" t="str">
        <f t="shared" si="403"/>
        <v>AN</v>
      </c>
      <c r="G3691" t="str">
        <f t="shared" si="404"/>
        <v>ANGICOS</v>
      </c>
      <c r="H3691">
        <f t="shared" si="405"/>
        <v>7</v>
      </c>
    </row>
    <row r="3692" spans="1:8" x14ac:dyDescent="0.2">
      <c r="A3692" t="s">
        <v>5932</v>
      </c>
      <c r="B3692" t="str">
        <f t="shared" si="399"/>
        <v>RN</v>
      </c>
      <c r="C3692" t="str">
        <f t="shared" si="400"/>
        <v>0090124</v>
      </c>
      <c r="D3692" t="str">
        <f t="shared" si="401"/>
        <v xml:space="preserve">ANTONIO MARTINS     </v>
      </c>
      <c r="E3692" t="str">
        <f t="shared" si="402"/>
        <v>A</v>
      </c>
      <c r="F3692" t="str">
        <f t="shared" si="403"/>
        <v>AN</v>
      </c>
      <c r="G3692" t="str">
        <f t="shared" si="404"/>
        <v>ANTONIOMARTINS</v>
      </c>
      <c r="H3692">
        <f t="shared" si="405"/>
        <v>14</v>
      </c>
    </row>
    <row r="3693" spans="1:8" x14ac:dyDescent="0.2">
      <c r="A3693" t="s">
        <v>5933</v>
      </c>
      <c r="B3693" t="str">
        <f t="shared" si="399"/>
        <v>RN</v>
      </c>
      <c r="C3693" t="str">
        <f t="shared" si="400"/>
        <v>0100824</v>
      </c>
      <c r="D3693" t="str">
        <f t="shared" si="401"/>
        <v xml:space="preserve">APODI               </v>
      </c>
      <c r="E3693" t="str">
        <f t="shared" si="402"/>
        <v>A</v>
      </c>
      <c r="F3693" t="str">
        <f t="shared" si="403"/>
        <v>AP</v>
      </c>
      <c r="G3693" t="str">
        <f t="shared" si="404"/>
        <v>APODI</v>
      </c>
      <c r="H3693">
        <f t="shared" si="405"/>
        <v>5</v>
      </c>
    </row>
    <row r="3694" spans="1:8" x14ac:dyDescent="0.2">
      <c r="A3694" t="s">
        <v>5934</v>
      </c>
      <c r="B3694" t="str">
        <f t="shared" si="399"/>
        <v>RN</v>
      </c>
      <c r="C3694" t="str">
        <f t="shared" si="400"/>
        <v>0110724</v>
      </c>
      <c r="D3694" t="str">
        <f t="shared" si="401"/>
        <v xml:space="preserve">AREIA BRANCA        </v>
      </c>
      <c r="E3694" t="str">
        <f t="shared" si="402"/>
        <v>A</v>
      </c>
      <c r="F3694" t="str">
        <f t="shared" si="403"/>
        <v>AR</v>
      </c>
      <c r="G3694" t="str">
        <f t="shared" si="404"/>
        <v>AREIABRANCA</v>
      </c>
      <c r="H3694">
        <f t="shared" si="405"/>
        <v>11</v>
      </c>
    </row>
    <row r="3695" spans="1:8" x14ac:dyDescent="0.2">
      <c r="A3695" t="s">
        <v>5935</v>
      </c>
      <c r="B3695" t="str">
        <f t="shared" si="399"/>
        <v>RN</v>
      </c>
      <c r="C3695" t="str">
        <f t="shared" si="400"/>
        <v>0120624</v>
      </c>
      <c r="D3695" t="str">
        <f t="shared" si="401"/>
        <v xml:space="preserve">ARES                </v>
      </c>
      <c r="E3695" t="str">
        <f t="shared" si="402"/>
        <v>A</v>
      </c>
      <c r="F3695" t="str">
        <f t="shared" si="403"/>
        <v>AR</v>
      </c>
      <c r="G3695" t="str">
        <f t="shared" si="404"/>
        <v>ARES</v>
      </c>
      <c r="H3695">
        <f t="shared" si="405"/>
        <v>4</v>
      </c>
    </row>
    <row r="3696" spans="1:8" x14ac:dyDescent="0.2">
      <c r="A3696" t="s">
        <v>5936</v>
      </c>
      <c r="B3696" t="str">
        <f t="shared" si="399"/>
        <v>RN</v>
      </c>
      <c r="C3696" t="str">
        <f t="shared" si="400"/>
        <v>0130524</v>
      </c>
      <c r="D3696" t="str">
        <f t="shared" si="401"/>
        <v xml:space="preserve">AUGUSTO SEVERO      </v>
      </c>
      <c r="E3696" t="str">
        <f t="shared" si="402"/>
        <v>A</v>
      </c>
      <c r="F3696" t="str">
        <f t="shared" si="403"/>
        <v>AU</v>
      </c>
      <c r="G3696" t="str">
        <f t="shared" si="404"/>
        <v>AUGUSTOSEVERO</v>
      </c>
      <c r="H3696">
        <f t="shared" si="405"/>
        <v>13</v>
      </c>
    </row>
    <row r="3697" spans="1:8" x14ac:dyDescent="0.2">
      <c r="A3697" t="s">
        <v>5937</v>
      </c>
      <c r="B3697" t="str">
        <f t="shared" si="399"/>
        <v>RN</v>
      </c>
      <c r="C3697" t="str">
        <f t="shared" si="400"/>
        <v>0140424</v>
      </c>
      <c r="D3697" t="str">
        <f t="shared" si="401"/>
        <v xml:space="preserve">BAIA FORMOSA        </v>
      </c>
      <c r="E3697" t="str">
        <f t="shared" si="402"/>
        <v>B</v>
      </c>
      <c r="F3697" t="str">
        <f t="shared" si="403"/>
        <v>BA</v>
      </c>
      <c r="G3697" t="str">
        <f t="shared" si="404"/>
        <v>BAIAFORMOSA</v>
      </c>
      <c r="H3697">
        <f t="shared" si="405"/>
        <v>11</v>
      </c>
    </row>
    <row r="3698" spans="1:8" x14ac:dyDescent="0.2">
      <c r="A3698" t="s">
        <v>5938</v>
      </c>
      <c r="B3698" t="str">
        <f t="shared" si="399"/>
        <v>RN</v>
      </c>
      <c r="C3698" t="str">
        <f t="shared" si="400"/>
        <v>0145324</v>
      </c>
      <c r="D3698" t="str">
        <f t="shared" si="401"/>
        <v xml:space="preserve">BARAUNA             </v>
      </c>
      <c r="E3698" t="str">
        <f t="shared" si="402"/>
        <v>B</v>
      </c>
      <c r="F3698" t="str">
        <f t="shared" si="403"/>
        <v>BA</v>
      </c>
      <c r="G3698" t="str">
        <f t="shared" si="404"/>
        <v>BARAUNA</v>
      </c>
      <c r="H3698">
        <f t="shared" si="405"/>
        <v>7</v>
      </c>
    </row>
    <row r="3699" spans="1:8" x14ac:dyDescent="0.2">
      <c r="A3699" t="s">
        <v>5939</v>
      </c>
      <c r="B3699" t="str">
        <f t="shared" si="399"/>
        <v>RN</v>
      </c>
      <c r="C3699" t="str">
        <f t="shared" si="400"/>
        <v>0150324</v>
      </c>
      <c r="D3699" t="str">
        <f t="shared" si="401"/>
        <v xml:space="preserve">BARCELONA           </v>
      </c>
      <c r="E3699" t="str">
        <f t="shared" si="402"/>
        <v>B</v>
      </c>
      <c r="F3699" t="str">
        <f t="shared" si="403"/>
        <v>BA</v>
      </c>
      <c r="G3699" t="str">
        <f t="shared" si="404"/>
        <v>BARCELONA</v>
      </c>
      <c r="H3699">
        <f t="shared" si="405"/>
        <v>9</v>
      </c>
    </row>
    <row r="3700" spans="1:8" x14ac:dyDescent="0.2">
      <c r="A3700" t="s">
        <v>5940</v>
      </c>
      <c r="B3700" t="str">
        <f t="shared" si="399"/>
        <v>RN</v>
      </c>
      <c r="C3700" t="str">
        <f t="shared" si="400"/>
        <v>0160224</v>
      </c>
      <c r="D3700" t="str">
        <f t="shared" si="401"/>
        <v xml:space="preserve">BENTO FERNANDES     </v>
      </c>
      <c r="E3700" t="str">
        <f t="shared" si="402"/>
        <v>B</v>
      </c>
      <c r="F3700" t="str">
        <f t="shared" si="403"/>
        <v>BE</v>
      </c>
      <c r="G3700" t="str">
        <f t="shared" si="404"/>
        <v>BENTOFERNANDES</v>
      </c>
      <c r="H3700">
        <f t="shared" si="405"/>
        <v>14</v>
      </c>
    </row>
    <row r="3701" spans="1:8" x14ac:dyDescent="0.2">
      <c r="A3701" t="s">
        <v>5941</v>
      </c>
      <c r="B3701" t="str">
        <f t="shared" si="399"/>
        <v>RN</v>
      </c>
      <c r="C3701" t="str">
        <f t="shared" si="400"/>
        <v>0165124</v>
      </c>
      <c r="D3701" t="str">
        <f t="shared" si="401"/>
        <v xml:space="preserve">BODO                </v>
      </c>
      <c r="E3701" t="str">
        <f t="shared" si="402"/>
        <v>B</v>
      </c>
      <c r="F3701" t="str">
        <f t="shared" si="403"/>
        <v>BO</v>
      </c>
      <c r="G3701" t="str">
        <f t="shared" si="404"/>
        <v>BODO</v>
      </c>
      <c r="H3701">
        <f t="shared" si="405"/>
        <v>4</v>
      </c>
    </row>
    <row r="3702" spans="1:8" x14ac:dyDescent="0.2">
      <c r="A3702" t="s">
        <v>5942</v>
      </c>
      <c r="B3702" t="str">
        <f t="shared" si="399"/>
        <v>RN</v>
      </c>
      <c r="C3702" t="str">
        <f t="shared" si="400"/>
        <v>0170124</v>
      </c>
      <c r="D3702" t="str">
        <f t="shared" si="401"/>
        <v xml:space="preserve">BOM JESUS           </v>
      </c>
      <c r="E3702" t="str">
        <f t="shared" si="402"/>
        <v>B</v>
      </c>
      <c r="F3702" t="str">
        <f t="shared" si="403"/>
        <v>BO</v>
      </c>
      <c r="G3702" t="str">
        <f t="shared" si="404"/>
        <v>BOMJESUS</v>
      </c>
      <c r="H3702">
        <f t="shared" si="405"/>
        <v>8</v>
      </c>
    </row>
    <row r="3703" spans="1:8" x14ac:dyDescent="0.2">
      <c r="A3703" t="s">
        <v>5943</v>
      </c>
      <c r="B3703" t="str">
        <f t="shared" si="399"/>
        <v>RN</v>
      </c>
      <c r="C3703" t="str">
        <f t="shared" si="400"/>
        <v>0180024</v>
      </c>
      <c r="D3703" t="str">
        <f t="shared" si="401"/>
        <v xml:space="preserve">BREJINHO            </v>
      </c>
      <c r="E3703" t="str">
        <f t="shared" si="402"/>
        <v>B</v>
      </c>
      <c r="F3703" t="str">
        <f t="shared" si="403"/>
        <v>BR</v>
      </c>
      <c r="G3703" t="str">
        <f t="shared" si="404"/>
        <v>BREJINHO</v>
      </c>
      <c r="H3703">
        <f t="shared" si="405"/>
        <v>8</v>
      </c>
    </row>
    <row r="3704" spans="1:8" x14ac:dyDescent="0.2">
      <c r="A3704" t="s">
        <v>5944</v>
      </c>
      <c r="B3704" t="str">
        <f t="shared" si="399"/>
        <v>RN</v>
      </c>
      <c r="C3704" t="str">
        <f t="shared" si="400"/>
        <v>0185924</v>
      </c>
      <c r="D3704" t="str">
        <f t="shared" si="401"/>
        <v xml:space="preserve">CAICARA DO NORTE    </v>
      </c>
      <c r="E3704" t="str">
        <f t="shared" si="402"/>
        <v>C</v>
      </c>
      <c r="F3704" t="str">
        <f t="shared" si="403"/>
        <v>CA</v>
      </c>
      <c r="G3704" t="str">
        <f t="shared" si="404"/>
        <v>CAICARADONORTE</v>
      </c>
      <c r="H3704">
        <f t="shared" si="405"/>
        <v>14</v>
      </c>
    </row>
    <row r="3705" spans="1:8" x14ac:dyDescent="0.2">
      <c r="A3705" t="s">
        <v>5945</v>
      </c>
      <c r="B3705" t="str">
        <f t="shared" si="399"/>
        <v>RN</v>
      </c>
      <c r="C3705" t="str">
        <f t="shared" si="400"/>
        <v>0190924</v>
      </c>
      <c r="D3705" t="str">
        <f t="shared" si="401"/>
        <v>CAICARA RIO DO VENTO</v>
      </c>
      <c r="E3705" t="str">
        <f t="shared" si="402"/>
        <v>C</v>
      </c>
      <c r="F3705" t="str">
        <f t="shared" si="403"/>
        <v>CA</v>
      </c>
      <c r="G3705" t="str">
        <f t="shared" si="404"/>
        <v>CAICARARIODOVENTO</v>
      </c>
      <c r="H3705">
        <f t="shared" si="405"/>
        <v>17</v>
      </c>
    </row>
    <row r="3706" spans="1:8" x14ac:dyDescent="0.2">
      <c r="A3706" t="s">
        <v>5946</v>
      </c>
      <c r="B3706" t="str">
        <f t="shared" si="399"/>
        <v>RN</v>
      </c>
      <c r="C3706" t="str">
        <f t="shared" si="400"/>
        <v>0200624</v>
      </c>
      <c r="D3706" t="str">
        <f t="shared" si="401"/>
        <v xml:space="preserve">CAICO               </v>
      </c>
      <c r="E3706" t="str">
        <f t="shared" si="402"/>
        <v>C</v>
      </c>
      <c r="F3706" t="str">
        <f t="shared" si="403"/>
        <v>CA</v>
      </c>
      <c r="G3706" t="str">
        <f t="shared" si="404"/>
        <v>CAICO</v>
      </c>
      <c r="H3706">
        <f t="shared" si="405"/>
        <v>5</v>
      </c>
    </row>
    <row r="3707" spans="1:8" x14ac:dyDescent="0.2">
      <c r="A3707" t="s">
        <v>5947</v>
      </c>
      <c r="B3707" t="str">
        <f t="shared" si="399"/>
        <v>RN</v>
      </c>
      <c r="C3707" t="str">
        <f t="shared" si="400"/>
        <v>0210524</v>
      </c>
      <c r="D3707" t="str">
        <f t="shared" si="401"/>
        <v xml:space="preserve">CAMPO REDONDO       </v>
      </c>
      <c r="E3707" t="str">
        <f t="shared" si="402"/>
        <v>C</v>
      </c>
      <c r="F3707" t="str">
        <f t="shared" si="403"/>
        <v>CA</v>
      </c>
      <c r="G3707" t="str">
        <f t="shared" si="404"/>
        <v>CAMPOREDONDO</v>
      </c>
      <c r="H3707">
        <f t="shared" si="405"/>
        <v>12</v>
      </c>
    </row>
    <row r="3708" spans="1:8" x14ac:dyDescent="0.2">
      <c r="A3708" t="s">
        <v>5948</v>
      </c>
      <c r="B3708" t="str">
        <f t="shared" si="399"/>
        <v>RN</v>
      </c>
      <c r="C3708" t="str">
        <f t="shared" si="400"/>
        <v>0220424</v>
      </c>
      <c r="D3708" t="str">
        <f t="shared" si="401"/>
        <v xml:space="preserve">CANGUARETAMA        </v>
      </c>
      <c r="E3708" t="str">
        <f t="shared" si="402"/>
        <v>C</v>
      </c>
      <c r="F3708" t="str">
        <f t="shared" si="403"/>
        <v>CA</v>
      </c>
      <c r="G3708" t="str">
        <f t="shared" si="404"/>
        <v>CANGUARETAMA</v>
      </c>
      <c r="H3708">
        <f t="shared" si="405"/>
        <v>12</v>
      </c>
    </row>
    <row r="3709" spans="1:8" x14ac:dyDescent="0.2">
      <c r="A3709" t="s">
        <v>5949</v>
      </c>
      <c r="B3709" t="str">
        <f t="shared" si="399"/>
        <v>RN</v>
      </c>
      <c r="C3709" t="str">
        <f t="shared" si="400"/>
        <v>0230324</v>
      </c>
      <c r="D3709" t="str">
        <f t="shared" si="401"/>
        <v xml:space="preserve">CARAUBAS            </v>
      </c>
      <c r="E3709" t="str">
        <f t="shared" si="402"/>
        <v>C</v>
      </c>
      <c r="F3709" t="str">
        <f t="shared" si="403"/>
        <v>CA</v>
      </c>
      <c r="G3709" t="str">
        <f t="shared" si="404"/>
        <v>CARAUBAS</v>
      </c>
      <c r="H3709">
        <f t="shared" si="405"/>
        <v>8</v>
      </c>
    </row>
    <row r="3710" spans="1:8" x14ac:dyDescent="0.2">
      <c r="A3710" t="s">
        <v>5950</v>
      </c>
      <c r="B3710" t="str">
        <f t="shared" si="399"/>
        <v>RN</v>
      </c>
      <c r="C3710" t="str">
        <f t="shared" si="400"/>
        <v>0240224</v>
      </c>
      <c r="D3710" t="str">
        <f t="shared" si="401"/>
        <v xml:space="preserve">CARNAUBA DOS DANTAS </v>
      </c>
      <c r="E3710" t="str">
        <f t="shared" si="402"/>
        <v>C</v>
      </c>
      <c r="F3710" t="str">
        <f t="shared" si="403"/>
        <v>CA</v>
      </c>
      <c r="G3710" t="str">
        <f t="shared" si="404"/>
        <v>CARNAUBADOSDANTAS</v>
      </c>
      <c r="H3710">
        <f t="shared" si="405"/>
        <v>17</v>
      </c>
    </row>
    <row r="3711" spans="1:8" x14ac:dyDescent="0.2">
      <c r="A3711" t="s">
        <v>5951</v>
      </c>
      <c r="B3711" t="str">
        <f t="shared" si="399"/>
        <v>RN</v>
      </c>
      <c r="C3711" t="str">
        <f t="shared" si="400"/>
        <v>0250124</v>
      </c>
      <c r="D3711" t="str">
        <f t="shared" si="401"/>
        <v xml:space="preserve">CARNAUBAIS          </v>
      </c>
      <c r="E3711" t="str">
        <f t="shared" si="402"/>
        <v>C</v>
      </c>
      <c r="F3711" t="str">
        <f t="shared" si="403"/>
        <v>CA</v>
      </c>
      <c r="G3711" t="str">
        <f t="shared" si="404"/>
        <v>CARNAUBAIS</v>
      </c>
      <c r="H3711">
        <f t="shared" si="405"/>
        <v>10</v>
      </c>
    </row>
    <row r="3712" spans="1:8" x14ac:dyDescent="0.2">
      <c r="A3712" t="s">
        <v>5952</v>
      </c>
      <c r="B3712" t="str">
        <f t="shared" si="399"/>
        <v>RN</v>
      </c>
      <c r="C3712" t="str">
        <f t="shared" si="400"/>
        <v>0260024</v>
      </c>
      <c r="D3712" t="str">
        <f t="shared" si="401"/>
        <v xml:space="preserve">CEARA-MIRIM         </v>
      </c>
      <c r="E3712" t="str">
        <f t="shared" si="402"/>
        <v>C</v>
      </c>
      <c r="F3712" t="str">
        <f t="shared" si="403"/>
        <v>CE</v>
      </c>
      <c r="G3712" t="str">
        <f t="shared" si="404"/>
        <v>CEARA-MIRIM</v>
      </c>
      <c r="H3712">
        <f t="shared" si="405"/>
        <v>11</v>
      </c>
    </row>
    <row r="3713" spans="1:8" x14ac:dyDescent="0.2">
      <c r="A3713" t="s">
        <v>5953</v>
      </c>
      <c r="B3713" t="str">
        <f t="shared" si="399"/>
        <v>RN</v>
      </c>
      <c r="C3713" t="str">
        <f t="shared" si="400"/>
        <v>0270924</v>
      </c>
      <c r="D3713" t="str">
        <f t="shared" si="401"/>
        <v xml:space="preserve">CERRO CORA          </v>
      </c>
      <c r="E3713" t="str">
        <f t="shared" si="402"/>
        <v>C</v>
      </c>
      <c r="F3713" t="str">
        <f t="shared" si="403"/>
        <v>CE</v>
      </c>
      <c r="G3713" t="str">
        <f t="shared" si="404"/>
        <v>CERROCORA</v>
      </c>
      <c r="H3713">
        <f t="shared" si="405"/>
        <v>9</v>
      </c>
    </row>
    <row r="3714" spans="1:8" x14ac:dyDescent="0.2">
      <c r="A3714" t="s">
        <v>5954</v>
      </c>
      <c r="B3714" t="str">
        <f t="shared" si="399"/>
        <v>RN</v>
      </c>
      <c r="C3714" t="str">
        <f t="shared" si="400"/>
        <v>0280824</v>
      </c>
      <c r="D3714" t="str">
        <f t="shared" si="401"/>
        <v xml:space="preserve">CORONEL EZEQUIEL    </v>
      </c>
      <c r="E3714" t="str">
        <f t="shared" si="402"/>
        <v>C</v>
      </c>
      <c r="F3714" t="str">
        <f t="shared" si="403"/>
        <v>CO</v>
      </c>
      <c r="G3714" t="str">
        <f t="shared" si="404"/>
        <v>CORONELEZEQUIEL</v>
      </c>
      <c r="H3714">
        <f t="shared" si="405"/>
        <v>15</v>
      </c>
    </row>
    <row r="3715" spans="1:8" x14ac:dyDescent="0.2">
      <c r="A3715" t="s">
        <v>5955</v>
      </c>
      <c r="B3715" t="str">
        <f t="shared" ref="B3715:B3778" si="406">MID($A3715,1,2)</f>
        <v>RN</v>
      </c>
      <c r="C3715" t="str">
        <f t="shared" ref="C3715:C3778" si="407">MID($A3715,3,7)</f>
        <v>0290724</v>
      </c>
      <c r="D3715" t="str">
        <f t="shared" ref="D3715:D3778" si="408">MID($A3715,10,21)</f>
        <v xml:space="preserve">CORONEL JOAO PESSOA </v>
      </c>
      <c r="E3715" t="str">
        <f t="shared" ref="E3715:E3778" si="409">LEFT(D3715,1)</f>
        <v>C</v>
      </c>
      <c r="F3715" t="str">
        <f t="shared" ref="F3715:F3778" si="410">LEFT(D3715,2)</f>
        <v>CO</v>
      </c>
      <c r="G3715" t="str">
        <f t="shared" ref="G3715:G3778" si="411">SUBSTITUTE(D3715," ","")</f>
        <v>CORONELJOAOPESSOA</v>
      </c>
      <c r="H3715">
        <f t="shared" ref="H3715:H3778" si="412">LEN(G3715)</f>
        <v>17</v>
      </c>
    </row>
    <row r="3716" spans="1:8" x14ac:dyDescent="0.2">
      <c r="A3716" t="s">
        <v>5956</v>
      </c>
      <c r="B3716" t="str">
        <f t="shared" si="406"/>
        <v>RN</v>
      </c>
      <c r="C3716" t="str">
        <f t="shared" si="407"/>
        <v>0300424</v>
      </c>
      <c r="D3716" t="str">
        <f t="shared" si="408"/>
        <v xml:space="preserve">CRUZETA             </v>
      </c>
      <c r="E3716" t="str">
        <f t="shared" si="409"/>
        <v>C</v>
      </c>
      <c r="F3716" t="str">
        <f t="shared" si="410"/>
        <v>CR</v>
      </c>
      <c r="G3716" t="str">
        <f t="shared" si="411"/>
        <v>CRUZETA</v>
      </c>
      <c r="H3716">
        <f t="shared" si="412"/>
        <v>7</v>
      </c>
    </row>
    <row r="3717" spans="1:8" x14ac:dyDescent="0.2">
      <c r="A3717" t="s">
        <v>5957</v>
      </c>
      <c r="B3717" t="str">
        <f t="shared" si="406"/>
        <v>RN</v>
      </c>
      <c r="C3717" t="str">
        <f t="shared" si="407"/>
        <v>0310324</v>
      </c>
      <c r="D3717" t="str">
        <f t="shared" si="408"/>
        <v xml:space="preserve">CURRAIS NOVOS       </v>
      </c>
      <c r="E3717" t="str">
        <f t="shared" si="409"/>
        <v>C</v>
      </c>
      <c r="F3717" t="str">
        <f t="shared" si="410"/>
        <v>CU</v>
      </c>
      <c r="G3717" t="str">
        <f t="shared" si="411"/>
        <v>CURRAISNOVOS</v>
      </c>
      <c r="H3717">
        <f t="shared" si="412"/>
        <v>12</v>
      </c>
    </row>
    <row r="3718" spans="1:8" x14ac:dyDescent="0.2">
      <c r="A3718" t="s">
        <v>5958</v>
      </c>
      <c r="B3718" t="str">
        <f t="shared" si="406"/>
        <v>RN</v>
      </c>
      <c r="C3718" t="str">
        <f t="shared" si="407"/>
        <v>0320224</v>
      </c>
      <c r="D3718" t="str">
        <f t="shared" si="408"/>
        <v xml:space="preserve">DOUTOR SEVERIANO    </v>
      </c>
      <c r="E3718" t="str">
        <f t="shared" si="409"/>
        <v>D</v>
      </c>
      <c r="F3718" t="str">
        <f t="shared" si="410"/>
        <v>DO</v>
      </c>
      <c r="G3718" t="str">
        <f t="shared" si="411"/>
        <v>DOUTORSEVERIANO</v>
      </c>
      <c r="H3718">
        <f t="shared" si="412"/>
        <v>15</v>
      </c>
    </row>
    <row r="3719" spans="1:8" x14ac:dyDescent="0.2">
      <c r="A3719" t="s">
        <v>5959</v>
      </c>
      <c r="B3719" t="str">
        <f t="shared" si="406"/>
        <v>RN</v>
      </c>
      <c r="C3719" t="str">
        <f t="shared" si="407"/>
        <v>0325124</v>
      </c>
      <c r="D3719" t="str">
        <f t="shared" si="408"/>
        <v xml:space="preserve">PARNAMIRIM          </v>
      </c>
      <c r="E3719" t="str">
        <f t="shared" si="409"/>
        <v>P</v>
      </c>
      <c r="F3719" t="str">
        <f t="shared" si="410"/>
        <v>PA</v>
      </c>
      <c r="G3719" t="str">
        <f t="shared" si="411"/>
        <v>PARNAMIRIM</v>
      </c>
      <c r="H3719">
        <f t="shared" si="412"/>
        <v>10</v>
      </c>
    </row>
    <row r="3720" spans="1:8" x14ac:dyDescent="0.2">
      <c r="A3720" t="s">
        <v>5960</v>
      </c>
      <c r="B3720" t="str">
        <f t="shared" si="406"/>
        <v>RN</v>
      </c>
      <c r="C3720" t="str">
        <f t="shared" si="407"/>
        <v>0330124</v>
      </c>
      <c r="D3720" t="str">
        <f t="shared" si="408"/>
        <v xml:space="preserve">ENCANTO             </v>
      </c>
      <c r="E3720" t="str">
        <f t="shared" si="409"/>
        <v>E</v>
      </c>
      <c r="F3720" t="str">
        <f t="shared" si="410"/>
        <v>EN</v>
      </c>
      <c r="G3720" t="str">
        <f t="shared" si="411"/>
        <v>ENCANTO</v>
      </c>
      <c r="H3720">
        <f t="shared" si="412"/>
        <v>7</v>
      </c>
    </row>
    <row r="3721" spans="1:8" x14ac:dyDescent="0.2">
      <c r="A3721" t="s">
        <v>5961</v>
      </c>
      <c r="B3721" t="str">
        <f t="shared" si="406"/>
        <v>RN</v>
      </c>
      <c r="C3721" t="str">
        <f t="shared" si="407"/>
        <v>0340024</v>
      </c>
      <c r="D3721" t="str">
        <f t="shared" si="408"/>
        <v xml:space="preserve">EQUADOR             </v>
      </c>
      <c r="E3721" t="str">
        <f t="shared" si="409"/>
        <v>E</v>
      </c>
      <c r="F3721" t="str">
        <f t="shared" si="410"/>
        <v>EQ</v>
      </c>
      <c r="G3721" t="str">
        <f t="shared" si="411"/>
        <v>EQUADOR</v>
      </c>
      <c r="H3721">
        <f t="shared" si="412"/>
        <v>7</v>
      </c>
    </row>
    <row r="3722" spans="1:8" x14ac:dyDescent="0.2">
      <c r="A3722" t="s">
        <v>5962</v>
      </c>
      <c r="B3722" t="str">
        <f t="shared" si="406"/>
        <v>RN</v>
      </c>
      <c r="C3722" t="str">
        <f t="shared" si="407"/>
        <v>0350924</v>
      </c>
      <c r="D3722" t="str">
        <f t="shared" si="408"/>
        <v xml:space="preserve">ESPIRITO SANTO      </v>
      </c>
      <c r="E3722" t="str">
        <f t="shared" si="409"/>
        <v>E</v>
      </c>
      <c r="F3722" t="str">
        <f t="shared" si="410"/>
        <v>ES</v>
      </c>
      <c r="G3722" t="str">
        <f t="shared" si="411"/>
        <v>ESPIRITOSANTO</v>
      </c>
      <c r="H3722">
        <f t="shared" si="412"/>
        <v>13</v>
      </c>
    </row>
    <row r="3723" spans="1:8" x14ac:dyDescent="0.2">
      <c r="A3723" t="s">
        <v>5963</v>
      </c>
      <c r="B3723" t="str">
        <f t="shared" si="406"/>
        <v>RN</v>
      </c>
      <c r="C3723" t="str">
        <f t="shared" si="407"/>
        <v>0360824</v>
      </c>
      <c r="D3723" t="str">
        <f t="shared" si="408"/>
        <v xml:space="preserve">EXTREMOZ            </v>
      </c>
      <c r="E3723" t="str">
        <f t="shared" si="409"/>
        <v>E</v>
      </c>
      <c r="F3723" t="str">
        <f t="shared" si="410"/>
        <v>EX</v>
      </c>
      <c r="G3723" t="str">
        <f t="shared" si="411"/>
        <v>EXTREMOZ</v>
      </c>
      <c r="H3723">
        <f t="shared" si="412"/>
        <v>8</v>
      </c>
    </row>
    <row r="3724" spans="1:8" x14ac:dyDescent="0.2">
      <c r="A3724" t="s">
        <v>5964</v>
      </c>
      <c r="B3724" t="str">
        <f t="shared" si="406"/>
        <v>RN</v>
      </c>
      <c r="C3724" t="str">
        <f t="shared" si="407"/>
        <v>0370724</v>
      </c>
      <c r="D3724" t="str">
        <f t="shared" si="408"/>
        <v xml:space="preserve">FELIPE GUERRA       </v>
      </c>
      <c r="E3724" t="str">
        <f t="shared" si="409"/>
        <v>F</v>
      </c>
      <c r="F3724" t="str">
        <f t="shared" si="410"/>
        <v>FE</v>
      </c>
      <c r="G3724" t="str">
        <f t="shared" si="411"/>
        <v>FELIPEGUERRA</v>
      </c>
      <c r="H3724">
        <f t="shared" si="412"/>
        <v>12</v>
      </c>
    </row>
    <row r="3725" spans="1:8" x14ac:dyDescent="0.2">
      <c r="A3725" t="s">
        <v>5965</v>
      </c>
      <c r="B3725" t="str">
        <f t="shared" si="406"/>
        <v>RN</v>
      </c>
      <c r="C3725" t="str">
        <f t="shared" si="407"/>
        <v>0375624</v>
      </c>
      <c r="D3725" t="str">
        <f t="shared" si="408"/>
        <v xml:space="preserve">FERNANDO PEDROZA    </v>
      </c>
      <c r="E3725" t="str">
        <f t="shared" si="409"/>
        <v>F</v>
      </c>
      <c r="F3725" t="str">
        <f t="shared" si="410"/>
        <v>FE</v>
      </c>
      <c r="G3725" t="str">
        <f t="shared" si="411"/>
        <v>FERNANDOPEDROZA</v>
      </c>
      <c r="H3725">
        <f t="shared" si="412"/>
        <v>15</v>
      </c>
    </row>
    <row r="3726" spans="1:8" x14ac:dyDescent="0.2">
      <c r="A3726" t="s">
        <v>5966</v>
      </c>
      <c r="B3726" t="str">
        <f t="shared" si="406"/>
        <v>RN</v>
      </c>
      <c r="C3726" t="str">
        <f t="shared" si="407"/>
        <v>0380624</v>
      </c>
      <c r="D3726" t="str">
        <f t="shared" si="408"/>
        <v xml:space="preserve">FLORONIA            </v>
      </c>
      <c r="E3726" t="str">
        <f t="shared" si="409"/>
        <v>F</v>
      </c>
      <c r="F3726" t="str">
        <f t="shared" si="410"/>
        <v>FL</v>
      </c>
      <c r="G3726" t="str">
        <f t="shared" si="411"/>
        <v>FLORONIA</v>
      </c>
      <c r="H3726">
        <f t="shared" si="412"/>
        <v>8</v>
      </c>
    </row>
    <row r="3727" spans="1:8" x14ac:dyDescent="0.2">
      <c r="A3727" t="s">
        <v>5967</v>
      </c>
      <c r="B3727" t="str">
        <f t="shared" si="406"/>
        <v>RN</v>
      </c>
      <c r="C3727" t="str">
        <f t="shared" si="407"/>
        <v>0390524</v>
      </c>
      <c r="D3727" t="str">
        <f t="shared" si="408"/>
        <v xml:space="preserve">FRANCISCO DANTAS    </v>
      </c>
      <c r="E3727" t="str">
        <f t="shared" si="409"/>
        <v>F</v>
      </c>
      <c r="F3727" t="str">
        <f t="shared" si="410"/>
        <v>FR</v>
      </c>
      <c r="G3727" t="str">
        <f t="shared" si="411"/>
        <v>FRANCISCODANTAS</v>
      </c>
      <c r="H3727">
        <f t="shared" si="412"/>
        <v>15</v>
      </c>
    </row>
    <row r="3728" spans="1:8" x14ac:dyDescent="0.2">
      <c r="A3728" t="s">
        <v>5968</v>
      </c>
      <c r="B3728" t="str">
        <f t="shared" si="406"/>
        <v>RN</v>
      </c>
      <c r="C3728" t="str">
        <f t="shared" si="407"/>
        <v>0400224</v>
      </c>
      <c r="D3728" t="str">
        <f t="shared" si="408"/>
        <v xml:space="preserve">FRUTUOSO GOMES      </v>
      </c>
      <c r="E3728" t="str">
        <f t="shared" si="409"/>
        <v>F</v>
      </c>
      <c r="F3728" t="str">
        <f t="shared" si="410"/>
        <v>FR</v>
      </c>
      <c r="G3728" t="str">
        <f t="shared" si="411"/>
        <v>FRUTUOSOGOMES</v>
      </c>
      <c r="H3728">
        <f t="shared" si="412"/>
        <v>13</v>
      </c>
    </row>
    <row r="3729" spans="1:8" x14ac:dyDescent="0.2">
      <c r="A3729" t="s">
        <v>5969</v>
      </c>
      <c r="B3729" t="str">
        <f t="shared" si="406"/>
        <v>RN</v>
      </c>
      <c r="C3729" t="str">
        <f t="shared" si="407"/>
        <v>0410124</v>
      </c>
      <c r="D3729" t="str">
        <f t="shared" si="408"/>
        <v xml:space="preserve">GALINHOS            </v>
      </c>
      <c r="E3729" t="str">
        <f t="shared" si="409"/>
        <v>G</v>
      </c>
      <c r="F3729" t="str">
        <f t="shared" si="410"/>
        <v>GA</v>
      </c>
      <c r="G3729" t="str">
        <f t="shared" si="411"/>
        <v>GALINHOS</v>
      </c>
      <c r="H3729">
        <f t="shared" si="412"/>
        <v>8</v>
      </c>
    </row>
    <row r="3730" spans="1:8" x14ac:dyDescent="0.2">
      <c r="A3730" t="s">
        <v>5970</v>
      </c>
      <c r="B3730" t="str">
        <f t="shared" si="406"/>
        <v>RN</v>
      </c>
      <c r="C3730" t="str">
        <f t="shared" si="407"/>
        <v>0420024</v>
      </c>
      <c r="D3730" t="str">
        <f t="shared" si="408"/>
        <v xml:space="preserve">GOIANINHA           </v>
      </c>
      <c r="E3730" t="str">
        <f t="shared" si="409"/>
        <v>G</v>
      </c>
      <c r="F3730" t="str">
        <f t="shared" si="410"/>
        <v>GO</v>
      </c>
      <c r="G3730" t="str">
        <f t="shared" si="411"/>
        <v>GOIANINHA</v>
      </c>
      <c r="H3730">
        <f t="shared" si="412"/>
        <v>9</v>
      </c>
    </row>
    <row r="3731" spans="1:8" x14ac:dyDescent="0.2">
      <c r="A3731" t="s">
        <v>5971</v>
      </c>
      <c r="B3731" t="str">
        <f t="shared" si="406"/>
        <v>RN</v>
      </c>
      <c r="C3731" t="str">
        <f t="shared" si="407"/>
        <v>0430924</v>
      </c>
      <c r="D3731" t="str">
        <f t="shared" si="408"/>
        <v>GOVERN DIX-SEPT ROSA</v>
      </c>
      <c r="E3731" t="str">
        <f t="shared" si="409"/>
        <v>G</v>
      </c>
      <c r="F3731" t="str">
        <f t="shared" si="410"/>
        <v>GO</v>
      </c>
      <c r="G3731" t="str">
        <f t="shared" si="411"/>
        <v>GOVERNDIX-SEPTROSA</v>
      </c>
      <c r="H3731">
        <f t="shared" si="412"/>
        <v>18</v>
      </c>
    </row>
    <row r="3732" spans="1:8" x14ac:dyDescent="0.2">
      <c r="A3732" t="s">
        <v>5972</v>
      </c>
      <c r="B3732" t="str">
        <f t="shared" si="406"/>
        <v>RN</v>
      </c>
      <c r="C3732" t="str">
        <f t="shared" si="407"/>
        <v>0440824</v>
      </c>
      <c r="D3732" t="str">
        <f t="shared" si="408"/>
        <v xml:space="preserve">GROSSOS             </v>
      </c>
      <c r="E3732" t="str">
        <f t="shared" si="409"/>
        <v>G</v>
      </c>
      <c r="F3732" t="str">
        <f t="shared" si="410"/>
        <v>GR</v>
      </c>
      <c r="G3732" t="str">
        <f t="shared" si="411"/>
        <v>GROSSOS</v>
      </c>
      <c r="H3732">
        <f t="shared" si="412"/>
        <v>7</v>
      </c>
    </row>
    <row r="3733" spans="1:8" x14ac:dyDescent="0.2">
      <c r="A3733" t="s">
        <v>5973</v>
      </c>
      <c r="B3733" t="str">
        <f t="shared" si="406"/>
        <v>RN</v>
      </c>
      <c r="C3733" t="str">
        <f t="shared" si="407"/>
        <v>0450724</v>
      </c>
      <c r="D3733" t="str">
        <f t="shared" si="408"/>
        <v xml:space="preserve">GUAMARE             </v>
      </c>
      <c r="E3733" t="str">
        <f t="shared" si="409"/>
        <v>G</v>
      </c>
      <c r="F3733" t="str">
        <f t="shared" si="410"/>
        <v>GU</v>
      </c>
      <c r="G3733" t="str">
        <f t="shared" si="411"/>
        <v>GUAMARE</v>
      </c>
      <c r="H3733">
        <f t="shared" si="412"/>
        <v>7</v>
      </c>
    </row>
    <row r="3734" spans="1:8" x14ac:dyDescent="0.2">
      <c r="A3734" t="s">
        <v>5974</v>
      </c>
      <c r="B3734" t="str">
        <f t="shared" si="406"/>
        <v>RN</v>
      </c>
      <c r="C3734" t="str">
        <f t="shared" si="407"/>
        <v>0460624</v>
      </c>
      <c r="D3734" t="str">
        <f t="shared" si="408"/>
        <v xml:space="preserve">IELMO MARINHO       </v>
      </c>
      <c r="E3734" t="str">
        <f t="shared" si="409"/>
        <v>I</v>
      </c>
      <c r="F3734" t="str">
        <f t="shared" si="410"/>
        <v>IE</v>
      </c>
      <c r="G3734" t="str">
        <f t="shared" si="411"/>
        <v>IELMOMARINHO</v>
      </c>
      <c r="H3734">
        <f t="shared" si="412"/>
        <v>12</v>
      </c>
    </row>
    <row r="3735" spans="1:8" x14ac:dyDescent="0.2">
      <c r="A3735" t="s">
        <v>5975</v>
      </c>
      <c r="B3735" t="str">
        <f t="shared" si="406"/>
        <v>RN</v>
      </c>
      <c r="C3735" t="str">
        <f t="shared" si="407"/>
        <v>0470524</v>
      </c>
      <c r="D3735" t="str">
        <f t="shared" si="408"/>
        <v xml:space="preserve">IPANGUACU           </v>
      </c>
      <c r="E3735" t="str">
        <f t="shared" si="409"/>
        <v>I</v>
      </c>
      <c r="F3735" t="str">
        <f t="shared" si="410"/>
        <v>IP</v>
      </c>
      <c r="G3735" t="str">
        <f t="shared" si="411"/>
        <v>IPANGUACU</v>
      </c>
      <c r="H3735">
        <f t="shared" si="412"/>
        <v>9</v>
      </c>
    </row>
    <row r="3736" spans="1:8" x14ac:dyDescent="0.2">
      <c r="A3736" t="s">
        <v>5976</v>
      </c>
      <c r="B3736" t="str">
        <f t="shared" si="406"/>
        <v>RN</v>
      </c>
      <c r="C3736" t="str">
        <f t="shared" si="407"/>
        <v>0480424</v>
      </c>
      <c r="D3736" t="str">
        <f t="shared" si="408"/>
        <v xml:space="preserve">IPUEIRA             </v>
      </c>
      <c r="E3736" t="str">
        <f t="shared" si="409"/>
        <v>I</v>
      </c>
      <c r="F3736" t="str">
        <f t="shared" si="410"/>
        <v>IP</v>
      </c>
      <c r="G3736" t="str">
        <f t="shared" si="411"/>
        <v>IPUEIRA</v>
      </c>
      <c r="H3736">
        <f t="shared" si="412"/>
        <v>7</v>
      </c>
    </row>
    <row r="3737" spans="1:8" x14ac:dyDescent="0.2">
      <c r="A3737" t="s">
        <v>5977</v>
      </c>
      <c r="B3737" t="str">
        <f t="shared" si="406"/>
        <v>RN</v>
      </c>
      <c r="C3737" t="str">
        <f t="shared" si="407"/>
        <v>0485324</v>
      </c>
      <c r="D3737" t="str">
        <f t="shared" si="408"/>
        <v xml:space="preserve">ITAJA               </v>
      </c>
      <c r="E3737" t="str">
        <f t="shared" si="409"/>
        <v>I</v>
      </c>
      <c r="F3737" t="str">
        <f t="shared" si="410"/>
        <v>IT</v>
      </c>
      <c r="G3737" t="str">
        <f t="shared" si="411"/>
        <v>ITAJA</v>
      </c>
      <c r="H3737">
        <f t="shared" si="412"/>
        <v>5</v>
      </c>
    </row>
    <row r="3738" spans="1:8" x14ac:dyDescent="0.2">
      <c r="A3738" t="s">
        <v>5978</v>
      </c>
      <c r="B3738" t="str">
        <f t="shared" si="406"/>
        <v>RN</v>
      </c>
      <c r="C3738" t="str">
        <f t="shared" si="407"/>
        <v>0490324</v>
      </c>
      <c r="D3738" t="str">
        <f t="shared" si="408"/>
        <v xml:space="preserve">ITAU                </v>
      </c>
      <c r="E3738" t="str">
        <f t="shared" si="409"/>
        <v>I</v>
      </c>
      <c r="F3738" t="str">
        <f t="shared" si="410"/>
        <v>IT</v>
      </c>
      <c r="G3738" t="str">
        <f t="shared" si="411"/>
        <v>ITAU</v>
      </c>
      <c r="H3738">
        <f t="shared" si="412"/>
        <v>4</v>
      </c>
    </row>
    <row r="3739" spans="1:8" x14ac:dyDescent="0.2">
      <c r="A3739" t="s">
        <v>5979</v>
      </c>
      <c r="B3739" t="str">
        <f t="shared" si="406"/>
        <v>RN</v>
      </c>
      <c r="C3739" t="str">
        <f t="shared" si="407"/>
        <v>0500924</v>
      </c>
      <c r="D3739" t="str">
        <f t="shared" si="408"/>
        <v xml:space="preserve">JACANA              </v>
      </c>
      <c r="E3739" t="str">
        <f t="shared" si="409"/>
        <v>J</v>
      </c>
      <c r="F3739" t="str">
        <f t="shared" si="410"/>
        <v>JA</v>
      </c>
      <c r="G3739" t="str">
        <f t="shared" si="411"/>
        <v>JACANA</v>
      </c>
      <c r="H3739">
        <f t="shared" si="412"/>
        <v>6</v>
      </c>
    </row>
    <row r="3740" spans="1:8" x14ac:dyDescent="0.2">
      <c r="A3740" t="s">
        <v>5980</v>
      </c>
      <c r="B3740" t="str">
        <f t="shared" si="406"/>
        <v>RN</v>
      </c>
      <c r="C3740" t="str">
        <f t="shared" si="407"/>
        <v>0510824</v>
      </c>
      <c r="D3740" t="str">
        <f t="shared" si="408"/>
        <v xml:space="preserve">JANDAIRA            </v>
      </c>
      <c r="E3740" t="str">
        <f t="shared" si="409"/>
        <v>J</v>
      </c>
      <c r="F3740" t="str">
        <f t="shared" si="410"/>
        <v>JA</v>
      </c>
      <c r="G3740" t="str">
        <f t="shared" si="411"/>
        <v>JANDAIRA</v>
      </c>
      <c r="H3740">
        <f t="shared" si="412"/>
        <v>8</v>
      </c>
    </row>
    <row r="3741" spans="1:8" x14ac:dyDescent="0.2">
      <c r="A3741" t="s">
        <v>5981</v>
      </c>
      <c r="B3741" t="str">
        <f t="shared" si="406"/>
        <v>RN</v>
      </c>
      <c r="C3741" t="str">
        <f t="shared" si="407"/>
        <v>0520724</v>
      </c>
      <c r="D3741" t="str">
        <f t="shared" si="408"/>
        <v xml:space="preserve">JANDUIS             </v>
      </c>
      <c r="E3741" t="str">
        <f t="shared" si="409"/>
        <v>J</v>
      </c>
      <c r="F3741" t="str">
        <f t="shared" si="410"/>
        <v>JA</v>
      </c>
      <c r="G3741" t="str">
        <f t="shared" si="411"/>
        <v>JANDUIS</v>
      </c>
      <c r="H3741">
        <f t="shared" si="412"/>
        <v>7</v>
      </c>
    </row>
    <row r="3742" spans="1:8" x14ac:dyDescent="0.2">
      <c r="A3742" t="s">
        <v>5982</v>
      </c>
      <c r="B3742" t="str">
        <f t="shared" si="406"/>
        <v>RN</v>
      </c>
      <c r="C3742" t="str">
        <f t="shared" si="407"/>
        <v>0530624</v>
      </c>
      <c r="D3742" t="str">
        <f t="shared" si="408"/>
        <v xml:space="preserve">JANUARIO CICCO      </v>
      </c>
      <c r="E3742" t="str">
        <f t="shared" si="409"/>
        <v>J</v>
      </c>
      <c r="F3742" t="str">
        <f t="shared" si="410"/>
        <v>JA</v>
      </c>
      <c r="G3742" t="str">
        <f t="shared" si="411"/>
        <v>JANUARIOCICCO</v>
      </c>
      <c r="H3742">
        <f t="shared" si="412"/>
        <v>13</v>
      </c>
    </row>
    <row r="3743" spans="1:8" x14ac:dyDescent="0.2">
      <c r="A3743" t="s">
        <v>5983</v>
      </c>
      <c r="B3743" t="str">
        <f t="shared" si="406"/>
        <v>RN</v>
      </c>
      <c r="C3743" t="str">
        <f t="shared" si="407"/>
        <v>0540524</v>
      </c>
      <c r="D3743" t="str">
        <f t="shared" si="408"/>
        <v xml:space="preserve">JAPI                </v>
      </c>
      <c r="E3743" t="str">
        <f t="shared" si="409"/>
        <v>J</v>
      </c>
      <c r="F3743" t="str">
        <f t="shared" si="410"/>
        <v>JA</v>
      </c>
      <c r="G3743" t="str">
        <f t="shared" si="411"/>
        <v>JAPI</v>
      </c>
      <c r="H3743">
        <f t="shared" si="412"/>
        <v>4</v>
      </c>
    </row>
    <row r="3744" spans="1:8" x14ac:dyDescent="0.2">
      <c r="A3744" t="s">
        <v>5984</v>
      </c>
      <c r="B3744" t="str">
        <f t="shared" si="406"/>
        <v>RN</v>
      </c>
      <c r="C3744" t="str">
        <f t="shared" si="407"/>
        <v>0550424</v>
      </c>
      <c r="D3744" t="str">
        <f t="shared" si="408"/>
        <v xml:space="preserve">JARDIM DE ANGICOS   </v>
      </c>
      <c r="E3744" t="str">
        <f t="shared" si="409"/>
        <v>J</v>
      </c>
      <c r="F3744" t="str">
        <f t="shared" si="410"/>
        <v>JA</v>
      </c>
      <c r="G3744" t="str">
        <f t="shared" si="411"/>
        <v>JARDIMDEANGICOS</v>
      </c>
      <c r="H3744">
        <f t="shared" si="412"/>
        <v>15</v>
      </c>
    </row>
    <row r="3745" spans="1:8" x14ac:dyDescent="0.2">
      <c r="A3745" t="s">
        <v>5985</v>
      </c>
      <c r="B3745" t="str">
        <f t="shared" si="406"/>
        <v>RN</v>
      </c>
      <c r="C3745" t="str">
        <f t="shared" si="407"/>
        <v>0560324</v>
      </c>
      <c r="D3745" t="str">
        <f t="shared" si="408"/>
        <v xml:space="preserve">JARDIM DE PIRANHAS  </v>
      </c>
      <c r="E3745" t="str">
        <f t="shared" si="409"/>
        <v>J</v>
      </c>
      <c r="F3745" t="str">
        <f t="shared" si="410"/>
        <v>JA</v>
      </c>
      <c r="G3745" t="str">
        <f t="shared" si="411"/>
        <v>JARDIMDEPIRANHAS</v>
      </c>
      <c r="H3745">
        <f t="shared" si="412"/>
        <v>16</v>
      </c>
    </row>
    <row r="3746" spans="1:8" x14ac:dyDescent="0.2">
      <c r="A3746" t="s">
        <v>5986</v>
      </c>
      <c r="B3746" t="str">
        <f t="shared" si="406"/>
        <v>RN</v>
      </c>
      <c r="C3746" t="str">
        <f t="shared" si="407"/>
        <v>0570224</v>
      </c>
      <c r="D3746" t="str">
        <f t="shared" si="408"/>
        <v xml:space="preserve">JARDIM DO SERIDO    </v>
      </c>
      <c r="E3746" t="str">
        <f t="shared" si="409"/>
        <v>J</v>
      </c>
      <c r="F3746" t="str">
        <f t="shared" si="410"/>
        <v>JA</v>
      </c>
      <c r="G3746" t="str">
        <f t="shared" si="411"/>
        <v>JARDIMDOSERIDO</v>
      </c>
      <c r="H3746">
        <f t="shared" si="412"/>
        <v>14</v>
      </c>
    </row>
    <row r="3747" spans="1:8" x14ac:dyDescent="0.2">
      <c r="A3747" t="s">
        <v>5987</v>
      </c>
      <c r="B3747" t="str">
        <f t="shared" si="406"/>
        <v>RN</v>
      </c>
      <c r="C3747" t="str">
        <f t="shared" si="407"/>
        <v>0580124</v>
      </c>
      <c r="D3747" t="str">
        <f t="shared" si="408"/>
        <v xml:space="preserve">JOAO COMARA         </v>
      </c>
      <c r="E3747" t="str">
        <f t="shared" si="409"/>
        <v>J</v>
      </c>
      <c r="F3747" t="str">
        <f t="shared" si="410"/>
        <v>JO</v>
      </c>
      <c r="G3747" t="str">
        <f t="shared" si="411"/>
        <v>JOAOCOMARA</v>
      </c>
      <c r="H3747">
        <f t="shared" si="412"/>
        <v>10</v>
      </c>
    </row>
    <row r="3748" spans="1:8" x14ac:dyDescent="0.2">
      <c r="A3748" t="s">
        <v>5988</v>
      </c>
      <c r="B3748" t="str">
        <f t="shared" si="406"/>
        <v>RN</v>
      </c>
      <c r="C3748" t="str">
        <f t="shared" si="407"/>
        <v>0590024</v>
      </c>
      <c r="D3748" t="str">
        <f t="shared" si="408"/>
        <v xml:space="preserve">JOAO DIAS           </v>
      </c>
      <c r="E3748" t="str">
        <f t="shared" si="409"/>
        <v>J</v>
      </c>
      <c r="F3748" t="str">
        <f t="shared" si="410"/>
        <v>JO</v>
      </c>
      <c r="G3748" t="str">
        <f t="shared" si="411"/>
        <v>JOAODIAS</v>
      </c>
      <c r="H3748">
        <f t="shared" si="412"/>
        <v>8</v>
      </c>
    </row>
    <row r="3749" spans="1:8" x14ac:dyDescent="0.2">
      <c r="A3749" t="s">
        <v>5989</v>
      </c>
      <c r="B3749" t="str">
        <f t="shared" si="406"/>
        <v>RN</v>
      </c>
      <c r="C3749" t="str">
        <f t="shared" si="407"/>
        <v>0600724</v>
      </c>
      <c r="D3749" t="str">
        <f t="shared" si="408"/>
        <v xml:space="preserve">JOSE DA PENHA       </v>
      </c>
      <c r="E3749" t="str">
        <f t="shared" si="409"/>
        <v>J</v>
      </c>
      <c r="F3749" t="str">
        <f t="shared" si="410"/>
        <v>JO</v>
      </c>
      <c r="G3749" t="str">
        <f t="shared" si="411"/>
        <v>JOSEDAPENHA</v>
      </c>
      <c r="H3749">
        <f t="shared" si="412"/>
        <v>11</v>
      </c>
    </row>
    <row r="3750" spans="1:8" x14ac:dyDescent="0.2">
      <c r="A3750" t="s">
        <v>5990</v>
      </c>
      <c r="B3750" t="str">
        <f t="shared" si="406"/>
        <v>RN</v>
      </c>
      <c r="C3750" t="str">
        <f t="shared" si="407"/>
        <v>0610624</v>
      </c>
      <c r="D3750" t="str">
        <f t="shared" si="408"/>
        <v xml:space="preserve">JUCURUTU            </v>
      </c>
      <c r="E3750" t="str">
        <f t="shared" si="409"/>
        <v>J</v>
      </c>
      <c r="F3750" t="str">
        <f t="shared" si="410"/>
        <v>JU</v>
      </c>
      <c r="G3750" t="str">
        <f t="shared" si="411"/>
        <v>JUCURUTU</v>
      </c>
      <c r="H3750">
        <f t="shared" si="412"/>
        <v>8</v>
      </c>
    </row>
    <row r="3751" spans="1:8" x14ac:dyDescent="0.2">
      <c r="A3751" t="s">
        <v>5991</v>
      </c>
      <c r="B3751" t="str">
        <f t="shared" si="406"/>
        <v>RN</v>
      </c>
      <c r="C3751" t="str">
        <f t="shared" si="407"/>
        <v>0615524</v>
      </c>
      <c r="D3751" t="str">
        <f t="shared" si="408"/>
        <v xml:space="preserve">JUNDIA              </v>
      </c>
      <c r="E3751" t="str">
        <f t="shared" si="409"/>
        <v>J</v>
      </c>
      <c r="F3751" t="str">
        <f t="shared" si="410"/>
        <v>JU</v>
      </c>
      <c r="G3751" t="str">
        <f t="shared" si="411"/>
        <v>JUNDIA</v>
      </c>
      <c r="H3751">
        <f t="shared" si="412"/>
        <v>6</v>
      </c>
    </row>
    <row r="3752" spans="1:8" x14ac:dyDescent="0.2">
      <c r="A3752" t="s">
        <v>5992</v>
      </c>
      <c r="B3752" t="str">
        <f t="shared" si="406"/>
        <v>RN</v>
      </c>
      <c r="C3752" t="str">
        <f t="shared" si="407"/>
        <v>0620524</v>
      </c>
      <c r="D3752" t="str">
        <f t="shared" si="408"/>
        <v xml:space="preserve">LAGOA D'ANTA        </v>
      </c>
      <c r="E3752" t="str">
        <f t="shared" si="409"/>
        <v>L</v>
      </c>
      <c r="F3752" t="str">
        <f t="shared" si="410"/>
        <v>LA</v>
      </c>
      <c r="G3752" t="str">
        <f t="shared" si="411"/>
        <v>LAGOAD'ANTA</v>
      </c>
      <c r="H3752">
        <f t="shared" si="412"/>
        <v>11</v>
      </c>
    </row>
    <row r="3753" spans="1:8" x14ac:dyDescent="0.2">
      <c r="A3753" t="s">
        <v>5993</v>
      </c>
      <c r="B3753" t="str">
        <f t="shared" si="406"/>
        <v>RN</v>
      </c>
      <c r="C3753" t="str">
        <f t="shared" si="407"/>
        <v>0630424</v>
      </c>
      <c r="D3753" t="str">
        <f t="shared" si="408"/>
        <v xml:space="preserve">LAGOA DE PEDRAS     </v>
      </c>
      <c r="E3753" t="str">
        <f t="shared" si="409"/>
        <v>L</v>
      </c>
      <c r="F3753" t="str">
        <f t="shared" si="410"/>
        <v>LA</v>
      </c>
      <c r="G3753" t="str">
        <f t="shared" si="411"/>
        <v>LAGOADEPEDRAS</v>
      </c>
      <c r="H3753">
        <f t="shared" si="412"/>
        <v>13</v>
      </c>
    </row>
    <row r="3754" spans="1:8" x14ac:dyDescent="0.2">
      <c r="A3754" t="s">
        <v>5994</v>
      </c>
      <c r="B3754" t="str">
        <f t="shared" si="406"/>
        <v>RN</v>
      </c>
      <c r="C3754" t="str">
        <f t="shared" si="407"/>
        <v>0640324</v>
      </c>
      <c r="D3754" t="str">
        <f t="shared" si="408"/>
        <v xml:space="preserve">LAGOA DE VELHOS     </v>
      </c>
      <c r="E3754" t="str">
        <f t="shared" si="409"/>
        <v>L</v>
      </c>
      <c r="F3754" t="str">
        <f t="shared" si="410"/>
        <v>LA</v>
      </c>
      <c r="G3754" t="str">
        <f t="shared" si="411"/>
        <v>LAGOADEVELHOS</v>
      </c>
      <c r="H3754">
        <f t="shared" si="412"/>
        <v>13</v>
      </c>
    </row>
    <row r="3755" spans="1:8" x14ac:dyDescent="0.2">
      <c r="A3755" t="s">
        <v>5995</v>
      </c>
      <c r="B3755" t="str">
        <f t="shared" si="406"/>
        <v>RN</v>
      </c>
      <c r="C3755" t="str">
        <f t="shared" si="407"/>
        <v>0650224</v>
      </c>
      <c r="D3755" t="str">
        <f t="shared" si="408"/>
        <v xml:space="preserve">LAGOA NOVA          </v>
      </c>
      <c r="E3755" t="str">
        <f t="shared" si="409"/>
        <v>L</v>
      </c>
      <c r="F3755" t="str">
        <f t="shared" si="410"/>
        <v>LA</v>
      </c>
      <c r="G3755" t="str">
        <f t="shared" si="411"/>
        <v>LAGOANOVA</v>
      </c>
      <c r="H3755">
        <f t="shared" si="412"/>
        <v>9</v>
      </c>
    </row>
    <row r="3756" spans="1:8" x14ac:dyDescent="0.2">
      <c r="A3756" t="s">
        <v>5996</v>
      </c>
      <c r="B3756" t="str">
        <f t="shared" si="406"/>
        <v>RN</v>
      </c>
      <c r="C3756" t="str">
        <f t="shared" si="407"/>
        <v>0660124</v>
      </c>
      <c r="D3756" t="str">
        <f t="shared" si="408"/>
        <v xml:space="preserve">LAGOA SALGADA       </v>
      </c>
      <c r="E3756" t="str">
        <f t="shared" si="409"/>
        <v>L</v>
      </c>
      <c r="F3756" t="str">
        <f t="shared" si="410"/>
        <v>LA</v>
      </c>
      <c r="G3756" t="str">
        <f t="shared" si="411"/>
        <v>LAGOASALGADA</v>
      </c>
      <c r="H3756">
        <f t="shared" si="412"/>
        <v>12</v>
      </c>
    </row>
    <row r="3757" spans="1:8" x14ac:dyDescent="0.2">
      <c r="A3757" t="s">
        <v>5997</v>
      </c>
      <c r="B3757" t="str">
        <f t="shared" si="406"/>
        <v>RN</v>
      </c>
      <c r="C3757" t="str">
        <f t="shared" si="407"/>
        <v>0670024</v>
      </c>
      <c r="D3757" t="str">
        <f t="shared" si="408"/>
        <v xml:space="preserve">LAJES               </v>
      </c>
      <c r="E3757" t="str">
        <f t="shared" si="409"/>
        <v>L</v>
      </c>
      <c r="F3757" t="str">
        <f t="shared" si="410"/>
        <v>LA</v>
      </c>
      <c r="G3757" t="str">
        <f t="shared" si="411"/>
        <v>LAJES</v>
      </c>
      <c r="H3757">
        <f t="shared" si="412"/>
        <v>5</v>
      </c>
    </row>
    <row r="3758" spans="1:8" x14ac:dyDescent="0.2">
      <c r="A3758" t="s">
        <v>5998</v>
      </c>
      <c r="B3758" t="str">
        <f t="shared" si="406"/>
        <v>RN</v>
      </c>
      <c r="C3758" t="str">
        <f t="shared" si="407"/>
        <v>0680924</v>
      </c>
      <c r="D3758" t="str">
        <f t="shared" si="408"/>
        <v xml:space="preserve">LAJES PINTADAS      </v>
      </c>
      <c r="E3758" t="str">
        <f t="shared" si="409"/>
        <v>L</v>
      </c>
      <c r="F3758" t="str">
        <f t="shared" si="410"/>
        <v>LA</v>
      </c>
      <c r="G3758" t="str">
        <f t="shared" si="411"/>
        <v>LAJESPINTADAS</v>
      </c>
      <c r="H3758">
        <f t="shared" si="412"/>
        <v>13</v>
      </c>
    </row>
    <row r="3759" spans="1:8" x14ac:dyDescent="0.2">
      <c r="A3759" t="s">
        <v>5999</v>
      </c>
      <c r="B3759" t="str">
        <f t="shared" si="406"/>
        <v>RN</v>
      </c>
      <c r="C3759" t="str">
        <f t="shared" si="407"/>
        <v>0690824</v>
      </c>
      <c r="D3759" t="str">
        <f t="shared" si="408"/>
        <v xml:space="preserve">LUCRECIA            </v>
      </c>
      <c r="E3759" t="str">
        <f t="shared" si="409"/>
        <v>L</v>
      </c>
      <c r="F3759" t="str">
        <f t="shared" si="410"/>
        <v>LU</v>
      </c>
      <c r="G3759" t="str">
        <f t="shared" si="411"/>
        <v>LUCRECIA</v>
      </c>
      <c r="H3759">
        <f t="shared" si="412"/>
        <v>8</v>
      </c>
    </row>
    <row r="3760" spans="1:8" x14ac:dyDescent="0.2">
      <c r="A3760" t="s">
        <v>6000</v>
      </c>
      <c r="B3760" t="str">
        <f t="shared" si="406"/>
        <v>RN</v>
      </c>
      <c r="C3760" t="str">
        <f t="shared" si="407"/>
        <v>0700524</v>
      </c>
      <c r="D3760" t="str">
        <f t="shared" si="408"/>
        <v xml:space="preserve">LUIS GOMES          </v>
      </c>
      <c r="E3760" t="str">
        <f t="shared" si="409"/>
        <v>L</v>
      </c>
      <c r="F3760" t="str">
        <f t="shared" si="410"/>
        <v>LU</v>
      </c>
      <c r="G3760" t="str">
        <f t="shared" si="411"/>
        <v>LUISGOMES</v>
      </c>
      <c r="H3760">
        <f t="shared" si="412"/>
        <v>9</v>
      </c>
    </row>
    <row r="3761" spans="1:8" x14ac:dyDescent="0.2">
      <c r="A3761" t="s">
        <v>6001</v>
      </c>
      <c r="B3761" t="str">
        <f t="shared" si="406"/>
        <v>RN</v>
      </c>
      <c r="C3761" t="str">
        <f t="shared" si="407"/>
        <v>0710424</v>
      </c>
      <c r="D3761" t="str">
        <f t="shared" si="408"/>
        <v xml:space="preserve">MACAIBA             </v>
      </c>
      <c r="E3761" t="str">
        <f t="shared" si="409"/>
        <v>M</v>
      </c>
      <c r="F3761" t="str">
        <f t="shared" si="410"/>
        <v>MA</v>
      </c>
      <c r="G3761" t="str">
        <f t="shared" si="411"/>
        <v>MACAIBA</v>
      </c>
      <c r="H3761">
        <f t="shared" si="412"/>
        <v>7</v>
      </c>
    </row>
    <row r="3762" spans="1:8" x14ac:dyDescent="0.2">
      <c r="A3762" t="s">
        <v>6002</v>
      </c>
      <c r="B3762" t="str">
        <f t="shared" si="406"/>
        <v>RN</v>
      </c>
      <c r="C3762" t="str">
        <f t="shared" si="407"/>
        <v>0720324</v>
      </c>
      <c r="D3762" t="str">
        <f t="shared" si="408"/>
        <v xml:space="preserve">MACAU               </v>
      </c>
      <c r="E3762" t="str">
        <f t="shared" si="409"/>
        <v>M</v>
      </c>
      <c r="F3762" t="str">
        <f t="shared" si="410"/>
        <v>MA</v>
      </c>
      <c r="G3762" t="str">
        <f t="shared" si="411"/>
        <v>MACAU</v>
      </c>
      <c r="H3762">
        <f t="shared" si="412"/>
        <v>5</v>
      </c>
    </row>
    <row r="3763" spans="1:8" x14ac:dyDescent="0.2">
      <c r="A3763" t="s">
        <v>6003</v>
      </c>
      <c r="B3763" t="str">
        <f t="shared" si="406"/>
        <v>RN</v>
      </c>
      <c r="C3763" t="str">
        <f t="shared" si="407"/>
        <v>0725224</v>
      </c>
      <c r="D3763" t="str">
        <f t="shared" si="408"/>
        <v xml:space="preserve">MAJOR SALES         </v>
      </c>
      <c r="E3763" t="str">
        <f t="shared" si="409"/>
        <v>M</v>
      </c>
      <c r="F3763" t="str">
        <f t="shared" si="410"/>
        <v>MA</v>
      </c>
      <c r="G3763" t="str">
        <f t="shared" si="411"/>
        <v>MAJORSALES</v>
      </c>
      <c r="H3763">
        <f t="shared" si="412"/>
        <v>10</v>
      </c>
    </row>
    <row r="3764" spans="1:8" x14ac:dyDescent="0.2">
      <c r="A3764" t="s">
        <v>6004</v>
      </c>
      <c r="B3764" t="str">
        <f t="shared" si="406"/>
        <v>RN</v>
      </c>
      <c r="C3764" t="str">
        <f t="shared" si="407"/>
        <v>0730224</v>
      </c>
      <c r="D3764" t="str">
        <f t="shared" si="408"/>
        <v xml:space="preserve">MARCELINO VIEIRA    </v>
      </c>
      <c r="E3764" t="str">
        <f t="shared" si="409"/>
        <v>M</v>
      </c>
      <c r="F3764" t="str">
        <f t="shared" si="410"/>
        <v>MA</v>
      </c>
      <c r="G3764" t="str">
        <f t="shared" si="411"/>
        <v>MARCELINOVIEIRA</v>
      </c>
      <c r="H3764">
        <f t="shared" si="412"/>
        <v>15</v>
      </c>
    </row>
    <row r="3765" spans="1:8" x14ac:dyDescent="0.2">
      <c r="A3765" t="s">
        <v>6005</v>
      </c>
      <c r="B3765" t="str">
        <f t="shared" si="406"/>
        <v>RN</v>
      </c>
      <c r="C3765" t="str">
        <f t="shared" si="407"/>
        <v>0740124</v>
      </c>
      <c r="D3765" t="str">
        <f t="shared" si="408"/>
        <v xml:space="preserve">MARTINS             </v>
      </c>
      <c r="E3765" t="str">
        <f t="shared" si="409"/>
        <v>M</v>
      </c>
      <c r="F3765" t="str">
        <f t="shared" si="410"/>
        <v>MA</v>
      </c>
      <c r="G3765" t="str">
        <f t="shared" si="411"/>
        <v>MARTINS</v>
      </c>
      <c r="H3765">
        <f t="shared" si="412"/>
        <v>7</v>
      </c>
    </row>
    <row r="3766" spans="1:8" x14ac:dyDescent="0.2">
      <c r="A3766" t="s">
        <v>6006</v>
      </c>
      <c r="B3766" t="str">
        <f t="shared" si="406"/>
        <v>RN</v>
      </c>
      <c r="C3766" t="str">
        <f t="shared" si="407"/>
        <v>0750024</v>
      </c>
      <c r="D3766" t="str">
        <f t="shared" si="408"/>
        <v xml:space="preserve">MAXARANGUAPE        </v>
      </c>
      <c r="E3766" t="str">
        <f t="shared" si="409"/>
        <v>M</v>
      </c>
      <c r="F3766" t="str">
        <f t="shared" si="410"/>
        <v>MA</v>
      </c>
      <c r="G3766" t="str">
        <f t="shared" si="411"/>
        <v>MAXARANGUAPE</v>
      </c>
      <c r="H3766">
        <f t="shared" si="412"/>
        <v>12</v>
      </c>
    </row>
    <row r="3767" spans="1:8" x14ac:dyDescent="0.2">
      <c r="A3767" t="s">
        <v>6007</v>
      </c>
      <c r="B3767" t="str">
        <f t="shared" si="406"/>
        <v>RN</v>
      </c>
      <c r="C3767" t="str">
        <f t="shared" si="407"/>
        <v>0760924</v>
      </c>
      <c r="D3767" t="str">
        <f t="shared" si="408"/>
        <v xml:space="preserve">MESSIAS TARGINO     </v>
      </c>
      <c r="E3767" t="str">
        <f t="shared" si="409"/>
        <v>M</v>
      </c>
      <c r="F3767" t="str">
        <f t="shared" si="410"/>
        <v>ME</v>
      </c>
      <c r="G3767" t="str">
        <f t="shared" si="411"/>
        <v>MESSIASTARGINO</v>
      </c>
      <c r="H3767">
        <f t="shared" si="412"/>
        <v>14</v>
      </c>
    </row>
    <row r="3768" spans="1:8" x14ac:dyDescent="0.2">
      <c r="A3768" t="s">
        <v>6008</v>
      </c>
      <c r="B3768" t="str">
        <f t="shared" si="406"/>
        <v>RN</v>
      </c>
      <c r="C3768" t="str">
        <f t="shared" si="407"/>
        <v>0770824</v>
      </c>
      <c r="D3768" t="str">
        <f t="shared" si="408"/>
        <v xml:space="preserve">MONTANHAS           </v>
      </c>
      <c r="E3768" t="str">
        <f t="shared" si="409"/>
        <v>M</v>
      </c>
      <c r="F3768" t="str">
        <f t="shared" si="410"/>
        <v>MO</v>
      </c>
      <c r="G3768" t="str">
        <f t="shared" si="411"/>
        <v>MONTANHAS</v>
      </c>
      <c r="H3768">
        <f t="shared" si="412"/>
        <v>9</v>
      </c>
    </row>
    <row r="3769" spans="1:8" x14ac:dyDescent="0.2">
      <c r="A3769" t="s">
        <v>6009</v>
      </c>
      <c r="B3769" t="str">
        <f t="shared" si="406"/>
        <v>RN</v>
      </c>
      <c r="C3769" t="str">
        <f t="shared" si="407"/>
        <v>0780724</v>
      </c>
      <c r="D3769" t="str">
        <f t="shared" si="408"/>
        <v xml:space="preserve">MONTE ALEGRE        </v>
      </c>
      <c r="E3769" t="str">
        <f t="shared" si="409"/>
        <v>M</v>
      </c>
      <c r="F3769" t="str">
        <f t="shared" si="410"/>
        <v>MO</v>
      </c>
      <c r="G3769" t="str">
        <f t="shared" si="411"/>
        <v>MONTEALEGRE</v>
      </c>
      <c r="H3769">
        <f t="shared" si="412"/>
        <v>11</v>
      </c>
    </row>
    <row r="3770" spans="1:8" x14ac:dyDescent="0.2">
      <c r="A3770" t="s">
        <v>6010</v>
      </c>
      <c r="B3770" t="str">
        <f t="shared" si="406"/>
        <v>RN</v>
      </c>
      <c r="C3770" t="str">
        <f t="shared" si="407"/>
        <v>0790624</v>
      </c>
      <c r="D3770" t="str">
        <f t="shared" si="408"/>
        <v>MONTE DAS GAMELEIRAS</v>
      </c>
      <c r="E3770" t="str">
        <f t="shared" si="409"/>
        <v>M</v>
      </c>
      <c r="F3770" t="str">
        <f t="shared" si="410"/>
        <v>MO</v>
      </c>
      <c r="G3770" t="str">
        <f t="shared" si="411"/>
        <v>MONTEDASGAMELEIRAS</v>
      </c>
      <c r="H3770">
        <f t="shared" si="412"/>
        <v>18</v>
      </c>
    </row>
    <row r="3771" spans="1:8" x14ac:dyDescent="0.2">
      <c r="A3771" t="s">
        <v>6011</v>
      </c>
      <c r="B3771" t="str">
        <f t="shared" si="406"/>
        <v>RN</v>
      </c>
      <c r="C3771" t="str">
        <f t="shared" si="407"/>
        <v>0800324</v>
      </c>
      <c r="D3771" t="str">
        <f t="shared" si="408"/>
        <v xml:space="preserve">MOSSORO             </v>
      </c>
      <c r="E3771" t="str">
        <f t="shared" si="409"/>
        <v>M</v>
      </c>
      <c r="F3771" t="str">
        <f t="shared" si="410"/>
        <v>MO</v>
      </c>
      <c r="G3771" t="str">
        <f t="shared" si="411"/>
        <v>MOSSORO</v>
      </c>
      <c r="H3771">
        <f t="shared" si="412"/>
        <v>7</v>
      </c>
    </row>
    <row r="3772" spans="1:8" x14ac:dyDescent="0.2">
      <c r="A3772" t="s">
        <v>6012</v>
      </c>
      <c r="B3772" t="str">
        <f t="shared" si="406"/>
        <v>RN</v>
      </c>
      <c r="C3772" t="str">
        <f t="shared" si="407"/>
        <v>0810224</v>
      </c>
      <c r="D3772" t="str">
        <f t="shared" si="408"/>
        <v xml:space="preserve">NATAL               </v>
      </c>
      <c r="E3772" t="str">
        <f t="shared" si="409"/>
        <v>N</v>
      </c>
      <c r="F3772" t="str">
        <f t="shared" si="410"/>
        <v>NA</v>
      </c>
      <c r="G3772" t="str">
        <f t="shared" si="411"/>
        <v>NATAL</v>
      </c>
      <c r="H3772">
        <f t="shared" si="412"/>
        <v>5</v>
      </c>
    </row>
    <row r="3773" spans="1:8" x14ac:dyDescent="0.2">
      <c r="A3773" t="s">
        <v>6013</v>
      </c>
      <c r="B3773" t="str">
        <f t="shared" si="406"/>
        <v>RN</v>
      </c>
      <c r="C3773" t="str">
        <f t="shared" si="407"/>
        <v>0820124</v>
      </c>
      <c r="D3773" t="str">
        <f t="shared" si="408"/>
        <v xml:space="preserve">NISIA FLORESTA      </v>
      </c>
      <c r="E3773" t="str">
        <f t="shared" si="409"/>
        <v>N</v>
      </c>
      <c r="F3773" t="str">
        <f t="shared" si="410"/>
        <v>NI</v>
      </c>
      <c r="G3773" t="str">
        <f t="shared" si="411"/>
        <v>NISIAFLORESTA</v>
      </c>
      <c r="H3773">
        <f t="shared" si="412"/>
        <v>13</v>
      </c>
    </row>
    <row r="3774" spans="1:8" x14ac:dyDescent="0.2">
      <c r="A3774" t="s">
        <v>6014</v>
      </c>
      <c r="B3774" t="str">
        <f t="shared" si="406"/>
        <v>RN</v>
      </c>
      <c r="C3774" t="str">
        <f t="shared" si="407"/>
        <v>0830024</v>
      </c>
      <c r="D3774" t="str">
        <f t="shared" si="408"/>
        <v xml:space="preserve">NOVA CRUZ           </v>
      </c>
      <c r="E3774" t="str">
        <f t="shared" si="409"/>
        <v>N</v>
      </c>
      <c r="F3774" t="str">
        <f t="shared" si="410"/>
        <v>NO</v>
      </c>
      <c r="G3774" t="str">
        <f t="shared" si="411"/>
        <v>NOVACRUZ</v>
      </c>
      <c r="H3774">
        <f t="shared" si="412"/>
        <v>8</v>
      </c>
    </row>
    <row r="3775" spans="1:8" x14ac:dyDescent="0.2">
      <c r="A3775" t="s">
        <v>6015</v>
      </c>
      <c r="B3775" t="str">
        <f t="shared" si="406"/>
        <v>RN</v>
      </c>
      <c r="C3775" t="str">
        <f t="shared" si="407"/>
        <v>0840924</v>
      </c>
      <c r="D3775" t="str">
        <f t="shared" si="408"/>
        <v>OLHO-D'AGUA D BORGES</v>
      </c>
      <c r="E3775" t="str">
        <f t="shared" si="409"/>
        <v>O</v>
      </c>
      <c r="F3775" t="str">
        <f t="shared" si="410"/>
        <v>OL</v>
      </c>
      <c r="G3775" t="str">
        <f t="shared" si="411"/>
        <v>OLHO-D'AGUADBORGES</v>
      </c>
      <c r="H3775">
        <f t="shared" si="412"/>
        <v>18</v>
      </c>
    </row>
    <row r="3776" spans="1:8" x14ac:dyDescent="0.2">
      <c r="A3776" t="s">
        <v>6016</v>
      </c>
      <c r="B3776" t="str">
        <f t="shared" si="406"/>
        <v>RN</v>
      </c>
      <c r="C3776" t="str">
        <f t="shared" si="407"/>
        <v>0850824</v>
      </c>
      <c r="D3776" t="str">
        <f t="shared" si="408"/>
        <v xml:space="preserve">OURO BRANCO         </v>
      </c>
      <c r="E3776" t="str">
        <f t="shared" si="409"/>
        <v>O</v>
      </c>
      <c r="F3776" t="str">
        <f t="shared" si="410"/>
        <v>OU</v>
      </c>
      <c r="G3776" t="str">
        <f t="shared" si="411"/>
        <v>OUROBRANCO</v>
      </c>
      <c r="H3776">
        <f t="shared" si="412"/>
        <v>10</v>
      </c>
    </row>
    <row r="3777" spans="1:8" x14ac:dyDescent="0.2">
      <c r="A3777" t="s">
        <v>6017</v>
      </c>
      <c r="B3777" t="str">
        <f t="shared" si="406"/>
        <v>RN</v>
      </c>
      <c r="C3777" t="str">
        <f t="shared" si="407"/>
        <v>0860724</v>
      </c>
      <c r="D3777" t="str">
        <f t="shared" si="408"/>
        <v xml:space="preserve">PARANA              </v>
      </c>
      <c r="E3777" t="str">
        <f t="shared" si="409"/>
        <v>P</v>
      </c>
      <c r="F3777" t="str">
        <f t="shared" si="410"/>
        <v>PA</v>
      </c>
      <c r="G3777" t="str">
        <f t="shared" si="411"/>
        <v>PARANA</v>
      </c>
      <c r="H3777">
        <f t="shared" si="412"/>
        <v>6</v>
      </c>
    </row>
    <row r="3778" spans="1:8" x14ac:dyDescent="0.2">
      <c r="A3778" t="s">
        <v>6018</v>
      </c>
      <c r="B3778" t="str">
        <f t="shared" si="406"/>
        <v>RN</v>
      </c>
      <c r="C3778" t="str">
        <f t="shared" si="407"/>
        <v>0870624</v>
      </c>
      <c r="D3778" t="str">
        <f t="shared" si="408"/>
        <v xml:space="preserve">PARAU               </v>
      </c>
      <c r="E3778" t="str">
        <f t="shared" si="409"/>
        <v>P</v>
      </c>
      <c r="F3778" t="str">
        <f t="shared" si="410"/>
        <v>PA</v>
      </c>
      <c r="G3778" t="str">
        <f t="shared" si="411"/>
        <v>PARAU</v>
      </c>
      <c r="H3778">
        <f t="shared" si="412"/>
        <v>5</v>
      </c>
    </row>
    <row r="3779" spans="1:8" x14ac:dyDescent="0.2">
      <c r="A3779" t="s">
        <v>6019</v>
      </c>
      <c r="B3779" t="str">
        <f t="shared" ref="B3779:B3842" si="413">MID($A3779,1,2)</f>
        <v>RN</v>
      </c>
      <c r="C3779" t="str">
        <f t="shared" ref="C3779:C3842" si="414">MID($A3779,3,7)</f>
        <v>0880524</v>
      </c>
      <c r="D3779" t="str">
        <f t="shared" ref="D3779:D3842" si="415">MID($A3779,10,21)</f>
        <v xml:space="preserve">PARAZINHO           </v>
      </c>
      <c r="E3779" t="str">
        <f t="shared" ref="E3779:E3842" si="416">LEFT(D3779,1)</f>
        <v>P</v>
      </c>
      <c r="F3779" t="str">
        <f t="shared" ref="F3779:F3842" si="417">LEFT(D3779,2)</f>
        <v>PA</v>
      </c>
      <c r="G3779" t="str">
        <f t="shared" ref="G3779:G3842" si="418">SUBSTITUTE(D3779," ","")</f>
        <v>PARAZINHO</v>
      </c>
      <c r="H3779">
        <f t="shared" ref="H3779:H3842" si="419">LEN(G3779)</f>
        <v>9</v>
      </c>
    </row>
    <row r="3780" spans="1:8" x14ac:dyDescent="0.2">
      <c r="A3780" t="s">
        <v>6020</v>
      </c>
      <c r="B3780" t="str">
        <f t="shared" si="413"/>
        <v>RN</v>
      </c>
      <c r="C3780" t="str">
        <f t="shared" si="414"/>
        <v>0890424</v>
      </c>
      <c r="D3780" t="str">
        <f t="shared" si="415"/>
        <v xml:space="preserve">PARELHAS            </v>
      </c>
      <c r="E3780" t="str">
        <f t="shared" si="416"/>
        <v>P</v>
      </c>
      <c r="F3780" t="str">
        <f t="shared" si="417"/>
        <v>PA</v>
      </c>
      <c r="G3780" t="str">
        <f t="shared" si="418"/>
        <v>PARELHAS</v>
      </c>
      <c r="H3780">
        <f t="shared" si="419"/>
        <v>8</v>
      </c>
    </row>
    <row r="3781" spans="1:8" x14ac:dyDescent="0.2">
      <c r="A3781" t="s">
        <v>6021</v>
      </c>
      <c r="B3781" t="str">
        <f t="shared" si="413"/>
        <v>RN</v>
      </c>
      <c r="C3781" t="str">
        <f t="shared" si="414"/>
        <v>0895324</v>
      </c>
      <c r="D3781" t="str">
        <f t="shared" si="415"/>
        <v xml:space="preserve">RIO DO FOGO         </v>
      </c>
      <c r="E3781" t="str">
        <f t="shared" si="416"/>
        <v>R</v>
      </c>
      <c r="F3781" t="str">
        <f t="shared" si="417"/>
        <v>RI</v>
      </c>
      <c r="G3781" t="str">
        <f t="shared" si="418"/>
        <v>RIODOFOGO</v>
      </c>
      <c r="H3781">
        <f t="shared" si="419"/>
        <v>9</v>
      </c>
    </row>
    <row r="3782" spans="1:8" x14ac:dyDescent="0.2">
      <c r="A3782" t="s">
        <v>6022</v>
      </c>
      <c r="B3782" t="str">
        <f t="shared" si="413"/>
        <v>RN</v>
      </c>
      <c r="C3782" t="str">
        <f t="shared" si="414"/>
        <v>0910024</v>
      </c>
      <c r="D3782" t="str">
        <f t="shared" si="415"/>
        <v xml:space="preserve">PASSA E FICA        </v>
      </c>
      <c r="E3782" t="str">
        <f t="shared" si="416"/>
        <v>P</v>
      </c>
      <c r="F3782" t="str">
        <f t="shared" si="417"/>
        <v>PA</v>
      </c>
      <c r="G3782" t="str">
        <f t="shared" si="418"/>
        <v>PASSAEFICA</v>
      </c>
      <c r="H3782">
        <f t="shared" si="419"/>
        <v>10</v>
      </c>
    </row>
    <row r="3783" spans="1:8" x14ac:dyDescent="0.2">
      <c r="A3783" t="s">
        <v>6023</v>
      </c>
      <c r="B3783" t="str">
        <f t="shared" si="413"/>
        <v>RN</v>
      </c>
      <c r="C3783" t="str">
        <f t="shared" si="414"/>
        <v>0920924</v>
      </c>
      <c r="D3783" t="str">
        <f t="shared" si="415"/>
        <v xml:space="preserve">PASSAGEM            </v>
      </c>
      <c r="E3783" t="str">
        <f t="shared" si="416"/>
        <v>P</v>
      </c>
      <c r="F3783" t="str">
        <f t="shared" si="417"/>
        <v>PA</v>
      </c>
      <c r="G3783" t="str">
        <f t="shared" si="418"/>
        <v>PASSAGEM</v>
      </c>
      <c r="H3783">
        <f t="shared" si="419"/>
        <v>8</v>
      </c>
    </row>
    <row r="3784" spans="1:8" x14ac:dyDescent="0.2">
      <c r="A3784" t="s">
        <v>6024</v>
      </c>
      <c r="B3784" t="str">
        <f t="shared" si="413"/>
        <v>RN</v>
      </c>
      <c r="C3784" t="str">
        <f t="shared" si="414"/>
        <v>0930824</v>
      </c>
      <c r="D3784" t="str">
        <f t="shared" si="415"/>
        <v xml:space="preserve">PATU                </v>
      </c>
      <c r="E3784" t="str">
        <f t="shared" si="416"/>
        <v>P</v>
      </c>
      <c r="F3784" t="str">
        <f t="shared" si="417"/>
        <v>PA</v>
      </c>
      <c r="G3784" t="str">
        <f t="shared" si="418"/>
        <v>PATU</v>
      </c>
      <c r="H3784">
        <f t="shared" si="419"/>
        <v>4</v>
      </c>
    </row>
    <row r="3785" spans="1:8" x14ac:dyDescent="0.2">
      <c r="A3785" t="s">
        <v>6025</v>
      </c>
      <c r="B3785" t="str">
        <f t="shared" si="413"/>
        <v>RN</v>
      </c>
      <c r="C3785" t="str">
        <f t="shared" si="414"/>
        <v>0933224</v>
      </c>
      <c r="D3785" t="str">
        <f t="shared" si="415"/>
        <v xml:space="preserve">SANTA MARIA         </v>
      </c>
      <c r="E3785" t="str">
        <f t="shared" si="416"/>
        <v>S</v>
      </c>
      <c r="F3785" t="str">
        <f t="shared" si="417"/>
        <v>SA</v>
      </c>
      <c r="G3785" t="str">
        <f t="shared" si="418"/>
        <v>SANTAMARIA</v>
      </c>
      <c r="H3785">
        <f t="shared" si="419"/>
        <v>10</v>
      </c>
    </row>
    <row r="3786" spans="1:8" x14ac:dyDescent="0.2">
      <c r="A3786" t="s">
        <v>6026</v>
      </c>
      <c r="B3786" t="str">
        <f t="shared" si="413"/>
        <v>RN</v>
      </c>
      <c r="C3786" t="str">
        <f t="shared" si="414"/>
        <v>0940724</v>
      </c>
      <c r="D3786" t="str">
        <f t="shared" si="415"/>
        <v xml:space="preserve">PAU DOS FERROS      </v>
      </c>
      <c r="E3786" t="str">
        <f t="shared" si="416"/>
        <v>P</v>
      </c>
      <c r="F3786" t="str">
        <f t="shared" si="417"/>
        <v>PA</v>
      </c>
      <c r="G3786" t="str">
        <f t="shared" si="418"/>
        <v>PAUDOSFERROS</v>
      </c>
      <c r="H3786">
        <f t="shared" si="419"/>
        <v>12</v>
      </c>
    </row>
    <row r="3787" spans="1:8" x14ac:dyDescent="0.2">
      <c r="A3787" t="s">
        <v>6027</v>
      </c>
      <c r="B3787" t="str">
        <f t="shared" si="413"/>
        <v>RN</v>
      </c>
      <c r="C3787" t="str">
        <f t="shared" si="414"/>
        <v>0950624</v>
      </c>
      <c r="D3787" t="str">
        <f t="shared" si="415"/>
        <v xml:space="preserve">PEDRA GRANDE        </v>
      </c>
      <c r="E3787" t="str">
        <f t="shared" si="416"/>
        <v>P</v>
      </c>
      <c r="F3787" t="str">
        <f t="shared" si="417"/>
        <v>PE</v>
      </c>
      <c r="G3787" t="str">
        <f t="shared" si="418"/>
        <v>PEDRAGRANDE</v>
      </c>
      <c r="H3787">
        <f t="shared" si="419"/>
        <v>11</v>
      </c>
    </row>
    <row r="3788" spans="1:8" x14ac:dyDescent="0.2">
      <c r="A3788" t="s">
        <v>6028</v>
      </c>
      <c r="B3788" t="str">
        <f t="shared" si="413"/>
        <v>RN</v>
      </c>
      <c r="C3788" t="str">
        <f t="shared" si="414"/>
        <v>0960524</v>
      </c>
      <c r="D3788" t="str">
        <f t="shared" si="415"/>
        <v xml:space="preserve">PEDRA PRETA         </v>
      </c>
      <c r="E3788" t="str">
        <f t="shared" si="416"/>
        <v>P</v>
      </c>
      <c r="F3788" t="str">
        <f t="shared" si="417"/>
        <v>PE</v>
      </c>
      <c r="G3788" t="str">
        <f t="shared" si="418"/>
        <v>PEDRAPRETA</v>
      </c>
      <c r="H3788">
        <f t="shared" si="419"/>
        <v>10</v>
      </c>
    </row>
    <row r="3789" spans="1:8" x14ac:dyDescent="0.2">
      <c r="A3789" t="s">
        <v>6029</v>
      </c>
      <c r="B3789" t="str">
        <f t="shared" si="413"/>
        <v>RN</v>
      </c>
      <c r="C3789" t="str">
        <f t="shared" si="414"/>
        <v>0970424</v>
      </c>
      <c r="D3789" t="str">
        <f t="shared" si="415"/>
        <v xml:space="preserve">PEDRO AVELINO       </v>
      </c>
      <c r="E3789" t="str">
        <f t="shared" si="416"/>
        <v>P</v>
      </c>
      <c r="F3789" t="str">
        <f t="shared" si="417"/>
        <v>PE</v>
      </c>
      <c r="G3789" t="str">
        <f t="shared" si="418"/>
        <v>PEDROAVELINO</v>
      </c>
      <c r="H3789">
        <f t="shared" si="419"/>
        <v>12</v>
      </c>
    </row>
    <row r="3790" spans="1:8" x14ac:dyDescent="0.2">
      <c r="A3790" t="s">
        <v>6030</v>
      </c>
      <c r="B3790" t="str">
        <f t="shared" si="413"/>
        <v>RN</v>
      </c>
      <c r="C3790" t="str">
        <f t="shared" si="414"/>
        <v>0980324</v>
      </c>
      <c r="D3790" t="str">
        <f t="shared" si="415"/>
        <v xml:space="preserve">PEDRO VELHO         </v>
      </c>
      <c r="E3790" t="str">
        <f t="shared" si="416"/>
        <v>P</v>
      </c>
      <c r="F3790" t="str">
        <f t="shared" si="417"/>
        <v>PE</v>
      </c>
      <c r="G3790" t="str">
        <f t="shared" si="418"/>
        <v>PEDROVELHO</v>
      </c>
      <c r="H3790">
        <f t="shared" si="419"/>
        <v>10</v>
      </c>
    </row>
    <row r="3791" spans="1:8" x14ac:dyDescent="0.2">
      <c r="A3791" t="s">
        <v>6031</v>
      </c>
      <c r="B3791" t="str">
        <f t="shared" si="413"/>
        <v>RN</v>
      </c>
      <c r="C3791" t="str">
        <f t="shared" si="414"/>
        <v>0990224</v>
      </c>
      <c r="D3791" t="str">
        <f t="shared" si="415"/>
        <v xml:space="preserve">PENDENCIAS          </v>
      </c>
      <c r="E3791" t="str">
        <f t="shared" si="416"/>
        <v>P</v>
      </c>
      <c r="F3791" t="str">
        <f t="shared" si="417"/>
        <v>PE</v>
      </c>
      <c r="G3791" t="str">
        <f t="shared" si="418"/>
        <v>PENDENCIAS</v>
      </c>
      <c r="H3791">
        <f t="shared" si="419"/>
        <v>10</v>
      </c>
    </row>
    <row r="3792" spans="1:8" x14ac:dyDescent="0.2">
      <c r="A3792" t="s">
        <v>6032</v>
      </c>
      <c r="B3792" t="str">
        <f t="shared" si="413"/>
        <v>RN</v>
      </c>
      <c r="C3792" t="str">
        <f t="shared" si="414"/>
        <v>1000924</v>
      </c>
      <c r="D3792" t="str">
        <f t="shared" si="415"/>
        <v xml:space="preserve">PILõES              </v>
      </c>
      <c r="E3792" t="str">
        <f t="shared" si="416"/>
        <v>P</v>
      </c>
      <c r="F3792" t="str">
        <f t="shared" si="417"/>
        <v>PI</v>
      </c>
      <c r="G3792" t="str">
        <f t="shared" si="418"/>
        <v>PILõES</v>
      </c>
      <c r="H3792">
        <f t="shared" si="419"/>
        <v>6</v>
      </c>
    </row>
    <row r="3793" spans="1:8" x14ac:dyDescent="0.2">
      <c r="A3793" t="s">
        <v>6033</v>
      </c>
      <c r="B3793" t="str">
        <f t="shared" si="413"/>
        <v>RN</v>
      </c>
      <c r="C3793" t="str">
        <f t="shared" si="414"/>
        <v>1010824</v>
      </c>
      <c r="D3793" t="str">
        <f t="shared" si="415"/>
        <v xml:space="preserve">POCO BRANCO         </v>
      </c>
      <c r="E3793" t="str">
        <f t="shared" si="416"/>
        <v>P</v>
      </c>
      <c r="F3793" t="str">
        <f t="shared" si="417"/>
        <v>PO</v>
      </c>
      <c r="G3793" t="str">
        <f t="shared" si="418"/>
        <v>POCOBRANCO</v>
      </c>
      <c r="H3793">
        <f t="shared" si="419"/>
        <v>10</v>
      </c>
    </row>
    <row r="3794" spans="1:8" x14ac:dyDescent="0.2">
      <c r="A3794" t="s">
        <v>6034</v>
      </c>
      <c r="B3794" t="str">
        <f t="shared" si="413"/>
        <v>RN</v>
      </c>
      <c r="C3794" t="str">
        <f t="shared" si="414"/>
        <v>1020724</v>
      </c>
      <c r="D3794" t="str">
        <f t="shared" si="415"/>
        <v xml:space="preserve">PORTALEGRE          </v>
      </c>
      <c r="E3794" t="str">
        <f t="shared" si="416"/>
        <v>P</v>
      </c>
      <c r="F3794" t="str">
        <f t="shared" si="417"/>
        <v>PO</v>
      </c>
      <c r="G3794" t="str">
        <f t="shared" si="418"/>
        <v>PORTALEGRE</v>
      </c>
      <c r="H3794">
        <f t="shared" si="419"/>
        <v>10</v>
      </c>
    </row>
    <row r="3795" spans="1:8" x14ac:dyDescent="0.2">
      <c r="A3795" t="s">
        <v>6035</v>
      </c>
      <c r="B3795" t="str">
        <f t="shared" si="413"/>
        <v>RN</v>
      </c>
      <c r="C3795" t="str">
        <f t="shared" si="414"/>
        <v>1025624</v>
      </c>
      <c r="D3795" t="str">
        <f t="shared" si="415"/>
        <v xml:space="preserve">PORTO DO MANGUE     </v>
      </c>
      <c r="E3795" t="str">
        <f t="shared" si="416"/>
        <v>P</v>
      </c>
      <c r="F3795" t="str">
        <f t="shared" si="417"/>
        <v>PO</v>
      </c>
      <c r="G3795" t="str">
        <f t="shared" si="418"/>
        <v>PORTODOMANGUE</v>
      </c>
      <c r="H3795">
        <f t="shared" si="419"/>
        <v>13</v>
      </c>
    </row>
    <row r="3796" spans="1:8" x14ac:dyDescent="0.2">
      <c r="A3796" t="s">
        <v>6036</v>
      </c>
      <c r="B3796" t="str">
        <f t="shared" si="413"/>
        <v>RN</v>
      </c>
      <c r="C3796" t="str">
        <f t="shared" si="414"/>
        <v>1030624</v>
      </c>
      <c r="D3796" t="str">
        <f t="shared" si="415"/>
        <v>PRESIDENTE JUSCELINO</v>
      </c>
      <c r="E3796" t="str">
        <f t="shared" si="416"/>
        <v>P</v>
      </c>
      <c r="F3796" t="str">
        <f t="shared" si="417"/>
        <v>PR</v>
      </c>
      <c r="G3796" t="str">
        <f t="shared" si="418"/>
        <v>PRESIDENTEJUSCELINO</v>
      </c>
      <c r="H3796">
        <f t="shared" si="419"/>
        <v>19</v>
      </c>
    </row>
    <row r="3797" spans="1:8" x14ac:dyDescent="0.2">
      <c r="A3797" t="s">
        <v>6037</v>
      </c>
      <c r="B3797" t="str">
        <f t="shared" si="413"/>
        <v>RN</v>
      </c>
      <c r="C3797" t="str">
        <f t="shared" si="414"/>
        <v>1040524</v>
      </c>
      <c r="D3797" t="str">
        <f t="shared" si="415"/>
        <v xml:space="preserve">PUREZA              </v>
      </c>
      <c r="E3797" t="str">
        <f t="shared" si="416"/>
        <v>P</v>
      </c>
      <c r="F3797" t="str">
        <f t="shared" si="417"/>
        <v>PU</v>
      </c>
      <c r="G3797" t="str">
        <f t="shared" si="418"/>
        <v>PUREZA</v>
      </c>
      <c r="H3797">
        <f t="shared" si="419"/>
        <v>6</v>
      </c>
    </row>
    <row r="3798" spans="1:8" x14ac:dyDescent="0.2">
      <c r="A3798" t="s">
        <v>6038</v>
      </c>
      <c r="B3798" t="str">
        <f t="shared" si="413"/>
        <v>RN</v>
      </c>
      <c r="C3798" t="str">
        <f t="shared" si="414"/>
        <v>1050424</v>
      </c>
      <c r="D3798" t="str">
        <f t="shared" si="415"/>
        <v xml:space="preserve">RAFAEL FERNANDES    </v>
      </c>
      <c r="E3798" t="str">
        <f t="shared" si="416"/>
        <v>R</v>
      </c>
      <c r="F3798" t="str">
        <f t="shared" si="417"/>
        <v>RA</v>
      </c>
      <c r="G3798" t="str">
        <f t="shared" si="418"/>
        <v>RAFAELFERNANDES</v>
      </c>
      <c r="H3798">
        <f t="shared" si="419"/>
        <v>15</v>
      </c>
    </row>
    <row r="3799" spans="1:8" x14ac:dyDescent="0.2">
      <c r="A3799" t="s">
        <v>6039</v>
      </c>
      <c r="B3799" t="str">
        <f t="shared" si="413"/>
        <v>RN</v>
      </c>
      <c r="C3799" t="str">
        <f t="shared" si="414"/>
        <v>1060324</v>
      </c>
      <c r="D3799" t="str">
        <f t="shared" si="415"/>
        <v xml:space="preserve">RAFAEL GODEIRO      </v>
      </c>
      <c r="E3799" t="str">
        <f t="shared" si="416"/>
        <v>R</v>
      </c>
      <c r="F3799" t="str">
        <f t="shared" si="417"/>
        <v>RA</v>
      </c>
      <c r="G3799" t="str">
        <f t="shared" si="418"/>
        <v>RAFAELGODEIRO</v>
      </c>
      <c r="H3799">
        <f t="shared" si="419"/>
        <v>13</v>
      </c>
    </row>
    <row r="3800" spans="1:8" x14ac:dyDescent="0.2">
      <c r="A3800" t="s">
        <v>6040</v>
      </c>
      <c r="B3800" t="str">
        <f t="shared" si="413"/>
        <v>RN</v>
      </c>
      <c r="C3800" t="str">
        <f t="shared" si="414"/>
        <v>1070224</v>
      </c>
      <c r="D3800" t="str">
        <f t="shared" si="415"/>
        <v xml:space="preserve">RIACHO DA CRUZ      </v>
      </c>
      <c r="E3800" t="str">
        <f t="shared" si="416"/>
        <v>R</v>
      </c>
      <c r="F3800" t="str">
        <f t="shared" si="417"/>
        <v>RI</v>
      </c>
      <c r="G3800" t="str">
        <f t="shared" si="418"/>
        <v>RIACHODACRUZ</v>
      </c>
      <c r="H3800">
        <f t="shared" si="419"/>
        <v>12</v>
      </c>
    </row>
    <row r="3801" spans="1:8" x14ac:dyDescent="0.2">
      <c r="A3801" t="s">
        <v>6041</v>
      </c>
      <c r="B3801" t="str">
        <f t="shared" si="413"/>
        <v>RN</v>
      </c>
      <c r="C3801" t="str">
        <f t="shared" si="414"/>
        <v>1080124</v>
      </c>
      <c r="D3801" t="str">
        <f t="shared" si="415"/>
        <v xml:space="preserve">RIACHO DE SANTANA   </v>
      </c>
      <c r="E3801" t="str">
        <f t="shared" si="416"/>
        <v>R</v>
      </c>
      <c r="F3801" t="str">
        <f t="shared" si="417"/>
        <v>RI</v>
      </c>
      <c r="G3801" t="str">
        <f t="shared" si="418"/>
        <v>RIACHODESANTANA</v>
      </c>
      <c r="H3801">
        <f t="shared" si="419"/>
        <v>15</v>
      </c>
    </row>
    <row r="3802" spans="1:8" x14ac:dyDescent="0.2">
      <c r="A3802" t="s">
        <v>6042</v>
      </c>
      <c r="B3802" t="str">
        <f t="shared" si="413"/>
        <v>RN</v>
      </c>
      <c r="C3802" t="str">
        <f t="shared" si="414"/>
        <v>1090024</v>
      </c>
      <c r="D3802" t="str">
        <f t="shared" si="415"/>
        <v xml:space="preserve">RIACHUELO           </v>
      </c>
      <c r="E3802" t="str">
        <f t="shared" si="416"/>
        <v>R</v>
      </c>
      <c r="F3802" t="str">
        <f t="shared" si="417"/>
        <v>RI</v>
      </c>
      <c r="G3802" t="str">
        <f t="shared" si="418"/>
        <v>RIACHUELO</v>
      </c>
      <c r="H3802">
        <f t="shared" si="419"/>
        <v>9</v>
      </c>
    </row>
    <row r="3803" spans="1:8" x14ac:dyDescent="0.2">
      <c r="A3803" t="s">
        <v>6043</v>
      </c>
      <c r="B3803" t="str">
        <f t="shared" si="413"/>
        <v>RN</v>
      </c>
      <c r="C3803" t="str">
        <f t="shared" si="414"/>
        <v>1100724</v>
      </c>
      <c r="D3803" t="str">
        <f t="shared" si="415"/>
        <v xml:space="preserve">RODOLFO FERNANDES   </v>
      </c>
      <c r="E3803" t="str">
        <f t="shared" si="416"/>
        <v>R</v>
      </c>
      <c r="F3803" t="str">
        <f t="shared" si="417"/>
        <v>RO</v>
      </c>
      <c r="G3803" t="str">
        <f t="shared" si="418"/>
        <v>RODOLFOFERNANDES</v>
      </c>
      <c r="H3803">
        <f t="shared" si="419"/>
        <v>16</v>
      </c>
    </row>
    <row r="3804" spans="1:8" x14ac:dyDescent="0.2">
      <c r="A3804" t="s">
        <v>6044</v>
      </c>
      <c r="B3804" t="str">
        <f t="shared" si="413"/>
        <v>RN</v>
      </c>
      <c r="C3804" t="str">
        <f t="shared" si="414"/>
        <v>1105624</v>
      </c>
      <c r="D3804" t="str">
        <f t="shared" si="415"/>
        <v xml:space="preserve">TIBAU               </v>
      </c>
      <c r="E3804" t="str">
        <f t="shared" si="416"/>
        <v>T</v>
      </c>
      <c r="F3804" t="str">
        <f t="shared" si="417"/>
        <v>TI</v>
      </c>
      <c r="G3804" t="str">
        <f t="shared" si="418"/>
        <v>TIBAU</v>
      </c>
      <c r="H3804">
        <f t="shared" si="419"/>
        <v>5</v>
      </c>
    </row>
    <row r="3805" spans="1:8" x14ac:dyDescent="0.2">
      <c r="A3805" t="s">
        <v>6045</v>
      </c>
      <c r="B3805" t="str">
        <f t="shared" si="413"/>
        <v>RN</v>
      </c>
      <c r="C3805" t="str">
        <f t="shared" si="414"/>
        <v>1110624</v>
      </c>
      <c r="D3805" t="str">
        <f t="shared" si="415"/>
        <v xml:space="preserve">RUY BARBOSA         </v>
      </c>
      <c r="E3805" t="str">
        <f t="shared" si="416"/>
        <v>R</v>
      </c>
      <c r="F3805" t="str">
        <f t="shared" si="417"/>
        <v>RU</v>
      </c>
      <c r="G3805" t="str">
        <f t="shared" si="418"/>
        <v>RUYBARBOSA</v>
      </c>
      <c r="H3805">
        <f t="shared" si="419"/>
        <v>10</v>
      </c>
    </row>
    <row r="3806" spans="1:8" x14ac:dyDescent="0.2">
      <c r="A3806" t="s">
        <v>6046</v>
      </c>
      <c r="B3806" t="str">
        <f t="shared" si="413"/>
        <v>RN</v>
      </c>
      <c r="C3806" t="str">
        <f t="shared" si="414"/>
        <v>1120524</v>
      </c>
      <c r="D3806" t="str">
        <f t="shared" si="415"/>
        <v xml:space="preserve">SANTA CRUZ          </v>
      </c>
      <c r="E3806" t="str">
        <f t="shared" si="416"/>
        <v>S</v>
      </c>
      <c r="F3806" t="str">
        <f t="shared" si="417"/>
        <v>SA</v>
      </c>
      <c r="G3806" t="str">
        <f t="shared" si="418"/>
        <v>SANTACRUZ</v>
      </c>
      <c r="H3806">
        <f t="shared" si="419"/>
        <v>9</v>
      </c>
    </row>
    <row r="3807" spans="1:8" x14ac:dyDescent="0.2">
      <c r="A3807" t="s">
        <v>6047</v>
      </c>
      <c r="B3807" t="str">
        <f t="shared" si="413"/>
        <v>RN</v>
      </c>
      <c r="C3807" t="str">
        <f t="shared" si="414"/>
        <v>1140324</v>
      </c>
      <c r="D3807" t="str">
        <f t="shared" si="415"/>
        <v xml:space="preserve">SANTANA DO MATOS    </v>
      </c>
      <c r="E3807" t="str">
        <f t="shared" si="416"/>
        <v>S</v>
      </c>
      <c r="F3807" t="str">
        <f t="shared" si="417"/>
        <v>SA</v>
      </c>
      <c r="G3807" t="str">
        <f t="shared" si="418"/>
        <v>SANTANADOMATOS</v>
      </c>
      <c r="H3807">
        <f t="shared" si="419"/>
        <v>14</v>
      </c>
    </row>
    <row r="3808" spans="1:8" x14ac:dyDescent="0.2">
      <c r="A3808" t="s">
        <v>6048</v>
      </c>
      <c r="B3808" t="str">
        <f t="shared" si="413"/>
        <v>RN</v>
      </c>
      <c r="C3808" t="str">
        <f t="shared" si="414"/>
        <v>1142924</v>
      </c>
      <c r="D3808" t="str">
        <f t="shared" si="415"/>
        <v xml:space="preserve">SANTANA DO SERIDO   </v>
      </c>
      <c r="E3808" t="str">
        <f t="shared" si="416"/>
        <v>S</v>
      </c>
      <c r="F3808" t="str">
        <f t="shared" si="417"/>
        <v>SA</v>
      </c>
      <c r="G3808" t="str">
        <f t="shared" si="418"/>
        <v>SANTANADOSERIDO</v>
      </c>
      <c r="H3808">
        <f t="shared" si="419"/>
        <v>15</v>
      </c>
    </row>
    <row r="3809" spans="1:8" x14ac:dyDescent="0.2">
      <c r="A3809" t="s">
        <v>6049</v>
      </c>
      <c r="B3809" t="str">
        <f t="shared" si="413"/>
        <v>RN</v>
      </c>
      <c r="C3809" t="str">
        <f t="shared" si="414"/>
        <v>1150224</v>
      </c>
      <c r="D3809" t="str">
        <f t="shared" si="415"/>
        <v xml:space="preserve">SANTO ANTONIO       </v>
      </c>
      <c r="E3809" t="str">
        <f t="shared" si="416"/>
        <v>S</v>
      </c>
      <c r="F3809" t="str">
        <f t="shared" si="417"/>
        <v>SA</v>
      </c>
      <c r="G3809" t="str">
        <f t="shared" si="418"/>
        <v>SANTOANTONIO</v>
      </c>
      <c r="H3809">
        <f t="shared" si="419"/>
        <v>12</v>
      </c>
    </row>
    <row r="3810" spans="1:8" x14ac:dyDescent="0.2">
      <c r="A3810" t="s">
        <v>6050</v>
      </c>
      <c r="B3810" t="str">
        <f t="shared" si="413"/>
        <v>RN</v>
      </c>
      <c r="C3810" t="str">
        <f t="shared" si="414"/>
        <v>1160124</v>
      </c>
      <c r="D3810" t="str">
        <f t="shared" si="415"/>
        <v xml:space="preserve">SAO BENTO DO NORTE  </v>
      </c>
      <c r="E3810" t="str">
        <f t="shared" si="416"/>
        <v>S</v>
      </c>
      <c r="F3810" t="str">
        <f t="shared" si="417"/>
        <v>SA</v>
      </c>
      <c r="G3810" t="str">
        <f t="shared" si="418"/>
        <v>SAOBENTODONORTE</v>
      </c>
      <c r="H3810">
        <f t="shared" si="419"/>
        <v>15</v>
      </c>
    </row>
    <row r="3811" spans="1:8" x14ac:dyDescent="0.2">
      <c r="A3811" t="s">
        <v>6051</v>
      </c>
      <c r="B3811" t="str">
        <f t="shared" si="413"/>
        <v>RN</v>
      </c>
      <c r="C3811" t="str">
        <f t="shared" si="414"/>
        <v>1170024</v>
      </c>
      <c r="D3811" t="str">
        <f t="shared" si="415"/>
        <v xml:space="preserve">SAO BENTO DO TRAIRI </v>
      </c>
      <c r="E3811" t="str">
        <f t="shared" si="416"/>
        <v>S</v>
      </c>
      <c r="F3811" t="str">
        <f t="shared" si="417"/>
        <v>SA</v>
      </c>
      <c r="G3811" t="str">
        <f t="shared" si="418"/>
        <v>SAOBENTODOTRAIRI</v>
      </c>
      <c r="H3811">
        <f t="shared" si="419"/>
        <v>16</v>
      </c>
    </row>
    <row r="3812" spans="1:8" x14ac:dyDescent="0.2">
      <c r="A3812" t="s">
        <v>6052</v>
      </c>
      <c r="B3812" t="str">
        <f t="shared" si="413"/>
        <v>RN</v>
      </c>
      <c r="C3812" t="str">
        <f t="shared" si="414"/>
        <v>1180924</v>
      </c>
      <c r="D3812" t="str">
        <f t="shared" si="415"/>
        <v xml:space="preserve">SAO FERNANDO        </v>
      </c>
      <c r="E3812" t="str">
        <f t="shared" si="416"/>
        <v>S</v>
      </c>
      <c r="F3812" t="str">
        <f t="shared" si="417"/>
        <v>SA</v>
      </c>
      <c r="G3812" t="str">
        <f t="shared" si="418"/>
        <v>SAOFERNANDO</v>
      </c>
      <c r="H3812">
        <f t="shared" si="419"/>
        <v>11</v>
      </c>
    </row>
    <row r="3813" spans="1:8" x14ac:dyDescent="0.2">
      <c r="A3813" t="s">
        <v>6053</v>
      </c>
      <c r="B3813" t="str">
        <f t="shared" si="413"/>
        <v>RN</v>
      </c>
      <c r="C3813" t="str">
        <f t="shared" si="414"/>
        <v>1190824</v>
      </c>
      <c r="D3813" t="str">
        <f t="shared" si="415"/>
        <v xml:space="preserve">SAO FRANCISCO OESTE </v>
      </c>
      <c r="E3813" t="str">
        <f t="shared" si="416"/>
        <v>S</v>
      </c>
      <c r="F3813" t="str">
        <f t="shared" si="417"/>
        <v>SA</v>
      </c>
      <c r="G3813" t="str">
        <f t="shared" si="418"/>
        <v>SAOFRANCISCOOESTE</v>
      </c>
      <c r="H3813">
        <f t="shared" si="419"/>
        <v>17</v>
      </c>
    </row>
    <row r="3814" spans="1:8" x14ac:dyDescent="0.2">
      <c r="A3814" t="s">
        <v>6054</v>
      </c>
      <c r="B3814" t="str">
        <f t="shared" si="413"/>
        <v>RN</v>
      </c>
      <c r="C3814" t="str">
        <f t="shared" si="414"/>
        <v>1200524</v>
      </c>
      <c r="D3814" t="str">
        <f t="shared" si="415"/>
        <v>SAO GONCALO AMARANTE</v>
      </c>
      <c r="E3814" t="str">
        <f t="shared" si="416"/>
        <v>S</v>
      </c>
      <c r="F3814" t="str">
        <f t="shared" si="417"/>
        <v>SA</v>
      </c>
      <c r="G3814" t="str">
        <f t="shared" si="418"/>
        <v>SAOGONCALOAMARANTE</v>
      </c>
      <c r="H3814">
        <f t="shared" si="419"/>
        <v>18</v>
      </c>
    </row>
    <row r="3815" spans="1:8" x14ac:dyDescent="0.2">
      <c r="A3815" t="s">
        <v>6055</v>
      </c>
      <c r="B3815" t="str">
        <f t="shared" si="413"/>
        <v>RN</v>
      </c>
      <c r="C3815" t="str">
        <f t="shared" si="414"/>
        <v>1210424</v>
      </c>
      <c r="D3815" t="str">
        <f t="shared" si="415"/>
        <v xml:space="preserve">SAO JOAO DO SABUGI  </v>
      </c>
      <c r="E3815" t="str">
        <f t="shared" si="416"/>
        <v>S</v>
      </c>
      <c r="F3815" t="str">
        <f t="shared" si="417"/>
        <v>SA</v>
      </c>
      <c r="G3815" t="str">
        <f t="shared" si="418"/>
        <v>SAOJOAODOSABUGI</v>
      </c>
      <c r="H3815">
        <f t="shared" si="419"/>
        <v>15</v>
      </c>
    </row>
    <row r="3816" spans="1:8" x14ac:dyDescent="0.2">
      <c r="A3816" t="s">
        <v>6056</v>
      </c>
      <c r="B3816" t="str">
        <f t="shared" si="413"/>
        <v>RN</v>
      </c>
      <c r="C3816" t="str">
        <f t="shared" si="414"/>
        <v>1220324</v>
      </c>
      <c r="D3816" t="str">
        <f t="shared" si="415"/>
        <v xml:space="preserve">SAO JOSE DE MIPIBU  </v>
      </c>
      <c r="E3816" t="str">
        <f t="shared" si="416"/>
        <v>S</v>
      </c>
      <c r="F3816" t="str">
        <f t="shared" si="417"/>
        <v>SA</v>
      </c>
      <c r="G3816" t="str">
        <f t="shared" si="418"/>
        <v>SAOJOSEDEMIPIBU</v>
      </c>
      <c r="H3816">
        <f t="shared" si="419"/>
        <v>15</v>
      </c>
    </row>
    <row r="3817" spans="1:8" x14ac:dyDescent="0.2">
      <c r="A3817" t="s">
        <v>6057</v>
      </c>
      <c r="B3817" t="str">
        <f t="shared" si="413"/>
        <v>RN</v>
      </c>
      <c r="C3817" t="str">
        <f t="shared" si="414"/>
        <v>1230224</v>
      </c>
      <c r="D3817" t="str">
        <f t="shared" si="415"/>
        <v>SAO JOSE D CAMPESTRE</v>
      </c>
      <c r="E3817" t="str">
        <f t="shared" si="416"/>
        <v>S</v>
      </c>
      <c r="F3817" t="str">
        <f t="shared" si="417"/>
        <v>SA</v>
      </c>
      <c r="G3817" t="str">
        <f t="shared" si="418"/>
        <v>SAOJOSEDCAMPESTRE</v>
      </c>
      <c r="H3817">
        <f t="shared" si="419"/>
        <v>17</v>
      </c>
    </row>
    <row r="3818" spans="1:8" x14ac:dyDescent="0.2">
      <c r="A3818" t="s">
        <v>6058</v>
      </c>
      <c r="B3818" t="str">
        <f t="shared" si="413"/>
        <v>RN</v>
      </c>
      <c r="C3818" t="str">
        <f t="shared" si="414"/>
        <v>1240124</v>
      </c>
      <c r="D3818" t="str">
        <f t="shared" si="415"/>
        <v xml:space="preserve">SAO JOSE DO SERIDO  </v>
      </c>
      <c r="E3818" t="str">
        <f t="shared" si="416"/>
        <v>S</v>
      </c>
      <c r="F3818" t="str">
        <f t="shared" si="417"/>
        <v>SA</v>
      </c>
      <c r="G3818" t="str">
        <f t="shared" si="418"/>
        <v>SAOJOSEDOSERIDO</v>
      </c>
      <c r="H3818">
        <f t="shared" si="419"/>
        <v>15</v>
      </c>
    </row>
    <row r="3819" spans="1:8" x14ac:dyDescent="0.2">
      <c r="A3819" t="s">
        <v>6059</v>
      </c>
      <c r="B3819" t="str">
        <f t="shared" si="413"/>
        <v>RN</v>
      </c>
      <c r="C3819" t="str">
        <f t="shared" si="414"/>
        <v>1250024</v>
      </c>
      <c r="D3819" t="str">
        <f t="shared" si="415"/>
        <v xml:space="preserve">SAO MIGUEL          </v>
      </c>
      <c r="E3819" t="str">
        <f t="shared" si="416"/>
        <v>S</v>
      </c>
      <c r="F3819" t="str">
        <f t="shared" si="417"/>
        <v>SA</v>
      </c>
      <c r="G3819" t="str">
        <f t="shared" si="418"/>
        <v>SAOMIGUEL</v>
      </c>
      <c r="H3819">
        <f t="shared" si="419"/>
        <v>9</v>
      </c>
    </row>
    <row r="3820" spans="1:8" x14ac:dyDescent="0.2">
      <c r="A3820" t="s">
        <v>6060</v>
      </c>
      <c r="B3820" t="str">
        <f t="shared" si="413"/>
        <v>RN</v>
      </c>
      <c r="C3820" t="str">
        <f t="shared" si="414"/>
        <v>1255924</v>
      </c>
      <c r="D3820" t="str">
        <f t="shared" si="415"/>
        <v>SAO MIGUEL D GOSTOSO</v>
      </c>
      <c r="E3820" t="str">
        <f t="shared" si="416"/>
        <v>S</v>
      </c>
      <c r="F3820" t="str">
        <f t="shared" si="417"/>
        <v>SA</v>
      </c>
      <c r="G3820" t="str">
        <f t="shared" si="418"/>
        <v>SAOMIGUELDGOSTOSO</v>
      </c>
      <c r="H3820">
        <f t="shared" si="419"/>
        <v>17</v>
      </c>
    </row>
    <row r="3821" spans="1:8" x14ac:dyDescent="0.2">
      <c r="A3821" t="s">
        <v>6061</v>
      </c>
      <c r="B3821" t="str">
        <f t="shared" si="413"/>
        <v>RN</v>
      </c>
      <c r="C3821" t="str">
        <f t="shared" si="414"/>
        <v>1260924</v>
      </c>
      <c r="D3821" t="str">
        <f t="shared" si="415"/>
        <v>SAO PAULO DO POTENGI</v>
      </c>
      <c r="E3821" t="str">
        <f t="shared" si="416"/>
        <v>S</v>
      </c>
      <c r="F3821" t="str">
        <f t="shared" si="417"/>
        <v>SA</v>
      </c>
      <c r="G3821" t="str">
        <f t="shared" si="418"/>
        <v>SAOPAULODOPOTENGI</v>
      </c>
      <c r="H3821">
        <f t="shared" si="419"/>
        <v>17</v>
      </c>
    </row>
    <row r="3822" spans="1:8" x14ac:dyDescent="0.2">
      <c r="A3822" t="s">
        <v>6062</v>
      </c>
      <c r="B3822" t="str">
        <f t="shared" si="413"/>
        <v>RN</v>
      </c>
      <c r="C3822" t="str">
        <f t="shared" si="414"/>
        <v>1270824</v>
      </c>
      <c r="D3822" t="str">
        <f t="shared" si="415"/>
        <v xml:space="preserve">SAO PEDRO           </v>
      </c>
      <c r="E3822" t="str">
        <f t="shared" si="416"/>
        <v>S</v>
      </c>
      <c r="F3822" t="str">
        <f t="shared" si="417"/>
        <v>SA</v>
      </c>
      <c r="G3822" t="str">
        <f t="shared" si="418"/>
        <v>SAOPEDRO</v>
      </c>
      <c r="H3822">
        <f t="shared" si="419"/>
        <v>8</v>
      </c>
    </row>
    <row r="3823" spans="1:8" x14ac:dyDescent="0.2">
      <c r="A3823" t="s">
        <v>6063</v>
      </c>
      <c r="B3823" t="str">
        <f t="shared" si="413"/>
        <v>RN</v>
      </c>
      <c r="C3823" t="str">
        <f t="shared" si="414"/>
        <v>1280724</v>
      </c>
      <c r="D3823" t="str">
        <f t="shared" si="415"/>
        <v xml:space="preserve">SAO RAFAEL          </v>
      </c>
      <c r="E3823" t="str">
        <f t="shared" si="416"/>
        <v>S</v>
      </c>
      <c r="F3823" t="str">
        <f t="shared" si="417"/>
        <v>SA</v>
      </c>
      <c r="G3823" t="str">
        <f t="shared" si="418"/>
        <v>SAORAFAEL</v>
      </c>
      <c r="H3823">
        <f t="shared" si="419"/>
        <v>9</v>
      </c>
    </row>
    <row r="3824" spans="1:8" x14ac:dyDescent="0.2">
      <c r="A3824" t="s">
        <v>6064</v>
      </c>
      <c r="B3824" t="str">
        <f t="shared" si="413"/>
        <v>RN</v>
      </c>
      <c r="C3824" t="str">
        <f t="shared" si="414"/>
        <v>1290624</v>
      </c>
      <c r="D3824" t="str">
        <f t="shared" si="415"/>
        <v xml:space="preserve">SAO TOME            </v>
      </c>
      <c r="E3824" t="str">
        <f t="shared" si="416"/>
        <v>S</v>
      </c>
      <c r="F3824" t="str">
        <f t="shared" si="417"/>
        <v>SA</v>
      </c>
      <c r="G3824" t="str">
        <f t="shared" si="418"/>
        <v>SAOTOME</v>
      </c>
      <c r="H3824">
        <f t="shared" si="419"/>
        <v>7</v>
      </c>
    </row>
    <row r="3825" spans="1:8" x14ac:dyDescent="0.2">
      <c r="A3825" t="s">
        <v>6065</v>
      </c>
      <c r="B3825" t="str">
        <f t="shared" si="413"/>
        <v>RN</v>
      </c>
      <c r="C3825" t="str">
        <f t="shared" si="414"/>
        <v>1300324</v>
      </c>
      <c r="D3825" t="str">
        <f t="shared" si="415"/>
        <v xml:space="preserve">SAO VICENTE         </v>
      </c>
      <c r="E3825" t="str">
        <f t="shared" si="416"/>
        <v>S</v>
      </c>
      <c r="F3825" t="str">
        <f t="shared" si="417"/>
        <v>SA</v>
      </c>
      <c r="G3825" t="str">
        <f t="shared" si="418"/>
        <v>SAOVICENTE</v>
      </c>
      <c r="H3825">
        <f t="shared" si="419"/>
        <v>10</v>
      </c>
    </row>
    <row r="3826" spans="1:8" x14ac:dyDescent="0.2">
      <c r="A3826" t="s">
        <v>6066</v>
      </c>
      <c r="B3826" t="str">
        <f t="shared" si="413"/>
        <v>RN</v>
      </c>
      <c r="C3826" t="str">
        <f t="shared" si="414"/>
        <v>1310224</v>
      </c>
      <c r="D3826" t="str">
        <f t="shared" si="415"/>
        <v>SENADOR ELOI D SOUZA</v>
      </c>
      <c r="E3826" t="str">
        <f t="shared" si="416"/>
        <v>S</v>
      </c>
      <c r="F3826" t="str">
        <f t="shared" si="417"/>
        <v>SE</v>
      </c>
      <c r="G3826" t="str">
        <f t="shared" si="418"/>
        <v>SENADORELOIDSOUZA</v>
      </c>
      <c r="H3826">
        <f t="shared" si="419"/>
        <v>17</v>
      </c>
    </row>
    <row r="3827" spans="1:8" x14ac:dyDescent="0.2">
      <c r="A3827" t="s">
        <v>6067</v>
      </c>
      <c r="B3827" t="str">
        <f t="shared" si="413"/>
        <v>RN</v>
      </c>
      <c r="C3827" t="str">
        <f t="shared" si="414"/>
        <v>1320124</v>
      </c>
      <c r="D3827" t="str">
        <f t="shared" si="415"/>
        <v>SENADO GEORG AVELINO</v>
      </c>
      <c r="E3827" t="str">
        <f t="shared" si="416"/>
        <v>S</v>
      </c>
      <c r="F3827" t="str">
        <f t="shared" si="417"/>
        <v>SE</v>
      </c>
      <c r="G3827" t="str">
        <f t="shared" si="418"/>
        <v>SENADOGEORGAVELINO</v>
      </c>
      <c r="H3827">
        <f t="shared" si="419"/>
        <v>18</v>
      </c>
    </row>
    <row r="3828" spans="1:8" x14ac:dyDescent="0.2">
      <c r="A3828" t="s">
        <v>6068</v>
      </c>
      <c r="B3828" t="str">
        <f t="shared" si="413"/>
        <v>RN</v>
      </c>
      <c r="C3828" t="str">
        <f t="shared" si="414"/>
        <v>1330024</v>
      </c>
      <c r="D3828" t="str">
        <f t="shared" si="415"/>
        <v xml:space="preserve">SERRA DE SAO BENTO  </v>
      </c>
      <c r="E3828" t="str">
        <f t="shared" si="416"/>
        <v>S</v>
      </c>
      <c r="F3828" t="str">
        <f t="shared" si="417"/>
        <v>SE</v>
      </c>
      <c r="G3828" t="str">
        <f t="shared" si="418"/>
        <v>SERRADESAOBENTO</v>
      </c>
      <c r="H3828">
        <f t="shared" si="419"/>
        <v>15</v>
      </c>
    </row>
    <row r="3829" spans="1:8" x14ac:dyDescent="0.2">
      <c r="A3829" t="s">
        <v>6069</v>
      </c>
      <c r="B3829" t="str">
        <f t="shared" si="413"/>
        <v>RN</v>
      </c>
      <c r="C3829" t="str">
        <f t="shared" si="414"/>
        <v>1335924</v>
      </c>
      <c r="D3829" t="str">
        <f t="shared" si="415"/>
        <v xml:space="preserve">SERRA DO MEL        </v>
      </c>
      <c r="E3829" t="str">
        <f t="shared" si="416"/>
        <v>S</v>
      </c>
      <c r="F3829" t="str">
        <f t="shared" si="417"/>
        <v>SE</v>
      </c>
      <c r="G3829" t="str">
        <f t="shared" si="418"/>
        <v>SERRADOMEL</v>
      </c>
      <c r="H3829">
        <f t="shared" si="419"/>
        <v>10</v>
      </c>
    </row>
    <row r="3830" spans="1:8" x14ac:dyDescent="0.2">
      <c r="A3830" t="s">
        <v>6070</v>
      </c>
      <c r="B3830" t="str">
        <f t="shared" si="413"/>
        <v>RN</v>
      </c>
      <c r="C3830" t="str">
        <f t="shared" si="414"/>
        <v>1340924</v>
      </c>
      <c r="D3830" t="str">
        <f t="shared" si="415"/>
        <v>SERRA NEGRA DO NORTE</v>
      </c>
      <c r="E3830" t="str">
        <f t="shared" si="416"/>
        <v>S</v>
      </c>
      <c r="F3830" t="str">
        <f t="shared" si="417"/>
        <v>SE</v>
      </c>
      <c r="G3830" t="str">
        <f t="shared" si="418"/>
        <v>SERRANEGRADONORTE</v>
      </c>
      <c r="H3830">
        <f t="shared" si="419"/>
        <v>17</v>
      </c>
    </row>
    <row r="3831" spans="1:8" x14ac:dyDescent="0.2">
      <c r="A3831" t="s">
        <v>6071</v>
      </c>
      <c r="B3831" t="str">
        <f t="shared" si="413"/>
        <v>RN</v>
      </c>
      <c r="C3831" t="str">
        <f t="shared" si="414"/>
        <v>1350824</v>
      </c>
      <c r="D3831" t="str">
        <f t="shared" si="415"/>
        <v xml:space="preserve">SERRINHA            </v>
      </c>
      <c r="E3831" t="str">
        <f t="shared" si="416"/>
        <v>S</v>
      </c>
      <c r="F3831" t="str">
        <f t="shared" si="417"/>
        <v>SE</v>
      </c>
      <c r="G3831" t="str">
        <f t="shared" si="418"/>
        <v>SERRINHA</v>
      </c>
      <c r="H3831">
        <f t="shared" si="419"/>
        <v>8</v>
      </c>
    </row>
    <row r="3832" spans="1:8" x14ac:dyDescent="0.2">
      <c r="A3832" t="s">
        <v>6072</v>
      </c>
      <c r="B3832" t="str">
        <f t="shared" si="413"/>
        <v>RN</v>
      </c>
      <c r="C3832" t="str">
        <f t="shared" si="414"/>
        <v>1355724</v>
      </c>
      <c r="D3832" t="str">
        <f t="shared" si="415"/>
        <v xml:space="preserve">SERRINHA DOS PINTOS </v>
      </c>
      <c r="E3832" t="str">
        <f t="shared" si="416"/>
        <v>S</v>
      </c>
      <c r="F3832" t="str">
        <f t="shared" si="417"/>
        <v>SE</v>
      </c>
      <c r="G3832" t="str">
        <f t="shared" si="418"/>
        <v>SERRINHADOSPINTOS</v>
      </c>
      <c r="H3832">
        <f t="shared" si="419"/>
        <v>17</v>
      </c>
    </row>
    <row r="3833" spans="1:8" x14ac:dyDescent="0.2">
      <c r="A3833" t="s">
        <v>6073</v>
      </c>
      <c r="B3833" t="str">
        <f t="shared" si="413"/>
        <v>RN</v>
      </c>
      <c r="C3833" t="str">
        <f t="shared" si="414"/>
        <v>1360724</v>
      </c>
      <c r="D3833" t="str">
        <f t="shared" si="415"/>
        <v xml:space="preserve">SEVERIANO MELO      </v>
      </c>
      <c r="E3833" t="str">
        <f t="shared" si="416"/>
        <v>S</v>
      </c>
      <c r="F3833" t="str">
        <f t="shared" si="417"/>
        <v>SE</v>
      </c>
      <c r="G3833" t="str">
        <f t="shared" si="418"/>
        <v>SEVERIANOMELO</v>
      </c>
      <c r="H3833">
        <f t="shared" si="419"/>
        <v>13</v>
      </c>
    </row>
    <row r="3834" spans="1:8" x14ac:dyDescent="0.2">
      <c r="A3834" t="s">
        <v>6074</v>
      </c>
      <c r="B3834" t="str">
        <f t="shared" si="413"/>
        <v>RN</v>
      </c>
      <c r="C3834" t="str">
        <f t="shared" si="414"/>
        <v>1370624</v>
      </c>
      <c r="D3834" t="str">
        <f t="shared" si="415"/>
        <v xml:space="preserve">SITIO NOVO          </v>
      </c>
      <c r="E3834" t="str">
        <f t="shared" si="416"/>
        <v>S</v>
      </c>
      <c r="F3834" t="str">
        <f t="shared" si="417"/>
        <v>SI</v>
      </c>
      <c r="G3834" t="str">
        <f t="shared" si="418"/>
        <v>SITIONOVO</v>
      </c>
      <c r="H3834">
        <f t="shared" si="419"/>
        <v>9</v>
      </c>
    </row>
    <row r="3835" spans="1:8" x14ac:dyDescent="0.2">
      <c r="A3835" t="s">
        <v>6075</v>
      </c>
      <c r="B3835" t="str">
        <f t="shared" si="413"/>
        <v>RN</v>
      </c>
      <c r="C3835" t="str">
        <f t="shared" si="414"/>
        <v>1380524</v>
      </c>
      <c r="D3835" t="str">
        <f t="shared" si="415"/>
        <v xml:space="preserve">TABOLEIRO GRANDE    </v>
      </c>
      <c r="E3835" t="str">
        <f t="shared" si="416"/>
        <v>T</v>
      </c>
      <c r="F3835" t="str">
        <f t="shared" si="417"/>
        <v>TA</v>
      </c>
      <c r="G3835" t="str">
        <f t="shared" si="418"/>
        <v>TABOLEIROGRANDE</v>
      </c>
      <c r="H3835">
        <f t="shared" si="419"/>
        <v>15</v>
      </c>
    </row>
    <row r="3836" spans="1:8" x14ac:dyDescent="0.2">
      <c r="A3836" t="s">
        <v>6076</v>
      </c>
      <c r="B3836" t="str">
        <f t="shared" si="413"/>
        <v>RN</v>
      </c>
      <c r="C3836" t="str">
        <f t="shared" si="414"/>
        <v>1390424</v>
      </c>
      <c r="D3836" t="str">
        <f t="shared" si="415"/>
        <v xml:space="preserve">TAIPU               </v>
      </c>
      <c r="E3836" t="str">
        <f t="shared" si="416"/>
        <v>T</v>
      </c>
      <c r="F3836" t="str">
        <f t="shared" si="417"/>
        <v>TA</v>
      </c>
      <c r="G3836" t="str">
        <f t="shared" si="418"/>
        <v>TAIPU</v>
      </c>
      <c r="H3836">
        <f t="shared" si="419"/>
        <v>5</v>
      </c>
    </row>
    <row r="3837" spans="1:8" x14ac:dyDescent="0.2">
      <c r="A3837" t="s">
        <v>6077</v>
      </c>
      <c r="B3837" t="str">
        <f t="shared" si="413"/>
        <v>RN</v>
      </c>
      <c r="C3837" t="str">
        <f t="shared" si="414"/>
        <v>1400124</v>
      </c>
      <c r="D3837" t="str">
        <f t="shared" si="415"/>
        <v xml:space="preserve">TANGARA             </v>
      </c>
      <c r="E3837" t="str">
        <f t="shared" si="416"/>
        <v>T</v>
      </c>
      <c r="F3837" t="str">
        <f t="shared" si="417"/>
        <v>TA</v>
      </c>
      <c r="G3837" t="str">
        <f t="shared" si="418"/>
        <v>TANGARA</v>
      </c>
      <c r="H3837">
        <f t="shared" si="419"/>
        <v>7</v>
      </c>
    </row>
    <row r="3838" spans="1:8" x14ac:dyDescent="0.2">
      <c r="A3838" t="s">
        <v>6078</v>
      </c>
      <c r="B3838" t="str">
        <f t="shared" si="413"/>
        <v>RN</v>
      </c>
      <c r="C3838" t="str">
        <f t="shared" si="414"/>
        <v>1410024</v>
      </c>
      <c r="D3838" t="str">
        <f t="shared" si="415"/>
        <v xml:space="preserve">TENENTE ANANIAS     </v>
      </c>
      <c r="E3838" t="str">
        <f t="shared" si="416"/>
        <v>T</v>
      </c>
      <c r="F3838" t="str">
        <f t="shared" si="417"/>
        <v>TE</v>
      </c>
      <c r="G3838" t="str">
        <f t="shared" si="418"/>
        <v>TENENTEANANIAS</v>
      </c>
      <c r="H3838">
        <f t="shared" si="419"/>
        <v>14</v>
      </c>
    </row>
    <row r="3839" spans="1:8" x14ac:dyDescent="0.2">
      <c r="A3839" t="s">
        <v>6079</v>
      </c>
      <c r="B3839" t="str">
        <f t="shared" si="413"/>
        <v>RN</v>
      </c>
      <c r="C3839" t="str">
        <f t="shared" si="414"/>
        <v>1415924</v>
      </c>
      <c r="D3839" t="str">
        <f t="shared" si="415"/>
        <v>TENENTE LAURENT CRUZ</v>
      </c>
      <c r="E3839" t="str">
        <f t="shared" si="416"/>
        <v>T</v>
      </c>
      <c r="F3839" t="str">
        <f t="shared" si="417"/>
        <v>TE</v>
      </c>
      <c r="G3839" t="str">
        <f t="shared" si="418"/>
        <v>TENENTELAURENTCRUZ</v>
      </c>
      <c r="H3839">
        <f t="shared" si="419"/>
        <v>18</v>
      </c>
    </row>
    <row r="3840" spans="1:8" x14ac:dyDescent="0.2">
      <c r="A3840" t="s">
        <v>6080</v>
      </c>
      <c r="B3840" t="str">
        <f t="shared" si="413"/>
        <v>RN</v>
      </c>
      <c r="C3840" t="str">
        <f t="shared" si="414"/>
        <v>1420924</v>
      </c>
      <c r="D3840" t="str">
        <f t="shared" si="415"/>
        <v xml:space="preserve">TIBAU DO SUL        </v>
      </c>
      <c r="E3840" t="str">
        <f t="shared" si="416"/>
        <v>T</v>
      </c>
      <c r="F3840" t="str">
        <f t="shared" si="417"/>
        <v>TI</v>
      </c>
      <c r="G3840" t="str">
        <f t="shared" si="418"/>
        <v>TIBAUDOSUL</v>
      </c>
      <c r="H3840">
        <f t="shared" si="419"/>
        <v>10</v>
      </c>
    </row>
    <row r="3841" spans="1:8" x14ac:dyDescent="0.2">
      <c r="A3841" t="s">
        <v>6081</v>
      </c>
      <c r="B3841" t="str">
        <f t="shared" si="413"/>
        <v>RN</v>
      </c>
      <c r="C3841" t="str">
        <f t="shared" si="414"/>
        <v>1430824</v>
      </c>
      <c r="D3841" t="str">
        <f t="shared" si="415"/>
        <v>TIMBAUBA DOS BATISTA</v>
      </c>
      <c r="E3841" t="str">
        <f t="shared" si="416"/>
        <v>T</v>
      </c>
      <c r="F3841" t="str">
        <f t="shared" si="417"/>
        <v>TI</v>
      </c>
      <c r="G3841" t="str">
        <f t="shared" si="418"/>
        <v>TIMBAUBADOSBATISTA</v>
      </c>
      <c r="H3841">
        <f t="shared" si="419"/>
        <v>18</v>
      </c>
    </row>
    <row r="3842" spans="1:8" x14ac:dyDescent="0.2">
      <c r="A3842" t="s">
        <v>6082</v>
      </c>
      <c r="B3842" t="str">
        <f t="shared" si="413"/>
        <v>RN</v>
      </c>
      <c r="C3842" t="str">
        <f t="shared" si="414"/>
        <v>1440724</v>
      </c>
      <c r="D3842" t="str">
        <f t="shared" si="415"/>
        <v xml:space="preserve">TOUROS              </v>
      </c>
      <c r="E3842" t="str">
        <f t="shared" si="416"/>
        <v>T</v>
      </c>
      <c r="F3842" t="str">
        <f t="shared" si="417"/>
        <v>TO</v>
      </c>
      <c r="G3842" t="str">
        <f t="shared" si="418"/>
        <v>TOUROS</v>
      </c>
      <c r="H3842">
        <f t="shared" si="419"/>
        <v>6</v>
      </c>
    </row>
    <row r="3843" spans="1:8" x14ac:dyDescent="0.2">
      <c r="A3843" t="s">
        <v>6083</v>
      </c>
      <c r="B3843" t="str">
        <f t="shared" ref="B3843:B3906" si="420">MID($A3843,1,2)</f>
        <v>RN</v>
      </c>
      <c r="C3843" t="str">
        <f t="shared" ref="C3843:C3906" si="421">MID($A3843,3,7)</f>
        <v>1445624</v>
      </c>
      <c r="D3843" t="str">
        <f t="shared" ref="D3843:D3906" si="422">MID($A3843,10,21)</f>
        <v xml:space="preserve">TRIUNFO POTIGUAR    </v>
      </c>
      <c r="E3843" t="str">
        <f t="shared" ref="E3843:E3906" si="423">LEFT(D3843,1)</f>
        <v>T</v>
      </c>
      <c r="F3843" t="str">
        <f t="shared" ref="F3843:F3906" si="424">LEFT(D3843,2)</f>
        <v>TR</v>
      </c>
      <c r="G3843" t="str">
        <f t="shared" ref="G3843:G3906" si="425">SUBSTITUTE(D3843," ","")</f>
        <v>TRIUNFOPOTIGUAR</v>
      </c>
      <c r="H3843">
        <f t="shared" ref="H3843:H3906" si="426">LEN(G3843)</f>
        <v>15</v>
      </c>
    </row>
    <row r="3844" spans="1:8" x14ac:dyDescent="0.2">
      <c r="A3844" t="s">
        <v>6084</v>
      </c>
      <c r="B3844" t="str">
        <f t="shared" si="420"/>
        <v>RN</v>
      </c>
      <c r="C3844" t="str">
        <f t="shared" si="421"/>
        <v>1450624</v>
      </c>
      <c r="D3844" t="str">
        <f t="shared" si="422"/>
        <v xml:space="preserve">UMARIZAL            </v>
      </c>
      <c r="E3844" t="str">
        <f t="shared" si="423"/>
        <v>U</v>
      </c>
      <c r="F3844" t="str">
        <f t="shared" si="424"/>
        <v>UM</v>
      </c>
      <c r="G3844" t="str">
        <f t="shared" si="425"/>
        <v>UMARIZAL</v>
      </c>
      <c r="H3844">
        <f t="shared" si="426"/>
        <v>8</v>
      </c>
    </row>
    <row r="3845" spans="1:8" x14ac:dyDescent="0.2">
      <c r="A3845" t="s">
        <v>6085</v>
      </c>
      <c r="B3845" t="str">
        <f t="shared" si="420"/>
        <v>RN</v>
      </c>
      <c r="C3845" t="str">
        <f t="shared" si="421"/>
        <v>1460524</v>
      </c>
      <c r="D3845" t="str">
        <f t="shared" si="422"/>
        <v xml:space="preserve">UPANEMA             </v>
      </c>
      <c r="E3845" t="str">
        <f t="shared" si="423"/>
        <v>U</v>
      </c>
      <c r="F3845" t="str">
        <f t="shared" si="424"/>
        <v>UP</v>
      </c>
      <c r="G3845" t="str">
        <f t="shared" si="425"/>
        <v>UPANEMA</v>
      </c>
      <c r="H3845">
        <f t="shared" si="426"/>
        <v>7</v>
      </c>
    </row>
    <row r="3846" spans="1:8" x14ac:dyDescent="0.2">
      <c r="A3846" t="s">
        <v>6086</v>
      </c>
      <c r="B3846" t="str">
        <f t="shared" si="420"/>
        <v>RN</v>
      </c>
      <c r="C3846" t="str">
        <f t="shared" si="421"/>
        <v>1470424</v>
      </c>
      <c r="D3846" t="str">
        <f t="shared" si="422"/>
        <v xml:space="preserve">VARZEA              </v>
      </c>
      <c r="E3846" t="str">
        <f t="shared" si="423"/>
        <v>V</v>
      </c>
      <c r="F3846" t="str">
        <f t="shared" si="424"/>
        <v>VA</v>
      </c>
      <c r="G3846" t="str">
        <f t="shared" si="425"/>
        <v>VARZEA</v>
      </c>
      <c r="H3846">
        <f t="shared" si="426"/>
        <v>6</v>
      </c>
    </row>
    <row r="3847" spans="1:8" x14ac:dyDescent="0.2">
      <c r="A3847" t="s">
        <v>6087</v>
      </c>
      <c r="B3847" t="str">
        <f t="shared" si="420"/>
        <v>RN</v>
      </c>
      <c r="C3847" t="str">
        <f t="shared" si="421"/>
        <v>1475324</v>
      </c>
      <c r="D3847" t="str">
        <f t="shared" si="422"/>
        <v xml:space="preserve">VENHA-VER           </v>
      </c>
      <c r="E3847" t="str">
        <f t="shared" si="423"/>
        <v>V</v>
      </c>
      <c r="F3847" t="str">
        <f t="shared" si="424"/>
        <v>VE</v>
      </c>
      <c r="G3847" t="str">
        <f t="shared" si="425"/>
        <v>VENHA-VER</v>
      </c>
      <c r="H3847">
        <f t="shared" si="426"/>
        <v>9</v>
      </c>
    </row>
    <row r="3848" spans="1:8" x14ac:dyDescent="0.2">
      <c r="A3848" t="s">
        <v>6088</v>
      </c>
      <c r="B3848" t="str">
        <f t="shared" si="420"/>
        <v>RN</v>
      </c>
      <c r="C3848" t="str">
        <f t="shared" si="421"/>
        <v>1480324</v>
      </c>
      <c r="D3848" t="str">
        <f t="shared" si="422"/>
        <v xml:space="preserve">VERA CRUZ           </v>
      </c>
      <c r="E3848" t="str">
        <f t="shared" si="423"/>
        <v>V</v>
      </c>
      <c r="F3848" t="str">
        <f t="shared" si="424"/>
        <v>VE</v>
      </c>
      <c r="G3848" t="str">
        <f t="shared" si="425"/>
        <v>VERACRUZ</v>
      </c>
      <c r="H3848">
        <f t="shared" si="426"/>
        <v>8</v>
      </c>
    </row>
    <row r="3849" spans="1:8" x14ac:dyDescent="0.2">
      <c r="A3849" t="s">
        <v>6089</v>
      </c>
      <c r="B3849" t="str">
        <f t="shared" si="420"/>
        <v>RN</v>
      </c>
      <c r="C3849" t="str">
        <f t="shared" si="421"/>
        <v>1490224</v>
      </c>
      <c r="D3849" t="str">
        <f t="shared" si="422"/>
        <v xml:space="preserve">VICOSA              </v>
      </c>
      <c r="E3849" t="str">
        <f t="shared" si="423"/>
        <v>V</v>
      </c>
      <c r="F3849" t="str">
        <f t="shared" si="424"/>
        <v>VI</v>
      </c>
      <c r="G3849" t="str">
        <f t="shared" si="425"/>
        <v>VICOSA</v>
      </c>
      <c r="H3849">
        <f t="shared" si="426"/>
        <v>6</v>
      </c>
    </row>
    <row r="3850" spans="1:8" x14ac:dyDescent="0.2">
      <c r="A3850" t="s">
        <v>6090</v>
      </c>
      <c r="B3850" t="str">
        <f t="shared" si="420"/>
        <v>RN</v>
      </c>
      <c r="C3850" t="str">
        <f t="shared" si="421"/>
        <v>1500824</v>
      </c>
      <c r="D3850" t="str">
        <f t="shared" si="422"/>
        <v xml:space="preserve">VILA FLOR           </v>
      </c>
      <c r="E3850" t="str">
        <f t="shared" si="423"/>
        <v>V</v>
      </c>
      <c r="F3850" t="str">
        <f t="shared" si="424"/>
        <v>VI</v>
      </c>
      <c r="G3850" t="str">
        <f t="shared" si="425"/>
        <v>VILAFLOR</v>
      </c>
      <c r="H3850">
        <f t="shared" si="426"/>
        <v>8</v>
      </c>
    </row>
    <row r="3851" spans="1:8" x14ac:dyDescent="0.2">
      <c r="A3851" t="s">
        <v>6091</v>
      </c>
      <c r="B3851" t="str">
        <f t="shared" si="420"/>
        <v>RO</v>
      </c>
      <c r="C3851" t="str">
        <f t="shared" si="421"/>
        <v>0001511</v>
      </c>
      <c r="D3851" t="str">
        <f t="shared" si="422"/>
        <v>ALTA FLORESTA D'OEST</v>
      </c>
      <c r="E3851" t="str">
        <f t="shared" si="423"/>
        <v>A</v>
      </c>
      <c r="F3851" t="str">
        <f t="shared" si="424"/>
        <v>AL</v>
      </c>
      <c r="G3851" t="str">
        <f t="shared" si="425"/>
        <v>ALTAFLORESTAD'OEST</v>
      </c>
      <c r="H3851">
        <f t="shared" si="426"/>
        <v>18</v>
      </c>
    </row>
    <row r="3852" spans="1:8" x14ac:dyDescent="0.2">
      <c r="A3852" t="s">
        <v>6092</v>
      </c>
      <c r="B3852" t="str">
        <f t="shared" si="420"/>
        <v>RO</v>
      </c>
      <c r="C3852" t="str">
        <f t="shared" si="421"/>
        <v>0002311</v>
      </c>
      <c r="D3852" t="str">
        <f t="shared" si="422"/>
        <v xml:space="preserve">ARIQUEMES           </v>
      </c>
      <c r="E3852" t="str">
        <f t="shared" si="423"/>
        <v>A</v>
      </c>
      <c r="F3852" t="str">
        <f t="shared" si="424"/>
        <v>AR</v>
      </c>
      <c r="G3852" t="str">
        <f t="shared" si="425"/>
        <v>ARIQUEMES</v>
      </c>
      <c r="H3852">
        <f t="shared" si="426"/>
        <v>9</v>
      </c>
    </row>
    <row r="3853" spans="1:8" x14ac:dyDescent="0.2">
      <c r="A3853" t="s">
        <v>6093</v>
      </c>
      <c r="B3853" t="str">
        <f t="shared" si="420"/>
        <v>RO</v>
      </c>
      <c r="C3853" t="str">
        <f t="shared" si="421"/>
        <v>0003111</v>
      </c>
      <c r="D3853" t="str">
        <f t="shared" si="422"/>
        <v xml:space="preserve">CABIXI              </v>
      </c>
      <c r="E3853" t="str">
        <f t="shared" si="423"/>
        <v>C</v>
      </c>
      <c r="F3853" t="str">
        <f t="shared" si="424"/>
        <v>CA</v>
      </c>
      <c r="G3853" t="str">
        <f t="shared" si="425"/>
        <v>CABIXI</v>
      </c>
      <c r="H3853">
        <f t="shared" si="426"/>
        <v>6</v>
      </c>
    </row>
    <row r="3854" spans="1:8" x14ac:dyDescent="0.2">
      <c r="A3854" t="s">
        <v>6094</v>
      </c>
      <c r="B3854" t="str">
        <f t="shared" si="420"/>
        <v>RO</v>
      </c>
      <c r="C3854" t="str">
        <f t="shared" si="421"/>
        <v>0004911</v>
      </c>
      <c r="D3854" t="str">
        <f t="shared" si="422"/>
        <v xml:space="preserve">CACOAL              </v>
      </c>
      <c r="E3854" t="str">
        <f t="shared" si="423"/>
        <v>C</v>
      </c>
      <c r="F3854" t="str">
        <f t="shared" si="424"/>
        <v>CA</v>
      </c>
      <c r="G3854" t="str">
        <f t="shared" si="425"/>
        <v>CACOAL</v>
      </c>
      <c r="H3854">
        <f t="shared" si="426"/>
        <v>6</v>
      </c>
    </row>
    <row r="3855" spans="1:8" x14ac:dyDescent="0.2">
      <c r="A3855" t="s">
        <v>6095</v>
      </c>
      <c r="B3855" t="str">
        <f t="shared" si="420"/>
        <v>RO</v>
      </c>
      <c r="C3855" t="str">
        <f t="shared" si="421"/>
        <v>0005611</v>
      </c>
      <c r="D3855" t="str">
        <f t="shared" si="422"/>
        <v xml:space="preserve">CEREJEIRAS          </v>
      </c>
      <c r="E3855" t="str">
        <f t="shared" si="423"/>
        <v>C</v>
      </c>
      <c r="F3855" t="str">
        <f t="shared" si="424"/>
        <v>CE</v>
      </c>
      <c r="G3855" t="str">
        <f t="shared" si="425"/>
        <v>CEREJEIRAS</v>
      </c>
      <c r="H3855">
        <f t="shared" si="426"/>
        <v>10</v>
      </c>
    </row>
    <row r="3856" spans="1:8" x14ac:dyDescent="0.2">
      <c r="A3856" t="s">
        <v>6096</v>
      </c>
      <c r="B3856" t="str">
        <f t="shared" si="420"/>
        <v>RO</v>
      </c>
      <c r="C3856" t="str">
        <f t="shared" si="421"/>
        <v>0006411</v>
      </c>
      <c r="D3856" t="str">
        <f t="shared" si="422"/>
        <v xml:space="preserve">COLORADO DO OESTE   </v>
      </c>
      <c r="E3856" t="str">
        <f t="shared" si="423"/>
        <v>C</v>
      </c>
      <c r="F3856" t="str">
        <f t="shared" si="424"/>
        <v>CO</v>
      </c>
      <c r="G3856" t="str">
        <f t="shared" si="425"/>
        <v>COLORADODOOESTE</v>
      </c>
      <c r="H3856">
        <f t="shared" si="426"/>
        <v>15</v>
      </c>
    </row>
    <row r="3857" spans="1:8" x14ac:dyDescent="0.2">
      <c r="A3857" t="s">
        <v>6097</v>
      </c>
      <c r="B3857" t="str">
        <f t="shared" si="420"/>
        <v>RO</v>
      </c>
      <c r="C3857" t="str">
        <f t="shared" si="421"/>
        <v>0007211</v>
      </c>
      <c r="D3857" t="str">
        <f t="shared" si="422"/>
        <v xml:space="preserve">CORUMBIARA          </v>
      </c>
      <c r="E3857" t="str">
        <f t="shared" si="423"/>
        <v>C</v>
      </c>
      <c r="F3857" t="str">
        <f t="shared" si="424"/>
        <v>CO</v>
      </c>
      <c r="G3857" t="str">
        <f t="shared" si="425"/>
        <v>CORUMBIARA</v>
      </c>
      <c r="H3857">
        <f t="shared" si="426"/>
        <v>10</v>
      </c>
    </row>
    <row r="3858" spans="1:8" x14ac:dyDescent="0.2">
      <c r="A3858" t="s">
        <v>6098</v>
      </c>
      <c r="B3858" t="str">
        <f t="shared" si="420"/>
        <v>RO</v>
      </c>
      <c r="C3858" t="str">
        <f t="shared" si="421"/>
        <v>0008011</v>
      </c>
      <c r="D3858" t="str">
        <f t="shared" si="422"/>
        <v xml:space="preserve">COSTA MARQUES       </v>
      </c>
      <c r="E3858" t="str">
        <f t="shared" si="423"/>
        <v>C</v>
      </c>
      <c r="F3858" t="str">
        <f t="shared" si="424"/>
        <v>CO</v>
      </c>
      <c r="G3858" t="str">
        <f t="shared" si="425"/>
        <v>COSTAMARQUES</v>
      </c>
      <c r="H3858">
        <f t="shared" si="426"/>
        <v>12</v>
      </c>
    </row>
    <row r="3859" spans="1:8" x14ac:dyDescent="0.2">
      <c r="A3859" t="s">
        <v>6099</v>
      </c>
      <c r="B3859" t="str">
        <f t="shared" si="420"/>
        <v>RO</v>
      </c>
      <c r="C3859" t="str">
        <f t="shared" si="421"/>
        <v>0009811</v>
      </c>
      <c r="D3859" t="str">
        <f t="shared" si="422"/>
        <v xml:space="preserve">ESPIGAO D'OESTE     </v>
      </c>
      <c r="E3859" t="str">
        <f t="shared" si="423"/>
        <v>E</v>
      </c>
      <c r="F3859" t="str">
        <f t="shared" si="424"/>
        <v>ES</v>
      </c>
      <c r="G3859" t="str">
        <f t="shared" si="425"/>
        <v>ESPIGAOD'OESTE</v>
      </c>
      <c r="H3859">
        <f t="shared" si="426"/>
        <v>14</v>
      </c>
    </row>
    <row r="3860" spans="1:8" x14ac:dyDescent="0.2">
      <c r="A3860" t="s">
        <v>6100</v>
      </c>
      <c r="B3860" t="str">
        <f t="shared" si="420"/>
        <v>RO</v>
      </c>
      <c r="C3860" t="str">
        <f t="shared" si="421"/>
        <v>0010611</v>
      </c>
      <c r="D3860" t="str">
        <f t="shared" si="422"/>
        <v xml:space="preserve">GUAJARA-MIRIM       </v>
      </c>
      <c r="E3860" t="str">
        <f t="shared" si="423"/>
        <v>G</v>
      </c>
      <c r="F3860" t="str">
        <f t="shared" si="424"/>
        <v>GU</v>
      </c>
      <c r="G3860" t="str">
        <f t="shared" si="425"/>
        <v>GUAJARA-MIRIM</v>
      </c>
      <c r="H3860">
        <f t="shared" si="426"/>
        <v>13</v>
      </c>
    </row>
    <row r="3861" spans="1:8" x14ac:dyDescent="0.2">
      <c r="A3861" t="s">
        <v>6101</v>
      </c>
      <c r="B3861" t="str">
        <f t="shared" si="420"/>
        <v>RO</v>
      </c>
      <c r="C3861" t="str">
        <f t="shared" si="421"/>
        <v>0011411</v>
      </c>
      <c r="D3861" t="str">
        <f t="shared" si="422"/>
        <v xml:space="preserve">JARU                </v>
      </c>
      <c r="E3861" t="str">
        <f t="shared" si="423"/>
        <v>J</v>
      </c>
      <c r="F3861" t="str">
        <f t="shared" si="424"/>
        <v>JA</v>
      </c>
      <c r="G3861" t="str">
        <f t="shared" si="425"/>
        <v>JARU</v>
      </c>
      <c r="H3861">
        <f t="shared" si="426"/>
        <v>4</v>
      </c>
    </row>
    <row r="3862" spans="1:8" x14ac:dyDescent="0.2">
      <c r="A3862" t="s">
        <v>6102</v>
      </c>
      <c r="B3862" t="str">
        <f t="shared" si="420"/>
        <v>RO</v>
      </c>
      <c r="C3862" t="str">
        <f t="shared" si="421"/>
        <v>0012211</v>
      </c>
      <c r="D3862" t="str">
        <f t="shared" si="422"/>
        <v xml:space="preserve">JI-PARANA           </v>
      </c>
      <c r="E3862" t="str">
        <f t="shared" si="423"/>
        <v>J</v>
      </c>
      <c r="F3862" t="str">
        <f t="shared" si="424"/>
        <v>JI</v>
      </c>
      <c r="G3862" t="str">
        <f t="shared" si="425"/>
        <v>JI-PARANA</v>
      </c>
      <c r="H3862">
        <f t="shared" si="426"/>
        <v>9</v>
      </c>
    </row>
    <row r="3863" spans="1:8" x14ac:dyDescent="0.2">
      <c r="A3863" t="s">
        <v>6103</v>
      </c>
      <c r="B3863" t="str">
        <f t="shared" si="420"/>
        <v>RO</v>
      </c>
      <c r="C3863" t="str">
        <f t="shared" si="421"/>
        <v>0013011</v>
      </c>
      <c r="D3863" t="str">
        <f t="shared" si="422"/>
        <v xml:space="preserve">MACHADINHO D'OESTE  </v>
      </c>
      <c r="E3863" t="str">
        <f t="shared" si="423"/>
        <v>M</v>
      </c>
      <c r="F3863" t="str">
        <f t="shared" si="424"/>
        <v>MA</v>
      </c>
      <c r="G3863" t="str">
        <f t="shared" si="425"/>
        <v>MACHADINHOD'OESTE</v>
      </c>
      <c r="H3863">
        <f t="shared" si="426"/>
        <v>17</v>
      </c>
    </row>
    <row r="3864" spans="1:8" x14ac:dyDescent="0.2">
      <c r="A3864" t="s">
        <v>6104</v>
      </c>
      <c r="B3864" t="str">
        <f t="shared" si="420"/>
        <v>RO</v>
      </c>
      <c r="C3864" t="str">
        <f t="shared" si="421"/>
        <v>0014811</v>
      </c>
      <c r="D3864" t="str">
        <f t="shared" si="422"/>
        <v>NOVA BRASILON D'OEST</v>
      </c>
      <c r="E3864" t="str">
        <f t="shared" si="423"/>
        <v>N</v>
      </c>
      <c r="F3864" t="str">
        <f t="shared" si="424"/>
        <v>NO</v>
      </c>
      <c r="G3864" t="str">
        <f t="shared" si="425"/>
        <v>NOVABRASILOND'OEST</v>
      </c>
      <c r="H3864">
        <f t="shared" si="426"/>
        <v>18</v>
      </c>
    </row>
    <row r="3865" spans="1:8" x14ac:dyDescent="0.2">
      <c r="A3865" t="s">
        <v>6105</v>
      </c>
      <c r="B3865" t="str">
        <f t="shared" si="420"/>
        <v>RO</v>
      </c>
      <c r="C3865" t="str">
        <f t="shared" si="421"/>
        <v>0015511</v>
      </c>
      <c r="D3865" t="str">
        <f t="shared" si="422"/>
        <v xml:space="preserve">OURO PRETO DO OESTE </v>
      </c>
      <c r="E3865" t="str">
        <f t="shared" si="423"/>
        <v>O</v>
      </c>
      <c r="F3865" t="str">
        <f t="shared" si="424"/>
        <v>OU</v>
      </c>
      <c r="G3865" t="str">
        <f t="shared" si="425"/>
        <v>OUROPRETODOOESTE</v>
      </c>
      <c r="H3865">
        <f t="shared" si="426"/>
        <v>16</v>
      </c>
    </row>
    <row r="3866" spans="1:8" x14ac:dyDescent="0.2">
      <c r="A3866" t="s">
        <v>6106</v>
      </c>
      <c r="B3866" t="str">
        <f t="shared" si="420"/>
        <v>RO</v>
      </c>
      <c r="C3866" t="str">
        <f t="shared" si="421"/>
        <v>0018911</v>
      </c>
      <c r="D3866" t="str">
        <f t="shared" si="422"/>
        <v xml:space="preserve">PIMENTA BUENO       </v>
      </c>
      <c r="E3866" t="str">
        <f t="shared" si="423"/>
        <v>P</v>
      </c>
      <c r="F3866" t="str">
        <f t="shared" si="424"/>
        <v>PI</v>
      </c>
      <c r="G3866" t="str">
        <f t="shared" si="425"/>
        <v>PIMENTABUENO</v>
      </c>
      <c r="H3866">
        <f t="shared" si="426"/>
        <v>12</v>
      </c>
    </row>
    <row r="3867" spans="1:8" x14ac:dyDescent="0.2">
      <c r="A3867" t="s">
        <v>6107</v>
      </c>
      <c r="B3867" t="str">
        <f t="shared" si="420"/>
        <v>RO</v>
      </c>
      <c r="C3867" t="str">
        <f t="shared" si="421"/>
        <v>0020511</v>
      </c>
      <c r="D3867" t="str">
        <f t="shared" si="422"/>
        <v xml:space="preserve">PORTO VELHO         </v>
      </c>
      <c r="E3867" t="str">
        <f t="shared" si="423"/>
        <v>P</v>
      </c>
      <c r="F3867" t="str">
        <f t="shared" si="424"/>
        <v>PO</v>
      </c>
      <c r="G3867" t="str">
        <f t="shared" si="425"/>
        <v>PORTOVELHO</v>
      </c>
      <c r="H3867">
        <f t="shared" si="426"/>
        <v>10</v>
      </c>
    </row>
    <row r="3868" spans="1:8" x14ac:dyDescent="0.2">
      <c r="A3868" t="s">
        <v>6108</v>
      </c>
      <c r="B3868" t="str">
        <f t="shared" si="420"/>
        <v>RO</v>
      </c>
      <c r="C3868" t="str">
        <f t="shared" si="421"/>
        <v>0025411</v>
      </c>
      <c r="D3868" t="str">
        <f t="shared" si="422"/>
        <v xml:space="preserve">PRESIDENTE MEDICI   </v>
      </c>
      <c r="E3868" t="str">
        <f t="shared" si="423"/>
        <v>P</v>
      </c>
      <c r="F3868" t="str">
        <f t="shared" si="424"/>
        <v>PR</v>
      </c>
      <c r="G3868" t="str">
        <f t="shared" si="425"/>
        <v>PRESIDENTEMEDICI</v>
      </c>
      <c r="H3868">
        <f t="shared" si="426"/>
        <v>16</v>
      </c>
    </row>
    <row r="3869" spans="1:8" x14ac:dyDescent="0.2">
      <c r="A3869" t="s">
        <v>6109</v>
      </c>
      <c r="B3869" t="str">
        <f t="shared" si="420"/>
        <v>RO</v>
      </c>
      <c r="C3869" t="str">
        <f t="shared" si="421"/>
        <v>0026211</v>
      </c>
      <c r="D3869" t="str">
        <f t="shared" si="422"/>
        <v xml:space="preserve">RIO CRESPO          </v>
      </c>
      <c r="E3869" t="str">
        <f t="shared" si="423"/>
        <v>R</v>
      </c>
      <c r="F3869" t="str">
        <f t="shared" si="424"/>
        <v>RI</v>
      </c>
      <c r="G3869" t="str">
        <f t="shared" si="425"/>
        <v>RIOCRESPO</v>
      </c>
      <c r="H3869">
        <f t="shared" si="426"/>
        <v>9</v>
      </c>
    </row>
    <row r="3870" spans="1:8" x14ac:dyDescent="0.2">
      <c r="A3870" t="s">
        <v>6110</v>
      </c>
      <c r="B3870" t="str">
        <f t="shared" si="420"/>
        <v>RO</v>
      </c>
      <c r="C3870" t="str">
        <f t="shared" si="421"/>
        <v>0028811</v>
      </c>
      <c r="D3870" t="str">
        <f t="shared" si="422"/>
        <v xml:space="preserve">ROLIM DE MOURA      </v>
      </c>
      <c r="E3870" t="str">
        <f t="shared" si="423"/>
        <v>R</v>
      </c>
      <c r="F3870" t="str">
        <f t="shared" si="424"/>
        <v>RO</v>
      </c>
      <c r="G3870" t="str">
        <f t="shared" si="425"/>
        <v>ROLIMDEMOURA</v>
      </c>
      <c r="H3870">
        <f t="shared" si="426"/>
        <v>12</v>
      </c>
    </row>
    <row r="3871" spans="1:8" x14ac:dyDescent="0.2">
      <c r="A3871" t="s">
        <v>6111</v>
      </c>
      <c r="B3871" t="str">
        <f t="shared" si="420"/>
        <v>RO</v>
      </c>
      <c r="C3871" t="str">
        <f t="shared" si="421"/>
        <v>0029611</v>
      </c>
      <c r="D3871" t="str">
        <f t="shared" si="422"/>
        <v xml:space="preserve">SANTA LUZIA D'OESTE </v>
      </c>
      <c r="E3871" t="str">
        <f t="shared" si="423"/>
        <v>S</v>
      </c>
      <c r="F3871" t="str">
        <f t="shared" si="424"/>
        <v>SA</v>
      </c>
      <c r="G3871" t="str">
        <f t="shared" si="425"/>
        <v>SANTALUZIAD'OESTE</v>
      </c>
      <c r="H3871">
        <f t="shared" si="426"/>
        <v>17</v>
      </c>
    </row>
    <row r="3872" spans="1:8" x14ac:dyDescent="0.2">
      <c r="A3872" t="s">
        <v>6112</v>
      </c>
      <c r="B3872" t="str">
        <f t="shared" si="420"/>
        <v>RO</v>
      </c>
      <c r="C3872" t="str">
        <f t="shared" si="421"/>
        <v>0030411</v>
      </c>
      <c r="D3872" t="str">
        <f t="shared" si="422"/>
        <v xml:space="preserve">VILHENA             </v>
      </c>
      <c r="E3872" t="str">
        <f t="shared" si="423"/>
        <v>V</v>
      </c>
      <c r="F3872" t="str">
        <f t="shared" si="424"/>
        <v>VI</v>
      </c>
      <c r="G3872" t="str">
        <f t="shared" si="425"/>
        <v>VILHENA</v>
      </c>
      <c r="H3872">
        <f t="shared" si="426"/>
        <v>7</v>
      </c>
    </row>
    <row r="3873" spans="1:8" x14ac:dyDescent="0.2">
      <c r="A3873" t="s">
        <v>6113</v>
      </c>
      <c r="B3873" t="str">
        <f t="shared" si="420"/>
        <v>RO</v>
      </c>
      <c r="C3873" t="str">
        <f t="shared" si="421"/>
        <v>0032011</v>
      </c>
      <c r="D3873" t="str">
        <f t="shared" si="422"/>
        <v>SAO MIGUEL D GUAPORE</v>
      </c>
      <c r="E3873" t="str">
        <f t="shared" si="423"/>
        <v>S</v>
      </c>
      <c r="F3873" t="str">
        <f t="shared" si="424"/>
        <v>SA</v>
      </c>
      <c r="G3873" t="str">
        <f t="shared" si="425"/>
        <v>SAOMIGUELDGUAPORE</v>
      </c>
      <c r="H3873">
        <f t="shared" si="426"/>
        <v>17</v>
      </c>
    </row>
    <row r="3874" spans="1:8" x14ac:dyDescent="0.2">
      <c r="A3874" t="s">
        <v>6114</v>
      </c>
      <c r="B3874" t="str">
        <f t="shared" si="420"/>
        <v>RO</v>
      </c>
      <c r="C3874" t="str">
        <f t="shared" si="421"/>
        <v>0033811</v>
      </c>
      <c r="D3874" t="str">
        <f t="shared" si="422"/>
        <v xml:space="preserve">NOVA MAMORE         </v>
      </c>
      <c r="E3874" t="str">
        <f t="shared" si="423"/>
        <v>N</v>
      </c>
      <c r="F3874" t="str">
        <f t="shared" si="424"/>
        <v>NO</v>
      </c>
      <c r="G3874" t="str">
        <f t="shared" si="425"/>
        <v>NOVAMAMORE</v>
      </c>
      <c r="H3874">
        <f t="shared" si="426"/>
        <v>10</v>
      </c>
    </row>
    <row r="3875" spans="1:8" x14ac:dyDescent="0.2">
      <c r="A3875" t="s">
        <v>6115</v>
      </c>
      <c r="B3875" t="str">
        <f t="shared" si="420"/>
        <v>RO</v>
      </c>
      <c r="C3875" t="str">
        <f t="shared" si="421"/>
        <v>0034611</v>
      </c>
      <c r="D3875" t="str">
        <f t="shared" si="422"/>
        <v xml:space="preserve">ALVORADA D'OESTE    </v>
      </c>
      <c r="E3875" t="str">
        <f t="shared" si="423"/>
        <v>A</v>
      </c>
      <c r="F3875" t="str">
        <f t="shared" si="424"/>
        <v>AL</v>
      </c>
      <c r="G3875" t="str">
        <f t="shared" si="425"/>
        <v>ALVORADAD'OESTE</v>
      </c>
      <c r="H3875">
        <f t="shared" si="426"/>
        <v>15</v>
      </c>
    </row>
    <row r="3876" spans="1:8" x14ac:dyDescent="0.2">
      <c r="A3876" t="s">
        <v>6116</v>
      </c>
      <c r="B3876" t="str">
        <f t="shared" si="420"/>
        <v>RO</v>
      </c>
      <c r="C3876" t="str">
        <f t="shared" si="421"/>
        <v>0037911</v>
      </c>
      <c r="D3876" t="str">
        <f t="shared" si="422"/>
        <v>ALTO ALEGR D PARECIS</v>
      </c>
      <c r="E3876" t="str">
        <f t="shared" si="423"/>
        <v>A</v>
      </c>
      <c r="F3876" t="str">
        <f t="shared" si="424"/>
        <v>AL</v>
      </c>
      <c r="G3876" t="str">
        <f t="shared" si="425"/>
        <v>ALTOALEGRDPARECIS</v>
      </c>
      <c r="H3876">
        <f t="shared" si="426"/>
        <v>17</v>
      </c>
    </row>
    <row r="3877" spans="1:8" x14ac:dyDescent="0.2">
      <c r="A3877" t="s">
        <v>6117</v>
      </c>
      <c r="B3877" t="str">
        <f t="shared" si="420"/>
        <v>RO</v>
      </c>
      <c r="C3877" t="str">
        <f t="shared" si="421"/>
        <v>0040311</v>
      </c>
      <c r="D3877" t="str">
        <f t="shared" si="422"/>
        <v xml:space="preserve">ALTO PARAISO        </v>
      </c>
      <c r="E3877" t="str">
        <f t="shared" si="423"/>
        <v>A</v>
      </c>
      <c r="F3877" t="str">
        <f t="shared" si="424"/>
        <v>AL</v>
      </c>
      <c r="G3877" t="str">
        <f t="shared" si="425"/>
        <v>ALTOPARAISO</v>
      </c>
      <c r="H3877">
        <f t="shared" si="426"/>
        <v>11</v>
      </c>
    </row>
    <row r="3878" spans="1:8" x14ac:dyDescent="0.2">
      <c r="A3878" t="s">
        <v>6118</v>
      </c>
      <c r="B3878" t="str">
        <f t="shared" si="420"/>
        <v>RO</v>
      </c>
      <c r="C3878" t="str">
        <f t="shared" si="421"/>
        <v>0045211</v>
      </c>
      <c r="D3878" t="str">
        <f t="shared" si="422"/>
        <v xml:space="preserve">BURITIS             </v>
      </c>
      <c r="E3878" t="str">
        <f t="shared" si="423"/>
        <v>B</v>
      </c>
      <c r="F3878" t="str">
        <f t="shared" si="424"/>
        <v>BU</v>
      </c>
      <c r="G3878" t="str">
        <f t="shared" si="425"/>
        <v>BURITIS</v>
      </c>
      <c r="H3878">
        <f t="shared" si="426"/>
        <v>7</v>
      </c>
    </row>
    <row r="3879" spans="1:8" x14ac:dyDescent="0.2">
      <c r="A3879" t="s">
        <v>6119</v>
      </c>
      <c r="B3879" t="str">
        <f t="shared" si="420"/>
        <v>RO</v>
      </c>
      <c r="C3879" t="str">
        <f t="shared" si="421"/>
        <v>0050211</v>
      </c>
      <c r="D3879" t="str">
        <f t="shared" si="422"/>
        <v>NOVO HORIZONT D'OEST</v>
      </c>
      <c r="E3879" t="str">
        <f t="shared" si="423"/>
        <v>N</v>
      </c>
      <c r="F3879" t="str">
        <f t="shared" si="424"/>
        <v>NO</v>
      </c>
      <c r="G3879" t="str">
        <f t="shared" si="425"/>
        <v>NOVOHORIZONTD'OEST</v>
      </c>
      <c r="H3879">
        <f t="shared" si="426"/>
        <v>18</v>
      </c>
    </row>
    <row r="3880" spans="1:8" x14ac:dyDescent="0.2">
      <c r="A3880" t="s">
        <v>6120</v>
      </c>
      <c r="B3880" t="str">
        <f t="shared" si="420"/>
        <v>RO</v>
      </c>
      <c r="C3880" t="str">
        <f t="shared" si="421"/>
        <v>0060111</v>
      </c>
      <c r="D3880" t="str">
        <f t="shared" si="422"/>
        <v xml:space="preserve">CACAULANDIA         </v>
      </c>
      <c r="E3880" t="str">
        <f t="shared" si="423"/>
        <v>C</v>
      </c>
      <c r="F3880" t="str">
        <f t="shared" si="424"/>
        <v>CA</v>
      </c>
      <c r="G3880" t="str">
        <f t="shared" si="425"/>
        <v>CACAULANDIA</v>
      </c>
      <c r="H3880">
        <f t="shared" si="426"/>
        <v>11</v>
      </c>
    </row>
    <row r="3881" spans="1:8" x14ac:dyDescent="0.2">
      <c r="A3881" t="s">
        <v>6121</v>
      </c>
      <c r="B3881" t="str">
        <f t="shared" si="420"/>
        <v>RO</v>
      </c>
      <c r="C3881" t="str">
        <f t="shared" si="421"/>
        <v>0070011</v>
      </c>
      <c r="D3881" t="str">
        <f t="shared" si="422"/>
        <v xml:space="preserve">CAMPO NOVO RONDONIA </v>
      </c>
      <c r="E3881" t="str">
        <f t="shared" si="423"/>
        <v>C</v>
      </c>
      <c r="F3881" t="str">
        <f t="shared" si="424"/>
        <v>CA</v>
      </c>
      <c r="G3881" t="str">
        <f t="shared" si="425"/>
        <v>CAMPONOVORONDONIA</v>
      </c>
      <c r="H3881">
        <f t="shared" si="426"/>
        <v>17</v>
      </c>
    </row>
    <row r="3882" spans="1:8" x14ac:dyDescent="0.2">
      <c r="A3882" t="s">
        <v>6122</v>
      </c>
      <c r="B3882" t="str">
        <f t="shared" si="420"/>
        <v>RO</v>
      </c>
      <c r="C3882" t="str">
        <f t="shared" si="421"/>
        <v>0080911</v>
      </c>
      <c r="D3882" t="str">
        <f t="shared" si="422"/>
        <v xml:space="preserve">CANDEIAS DO JAMARI  </v>
      </c>
      <c r="E3882" t="str">
        <f t="shared" si="423"/>
        <v>C</v>
      </c>
      <c r="F3882" t="str">
        <f t="shared" si="424"/>
        <v>CA</v>
      </c>
      <c r="G3882" t="str">
        <f t="shared" si="425"/>
        <v>CANDEIASDOJAMARI</v>
      </c>
      <c r="H3882">
        <f t="shared" si="426"/>
        <v>16</v>
      </c>
    </row>
    <row r="3883" spans="1:8" x14ac:dyDescent="0.2">
      <c r="A3883" t="s">
        <v>6123</v>
      </c>
      <c r="B3883" t="str">
        <f t="shared" si="420"/>
        <v>RO</v>
      </c>
      <c r="C3883" t="str">
        <f t="shared" si="421"/>
        <v>0090811</v>
      </c>
      <c r="D3883" t="str">
        <f t="shared" si="422"/>
        <v xml:space="preserve">CASTANHEIRAS        </v>
      </c>
      <c r="E3883" t="str">
        <f t="shared" si="423"/>
        <v>C</v>
      </c>
      <c r="F3883" t="str">
        <f t="shared" si="424"/>
        <v>CA</v>
      </c>
      <c r="G3883" t="str">
        <f t="shared" si="425"/>
        <v>CASTANHEIRAS</v>
      </c>
      <c r="H3883">
        <f t="shared" si="426"/>
        <v>12</v>
      </c>
    </row>
    <row r="3884" spans="1:8" x14ac:dyDescent="0.2">
      <c r="A3884" t="s">
        <v>6124</v>
      </c>
      <c r="B3884" t="str">
        <f t="shared" si="420"/>
        <v>RO</v>
      </c>
      <c r="C3884" t="str">
        <f t="shared" si="421"/>
        <v>0092411</v>
      </c>
      <c r="D3884" t="str">
        <f t="shared" si="422"/>
        <v xml:space="preserve">CHUPINGUAIA         </v>
      </c>
      <c r="E3884" t="str">
        <f t="shared" si="423"/>
        <v>C</v>
      </c>
      <c r="F3884" t="str">
        <f t="shared" si="424"/>
        <v>CH</v>
      </c>
      <c r="G3884" t="str">
        <f t="shared" si="425"/>
        <v>CHUPINGUAIA</v>
      </c>
      <c r="H3884">
        <f t="shared" si="426"/>
        <v>11</v>
      </c>
    </row>
    <row r="3885" spans="1:8" x14ac:dyDescent="0.2">
      <c r="A3885" t="s">
        <v>6125</v>
      </c>
      <c r="B3885" t="str">
        <f t="shared" si="420"/>
        <v>RO</v>
      </c>
      <c r="C3885" t="str">
        <f t="shared" si="421"/>
        <v>0094011</v>
      </c>
      <c r="D3885" t="str">
        <f t="shared" si="422"/>
        <v xml:space="preserve">CUJUBIM             </v>
      </c>
      <c r="E3885" t="str">
        <f t="shared" si="423"/>
        <v>C</v>
      </c>
      <c r="F3885" t="str">
        <f t="shared" si="424"/>
        <v>CU</v>
      </c>
      <c r="G3885" t="str">
        <f t="shared" si="425"/>
        <v>CUJUBIM</v>
      </c>
      <c r="H3885">
        <f t="shared" si="426"/>
        <v>7</v>
      </c>
    </row>
    <row r="3886" spans="1:8" x14ac:dyDescent="0.2">
      <c r="A3886" t="s">
        <v>6126</v>
      </c>
      <c r="B3886" t="str">
        <f t="shared" si="420"/>
        <v>RO</v>
      </c>
      <c r="C3886" t="str">
        <f t="shared" si="421"/>
        <v>0100511</v>
      </c>
      <c r="D3886" t="str">
        <f t="shared" si="422"/>
        <v>GOVER JORGE TEIXEIRA</v>
      </c>
      <c r="E3886" t="str">
        <f t="shared" si="423"/>
        <v>G</v>
      </c>
      <c r="F3886" t="str">
        <f t="shared" si="424"/>
        <v>GO</v>
      </c>
      <c r="G3886" t="str">
        <f t="shared" si="425"/>
        <v>GOVERJORGETEIXEIRA</v>
      </c>
      <c r="H3886">
        <f t="shared" si="426"/>
        <v>18</v>
      </c>
    </row>
    <row r="3887" spans="1:8" x14ac:dyDescent="0.2">
      <c r="A3887" t="s">
        <v>6127</v>
      </c>
      <c r="B3887" t="str">
        <f t="shared" si="420"/>
        <v>RO</v>
      </c>
      <c r="C3887" t="str">
        <f t="shared" si="421"/>
        <v>0110411</v>
      </c>
      <c r="D3887" t="str">
        <f t="shared" si="422"/>
        <v xml:space="preserve">ITAPUA DO OESTE     </v>
      </c>
      <c r="E3887" t="str">
        <f t="shared" si="423"/>
        <v>I</v>
      </c>
      <c r="F3887" t="str">
        <f t="shared" si="424"/>
        <v>IT</v>
      </c>
      <c r="G3887" t="str">
        <f t="shared" si="425"/>
        <v>ITAPUADOOESTE</v>
      </c>
      <c r="H3887">
        <f t="shared" si="426"/>
        <v>13</v>
      </c>
    </row>
    <row r="3888" spans="1:8" x14ac:dyDescent="0.2">
      <c r="A3888" t="s">
        <v>6128</v>
      </c>
      <c r="B3888" t="str">
        <f t="shared" si="420"/>
        <v>RO</v>
      </c>
      <c r="C3888" t="str">
        <f t="shared" si="421"/>
        <v>0120311</v>
      </c>
      <c r="D3888" t="str">
        <f t="shared" si="422"/>
        <v xml:space="preserve">MINISTRO ANDREAZZA  </v>
      </c>
      <c r="E3888" t="str">
        <f t="shared" si="423"/>
        <v>M</v>
      </c>
      <c r="F3888" t="str">
        <f t="shared" si="424"/>
        <v>MI</v>
      </c>
      <c r="G3888" t="str">
        <f t="shared" si="425"/>
        <v>MINISTROANDREAZZA</v>
      </c>
      <c r="H3888">
        <f t="shared" si="426"/>
        <v>17</v>
      </c>
    </row>
    <row r="3889" spans="1:8" x14ac:dyDescent="0.2">
      <c r="A3889" t="s">
        <v>6129</v>
      </c>
      <c r="B3889" t="str">
        <f t="shared" si="420"/>
        <v>RO</v>
      </c>
      <c r="C3889" t="str">
        <f t="shared" si="421"/>
        <v>0130211</v>
      </c>
      <c r="D3889" t="str">
        <f t="shared" si="422"/>
        <v xml:space="preserve">MIRANTE DA SERRA    </v>
      </c>
      <c r="E3889" t="str">
        <f t="shared" si="423"/>
        <v>M</v>
      </c>
      <c r="F3889" t="str">
        <f t="shared" si="424"/>
        <v>MI</v>
      </c>
      <c r="G3889" t="str">
        <f t="shared" si="425"/>
        <v>MIRANTEDASERRA</v>
      </c>
      <c r="H3889">
        <f t="shared" si="426"/>
        <v>14</v>
      </c>
    </row>
    <row r="3890" spans="1:8" x14ac:dyDescent="0.2">
      <c r="A3890" t="s">
        <v>6130</v>
      </c>
      <c r="B3890" t="str">
        <f t="shared" si="420"/>
        <v>RO</v>
      </c>
      <c r="C3890" t="str">
        <f t="shared" si="421"/>
        <v>0140111</v>
      </c>
      <c r="D3890" t="str">
        <f t="shared" si="422"/>
        <v xml:space="preserve">MONTE NEGRO         </v>
      </c>
      <c r="E3890" t="str">
        <f t="shared" si="423"/>
        <v>M</v>
      </c>
      <c r="F3890" t="str">
        <f t="shared" si="424"/>
        <v>MO</v>
      </c>
      <c r="G3890" t="str">
        <f t="shared" si="425"/>
        <v>MONTENEGRO</v>
      </c>
      <c r="H3890">
        <f t="shared" si="426"/>
        <v>10</v>
      </c>
    </row>
    <row r="3891" spans="1:8" x14ac:dyDescent="0.2">
      <c r="A3891" t="s">
        <v>6131</v>
      </c>
      <c r="B3891" t="str">
        <f t="shared" si="420"/>
        <v>RO</v>
      </c>
      <c r="C3891" t="str">
        <f t="shared" si="421"/>
        <v>0143511</v>
      </c>
      <c r="D3891" t="str">
        <f t="shared" si="422"/>
        <v xml:space="preserve">NOVA UNIAO          </v>
      </c>
      <c r="E3891" t="str">
        <f t="shared" si="423"/>
        <v>N</v>
      </c>
      <c r="F3891" t="str">
        <f t="shared" si="424"/>
        <v>NO</v>
      </c>
      <c r="G3891" t="str">
        <f t="shared" si="425"/>
        <v>NOVAUNIAO</v>
      </c>
      <c r="H3891">
        <f t="shared" si="426"/>
        <v>9</v>
      </c>
    </row>
    <row r="3892" spans="1:8" x14ac:dyDescent="0.2">
      <c r="A3892" t="s">
        <v>6132</v>
      </c>
      <c r="B3892" t="str">
        <f t="shared" si="420"/>
        <v>RO</v>
      </c>
      <c r="C3892" t="str">
        <f t="shared" si="421"/>
        <v>0145011</v>
      </c>
      <c r="D3892" t="str">
        <f t="shared" si="422"/>
        <v xml:space="preserve">PARECIS             </v>
      </c>
      <c r="E3892" t="str">
        <f t="shared" si="423"/>
        <v>P</v>
      </c>
      <c r="F3892" t="str">
        <f t="shared" si="424"/>
        <v>PA</v>
      </c>
      <c r="G3892" t="str">
        <f t="shared" si="425"/>
        <v>PARECIS</v>
      </c>
      <c r="H3892">
        <f t="shared" si="426"/>
        <v>7</v>
      </c>
    </row>
    <row r="3893" spans="1:8" x14ac:dyDescent="0.2">
      <c r="A3893" t="s">
        <v>6133</v>
      </c>
      <c r="B3893" t="str">
        <f t="shared" si="420"/>
        <v>RO</v>
      </c>
      <c r="C3893" t="str">
        <f t="shared" si="421"/>
        <v>0146811</v>
      </c>
      <c r="D3893" t="str">
        <f t="shared" si="422"/>
        <v>PIMENTEIRAS DO OESTE</v>
      </c>
      <c r="E3893" t="str">
        <f t="shared" si="423"/>
        <v>P</v>
      </c>
      <c r="F3893" t="str">
        <f t="shared" si="424"/>
        <v>PI</v>
      </c>
      <c r="G3893" t="str">
        <f t="shared" si="425"/>
        <v>PIMENTEIRASDOOESTE</v>
      </c>
      <c r="H3893">
        <f t="shared" si="426"/>
        <v>18</v>
      </c>
    </row>
    <row r="3894" spans="1:8" x14ac:dyDescent="0.2">
      <c r="A3894" t="s">
        <v>6134</v>
      </c>
      <c r="B3894" t="str">
        <f t="shared" si="420"/>
        <v>RO</v>
      </c>
      <c r="C3894" t="str">
        <f t="shared" si="421"/>
        <v>0147611</v>
      </c>
      <c r="D3894" t="str">
        <f t="shared" si="422"/>
        <v>PRIMAVERA D RONDONIA</v>
      </c>
      <c r="E3894" t="str">
        <f t="shared" si="423"/>
        <v>P</v>
      </c>
      <c r="F3894" t="str">
        <f t="shared" si="424"/>
        <v>PR</v>
      </c>
      <c r="G3894" t="str">
        <f t="shared" si="425"/>
        <v>PRIMAVERADRONDONIA</v>
      </c>
      <c r="H3894">
        <f t="shared" si="426"/>
        <v>18</v>
      </c>
    </row>
    <row r="3895" spans="1:8" x14ac:dyDescent="0.2">
      <c r="A3895" t="s">
        <v>6135</v>
      </c>
      <c r="B3895" t="str">
        <f t="shared" si="420"/>
        <v>RO</v>
      </c>
      <c r="C3895" t="str">
        <f t="shared" si="421"/>
        <v>0148411</v>
      </c>
      <c r="D3895" t="str">
        <f t="shared" si="422"/>
        <v xml:space="preserve">SAO FELIPE D'OESTE  </v>
      </c>
      <c r="E3895" t="str">
        <f t="shared" si="423"/>
        <v>S</v>
      </c>
      <c r="F3895" t="str">
        <f t="shared" si="424"/>
        <v>SA</v>
      </c>
      <c r="G3895" t="str">
        <f t="shared" si="425"/>
        <v>SAOFELIPED'OESTE</v>
      </c>
      <c r="H3895">
        <f t="shared" si="426"/>
        <v>16</v>
      </c>
    </row>
    <row r="3896" spans="1:8" x14ac:dyDescent="0.2">
      <c r="A3896" t="s">
        <v>6136</v>
      </c>
      <c r="B3896" t="str">
        <f t="shared" si="420"/>
        <v>RO</v>
      </c>
      <c r="C3896" t="str">
        <f t="shared" si="421"/>
        <v>0149211</v>
      </c>
      <c r="D3896" t="str">
        <f t="shared" si="422"/>
        <v>SAO FRANC DO GUAPORE</v>
      </c>
      <c r="E3896" t="str">
        <f t="shared" si="423"/>
        <v>S</v>
      </c>
      <c r="F3896" t="str">
        <f t="shared" si="424"/>
        <v>SA</v>
      </c>
      <c r="G3896" t="str">
        <f t="shared" si="425"/>
        <v>SAOFRANCDOGUAPORE</v>
      </c>
      <c r="H3896">
        <f t="shared" si="426"/>
        <v>17</v>
      </c>
    </row>
    <row r="3897" spans="1:8" x14ac:dyDescent="0.2">
      <c r="A3897" t="s">
        <v>6137</v>
      </c>
      <c r="B3897" t="str">
        <f t="shared" si="420"/>
        <v>RO</v>
      </c>
      <c r="C3897" t="str">
        <f t="shared" si="421"/>
        <v>0150011</v>
      </c>
      <c r="D3897" t="str">
        <f t="shared" si="422"/>
        <v xml:space="preserve">SERINGUEIRAS        </v>
      </c>
      <c r="E3897" t="str">
        <f t="shared" si="423"/>
        <v>S</v>
      </c>
      <c r="F3897" t="str">
        <f t="shared" si="424"/>
        <v>SE</v>
      </c>
      <c r="G3897" t="str">
        <f t="shared" si="425"/>
        <v>SERINGUEIRAS</v>
      </c>
      <c r="H3897">
        <f t="shared" si="426"/>
        <v>12</v>
      </c>
    </row>
    <row r="3898" spans="1:8" x14ac:dyDescent="0.2">
      <c r="A3898" t="s">
        <v>6138</v>
      </c>
      <c r="B3898" t="str">
        <f t="shared" si="420"/>
        <v>RO</v>
      </c>
      <c r="C3898" t="str">
        <f t="shared" si="421"/>
        <v>0155911</v>
      </c>
      <c r="D3898" t="str">
        <f t="shared" si="422"/>
        <v xml:space="preserve">TEIXEIROPOLIS       </v>
      </c>
      <c r="E3898" t="str">
        <f t="shared" si="423"/>
        <v>T</v>
      </c>
      <c r="F3898" t="str">
        <f t="shared" si="424"/>
        <v>TE</v>
      </c>
      <c r="G3898" t="str">
        <f t="shared" si="425"/>
        <v>TEIXEIROPOLIS</v>
      </c>
      <c r="H3898">
        <f t="shared" si="426"/>
        <v>13</v>
      </c>
    </row>
    <row r="3899" spans="1:8" x14ac:dyDescent="0.2">
      <c r="A3899" t="s">
        <v>6139</v>
      </c>
      <c r="B3899" t="str">
        <f t="shared" si="420"/>
        <v>RO</v>
      </c>
      <c r="C3899" t="str">
        <f t="shared" si="421"/>
        <v>0160911</v>
      </c>
      <c r="D3899" t="str">
        <f t="shared" si="422"/>
        <v xml:space="preserve">THEOBROMA           </v>
      </c>
      <c r="E3899" t="str">
        <f t="shared" si="423"/>
        <v>T</v>
      </c>
      <c r="F3899" t="str">
        <f t="shared" si="424"/>
        <v>TH</v>
      </c>
      <c r="G3899" t="str">
        <f t="shared" si="425"/>
        <v>THEOBROMA</v>
      </c>
      <c r="H3899">
        <f t="shared" si="426"/>
        <v>9</v>
      </c>
    </row>
    <row r="3900" spans="1:8" x14ac:dyDescent="0.2">
      <c r="A3900" t="s">
        <v>6140</v>
      </c>
      <c r="B3900" t="str">
        <f t="shared" si="420"/>
        <v>RO</v>
      </c>
      <c r="C3900" t="str">
        <f t="shared" si="421"/>
        <v>0170811</v>
      </c>
      <c r="D3900" t="str">
        <f t="shared" si="422"/>
        <v xml:space="preserve">URUPA               </v>
      </c>
      <c r="E3900" t="str">
        <f t="shared" si="423"/>
        <v>U</v>
      </c>
      <c r="F3900" t="str">
        <f t="shared" si="424"/>
        <v>UR</v>
      </c>
      <c r="G3900" t="str">
        <f t="shared" si="425"/>
        <v>URUPA</v>
      </c>
      <c r="H3900">
        <f t="shared" si="426"/>
        <v>5</v>
      </c>
    </row>
    <row r="3901" spans="1:8" x14ac:dyDescent="0.2">
      <c r="A3901" t="s">
        <v>6141</v>
      </c>
      <c r="B3901" t="str">
        <f t="shared" si="420"/>
        <v>RO</v>
      </c>
      <c r="C3901" t="str">
        <f t="shared" si="421"/>
        <v>0175711</v>
      </c>
      <c r="D3901" t="str">
        <f t="shared" si="422"/>
        <v xml:space="preserve">VALE DO ANARI       </v>
      </c>
      <c r="E3901" t="str">
        <f t="shared" si="423"/>
        <v>V</v>
      </c>
      <c r="F3901" t="str">
        <f t="shared" si="424"/>
        <v>VA</v>
      </c>
      <c r="G3901" t="str">
        <f t="shared" si="425"/>
        <v>VALEDOANARI</v>
      </c>
      <c r="H3901">
        <f t="shared" si="426"/>
        <v>11</v>
      </c>
    </row>
    <row r="3902" spans="1:8" x14ac:dyDescent="0.2">
      <c r="A3902" t="s">
        <v>6142</v>
      </c>
      <c r="B3902" t="str">
        <f t="shared" si="420"/>
        <v>RO</v>
      </c>
      <c r="C3902" t="str">
        <f t="shared" si="421"/>
        <v>0180711</v>
      </c>
      <c r="D3902" t="str">
        <f t="shared" si="422"/>
        <v xml:space="preserve">VALE DO PARAISO     </v>
      </c>
      <c r="E3902" t="str">
        <f t="shared" si="423"/>
        <v>V</v>
      </c>
      <c r="F3902" t="str">
        <f t="shared" si="424"/>
        <v>VA</v>
      </c>
      <c r="G3902" t="str">
        <f t="shared" si="425"/>
        <v>VALEDOPARAISO</v>
      </c>
      <c r="H3902">
        <f t="shared" si="426"/>
        <v>13</v>
      </c>
    </row>
    <row r="3903" spans="1:8" x14ac:dyDescent="0.2">
      <c r="A3903" t="s">
        <v>6143</v>
      </c>
      <c r="B3903" t="str">
        <f t="shared" si="420"/>
        <v>RR</v>
      </c>
      <c r="C3903" t="str">
        <f t="shared" si="421"/>
        <v>0002714</v>
      </c>
      <c r="D3903" t="str">
        <f t="shared" si="422"/>
        <v xml:space="preserve">AMAJARI             </v>
      </c>
      <c r="E3903" t="str">
        <f t="shared" si="423"/>
        <v>A</v>
      </c>
      <c r="F3903" t="str">
        <f t="shared" si="424"/>
        <v>AM</v>
      </c>
      <c r="G3903" t="str">
        <f t="shared" si="425"/>
        <v>AMAJARI</v>
      </c>
      <c r="H3903">
        <f t="shared" si="426"/>
        <v>7</v>
      </c>
    </row>
    <row r="3904" spans="1:8" x14ac:dyDescent="0.2">
      <c r="A3904" t="s">
        <v>6144</v>
      </c>
      <c r="B3904" t="str">
        <f t="shared" si="420"/>
        <v>RR</v>
      </c>
      <c r="C3904" t="str">
        <f t="shared" si="421"/>
        <v>0005014</v>
      </c>
      <c r="D3904" t="str">
        <f t="shared" si="422"/>
        <v xml:space="preserve">ALTO ALEGRE         </v>
      </c>
      <c r="E3904" t="str">
        <f t="shared" si="423"/>
        <v>A</v>
      </c>
      <c r="F3904" t="str">
        <f t="shared" si="424"/>
        <v>AL</v>
      </c>
      <c r="G3904" t="str">
        <f t="shared" si="425"/>
        <v>ALTOALEGRE</v>
      </c>
      <c r="H3904">
        <f t="shared" si="426"/>
        <v>10</v>
      </c>
    </row>
    <row r="3905" spans="1:8" x14ac:dyDescent="0.2">
      <c r="A3905" t="s">
        <v>6145</v>
      </c>
      <c r="B3905" t="str">
        <f t="shared" si="420"/>
        <v>RR</v>
      </c>
      <c r="C3905" t="str">
        <f t="shared" si="421"/>
        <v>0010014</v>
      </c>
      <c r="D3905" t="str">
        <f t="shared" si="422"/>
        <v xml:space="preserve">BOA VISTA           </v>
      </c>
      <c r="E3905" t="str">
        <f t="shared" si="423"/>
        <v>B</v>
      </c>
      <c r="F3905" t="str">
        <f t="shared" si="424"/>
        <v>BO</v>
      </c>
      <c r="G3905" t="str">
        <f t="shared" si="425"/>
        <v>BOAVISTA</v>
      </c>
      <c r="H3905">
        <f t="shared" si="426"/>
        <v>8</v>
      </c>
    </row>
    <row r="3906" spans="1:8" x14ac:dyDescent="0.2">
      <c r="A3906" t="s">
        <v>6146</v>
      </c>
      <c r="B3906" t="str">
        <f t="shared" si="420"/>
        <v>RR</v>
      </c>
      <c r="C3906" t="str">
        <f t="shared" si="421"/>
        <v>0015914</v>
      </c>
      <c r="D3906" t="str">
        <f t="shared" si="422"/>
        <v xml:space="preserve">BONFIM              </v>
      </c>
      <c r="E3906" t="str">
        <f t="shared" si="423"/>
        <v>B</v>
      </c>
      <c r="F3906" t="str">
        <f t="shared" si="424"/>
        <v>BO</v>
      </c>
      <c r="G3906" t="str">
        <f t="shared" si="425"/>
        <v>BONFIM</v>
      </c>
      <c r="H3906">
        <f t="shared" si="426"/>
        <v>6</v>
      </c>
    </row>
    <row r="3907" spans="1:8" x14ac:dyDescent="0.2">
      <c r="A3907" t="s">
        <v>6147</v>
      </c>
      <c r="B3907" t="str">
        <f t="shared" ref="B3907:B3970" si="427">MID($A3907,1,2)</f>
        <v>RR</v>
      </c>
      <c r="C3907" t="str">
        <f t="shared" ref="C3907:C3970" si="428">MID($A3907,3,7)</f>
        <v>0017514</v>
      </c>
      <c r="D3907" t="str">
        <f t="shared" ref="D3907:D3970" si="429">MID($A3907,10,21)</f>
        <v xml:space="preserve">CANTA               </v>
      </c>
      <c r="E3907" t="str">
        <f t="shared" ref="E3907:E3970" si="430">LEFT(D3907,1)</f>
        <v>C</v>
      </c>
      <c r="F3907" t="str">
        <f t="shared" ref="F3907:F3970" si="431">LEFT(D3907,2)</f>
        <v>CA</v>
      </c>
      <c r="G3907" t="str">
        <f t="shared" ref="G3907:G3970" si="432">SUBSTITUTE(D3907," ","")</f>
        <v>CANTA</v>
      </c>
      <c r="H3907">
        <f t="shared" ref="H3907:H3970" si="433">LEN(G3907)</f>
        <v>5</v>
      </c>
    </row>
    <row r="3908" spans="1:8" x14ac:dyDescent="0.2">
      <c r="A3908" t="s">
        <v>6148</v>
      </c>
      <c r="B3908" t="str">
        <f t="shared" si="427"/>
        <v>RR</v>
      </c>
      <c r="C3908" t="str">
        <f t="shared" si="428"/>
        <v>0020914</v>
      </c>
      <c r="D3908" t="str">
        <f t="shared" si="429"/>
        <v xml:space="preserve">CARACARAI           </v>
      </c>
      <c r="E3908" t="str">
        <f t="shared" si="430"/>
        <v>C</v>
      </c>
      <c r="F3908" t="str">
        <f t="shared" si="431"/>
        <v>CA</v>
      </c>
      <c r="G3908" t="str">
        <f t="shared" si="432"/>
        <v>CARACARAI</v>
      </c>
      <c r="H3908">
        <f t="shared" si="433"/>
        <v>9</v>
      </c>
    </row>
    <row r="3909" spans="1:8" x14ac:dyDescent="0.2">
      <c r="A3909" t="s">
        <v>6149</v>
      </c>
      <c r="B3909" t="str">
        <f t="shared" si="427"/>
        <v>RR</v>
      </c>
      <c r="C3909" t="str">
        <f t="shared" si="428"/>
        <v>0023314</v>
      </c>
      <c r="D3909" t="str">
        <f t="shared" si="429"/>
        <v xml:space="preserve">CAROEBE             </v>
      </c>
      <c r="E3909" t="str">
        <f t="shared" si="430"/>
        <v>C</v>
      </c>
      <c r="F3909" t="str">
        <f t="shared" si="431"/>
        <v>CA</v>
      </c>
      <c r="G3909" t="str">
        <f t="shared" si="432"/>
        <v>CAROEBE</v>
      </c>
      <c r="H3909">
        <f t="shared" si="433"/>
        <v>7</v>
      </c>
    </row>
    <row r="3910" spans="1:8" x14ac:dyDescent="0.2">
      <c r="A3910" t="s">
        <v>6150</v>
      </c>
      <c r="B3910" t="str">
        <f t="shared" si="427"/>
        <v>RR</v>
      </c>
      <c r="C3910" t="str">
        <f t="shared" si="428"/>
        <v>0028214</v>
      </c>
      <c r="D3910" t="str">
        <f t="shared" si="429"/>
        <v xml:space="preserve">IRACEMA             </v>
      </c>
      <c r="E3910" t="str">
        <f t="shared" si="430"/>
        <v>I</v>
      </c>
      <c r="F3910" t="str">
        <f t="shared" si="431"/>
        <v>IR</v>
      </c>
      <c r="G3910" t="str">
        <f t="shared" si="432"/>
        <v>IRACEMA</v>
      </c>
      <c r="H3910">
        <f t="shared" si="433"/>
        <v>7</v>
      </c>
    </row>
    <row r="3911" spans="1:8" x14ac:dyDescent="0.2">
      <c r="A3911" t="s">
        <v>6151</v>
      </c>
      <c r="B3911" t="str">
        <f t="shared" si="427"/>
        <v>RR</v>
      </c>
      <c r="C3911" t="str">
        <f t="shared" si="428"/>
        <v>0030814</v>
      </c>
      <c r="D3911" t="str">
        <f t="shared" si="429"/>
        <v xml:space="preserve">MUCAJAI             </v>
      </c>
      <c r="E3911" t="str">
        <f t="shared" si="430"/>
        <v>M</v>
      </c>
      <c r="F3911" t="str">
        <f t="shared" si="431"/>
        <v>MU</v>
      </c>
      <c r="G3911" t="str">
        <f t="shared" si="432"/>
        <v>MUCAJAI</v>
      </c>
      <c r="H3911">
        <f t="shared" si="433"/>
        <v>7</v>
      </c>
    </row>
    <row r="3912" spans="1:8" x14ac:dyDescent="0.2">
      <c r="A3912" t="s">
        <v>6152</v>
      </c>
      <c r="B3912" t="str">
        <f t="shared" si="427"/>
        <v>RR</v>
      </c>
      <c r="C3912" t="str">
        <f t="shared" si="428"/>
        <v>0040714</v>
      </c>
      <c r="D3912" t="str">
        <f t="shared" si="429"/>
        <v xml:space="preserve">NORMANDIA           </v>
      </c>
      <c r="E3912" t="str">
        <f t="shared" si="430"/>
        <v>N</v>
      </c>
      <c r="F3912" t="str">
        <f t="shared" si="431"/>
        <v>NO</v>
      </c>
      <c r="G3912" t="str">
        <f t="shared" si="432"/>
        <v>NORMANDIA</v>
      </c>
      <c r="H3912">
        <f t="shared" si="433"/>
        <v>9</v>
      </c>
    </row>
    <row r="3913" spans="1:8" x14ac:dyDescent="0.2">
      <c r="A3913" t="s">
        <v>6153</v>
      </c>
      <c r="B3913" t="str">
        <f t="shared" si="427"/>
        <v>RR</v>
      </c>
      <c r="C3913" t="str">
        <f t="shared" si="428"/>
        <v>0045614</v>
      </c>
      <c r="D3913" t="str">
        <f t="shared" si="429"/>
        <v xml:space="preserve">PACARAIMA           </v>
      </c>
      <c r="E3913" t="str">
        <f t="shared" si="430"/>
        <v>P</v>
      </c>
      <c r="F3913" t="str">
        <f t="shared" si="431"/>
        <v>PA</v>
      </c>
      <c r="G3913" t="str">
        <f t="shared" si="432"/>
        <v>PACARAIMA</v>
      </c>
      <c r="H3913">
        <f t="shared" si="433"/>
        <v>9</v>
      </c>
    </row>
    <row r="3914" spans="1:8" x14ac:dyDescent="0.2">
      <c r="A3914" t="s">
        <v>6154</v>
      </c>
      <c r="B3914" t="str">
        <f t="shared" si="427"/>
        <v>RR</v>
      </c>
      <c r="C3914" t="str">
        <f t="shared" si="428"/>
        <v>0047214</v>
      </c>
      <c r="D3914" t="str">
        <f t="shared" si="429"/>
        <v xml:space="preserve">RORAINOPOLIS        </v>
      </c>
      <c r="E3914" t="str">
        <f t="shared" si="430"/>
        <v>R</v>
      </c>
      <c r="F3914" t="str">
        <f t="shared" si="431"/>
        <v>RO</v>
      </c>
      <c r="G3914" t="str">
        <f t="shared" si="432"/>
        <v>RORAINOPOLIS</v>
      </c>
      <c r="H3914">
        <f t="shared" si="433"/>
        <v>12</v>
      </c>
    </row>
    <row r="3915" spans="1:8" x14ac:dyDescent="0.2">
      <c r="A3915" t="s">
        <v>6155</v>
      </c>
      <c r="B3915" t="str">
        <f t="shared" si="427"/>
        <v>RR</v>
      </c>
      <c r="C3915" t="str">
        <f t="shared" si="428"/>
        <v>0050614</v>
      </c>
      <c r="D3915" t="str">
        <f t="shared" si="429"/>
        <v xml:space="preserve">SAO JOAO DA BALIZA  </v>
      </c>
      <c r="E3915" t="str">
        <f t="shared" si="430"/>
        <v>S</v>
      </c>
      <c r="F3915" t="str">
        <f t="shared" si="431"/>
        <v>SA</v>
      </c>
      <c r="G3915" t="str">
        <f t="shared" si="432"/>
        <v>SAOJOAODABALIZA</v>
      </c>
      <c r="H3915">
        <f t="shared" si="433"/>
        <v>15</v>
      </c>
    </row>
    <row r="3916" spans="1:8" x14ac:dyDescent="0.2">
      <c r="A3916" t="s">
        <v>6156</v>
      </c>
      <c r="B3916" t="str">
        <f t="shared" si="427"/>
        <v>RR</v>
      </c>
      <c r="C3916" t="str">
        <f t="shared" si="428"/>
        <v>0060514</v>
      </c>
      <c r="D3916" t="str">
        <f t="shared" si="429"/>
        <v xml:space="preserve">SAO LUIZ            </v>
      </c>
      <c r="E3916" t="str">
        <f t="shared" si="430"/>
        <v>S</v>
      </c>
      <c r="F3916" t="str">
        <f t="shared" si="431"/>
        <v>SA</v>
      </c>
      <c r="G3916" t="str">
        <f t="shared" si="432"/>
        <v>SAOLUIZ</v>
      </c>
      <c r="H3916">
        <f t="shared" si="433"/>
        <v>7</v>
      </c>
    </row>
    <row r="3917" spans="1:8" x14ac:dyDescent="0.2">
      <c r="A3917" t="s">
        <v>6157</v>
      </c>
      <c r="B3917" t="str">
        <f t="shared" si="427"/>
        <v>RR</v>
      </c>
      <c r="C3917" t="str">
        <f t="shared" si="428"/>
        <v>0070414</v>
      </c>
      <c r="D3917" t="str">
        <f t="shared" si="429"/>
        <v xml:space="preserve">UIRAMUTA            </v>
      </c>
      <c r="E3917" t="str">
        <f t="shared" si="430"/>
        <v>U</v>
      </c>
      <c r="F3917" t="str">
        <f t="shared" si="431"/>
        <v>UI</v>
      </c>
      <c r="G3917" t="str">
        <f t="shared" si="432"/>
        <v>UIRAMUTA</v>
      </c>
      <c r="H3917">
        <f t="shared" si="433"/>
        <v>8</v>
      </c>
    </row>
    <row r="3918" spans="1:8" x14ac:dyDescent="0.2">
      <c r="A3918" t="s">
        <v>6158</v>
      </c>
      <c r="B3918" t="str">
        <f t="shared" si="427"/>
        <v>RS</v>
      </c>
      <c r="C3918" t="str">
        <f t="shared" si="428"/>
        <v>0003443</v>
      </c>
      <c r="D3918" t="str">
        <f t="shared" si="429"/>
        <v xml:space="preserve">ACEGUA              </v>
      </c>
      <c r="E3918" t="str">
        <f t="shared" si="430"/>
        <v>A</v>
      </c>
      <c r="F3918" t="str">
        <f t="shared" si="431"/>
        <v>AC</v>
      </c>
      <c r="G3918" t="str">
        <f t="shared" si="432"/>
        <v>ACEGUA</v>
      </c>
      <c r="H3918">
        <f t="shared" si="433"/>
        <v>6</v>
      </c>
    </row>
    <row r="3919" spans="1:8" x14ac:dyDescent="0.2">
      <c r="A3919" t="s">
        <v>6159</v>
      </c>
      <c r="B3919" t="str">
        <f t="shared" si="427"/>
        <v>RS</v>
      </c>
      <c r="C3919" t="str">
        <f t="shared" si="428"/>
        <v>0005943</v>
      </c>
      <c r="D3919" t="str">
        <f t="shared" si="429"/>
        <v xml:space="preserve">AGUA SANTA          </v>
      </c>
      <c r="E3919" t="str">
        <f t="shared" si="430"/>
        <v>A</v>
      </c>
      <c r="F3919" t="str">
        <f t="shared" si="431"/>
        <v>AG</v>
      </c>
      <c r="G3919" t="str">
        <f t="shared" si="432"/>
        <v>AGUASANTA</v>
      </c>
      <c r="H3919">
        <f t="shared" si="433"/>
        <v>9</v>
      </c>
    </row>
    <row r="3920" spans="1:8" x14ac:dyDescent="0.2">
      <c r="A3920" t="s">
        <v>6160</v>
      </c>
      <c r="B3920" t="str">
        <f t="shared" si="427"/>
        <v>RS</v>
      </c>
      <c r="C3920" t="str">
        <f t="shared" si="428"/>
        <v>0010943</v>
      </c>
      <c r="D3920" t="str">
        <f t="shared" si="429"/>
        <v xml:space="preserve">AGUDO               </v>
      </c>
      <c r="E3920" t="str">
        <f t="shared" si="430"/>
        <v>A</v>
      </c>
      <c r="F3920" t="str">
        <f t="shared" si="431"/>
        <v>AG</v>
      </c>
      <c r="G3920" t="str">
        <f t="shared" si="432"/>
        <v>AGUDO</v>
      </c>
      <c r="H3920">
        <f t="shared" si="433"/>
        <v>5</v>
      </c>
    </row>
    <row r="3921" spans="1:8" x14ac:dyDescent="0.2">
      <c r="A3921" t="s">
        <v>6161</v>
      </c>
      <c r="B3921" t="str">
        <f t="shared" si="427"/>
        <v>RS</v>
      </c>
      <c r="C3921" t="str">
        <f t="shared" si="428"/>
        <v>0020843</v>
      </c>
      <c r="D3921" t="str">
        <f t="shared" si="429"/>
        <v xml:space="preserve">AJURICABA           </v>
      </c>
      <c r="E3921" t="str">
        <f t="shared" si="430"/>
        <v>A</v>
      </c>
      <c r="F3921" t="str">
        <f t="shared" si="431"/>
        <v>AJ</v>
      </c>
      <c r="G3921" t="str">
        <f t="shared" si="432"/>
        <v>AJURICABA</v>
      </c>
      <c r="H3921">
        <f t="shared" si="433"/>
        <v>9</v>
      </c>
    </row>
    <row r="3922" spans="1:8" x14ac:dyDescent="0.2">
      <c r="A3922" t="s">
        <v>6162</v>
      </c>
      <c r="B3922" t="str">
        <f t="shared" si="427"/>
        <v>RS</v>
      </c>
      <c r="C3922" t="str">
        <f t="shared" si="428"/>
        <v>0030743</v>
      </c>
      <c r="D3922" t="str">
        <f t="shared" si="429"/>
        <v xml:space="preserve">ALECRIM             </v>
      </c>
      <c r="E3922" t="str">
        <f t="shared" si="430"/>
        <v>A</v>
      </c>
      <c r="F3922" t="str">
        <f t="shared" si="431"/>
        <v>AL</v>
      </c>
      <c r="G3922" t="str">
        <f t="shared" si="432"/>
        <v>ALECRIM</v>
      </c>
      <c r="H3922">
        <f t="shared" si="433"/>
        <v>7</v>
      </c>
    </row>
    <row r="3923" spans="1:8" x14ac:dyDescent="0.2">
      <c r="A3923" t="s">
        <v>6163</v>
      </c>
      <c r="B3923" t="str">
        <f t="shared" si="427"/>
        <v>RS</v>
      </c>
      <c r="C3923" t="str">
        <f t="shared" si="428"/>
        <v>0040643</v>
      </c>
      <c r="D3923" t="str">
        <f t="shared" si="429"/>
        <v xml:space="preserve">ALEGRETE            </v>
      </c>
      <c r="E3923" t="str">
        <f t="shared" si="430"/>
        <v>A</v>
      </c>
      <c r="F3923" t="str">
        <f t="shared" si="431"/>
        <v>AL</v>
      </c>
      <c r="G3923" t="str">
        <f t="shared" si="432"/>
        <v>ALEGRETE</v>
      </c>
      <c r="H3923">
        <f t="shared" si="433"/>
        <v>8</v>
      </c>
    </row>
    <row r="3924" spans="1:8" x14ac:dyDescent="0.2">
      <c r="A3924" t="s">
        <v>6164</v>
      </c>
      <c r="B3924" t="str">
        <f t="shared" si="427"/>
        <v>RS</v>
      </c>
      <c r="C3924" t="str">
        <f t="shared" si="428"/>
        <v>0045543</v>
      </c>
      <c r="D3924" t="str">
        <f t="shared" si="429"/>
        <v xml:space="preserve">ALEGRIA             </v>
      </c>
      <c r="E3924" t="str">
        <f t="shared" si="430"/>
        <v>A</v>
      </c>
      <c r="F3924" t="str">
        <f t="shared" si="431"/>
        <v>AL</v>
      </c>
      <c r="G3924" t="str">
        <f t="shared" si="432"/>
        <v>ALEGRIA</v>
      </c>
      <c r="H3924">
        <f t="shared" si="433"/>
        <v>7</v>
      </c>
    </row>
    <row r="3925" spans="1:8" x14ac:dyDescent="0.2">
      <c r="A3925" t="s">
        <v>6165</v>
      </c>
      <c r="B3925" t="str">
        <f t="shared" si="427"/>
        <v>RS</v>
      </c>
      <c r="C3925" t="str">
        <f t="shared" si="428"/>
        <v>0047143</v>
      </c>
      <c r="D3925" t="str">
        <f t="shared" si="429"/>
        <v>ALMIRA TAMANDARE SUL</v>
      </c>
      <c r="E3925" t="str">
        <f t="shared" si="430"/>
        <v>A</v>
      </c>
      <c r="F3925" t="str">
        <f t="shared" si="431"/>
        <v>AL</v>
      </c>
      <c r="G3925" t="str">
        <f t="shared" si="432"/>
        <v>ALMIRATAMANDARESUL</v>
      </c>
      <c r="H3925">
        <f t="shared" si="433"/>
        <v>18</v>
      </c>
    </row>
    <row r="3926" spans="1:8" x14ac:dyDescent="0.2">
      <c r="A3926" t="s">
        <v>6166</v>
      </c>
      <c r="B3926" t="str">
        <f t="shared" si="427"/>
        <v>RS</v>
      </c>
      <c r="C3926" t="str">
        <f t="shared" si="428"/>
        <v>0050543</v>
      </c>
      <c r="D3926" t="str">
        <f t="shared" si="429"/>
        <v xml:space="preserve">ALPESTRE            </v>
      </c>
      <c r="E3926" t="str">
        <f t="shared" si="430"/>
        <v>A</v>
      </c>
      <c r="F3926" t="str">
        <f t="shared" si="431"/>
        <v>AL</v>
      </c>
      <c r="G3926" t="str">
        <f t="shared" si="432"/>
        <v>ALPESTRE</v>
      </c>
      <c r="H3926">
        <f t="shared" si="433"/>
        <v>8</v>
      </c>
    </row>
    <row r="3927" spans="1:8" x14ac:dyDescent="0.2">
      <c r="A3927" t="s">
        <v>6167</v>
      </c>
      <c r="B3927" t="str">
        <f t="shared" si="427"/>
        <v>RS</v>
      </c>
      <c r="C3927" t="str">
        <f t="shared" si="428"/>
        <v>0055443</v>
      </c>
      <c r="D3927" t="str">
        <f t="shared" si="429"/>
        <v xml:space="preserve">ALTO ALEGRE         </v>
      </c>
      <c r="E3927" t="str">
        <f t="shared" si="430"/>
        <v>A</v>
      </c>
      <c r="F3927" t="str">
        <f t="shared" si="431"/>
        <v>AL</v>
      </c>
      <c r="G3927" t="str">
        <f t="shared" si="432"/>
        <v>ALTOALEGRE</v>
      </c>
      <c r="H3927">
        <f t="shared" si="433"/>
        <v>10</v>
      </c>
    </row>
    <row r="3928" spans="1:8" x14ac:dyDescent="0.2">
      <c r="A3928" t="s">
        <v>6168</v>
      </c>
      <c r="B3928" t="str">
        <f t="shared" si="427"/>
        <v>RS</v>
      </c>
      <c r="C3928" t="str">
        <f t="shared" si="428"/>
        <v>0057043</v>
      </c>
      <c r="D3928" t="str">
        <f t="shared" si="429"/>
        <v xml:space="preserve">ALTO FELIZ          </v>
      </c>
      <c r="E3928" t="str">
        <f t="shared" si="430"/>
        <v>A</v>
      </c>
      <c r="F3928" t="str">
        <f t="shared" si="431"/>
        <v>AL</v>
      </c>
      <c r="G3928" t="str">
        <f t="shared" si="432"/>
        <v>ALTOFELIZ</v>
      </c>
      <c r="H3928">
        <f t="shared" si="433"/>
        <v>9</v>
      </c>
    </row>
    <row r="3929" spans="1:8" x14ac:dyDescent="0.2">
      <c r="A3929" t="s">
        <v>6169</v>
      </c>
      <c r="B3929" t="str">
        <f t="shared" si="427"/>
        <v>RS</v>
      </c>
      <c r="C3929" t="str">
        <f t="shared" si="428"/>
        <v>0060443</v>
      </c>
      <c r="D3929" t="str">
        <f t="shared" si="429"/>
        <v xml:space="preserve">ALVORADA            </v>
      </c>
      <c r="E3929" t="str">
        <f t="shared" si="430"/>
        <v>A</v>
      </c>
      <c r="F3929" t="str">
        <f t="shared" si="431"/>
        <v>AL</v>
      </c>
      <c r="G3929" t="str">
        <f t="shared" si="432"/>
        <v>ALVORADA</v>
      </c>
      <c r="H3929">
        <f t="shared" si="433"/>
        <v>8</v>
      </c>
    </row>
    <row r="3930" spans="1:8" x14ac:dyDescent="0.2">
      <c r="A3930" t="s">
        <v>6170</v>
      </c>
      <c r="B3930" t="str">
        <f t="shared" si="427"/>
        <v>RS</v>
      </c>
      <c r="C3930" t="str">
        <f t="shared" si="428"/>
        <v>0063843</v>
      </c>
      <c r="D3930" t="str">
        <f t="shared" si="429"/>
        <v xml:space="preserve">AMARAL FERRADOR     </v>
      </c>
      <c r="E3930" t="str">
        <f t="shared" si="430"/>
        <v>A</v>
      </c>
      <c r="F3930" t="str">
        <f t="shared" si="431"/>
        <v>AM</v>
      </c>
      <c r="G3930" t="str">
        <f t="shared" si="432"/>
        <v>AMARALFERRADOR</v>
      </c>
      <c r="H3930">
        <f t="shared" si="433"/>
        <v>14</v>
      </c>
    </row>
    <row r="3931" spans="1:8" x14ac:dyDescent="0.2">
      <c r="A3931" t="s">
        <v>6171</v>
      </c>
      <c r="B3931" t="str">
        <f t="shared" si="427"/>
        <v>RS</v>
      </c>
      <c r="C3931" t="str">
        <f t="shared" si="428"/>
        <v>0064643</v>
      </c>
      <c r="D3931" t="str">
        <f t="shared" si="429"/>
        <v xml:space="preserve">AMETISTA DO SUL     </v>
      </c>
      <c r="E3931" t="str">
        <f t="shared" si="430"/>
        <v>A</v>
      </c>
      <c r="F3931" t="str">
        <f t="shared" si="431"/>
        <v>AM</v>
      </c>
      <c r="G3931" t="str">
        <f t="shared" si="432"/>
        <v>AMETISTADOSUL</v>
      </c>
      <c r="H3931">
        <f t="shared" si="433"/>
        <v>13</v>
      </c>
    </row>
    <row r="3932" spans="1:8" x14ac:dyDescent="0.2">
      <c r="A3932" t="s">
        <v>6172</v>
      </c>
      <c r="B3932" t="str">
        <f t="shared" si="427"/>
        <v>RS</v>
      </c>
      <c r="C3932" t="str">
        <f t="shared" si="428"/>
        <v>0066143</v>
      </c>
      <c r="D3932" t="str">
        <f t="shared" si="429"/>
        <v xml:space="preserve">ANDRE DA ROCHA      </v>
      </c>
      <c r="E3932" t="str">
        <f t="shared" si="430"/>
        <v>A</v>
      </c>
      <c r="F3932" t="str">
        <f t="shared" si="431"/>
        <v>AN</v>
      </c>
      <c r="G3932" t="str">
        <f t="shared" si="432"/>
        <v>ANDREDAROCHA</v>
      </c>
      <c r="H3932">
        <f t="shared" si="433"/>
        <v>12</v>
      </c>
    </row>
    <row r="3933" spans="1:8" x14ac:dyDescent="0.2">
      <c r="A3933" t="s">
        <v>6173</v>
      </c>
      <c r="B3933" t="str">
        <f t="shared" si="427"/>
        <v>RS</v>
      </c>
      <c r="C3933" t="str">
        <f t="shared" si="428"/>
        <v>0070343</v>
      </c>
      <c r="D3933" t="str">
        <f t="shared" si="429"/>
        <v xml:space="preserve">ANTA GORDA          </v>
      </c>
      <c r="E3933" t="str">
        <f t="shared" si="430"/>
        <v>A</v>
      </c>
      <c r="F3933" t="str">
        <f t="shared" si="431"/>
        <v>AN</v>
      </c>
      <c r="G3933" t="str">
        <f t="shared" si="432"/>
        <v>ANTAGORDA</v>
      </c>
      <c r="H3933">
        <f t="shared" si="433"/>
        <v>9</v>
      </c>
    </row>
    <row r="3934" spans="1:8" x14ac:dyDescent="0.2">
      <c r="A3934" t="s">
        <v>6174</v>
      </c>
      <c r="B3934" t="str">
        <f t="shared" si="427"/>
        <v>RS</v>
      </c>
      <c r="C3934" t="str">
        <f t="shared" si="428"/>
        <v>0080243</v>
      </c>
      <c r="D3934" t="str">
        <f t="shared" si="429"/>
        <v xml:space="preserve">ANTONIO PRADO       </v>
      </c>
      <c r="E3934" t="str">
        <f t="shared" si="430"/>
        <v>A</v>
      </c>
      <c r="F3934" t="str">
        <f t="shared" si="431"/>
        <v>AN</v>
      </c>
      <c r="G3934" t="str">
        <f t="shared" si="432"/>
        <v>ANTONIOPRADO</v>
      </c>
      <c r="H3934">
        <f t="shared" si="433"/>
        <v>12</v>
      </c>
    </row>
    <row r="3935" spans="1:8" x14ac:dyDescent="0.2">
      <c r="A3935" t="s">
        <v>6175</v>
      </c>
      <c r="B3935" t="str">
        <f t="shared" si="427"/>
        <v>RS</v>
      </c>
      <c r="C3935" t="str">
        <f t="shared" si="428"/>
        <v>0085143</v>
      </c>
      <c r="D3935" t="str">
        <f t="shared" si="429"/>
        <v xml:space="preserve">ARAMBARE            </v>
      </c>
      <c r="E3935" t="str">
        <f t="shared" si="430"/>
        <v>A</v>
      </c>
      <c r="F3935" t="str">
        <f t="shared" si="431"/>
        <v>AR</v>
      </c>
      <c r="G3935" t="str">
        <f t="shared" si="432"/>
        <v>ARAMBARE</v>
      </c>
      <c r="H3935">
        <f t="shared" si="433"/>
        <v>8</v>
      </c>
    </row>
    <row r="3936" spans="1:8" x14ac:dyDescent="0.2">
      <c r="A3936" t="s">
        <v>6176</v>
      </c>
      <c r="B3936" t="str">
        <f t="shared" si="427"/>
        <v>RS</v>
      </c>
      <c r="C3936" t="str">
        <f t="shared" si="428"/>
        <v>0087743</v>
      </c>
      <c r="D3936" t="str">
        <f t="shared" si="429"/>
        <v xml:space="preserve">ARARICA             </v>
      </c>
      <c r="E3936" t="str">
        <f t="shared" si="430"/>
        <v>A</v>
      </c>
      <c r="F3936" t="str">
        <f t="shared" si="431"/>
        <v>AR</v>
      </c>
      <c r="G3936" t="str">
        <f t="shared" si="432"/>
        <v>ARARICA</v>
      </c>
      <c r="H3936">
        <f t="shared" si="433"/>
        <v>7</v>
      </c>
    </row>
    <row r="3937" spans="1:8" x14ac:dyDescent="0.2">
      <c r="A3937" t="s">
        <v>6177</v>
      </c>
      <c r="B3937" t="str">
        <f t="shared" si="427"/>
        <v>RS</v>
      </c>
      <c r="C3937" t="str">
        <f t="shared" si="428"/>
        <v>0090143</v>
      </c>
      <c r="D3937" t="str">
        <f t="shared" si="429"/>
        <v xml:space="preserve">ARATIBA             </v>
      </c>
      <c r="E3937" t="str">
        <f t="shared" si="430"/>
        <v>A</v>
      </c>
      <c r="F3937" t="str">
        <f t="shared" si="431"/>
        <v>AR</v>
      </c>
      <c r="G3937" t="str">
        <f t="shared" si="432"/>
        <v>ARATIBA</v>
      </c>
      <c r="H3937">
        <f t="shared" si="433"/>
        <v>7</v>
      </c>
    </row>
    <row r="3938" spans="1:8" x14ac:dyDescent="0.2">
      <c r="A3938" t="s">
        <v>6178</v>
      </c>
      <c r="B3938" t="str">
        <f t="shared" si="427"/>
        <v>RS</v>
      </c>
      <c r="C3938" t="str">
        <f t="shared" si="428"/>
        <v>0100843</v>
      </c>
      <c r="D3938" t="str">
        <f t="shared" si="429"/>
        <v xml:space="preserve">ARROIO DO MEIO      </v>
      </c>
      <c r="E3938" t="str">
        <f t="shared" si="430"/>
        <v>A</v>
      </c>
      <c r="F3938" t="str">
        <f t="shared" si="431"/>
        <v>AR</v>
      </c>
      <c r="G3938" t="str">
        <f t="shared" si="432"/>
        <v>ARROIODOMEIO</v>
      </c>
      <c r="H3938">
        <f t="shared" si="433"/>
        <v>12</v>
      </c>
    </row>
    <row r="3939" spans="1:8" x14ac:dyDescent="0.2">
      <c r="A3939" t="s">
        <v>6179</v>
      </c>
      <c r="B3939" t="str">
        <f t="shared" si="427"/>
        <v>RS</v>
      </c>
      <c r="C3939" t="str">
        <f t="shared" si="428"/>
        <v>0105743</v>
      </c>
      <c r="D3939" t="str">
        <f t="shared" si="429"/>
        <v xml:space="preserve">ARROIO DO SAL       </v>
      </c>
      <c r="E3939" t="str">
        <f t="shared" si="430"/>
        <v>A</v>
      </c>
      <c r="F3939" t="str">
        <f t="shared" si="431"/>
        <v>AR</v>
      </c>
      <c r="G3939" t="str">
        <f t="shared" si="432"/>
        <v>ARROIODOSAL</v>
      </c>
      <c r="H3939">
        <f t="shared" si="433"/>
        <v>11</v>
      </c>
    </row>
    <row r="3940" spans="1:8" x14ac:dyDescent="0.2">
      <c r="A3940" t="s">
        <v>6180</v>
      </c>
      <c r="B3940" t="str">
        <f t="shared" si="427"/>
        <v>RS</v>
      </c>
      <c r="C3940" t="str">
        <f t="shared" si="428"/>
        <v>0107343</v>
      </c>
      <c r="D3940" t="str">
        <f t="shared" si="429"/>
        <v xml:space="preserve">ARROIO DO PADRE     </v>
      </c>
      <c r="E3940" t="str">
        <f t="shared" si="430"/>
        <v>A</v>
      </c>
      <c r="F3940" t="str">
        <f t="shared" si="431"/>
        <v>AR</v>
      </c>
      <c r="G3940" t="str">
        <f t="shared" si="432"/>
        <v>ARROIODOPADRE</v>
      </c>
      <c r="H3940">
        <f t="shared" si="433"/>
        <v>13</v>
      </c>
    </row>
    <row r="3941" spans="1:8" x14ac:dyDescent="0.2">
      <c r="A3941" t="s">
        <v>6181</v>
      </c>
      <c r="B3941" t="str">
        <f t="shared" si="427"/>
        <v>RS</v>
      </c>
      <c r="C3941" t="str">
        <f t="shared" si="428"/>
        <v>0110743</v>
      </c>
      <c r="D3941" t="str">
        <f t="shared" si="429"/>
        <v xml:space="preserve">ARROIO DOS RATOS    </v>
      </c>
      <c r="E3941" t="str">
        <f t="shared" si="430"/>
        <v>A</v>
      </c>
      <c r="F3941" t="str">
        <f t="shared" si="431"/>
        <v>AR</v>
      </c>
      <c r="G3941" t="str">
        <f t="shared" si="432"/>
        <v>ARROIODOSRATOS</v>
      </c>
      <c r="H3941">
        <f t="shared" si="433"/>
        <v>14</v>
      </c>
    </row>
    <row r="3942" spans="1:8" x14ac:dyDescent="0.2">
      <c r="A3942" t="s">
        <v>6182</v>
      </c>
      <c r="B3942" t="str">
        <f t="shared" si="427"/>
        <v>RS</v>
      </c>
      <c r="C3942" t="str">
        <f t="shared" si="428"/>
        <v>0120643</v>
      </c>
      <c r="D3942" t="str">
        <f t="shared" si="429"/>
        <v xml:space="preserve">ARROIO DO TIGRE     </v>
      </c>
      <c r="E3942" t="str">
        <f t="shared" si="430"/>
        <v>A</v>
      </c>
      <c r="F3942" t="str">
        <f t="shared" si="431"/>
        <v>AR</v>
      </c>
      <c r="G3942" t="str">
        <f t="shared" si="432"/>
        <v>ARROIODOTIGRE</v>
      </c>
      <c r="H3942">
        <f t="shared" si="433"/>
        <v>13</v>
      </c>
    </row>
    <row r="3943" spans="1:8" x14ac:dyDescent="0.2">
      <c r="A3943" t="s">
        <v>6183</v>
      </c>
      <c r="B3943" t="str">
        <f t="shared" si="427"/>
        <v>RS</v>
      </c>
      <c r="C3943" t="str">
        <f t="shared" si="428"/>
        <v>0130543</v>
      </c>
      <c r="D3943" t="str">
        <f t="shared" si="429"/>
        <v xml:space="preserve">ARROIO GRANDE       </v>
      </c>
      <c r="E3943" t="str">
        <f t="shared" si="430"/>
        <v>A</v>
      </c>
      <c r="F3943" t="str">
        <f t="shared" si="431"/>
        <v>AR</v>
      </c>
      <c r="G3943" t="str">
        <f t="shared" si="432"/>
        <v>ARROIOGRANDE</v>
      </c>
      <c r="H3943">
        <f t="shared" si="433"/>
        <v>12</v>
      </c>
    </row>
    <row r="3944" spans="1:8" x14ac:dyDescent="0.2">
      <c r="A3944" t="s">
        <v>6184</v>
      </c>
      <c r="B3944" t="str">
        <f t="shared" si="427"/>
        <v>RS</v>
      </c>
      <c r="C3944" t="str">
        <f t="shared" si="428"/>
        <v>0140443</v>
      </c>
      <c r="D3944" t="str">
        <f t="shared" si="429"/>
        <v xml:space="preserve">ARVOREZINHA         </v>
      </c>
      <c r="E3944" t="str">
        <f t="shared" si="430"/>
        <v>A</v>
      </c>
      <c r="F3944" t="str">
        <f t="shared" si="431"/>
        <v>AR</v>
      </c>
      <c r="G3944" t="str">
        <f t="shared" si="432"/>
        <v>ARVOREZINHA</v>
      </c>
      <c r="H3944">
        <f t="shared" si="433"/>
        <v>11</v>
      </c>
    </row>
    <row r="3945" spans="1:8" x14ac:dyDescent="0.2">
      <c r="A3945" t="s">
        <v>6185</v>
      </c>
      <c r="B3945" t="str">
        <f t="shared" si="427"/>
        <v>RS</v>
      </c>
      <c r="C3945" t="str">
        <f t="shared" si="428"/>
        <v>0150343</v>
      </c>
      <c r="D3945" t="str">
        <f t="shared" si="429"/>
        <v xml:space="preserve">AUGUSTO PESTANA     </v>
      </c>
      <c r="E3945" t="str">
        <f t="shared" si="430"/>
        <v>A</v>
      </c>
      <c r="F3945" t="str">
        <f t="shared" si="431"/>
        <v>AU</v>
      </c>
      <c r="G3945" t="str">
        <f t="shared" si="432"/>
        <v>AUGUSTOPESTANA</v>
      </c>
      <c r="H3945">
        <f t="shared" si="433"/>
        <v>14</v>
      </c>
    </row>
    <row r="3946" spans="1:8" x14ac:dyDescent="0.2">
      <c r="A3946" t="s">
        <v>6186</v>
      </c>
      <c r="B3946" t="str">
        <f t="shared" si="427"/>
        <v>RS</v>
      </c>
      <c r="C3946" t="str">
        <f t="shared" si="428"/>
        <v>0155243</v>
      </c>
      <c r="D3946" t="str">
        <f t="shared" si="429"/>
        <v xml:space="preserve">AUREA               </v>
      </c>
      <c r="E3946" t="str">
        <f t="shared" si="430"/>
        <v>A</v>
      </c>
      <c r="F3946" t="str">
        <f t="shared" si="431"/>
        <v>AU</v>
      </c>
      <c r="G3946" t="str">
        <f t="shared" si="432"/>
        <v>AUREA</v>
      </c>
      <c r="H3946">
        <f t="shared" si="433"/>
        <v>5</v>
      </c>
    </row>
    <row r="3947" spans="1:8" x14ac:dyDescent="0.2">
      <c r="A3947" t="s">
        <v>6187</v>
      </c>
      <c r="B3947" t="str">
        <f t="shared" si="427"/>
        <v>RS</v>
      </c>
      <c r="C3947" t="str">
        <f t="shared" si="428"/>
        <v>0160243</v>
      </c>
      <c r="D3947" t="str">
        <f t="shared" si="429"/>
        <v xml:space="preserve">BAGE                </v>
      </c>
      <c r="E3947" t="str">
        <f t="shared" si="430"/>
        <v>B</v>
      </c>
      <c r="F3947" t="str">
        <f t="shared" si="431"/>
        <v>BA</v>
      </c>
      <c r="G3947" t="str">
        <f t="shared" si="432"/>
        <v>BAGE</v>
      </c>
      <c r="H3947">
        <f t="shared" si="433"/>
        <v>4</v>
      </c>
    </row>
    <row r="3948" spans="1:8" x14ac:dyDescent="0.2">
      <c r="A3948" t="s">
        <v>6188</v>
      </c>
      <c r="B3948" t="str">
        <f t="shared" si="427"/>
        <v>RS</v>
      </c>
      <c r="C3948" t="str">
        <f t="shared" si="428"/>
        <v>0163643</v>
      </c>
      <c r="D3948" t="str">
        <f t="shared" si="429"/>
        <v xml:space="preserve">BALNEARIO PINHAL    </v>
      </c>
      <c r="E3948" t="str">
        <f t="shared" si="430"/>
        <v>B</v>
      </c>
      <c r="F3948" t="str">
        <f t="shared" si="431"/>
        <v>BA</v>
      </c>
      <c r="G3948" t="str">
        <f t="shared" si="432"/>
        <v>BALNEARIOPINHAL</v>
      </c>
      <c r="H3948">
        <f t="shared" si="433"/>
        <v>15</v>
      </c>
    </row>
    <row r="3949" spans="1:8" x14ac:dyDescent="0.2">
      <c r="A3949" t="s">
        <v>6189</v>
      </c>
      <c r="B3949" t="str">
        <f t="shared" si="427"/>
        <v>RS</v>
      </c>
      <c r="C3949" t="str">
        <f t="shared" si="428"/>
        <v>0165143</v>
      </c>
      <c r="D3949" t="str">
        <f t="shared" si="429"/>
        <v xml:space="preserve">BARAO               </v>
      </c>
      <c r="E3949" t="str">
        <f t="shared" si="430"/>
        <v>B</v>
      </c>
      <c r="F3949" t="str">
        <f t="shared" si="431"/>
        <v>BA</v>
      </c>
      <c r="G3949" t="str">
        <f t="shared" si="432"/>
        <v>BARAO</v>
      </c>
      <c r="H3949">
        <f t="shared" si="433"/>
        <v>5</v>
      </c>
    </row>
    <row r="3950" spans="1:8" x14ac:dyDescent="0.2">
      <c r="A3950" t="s">
        <v>6190</v>
      </c>
      <c r="B3950" t="str">
        <f t="shared" si="427"/>
        <v>RS</v>
      </c>
      <c r="C3950" t="str">
        <f t="shared" si="428"/>
        <v>0170143</v>
      </c>
      <c r="D3950" t="str">
        <f t="shared" si="429"/>
        <v xml:space="preserve">BARAO DE COTEGIPE   </v>
      </c>
      <c r="E3950" t="str">
        <f t="shared" si="430"/>
        <v>B</v>
      </c>
      <c r="F3950" t="str">
        <f t="shared" si="431"/>
        <v>BA</v>
      </c>
      <c r="G3950" t="str">
        <f t="shared" si="432"/>
        <v>BARAODECOTEGIPE</v>
      </c>
      <c r="H3950">
        <f t="shared" si="433"/>
        <v>15</v>
      </c>
    </row>
    <row r="3951" spans="1:8" x14ac:dyDescent="0.2">
      <c r="A3951" t="s">
        <v>6191</v>
      </c>
      <c r="B3951" t="str">
        <f t="shared" si="427"/>
        <v>RS</v>
      </c>
      <c r="C3951" t="str">
        <f t="shared" si="428"/>
        <v>0175043</v>
      </c>
      <c r="D3951" t="str">
        <f t="shared" si="429"/>
        <v xml:space="preserve">BARAO DO TRIUNFO    </v>
      </c>
      <c r="E3951" t="str">
        <f t="shared" si="430"/>
        <v>B</v>
      </c>
      <c r="F3951" t="str">
        <f t="shared" si="431"/>
        <v>BA</v>
      </c>
      <c r="G3951" t="str">
        <f t="shared" si="432"/>
        <v>BARAODOTRIUNFO</v>
      </c>
      <c r="H3951">
        <f t="shared" si="433"/>
        <v>14</v>
      </c>
    </row>
    <row r="3952" spans="1:8" x14ac:dyDescent="0.2">
      <c r="A3952" t="s">
        <v>6192</v>
      </c>
      <c r="B3952" t="str">
        <f t="shared" si="427"/>
        <v>RS</v>
      </c>
      <c r="C3952" t="str">
        <f t="shared" si="428"/>
        <v>0180043</v>
      </c>
      <c r="D3952" t="str">
        <f t="shared" si="429"/>
        <v xml:space="preserve">BARRACAO            </v>
      </c>
      <c r="E3952" t="str">
        <f t="shared" si="430"/>
        <v>B</v>
      </c>
      <c r="F3952" t="str">
        <f t="shared" si="431"/>
        <v>BA</v>
      </c>
      <c r="G3952" t="str">
        <f t="shared" si="432"/>
        <v>BARRACAO</v>
      </c>
      <c r="H3952">
        <f t="shared" si="433"/>
        <v>8</v>
      </c>
    </row>
    <row r="3953" spans="1:8" x14ac:dyDescent="0.2">
      <c r="A3953" t="s">
        <v>6193</v>
      </c>
      <c r="B3953" t="str">
        <f t="shared" si="427"/>
        <v>RS</v>
      </c>
      <c r="C3953" t="str">
        <f t="shared" si="428"/>
        <v>0185943</v>
      </c>
      <c r="D3953" t="str">
        <f t="shared" si="429"/>
        <v xml:space="preserve">BARRA DO GUARITA    </v>
      </c>
      <c r="E3953" t="str">
        <f t="shared" si="430"/>
        <v>B</v>
      </c>
      <c r="F3953" t="str">
        <f t="shared" si="431"/>
        <v>BA</v>
      </c>
      <c r="G3953" t="str">
        <f t="shared" si="432"/>
        <v>BARRADOGUARITA</v>
      </c>
      <c r="H3953">
        <f t="shared" si="433"/>
        <v>14</v>
      </c>
    </row>
    <row r="3954" spans="1:8" x14ac:dyDescent="0.2">
      <c r="A3954" t="s">
        <v>6194</v>
      </c>
      <c r="B3954" t="str">
        <f t="shared" si="427"/>
        <v>RS</v>
      </c>
      <c r="C3954" t="str">
        <f t="shared" si="428"/>
        <v>0187543</v>
      </c>
      <c r="D3954" t="str">
        <f t="shared" si="429"/>
        <v xml:space="preserve">BARRA DO QUARAI     </v>
      </c>
      <c r="E3954" t="str">
        <f t="shared" si="430"/>
        <v>B</v>
      </c>
      <c r="F3954" t="str">
        <f t="shared" si="431"/>
        <v>BA</v>
      </c>
      <c r="G3954" t="str">
        <f t="shared" si="432"/>
        <v>BARRADOQUARAI</v>
      </c>
      <c r="H3954">
        <f t="shared" si="433"/>
        <v>13</v>
      </c>
    </row>
    <row r="3955" spans="1:8" x14ac:dyDescent="0.2">
      <c r="A3955" t="s">
        <v>6195</v>
      </c>
      <c r="B3955" t="str">
        <f t="shared" si="427"/>
        <v>RS</v>
      </c>
      <c r="C3955" t="str">
        <f t="shared" si="428"/>
        <v>0190943</v>
      </c>
      <c r="D3955" t="str">
        <f t="shared" si="429"/>
        <v xml:space="preserve">BARRA DO RIBEIRO    </v>
      </c>
      <c r="E3955" t="str">
        <f t="shared" si="430"/>
        <v>B</v>
      </c>
      <c r="F3955" t="str">
        <f t="shared" si="431"/>
        <v>BA</v>
      </c>
      <c r="G3955" t="str">
        <f t="shared" si="432"/>
        <v>BARRADORIBEIRO</v>
      </c>
      <c r="H3955">
        <f t="shared" si="433"/>
        <v>14</v>
      </c>
    </row>
    <row r="3956" spans="1:8" x14ac:dyDescent="0.2">
      <c r="A3956" t="s">
        <v>6196</v>
      </c>
      <c r="B3956" t="str">
        <f t="shared" si="427"/>
        <v>RS</v>
      </c>
      <c r="C3956" t="str">
        <f t="shared" si="428"/>
        <v>0192543</v>
      </c>
      <c r="D3956" t="str">
        <f t="shared" si="429"/>
        <v xml:space="preserve">BARRA DO RIO AZUL   </v>
      </c>
      <c r="E3956" t="str">
        <f t="shared" si="430"/>
        <v>B</v>
      </c>
      <c r="F3956" t="str">
        <f t="shared" si="431"/>
        <v>BA</v>
      </c>
      <c r="G3956" t="str">
        <f t="shared" si="432"/>
        <v>BARRADORIOAZUL</v>
      </c>
      <c r="H3956">
        <f t="shared" si="433"/>
        <v>14</v>
      </c>
    </row>
    <row r="3957" spans="1:8" x14ac:dyDescent="0.2">
      <c r="A3957" t="s">
        <v>6197</v>
      </c>
      <c r="B3957" t="str">
        <f t="shared" si="427"/>
        <v>RS</v>
      </c>
      <c r="C3957" t="str">
        <f t="shared" si="428"/>
        <v>0195843</v>
      </c>
      <c r="D3957" t="str">
        <f t="shared" si="429"/>
        <v xml:space="preserve">BARRA FUNDA         </v>
      </c>
      <c r="E3957" t="str">
        <f t="shared" si="430"/>
        <v>B</v>
      </c>
      <c r="F3957" t="str">
        <f t="shared" si="431"/>
        <v>BA</v>
      </c>
      <c r="G3957" t="str">
        <f t="shared" si="432"/>
        <v>BARRAFUNDA</v>
      </c>
      <c r="H3957">
        <f t="shared" si="433"/>
        <v>10</v>
      </c>
    </row>
    <row r="3958" spans="1:8" x14ac:dyDescent="0.2">
      <c r="A3958" t="s">
        <v>6198</v>
      </c>
      <c r="B3958" t="str">
        <f t="shared" si="427"/>
        <v>RS</v>
      </c>
      <c r="C3958" t="str">
        <f t="shared" si="428"/>
        <v>0200643</v>
      </c>
      <c r="D3958" t="str">
        <f t="shared" si="429"/>
        <v xml:space="preserve">BARROS CASSAL       </v>
      </c>
      <c r="E3958" t="str">
        <f t="shared" si="430"/>
        <v>B</v>
      </c>
      <c r="F3958" t="str">
        <f t="shared" si="431"/>
        <v>BA</v>
      </c>
      <c r="G3958" t="str">
        <f t="shared" si="432"/>
        <v>BARROSCASSAL</v>
      </c>
      <c r="H3958">
        <f t="shared" si="433"/>
        <v>12</v>
      </c>
    </row>
    <row r="3959" spans="1:8" x14ac:dyDescent="0.2">
      <c r="A3959" t="s">
        <v>6199</v>
      </c>
      <c r="B3959" t="str">
        <f t="shared" si="427"/>
        <v>RS</v>
      </c>
      <c r="C3959" t="str">
        <f t="shared" si="428"/>
        <v>0205543</v>
      </c>
      <c r="D3959" t="str">
        <f t="shared" si="429"/>
        <v xml:space="preserve">BENJAMIN CONST SUL  </v>
      </c>
      <c r="E3959" t="str">
        <f t="shared" si="430"/>
        <v>B</v>
      </c>
      <c r="F3959" t="str">
        <f t="shared" si="431"/>
        <v>BE</v>
      </c>
      <c r="G3959" t="str">
        <f t="shared" si="432"/>
        <v>BENJAMINCONSTSUL</v>
      </c>
      <c r="H3959">
        <f t="shared" si="433"/>
        <v>16</v>
      </c>
    </row>
    <row r="3960" spans="1:8" x14ac:dyDescent="0.2">
      <c r="A3960" t="s">
        <v>6200</v>
      </c>
      <c r="B3960" t="str">
        <f t="shared" si="427"/>
        <v>RS</v>
      </c>
      <c r="C3960" t="str">
        <f t="shared" si="428"/>
        <v>0210543</v>
      </c>
      <c r="D3960" t="str">
        <f t="shared" si="429"/>
        <v xml:space="preserve">BENTO GONCALVES     </v>
      </c>
      <c r="E3960" t="str">
        <f t="shared" si="430"/>
        <v>B</v>
      </c>
      <c r="F3960" t="str">
        <f t="shared" si="431"/>
        <v>BE</v>
      </c>
      <c r="G3960" t="str">
        <f t="shared" si="432"/>
        <v>BENTOGONCALVES</v>
      </c>
      <c r="H3960">
        <f t="shared" si="433"/>
        <v>14</v>
      </c>
    </row>
    <row r="3961" spans="1:8" x14ac:dyDescent="0.2">
      <c r="A3961" t="s">
        <v>6201</v>
      </c>
      <c r="B3961" t="str">
        <f t="shared" si="427"/>
        <v>RS</v>
      </c>
      <c r="C3961" t="str">
        <f t="shared" si="428"/>
        <v>0215443</v>
      </c>
      <c r="D3961" t="str">
        <f t="shared" si="429"/>
        <v>BOA VISTA DAS MISSOE</v>
      </c>
      <c r="E3961" t="str">
        <f t="shared" si="430"/>
        <v>B</v>
      </c>
      <c r="F3961" t="str">
        <f t="shared" si="431"/>
        <v>BO</v>
      </c>
      <c r="G3961" t="str">
        <f t="shared" si="432"/>
        <v>BOAVISTADASMISSOE</v>
      </c>
      <c r="H3961">
        <f t="shared" si="433"/>
        <v>17</v>
      </c>
    </row>
    <row r="3962" spans="1:8" x14ac:dyDescent="0.2">
      <c r="A3962" t="s">
        <v>6202</v>
      </c>
      <c r="B3962" t="str">
        <f t="shared" si="427"/>
        <v>RS</v>
      </c>
      <c r="C3962" t="str">
        <f t="shared" si="428"/>
        <v>0220443</v>
      </c>
      <c r="D3962" t="str">
        <f t="shared" si="429"/>
        <v xml:space="preserve">BOA VISTA DO BURICA </v>
      </c>
      <c r="E3962" t="str">
        <f t="shared" si="430"/>
        <v>B</v>
      </c>
      <c r="F3962" t="str">
        <f t="shared" si="431"/>
        <v>BO</v>
      </c>
      <c r="G3962" t="str">
        <f t="shared" si="432"/>
        <v>BOAVISTADOBURICA</v>
      </c>
      <c r="H3962">
        <f t="shared" si="433"/>
        <v>16</v>
      </c>
    </row>
    <row r="3963" spans="1:8" x14ac:dyDescent="0.2">
      <c r="A3963" t="s">
        <v>6203</v>
      </c>
      <c r="B3963" t="str">
        <f t="shared" si="427"/>
        <v>RS</v>
      </c>
      <c r="C3963" t="str">
        <f t="shared" si="428"/>
        <v>0222043</v>
      </c>
      <c r="D3963" t="str">
        <f t="shared" si="429"/>
        <v>BOA VISTA DO CADEADO</v>
      </c>
      <c r="E3963" t="str">
        <f t="shared" si="430"/>
        <v>B</v>
      </c>
      <c r="F3963" t="str">
        <f t="shared" si="431"/>
        <v>BO</v>
      </c>
      <c r="G3963" t="str">
        <f t="shared" si="432"/>
        <v>BOAVISTADOCADEADO</v>
      </c>
      <c r="H3963">
        <f t="shared" si="433"/>
        <v>17</v>
      </c>
    </row>
    <row r="3964" spans="1:8" x14ac:dyDescent="0.2">
      <c r="A3964" t="s">
        <v>6204</v>
      </c>
      <c r="B3964" t="str">
        <f t="shared" si="427"/>
        <v>RS</v>
      </c>
      <c r="C3964" t="str">
        <f t="shared" si="428"/>
        <v>0223843</v>
      </c>
      <c r="D3964" t="str">
        <f t="shared" si="429"/>
        <v xml:space="preserve">BOA VISTA DO INCRA  </v>
      </c>
      <c r="E3964" t="str">
        <f t="shared" si="430"/>
        <v>B</v>
      </c>
      <c r="F3964" t="str">
        <f t="shared" si="431"/>
        <v>BO</v>
      </c>
      <c r="G3964" t="str">
        <f t="shared" si="432"/>
        <v>BOAVISTADOINCRA</v>
      </c>
      <c r="H3964">
        <f t="shared" si="433"/>
        <v>15</v>
      </c>
    </row>
    <row r="3965" spans="1:8" x14ac:dyDescent="0.2">
      <c r="A3965" t="s">
        <v>6205</v>
      </c>
      <c r="B3965" t="str">
        <f t="shared" si="427"/>
        <v>RS</v>
      </c>
      <c r="C3965" t="str">
        <f t="shared" si="428"/>
        <v>0225343</v>
      </c>
      <c r="D3965" t="str">
        <f t="shared" si="429"/>
        <v xml:space="preserve">BOA VISTA DO SUL    </v>
      </c>
      <c r="E3965" t="str">
        <f t="shared" si="430"/>
        <v>B</v>
      </c>
      <c r="F3965" t="str">
        <f t="shared" si="431"/>
        <v>BO</v>
      </c>
      <c r="G3965" t="str">
        <f t="shared" si="432"/>
        <v>BOAVISTADOSUL</v>
      </c>
      <c r="H3965">
        <f t="shared" si="433"/>
        <v>13</v>
      </c>
    </row>
    <row r="3966" spans="1:8" x14ac:dyDescent="0.2">
      <c r="A3966" t="s">
        <v>6206</v>
      </c>
      <c r="B3966" t="str">
        <f t="shared" si="427"/>
        <v>RS</v>
      </c>
      <c r="C3966" t="str">
        <f t="shared" si="428"/>
        <v>0230343</v>
      </c>
      <c r="D3966" t="str">
        <f t="shared" si="429"/>
        <v xml:space="preserve">BOM JESUS           </v>
      </c>
      <c r="E3966" t="str">
        <f t="shared" si="430"/>
        <v>B</v>
      </c>
      <c r="F3966" t="str">
        <f t="shared" si="431"/>
        <v>BO</v>
      </c>
      <c r="G3966" t="str">
        <f t="shared" si="432"/>
        <v>BOMJESUS</v>
      </c>
      <c r="H3966">
        <f t="shared" si="433"/>
        <v>8</v>
      </c>
    </row>
    <row r="3967" spans="1:8" x14ac:dyDescent="0.2">
      <c r="A3967" t="s">
        <v>6207</v>
      </c>
      <c r="B3967" t="str">
        <f t="shared" si="427"/>
        <v>RS</v>
      </c>
      <c r="C3967" t="str">
        <f t="shared" si="428"/>
        <v>0235243</v>
      </c>
      <c r="D3967" t="str">
        <f t="shared" si="429"/>
        <v xml:space="preserve">BOM PRINCIPIO       </v>
      </c>
      <c r="E3967" t="str">
        <f t="shared" si="430"/>
        <v>B</v>
      </c>
      <c r="F3967" t="str">
        <f t="shared" si="431"/>
        <v>BO</v>
      </c>
      <c r="G3967" t="str">
        <f t="shared" si="432"/>
        <v>BOMPRINCIPIO</v>
      </c>
      <c r="H3967">
        <f t="shared" si="433"/>
        <v>12</v>
      </c>
    </row>
    <row r="3968" spans="1:8" x14ac:dyDescent="0.2">
      <c r="A3968" t="s">
        <v>6208</v>
      </c>
      <c r="B3968" t="str">
        <f t="shared" si="427"/>
        <v>RS</v>
      </c>
      <c r="C3968" t="str">
        <f t="shared" si="428"/>
        <v>0237843</v>
      </c>
      <c r="D3968" t="str">
        <f t="shared" si="429"/>
        <v xml:space="preserve">BOM PROGRESSO       </v>
      </c>
      <c r="E3968" t="str">
        <f t="shared" si="430"/>
        <v>B</v>
      </c>
      <c r="F3968" t="str">
        <f t="shared" si="431"/>
        <v>BO</v>
      </c>
      <c r="G3968" t="str">
        <f t="shared" si="432"/>
        <v>BOMPROGRESSO</v>
      </c>
      <c r="H3968">
        <f t="shared" si="433"/>
        <v>12</v>
      </c>
    </row>
    <row r="3969" spans="1:8" x14ac:dyDescent="0.2">
      <c r="A3969" t="s">
        <v>6209</v>
      </c>
      <c r="B3969" t="str">
        <f t="shared" si="427"/>
        <v>RS</v>
      </c>
      <c r="C3969" t="str">
        <f t="shared" si="428"/>
        <v>0240243</v>
      </c>
      <c r="D3969" t="str">
        <f t="shared" si="429"/>
        <v xml:space="preserve">BOM RETIRO DO SUL   </v>
      </c>
      <c r="E3969" t="str">
        <f t="shared" si="430"/>
        <v>B</v>
      </c>
      <c r="F3969" t="str">
        <f t="shared" si="431"/>
        <v>BO</v>
      </c>
      <c r="G3969" t="str">
        <f t="shared" si="432"/>
        <v>BOMRETIRODOSUL</v>
      </c>
      <c r="H3969">
        <f t="shared" si="433"/>
        <v>14</v>
      </c>
    </row>
    <row r="3970" spans="1:8" x14ac:dyDescent="0.2">
      <c r="A3970" t="s">
        <v>6210</v>
      </c>
      <c r="B3970" t="str">
        <f t="shared" si="427"/>
        <v>RS</v>
      </c>
      <c r="C3970" t="str">
        <f t="shared" si="428"/>
        <v>0245143</v>
      </c>
      <c r="D3970" t="str">
        <f t="shared" si="429"/>
        <v xml:space="preserve">BOQUEIRAO DO LEAO   </v>
      </c>
      <c r="E3970" t="str">
        <f t="shared" si="430"/>
        <v>B</v>
      </c>
      <c r="F3970" t="str">
        <f t="shared" si="431"/>
        <v>BO</v>
      </c>
      <c r="G3970" t="str">
        <f t="shared" si="432"/>
        <v>BOQUEIRAODOLEAO</v>
      </c>
      <c r="H3970">
        <f t="shared" si="433"/>
        <v>15</v>
      </c>
    </row>
    <row r="3971" spans="1:8" x14ac:dyDescent="0.2">
      <c r="A3971" t="s">
        <v>6211</v>
      </c>
      <c r="B3971" t="str">
        <f t="shared" ref="B3971:B4034" si="434">MID($A3971,1,2)</f>
        <v>RS</v>
      </c>
      <c r="C3971" t="str">
        <f t="shared" ref="C3971:C4034" si="435">MID($A3971,3,7)</f>
        <v>0250143</v>
      </c>
      <c r="D3971" t="str">
        <f t="shared" ref="D3971:D4034" si="436">MID($A3971,10,21)</f>
        <v xml:space="preserve">BOSSOROCA           </v>
      </c>
      <c r="E3971" t="str">
        <f t="shared" ref="E3971:E4034" si="437">LEFT(D3971,1)</f>
        <v>B</v>
      </c>
      <c r="F3971" t="str">
        <f t="shared" ref="F3971:F4034" si="438">LEFT(D3971,2)</f>
        <v>BO</v>
      </c>
      <c r="G3971" t="str">
        <f t="shared" ref="G3971:G4034" si="439">SUBSTITUTE(D3971," ","")</f>
        <v>BOSSOROCA</v>
      </c>
      <c r="H3971">
        <f t="shared" ref="H3971:H4034" si="440">LEN(G3971)</f>
        <v>9</v>
      </c>
    </row>
    <row r="3972" spans="1:8" x14ac:dyDescent="0.2">
      <c r="A3972" t="s">
        <v>6212</v>
      </c>
      <c r="B3972" t="str">
        <f t="shared" si="434"/>
        <v>RS</v>
      </c>
      <c r="C3972" t="str">
        <f t="shared" si="435"/>
        <v>0258443</v>
      </c>
      <c r="D3972" t="str">
        <f t="shared" si="436"/>
        <v xml:space="preserve">BOZANO              </v>
      </c>
      <c r="E3972" t="str">
        <f t="shared" si="437"/>
        <v>B</v>
      </c>
      <c r="F3972" t="str">
        <f t="shared" si="438"/>
        <v>BO</v>
      </c>
      <c r="G3972" t="str">
        <f t="shared" si="439"/>
        <v>BOZANO</v>
      </c>
      <c r="H3972">
        <f t="shared" si="440"/>
        <v>6</v>
      </c>
    </row>
    <row r="3973" spans="1:8" x14ac:dyDescent="0.2">
      <c r="A3973" t="s">
        <v>6213</v>
      </c>
      <c r="B3973" t="str">
        <f t="shared" si="434"/>
        <v>RS</v>
      </c>
      <c r="C3973" t="str">
        <f t="shared" si="435"/>
        <v>0260043</v>
      </c>
      <c r="D3973" t="str">
        <f t="shared" si="436"/>
        <v xml:space="preserve">BRAGA               </v>
      </c>
      <c r="E3973" t="str">
        <f t="shared" si="437"/>
        <v>B</v>
      </c>
      <c r="F3973" t="str">
        <f t="shared" si="438"/>
        <v>BR</v>
      </c>
      <c r="G3973" t="str">
        <f t="shared" si="439"/>
        <v>BRAGA</v>
      </c>
      <c r="H3973">
        <f t="shared" si="440"/>
        <v>5</v>
      </c>
    </row>
    <row r="3974" spans="1:8" x14ac:dyDescent="0.2">
      <c r="A3974" t="s">
        <v>6214</v>
      </c>
      <c r="B3974" t="str">
        <f t="shared" si="434"/>
        <v>RS</v>
      </c>
      <c r="C3974" t="str">
        <f t="shared" si="435"/>
        <v>0265943</v>
      </c>
      <c r="D3974" t="str">
        <f t="shared" si="436"/>
        <v xml:space="preserve">BROCHIER            </v>
      </c>
      <c r="E3974" t="str">
        <f t="shared" si="437"/>
        <v>B</v>
      </c>
      <c r="F3974" t="str">
        <f t="shared" si="438"/>
        <v>BR</v>
      </c>
      <c r="G3974" t="str">
        <f t="shared" si="439"/>
        <v>BROCHIER</v>
      </c>
      <c r="H3974">
        <f t="shared" si="440"/>
        <v>8</v>
      </c>
    </row>
    <row r="3975" spans="1:8" x14ac:dyDescent="0.2">
      <c r="A3975" t="s">
        <v>6215</v>
      </c>
      <c r="B3975" t="str">
        <f t="shared" si="434"/>
        <v>RS</v>
      </c>
      <c r="C3975" t="str">
        <f t="shared" si="435"/>
        <v>0270943</v>
      </c>
      <c r="D3975" t="str">
        <f t="shared" si="436"/>
        <v xml:space="preserve">BUTIA               </v>
      </c>
      <c r="E3975" t="str">
        <f t="shared" si="437"/>
        <v>B</v>
      </c>
      <c r="F3975" t="str">
        <f t="shared" si="438"/>
        <v>BU</v>
      </c>
      <c r="G3975" t="str">
        <f t="shared" si="439"/>
        <v>BUTIA</v>
      </c>
      <c r="H3975">
        <f t="shared" si="440"/>
        <v>5</v>
      </c>
    </row>
    <row r="3976" spans="1:8" x14ac:dyDescent="0.2">
      <c r="A3976" t="s">
        <v>6216</v>
      </c>
      <c r="B3976" t="str">
        <f t="shared" si="434"/>
        <v>RS</v>
      </c>
      <c r="C3976" t="str">
        <f t="shared" si="435"/>
        <v>0280843</v>
      </c>
      <c r="D3976" t="str">
        <f t="shared" si="436"/>
        <v xml:space="preserve">CACAPAVA DO SUL     </v>
      </c>
      <c r="E3976" t="str">
        <f t="shared" si="437"/>
        <v>C</v>
      </c>
      <c r="F3976" t="str">
        <f t="shared" si="438"/>
        <v>CA</v>
      </c>
      <c r="G3976" t="str">
        <f t="shared" si="439"/>
        <v>CACAPAVADOSUL</v>
      </c>
      <c r="H3976">
        <f t="shared" si="440"/>
        <v>13</v>
      </c>
    </row>
    <row r="3977" spans="1:8" x14ac:dyDescent="0.2">
      <c r="A3977" t="s">
        <v>6217</v>
      </c>
      <c r="B3977" t="str">
        <f t="shared" si="434"/>
        <v>RS</v>
      </c>
      <c r="C3977" t="str">
        <f t="shared" si="435"/>
        <v>0290743</v>
      </c>
      <c r="D3977" t="str">
        <f t="shared" si="436"/>
        <v xml:space="preserve">CACEQUI             </v>
      </c>
      <c r="E3977" t="str">
        <f t="shared" si="437"/>
        <v>C</v>
      </c>
      <c r="F3977" t="str">
        <f t="shared" si="438"/>
        <v>CA</v>
      </c>
      <c r="G3977" t="str">
        <f t="shared" si="439"/>
        <v>CACEQUI</v>
      </c>
      <c r="H3977">
        <f t="shared" si="440"/>
        <v>7</v>
      </c>
    </row>
    <row r="3978" spans="1:8" x14ac:dyDescent="0.2">
      <c r="A3978" t="s">
        <v>6218</v>
      </c>
      <c r="B3978" t="str">
        <f t="shared" si="434"/>
        <v>RS</v>
      </c>
      <c r="C3978" t="str">
        <f t="shared" si="435"/>
        <v>0300443</v>
      </c>
      <c r="D3978" t="str">
        <f t="shared" si="436"/>
        <v xml:space="preserve">CACHOEIRA DO SUL    </v>
      </c>
      <c r="E3978" t="str">
        <f t="shared" si="437"/>
        <v>C</v>
      </c>
      <c r="F3978" t="str">
        <f t="shared" si="438"/>
        <v>CA</v>
      </c>
      <c r="G3978" t="str">
        <f t="shared" si="439"/>
        <v>CACHOEIRADOSUL</v>
      </c>
      <c r="H3978">
        <f t="shared" si="440"/>
        <v>14</v>
      </c>
    </row>
    <row r="3979" spans="1:8" x14ac:dyDescent="0.2">
      <c r="A3979" t="s">
        <v>6219</v>
      </c>
      <c r="B3979" t="str">
        <f t="shared" si="434"/>
        <v>RS</v>
      </c>
      <c r="C3979" t="str">
        <f t="shared" si="435"/>
        <v>0310343</v>
      </c>
      <c r="D3979" t="str">
        <f t="shared" si="436"/>
        <v xml:space="preserve">CACHOEIRINHA        </v>
      </c>
      <c r="E3979" t="str">
        <f t="shared" si="437"/>
        <v>C</v>
      </c>
      <c r="F3979" t="str">
        <f t="shared" si="438"/>
        <v>CA</v>
      </c>
      <c r="G3979" t="str">
        <f t="shared" si="439"/>
        <v>CACHOEIRINHA</v>
      </c>
      <c r="H3979">
        <f t="shared" si="440"/>
        <v>12</v>
      </c>
    </row>
    <row r="3980" spans="1:8" x14ac:dyDescent="0.2">
      <c r="A3980" t="s">
        <v>6220</v>
      </c>
      <c r="B3980" t="str">
        <f t="shared" si="434"/>
        <v>RS</v>
      </c>
      <c r="C3980" t="str">
        <f t="shared" si="435"/>
        <v>0320243</v>
      </c>
      <c r="D3980" t="str">
        <f t="shared" si="436"/>
        <v xml:space="preserve">CACIQUE DOBLE       </v>
      </c>
      <c r="E3980" t="str">
        <f t="shared" si="437"/>
        <v>C</v>
      </c>
      <c r="F3980" t="str">
        <f t="shared" si="438"/>
        <v>CA</v>
      </c>
      <c r="G3980" t="str">
        <f t="shared" si="439"/>
        <v>CACIQUEDOBLE</v>
      </c>
      <c r="H3980">
        <f t="shared" si="440"/>
        <v>12</v>
      </c>
    </row>
    <row r="3981" spans="1:8" x14ac:dyDescent="0.2">
      <c r="A3981" t="s">
        <v>6221</v>
      </c>
      <c r="B3981" t="str">
        <f t="shared" si="434"/>
        <v>RS</v>
      </c>
      <c r="C3981" t="str">
        <f t="shared" si="435"/>
        <v>0330143</v>
      </c>
      <c r="D3981" t="str">
        <f t="shared" si="436"/>
        <v xml:space="preserve">CAIBATE             </v>
      </c>
      <c r="E3981" t="str">
        <f t="shared" si="437"/>
        <v>C</v>
      </c>
      <c r="F3981" t="str">
        <f t="shared" si="438"/>
        <v>CA</v>
      </c>
      <c r="G3981" t="str">
        <f t="shared" si="439"/>
        <v>CAIBATE</v>
      </c>
      <c r="H3981">
        <f t="shared" si="440"/>
        <v>7</v>
      </c>
    </row>
    <row r="3982" spans="1:8" x14ac:dyDescent="0.2">
      <c r="A3982" t="s">
        <v>6222</v>
      </c>
      <c r="B3982" t="str">
        <f t="shared" si="434"/>
        <v>RS</v>
      </c>
      <c r="C3982" t="str">
        <f t="shared" si="435"/>
        <v>0340043</v>
      </c>
      <c r="D3982" t="str">
        <f t="shared" si="436"/>
        <v xml:space="preserve">CAICARA             </v>
      </c>
      <c r="E3982" t="str">
        <f t="shared" si="437"/>
        <v>C</v>
      </c>
      <c r="F3982" t="str">
        <f t="shared" si="438"/>
        <v>CA</v>
      </c>
      <c r="G3982" t="str">
        <f t="shared" si="439"/>
        <v>CAICARA</v>
      </c>
      <c r="H3982">
        <f t="shared" si="440"/>
        <v>7</v>
      </c>
    </row>
    <row r="3983" spans="1:8" x14ac:dyDescent="0.2">
      <c r="A3983" t="s">
        <v>6223</v>
      </c>
      <c r="B3983" t="str">
        <f t="shared" si="434"/>
        <v>RS</v>
      </c>
      <c r="C3983" t="str">
        <f t="shared" si="435"/>
        <v>0350943</v>
      </c>
      <c r="D3983" t="str">
        <f t="shared" si="436"/>
        <v xml:space="preserve">CAMAQUA             </v>
      </c>
      <c r="E3983" t="str">
        <f t="shared" si="437"/>
        <v>C</v>
      </c>
      <c r="F3983" t="str">
        <f t="shared" si="438"/>
        <v>CA</v>
      </c>
      <c r="G3983" t="str">
        <f t="shared" si="439"/>
        <v>CAMAQUA</v>
      </c>
      <c r="H3983">
        <f t="shared" si="440"/>
        <v>7</v>
      </c>
    </row>
    <row r="3984" spans="1:8" x14ac:dyDescent="0.2">
      <c r="A3984" t="s">
        <v>6224</v>
      </c>
      <c r="B3984" t="str">
        <f t="shared" si="434"/>
        <v>RS</v>
      </c>
      <c r="C3984" t="str">
        <f t="shared" si="435"/>
        <v>0355843</v>
      </c>
      <c r="D3984" t="str">
        <f t="shared" si="436"/>
        <v xml:space="preserve">CAMARGO             </v>
      </c>
      <c r="E3984" t="str">
        <f t="shared" si="437"/>
        <v>C</v>
      </c>
      <c r="F3984" t="str">
        <f t="shared" si="438"/>
        <v>CA</v>
      </c>
      <c r="G3984" t="str">
        <f t="shared" si="439"/>
        <v>CAMARGO</v>
      </c>
      <c r="H3984">
        <f t="shared" si="440"/>
        <v>7</v>
      </c>
    </row>
    <row r="3985" spans="1:8" x14ac:dyDescent="0.2">
      <c r="A3985" t="s">
        <v>6225</v>
      </c>
      <c r="B3985" t="str">
        <f t="shared" si="434"/>
        <v>RS</v>
      </c>
      <c r="C3985" t="str">
        <f t="shared" si="435"/>
        <v>0360843</v>
      </c>
      <c r="D3985" t="str">
        <f t="shared" si="436"/>
        <v xml:space="preserve">CAMBARA DO SUL      </v>
      </c>
      <c r="E3985" t="str">
        <f t="shared" si="437"/>
        <v>C</v>
      </c>
      <c r="F3985" t="str">
        <f t="shared" si="438"/>
        <v>CA</v>
      </c>
      <c r="G3985" t="str">
        <f t="shared" si="439"/>
        <v>CAMBARADOSUL</v>
      </c>
      <c r="H3985">
        <f t="shared" si="440"/>
        <v>12</v>
      </c>
    </row>
    <row r="3986" spans="1:8" x14ac:dyDescent="0.2">
      <c r="A3986" t="s">
        <v>6226</v>
      </c>
      <c r="B3986" t="str">
        <f t="shared" si="434"/>
        <v>RS</v>
      </c>
      <c r="C3986" t="str">
        <f t="shared" si="435"/>
        <v>0367343</v>
      </c>
      <c r="D3986" t="str">
        <f t="shared" si="436"/>
        <v xml:space="preserve">CAMPESTRE DA SERRA  </v>
      </c>
      <c r="E3986" t="str">
        <f t="shared" si="437"/>
        <v>C</v>
      </c>
      <c r="F3986" t="str">
        <f t="shared" si="438"/>
        <v>CA</v>
      </c>
      <c r="G3986" t="str">
        <f t="shared" si="439"/>
        <v>CAMPESTREDASERRA</v>
      </c>
      <c r="H3986">
        <f t="shared" si="440"/>
        <v>16</v>
      </c>
    </row>
    <row r="3987" spans="1:8" x14ac:dyDescent="0.2">
      <c r="A3987" t="s">
        <v>6227</v>
      </c>
      <c r="B3987" t="str">
        <f t="shared" si="434"/>
        <v>RS</v>
      </c>
      <c r="C3987" t="str">
        <f t="shared" si="435"/>
        <v>0370743</v>
      </c>
      <c r="D3987" t="str">
        <f t="shared" si="436"/>
        <v xml:space="preserve">CAMPINA DAS MISSõES </v>
      </c>
      <c r="E3987" t="str">
        <f t="shared" si="437"/>
        <v>C</v>
      </c>
      <c r="F3987" t="str">
        <f t="shared" si="438"/>
        <v>CA</v>
      </c>
      <c r="G3987" t="str">
        <f t="shared" si="439"/>
        <v>CAMPINADASMISSõES</v>
      </c>
      <c r="H3987">
        <f t="shared" si="440"/>
        <v>17</v>
      </c>
    </row>
    <row r="3988" spans="1:8" x14ac:dyDescent="0.2">
      <c r="A3988" t="s">
        <v>6228</v>
      </c>
      <c r="B3988" t="str">
        <f t="shared" si="434"/>
        <v>RS</v>
      </c>
      <c r="C3988" t="str">
        <f t="shared" si="435"/>
        <v>0380643</v>
      </c>
      <c r="D3988" t="str">
        <f t="shared" si="436"/>
        <v xml:space="preserve">CAMPINAS DO SUL     </v>
      </c>
      <c r="E3988" t="str">
        <f t="shared" si="437"/>
        <v>C</v>
      </c>
      <c r="F3988" t="str">
        <f t="shared" si="438"/>
        <v>CA</v>
      </c>
      <c r="G3988" t="str">
        <f t="shared" si="439"/>
        <v>CAMPINASDOSUL</v>
      </c>
      <c r="H3988">
        <f t="shared" si="440"/>
        <v>13</v>
      </c>
    </row>
    <row r="3989" spans="1:8" x14ac:dyDescent="0.2">
      <c r="A3989" t="s">
        <v>6229</v>
      </c>
      <c r="B3989" t="str">
        <f t="shared" si="434"/>
        <v>RS</v>
      </c>
      <c r="C3989" t="str">
        <f t="shared" si="435"/>
        <v>0390543</v>
      </c>
      <c r="D3989" t="str">
        <f t="shared" si="436"/>
        <v xml:space="preserve">CAMPO BOM           </v>
      </c>
      <c r="E3989" t="str">
        <f t="shared" si="437"/>
        <v>C</v>
      </c>
      <c r="F3989" t="str">
        <f t="shared" si="438"/>
        <v>CA</v>
      </c>
      <c r="G3989" t="str">
        <f t="shared" si="439"/>
        <v>CAMPOBOM</v>
      </c>
      <c r="H3989">
        <f t="shared" si="440"/>
        <v>8</v>
      </c>
    </row>
    <row r="3990" spans="1:8" x14ac:dyDescent="0.2">
      <c r="A3990" t="s">
        <v>6230</v>
      </c>
      <c r="B3990" t="str">
        <f t="shared" si="434"/>
        <v>RS</v>
      </c>
      <c r="C3990" t="str">
        <f t="shared" si="435"/>
        <v>0400243</v>
      </c>
      <c r="D3990" t="str">
        <f t="shared" si="436"/>
        <v xml:space="preserve">CAMPO NOVO          </v>
      </c>
      <c r="E3990" t="str">
        <f t="shared" si="437"/>
        <v>C</v>
      </c>
      <c r="F3990" t="str">
        <f t="shared" si="438"/>
        <v>CA</v>
      </c>
      <c r="G3990" t="str">
        <f t="shared" si="439"/>
        <v>CAMPONOVO</v>
      </c>
      <c r="H3990">
        <f t="shared" si="440"/>
        <v>9</v>
      </c>
    </row>
    <row r="3991" spans="1:8" x14ac:dyDescent="0.2">
      <c r="A3991" t="s">
        <v>6231</v>
      </c>
      <c r="B3991" t="str">
        <f t="shared" si="434"/>
        <v>RS</v>
      </c>
      <c r="C3991" t="str">
        <f t="shared" si="435"/>
        <v>0410143</v>
      </c>
      <c r="D3991" t="str">
        <f t="shared" si="436"/>
        <v xml:space="preserve">CAMPOS BORGES       </v>
      </c>
      <c r="E3991" t="str">
        <f t="shared" si="437"/>
        <v>C</v>
      </c>
      <c r="F3991" t="str">
        <f t="shared" si="438"/>
        <v>CA</v>
      </c>
      <c r="G3991" t="str">
        <f t="shared" si="439"/>
        <v>CAMPOSBORGES</v>
      </c>
      <c r="H3991">
        <f t="shared" si="440"/>
        <v>12</v>
      </c>
    </row>
    <row r="3992" spans="1:8" x14ac:dyDescent="0.2">
      <c r="A3992" t="s">
        <v>6232</v>
      </c>
      <c r="B3992" t="str">
        <f t="shared" si="434"/>
        <v>RS</v>
      </c>
      <c r="C3992" t="str">
        <f t="shared" si="435"/>
        <v>0420043</v>
      </c>
      <c r="D3992" t="str">
        <f t="shared" si="436"/>
        <v xml:space="preserve">CANDELARIA          </v>
      </c>
      <c r="E3992" t="str">
        <f t="shared" si="437"/>
        <v>C</v>
      </c>
      <c r="F3992" t="str">
        <f t="shared" si="438"/>
        <v>CA</v>
      </c>
      <c r="G3992" t="str">
        <f t="shared" si="439"/>
        <v>CANDELARIA</v>
      </c>
      <c r="H3992">
        <f t="shared" si="440"/>
        <v>10</v>
      </c>
    </row>
    <row r="3993" spans="1:8" x14ac:dyDescent="0.2">
      <c r="A3993" t="s">
        <v>6233</v>
      </c>
      <c r="B3993" t="str">
        <f t="shared" si="434"/>
        <v>RS</v>
      </c>
      <c r="C3993" t="str">
        <f t="shared" si="435"/>
        <v>0430943</v>
      </c>
      <c r="D3993" t="str">
        <f t="shared" si="436"/>
        <v xml:space="preserve">CONDIDO GODOI       </v>
      </c>
      <c r="E3993" t="str">
        <f t="shared" si="437"/>
        <v>C</v>
      </c>
      <c r="F3993" t="str">
        <f t="shared" si="438"/>
        <v>CO</v>
      </c>
      <c r="G3993" t="str">
        <f t="shared" si="439"/>
        <v>CONDIDOGODOI</v>
      </c>
      <c r="H3993">
        <f t="shared" si="440"/>
        <v>12</v>
      </c>
    </row>
    <row r="3994" spans="1:8" x14ac:dyDescent="0.2">
      <c r="A3994" t="s">
        <v>6234</v>
      </c>
      <c r="B3994" t="str">
        <f t="shared" si="434"/>
        <v>RS</v>
      </c>
      <c r="C3994" t="str">
        <f t="shared" si="435"/>
        <v>0435843</v>
      </c>
      <c r="D3994" t="str">
        <f t="shared" si="436"/>
        <v xml:space="preserve">CANDIOTA            </v>
      </c>
      <c r="E3994" t="str">
        <f t="shared" si="437"/>
        <v>C</v>
      </c>
      <c r="F3994" t="str">
        <f t="shared" si="438"/>
        <v>CA</v>
      </c>
      <c r="G3994" t="str">
        <f t="shared" si="439"/>
        <v>CANDIOTA</v>
      </c>
      <c r="H3994">
        <f t="shared" si="440"/>
        <v>8</v>
      </c>
    </row>
    <row r="3995" spans="1:8" x14ac:dyDescent="0.2">
      <c r="A3995" t="s">
        <v>6235</v>
      </c>
      <c r="B3995" t="str">
        <f t="shared" si="434"/>
        <v>RS</v>
      </c>
      <c r="C3995" t="str">
        <f t="shared" si="435"/>
        <v>0440843</v>
      </c>
      <c r="D3995" t="str">
        <f t="shared" si="436"/>
        <v xml:space="preserve">CANELA              </v>
      </c>
      <c r="E3995" t="str">
        <f t="shared" si="437"/>
        <v>C</v>
      </c>
      <c r="F3995" t="str">
        <f t="shared" si="438"/>
        <v>CA</v>
      </c>
      <c r="G3995" t="str">
        <f t="shared" si="439"/>
        <v>CANELA</v>
      </c>
      <c r="H3995">
        <f t="shared" si="440"/>
        <v>6</v>
      </c>
    </row>
    <row r="3996" spans="1:8" x14ac:dyDescent="0.2">
      <c r="A3996" t="s">
        <v>6236</v>
      </c>
      <c r="B3996" t="str">
        <f t="shared" si="434"/>
        <v>RS</v>
      </c>
      <c r="C3996" t="str">
        <f t="shared" si="435"/>
        <v>0450743</v>
      </c>
      <c r="D3996" t="str">
        <f t="shared" si="436"/>
        <v xml:space="preserve">CANGUCU             </v>
      </c>
      <c r="E3996" t="str">
        <f t="shared" si="437"/>
        <v>C</v>
      </c>
      <c r="F3996" t="str">
        <f t="shared" si="438"/>
        <v>CA</v>
      </c>
      <c r="G3996" t="str">
        <f t="shared" si="439"/>
        <v>CANGUCU</v>
      </c>
      <c r="H3996">
        <f t="shared" si="440"/>
        <v>7</v>
      </c>
    </row>
    <row r="3997" spans="1:8" x14ac:dyDescent="0.2">
      <c r="A3997" t="s">
        <v>6237</v>
      </c>
      <c r="B3997" t="str">
        <f t="shared" si="434"/>
        <v>RS</v>
      </c>
      <c r="C3997" t="str">
        <f t="shared" si="435"/>
        <v>0460643</v>
      </c>
      <c r="D3997" t="str">
        <f t="shared" si="436"/>
        <v xml:space="preserve">CANOAS              </v>
      </c>
      <c r="E3997" t="str">
        <f t="shared" si="437"/>
        <v>C</v>
      </c>
      <c r="F3997" t="str">
        <f t="shared" si="438"/>
        <v>CA</v>
      </c>
      <c r="G3997" t="str">
        <f t="shared" si="439"/>
        <v>CANOAS</v>
      </c>
      <c r="H3997">
        <f t="shared" si="440"/>
        <v>6</v>
      </c>
    </row>
    <row r="3998" spans="1:8" x14ac:dyDescent="0.2">
      <c r="A3998" t="s">
        <v>6238</v>
      </c>
      <c r="B3998" t="str">
        <f t="shared" si="434"/>
        <v>RS</v>
      </c>
      <c r="C3998" t="str">
        <f t="shared" si="435"/>
        <v>0461443</v>
      </c>
      <c r="D3998" t="str">
        <f t="shared" si="436"/>
        <v xml:space="preserve">CANUDOS DO VALE     </v>
      </c>
      <c r="E3998" t="str">
        <f t="shared" si="437"/>
        <v>C</v>
      </c>
      <c r="F3998" t="str">
        <f t="shared" si="438"/>
        <v>CA</v>
      </c>
      <c r="G3998" t="str">
        <f t="shared" si="439"/>
        <v>CANUDOSDOVALE</v>
      </c>
      <c r="H3998">
        <f t="shared" si="440"/>
        <v>13</v>
      </c>
    </row>
    <row r="3999" spans="1:8" x14ac:dyDescent="0.2">
      <c r="A3999" t="s">
        <v>6239</v>
      </c>
      <c r="B3999" t="str">
        <f t="shared" si="434"/>
        <v>RS</v>
      </c>
      <c r="C3999" t="str">
        <f t="shared" si="435"/>
        <v>0462243</v>
      </c>
      <c r="D3999" t="str">
        <f t="shared" si="436"/>
        <v xml:space="preserve">CAPAO BONITO DO SUL </v>
      </c>
      <c r="E3999" t="str">
        <f t="shared" si="437"/>
        <v>C</v>
      </c>
      <c r="F3999" t="str">
        <f t="shared" si="438"/>
        <v>CA</v>
      </c>
      <c r="G3999" t="str">
        <f t="shared" si="439"/>
        <v>CAPAOBONITODOSUL</v>
      </c>
      <c r="H3999">
        <f t="shared" si="440"/>
        <v>16</v>
      </c>
    </row>
    <row r="4000" spans="1:8" x14ac:dyDescent="0.2">
      <c r="A4000" t="s">
        <v>6240</v>
      </c>
      <c r="B4000" t="str">
        <f t="shared" si="434"/>
        <v>RS</v>
      </c>
      <c r="C4000" t="str">
        <f t="shared" si="435"/>
        <v>0463043</v>
      </c>
      <c r="D4000" t="str">
        <f t="shared" si="436"/>
        <v xml:space="preserve">CAPAO DA CANOA      </v>
      </c>
      <c r="E4000" t="str">
        <f t="shared" si="437"/>
        <v>C</v>
      </c>
      <c r="F4000" t="str">
        <f t="shared" si="438"/>
        <v>CA</v>
      </c>
      <c r="G4000" t="str">
        <f t="shared" si="439"/>
        <v>CAPAODACANOA</v>
      </c>
      <c r="H4000">
        <f t="shared" si="440"/>
        <v>12</v>
      </c>
    </row>
    <row r="4001" spans="1:8" x14ac:dyDescent="0.2">
      <c r="A4001" t="s">
        <v>6241</v>
      </c>
      <c r="B4001" t="str">
        <f t="shared" si="434"/>
        <v>RS</v>
      </c>
      <c r="C4001" t="str">
        <f t="shared" si="435"/>
        <v>0465543</v>
      </c>
      <c r="D4001" t="str">
        <f t="shared" si="436"/>
        <v xml:space="preserve">CAPAO DO CIPO       </v>
      </c>
      <c r="E4001" t="str">
        <f t="shared" si="437"/>
        <v>C</v>
      </c>
      <c r="F4001" t="str">
        <f t="shared" si="438"/>
        <v>CA</v>
      </c>
      <c r="G4001" t="str">
        <f t="shared" si="439"/>
        <v>CAPAODOCIPO</v>
      </c>
      <c r="H4001">
        <f t="shared" si="440"/>
        <v>11</v>
      </c>
    </row>
    <row r="4002" spans="1:8" x14ac:dyDescent="0.2">
      <c r="A4002" t="s">
        <v>6242</v>
      </c>
      <c r="B4002" t="str">
        <f t="shared" si="434"/>
        <v>RS</v>
      </c>
      <c r="C4002" t="str">
        <f t="shared" si="435"/>
        <v>0466343</v>
      </c>
      <c r="D4002" t="str">
        <f t="shared" si="436"/>
        <v xml:space="preserve">CAPAO DO LEAO       </v>
      </c>
      <c r="E4002" t="str">
        <f t="shared" si="437"/>
        <v>C</v>
      </c>
      <c r="F4002" t="str">
        <f t="shared" si="438"/>
        <v>CA</v>
      </c>
      <c r="G4002" t="str">
        <f t="shared" si="439"/>
        <v>CAPAODOLEAO</v>
      </c>
      <c r="H4002">
        <f t="shared" si="440"/>
        <v>11</v>
      </c>
    </row>
    <row r="4003" spans="1:8" x14ac:dyDescent="0.2">
      <c r="A4003" t="s">
        <v>6243</v>
      </c>
      <c r="B4003" t="str">
        <f t="shared" si="434"/>
        <v>RS</v>
      </c>
      <c r="C4003" t="str">
        <f t="shared" si="435"/>
        <v>0467143</v>
      </c>
      <c r="D4003" t="str">
        <f t="shared" si="436"/>
        <v xml:space="preserve">CAPIVARI DO SUL     </v>
      </c>
      <c r="E4003" t="str">
        <f t="shared" si="437"/>
        <v>C</v>
      </c>
      <c r="F4003" t="str">
        <f t="shared" si="438"/>
        <v>CA</v>
      </c>
      <c r="G4003" t="str">
        <f t="shared" si="439"/>
        <v>CAPIVARIDOSUL</v>
      </c>
      <c r="H4003">
        <f t="shared" si="440"/>
        <v>13</v>
      </c>
    </row>
    <row r="4004" spans="1:8" x14ac:dyDescent="0.2">
      <c r="A4004" t="s">
        <v>6244</v>
      </c>
      <c r="B4004" t="str">
        <f t="shared" si="434"/>
        <v>RS</v>
      </c>
      <c r="C4004" t="str">
        <f t="shared" si="435"/>
        <v>0468943</v>
      </c>
      <c r="D4004" t="str">
        <f t="shared" si="436"/>
        <v xml:space="preserve">CAPELA DE SANTANA   </v>
      </c>
      <c r="E4004" t="str">
        <f t="shared" si="437"/>
        <v>C</v>
      </c>
      <c r="F4004" t="str">
        <f t="shared" si="438"/>
        <v>CA</v>
      </c>
      <c r="G4004" t="str">
        <f t="shared" si="439"/>
        <v>CAPELADESANTANA</v>
      </c>
      <c r="H4004">
        <f t="shared" si="440"/>
        <v>15</v>
      </c>
    </row>
    <row r="4005" spans="1:8" x14ac:dyDescent="0.2">
      <c r="A4005" t="s">
        <v>6245</v>
      </c>
      <c r="B4005" t="str">
        <f t="shared" si="434"/>
        <v>RS</v>
      </c>
      <c r="C4005" t="str">
        <f t="shared" si="435"/>
        <v>0469743</v>
      </c>
      <c r="D4005" t="str">
        <f t="shared" si="436"/>
        <v xml:space="preserve">CAPITAO             </v>
      </c>
      <c r="E4005" t="str">
        <f t="shared" si="437"/>
        <v>C</v>
      </c>
      <c r="F4005" t="str">
        <f t="shared" si="438"/>
        <v>CA</v>
      </c>
      <c r="G4005" t="str">
        <f t="shared" si="439"/>
        <v>CAPITAO</v>
      </c>
      <c r="H4005">
        <f t="shared" si="440"/>
        <v>7</v>
      </c>
    </row>
    <row r="4006" spans="1:8" x14ac:dyDescent="0.2">
      <c r="A4006" t="s">
        <v>6246</v>
      </c>
      <c r="B4006" t="str">
        <f t="shared" si="434"/>
        <v>RS</v>
      </c>
      <c r="C4006" t="str">
        <f t="shared" si="435"/>
        <v>0470543</v>
      </c>
      <c r="D4006" t="str">
        <f t="shared" si="436"/>
        <v xml:space="preserve">CARAZINHO           </v>
      </c>
      <c r="E4006" t="str">
        <f t="shared" si="437"/>
        <v>C</v>
      </c>
      <c r="F4006" t="str">
        <f t="shared" si="438"/>
        <v>CA</v>
      </c>
      <c r="G4006" t="str">
        <f t="shared" si="439"/>
        <v>CARAZINHO</v>
      </c>
      <c r="H4006">
        <f t="shared" si="440"/>
        <v>9</v>
      </c>
    </row>
    <row r="4007" spans="1:8" x14ac:dyDescent="0.2">
      <c r="A4007" t="s">
        <v>6247</v>
      </c>
      <c r="B4007" t="str">
        <f t="shared" si="434"/>
        <v>RS</v>
      </c>
      <c r="C4007" t="str">
        <f t="shared" si="435"/>
        <v>0471343</v>
      </c>
      <c r="D4007" t="str">
        <f t="shared" si="436"/>
        <v xml:space="preserve">CARAA               </v>
      </c>
      <c r="E4007" t="str">
        <f t="shared" si="437"/>
        <v>C</v>
      </c>
      <c r="F4007" t="str">
        <f t="shared" si="438"/>
        <v>CA</v>
      </c>
      <c r="G4007" t="str">
        <f t="shared" si="439"/>
        <v>CARAA</v>
      </c>
      <c r="H4007">
        <f t="shared" si="440"/>
        <v>5</v>
      </c>
    </row>
    <row r="4008" spans="1:8" x14ac:dyDescent="0.2">
      <c r="A4008" t="s">
        <v>6248</v>
      </c>
      <c r="B4008" t="str">
        <f t="shared" si="434"/>
        <v>RS</v>
      </c>
      <c r="C4008" t="str">
        <f t="shared" si="435"/>
        <v>0480443</v>
      </c>
      <c r="D4008" t="str">
        <f t="shared" si="436"/>
        <v xml:space="preserve">CARLOS BARBOSA      </v>
      </c>
      <c r="E4008" t="str">
        <f t="shared" si="437"/>
        <v>C</v>
      </c>
      <c r="F4008" t="str">
        <f t="shared" si="438"/>
        <v>CA</v>
      </c>
      <c r="G4008" t="str">
        <f t="shared" si="439"/>
        <v>CARLOSBARBOSA</v>
      </c>
      <c r="H4008">
        <f t="shared" si="440"/>
        <v>13</v>
      </c>
    </row>
    <row r="4009" spans="1:8" x14ac:dyDescent="0.2">
      <c r="A4009" t="s">
        <v>6249</v>
      </c>
      <c r="B4009" t="str">
        <f t="shared" si="434"/>
        <v>RS</v>
      </c>
      <c r="C4009" t="str">
        <f t="shared" si="435"/>
        <v>0485343</v>
      </c>
      <c r="D4009" t="str">
        <f t="shared" si="436"/>
        <v xml:space="preserve">CARLOS GOMES        </v>
      </c>
      <c r="E4009" t="str">
        <f t="shared" si="437"/>
        <v>C</v>
      </c>
      <c r="F4009" t="str">
        <f t="shared" si="438"/>
        <v>CA</v>
      </c>
      <c r="G4009" t="str">
        <f t="shared" si="439"/>
        <v>CARLOSGOMES</v>
      </c>
      <c r="H4009">
        <f t="shared" si="440"/>
        <v>11</v>
      </c>
    </row>
    <row r="4010" spans="1:8" x14ac:dyDescent="0.2">
      <c r="A4010" t="s">
        <v>6250</v>
      </c>
      <c r="B4010" t="str">
        <f t="shared" si="434"/>
        <v>RS</v>
      </c>
      <c r="C4010" t="str">
        <f t="shared" si="435"/>
        <v>0490343</v>
      </c>
      <c r="D4010" t="str">
        <f t="shared" si="436"/>
        <v xml:space="preserve">CASCA               </v>
      </c>
      <c r="E4010" t="str">
        <f t="shared" si="437"/>
        <v>C</v>
      </c>
      <c r="F4010" t="str">
        <f t="shared" si="438"/>
        <v>CA</v>
      </c>
      <c r="G4010" t="str">
        <f t="shared" si="439"/>
        <v>CASCA</v>
      </c>
      <c r="H4010">
        <f t="shared" si="440"/>
        <v>5</v>
      </c>
    </row>
    <row r="4011" spans="1:8" x14ac:dyDescent="0.2">
      <c r="A4011" t="s">
        <v>6251</v>
      </c>
      <c r="B4011" t="str">
        <f t="shared" si="434"/>
        <v>RS</v>
      </c>
      <c r="C4011" t="str">
        <f t="shared" si="435"/>
        <v>0495243</v>
      </c>
      <c r="D4011" t="str">
        <f t="shared" si="436"/>
        <v xml:space="preserve">CASEIROS            </v>
      </c>
      <c r="E4011" t="str">
        <f t="shared" si="437"/>
        <v>C</v>
      </c>
      <c r="F4011" t="str">
        <f t="shared" si="438"/>
        <v>CA</v>
      </c>
      <c r="G4011" t="str">
        <f t="shared" si="439"/>
        <v>CASEIROS</v>
      </c>
      <c r="H4011">
        <f t="shared" si="440"/>
        <v>8</v>
      </c>
    </row>
    <row r="4012" spans="1:8" x14ac:dyDescent="0.2">
      <c r="A4012" t="s">
        <v>6252</v>
      </c>
      <c r="B4012" t="str">
        <f t="shared" si="434"/>
        <v>RS</v>
      </c>
      <c r="C4012" t="str">
        <f t="shared" si="435"/>
        <v>0500943</v>
      </c>
      <c r="D4012" t="str">
        <f t="shared" si="436"/>
        <v xml:space="preserve">CATUIPE             </v>
      </c>
      <c r="E4012" t="str">
        <f t="shared" si="437"/>
        <v>C</v>
      </c>
      <c r="F4012" t="str">
        <f t="shared" si="438"/>
        <v>CA</v>
      </c>
      <c r="G4012" t="str">
        <f t="shared" si="439"/>
        <v>CATUIPE</v>
      </c>
      <c r="H4012">
        <f t="shared" si="440"/>
        <v>7</v>
      </c>
    </row>
    <row r="4013" spans="1:8" x14ac:dyDescent="0.2">
      <c r="A4013" t="s">
        <v>6253</v>
      </c>
      <c r="B4013" t="str">
        <f t="shared" si="434"/>
        <v>RS</v>
      </c>
      <c r="C4013" t="str">
        <f t="shared" si="435"/>
        <v>0510843</v>
      </c>
      <c r="D4013" t="str">
        <f t="shared" si="436"/>
        <v xml:space="preserve">CAXIAS DO SUL       </v>
      </c>
      <c r="E4013" t="str">
        <f t="shared" si="437"/>
        <v>C</v>
      </c>
      <c r="F4013" t="str">
        <f t="shared" si="438"/>
        <v>CA</v>
      </c>
      <c r="G4013" t="str">
        <f t="shared" si="439"/>
        <v>CAXIASDOSUL</v>
      </c>
      <c r="H4013">
        <f t="shared" si="440"/>
        <v>11</v>
      </c>
    </row>
    <row r="4014" spans="1:8" x14ac:dyDescent="0.2">
      <c r="A4014" t="s">
        <v>6254</v>
      </c>
      <c r="B4014" t="str">
        <f t="shared" si="434"/>
        <v>RS</v>
      </c>
      <c r="C4014" t="str">
        <f t="shared" si="435"/>
        <v>0511643</v>
      </c>
      <c r="D4014" t="str">
        <f t="shared" si="436"/>
        <v xml:space="preserve">CENTENARIO          </v>
      </c>
      <c r="E4014" t="str">
        <f t="shared" si="437"/>
        <v>C</v>
      </c>
      <c r="F4014" t="str">
        <f t="shared" si="438"/>
        <v>CE</v>
      </c>
      <c r="G4014" t="str">
        <f t="shared" si="439"/>
        <v>CENTENARIO</v>
      </c>
      <c r="H4014">
        <f t="shared" si="440"/>
        <v>10</v>
      </c>
    </row>
    <row r="4015" spans="1:8" x14ac:dyDescent="0.2">
      <c r="A4015" t="s">
        <v>6255</v>
      </c>
      <c r="B4015" t="str">
        <f t="shared" si="434"/>
        <v>RS</v>
      </c>
      <c r="C4015" t="str">
        <f t="shared" si="435"/>
        <v>0512443</v>
      </c>
      <c r="D4015" t="str">
        <f t="shared" si="436"/>
        <v xml:space="preserve">CERRITO             </v>
      </c>
      <c r="E4015" t="str">
        <f t="shared" si="437"/>
        <v>C</v>
      </c>
      <c r="F4015" t="str">
        <f t="shared" si="438"/>
        <v>CE</v>
      </c>
      <c r="G4015" t="str">
        <f t="shared" si="439"/>
        <v>CERRITO</v>
      </c>
      <c r="H4015">
        <f t="shared" si="440"/>
        <v>7</v>
      </c>
    </row>
    <row r="4016" spans="1:8" x14ac:dyDescent="0.2">
      <c r="A4016" t="s">
        <v>6256</v>
      </c>
      <c r="B4016" t="str">
        <f t="shared" si="434"/>
        <v>RS</v>
      </c>
      <c r="C4016" t="str">
        <f t="shared" si="435"/>
        <v>0513243</v>
      </c>
      <c r="D4016" t="str">
        <f t="shared" si="436"/>
        <v xml:space="preserve">CERRO BRANCO        </v>
      </c>
      <c r="E4016" t="str">
        <f t="shared" si="437"/>
        <v>C</v>
      </c>
      <c r="F4016" t="str">
        <f t="shared" si="438"/>
        <v>CE</v>
      </c>
      <c r="G4016" t="str">
        <f t="shared" si="439"/>
        <v>CERROBRANCO</v>
      </c>
      <c r="H4016">
        <f t="shared" si="440"/>
        <v>11</v>
      </c>
    </row>
    <row r="4017" spans="1:8" x14ac:dyDescent="0.2">
      <c r="A4017" t="s">
        <v>6257</v>
      </c>
      <c r="B4017" t="str">
        <f t="shared" si="434"/>
        <v>RS</v>
      </c>
      <c r="C4017" t="str">
        <f t="shared" si="435"/>
        <v>0515743</v>
      </c>
      <c r="D4017" t="str">
        <f t="shared" si="436"/>
        <v xml:space="preserve">CERRO GRANDE        </v>
      </c>
      <c r="E4017" t="str">
        <f t="shared" si="437"/>
        <v>C</v>
      </c>
      <c r="F4017" t="str">
        <f t="shared" si="438"/>
        <v>CE</v>
      </c>
      <c r="G4017" t="str">
        <f t="shared" si="439"/>
        <v>CERROGRANDE</v>
      </c>
      <c r="H4017">
        <f t="shared" si="440"/>
        <v>11</v>
      </c>
    </row>
    <row r="4018" spans="1:8" x14ac:dyDescent="0.2">
      <c r="A4018" t="s">
        <v>6258</v>
      </c>
      <c r="B4018" t="str">
        <f t="shared" si="434"/>
        <v>RS</v>
      </c>
      <c r="C4018" t="str">
        <f t="shared" si="435"/>
        <v>0517343</v>
      </c>
      <c r="D4018" t="str">
        <f t="shared" si="436"/>
        <v xml:space="preserve">CERRO GRANDE DO SUL </v>
      </c>
      <c r="E4018" t="str">
        <f t="shared" si="437"/>
        <v>C</v>
      </c>
      <c r="F4018" t="str">
        <f t="shared" si="438"/>
        <v>CE</v>
      </c>
      <c r="G4018" t="str">
        <f t="shared" si="439"/>
        <v>CERROGRANDEDOSUL</v>
      </c>
      <c r="H4018">
        <f t="shared" si="440"/>
        <v>16</v>
      </c>
    </row>
    <row r="4019" spans="1:8" x14ac:dyDescent="0.2">
      <c r="A4019" t="s">
        <v>6259</v>
      </c>
      <c r="B4019" t="str">
        <f t="shared" si="434"/>
        <v>RS</v>
      </c>
      <c r="C4019" t="str">
        <f t="shared" si="435"/>
        <v>0520743</v>
      </c>
      <c r="D4019" t="str">
        <f t="shared" si="436"/>
        <v xml:space="preserve">CERRO LARGO         </v>
      </c>
      <c r="E4019" t="str">
        <f t="shared" si="437"/>
        <v>C</v>
      </c>
      <c r="F4019" t="str">
        <f t="shared" si="438"/>
        <v>CE</v>
      </c>
      <c r="G4019" t="str">
        <f t="shared" si="439"/>
        <v>CERROLARGO</v>
      </c>
      <c r="H4019">
        <f t="shared" si="440"/>
        <v>10</v>
      </c>
    </row>
    <row r="4020" spans="1:8" x14ac:dyDescent="0.2">
      <c r="A4020" t="s">
        <v>6260</v>
      </c>
      <c r="B4020" t="str">
        <f t="shared" si="434"/>
        <v>RS</v>
      </c>
      <c r="C4020" t="str">
        <f t="shared" si="435"/>
        <v>0530643</v>
      </c>
      <c r="D4020" t="str">
        <f t="shared" si="436"/>
        <v xml:space="preserve">CHAPADA             </v>
      </c>
      <c r="E4020" t="str">
        <f t="shared" si="437"/>
        <v>C</v>
      </c>
      <c r="F4020" t="str">
        <f t="shared" si="438"/>
        <v>CH</v>
      </c>
      <c r="G4020" t="str">
        <f t="shared" si="439"/>
        <v>CHAPADA</v>
      </c>
      <c r="H4020">
        <f t="shared" si="440"/>
        <v>7</v>
      </c>
    </row>
    <row r="4021" spans="1:8" x14ac:dyDescent="0.2">
      <c r="A4021" t="s">
        <v>6261</v>
      </c>
      <c r="B4021" t="str">
        <f t="shared" si="434"/>
        <v>RS</v>
      </c>
      <c r="C4021" t="str">
        <f t="shared" si="435"/>
        <v>0535543</v>
      </c>
      <c r="D4021" t="str">
        <f t="shared" si="436"/>
        <v xml:space="preserve">CHARQUEADAS         </v>
      </c>
      <c r="E4021" t="str">
        <f t="shared" si="437"/>
        <v>C</v>
      </c>
      <c r="F4021" t="str">
        <f t="shared" si="438"/>
        <v>CH</v>
      </c>
      <c r="G4021" t="str">
        <f t="shared" si="439"/>
        <v>CHARQUEADAS</v>
      </c>
      <c r="H4021">
        <f t="shared" si="440"/>
        <v>11</v>
      </c>
    </row>
    <row r="4022" spans="1:8" x14ac:dyDescent="0.2">
      <c r="A4022" t="s">
        <v>6262</v>
      </c>
      <c r="B4022" t="str">
        <f t="shared" si="434"/>
        <v>RS</v>
      </c>
      <c r="C4022" t="str">
        <f t="shared" si="435"/>
        <v>0537143</v>
      </c>
      <c r="D4022" t="str">
        <f t="shared" si="436"/>
        <v xml:space="preserve">CHARRUA             </v>
      </c>
      <c r="E4022" t="str">
        <f t="shared" si="437"/>
        <v>C</v>
      </c>
      <c r="F4022" t="str">
        <f t="shared" si="438"/>
        <v>CH</v>
      </c>
      <c r="G4022" t="str">
        <f t="shared" si="439"/>
        <v>CHARRUA</v>
      </c>
      <c r="H4022">
        <f t="shared" si="440"/>
        <v>7</v>
      </c>
    </row>
    <row r="4023" spans="1:8" x14ac:dyDescent="0.2">
      <c r="A4023" t="s">
        <v>6263</v>
      </c>
      <c r="B4023" t="str">
        <f t="shared" si="434"/>
        <v>RS</v>
      </c>
      <c r="C4023" t="str">
        <f t="shared" si="435"/>
        <v>0540543</v>
      </c>
      <c r="D4023" t="str">
        <f t="shared" si="436"/>
        <v xml:space="preserve">CHIAPETTA           </v>
      </c>
      <c r="E4023" t="str">
        <f t="shared" si="437"/>
        <v>C</v>
      </c>
      <c r="F4023" t="str">
        <f t="shared" si="438"/>
        <v>CH</v>
      </c>
      <c r="G4023" t="str">
        <f t="shared" si="439"/>
        <v>CHIAPETTA</v>
      </c>
      <c r="H4023">
        <f t="shared" si="440"/>
        <v>9</v>
      </c>
    </row>
    <row r="4024" spans="1:8" x14ac:dyDescent="0.2">
      <c r="A4024" t="s">
        <v>6264</v>
      </c>
      <c r="B4024" t="str">
        <f t="shared" si="434"/>
        <v>RS</v>
      </c>
      <c r="C4024" t="str">
        <f t="shared" si="435"/>
        <v>0543943</v>
      </c>
      <c r="D4024" t="str">
        <f t="shared" si="436"/>
        <v xml:space="preserve">CHUI                </v>
      </c>
      <c r="E4024" t="str">
        <f t="shared" si="437"/>
        <v>C</v>
      </c>
      <c r="F4024" t="str">
        <f t="shared" si="438"/>
        <v>CH</v>
      </c>
      <c r="G4024" t="str">
        <f t="shared" si="439"/>
        <v>CHUI</v>
      </c>
      <c r="H4024">
        <f t="shared" si="440"/>
        <v>4</v>
      </c>
    </row>
    <row r="4025" spans="1:8" x14ac:dyDescent="0.2">
      <c r="A4025" t="s">
        <v>6265</v>
      </c>
      <c r="B4025" t="str">
        <f t="shared" si="434"/>
        <v>RS</v>
      </c>
      <c r="C4025" t="str">
        <f t="shared" si="435"/>
        <v>0544743</v>
      </c>
      <c r="D4025" t="str">
        <f t="shared" si="436"/>
        <v xml:space="preserve">CHUVISCA            </v>
      </c>
      <c r="E4025" t="str">
        <f t="shared" si="437"/>
        <v>C</v>
      </c>
      <c r="F4025" t="str">
        <f t="shared" si="438"/>
        <v>CH</v>
      </c>
      <c r="G4025" t="str">
        <f t="shared" si="439"/>
        <v>CHUVISCA</v>
      </c>
      <c r="H4025">
        <f t="shared" si="440"/>
        <v>8</v>
      </c>
    </row>
    <row r="4026" spans="1:8" x14ac:dyDescent="0.2">
      <c r="A4026" t="s">
        <v>6266</v>
      </c>
      <c r="B4026" t="str">
        <f t="shared" si="434"/>
        <v>RS</v>
      </c>
      <c r="C4026" t="str">
        <f t="shared" si="435"/>
        <v>0545443</v>
      </c>
      <c r="D4026" t="str">
        <f t="shared" si="436"/>
        <v xml:space="preserve">CIDREIRA            </v>
      </c>
      <c r="E4026" t="str">
        <f t="shared" si="437"/>
        <v>C</v>
      </c>
      <c r="F4026" t="str">
        <f t="shared" si="438"/>
        <v>CI</v>
      </c>
      <c r="G4026" t="str">
        <f t="shared" si="439"/>
        <v>CIDREIRA</v>
      </c>
      <c r="H4026">
        <f t="shared" si="440"/>
        <v>8</v>
      </c>
    </row>
    <row r="4027" spans="1:8" x14ac:dyDescent="0.2">
      <c r="A4027" t="s">
        <v>6267</v>
      </c>
      <c r="B4027" t="str">
        <f t="shared" si="434"/>
        <v>RS</v>
      </c>
      <c r="C4027" t="str">
        <f t="shared" si="435"/>
        <v>0550443</v>
      </c>
      <c r="D4027" t="str">
        <f t="shared" si="436"/>
        <v xml:space="preserve">CIRIACO             </v>
      </c>
      <c r="E4027" t="str">
        <f t="shared" si="437"/>
        <v>C</v>
      </c>
      <c r="F4027" t="str">
        <f t="shared" si="438"/>
        <v>CI</v>
      </c>
      <c r="G4027" t="str">
        <f t="shared" si="439"/>
        <v>CIRIACO</v>
      </c>
      <c r="H4027">
        <f t="shared" si="440"/>
        <v>7</v>
      </c>
    </row>
    <row r="4028" spans="1:8" x14ac:dyDescent="0.2">
      <c r="A4028" t="s">
        <v>6268</v>
      </c>
      <c r="B4028" t="str">
        <f t="shared" si="434"/>
        <v>RS</v>
      </c>
      <c r="C4028" t="str">
        <f t="shared" si="435"/>
        <v>0558743</v>
      </c>
      <c r="D4028" t="str">
        <f t="shared" si="436"/>
        <v xml:space="preserve">COLINAS             </v>
      </c>
      <c r="E4028" t="str">
        <f t="shared" si="437"/>
        <v>C</v>
      </c>
      <c r="F4028" t="str">
        <f t="shared" si="438"/>
        <v>CO</v>
      </c>
      <c r="G4028" t="str">
        <f t="shared" si="439"/>
        <v>COLINAS</v>
      </c>
      <c r="H4028">
        <f t="shared" si="440"/>
        <v>7</v>
      </c>
    </row>
    <row r="4029" spans="1:8" x14ac:dyDescent="0.2">
      <c r="A4029" t="s">
        <v>6269</v>
      </c>
      <c r="B4029" t="str">
        <f t="shared" si="434"/>
        <v>RS</v>
      </c>
      <c r="C4029" t="str">
        <f t="shared" si="435"/>
        <v>0560343</v>
      </c>
      <c r="D4029" t="str">
        <f t="shared" si="436"/>
        <v xml:space="preserve">COLORADO            </v>
      </c>
      <c r="E4029" t="str">
        <f t="shared" si="437"/>
        <v>C</v>
      </c>
      <c r="F4029" t="str">
        <f t="shared" si="438"/>
        <v>CO</v>
      </c>
      <c r="G4029" t="str">
        <f t="shared" si="439"/>
        <v>COLORADO</v>
      </c>
      <c r="H4029">
        <f t="shared" si="440"/>
        <v>8</v>
      </c>
    </row>
    <row r="4030" spans="1:8" x14ac:dyDescent="0.2">
      <c r="A4030" t="s">
        <v>6270</v>
      </c>
      <c r="B4030" t="str">
        <f t="shared" si="434"/>
        <v>RS</v>
      </c>
      <c r="C4030" t="str">
        <f t="shared" si="435"/>
        <v>0570243</v>
      </c>
      <c r="D4030" t="str">
        <f t="shared" si="436"/>
        <v xml:space="preserve">CONDOR              </v>
      </c>
      <c r="E4030" t="str">
        <f t="shared" si="437"/>
        <v>C</v>
      </c>
      <c r="F4030" t="str">
        <f t="shared" si="438"/>
        <v>CO</v>
      </c>
      <c r="G4030" t="str">
        <f t="shared" si="439"/>
        <v>CONDOR</v>
      </c>
      <c r="H4030">
        <f t="shared" si="440"/>
        <v>6</v>
      </c>
    </row>
    <row r="4031" spans="1:8" x14ac:dyDescent="0.2">
      <c r="A4031" t="s">
        <v>6271</v>
      </c>
      <c r="B4031" t="str">
        <f t="shared" si="434"/>
        <v>RS</v>
      </c>
      <c r="C4031" t="str">
        <f t="shared" si="435"/>
        <v>0580143</v>
      </c>
      <c r="D4031" t="str">
        <f t="shared" si="436"/>
        <v xml:space="preserve">CONSTANTINA         </v>
      </c>
      <c r="E4031" t="str">
        <f t="shared" si="437"/>
        <v>C</v>
      </c>
      <c r="F4031" t="str">
        <f t="shared" si="438"/>
        <v>CO</v>
      </c>
      <c r="G4031" t="str">
        <f t="shared" si="439"/>
        <v>CONSTANTINA</v>
      </c>
      <c r="H4031">
        <f t="shared" si="440"/>
        <v>11</v>
      </c>
    </row>
    <row r="4032" spans="1:8" x14ac:dyDescent="0.2">
      <c r="A4032" t="s">
        <v>6272</v>
      </c>
      <c r="B4032" t="str">
        <f t="shared" si="434"/>
        <v>RS</v>
      </c>
      <c r="C4032" t="str">
        <f t="shared" si="435"/>
        <v>0583543</v>
      </c>
      <c r="D4032" t="str">
        <f t="shared" si="436"/>
        <v xml:space="preserve">COQUEIRO BAIXO      </v>
      </c>
      <c r="E4032" t="str">
        <f t="shared" si="437"/>
        <v>C</v>
      </c>
      <c r="F4032" t="str">
        <f t="shared" si="438"/>
        <v>CO</v>
      </c>
      <c r="G4032" t="str">
        <f t="shared" si="439"/>
        <v>COQUEIROBAIXO</v>
      </c>
      <c r="H4032">
        <f t="shared" si="440"/>
        <v>13</v>
      </c>
    </row>
    <row r="4033" spans="1:8" x14ac:dyDescent="0.2">
      <c r="A4033" t="s">
        <v>6273</v>
      </c>
      <c r="B4033" t="str">
        <f t="shared" si="434"/>
        <v>RS</v>
      </c>
      <c r="C4033" t="str">
        <f t="shared" si="435"/>
        <v>0585043</v>
      </c>
      <c r="D4033" t="str">
        <f t="shared" si="436"/>
        <v xml:space="preserve">COQUEIROS DO SUL    </v>
      </c>
      <c r="E4033" t="str">
        <f t="shared" si="437"/>
        <v>C</v>
      </c>
      <c r="F4033" t="str">
        <f t="shared" si="438"/>
        <v>CO</v>
      </c>
      <c r="G4033" t="str">
        <f t="shared" si="439"/>
        <v>COQUEIROSDOSUL</v>
      </c>
      <c r="H4033">
        <f t="shared" si="440"/>
        <v>14</v>
      </c>
    </row>
    <row r="4034" spans="1:8" x14ac:dyDescent="0.2">
      <c r="A4034" t="s">
        <v>6274</v>
      </c>
      <c r="B4034" t="str">
        <f t="shared" si="434"/>
        <v>RS</v>
      </c>
      <c r="C4034" t="str">
        <f t="shared" si="435"/>
        <v>0587143</v>
      </c>
      <c r="D4034" t="str">
        <f t="shared" si="436"/>
        <v xml:space="preserve">CORONEL BARROS      </v>
      </c>
      <c r="E4034" t="str">
        <f t="shared" si="437"/>
        <v>C</v>
      </c>
      <c r="F4034" t="str">
        <f t="shared" si="438"/>
        <v>CO</v>
      </c>
      <c r="G4034" t="str">
        <f t="shared" si="439"/>
        <v>CORONELBARROS</v>
      </c>
      <c r="H4034">
        <f t="shared" si="440"/>
        <v>13</v>
      </c>
    </row>
    <row r="4035" spans="1:8" x14ac:dyDescent="0.2">
      <c r="A4035" t="s">
        <v>6275</v>
      </c>
      <c r="B4035" t="str">
        <f t="shared" ref="B4035:B4098" si="441">MID($A4035,1,2)</f>
        <v>RS</v>
      </c>
      <c r="C4035" t="str">
        <f t="shared" ref="C4035:C4098" si="442">MID($A4035,3,7)</f>
        <v>0590043</v>
      </c>
      <c r="D4035" t="str">
        <f t="shared" ref="D4035:D4098" si="443">MID($A4035,10,21)</f>
        <v xml:space="preserve">CORONEL BICACO      </v>
      </c>
      <c r="E4035" t="str">
        <f t="shared" ref="E4035:E4098" si="444">LEFT(D4035,1)</f>
        <v>C</v>
      </c>
      <c r="F4035" t="str">
        <f t="shared" ref="F4035:F4098" si="445">LEFT(D4035,2)</f>
        <v>CO</v>
      </c>
      <c r="G4035" t="str">
        <f t="shared" ref="G4035:G4098" si="446">SUBSTITUTE(D4035," ","")</f>
        <v>CORONELBICACO</v>
      </c>
      <c r="H4035">
        <f t="shared" ref="H4035:H4098" si="447">LEN(G4035)</f>
        <v>13</v>
      </c>
    </row>
    <row r="4036" spans="1:8" x14ac:dyDescent="0.2">
      <c r="A4036" t="s">
        <v>6276</v>
      </c>
      <c r="B4036" t="str">
        <f t="shared" si="441"/>
        <v>RS</v>
      </c>
      <c r="C4036" t="str">
        <f t="shared" si="442"/>
        <v>0593443</v>
      </c>
      <c r="D4036" t="str">
        <f t="shared" si="443"/>
        <v xml:space="preserve">CORONEL PILAR       </v>
      </c>
      <c r="E4036" t="str">
        <f t="shared" si="444"/>
        <v>C</v>
      </c>
      <c r="F4036" t="str">
        <f t="shared" si="445"/>
        <v>CO</v>
      </c>
      <c r="G4036" t="str">
        <f t="shared" si="446"/>
        <v>CORONELPILAR</v>
      </c>
      <c r="H4036">
        <f t="shared" si="447"/>
        <v>12</v>
      </c>
    </row>
    <row r="4037" spans="1:8" x14ac:dyDescent="0.2">
      <c r="A4037" t="s">
        <v>6277</v>
      </c>
      <c r="B4037" t="str">
        <f t="shared" si="441"/>
        <v>RS</v>
      </c>
      <c r="C4037" t="str">
        <f t="shared" si="442"/>
        <v>0595943</v>
      </c>
      <c r="D4037" t="str">
        <f t="shared" si="443"/>
        <v xml:space="preserve">COTIPORA            </v>
      </c>
      <c r="E4037" t="str">
        <f t="shared" si="444"/>
        <v>C</v>
      </c>
      <c r="F4037" t="str">
        <f t="shared" si="445"/>
        <v>CO</v>
      </c>
      <c r="G4037" t="str">
        <f t="shared" si="446"/>
        <v>COTIPORA</v>
      </c>
      <c r="H4037">
        <f t="shared" si="447"/>
        <v>8</v>
      </c>
    </row>
    <row r="4038" spans="1:8" x14ac:dyDescent="0.2">
      <c r="A4038" t="s">
        <v>6278</v>
      </c>
      <c r="B4038" t="str">
        <f t="shared" si="441"/>
        <v>RS</v>
      </c>
      <c r="C4038" t="str">
        <f t="shared" si="442"/>
        <v>0597543</v>
      </c>
      <c r="D4038" t="str">
        <f t="shared" si="443"/>
        <v xml:space="preserve">COXILHA             </v>
      </c>
      <c r="E4038" t="str">
        <f t="shared" si="444"/>
        <v>C</v>
      </c>
      <c r="F4038" t="str">
        <f t="shared" si="445"/>
        <v>CO</v>
      </c>
      <c r="G4038" t="str">
        <f t="shared" si="446"/>
        <v>COXILHA</v>
      </c>
      <c r="H4038">
        <f t="shared" si="447"/>
        <v>7</v>
      </c>
    </row>
    <row r="4039" spans="1:8" x14ac:dyDescent="0.2">
      <c r="A4039" t="s">
        <v>6279</v>
      </c>
      <c r="B4039" t="str">
        <f t="shared" si="441"/>
        <v>RS</v>
      </c>
      <c r="C4039" t="str">
        <f t="shared" si="442"/>
        <v>0600743</v>
      </c>
      <c r="D4039" t="str">
        <f t="shared" si="443"/>
        <v xml:space="preserve">CRISSIUMAL          </v>
      </c>
      <c r="E4039" t="str">
        <f t="shared" si="444"/>
        <v>C</v>
      </c>
      <c r="F4039" t="str">
        <f t="shared" si="445"/>
        <v>CR</v>
      </c>
      <c r="G4039" t="str">
        <f t="shared" si="446"/>
        <v>CRISSIUMAL</v>
      </c>
      <c r="H4039">
        <f t="shared" si="447"/>
        <v>10</v>
      </c>
    </row>
    <row r="4040" spans="1:8" x14ac:dyDescent="0.2">
      <c r="A4040" t="s">
        <v>6280</v>
      </c>
      <c r="B4040" t="str">
        <f t="shared" si="441"/>
        <v>RS</v>
      </c>
      <c r="C4040" t="str">
        <f t="shared" si="442"/>
        <v>0605643</v>
      </c>
      <c r="D4040" t="str">
        <f t="shared" si="443"/>
        <v xml:space="preserve">CRISTAL             </v>
      </c>
      <c r="E4040" t="str">
        <f t="shared" si="444"/>
        <v>C</v>
      </c>
      <c r="F4040" t="str">
        <f t="shared" si="445"/>
        <v>CR</v>
      </c>
      <c r="G4040" t="str">
        <f t="shared" si="446"/>
        <v>CRISTAL</v>
      </c>
      <c r="H4040">
        <f t="shared" si="447"/>
        <v>7</v>
      </c>
    </row>
    <row r="4041" spans="1:8" x14ac:dyDescent="0.2">
      <c r="A4041" t="s">
        <v>6281</v>
      </c>
      <c r="B4041" t="str">
        <f t="shared" si="441"/>
        <v>RS</v>
      </c>
      <c r="C4041" t="str">
        <f t="shared" si="442"/>
        <v>0607243</v>
      </c>
      <c r="D4041" t="str">
        <f t="shared" si="443"/>
        <v xml:space="preserve">CRISTAL DO SUL      </v>
      </c>
      <c r="E4041" t="str">
        <f t="shared" si="444"/>
        <v>C</v>
      </c>
      <c r="F4041" t="str">
        <f t="shared" si="445"/>
        <v>CR</v>
      </c>
      <c r="G4041" t="str">
        <f t="shared" si="446"/>
        <v>CRISTALDOSUL</v>
      </c>
      <c r="H4041">
        <f t="shared" si="447"/>
        <v>12</v>
      </c>
    </row>
    <row r="4042" spans="1:8" x14ac:dyDescent="0.2">
      <c r="A4042" t="s">
        <v>6282</v>
      </c>
      <c r="B4042" t="str">
        <f t="shared" si="441"/>
        <v>RS</v>
      </c>
      <c r="C4042" t="str">
        <f t="shared" si="442"/>
        <v>0610643</v>
      </c>
      <c r="D4042" t="str">
        <f t="shared" si="443"/>
        <v xml:space="preserve">CRUZ ALTA           </v>
      </c>
      <c r="E4042" t="str">
        <f t="shared" si="444"/>
        <v>C</v>
      </c>
      <c r="F4042" t="str">
        <f t="shared" si="445"/>
        <v>CR</v>
      </c>
      <c r="G4042" t="str">
        <f t="shared" si="446"/>
        <v>CRUZALTA</v>
      </c>
      <c r="H4042">
        <f t="shared" si="447"/>
        <v>8</v>
      </c>
    </row>
    <row r="4043" spans="1:8" x14ac:dyDescent="0.2">
      <c r="A4043" t="s">
        <v>6283</v>
      </c>
      <c r="B4043" t="str">
        <f t="shared" si="441"/>
        <v>RS</v>
      </c>
      <c r="C4043" t="str">
        <f t="shared" si="442"/>
        <v>0613043</v>
      </c>
      <c r="D4043" t="str">
        <f t="shared" si="443"/>
        <v xml:space="preserve">CRUZALTENSE         </v>
      </c>
      <c r="E4043" t="str">
        <f t="shared" si="444"/>
        <v>C</v>
      </c>
      <c r="F4043" t="str">
        <f t="shared" si="445"/>
        <v>CR</v>
      </c>
      <c r="G4043" t="str">
        <f t="shared" si="446"/>
        <v>CRUZALTENSE</v>
      </c>
      <c r="H4043">
        <f t="shared" si="447"/>
        <v>11</v>
      </c>
    </row>
    <row r="4044" spans="1:8" x14ac:dyDescent="0.2">
      <c r="A4044" t="s">
        <v>6284</v>
      </c>
      <c r="B4044" t="str">
        <f t="shared" si="441"/>
        <v>RS</v>
      </c>
      <c r="C4044" t="str">
        <f t="shared" si="442"/>
        <v>0620543</v>
      </c>
      <c r="D4044" t="str">
        <f t="shared" si="443"/>
        <v xml:space="preserve">CRUZEIRO DO SUL     </v>
      </c>
      <c r="E4044" t="str">
        <f t="shared" si="444"/>
        <v>C</v>
      </c>
      <c r="F4044" t="str">
        <f t="shared" si="445"/>
        <v>CR</v>
      </c>
      <c r="G4044" t="str">
        <f t="shared" si="446"/>
        <v>CRUZEIRODOSUL</v>
      </c>
      <c r="H4044">
        <f t="shared" si="447"/>
        <v>13</v>
      </c>
    </row>
    <row r="4045" spans="1:8" x14ac:dyDescent="0.2">
      <c r="A4045" t="s">
        <v>6285</v>
      </c>
      <c r="B4045" t="str">
        <f t="shared" si="441"/>
        <v>RS</v>
      </c>
      <c r="C4045" t="str">
        <f t="shared" si="442"/>
        <v>0630443</v>
      </c>
      <c r="D4045" t="str">
        <f t="shared" si="443"/>
        <v xml:space="preserve">DAVID CANABARRO     </v>
      </c>
      <c r="E4045" t="str">
        <f t="shared" si="444"/>
        <v>D</v>
      </c>
      <c r="F4045" t="str">
        <f t="shared" si="445"/>
        <v>DA</v>
      </c>
      <c r="G4045" t="str">
        <f t="shared" si="446"/>
        <v>DAVIDCANABARRO</v>
      </c>
      <c r="H4045">
        <f t="shared" si="447"/>
        <v>14</v>
      </c>
    </row>
    <row r="4046" spans="1:8" x14ac:dyDescent="0.2">
      <c r="A4046" t="s">
        <v>6286</v>
      </c>
      <c r="B4046" t="str">
        <f t="shared" si="441"/>
        <v>RS</v>
      </c>
      <c r="C4046" t="str">
        <f t="shared" si="442"/>
        <v>0632043</v>
      </c>
      <c r="D4046" t="str">
        <f t="shared" si="443"/>
        <v xml:space="preserve">DERRUBADAS          </v>
      </c>
      <c r="E4046" t="str">
        <f t="shared" si="444"/>
        <v>D</v>
      </c>
      <c r="F4046" t="str">
        <f t="shared" si="445"/>
        <v>DE</v>
      </c>
      <c r="G4046" t="str">
        <f t="shared" si="446"/>
        <v>DERRUBADAS</v>
      </c>
      <c r="H4046">
        <f t="shared" si="447"/>
        <v>10</v>
      </c>
    </row>
    <row r="4047" spans="1:8" x14ac:dyDescent="0.2">
      <c r="A4047" t="s">
        <v>6287</v>
      </c>
      <c r="B4047" t="str">
        <f t="shared" si="441"/>
        <v>RS</v>
      </c>
      <c r="C4047" t="str">
        <f t="shared" si="442"/>
        <v>0635343</v>
      </c>
      <c r="D4047" t="str">
        <f t="shared" si="443"/>
        <v>DEZESSEIS D NOVEMBRO</v>
      </c>
      <c r="E4047" t="str">
        <f t="shared" si="444"/>
        <v>D</v>
      </c>
      <c r="F4047" t="str">
        <f t="shared" si="445"/>
        <v>DE</v>
      </c>
      <c r="G4047" t="str">
        <f t="shared" si="446"/>
        <v>DEZESSEISDNOVEMBRO</v>
      </c>
      <c r="H4047">
        <f t="shared" si="447"/>
        <v>18</v>
      </c>
    </row>
    <row r="4048" spans="1:8" x14ac:dyDescent="0.2">
      <c r="A4048" t="s">
        <v>6288</v>
      </c>
      <c r="B4048" t="str">
        <f t="shared" si="441"/>
        <v>RS</v>
      </c>
      <c r="C4048" t="str">
        <f t="shared" si="442"/>
        <v>0637943</v>
      </c>
      <c r="D4048" t="str">
        <f t="shared" si="443"/>
        <v>DILERMANDO DE AGUIAR</v>
      </c>
      <c r="E4048" t="str">
        <f t="shared" si="444"/>
        <v>D</v>
      </c>
      <c r="F4048" t="str">
        <f t="shared" si="445"/>
        <v>DI</v>
      </c>
      <c r="G4048" t="str">
        <f t="shared" si="446"/>
        <v>DILERMANDODEAGUIAR</v>
      </c>
      <c r="H4048">
        <f t="shared" si="447"/>
        <v>18</v>
      </c>
    </row>
    <row r="4049" spans="1:8" x14ac:dyDescent="0.2">
      <c r="A4049" t="s">
        <v>6289</v>
      </c>
      <c r="B4049" t="str">
        <f t="shared" si="441"/>
        <v>RS</v>
      </c>
      <c r="C4049" t="str">
        <f t="shared" si="442"/>
        <v>0640343</v>
      </c>
      <c r="D4049" t="str">
        <f t="shared" si="443"/>
        <v xml:space="preserve">DOIS IRMAOS         </v>
      </c>
      <c r="E4049" t="str">
        <f t="shared" si="444"/>
        <v>D</v>
      </c>
      <c r="F4049" t="str">
        <f t="shared" si="445"/>
        <v>DO</v>
      </c>
      <c r="G4049" t="str">
        <f t="shared" si="446"/>
        <v>DOISIRMAOS</v>
      </c>
      <c r="H4049">
        <f t="shared" si="447"/>
        <v>10</v>
      </c>
    </row>
    <row r="4050" spans="1:8" x14ac:dyDescent="0.2">
      <c r="A4050" t="s">
        <v>6290</v>
      </c>
      <c r="B4050" t="str">
        <f t="shared" si="441"/>
        <v>RS</v>
      </c>
      <c r="C4050" t="str">
        <f t="shared" si="442"/>
        <v>0642943</v>
      </c>
      <c r="D4050" t="str">
        <f t="shared" si="443"/>
        <v xml:space="preserve">DOIS IRMAOS MISSOES </v>
      </c>
      <c r="E4050" t="str">
        <f t="shared" si="444"/>
        <v>D</v>
      </c>
      <c r="F4050" t="str">
        <f t="shared" si="445"/>
        <v>DO</v>
      </c>
      <c r="G4050" t="str">
        <f t="shared" si="446"/>
        <v>DOISIRMAOSMISSOES</v>
      </c>
      <c r="H4050">
        <f t="shared" si="447"/>
        <v>17</v>
      </c>
    </row>
    <row r="4051" spans="1:8" x14ac:dyDescent="0.2">
      <c r="A4051" t="s">
        <v>6291</v>
      </c>
      <c r="B4051" t="str">
        <f t="shared" si="441"/>
        <v>RS</v>
      </c>
      <c r="C4051" t="str">
        <f t="shared" si="442"/>
        <v>0645243</v>
      </c>
      <c r="D4051" t="str">
        <f t="shared" si="443"/>
        <v xml:space="preserve">DOIS LAJEADOS       </v>
      </c>
      <c r="E4051" t="str">
        <f t="shared" si="444"/>
        <v>D</v>
      </c>
      <c r="F4051" t="str">
        <f t="shared" si="445"/>
        <v>DO</v>
      </c>
      <c r="G4051" t="str">
        <f t="shared" si="446"/>
        <v>DOISLAJEADOS</v>
      </c>
      <c r="H4051">
        <f t="shared" si="447"/>
        <v>12</v>
      </c>
    </row>
    <row r="4052" spans="1:8" x14ac:dyDescent="0.2">
      <c r="A4052" t="s">
        <v>6292</v>
      </c>
      <c r="B4052" t="str">
        <f t="shared" si="441"/>
        <v>RS</v>
      </c>
      <c r="C4052" t="str">
        <f t="shared" si="442"/>
        <v>0650243</v>
      </c>
      <c r="D4052" t="str">
        <f t="shared" si="443"/>
        <v xml:space="preserve">DOM FELICIANO       </v>
      </c>
      <c r="E4052" t="str">
        <f t="shared" si="444"/>
        <v>D</v>
      </c>
      <c r="F4052" t="str">
        <f t="shared" si="445"/>
        <v>DO</v>
      </c>
      <c r="G4052" t="str">
        <f t="shared" si="446"/>
        <v>DOMFELICIANO</v>
      </c>
      <c r="H4052">
        <f t="shared" si="447"/>
        <v>12</v>
      </c>
    </row>
    <row r="4053" spans="1:8" x14ac:dyDescent="0.2">
      <c r="A4053" t="s">
        <v>6293</v>
      </c>
      <c r="B4053" t="str">
        <f t="shared" si="441"/>
        <v>RS</v>
      </c>
      <c r="C4053" t="str">
        <f t="shared" si="442"/>
        <v>0655143</v>
      </c>
      <c r="D4053" t="str">
        <f t="shared" si="443"/>
        <v xml:space="preserve">DOM PEDRO ALCANTARA </v>
      </c>
      <c r="E4053" t="str">
        <f t="shared" si="444"/>
        <v>D</v>
      </c>
      <c r="F4053" t="str">
        <f t="shared" si="445"/>
        <v>DO</v>
      </c>
      <c r="G4053" t="str">
        <f t="shared" si="446"/>
        <v>DOMPEDROALCANTARA</v>
      </c>
      <c r="H4053">
        <f t="shared" si="447"/>
        <v>17</v>
      </c>
    </row>
    <row r="4054" spans="1:8" x14ac:dyDescent="0.2">
      <c r="A4054" t="s">
        <v>6294</v>
      </c>
      <c r="B4054" t="str">
        <f t="shared" si="441"/>
        <v>RS</v>
      </c>
      <c r="C4054" t="str">
        <f t="shared" si="442"/>
        <v>0660143</v>
      </c>
      <c r="D4054" t="str">
        <f t="shared" si="443"/>
        <v xml:space="preserve">DOM PEDRITO         </v>
      </c>
      <c r="E4054" t="str">
        <f t="shared" si="444"/>
        <v>D</v>
      </c>
      <c r="F4054" t="str">
        <f t="shared" si="445"/>
        <v>DO</v>
      </c>
      <c r="G4054" t="str">
        <f t="shared" si="446"/>
        <v>DOMPEDRITO</v>
      </c>
      <c r="H4054">
        <f t="shared" si="447"/>
        <v>10</v>
      </c>
    </row>
    <row r="4055" spans="1:8" x14ac:dyDescent="0.2">
      <c r="A4055" t="s">
        <v>6295</v>
      </c>
      <c r="B4055" t="str">
        <f t="shared" si="441"/>
        <v>RS</v>
      </c>
      <c r="C4055" t="str">
        <f t="shared" si="442"/>
        <v>0670043</v>
      </c>
      <c r="D4055" t="str">
        <f t="shared" si="443"/>
        <v xml:space="preserve">DONA FRANCISCA      </v>
      </c>
      <c r="E4055" t="str">
        <f t="shared" si="444"/>
        <v>D</v>
      </c>
      <c r="F4055" t="str">
        <f t="shared" si="445"/>
        <v>DO</v>
      </c>
      <c r="G4055" t="str">
        <f t="shared" si="446"/>
        <v>DONAFRANCISCA</v>
      </c>
      <c r="H4055">
        <f t="shared" si="447"/>
        <v>13</v>
      </c>
    </row>
    <row r="4056" spans="1:8" x14ac:dyDescent="0.2">
      <c r="A4056" t="s">
        <v>6296</v>
      </c>
      <c r="B4056" t="str">
        <f t="shared" si="441"/>
        <v>RS</v>
      </c>
      <c r="C4056" t="str">
        <f t="shared" si="442"/>
        <v>0673443</v>
      </c>
      <c r="D4056" t="str">
        <f t="shared" si="443"/>
        <v xml:space="preserve">DR MAURICIO CARDOSO </v>
      </c>
      <c r="E4056" t="str">
        <f t="shared" si="444"/>
        <v>D</v>
      </c>
      <c r="F4056" t="str">
        <f t="shared" si="445"/>
        <v>DR</v>
      </c>
      <c r="G4056" t="str">
        <f t="shared" si="446"/>
        <v>DRMAURICIOCARDOSO</v>
      </c>
      <c r="H4056">
        <f t="shared" si="447"/>
        <v>17</v>
      </c>
    </row>
    <row r="4057" spans="1:8" x14ac:dyDescent="0.2">
      <c r="A4057" t="s">
        <v>6297</v>
      </c>
      <c r="B4057" t="str">
        <f t="shared" si="441"/>
        <v>RS</v>
      </c>
      <c r="C4057" t="str">
        <f t="shared" si="442"/>
        <v>0675943</v>
      </c>
      <c r="D4057" t="str">
        <f t="shared" si="443"/>
        <v xml:space="preserve">DOUTOR RICARDO      </v>
      </c>
      <c r="E4057" t="str">
        <f t="shared" si="444"/>
        <v>D</v>
      </c>
      <c r="F4057" t="str">
        <f t="shared" si="445"/>
        <v>DO</v>
      </c>
      <c r="G4057" t="str">
        <f t="shared" si="446"/>
        <v>DOUTORRICARDO</v>
      </c>
      <c r="H4057">
        <f t="shared" si="447"/>
        <v>13</v>
      </c>
    </row>
    <row r="4058" spans="1:8" x14ac:dyDescent="0.2">
      <c r="A4058" t="s">
        <v>6298</v>
      </c>
      <c r="B4058" t="str">
        <f t="shared" si="441"/>
        <v>RS</v>
      </c>
      <c r="C4058" t="str">
        <f t="shared" si="442"/>
        <v>0676743</v>
      </c>
      <c r="D4058" t="str">
        <f t="shared" si="443"/>
        <v xml:space="preserve">ELDORADO DO SUL     </v>
      </c>
      <c r="E4058" t="str">
        <f t="shared" si="444"/>
        <v>E</v>
      </c>
      <c r="F4058" t="str">
        <f t="shared" si="445"/>
        <v>EL</v>
      </c>
      <c r="G4058" t="str">
        <f t="shared" si="446"/>
        <v>ELDORADODOSUL</v>
      </c>
      <c r="H4058">
        <f t="shared" si="447"/>
        <v>13</v>
      </c>
    </row>
    <row r="4059" spans="1:8" x14ac:dyDescent="0.2">
      <c r="A4059" t="s">
        <v>6299</v>
      </c>
      <c r="B4059" t="str">
        <f t="shared" si="441"/>
        <v>RS</v>
      </c>
      <c r="C4059" t="str">
        <f t="shared" si="442"/>
        <v>0680943</v>
      </c>
      <c r="D4059" t="str">
        <f t="shared" si="443"/>
        <v xml:space="preserve">ENCANTADO           </v>
      </c>
      <c r="E4059" t="str">
        <f t="shared" si="444"/>
        <v>E</v>
      </c>
      <c r="F4059" t="str">
        <f t="shared" si="445"/>
        <v>EN</v>
      </c>
      <c r="G4059" t="str">
        <f t="shared" si="446"/>
        <v>ENCANTADO</v>
      </c>
      <c r="H4059">
        <f t="shared" si="447"/>
        <v>9</v>
      </c>
    </row>
    <row r="4060" spans="1:8" x14ac:dyDescent="0.2">
      <c r="A4060" t="s">
        <v>6300</v>
      </c>
      <c r="B4060" t="str">
        <f t="shared" si="441"/>
        <v>RS</v>
      </c>
      <c r="C4060" t="str">
        <f t="shared" si="442"/>
        <v>0690843</v>
      </c>
      <c r="D4060" t="str">
        <f t="shared" si="443"/>
        <v xml:space="preserve">ENCRUZILHADA DO SUL </v>
      </c>
      <c r="E4060" t="str">
        <f t="shared" si="444"/>
        <v>E</v>
      </c>
      <c r="F4060" t="str">
        <f t="shared" si="445"/>
        <v>EN</v>
      </c>
      <c r="G4060" t="str">
        <f t="shared" si="446"/>
        <v>ENCRUZILHADADOSUL</v>
      </c>
      <c r="H4060">
        <f t="shared" si="447"/>
        <v>17</v>
      </c>
    </row>
    <row r="4061" spans="1:8" x14ac:dyDescent="0.2">
      <c r="A4061" t="s">
        <v>6301</v>
      </c>
      <c r="B4061" t="str">
        <f t="shared" si="441"/>
        <v>RS</v>
      </c>
      <c r="C4061" t="str">
        <f t="shared" si="442"/>
        <v>0692443</v>
      </c>
      <c r="D4061" t="str">
        <f t="shared" si="443"/>
        <v xml:space="preserve">ENGENHO VELHO       </v>
      </c>
      <c r="E4061" t="str">
        <f t="shared" si="444"/>
        <v>E</v>
      </c>
      <c r="F4061" t="str">
        <f t="shared" si="445"/>
        <v>EN</v>
      </c>
      <c r="G4061" t="str">
        <f t="shared" si="446"/>
        <v>ENGENHOVELHO</v>
      </c>
      <c r="H4061">
        <f t="shared" si="447"/>
        <v>12</v>
      </c>
    </row>
    <row r="4062" spans="1:8" x14ac:dyDescent="0.2">
      <c r="A4062" t="s">
        <v>6302</v>
      </c>
      <c r="B4062" t="str">
        <f t="shared" si="441"/>
        <v>RS</v>
      </c>
      <c r="C4062" t="str">
        <f t="shared" si="442"/>
        <v>0693243</v>
      </c>
      <c r="D4062" t="str">
        <f t="shared" si="443"/>
        <v xml:space="preserve">ENTRE-IJUIS         </v>
      </c>
      <c r="E4062" t="str">
        <f t="shared" si="444"/>
        <v>E</v>
      </c>
      <c r="F4062" t="str">
        <f t="shared" si="445"/>
        <v>EN</v>
      </c>
      <c r="G4062" t="str">
        <f t="shared" si="446"/>
        <v>ENTRE-IJUIS</v>
      </c>
      <c r="H4062">
        <f t="shared" si="447"/>
        <v>11</v>
      </c>
    </row>
    <row r="4063" spans="1:8" x14ac:dyDescent="0.2">
      <c r="A4063" t="s">
        <v>6303</v>
      </c>
      <c r="B4063" t="str">
        <f t="shared" si="441"/>
        <v>RS</v>
      </c>
      <c r="C4063" t="str">
        <f t="shared" si="442"/>
        <v>0695743</v>
      </c>
      <c r="D4063" t="str">
        <f t="shared" si="443"/>
        <v xml:space="preserve">ENTRE RIOS DO SUL   </v>
      </c>
      <c r="E4063" t="str">
        <f t="shared" si="444"/>
        <v>E</v>
      </c>
      <c r="F4063" t="str">
        <f t="shared" si="445"/>
        <v>EN</v>
      </c>
      <c r="G4063" t="str">
        <f t="shared" si="446"/>
        <v>ENTRERIOSDOSUL</v>
      </c>
      <c r="H4063">
        <f t="shared" si="447"/>
        <v>14</v>
      </c>
    </row>
    <row r="4064" spans="1:8" x14ac:dyDescent="0.2">
      <c r="A4064" t="s">
        <v>6304</v>
      </c>
      <c r="B4064" t="str">
        <f t="shared" si="441"/>
        <v>RS</v>
      </c>
      <c r="C4064" t="str">
        <f t="shared" si="442"/>
        <v>0697343</v>
      </c>
      <c r="D4064" t="str">
        <f t="shared" si="443"/>
        <v xml:space="preserve">EREBANGO            </v>
      </c>
      <c r="E4064" t="str">
        <f t="shared" si="444"/>
        <v>E</v>
      </c>
      <c r="F4064" t="str">
        <f t="shared" si="445"/>
        <v>ER</v>
      </c>
      <c r="G4064" t="str">
        <f t="shared" si="446"/>
        <v>EREBANGO</v>
      </c>
      <c r="H4064">
        <f t="shared" si="447"/>
        <v>8</v>
      </c>
    </row>
    <row r="4065" spans="1:8" x14ac:dyDescent="0.2">
      <c r="A4065" t="s">
        <v>6305</v>
      </c>
      <c r="B4065" t="str">
        <f t="shared" si="441"/>
        <v>RS</v>
      </c>
      <c r="C4065" t="str">
        <f t="shared" si="442"/>
        <v>0700543</v>
      </c>
      <c r="D4065" t="str">
        <f t="shared" si="443"/>
        <v xml:space="preserve">ERECHIM             </v>
      </c>
      <c r="E4065" t="str">
        <f t="shared" si="444"/>
        <v>E</v>
      </c>
      <c r="F4065" t="str">
        <f t="shared" si="445"/>
        <v>ER</v>
      </c>
      <c r="G4065" t="str">
        <f t="shared" si="446"/>
        <v>ERECHIM</v>
      </c>
      <c r="H4065">
        <f t="shared" si="447"/>
        <v>7</v>
      </c>
    </row>
    <row r="4066" spans="1:8" x14ac:dyDescent="0.2">
      <c r="A4066" t="s">
        <v>6306</v>
      </c>
      <c r="B4066" t="str">
        <f t="shared" si="441"/>
        <v>RS</v>
      </c>
      <c r="C4066" t="str">
        <f t="shared" si="442"/>
        <v>0705443</v>
      </c>
      <c r="D4066" t="str">
        <f t="shared" si="443"/>
        <v xml:space="preserve">ERNESTINA           </v>
      </c>
      <c r="E4066" t="str">
        <f t="shared" si="444"/>
        <v>E</v>
      </c>
      <c r="F4066" t="str">
        <f t="shared" si="445"/>
        <v>ER</v>
      </c>
      <c r="G4066" t="str">
        <f t="shared" si="446"/>
        <v>ERNESTINA</v>
      </c>
      <c r="H4066">
        <f t="shared" si="447"/>
        <v>9</v>
      </c>
    </row>
    <row r="4067" spans="1:8" x14ac:dyDescent="0.2">
      <c r="A4067" t="s">
        <v>6307</v>
      </c>
      <c r="B4067" t="str">
        <f t="shared" si="441"/>
        <v>RS</v>
      </c>
      <c r="C4067" t="str">
        <f t="shared" si="442"/>
        <v>0710443</v>
      </c>
      <c r="D4067" t="str">
        <f t="shared" si="443"/>
        <v xml:space="preserve">HERVAL              </v>
      </c>
      <c r="E4067" t="str">
        <f t="shared" si="444"/>
        <v>H</v>
      </c>
      <c r="F4067" t="str">
        <f t="shared" si="445"/>
        <v>HE</v>
      </c>
      <c r="G4067" t="str">
        <f t="shared" si="446"/>
        <v>HERVAL</v>
      </c>
      <c r="H4067">
        <f t="shared" si="447"/>
        <v>6</v>
      </c>
    </row>
    <row r="4068" spans="1:8" x14ac:dyDescent="0.2">
      <c r="A4068" t="s">
        <v>6308</v>
      </c>
      <c r="B4068" t="str">
        <f t="shared" si="441"/>
        <v>RS</v>
      </c>
      <c r="C4068" t="str">
        <f t="shared" si="442"/>
        <v>0720343</v>
      </c>
      <c r="D4068" t="str">
        <f t="shared" si="443"/>
        <v xml:space="preserve">ERVAL GRANDE        </v>
      </c>
      <c r="E4068" t="str">
        <f t="shared" si="444"/>
        <v>E</v>
      </c>
      <c r="F4068" t="str">
        <f t="shared" si="445"/>
        <v>ER</v>
      </c>
      <c r="G4068" t="str">
        <f t="shared" si="446"/>
        <v>ERVALGRANDE</v>
      </c>
      <c r="H4068">
        <f t="shared" si="447"/>
        <v>11</v>
      </c>
    </row>
    <row r="4069" spans="1:8" x14ac:dyDescent="0.2">
      <c r="A4069" t="s">
        <v>6309</v>
      </c>
      <c r="B4069" t="str">
        <f t="shared" si="441"/>
        <v>RS</v>
      </c>
      <c r="C4069" t="str">
        <f t="shared" si="442"/>
        <v>0730243</v>
      </c>
      <c r="D4069" t="str">
        <f t="shared" si="443"/>
        <v xml:space="preserve">ERVAL SECO          </v>
      </c>
      <c r="E4069" t="str">
        <f t="shared" si="444"/>
        <v>E</v>
      </c>
      <c r="F4069" t="str">
        <f t="shared" si="445"/>
        <v>ER</v>
      </c>
      <c r="G4069" t="str">
        <f t="shared" si="446"/>
        <v>ERVALSECO</v>
      </c>
      <c r="H4069">
        <f t="shared" si="447"/>
        <v>9</v>
      </c>
    </row>
    <row r="4070" spans="1:8" x14ac:dyDescent="0.2">
      <c r="A4070" t="s">
        <v>6310</v>
      </c>
      <c r="B4070" t="str">
        <f t="shared" si="441"/>
        <v>RS</v>
      </c>
      <c r="C4070" t="str">
        <f t="shared" si="442"/>
        <v>0740143</v>
      </c>
      <c r="D4070" t="str">
        <f t="shared" si="443"/>
        <v xml:space="preserve">ESMERALDA           </v>
      </c>
      <c r="E4070" t="str">
        <f t="shared" si="444"/>
        <v>E</v>
      </c>
      <c r="F4070" t="str">
        <f t="shared" si="445"/>
        <v>ES</v>
      </c>
      <c r="G4070" t="str">
        <f t="shared" si="446"/>
        <v>ESMERALDA</v>
      </c>
      <c r="H4070">
        <f t="shared" si="447"/>
        <v>9</v>
      </c>
    </row>
    <row r="4071" spans="1:8" x14ac:dyDescent="0.2">
      <c r="A4071" t="s">
        <v>6311</v>
      </c>
      <c r="B4071" t="str">
        <f t="shared" si="441"/>
        <v>RS</v>
      </c>
      <c r="C4071" t="str">
        <f t="shared" si="442"/>
        <v>0745043</v>
      </c>
      <c r="D4071" t="str">
        <f t="shared" si="443"/>
        <v xml:space="preserve">ESPERANCA DO SUL    </v>
      </c>
      <c r="E4071" t="str">
        <f t="shared" si="444"/>
        <v>E</v>
      </c>
      <c r="F4071" t="str">
        <f t="shared" si="445"/>
        <v>ES</v>
      </c>
      <c r="G4071" t="str">
        <f t="shared" si="446"/>
        <v>ESPERANCADOSUL</v>
      </c>
      <c r="H4071">
        <f t="shared" si="447"/>
        <v>14</v>
      </c>
    </row>
    <row r="4072" spans="1:8" x14ac:dyDescent="0.2">
      <c r="A4072" t="s">
        <v>6312</v>
      </c>
      <c r="B4072" t="str">
        <f t="shared" si="441"/>
        <v>RS</v>
      </c>
      <c r="C4072" t="str">
        <f t="shared" si="442"/>
        <v>0750043</v>
      </c>
      <c r="D4072" t="str">
        <f t="shared" si="443"/>
        <v xml:space="preserve">ESPUMOSO            </v>
      </c>
      <c r="E4072" t="str">
        <f t="shared" si="444"/>
        <v>E</v>
      </c>
      <c r="F4072" t="str">
        <f t="shared" si="445"/>
        <v>ES</v>
      </c>
      <c r="G4072" t="str">
        <f t="shared" si="446"/>
        <v>ESPUMOSO</v>
      </c>
      <c r="H4072">
        <f t="shared" si="447"/>
        <v>8</v>
      </c>
    </row>
    <row r="4073" spans="1:8" x14ac:dyDescent="0.2">
      <c r="A4073" t="s">
        <v>6313</v>
      </c>
      <c r="B4073" t="str">
        <f t="shared" si="441"/>
        <v>RS</v>
      </c>
      <c r="C4073" t="str">
        <f t="shared" si="442"/>
        <v>0755943</v>
      </c>
      <c r="D4073" t="str">
        <f t="shared" si="443"/>
        <v xml:space="preserve">ESTACAO             </v>
      </c>
      <c r="E4073" t="str">
        <f t="shared" si="444"/>
        <v>E</v>
      </c>
      <c r="F4073" t="str">
        <f t="shared" si="445"/>
        <v>ES</v>
      </c>
      <c r="G4073" t="str">
        <f t="shared" si="446"/>
        <v>ESTACAO</v>
      </c>
      <c r="H4073">
        <f t="shared" si="447"/>
        <v>7</v>
      </c>
    </row>
    <row r="4074" spans="1:8" x14ac:dyDescent="0.2">
      <c r="A4074" t="s">
        <v>6314</v>
      </c>
      <c r="B4074" t="str">
        <f t="shared" si="441"/>
        <v>RS</v>
      </c>
      <c r="C4074" t="str">
        <f t="shared" si="442"/>
        <v>0760943</v>
      </c>
      <c r="D4074" t="str">
        <f t="shared" si="443"/>
        <v xml:space="preserve">ESTONCIA VELHA      </v>
      </c>
      <c r="E4074" t="str">
        <f t="shared" si="444"/>
        <v>E</v>
      </c>
      <c r="F4074" t="str">
        <f t="shared" si="445"/>
        <v>ES</v>
      </c>
      <c r="G4074" t="str">
        <f t="shared" si="446"/>
        <v>ESTONCIAVELHA</v>
      </c>
      <c r="H4074">
        <f t="shared" si="447"/>
        <v>13</v>
      </c>
    </row>
    <row r="4075" spans="1:8" x14ac:dyDescent="0.2">
      <c r="A4075" t="s">
        <v>6315</v>
      </c>
      <c r="B4075" t="str">
        <f t="shared" si="441"/>
        <v>RS</v>
      </c>
      <c r="C4075" t="str">
        <f t="shared" si="442"/>
        <v>0770843</v>
      </c>
      <c r="D4075" t="str">
        <f t="shared" si="443"/>
        <v xml:space="preserve">ESTEIO              </v>
      </c>
      <c r="E4075" t="str">
        <f t="shared" si="444"/>
        <v>E</v>
      </c>
      <c r="F4075" t="str">
        <f t="shared" si="445"/>
        <v>ES</v>
      </c>
      <c r="G4075" t="str">
        <f t="shared" si="446"/>
        <v>ESTEIO</v>
      </c>
      <c r="H4075">
        <f t="shared" si="447"/>
        <v>6</v>
      </c>
    </row>
    <row r="4076" spans="1:8" x14ac:dyDescent="0.2">
      <c r="A4076" t="s">
        <v>6316</v>
      </c>
      <c r="B4076" t="str">
        <f t="shared" si="441"/>
        <v>RS</v>
      </c>
      <c r="C4076" t="str">
        <f t="shared" si="442"/>
        <v>0780743</v>
      </c>
      <c r="D4076" t="str">
        <f t="shared" si="443"/>
        <v xml:space="preserve">ESTRELA             </v>
      </c>
      <c r="E4076" t="str">
        <f t="shared" si="444"/>
        <v>E</v>
      </c>
      <c r="F4076" t="str">
        <f t="shared" si="445"/>
        <v>ES</v>
      </c>
      <c r="G4076" t="str">
        <f t="shared" si="446"/>
        <v>ESTRELA</v>
      </c>
      <c r="H4076">
        <f t="shared" si="447"/>
        <v>7</v>
      </c>
    </row>
    <row r="4077" spans="1:8" x14ac:dyDescent="0.2">
      <c r="A4077" t="s">
        <v>6317</v>
      </c>
      <c r="B4077" t="str">
        <f t="shared" si="441"/>
        <v>RS</v>
      </c>
      <c r="C4077" t="str">
        <f t="shared" si="442"/>
        <v>0781543</v>
      </c>
      <c r="D4077" t="str">
        <f t="shared" si="443"/>
        <v xml:space="preserve">ESTRELA VELHA       </v>
      </c>
      <c r="E4077" t="str">
        <f t="shared" si="444"/>
        <v>E</v>
      </c>
      <c r="F4077" t="str">
        <f t="shared" si="445"/>
        <v>ES</v>
      </c>
      <c r="G4077" t="str">
        <f t="shared" si="446"/>
        <v>ESTRELAVELHA</v>
      </c>
      <c r="H4077">
        <f t="shared" si="447"/>
        <v>12</v>
      </c>
    </row>
    <row r="4078" spans="1:8" x14ac:dyDescent="0.2">
      <c r="A4078" t="s">
        <v>6318</v>
      </c>
      <c r="B4078" t="str">
        <f t="shared" si="441"/>
        <v>RS</v>
      </c>
      <c r="C4078" t="str">
        <f t="shared" si="442"/>
        <v>0783143</v>
      </c>
      <c r="D4078" t="str">
        <f t="shared" si="443"/>
        <v xml:space="preserve">EUGENIO DE CASTRO   </v>
      </c>
      <c r="E4078" t="str">
        <f t="shared" si="444"/>
        <v>E</v>
      </c>
      <c r="F4078" t="str">
        <f t="shared" si="445"/>
        <v>EU</v>
      </c>
      <c r="G4078" t="str">
        <f t="shared" si="446"/>
        <v>EUGENIODECASTRO</v>
      </c>
      <c r="H4078">
        <f t="shared" si="447"/>
        <v>15</v>
      </c>
    </row>
    <row r="4079" spans="1:8" x14ac:dyDescent="0.2">
      <c r="A4079" t="s">
        <v>6319</v>
      </c>
      <c r="B4079" t="str">
        <f t="shared" si="441"/>
        <v>RS</v>
      </c>
      <c r="C4079" t="str">
        <f t="shared" si="442"/>
        <v>0786443</v>
      </c>
      <c r="D4079" t="str">
        <f t="shared" si="443"/>
        <v xml:space="preserve">FAGUNDES VARELA     </v>
      </c>
      <c r="E4079" t="str">
        <f t="shared" si="444"/>
        <v>F</v>
      </c>
      <c r="F4079" t="str">
        <f t="shared" si="445"/>
        <v>FA</v>
      </c>
      <c r="G4079" t="str">
        <f t="shared" si="446"/>
        <v>FAGUNDESVARELA</v>
      </c>
      <c r="H4079">
        <f t="shared" si="447"/>
        <v>14</v>
      </c>
    </row>
    <row r="4080" spans="1:8" x14ac:dyDescent="0.2">
      <c r="A4080" t="s">
        <v>6320</v>
      </c>
      <c r="B4080" t="str">
        <f t="shared" si="441"/>
        <v>RS</v>
      </c>
      <c r="C4080" t="str">
        <f t="shared" si="442"/>
        <v>0790643</v>
      </c>
      <c r="D4080" t="str">
        <f t="shared" si="443"/>
        <v xml:space="preserve">FARROUPILHA         </v>
      </c>
      <c r="E4080" t="str">
        <f t="shared" si="444"/>
        <v>F</v>
      </c>
      <c r="F4080" t="str">
        <f t="shared" si="445"/>
        <v>FA</v>
      </c>
      <c r="G4080" t="str">
        <f t="shared" si="446"/>
        <v>FARROUPILHA</v>
      </c>
      <c r="H4080">
        <f t="shared" si="447"/>
        <v>11</v>
      </c>
    </row>
    <row r="4081" spans="1:8" x14ac:dyDescent="0.2">
      <c r="A4081" t="s">
        <v>6321</v>
      </c>
      <c r="B4081" t="str">
        <f t="shared" si="441"/>
        <v>RS</v>
      </c>
      <c r="C4081" t="str">
        <f t="shared" si="442"/>
        <v>0800343</v>
      </c>
      <c r="D4081" t="str">
        <f t="shared" si="443"/>
        <v xml:space="preserve">FAXINAL DO SOTURNO  </v>
      </c>
      <c r="E4081" t="str">
        <f t="shared" si="444"/>
        <v>F</v>
      </c>
      <c r="F4081" t="str">
        <f t="shared" si="445"/>
        <v>FA</v>
      </c>
      <c r="G4081" t="str">
        <f t="shared" si="446"/>
        <v>FAXINALDOSOTURNO</v>
      </c>
      <c r="H4081">
        <f t="shared" si="447"/>
        <v>16</v>
      </c>
    </row>
    <row r="4082" spans="1:8" x14ac:dyDescent="0.2">
      <c r="A4082" t="s">
        <v>6322</v>
      </c>
      <c r="B4082" t="str">
        <f t="shared" si="441"/>
        <v>RS</v>
      </c>
      <c r="C4082" t="str">
        <f t="shared" si="442"/>
        <v>0805243</v>
      </c>
      <c r="D4082" t="str">
        <f t="shared" si="443"/>
        <v xml:space="preserve">FAXINALZINHO        </v>
      </c>
      <c r="E4082" t="str">
        <f t="shared" si="444"/>
        <v>F</v>
      </c>
      <c r="F4082" t="str">
        <f t="shared" si="445"/>
        <v>FA</v>
      </c>
      <c r="G4082" t="str">
        <f t="shared" si="446"/>
        <v>FAXINALZINHO</v>
      </c>
      <c r="H4082">
        <f t="shared" si="447"/>
        <v>12</v>
      </c>
    </row>
    <row r="4083" spans="1:8" x14ac:dyDescent="0.2">
      <c r="A4083" t="s">
        <v>6323</v>
      </c>
      <c r="B4083" t="str">
        <f t="shared" si="441"/>
        <v>RS</v>
      </c>
      <c r="C4083" t="str">
        <f t="shared" si="442"/>
        <v>0807843</v>
      </c>
      <c r="D4083" t="str">
        <f t="shared" si="443"/>
        <v xml:space="preserve">FAZENDA VILANOVA    </v>
      </c>
      <c r="E4083" t="str">
        <f t="shared" si="444"/>
        <v>F</v>
      </c>
      <c r="F4083" t="str">
        <f t="shared" si="445"/>
        <v>FA</v>
      </c>
      <c r="G4083" t="str">
        <f t="shared" si="446"/>
        <v>FAZENDAVILANOVA</v>
      </c>
      <c r="H4083">
        <f t="shared" si="447"/>
        <v>15</v>
      </c>
    </row>
    <row r="4084" spans="1:8" x14ac:dyDescent="0.2">
      <c r="A4084" t="s">
        <v>6324</v>
      </c>
      <c r="B4084" t="str">
        <f t="shared" si="441"/>
        <v>RS</v>
      </c>
      <c r="C4084" t="str">
        <f t="shared" si="442"/>
        <v>0810243</v>
      </c>
      <c r="D4084" t="str">
        <f t="shared" si="443"/>
        <v xml:space="preserve">FELIZ               </v>
      </c>
      <c r="E4084" t="str">
        <f t="shared" si="444"/>
        <v>F</v>
      </c>
      <c r="F4084" t="str">
        <f t="shared" si="445"/>
        <v>FE</v>
      </c>
      <c r="G4084" t="str">
        <f t="shared" si="446"/>
        <v>FELIZ</v>
      </c>
      <c r="H4084">
        <f t="shared" si="447"/>
        <v>5</v>
      </c>
    </row>
    <row r="4085" spans="1:8" x14ac:dyDescent="0.2">
      <c r="A4085" t="s">
        <v>6325</v>
      </c>
      <c r="B4085" t="str">
        <f t="shared" si="441"/>
        <v>RS</v>
      </c>
      <c r="C4085" t="str">
        <f t="shared" si="442"/>
        <v>0820143</v>
      </c>
      <c r="D4085" t="str">
        <f t="shared" si="443"/>
        <v xml:space="preserve">FLORES DA CUNHA     </v>
      </c>
      <c r="E4085" t="str">
        <f t="shared" si="444"/>
        <v>F</v>
      </c>
      <c r="F4085" t="str">
        <f t="shared" si="445"/>
        <v>FL</v>
      </c>
      <c r="G4085" t="str">
        <f t="shared" si="446"/>
        <v>FLORESDACUNHA</v>
      </c>
      <c r="H4085">
        <f t="shared" si="447"/>
        <v>13</v>
      </c>
    </row>
    <row r="4086" spans="1:8" x14ac:dyDescent="0.2">
      <c r="A4086" t="s">
        <v>6326</v>
      </c>
      <c r="B4086" t="str">
        <f t="shared" si="441"/>
        <v>RS</v>
      </c>
      <c r="C4086" t="str">
        <f t="shared" si="442"/>
        <v>0825043</v>
      </c>
      <c r="D4086" t="str">
        <f t="shared" si="443"/>
        <v xml:space="preserve">FLORIANO PEIXOTO    </v>
      </c>
      <c r="E4086" t="str">
        <f t="shared" si="444"/>
        <v>F</v>
      </c>
      <c r="F4086" t="str">
        <f t="shared" si="445"/>
        <v>FL</v>
      </c>
      <c r="G4086" t="str">
        <f t="shared" si="446"/>
        <v>FLORIANOPEIXOTO</v>
      </c>
      <c r="H4086">
        <f t="shared" si="447"/>
        <v>15</v>
      </c>
    </row>
    <row r="4087" spans="1:8" x14ac:dyDescent="0.2">
      <c r="A4087" t="s">
        <v>6327</v>
      </c>
      <c r="B4087" t="str">
        <f t="shared" si="441"/>
        <v>RS</v>
      </c>
      <c r="C4087" t="str">
        <f t="shared" si="442"/>
        <v>0830043</v>
      </c>
      <c r="D4087" t="str">
        <f t="shared" si="443"/>
        <v xml:space="preserve">FONTOURA XAVIER     </v>
      </c>
      <c r="E4087" t="str">
        <f t="shared" si="444"/>
        <v>F</v>
      </c>
      <c r="F4087" t="str">
        <f t="shared" si="445"/>
        <v>FO</v>
      </c>
      <c r="G4087" t="str">
        <f t="shared" si="446"/>
        <v>FONTOURAXAVIER</v>
      </c>
      <c r="H4087">
        <f t="shared" si="447"/>
        <v>14</v>
      </c>
    </row>
    <row r="4088" spans="1:8" x14ac:dyDescent="0.2">
      <c r="A4088" t="s">
        <v>6328</v>
      </c>
      <c r="B4088" t="str">
        <f t="shared" si="441"/>
        <v>RS</v>
      </c>
      <c r="C4088" t="str">
        <f t="shared" si="442"/>
        <v>0840943</v>
      </c>
      <c r="D4088" t="str">
        <f t="shared" si="443"/>
        <v xml:space="preserve">FORMIGUEIRO         </v>
      </c>
      <c r="E4088" t="str">
        <f t="shared" si="444"/>
        <v>F</v>
      </c>
      <c r="F4088" t="str">
        <f t="shared" si="445"/>
        <v>FO</v>
      </c>
      <c r="G4088" t="str">
        <f t="shared" si="446"/>
        <v>FORMIGUEIRO</v>
      </c>
      <c r="H4088">
        <f t="shared" si="447"/>
        <v>11</v>
      </c>
    </row>
    <row r="4089" spans="1:8" x14ac:dyDescent="0.2">
      <c r="A4089" t="s">
        <v>6329</v>
      </c>
      <c r="B4089" t="str">
        <f t="shared" si="441"/>
        <v>RS</v>
      </c>
      <c r="C4089" t="str">
        <f t="shared" si="442"/>
        <v>0843343</v>
      </c>
      <c r="D4089" t="str">
        <f t="shared" si="443"/>
        <v xml:space="preserve">FORQUETINHA         </v>
      </c>
      <c r="E4089" t="str">
        <f t="shared" si="444"/>
        <v>F</v>
      </c>
      <c r="F4089" t="str">
        <f t="shared" si="445"/>
        <v>FO</v>
      </c>
      <c r="G4089" t="str">
        <f t="shared" si="446"/>
        <v>FORQUETINHA</v>
      </c>
      <c r="H4089">
        <f t="shared" si="447"/>
        <v>11</v>
      </c>
    </row>
    <row r="4090" spans="1:8" x14ac:dyDescent="0.2">
      <c r="A4090" t="s">
        <v>6330</v>
      </c>
      <c r="B4090" t="str">
        <f t="shared" si="441"/>
        <v>RS</v>
      </c>
      <c r="C4090" t="str">
        <f t="shared" si="442"/>
        <v>0845843</v>
      </c>
      <c r="D4090" t="str">
        <f t="shared" si="443"/>
        <v xml:space="preserve">FORTALEZA DOS VALOS </v>
      </c>
      <c r="E4090" t="str">
        <f t="shared" si="444"/>
        <v>F</v>
      </c>
      <c r="F4090" t="str">
        <f t="shared" si="445"/>
        <v>FO</v>
      </c>
      <c r="G4090" t="str">
        <f t="shared" si="446"/>
        <v>FORTALEZADOSVALOS</v>
      </c>
      <c r="H4090">
        <f t="shared" si="447"/>
        <v>17</v>
      </c>
    </row>
    <row r="4091" spans="1:8" x14ac:dyDescent="0.2">
      <c r="A4091" t="s">
        <v>6331</v>
      </c>
      <c r="B4091" t="str">
        <f t="shared" si="441"/>
        <v>RS</v>
      </c>
      <c r="C4091" t="str">
        <f t="shared" si="442"/>
        <v>0850843</v>
      </c>
      <c r="D4091" t="str">
        <f t="shared" si="443"/>
        <v>FREDERICO WESTPHALEN</v>
      </c>
      <c r="E4091" t="str">
        <f t="shared" si="444"/>
        <v>F</v>
      </c>
      <c r="F4091" t="str">
        <f t="shared" si="445"/>
        <v>FR</v>
      </c>
      <c r="G4091" t="str">
        <f t="shared" si="446"/>
        <v>FREDERICOWESTPHALEN</v>
      </c>
      <c r="H4091">
        <f t="shared" si="447"/>
        <v>19</v>
      </c>
    </row>
    <row r="4092" spans="1:8" x14ac:dyDescent="0.2">
      <c r="A4092" t="s">
        <v>6332</v>
      </c>
      <c r="B4092" t="str">
        <f t="shared" si="441"/>
        <v>RS</v>
      </c>
      <c r="C4092" t="str">
        <f t="shared" si="442"/>
        <v>0860743</v>
      </c>
      <c r="D4092" t="str">
        <f t="shared" si="443"/>
        <v xml:space="preserve">GARIBALDI           </v>
      </c>
      <c r="E4092" t="str">
        <f t="shared" si="444"/>
        <v>G</v>
      </c>
      <c r="F4092" t="str">
        <f t="shared" si="445"/>
        <v>GA</v>
      </c>
      <c r="G4092" t="str">
        <f t="shared" si="446"/>
        <v>GARIBALDI</v>
      </c>
      <c r="H4092">
        <f t="shared" si="447"/>
        <v>9</v>
      </c>
    </row>
    <row r="4093" spans="1:8" x14ac:dyDescent="0.2">
      <c r="A4093" t="s">
        <v>6333</v>
      </c>
      <c r="B4093" t="str">
        <f t="shared" si="441"/>
        <v>RS</v>
      </c>
      <c r="C4093" t="str">
        <f t="shared" si="442"/>
        <v>0865643</v>
      </c>
      <c r="D4093" t="str">
        <f t="shared" si="443"/>
        <v xml:space="preserve">GARRUCHOS           </v>
      </c>
      <c r="E4093" t="str">
        <f t="shared" si="444"/>
        <v>G</v>
      </c>
      <c r="F4093" t="str">
        <f t="shared" si="445"/>
        <v>GA</v>
      </c>
      <c r="G4093" t="str">
        <f t="shared" si="446"/>
        <v>GARRUCHOS</v>
      </c>
      <c r="H4093">
        <f t="shared" si="447"/>
        <v>9</v>
      </c>
    </row>
    <row r="4094" spans="1:8" x14ac:dyDescent="0.2">
      <c r="A4094" t="s">
        <v>6334</v>
      </c>
      <c r="B4094" t="str">
        <f t="shared" si="441"/>
        <v>RS</v>
      </c>
      <c r="C4094" t="str">
        <f t="shared" si="442"/>
        <v>0870643</v>
      </c>
      <c r="D4094" t="str">
        <f t="shared" si="443"/>
        <v xml:space="preserve">GAURAMA             </v>
      </c>
      <c r="E4094" t="str">
        <f t="shared" si="444"/>
        <v>G</v>
      </c>
      <c r="F4094" t="str">
        <f t="shared" si="445"/>
        <v>GA</v>
      </c>
      <c r="G4094" t="str">
        <f t="shared" si="446"/>
        <v>GAURAMA</v>
      </c>
      <c r="H4094">
        <f t="shared" si="447"/>
        <v>7</v>
      </c>
    </row>
    <row r="4095" spans="1:8" x14ac:dyDescent="0.2">
      <c r="A4095" t="s">
        <v>6335</v>
      </c>
      <c r="B4095" t="str">
        <f t="shared" si="441"/>
        <v>RS</v>
      </c>
      <c r="C4095" t="str">
        <f t="shared" si="442"/>
        <v>0880543</v>
      </c>
      <c r="D4095" t="str">
        <f t="shared" si="443"/>
        <v xml:space="preserve">GENERAL COMARA      </v>
      </c>
      <c r="E4095" t="str">
        <f t="shared" si="444"/>
        <v>G</v>
      </c>
      <c r="F4095" t="str">
        <f t="shared" si="445"/>
        <v>GE</v>
      </c>
      <c r="G4095" t="str">
        <f t="shared" si="446"/>
        <v>GENERALCOMARA</v>
      </c>
      <c r="H4095">
        <f t="shared" si="447"/>
        <v>13</v>
      </c>
    </row>
    <row r="4096" spans="1:8" x14ac:dyDescent="0.2">
      <c r="A4096" t="s">
        <v>6336</v>
      </c>
      <c r="B4096" t="str">
        <f t="shared" si="441"/>
        <v>RS</v>
      </c>
      <c r="C4096" t="str">
        <f t="shared" si="442"/>
        <v>0885443</v>
      </c>
      <c r="D4096" t="str">
        <f t="shared" si="443"/>
        <v xml:space="preserve">GENTIL              </v>
      </c>
      <c r="E4096" t="str">
        <f t="shared" si="444"/>
        <v>G</v>
      </c>
      <c r="F4096" t="str">
        <f t="shared" si="445"/>
        <v>GE</v>
      </c>
      <c r="G4096" t="str">
        <f t="shared" si="446"/>
        <v>GENTIL</v>
      </c>
      <c r="H4096">
        <f t="shared" si="447"/>
        <v>6</v>
      </c>
    </row>
    <row r="4097" spans="1:8" x14ac:dyDescent="0.2">
      <c r="A4097" t="s">
        <v>6337</v>
      </c>
      <c r="B4097" t="str">
        <f t="shared" si="441"/>
        <v>RS</v>
      </c>
      <c r="C4097" t="str">
        <f t="shared" si="442"/>
        <v>0890443</v>
      </c>
      <c r="D4097" t="str">
        <f t="shared" si="443"/>
        <v xml:space="preserve">GETULIO VARGAS      </v>
      </c>
      <c r="E4097" t="str">
        <f t="shared" si="444"/>
        <v>G</v>
      </c>
      <c r="F4097" t="str">
        <f t="shared" si="445"/>
        <v>GE</v>
      </c>
      <c r="G4097" t="str">
        <f t="shared" si="446"/>
        <v>GETULIOVARGAS</v>
      </c>
      <c r="H4097">
        <f t="shared" si="447"/>
        <v>13</v>
      </c>
    </row>
    <row r="4098" spans="1:8" x14ac:dyDescent="0.2">
      <c r="A4098" t="s">
        <v>6338</v>
      </c>
      <c r="B4098" t="str">
        <f t="shared" si="441"/>
        <v>RS</v>
      </c>
      <c r="C4098" t="str">
        <f t="shared" si="442"/>
        <v>0900143</v>
      </c>
      <c r="D4098" t="str">
        <f t="shared" si="443"/>
        <v xml:space="preserve">GIRUA               </v>
      </c>
      <c r="E4098" t="str">
        <f t="shared" si="444"/>
        <v>G</v>
      </c>
      <c r="F4098" t="str">
        <f t="shared" si="445"/>
        <v>GI</v>
      </c>
      <c r="G4098" t="str">
        <f t="shared" si="446"/>
        <v>GIRUA</v>
      </c>
      <c r="H4098">
        <f t="shared" si="447"/>
        <v>5</v>
      </c>
    </row>
    <row r="4099" spans="1:8" x14ac:dyDescent="0.2">
      <c r="A4099" t="s">
        <v>6339</v>
      </c>
      <c r="B4099" t="str">
        <f t="shared" ref="B4099:B4162" si="448">MID($A4099,1,2)</f>
        <v>RS</v>
      </c>
      <c r="C4099" t="str">
        <f t="shared" ref="C4099:C4162" si="449">MID($A4099,3,7)</f>
        <v>0905043</v>
      </c>
      <c r="D4099" t="str">
        <f t="shared" ref="D4099:D4162" si="450">MID($A4099,10,21)</f>
        <v xml:space="preserve">GLORINHA            </v>
      </c>
      <c r="E4099" t="str">
        <f t="shared" ref="E4099:E4162" si="451">LEFT(D4099,1)</f>
        <v>G</v>
      </c>
      <c r="F4099" t="str">
        <f t="shared" ref="F4099:F4162" si="452">LEFT(D4099,2)</f>
        <v>GL</v>
      </c>
      <c r="G4099" t="str">
        <f t="shared" ref="G4099:G4162" si="453">SUBSTITUTE(D4099," ","")</f>
        <v>GLORINHA</v>
      </c>
      <c r="H4099">
        <f t="shared" ref="H4099:H4162" si="454">LEN(G4099)</f>
        <v>8</v>
      </c>
    </row>
    <row r="4100" spans="1:8" x14ac:dyDescent="0.2">
      <c r="A4100" t="s">
        <v>6340</v>
      </c>
      <c r="B4100" t="str">
        <f t="shared" si="448"/>
        <v>RS</v>
      </c>
      <c r="C4100" t="str">
        <f t="shared" si="449"/>
        <v>0910043</v>
      </c>
      <c r="D4100" t="str">
        <f t="shared" si="450"/>
        <v xml:space="preserve">GRAMADO             </v>
      </c>
      <c r="E4100" t="str">
        <f t="shared" si="451"/>
        <v>G</v>
      </c>
      <c r="F4100" t="str">
        <f t="shared" si="452"/>
        <v>GR</v>
      </c>
      <c r="G4100" t="str">
        <f t="shared" si="453"/>
        <v>GRAMADO</v>
      </c>
      <c r="H4100">
        <f t="shared" si="454"/>
        <v>7</v>
      </c>
    </row>
    <row r="4101" spans="1:8" x14ac:dyDescent="0.2">
      <c r="A4101" t="s">
        <v>6341</v>
      </c>
      <c r="B4101" t="str">
        <f t="shared" si="448"/>
        <v>RS</v>
      </c>
      <c r="C4101" t="str">
        <f t="shared" si="449"/>
        <v>0912643</v>
      </c>
      <c r="D4101" t="str">
        <f t="shared" si="450"/>
        <v>GRAMADO DOS LOUREIRO</v>
      </c>
      <c r="E4101" t="str">
        <f t="shared" si="451"/>
        <v>G</v>
      </c>
      <c r="F4101" t="str">
        <f t="shared" si="452"/>
        <v>GR</v>
      </c>
      <c r="G4101" t="str">
        <f t="shared" si="453"/>
        <v>GRAMADODOSLOUREIRO</v>
      </c>
      <c r="H4101">
        <f t="shared" si="454"/>
        <v>18</v>
      </c>
    </row>
    <row r="4102" spans="1:8" x14ac:dyDescent="0.2">
      <c r="A4102" t="s">
        <v>6342</v>
      </c>
      <c r="B4102" t="str">
        <f t="shared" si="448"/>
        <v>RS</v>
      </c>
      <c r="C4102" t="str">
        <f t="shared" si="449"/>
        <v>0915943</v>
      </c>
      <c r="D4102" t="str">
        <f t="shared" si="450"/>
        <v xml:space="preserve">GRAMADO XAVIER      </v>
      </c>
      <c r="E4102" t="str">
        <f t="shared" si="451"/>
        <v>G</v>
      </c>
      <c r="F4102" t="str">
        <f t="shared" si="452"/>
        <v>GR</v>
      </c>
      <c r="G4102" t="str">
        <f t="shared" si="453"/>
        <v>GRAMADOXAVIER</v>
      </c>
      <c r="H4102">
        <f t="shared" si="454"/>
        <v>13</v>
      </c>
    </row>
    <row r="4103" spans="1:8" x14ac:dyDescent="0.2">
      <c r="A4103" t="s">
        <v>6343</v>
      </c>
      <c r="B4103" t="str">
        <f t="shared" si="448"/>
        <v>RS</v>
      </c>
      <c r="C4103" t="str">
        <f t="shared" si="449"/>
        <v>0920943</v>
      </c>
      <c r="D4103" t="str">
        <f t="shared" si="450"/>
        <v xml:space="preserve">GRAVATAI            </v>
      </c>
      <c r="E4103" t="str">
        <f t="shared" si="451"/>
        <v>G</v>
      </c>
      <c r="F4103" t="str">
        <f t="shared" si="452"/>
        <v>GR</v>
      </c>
      <c r="G4103" t="str">
        <f t="shared" si="453"/>
        <v>GRAVATAI</v>
      </c>
      <c r="H4103">
        <f t="shared" si="454"/>
        <v>8</v>
      </c>
    </row>
    <row r="4104" spans="1:8" x14ac:dyDescent="0.2">
      <c r="A4104" t="s">
        <v>6344</v>
      </c>
      <c r="B4104" t="str">
        <f t="shared" si="448"/>
        <v>RS</v>
      </c>
      <c r="C4104" t="str">
        <f t="shared" si="449"/>
        <v>0925843</v>
      </c>
      <c r="D4104" t="str">
        <f t="shared" si="450"/>
        <v xml:space="preserve">GUABIJU             </v>
      </c>
      <c r="E4104" t="str">
        <f t="shared" si="451"/>
        <v>G</v>
      </c>
      <c r="F4104" t="str">
        <f t="shared" si="452"/>
        <v>GU</v>
      </c>
      <c r="G4104" t="str">
        <f t="shared" si="453"/>
        <v>GUABIJU</v>
      </c>
      <c r="H4104">
        <f t="shared" si="454"/>
        <v>7</v>
      </c>
    </row>
    <row r="4105" spans="1:8" x14ac:dyDescent="0.2">
      <c r="A4105" t="s">
        <v>6345</v>
      </c>
      <c r="B4105" t="str">
        <f t="shared" si="448"/>
        <v>RS</v>
      </c>
      <c r="C4105" t="str">
        <f t="shared" si="449"/>
        <v>0930843</v>
      </c>
      <c r="D4105" t="str">
        <f t="shared" si="450"/>
        <v xml:space="preserve">GUAIBA              </v>
      </c>
      <c r="E4105" t="str">
        <f t="shared" si="451"/>
        <v>G</v>
      </c>
      <c r="F4105" t="str">
        <f t="shared" si="452"/>
        <v>GU</v>
      </c>
      <c r="G4105" t="str">
        <f t="shared" si="453"/>
        <v>GUAIBA</v>
      </c>
      <c r="H4105">
        <f t="shared" si="454"/>
        <v>6</v>
      </c>
    </row>
    <row r="4106" spans="1:8" x14ac:dyDescent="0.2">
      <c r="A4106" t="s">
        <v>6346</v>
      </c>
      <c r="B4106" t="str">
        <f t="shared" si="448"/>
        <v>RS</v>
      </c>
      <c r="C4106" t="str">
        <f t="shared" si="449"/>
        <v>0940743</v>
      </c>
      <c r="D4106" t="str">
        <f t="shared" si="450"/>
        <v xml:space="preserve">GUAPORE             </v>
      </c>
      <c r="E4106" t="str">
        <f t="shared" si="451"/>
        <v>G</v>
      </c>
      <c r="F4106" t="str">
        <f t="shared" si="452"/>
        <v>GU</v>
      </c>
      <c r="G4106" t="str">
        <f t="shared" si="453"/>
        <v>GUAPORE</v>
      </c>
      <c r="H4106">
        <f t="shared" si="454"/>
        <v>7</v>
      </c>
    </row>
    <row r="4107" spans="1:8" x14ac:dyDescent="0.2">
      <c r="A4107" t="s">
        <v>6347</v>
      </c>
      <c r="B4107" t="str">
        <f t="shared" si="448"/>
        <v>RS</v>
      </c>
      <c r="C4107" t="str">
        <f t="shared" si="449"/>
        <v>0950643</v>
      </c>
      <c r="D4107" t="str">
        <f t="shared" si="450"/>
        <v xml:space="preserve">GUARANI DAS MISSõES </v>
      </c>
      <c r="E4107" t="str">
        <f t="shared" si="451"/>
        <v>G</v>
      </c>
      <c r="F4107" t="str">
        <f t="shared" si="452"/>
        <v>GU</v>
      </c>
      <c r="G4107" t="str">
        <f t="shared" si="453"/>
        <v>GUARANIDASMISSõES</v>
      </c>
      <c r="H4107">
        <f t="shared" si="454"/>
        <v>17</v>
      </c>
    </row>
    <row r="4108" spans="1:8" x14ac:dyDescent="0.2">
      <c r="A4108" t="s">
        <v>6348</v>
      </c>
      <c r="B4108" t="str">
        <f t="shared" si="448"/>
        <v>RS</v>
      </c>
      <c r="C4108" t="str">
        <f t="shared" si="449"/>
        <v>0955543</v>
      </c>
      <c r="D4108" t="str">
        <f t="shared" si="450"/>
        <v xml:space="preserve">HARMONIA            </v>
      </c>
      <c r="E4108" t="str">
        <f t="shared" si="451"/>
        <v>H</v>
      </c>
      <c r="F4108" t="str">
        <f t="shared" si="452"/>
        <v>HA</v>
      </c>
      <c r="G4108" t="str">
        <f t="shared" si="453"/>
        <v>HARMONIA</v>
      </c>
      <c r="H4108">
        <f t="shared" si="454"/>
        <v>8</v>
      </c>
    </row>
    <row r="4109" spans="1:8" x14ac:dyDescent="0.2">
      <c r="A4109" t="s">
        <v>6349</v>
      </c>
      <c r="B4109" t="str">
        <f t="shared" si="448"/>
        <v>RS</v>
      </c>
      <c r="C4109" t="str">
        <f t="shared" si="449"/>
        <v>0957143</v>
      </c>
      <c r="D4109" t="str">
        <f t="shared" si="450"/>
        <v xml:space="preserve">HERVEIRAS           </v>
      </c>
      <c r="E4109" t="str">
        <f t="shared" si="451"/>
        <v>H</v>
      </c>
      <c r="F4109" t="str">
        <f t="shared" si="452"/>
        <v>HE</v>
      </c>
      <c r="G4109" t="str">
        <f t="shared" si="453"/>
        <v>HERVEIRAS</v>
      </c>
      <c r="H4109">
        <f t="shared" si="454"/>
        <v>9</v>
      </c>
    </row>
    <row r="4110" spans="1:8" x14ac:dyDescent="0.2">
      <c r="A4110" t="s">
        <v>6350</v>
      </c>
      <c r="B4110" t="str">
        <f t="shared" si="448"/>
        <v>RS</v>
      </c>
      <c r="C4110" t="str">
        <f t="shared" si="449"/>
        <v>0960543</v>
      </c>
      <c r="D4110" t="str">
        <f t="shared" si="450"/>
        <v xml:space="preserve">HORIZONTINA         </v>
      </c>
      <c r="E4110" t="str">
        <f t="shared" si="451"/>
        <v>H</v>
      </c>
      <c r="F4110" t="str">
        <f t="shared" si="452"/>
        <v>HO</v>
      </c>
      <c r="G4110" t="str">
        <f t="shared" si="453"/>
        <v>HORIZONTINA</v>
      </c>
      <c r="H4110">
        <f t="shared" si="454"/>
        <v>11</v>
      </c>
    </row>
    <row r="4111" spans="1:8" x14ac:dyDescent="0.2">
      <c r="A4111" t="s">
        <v>6351</v>
      </c>
      <c r="B4111" t="str">
        <f t="shared" si="448"/>
        <v>RS</v>
      </c>
      <c r="C4111" t="str">
        <f t="shared" si="449"/>
        <v>0965443</v>
      </c>
      <c r="D4111" t="str">
        <f t="shared" si="450"/>
        <v xml:space="preserve">HULHA NEGRA         </v>
      </c>
      <c r="E4111" t="str">
        <f t="shared" si="451"/>
        <v>H</v>
      </c>
      <c r="F4111" t="str">
        <f t="shared" si="452"/>
        <v>HU</v>
      </c>
      <c r="G4111" t="str">
        <f t="shared" si="453"/>
        <v>HULHANEGRA</v>
      </c>
      <c r="H4111">
        <f t="shared" si="454"/>
        <v>10</v>
      </c>
    </row>
    <row r="4112" spans="1:8" x14ac:dyDescent="0.2">
      <c r="A4112" t="s">
        <v>6352</v>
      </c>
      <c r="B4112" t="str">
        <f t="shared" si="448"/>
        <v>RS</v>
      </c>
      <c r="C4112" t="str">
        <f t="shared" si="449"/>
        <v>0970443</v>
      </c>
      <c r="D4112" t="str">
        <f t="shared" si="450"/>
        <v xml:space="preserve">HUMAITA             </v>
      </c>
      <c r="E4112" t="str">
        <f t="shared" si="451"/>
        <v>H</v>
      </c>
      <c r="F4112" t="str">
        <f t="shared" si="452"/>
        <v>HU</v>
      </c>
      <c r="G4112" t="str">
        <f t="shared" si="453"/>
        <v>HUMAITA</v>
      </c>
      <c r="H4112">
        <f t="shared" si="454"/>
        <v>7</v>
      </c>
    </row>
    <row r="4113" spans="1:8" x14ac:dyDescent="0.2">
      <c r="A4113" t="s">
        <v>6353</v>
      </c>
      <c r="B4113" t="str">
        <f t="shared" si="448"/>
        <v>RS</v>
      </c>
      <c r="C4113" t="str">
        <f t="shared" si="449"/>
        <v>0975343</v>
      </c>
      <c r="D4113" t="str">
        <f t="shared" si="450"/>
        <v xml:space="preserve">IBARAMA             </v>
      </c>
      <c r="E4113" t="str">
        <f t="shared" si="451"/>
        <v>I</v>
      </c>
      <c r="F4113" t="str">
        <f t="shared" si="452"/>
        <v>IB</v>
      </c>
      <c r="G4113" t="str">
        <f t="shared" si="453"/>
        <v>IBARAMA</v>
      </c>
      <c r="H4113">
        <f t="shared" si="454"/>
        <v>7</v>
      </c>
    </row>
    <row r="4114" spans="1:8" x14ac:dyDescent="0.2">
      <c r="A4114" t="s">
        <v>6354</v>
      </c>
      <c r="B4114" t="str">
        <f t="shared" si="448"/>
        <v>RS</v>
      </c>
      <c r="C4114" t="str">
        <f t="shared" si="449"/>
        <v>0980343</v>
      </c>
      <c r="D4114" t="str">
        <f t="shared" si="450"/>
        <v xml:space="preserve">IBIACA              </v>
      </c>
      <c r="E4114" t="str">
        <f t="shared" si="451"/>
        <v>I</v>
      </c>
      <c r="F4114" t="str">
        <f t="shared" si="452"/>
        <v>IB</v>
      </c>
      <c r="G4114" t="str">
        <f t="shared" si="453"/>
        <v>IBIACA</v>
      </c>
      <c r="H4114">
        <f t="shared" si="454"/>
        <v>6</v>
      </c>
    </row>
    <row r="4115" spans="1:8" x14ac:dyDescent="0.2">
      <c r="A4115" t="s">
        <v>6355</v>
      </c>
      <c r="B4115" t="str">
        <f t="shared" si="448"/>
        <v>RS</v>
      </c>
      <c r="C4115" t="str">
        <f t="shared" si="449"/>
        <v>0990243</v>
      </c>
      <c r="D4115" t="str">
        <f t="shared" si="450"/>
        <v xml:space="preserve">IBIRAIARAS          </v>
      </c>
      <c r="E4115" t="str">
        <f t="shared" si="451"/>
        <v>I</v>
      </c>
      <c r="F4115" t="str">
        <f t="shared" si="452"/>
        <v>IB</v>
      </c>
      <c r="G4115" t="str">
        <f t="shared" si="453"/>
        <v>IBIRAIARAS</v>
      </c>
      <c r="H4115">
        <f t="shared" si="454"/>
        <v>10</v>
      </c>
    </row>
    <row r="4116" spans="1:8" x14ac:dyDescent="0.2">
      <c r="A4116" t="s">
        <v>6356</v>
      </c>
      <c r="B4116" t="str">
        <f t="shared" si="448"/>
        <v>RS</v>
      </c>
      <c r="C4116" t="str">
        <f t="shared" si="449"/>
        <v>0995143</v>
      </c>
      <c r="D4116" t="str">
        <f t="shared" si="450"/>
        <v xml:space="preserve">IBIRAPUITA          </v>
      </c>
      <c r="E4116" t="str">
        <f t="shared" si="451"/>
        <v>I</v>
      </c>
      <c r="F4116" t="str">
        <f t="shared" si="452"/>
        <v>IB</v>
      </c>
      <c r="G4116" t="str">
        <f t="shared" si="453"/>
        <v>IBIRAPUITA</v>
      </c>
      <c r="H4116">
        <f t="shared" si="454"/>
        <v>10</v>
      </c>
    </row>
    <row r="4117" spans="1:8" x14ac:dyDescent="0.2">
      <c r="A4117" t="s">
        <v>6357</v>
      </c>
      <c r="B4117" t="str">
        <f t="shared" si="448"/>
        <v>RS</v>
      </c>
      <c r="C4117" t="str">
        <f t="shared" si="449"/>
        <v>1000943</v>
      </c>
      <c r="D4117" t="str">
        <f t="shared" si="450"/>
        <v xml:space="preserve">IBIRUBA             </v>
      </c>
      <c r="E4117" t="str">
        <f t="shared" si="451"/>
        <v>I</v>
      </c>
      <c r="F4117" t="str">
        <f t="shared" si="452"/>
        <v>IB</v>
      </c>
      <c r="G4117" t="str">
        <f t="shared" si="453"/>
        <v>IBIRUBA</v>
      </c>
      <c r="H4117">
        <f t="shared" si="454"/>
        <v>7</v>
      </c>
    </row>
    <row r="4118" spans="1:8" x14ac:dyDescent="0.2">
      <c r="A4118" t="s">
        <v>6358</v>
      </c>
      <c r="B4118" t="str">
        <f t="shared" si="448"/>
        <v>RS</v>
      </c>
      <c r="C4118" t="str">
        <f t="shared" si="449"/>
        <v>1010843</v>
      </c>
      <c r="D4118" t="str">
        <f t="shared" si="450"/>
        <v xml:space="preserve">IGREJINHA           </v>
      </c>
      <c r="E4118" t="str">
        <f t="shared" si="451"/>
        <v>I</v>
      </c>
      <c r="F4118" t="str">
        <f t="shared" si="452"/>
        <v>IG</v>
      </c>
      <c r="G4118" t="str">
        <f t="shared" si="453"/>
        <v>IGREJINHA</v>
      </c>
      <c r="H4118">
        <f t="shared" si="454"/>
        <v>9</v>
      </c>
    </row>
    <row r="4119" spans="1:8" x14ac:dyDescent="0.2">
      <c r="A4119" t="s">
        <v>6359</v>
      </c>
      <c r="B4119" t="str">
        <f t="shared" si="448"/>
        <v>RS</v>
      </c>
      <c r="C4119" t="str">
        <f t="shared" si="449"/>
        <v>1020743</v>
      </c>
      <c r="D4119" t="str">
        <f t="shared" si="450"/>
        <v xml:space="preserve">IJUI                </v>
      </c>
      <c r="E4119" t="str">
        <f t="shared" si="451"/>
        <v>I</v>
      </c>
      <c r="F4119" t="str">
        <f t="shared" si="452"/>
        <v>IJ</v>
      </c>
      <c r="G4119" t="str">
        <f t="shared" si="453"/>
        <v>IJUI</v>
      </c>
      <c r="H4119">
        <f t="shared" si="454"/>
        <v>4</v>
      </c>
    </row>
    <row r="4120" spans="1:8" x14ac:dyDescent="0.2">
      <c r="A4120" t="s">
        <v>6360</v>
      </c>
      <c r="B4120" t="str">
        <f t="shared" si="448"/>
        <v>RS</v>
      </c>
      <c r="C4120" t="str">
        <f t="shared" si="449"/>
        <v>1030643</v>
      </c>
      <c r="D4120" t="str">
        <f t="shared" si="450"/>
        <v xml:space="preserve">ILOPOLIS            </v>
      </c>
      <c r="E4120" t="str">
        <f t="shared" si="451"/>
        <v>I</v>
      </c>
      <c r="F4120" t="str">
        <f t="shared" si="452"/>
        <v>IL</v>
      </c>
      <c r="G4120" t="str">
        <f t="shared" si="453"/>
        <v>ILOPOLIS</v>
      </c>
      <c r="H4120">
        <f t="shared" si="454"/>
        <v>8</v>
      </c>
    </row>
    <row r="4121" spans="1:8" x14ac:dyDescent="0.2">
      <c r="A4121" t="s">
        <v>6361</v>
      </c>
      <c r="B4121" t="str">
        <f t="shared" si="448"/>
        <v>RS</v>
      </c>
      <c r="C4121" t="str">
        <f t="shared" si="449"/>
        <v>1033043</v>
      </c>
      <c r="D4121" t="str">
        <f t="shared" si="450"/>
        <v xml:space="preserve">IMBE                </v>
      </c>
      <c r="E4121" t="str">
        <f t="shared" si="451"/>
        <v>I</v>
      </c>
      <c r="F4121" t="str">
        <f t="shared" si="452"/>
        <v>IM</v>
      </c>
      <c r="G4121" t="str">
        <f t="shared" si="453"/>
        <v>IMBE</v>
      </c>
      <c r="H4121">
        <f t="shared" si="454"/>
        <v>4</v>
      </c>
    </row>
    <row r="4122" spans="1:8" x14ac:dyDescent="0.2">
      <c r="A4122" t="s">
        <v>6362</v>
      </c>
      <c r="B4122" t="str">
        <f t="shared" si="448"/>
        <v>RS</v>
      </c>
      <c r="C4122" t="str">
        <f t="shared" si="449"/>
        <v>1036343</v>
      </c>
      <c r="D4122" t="str">
        <f t="shared" si="450"/>
        <v xml:space="preserve">IMIGRANTE           </v>
      </c>
      <c r="E4122" t="str">
        <f t="shared" si="451"/>
        <v>I</v>
      </c>
      <c r="F4122" t="str">
        <f t="shared" si="452"/>
        <v>IM</v>
      </c>
      <c r="G4122" t="str">
        <f t="shared" si="453"/>
        <v>IMIGRANTE</v>
      </c>
      <c r="H4122">
        <f t="shared" si="454"/>
        <v>9</v>
      </c>
    </row>
    <row r="4123" spans="1:8" x14ac:dyDescent="0.2">
      <c r="A4123" t="s">
        <v>6363</v>
      </c>
      <c r="B4123" t="str">
        <f t="shared" si="448"/>
        <v>RS</v>
      </c>
      <c r="C4123" t="str">
        <f t="shared" si="449"/>
        <v>1040543</v>
      </c>
      <c r="D4123" t="str">
        <f t="shared" si="450"/>
        <v xml:space="preserve">INDEPENDENCIA       </v>
      </c>
      <c r="E4123" t="str">
        <f t="shared" si="451"/>
        <v>I</v>
      </c>
      <c r="F4123" t="str">
        <f t="shared" si="452"/>
        <v>IN</v>
      </c>
      <c r="G4123" t="str">
        <f t="shared" si="453"/>
        <v>INDEPENDENCIA</v>
      </c>
      <c r="H4123">
        <f t="shared" si="454"/>
        <v>13</v>
      </c>
    </row>
    <row r="4124" spans="1:8" x14ac:dyDescent="0.2">
      <c r="A4124" t="s">
        <v>6364</v>
      </c>
      <c r="B4124" t="str">
        <f t="shared" si="448"/>
        <v>RS</v>
      </c>
      <c r="C4124" t="str">
        <f t="shared" si="449"/>
        <v>1041343</v>
      </c>
      <c r="D4124" t="str">
        <f t="shared" si="450"/>
        <v xml:space="preserve">INHACORA            </v>
      </c>
      <c r="E4124" t="str">
        <f t="shared" si="451"/>
        <v>I</v>
      </c>
      <c r="F4124" t="str">
        <f t="shared" si="452"/>
        <v>IN</v>
      </c>
      <c r="G4124" t="str">
        <f t="shared" si="453"/>
        <v>INHACORA</v>
      </c>
      <c r="H4124">
        <f t="shared" si="454"/>
        <v>8</v>
      </c>
    </row>
    <row r="4125" spans="1:8" x14ac:dyDescent="0.2">
      <c r="A4125" t="s">
        <v>6365</v>
      </c>
      <c r="B4125" t="str">
        <f t="shared" si="448"/>
        <v>RS</v>
      </c>
      <c r="C4125" t="str">
        <f t="shared" si="449"/>
        <v>1043943</v>
      </c>
      <c r="D4125" t="str">
        <f t="shared" si="450"/>
        <v xml:space="preserve">IPE                 </v>
      </c>
      <c r="E4125" t="str">
        <f t="shared" si="451"/>
        <v>I</v>
      </c>
      <c r="F4125" t="str">
        <f t="shared" si="452"/>
        <v>IP</v>
      </c>
      <c r="G4125" t="str">
        <f t="shared" si="453"/>
        <v>IPE</v>
      </c>
      <c r="H4125">
        <f t="shared" si="454"/>
        <v>3</v>
      </c>
    </row>
    <row r="4126" spans="1:8" x14ac:dyDescent="0.2">
      <c r="A4126" t="s">
        <v>6366</v>
      </c>
      <c r="B4126" t="str">
        <f t="shared" si="448"/>
        <v>RS</v>
      </c>
      <c r="C4126" t="str">
        <f t="shared" si="449"/>
        <v>1046243</v>
      </c>
      <c r="D4126" t="str">
        <f t="shared" si="450"/>
        <v xml:space="preserve">IPIRANGA DO SUL     </v>
      </c>
      <c r="E4126" t="str">
        <f t="shared" si="451"/>
        <v>I</v>
      </c>
      <c r="F4126" t="str">
        <f t="shared" si="452"/>
        <v>IP</v>
      </c>
      <c r="G4126" t="str">
        <f t="shared" si="453"/>
        <v>IPIRANGADOSUL</v>
      </c>
      <c r="H4126">
        <f t="shared" si="454"/>
        <v>13</v>
      </c>
    </row>
    <row r="4127" spans="1:8" x14ac:dyDescent="0.2">
      <c r="A4127" t="s">
        <v>6367</v>
      </c>
      <c r="B4127" t="str">
        <f t="shared" si="448"/>
        <v>RS</v>
      </c>
      <c r="C4127" t="str">
        <f t="shared" si="449"/>
        <v>1050443</v>
      </c>
      <c r="D4127" t="str">
        <f t="shared" si="450"/>
        <v xml:space="preserve">IRAI                </v>
      </c>
      <c r="E4127" t="str">
        <f t="shared" si="451"/>
        <v>I</v>
      </c>
      <c r="F4127" t="str">
        <f t="shared" si="452"/>
        <v>IR</v>
      </c>
      <c r="G4127" t="str">
        <f t="shared" si="453"/>
        <v>IRAI</v>
      </c>
      <c r="H4127">
        <f t="shared" si="454"/>
        <v>4</v>
      </c>
    </row>
    <row r="4128" spans="1:8" x14ac:dyDescent="0.2">
      <c r="A4128" t="s">
        <v>6368</v>
      </c>
      <c r="B4128" t="str">
        <f t="shared" si="448"/>
        <v>RS</v>
      </c>
      <c r="C4128" t="str">
        <f t="shared" si="449"/>
        <v>1053843</v>
      </c>
      <c r="D4128" t="str">
        <f t="shared" si="450"/>
        <v xml:space="preserve">ITAARA              </v>
      </c>
      <c r="E4128" t="str">
        <f t="shared" si="451"/>
        <v>I</v>
      </c>
      <c r="F4128" t="str">
        <f t="shared" si="452"/>
        <v>IT</v>
      </c>
      <c r="G4128" t="str">
        <f t="shared" si="453"/>
        <v>ITAARA</v>
      </c>
      <c r="H4128">
        <f t="shared" si="454"/>
        <v>6</v>
      </c>
    </row>
    <row r="4129" spans="1:8" x14ac:dyDescent="0.2">
      <c r="A4129" t="s">
        <v>6369</v>
      </c>
      <c r="B4129" t="str">
        <f t="shared" si="448"/>
        <v>RS</v>
      </c>
      <c r="C4129" t="str">
        <f t="shared" si="449"/>
        <v>1055343</v>
      </c>
      <c r="D4129" t="str">
        <f t="shared" si="450"/>
        <v xml:space="preserve">ITACURUBI           </v>
      </c>
      <c r="E4129" t="str">
        <f t="shared" si="451"/>
        <v>I</v>
      </c>
      <c r="F4129" t="str">
        <f t="shared" si="452"/>
        <v>IT</v>
      </c>
      <c r="G4129" t="str">
        <f t="shared" si="453"/>
        <v>ITACURUBI</v>
      </c>
      <c r="H4129">
        <f t="shared" si="454"/>
        <v>9</v>
      </c>
    </row>
    <row r="4130" spans="1:8" x14ac:dyDescent="0.2">
      <c r="A4130" t="s">
        <v>6370</v>
      </c>
      <c r="B4130" t="str">
        <f t="shared" si="448"/>
        <v>RS</v>
      </c>
      <c r="C4130" t="str">
        <f t="shared" si="449"/>
        <v>1057943</v>
      </c>
      <c r="D4130" t="str">
        <f t="shared" si="450"/>
        <v xml:space="preserve">ITAPUCA             </v>
      </c>
      <c r="E4130" t="str">
        <f t="shared" si="451"/>
        <v>I</v>
      </c>
      <c r="F4130" t="str">
        <f t="shared" si="452"/>
        <v>IT</v>
      </c>
      <c r="G4130" t="str">
        <f t="shared" si="453"/>
        <v>ITAPUCA</v>
      </c>
      <c r="H4130">
        <f t="shared" si="454"/>
        <v>7</v>
      </c>
    </row>
    <row r="4131" spans="1:8" x14ac:dyDescent="0.2">
      <c r="A4131" t="s">
        <v>6371</v>
      </c>
      <c r="B4131" t="str">
        <f t="shared" si="448"/>
        <v>RS</v>
      </c>
      <c r="C4131" t="str">
        <f t="shared" si="449"/>
        <v>1060343</v>
      </c>
      <c r="D4131" t="str">
        <f t="shared" si="450"/>
        <v xml:space="preserve">ITAQUI              </v>
      </c>
      <c r="E4131" t="str">
        <f t="shared" si="451"/>
        <v>I</v>
      </c>
      <c r="F4131" t="str">
        <f t="shared" si="452"/>
        <v>IT</v>
      </c>
      <c r="G4131" t="str">
        <f t="shared" si="453"/>
        <v>ITAQUI</v>
      </c>
      <c r="H4131">
        <f t="shared" si="454"/>
        <v>6</v>
      </c>
    </row>
    <row r="4132" spans="1:8" x14ac:dyDescent="0.2">
      <c r="A4132" t="s">
        <v>6372</v>
      </c>
      <c r="B4132" t="str">
        <f t="shared" si="448"/>
        <v>RS</v>
      </c>
      <c r="C4132" t="str">
        <f t="shared" si="449"/>
        <v>1065243</v>
      </c>
      <c r="D4132" t="str">
        <f t="shared" si="450"/>
        <v xml:space="preserve">ITATI               </v>
      </c>
      <c r="E4132" t="str">
        <f t="shared" si="451"/>
        <v>I</v>
      </c>
      <c r="F4132" t="str">
        <f t="shared" si="452"/>
        <v>IT</v>
      </c>
      <c r="G4132" t="str">
        <f t="shared" si="453"/>
        <v>ITATI</v>
      </c>
      <c r="H4132">
        <f t="shared" si="454"/>
        <v>5</v>
      </c>
    </row>
    <row r="4133" spans="1:8" x14ac:dyDescent="0.2">
      <c r="A4133" t="s">
        <v>6373</v>
      </c>
      <c r="B4133" t="str">
        <f t="shared" si="448"/>
        <v>RS</v>
      </c>
      <c r="C4133" t="str">
        <f t="shared" si="449"/>
        <v>1070243</v>
      </c>
      <c r="D4133" t="str">
        <f t="shared" si="450"/>
        <v xml:space="preserve">ITATIBA DO SUL      </v>
      </c>
      <c r="E4133" t="str">
        <f t="shared" si="451"/>
        <v>I</v>
      </c>
      <c r="F4133" t="str">
        <f t="shared" si="452"/>
        <v>IT</v>
      </c>
      <c r="G4133" t="str">
        <f t="shared" si="453"/>
        <v>ITATIBADOSUL</v>
      </c>
      <c r="H4133">
        <f t="shared" si="454"/>
        <v>12</v>
      </c>
    </row>
    <row r="4134" spans="1:8" x14ac:dyDescent="0.2">
      <c r="A4134" t="s">
        <v>6374</v>
      </c>
      <c r="B4134" t="str">
        <f t="shared" si="448"/>
        <v>RS</v>
      </c>
      <c r="C4134" t="str">
        <f t="shared" si="449"/>
        <v>1075143</v>
      </c>
      <c r="D4134" t="str">
        <f t="shared" si="450"/>
        <v xml:space="preserve">IVORA               </v>
      </c>
      <c r="E4134" t="str">
        <f t="shared" si="451"/>
        <v>I</v>
      </c>
      <c r="F4134" t="str">
        <f t="shared" si="452"/>
        <v>IV</v>
      </c>
      <c r="G4134" t="str">
        <f t="shared" si="453"/>
        <v>IVORA</v>
      </c>
      <c r="H4134">
        <f t="shared" si="454"/>
        <v>5</v>
      </c>
    </row>
    <row r="4135" spans="1:8" x14ac:dyDescent="0.2">
      <c r="A4135" t="s">
        <v>6375</v>
      </c>
      <c r="B4135" t="str">
        <f t="shared" si="448"/>
        <v>RS</v>
      </c>
      <c r="C4135" t="str">
        <f t="shared" si="449"/>
        <v>1080143</v>
      </c>
      <c r="D4135" t="str">
        <f t="shared" si="450"/>
        <v xml:space="preserve">IVOTI               </v>
      </c>
      <c r="E4135" t="str">
        <f t="shared" si="451"/>
        <v>I</v>
      </c>
      <c r="F4135" t="str">
        <f t="shared" si="452"/>
        <v>IV</v>
      </c>
      <c r="G4135" t="str">
        <f t="shared" si="453"/>
        <v>IVOTI</v>
      </c>
      <c r="H4135">
        <f t="shared" si="454"/>
        <v>5</v>
      </c>
    </row>
    <row r="4136" spans="1:8" x14ac:dyDescent="0.2">
      <c r="A4136" t="s">
        <v>6376</v>
      </c>
      <c r="B4136" t="str">
        <f t="shared" si="448"/>
        <v>RS</v>
      </c>
      <c r="C4136" t="str">
        <f t="shared" si="449"/>
        <v>1085043</v>
      </c>
      <c r="D4136" t="str">
        <f t="shared" si="450"/>
        <v xml:space="preserve">JABOTICABA          </v>
      </c>
      <c r="E4136" t="str">
        <f t="shared" si="451"/>
        <v>J</v>
      </c>
      <c r="F4136" t="str">
        <f t="shared" si="452"/>
        <v>JA</v>
      </c>
      <c r="G4136" t="str">
        <f t="shared" si="453"/>
        <v>JABOTICABA</v>
      </c>
      <c r="H4136">
        <f t="shared" si="454"/>
        <v>10</v>
      </c>
    </row>
    <row r="4137" spans="1:8" x14ac:dyDescent="0.2">
      <c r="A4137" t="s">
        <v>6377</v>
      </c>
      <c r="B4137" t="str">
        <f t="shared" si="448"/>
        <v>RS</v>
      </c>
      <c r="C4137" t="str">
        <f t="shared" si="449"/>
        <v>1087643</v>
      </c>
      <c r="D4137" t="str">
        <f t="shared" si="450"/>
        <v xml:space="preserve">JACUIZINHO          </v>
      </c>
      <c r="E4137" t="str">
        <f t="shared" si="451"/>
        <v>J</v>
      </c>
      <c r="F4137" t="str">
        <f t="shared" si="452"/>
        <v>JA</v>
      </c>
      <c r="G4137" t="str">
        <f t="shared" si="453"/>
        <v>JACUIZINHO</v>
      </c>
      <c r="H4137">
        <f t="shared" si="454"/>
        <v>10</v>
      </c>
    </row>
    <row r="4138" spans="1:8" x14ac:dyDescent="0.2">
      <c r="A4138" t="s">
        <v>6378</v>
      </c>
      <c r="B4138" t="str">
        <f t="shared" si="448"/>
        <v>RS</v>
      </c>
      <c r="C4138" t="str">
        <f t="shared" si="449"/>
        <v>1090043</v>
      </c>
      <c r="D4138" t="str">
        <f t="shared" si="450"/>
        <v xml:space="preserve">JACUTINGA           </v>
      </c>
      <c r="E4138" t="str">
        <f t="shared" si="451"/>
        <v>J</v>
      </c>
      <c r="F4138" t="str">
        <f t="shared" si="452"/>
        <v>JA</v>
      </c>
      <c r="G4138" t="str">
        <f t="shared" si="453"/>
        <v>JACUTINGA</v>
      </c>
      <c r="H4138">
        <f t="shared" si="454"/>
        <v>9</v>
      </c>
    </row>
    <row r="4139" spans="1:8" x14ac:dyDescent="0.2">
      <c r="A4139" t="s">
        <v>6379</v>
      </c>
      <c r="B4139" t="str">
        <f t="shared" si="448"/>
        <v>RS</v>
      </c>
      <c r="C4139" t="str">
        <f t="shared" si="449"/>
        <v>1100743</v>
      </c>
      <c r="D4139" t="str">
        <f t="shared" si="450"/>
        <v xml:space="preserve">JAGUARAO            </v>
      </c>
      <c r="E4139" t="str">
        <f t="shared" si="451"/>
        <v>J</v>
      </c>
      <c r="F4139" t="str">
        <f t="shared" si="452"/>
        <v>JA</v>
      </c>
      <c r="G4139" t="str">
        <f t="shared" si="453"/>
        <v>JAGUARAO</v>
      </c>
      <c r="H4139">
        <f t="shared" si="454"/>
        <v>8</v>
      </c>
    </row>
    <row r="4140" spans="1:8" x14ac:dyDescent="0.2">
      <c r="A4140" t="s">
        <v>6380</v>
      </c>
      <c r="B4140" t="str">
        <f t="shared" si="448"/>
        <v>RS</v>
      </c>
      <c r="C4140" t="str">
        <f t="shared" si="449"/>
        <v>1110643</v>
      </c>
      <c r="D4140" t="str">
        <f t="shared" si="450"/>
        <v xml:space="preserve">JAGUARI             </v>
      </c>
      <c r="E4140" t="str">
        <f t="shared" si="451"/>
        <v>J</v>
      </c>
      <c r="F4140" t="str">
        <f t="shared" si="452"/>
        <v>JA</v>
      </c>
      <c r="G4140" t="str">
        <f t="shared" si="453"/>
        <v>JAGUARI</v>
      </c>
      <c r="H4140">
        <f t="shared" si="454"/>
        <v>7</v>
      </c>
    </row>
    <row r="4141" spans="1:8" x14ac:dyDescent="0.2">
      <c r="A4141" t="s">
        <v>6381</v>
      </c>
      <c r="B4141" t="str">
        <f t="shared" si="448"/>
        <v>RS</v>
      </c>
      <c r="C4141" t="str">
        <f t="shared" si="449"/>
        <v>1112243</v>
      </c>
      <c r="D4141" t="str">
        <f t="shared" si="450"/>
        <v xml:space="preserve">JAQUIRANA           </v>
      </c>
      <c r="E4141" t="str">
        <f t="shared" si="451"/>
        <v>J</v>
      </c>
      <c r="F4141" t="str">
        <f t="shared" si="452"/>
        <v>JA</v>
      </c>
      <c r="G4141" t="str">
        <f t="shared" si="453"/>
        <v>JAQUIRANA</v>
      </c>
      <c r="H4141">
        <f t="shared" si="454"/>
        <v>9</v>
      </c>
    </row>
    <row r="4142" spans="1:8" x14ac:dyDescent="0.2">
      <c r="A4142" t="s">
        <v>6382</v>
      </c>
      <c r="B4142" t="str">
        <f t="shared" si="448"/>
        <v>RS</v>
      </c>
      <c r="C4142" t="str">
        <f t="shared" si="449"/>
        <v>1113043</v>
      </c>
      <c r="D4142" t="str">
        <f t="shared" si="450"/>
        <v xml:space="preserve">JARI                </v>
      </c>
      <c r="E4142" t="str">
        <f t="shared" si="451"/>
        <v>J</v>
      </c>
      <c r="F4142" t="str">
        <f t="shared" si="452"/>
        <v>JA</v>
      </c>
      <c r="G4142" t="str">
        <f t="shared" si="453"/>
        <v>JARI</v>
      </c>
      <c r="H4142">
        <f t="shared" si="454"/>
        <v>4</v>
      </c>
    </row>
    <row r="4143" spans="1:8" x14ac:dyDescent="0.2">
      <c r="A4143" t="s">
        <v>6383</v>
      </c>
      <c r="B4143" t="str">
        <f t="shared" si="448"/>
        <v>RS</v>
      </c>
      <c r="C4143" t="str">
        <f t="shared" si="449"/>
        <v>1115543</v>
      </c>
      <c r="D4143" t="str">
        <f t="shared" si="450"/>
        <v xml:space="preserve">JOIA                </v>
      </c>
      <c r="E4143" t="str">
        <f t="shared" si="451"/>
        <v>J</v>
      </c>
      <c r="F4143" t="str">
        <f t="shared" si="452"/>
        <v>JO</v>
      </c>
      <c r="G4143" t="str">
        <f t="shared" si="453"/>
        <v>JOIA</v>
      </c>
      <c r="H4143">
        <f t="shared" si="454"/>
        <v>4</v>
      </c>
    </row>
    <row r="4144" spans="1:8" x14ac:dyDescent="0.2">
      <c r="A4144" t="s">
        <v>6384</v>
      </c>
      <c r="B4144" t="str">
        <f t="shared" si="448"/>
        <v>RS</v>
      </c>
      <c r="C4144" t="str">
        <f t="shared" si="449"/>
        <v>1120543</v>
      </c>
      <c r="D4144" t="str">
        <f t="shared" si="450"/>
        <v xml:space="preserve">JULIO DE CASTILHOS  </v>
      </c>
      <c r="E4144" t="str">
        <f t="shared" si="451"/>
        <v>J</v>
      </c>
      <c r="F4144" t="str">
        <f t="shared" si="452"/>
        <v>JU</v>
      </c>
      <c r="G4144" t="str">
        <f t="shared" si="453"/>
        <v>JULIODECASTILHOS</v>
      </c>
      <c r="H4144">
        <f t="shared" si="454"/>
        <v>16</v>
      </c>
    </row>
    <row r="4145" spans="1:8" x14ac:dyDescent="0.2">
      <c r="A4145" t="s">
        <v>6385</v>
      </c>
      <c r="B4145" t="str">
        <f t="shared" si="448"/>
        <v>RS</v>
      </c>
      <c r="C4145" t="str">
        <f t="shared" si="449"/>
        <v>1123943</v>
      </c>
      <c r="D4145" t="str">
        <f t="shared" si="450"/>
        <v xml:space="preserve">LAGOA BONITA DO SUL </v>
      </c>
      <c r="E4145" t="str">
        <f t="shared" si="451"/>
        <v>L</v>
      </c>
      <c r="F4145" t="str">
        <f t="shared" si="452"/>
        <v>LA</v>
      </c>
      <c r="G4145" t="str">
        <f t="shared" si="453"/>
        <v>LAGOABONITADOSUL</v>
      </c>
      <c r="H4145">
        <f t="shared" si="454"/>
        <v>16</v>
      </c>
    </row>
    <row r="4146" spans="1:8" x14ac:dyDescent="0.2">
      <c r="A4146" t="s">
        <v>6386</v>
      </c>
      <c r="B4146" t="str">
        <f t="shared" si="448"/>
        <v>RS</v>
      </c>
      <c r="C4146" t="str">
        <f t="shared" si="449"/>
        <v>1125443</v>
      </c>
      <c r="D4146" t="str">
        <f t="shared" si="450"/>
        <v xml:space="preserve">LAGOAO              </v>
      </c>
      <c r="E4146" t="str">
        <f t="shared" si="451"/>
        <v>L</v>
      </c>
      <c r="F4146" t="str">
        <f t="shared" si="452"/>
        <v>LA</v>
      </c>
      <c r="G4146" t="str">
        <f t="shared" si="453"/>
        <v>LAGOAO</v>
      </c>
      <c r="H4146">
        <f t="shared" si="454"/>
        <v>6</v>
      </c>
    </row>
    <row r="4147" spans="1:8" x14ac:dyDescent="0.2">
      <c r="A4147" t="s">
        <v>6387</v>
      </c>
      <c r="B4147" t="str">
        <f t="shared" si="448"/>
        <v>RS</v>
      </c>
      <c r="C4147" t="str">
        <f t="shared" si="449"/>
        <v>1127043</v>
      </c>
      <c r="D4147" t="str">
        <f t="shared" si="450"/>
        <v xml:space="preserve">LAGOA TRES CANTOS   </v>
      </c>
      <c r="E4147" t="str">
        <f t="shared" si="451"/>
        <v>L</v>
      </c>
      <c r="F4147" t="str">
        <f t="shared" si="452"/>
        <v>LA</v>
      </c>
      <c r="G4147" t="str">
        <f t="shared" si="453"/>
        <v>LAGOATRESCANTOS</v>
      </c>
      <c r="H4147">
        <f t="shared" si="454"/>
        <v>15</v>
      </c>
    </row>
    <row r="4148" spans="1:8" x14ac:dyDescent="0.2">
      <c r="A4148" t="s">
        <v>6388</v>
      </c>
      <c r="B4148" t="str">
        <f t="shared" si="448"/>
        <v>RS</v>
      </c>
      <c r="C4148" t="str">
        <f t="shared" si="449"/>
        <v>1130443</v>
      </c>
      <c r="D4148" t="str">
        <f t="shared" si="450"/>
        <v xml:space="preserve">LAGOA VERMELHA      </v>
      </c>
      <c r="E4148" t="str">
        <f t="shared" si="451"/>
        <v>L</v>
      </c>
      <c r="F4148" t="str">
        <f t="shared" si="452"/>
        <v>LA</v>
      </c>
      <c r="G4148" t="str">
        <f t="shared" si="453"/>
        <v>LAGOAVERMELHA</v>
      </c>
      <c r="H4148">
        <f t="shared" si="454"/>
        <v>13</v>
      </c>
    </row>
    <row r="4149" spans="1:8" x14ac:dyDescent="0.2">
      <c r="A4149" t="s">
        <v>6389</v>
      </c>
      <c r="B4149" t="str">
        <f t="shared" si="448"/>
        <v>RS</v>
      </c>
      <c r="C4149" t="str">
        <f t="shared" si="449"/>
        <v>1140343</v>
      </c>
      <c r="D4149" t="str">
        <f t="shared" si="450"/>
        <v xml:space="preserve">LAJEADO             </v>
      </c>
      <c r="E4149" t="str">
        <f t="shared" si="451"/>
        <v>L</v>
      </c>
      <c r="F4149" t="str">
        <f t="shared" si="452"/>
        <v>LA</v>
      </c>
      <c r="G4149" t="str">
        <f t="shared" si="453"/>
        <v>LAJEADO</v>
      </c>
      <c r="H4149">
        <f t="shared" si="454"/>
        <v>7</v>
      </c>
    </row>
    <row r="4150" spans="1:8" x14ac:dyDescent="0.2">
      <c r="A4150" t="s">
        <v>6390</v>
      </c>
      <c r="B4150" t="str">
        <f t="shared" si="448"/>
        <v>RS</v>
      </c>
      <c r="C4150" t="str">
        <f t="shared" si="449"/>
        <v>1142943</v>
      </c>
      <c r="D4150" t="str">
        <f t="shared" si="450"/>
        <v xml:space="preserve">LAJEADO DO BUGRE    </v>
      </c>
      <c r="E4150" t="str">
        <f t="shared" si="451"/>
        <v>L</v>
      </c>
      <c r="F4150" t="str">
        <f t="shared" si="452"/>
        <v>LA</v>
      </c>
      <c r="G4150" t="str">
        <f t="shared" si="453"/>
        <v>LAJEADODOBUGRE</v>
      </c>
      <c r="H4150">
        <f t="shared" si="454"/>
        <v>14</v>
      </c>
    </row>
    <row r="4151" spans="1:8" x14ac:dyDescent="0.2">
      <c r="A4151" t="s">
        <v>6391</v>
      </c>
      <c r="B4151" t="str">
        <f t="shared" si="448"/>
        <v>RS</v>
      </c>
      <c r="C4151" t="str">
        <f t="shared" si="449"/>
        <v>1150243</v>
      </c>
      <c r="D4151" t="str">
        <f t="shared" si="450"/>
        <v xml:space="preserve">LAVRAS DO SUL       </v>
      </c>
      <c r="E4151" t="str">
        <f t="shared" si="451"/>
        <v>L</v>
      </c>
      <c r="F4151" t="str">
        <f t="shared" si="452"/>
        <v>LA</v>
      </c>
      <c r="G4151" t="str">
        <f t="shared" si="453"/>
        <v>LAVRASDOSUL</v>
      </c>
      <c r="H4151">
        <f t="shared" si="454"/>
        <v>11</v>
      </c>
    </row>
    <row r="4152" spans="1:8" x14ac:dyDescent="0.2">
      <c r="A4152" t="s">
        <v>6392</v>
      </c>
      <c r="B4152" t="str">
        <f t="shared" si="448"/>
        <v>RS</v>
      </c>
      <c r="C4152" t="str">
        <f t="shared" si="449"/>
        <v>1160143</v>
      </c>
      <c r="D4152" t="str">
        <f t="shared" si="450"/>
        <v xml:space="preserve">LIBERATO SALZANO    </v>
      </c>
      <c r="E4152" t="str">
        <f t="shared" si="451"/>
        <v>L</v>
      </c>
      <c r="F4152" t="str">
        <f t="shared" si="452"/>
        <v>LI</v>
      </c>
      <c r="G4152" t="str">
        <f t="shared" si="453"/>
        <v>LIBERATOSALZANO</v>
      </c>
      <c r="H4152">
        <f t="shared" si="454"/>
        <v>15</v>
      </c>
    </row>
    <row r="4153" spans="1:8" x14ac:dyDescent="0.2">
      <c r="A4153" t="s">
        <v>6393</v>
      </c>
      <c r="B4153" t="str">
        <f t="shared" si="448"/>
        <v>RS</v>
      </c>
      <c r="C4153" t="str">
        <f t="shared" si="449"/>
        <v>1162743</v>
      </c>
      <c r="D4153" t="str">
        <f t="shared" si="450"/>
        <v xml:space="preserve">LINDOLFO COLLOR     </v>
      </c>
      <c r="E4153" t="str">
        <f t="shared" si="451"/>
        <v>L</v>
      </c>
      <c r="F4153" t="str">
        <f t="shared" si="452"/>
        <v>LI</v>
      </c>
      <c r="G4153" t="str">
        <f t="shared" si="453"/>
        <v>LINDOLFOCOLLOR</v>
      </c>
      <c r="H4153">
        <f t="shared" si="454"/>
        <v>14</v>
      </c>
    </row>
    <row r="4154" spans="1:8" x14ac:dyDescent="0.2">
      <c r="A4154" t="s">
        <v>6394</v>
      </c>
      <c r="B4154" t="str">
        <f t="shared" si="448"/>
        <v>RS</v>
      </c>
      <c r="C4154" t="str">
        <f t="shared" si="449"/>
        <v>1164343</v>
      </c>
      <c r="D4154" t="str">
        <f t="shared" si="450"/>
        <v xml:space="preserve">LINHA NOVA          </v>
      </c>
      <c r="E4154" t="str">
        <f t="shared" si="451"/>
        <v>L</v>
      </c>
      <c r="F4154" t="str">
        <f t="shared" si="452"/>
        <v>LI</v>
      </c>
      <c r="G4154" t="str">
        <f t="shared" si="453"/>
        <v>LINHANOVA</v>
      </c>
      <c r="H4154">
        <f t="shared" si="454"/>
        <v>9</v>
      </c>
    </row>
    <row r="4155" spans="1:8" x14ac:dyDescent="0.2">
      <c r="A4155" t="s">
        <v>6395</v>
      </c>
      <c r="B4155" t="str">
        <f t="shared" si="448"/>
        <v>RS</v>
      </c>
      <c r="C4155" t="str">
        <f t="shared" si="449"/>
        <v>1170043</v>
      </c>
      <c r="D4155" t="str">
        <f t="shared" si="450"/>
        <v xml:space="preserve">MACHADINHO          </v>
      </c>
      <c r="E4155" t="str">
        <f t="shared" si="451"/>
        <v>M</v>
      </c>
      <c r="F4155" t="str">
        <f t="shared" si="452"/>
        <v>MA</v>
      </c>
      <c r="G4155" t="str">
        <f t="shared" si="453"/>
        <v>MACHADINHO</v>
      </c>
      <c r="H4155">
        <f t="shared" si="454"/>
        <v>10</v>
      </c>
    </row>
    <row r="4156" spans="1:8" x14ac:dyDescent="0.2">
      <c r="A4156" t="s">
        <v>6396</v>
      </c>
      <c r="B4156" t="str">
        <f t="shared" si="448"/>
        <v>RS</v>
      </c>
      <c r="C4156" t="str">
        <f t="shared" si="449"/>
        <v>1171843</v>
      </c>
      <c r="D4156" t="str">
        <f t="shared" si="450"/>
        <v xml:space="preserve">MACAMBARA           </v>
      </c>
      <c r="E4156" t="str">
        <f t="shared" si="451"/>
        <v>M</v>
      </c>
      <c r="F4156" t="str">
        <f t="shared" si="452"/>
        <v>MA</v>
      </c>
      <c r="G4156" t="str">
        <f t="shared" si="453"/>
        <v>MACAMBARA</v>
      </c>
      <c r="H4156">
        <f t="shared" si="454"/>
        <v>9</v>
      </c>
    </row>
    <row r="4157" spans="1:8" x14ac:dyDescent="0.2">
      <c r="A4157" t="s">
        <v>6397</v>
      </c>
      <c r="B4157" t="str">
        <f t="shared" si="448"/>
        <v>RS</v>
      </c>
      <c r="C4157" t="str">
        <f t="shared" si="449"/>
        <v>1173443</v>
      </c>
      <c r="D4157" t="str">
        <f t="shared" si="450"/>
        <v xml:space="preserve">MAMPITUBA           </v>
      </c>
      <c r="E4157" t="str">
        <f t="shared" si="451"/>
        <v>M</v>
      </c>
      <c r="F4157" t="str">
        <f t="shared" si="452"/>
        <v>MA</v>
      </c>
      <c r="G4157" t="str">
        <f t="shared" si="453"/>
        <v>MAMPITUBA</v>
      </c>
      <c r="H4157">
        <f t="shared" si="454"/>
        <v>9</v>
      </c>
    </row>
    <row r="4158" spans="1:8" x14ac:dyDescent="0.2">
      <c r="A4158" t="s">
        <v>6398</v>
      </c>
      <c r="B4158" t="str">
        <f t="shared" si="448"/>
        <v>RS</v>
      </c>
      <c r="C4158" t="str">
        <f t="shared" si="449"/>
        <v>1175943</v>
      </c>
      <c r="D4158" t="str">
        <f t="shared" si="450"/>
        <v xml:space="preserve">MANOEL VIANA        </v>
      </c>
      <c r="E4158" t="str">
        <f t="shared" si="451"/>
        <v>M</v>
      </c>
      <c r="F4158" t="str">
        <f t="shared" si="452"/>
        <v>MA</v>
      </c>
      <c r="G4158" t="str">
        <f t="shared" si="453"/>
        <v>MANOELVIANA</v>
      </c>
      <c r="H4158">
        <f t="shared" si="454"/>
        <v>11</v>
      </c>
    </row>
    <row r="4159" spans="1:8" x14ac:dyDescent="0.2">
      <c r="A4159" t="s">
        <v>6399</v>
      </c>
      <c r="B4159" t="str">
        <f t="shared" si="448"/>
        <v>RS</v>
      </c>
      <c r="C4159" t="str">
        <f t="shared" si="449"/>
        <v>1177543</v>
      </c>
      <c r="D4159" t="str">
        <f t="shared" si="450"/>
        <v xml:space="preserve">MAQUINE             </v>
      </c>
      <c r="E4159" t="str">
        <f t="shared" si="451"/>
        <v>M</v>
      </c>
      <c r="F4159" t="str">
        <f t="shared" si="452"/>
        <v>MA</v>
      </c>
      <c r="G4159" t="str">
        <f t="shared" si="453"/>
        <v>MAQUINE</v>
      </c>
      <c r="H4159">
        <f t="shared" si="454"/>
        <v>7</v>
      </c>
    </row>
    <row r="4160" spans="1:8" x14ac:dyDescent="0.2">
      <c r="A4160" t="s">
        <v>6400</v>
      </c>
      <c r="B4160" t="str">
        <f t="shared" si="448"/>
        <v>RS</v>
      </c>
      <c r="C4160" t="str">
        <f t="shared" si="449"/>
        <v>1179143</v>
      </c>
      <c r="D4160" t="str">
        <f t="shared" si="450"/>
        <v xml:space="preserve">MARATA              </v>
      </c>
      <c r="E4160" t="str">
        <f t="shared" si="451"/>
        <v>M</v>
      </c>
      <c r="F4160" t="str">
        <f t="shared" si="452"/>
        <v>MA</v>
      </c>
      <c r="G4160" t="str">
        <f t="shared" si="453"/>
        <v>MARATA</v>
      </c>
      <c r="H4160">
        <f t="shared" si="454"/>
        <v>6</v>
      </c>
    </row>
    <row r="4161" spans="1:8" x14ac:dyDescent="0.2">
      <c r="A4161" t="s">
        <v>6401</v>
      </c>
      <c r="B4161" t="str">
        <f t="shared" si="448"/>
        <v>RS</v>
      </c>
      <c r="C4161" t="str">
        <f t="shared" si="449"/>
        <v>1180943</v>
      </c>
      <c r="D4161" t="str">
        <f t="shared" si="450"/>
        <v xml:space="preserve">MARAU               </v>
      </c>
      <c r="E4161" t="str">
        <f t="shared" si="451"/>
        <v>M</v>
      </c>
      <c r="F4161" t="str">
        <f t="shared" si="452"/>
        <v>MA</v>
      </c>
      <c r="G4161" t="str">
        <f t="shared" si="453"/>
        <v>MARAU</v>
      </c>
      <c r="H4161">
        <f t="shared" si="454"/>
        <v>5</v>
      </c>
    </row>
    <row r="4162" spans="1:8" x14ac:dyDescent="0.2">
      <c r="A4162" t="s">
        <v>6402</v>
      </c>
      <c r="B4162" t="str">
        <f t="shared" si="448"/>
        <v>RS</v>
      </c>
      <c r="C4162" t="str">
        <f t="shared" si="449"/>
        <v>1190843</v>
      </c>
      <c r="D4162" t="str">
        <f t="shared" si="450"/>
        <v xml:space="preserve">MARCELINO RAMOS     </v>
      </c>
      <c r="E4162" t="str">
        <f t="shared" si="451"/>
        <v>M</v>
      </c>
      <c r="F4162" t="str">
        <f t="shared" si="452"/>
        <v>MA</v>
      </c>
      <c r="G4162" t="str">
        <f t="shared" si="453"/>
        <v>MARCELINORAMOS</v>
      </c>
      <c r="H4162">
        <f t="shared" si="454"/>
        <v>14</v>
      </c>
    </row>
    <row r="4163" spans="1:8" x14ac:dyDescent="0.2">
      <c r="A4163" t="s">
        <v>6403</v>
      </c>
      <c r="B4163" t="str">
        <f t="shared" ref="B4163:B4226" si="455">MID($A4163,1,2)</f>
        <v>RS</v>
      </c>
      <c r="C4163" t="str">
        <f t="shared" ref="C4163:C4226" si="456">MID($A4163,3,7)</f>
        <v>1198143</v>
      </c>
      <c r="D4163" t="str">
        <f t="shared" ref="D4163:D4226" si="457">MID($A4163,10,21)</f>
        <v xml:space="preserve">MARIANA PIMENTEL    </v>
      </c>
      <c r="E4163" t="str">
        <f t="shared" ref="E4163:E4226" si="458">LEFT(D4163,1)</f>
        <v>M</v>
      </c>
      <c r="F4163" t="str">
        <f t="shared" ref="F4163:F4226" si="459">LEFT(D4163,2)</f>
        <v>MA</v>
      </c>
      <c r="G4163" t="str">
        <f t="shared" ref="G4163:G4226" si="460">SUBSTITUTE(D4163," ","")</f>
        <v>MARIANAPIMENTEL</v>
      </c>
      <c r="H4163">
        <f t="shared" ref="H4163:H4226" si="461">LEN(G4163)</f>
        <v>15</v>
      </c>
    </row>
    <row r="4164" spans="1:8" x14ac:dyDescent="0.2">
      <c r="A4164" t="s">
        <v>6404</v>
      </c>
      <c r="B4164" t="str">
        <f t="shared" si="455"/>
        <v>RS</v>
      </c>
      <c r="C4164" t="str">
        <f t="shared" si="456"/>
        <v>1200543</v>
      </c>
      <c r="D4164" t="str">
        <f t="shared" si="457"/>
        <v xml:space="preserve">MARIANO MORO        </v>
      </c>
      <c r="E4164" t="str">
        <f t="shared" si="458"/>
        <v>M</v>
      </c>
      <c r="F4164" t="str">
        <f t="shared" si="459"/>
        <v>MA</v>
      </c>
      <c r="G4164" t="str">
        <f t="shared" si="460"/>
        <v>MARIANOMORO</v>
      </c>
      <c r="H4164">
        <f t="shared" si="461"/>
        <v>11</v>
      </c>
    </row>
    <row r="4165" spans="1:8" x14ac:dyDescent="0.2">
      <c r="A4165" t="s">
        <v>6405</v>
      </c>
      <c r="B4165" t="str">
        <f t="shared" si="455"/>
        <v>RS</v>
      </c>
      <c r="C4165" t="str">
        <f t="shared" si="456"/>
        <v>1205443</v>
      </c>
      <c r="D4165" t="str">
        <f t="shared" si="457"/>
        <v xml:space="preserve">MARQUES DE SOUZA    </v>
      </c>
      <c r="E4165" t="str">
        <f t="shared" si="458"/>
        <v>M</v>
      </c>
      <c r="F4165" t="str">
        <f t="shared" si="459"/>
        <v>MA</v>
      </c>
      <c r="G4165" t="str">
        <f t="shared" si="460"/>
        <v>MARQUESDESOUZA</v>
      </c>
      <c r="H4165">
        <f t="shared" si="461"/>
        <v>14</v>
      </c>
    </row>
    <row r="4166" spans="1:8" x14ac:dyDescent="0.2">
      <c r="A4166" t="s">
        <v>6406</v>
      </c>
      <c r="B4166" t="str">
        <f t="shared" si="455"/>
        <v>RS</v>
      </c>
      <c r="C4166" t="str">
        <f t="shared" si="456"/>
        <v>1210443</v>
      </c>
      <c r="D4166" t="str">
        <f t="shared" si="457"/>
        <v xml:space="preserve">MATA                </v>
      </c>
      <c r="E4166" t="str">
        <f t="shared" si="458"/>
        <v>M</v>
      </c>
      <c r="F4166" t="str">
        <f t="shared" si="459"/>
        <v>MA</v>
      </c>
      <c r="G4166" t="str">
        <f t="shared" si="460"/>
        <v>MATA</v>
      </c>
      <c r="H4166">
        <f t="shared" si="461"/>
        <v>4</v>
      </c>
    </row>
    <row r="4167" spans="1:8" x14ac:dyDescent="0.2">
      <c r="A4167" t="s">
        <v>6407</v>
      </c>
      <c r="B4167" t="str">
        <f t="shared" si="455"/>
        <v>RS</v>
      </c>
      <c r="C4167" t="str">
        <f t="shared" si="456"/>
        <v>1213843</v>
      </c>
      <c r="D4167" t="str">
        <f t="shared" si="457"/>
        <v xml:space="preserve">MATO CASTELHANO     </v>
      </c>
      <c r="E4167" t="str">
        <f t="shared" si="458"/>
        <v>M</v>
      </c>
      <c r="F4167" t="str">
        <f t="shared" si="459"/>
        <v>MA</v>
      </c>
      <c r="G4167" t="str">
        <f t="shared" si="460"/>
        <v>MATOCASTELHANO</v>
      </c>
      <c r="H4167">
        <f t="shared" si="461"/>
        <v>14</v>
      </c>
    </row>
    <row r="4168" spans="1:8" x14ac:dyDescent="0.2">
      <c r="A4168" t="s">
        <v>6408</v>
      </c>
      <c r="B4168" t="str">
        <f t="shared" si="455"/>
        <v>RS</v>
      </c>
      <c r="C4168" t="str">
        <f t="shared" si="456"/>
        <v>1215343</v>
      </c>
      <c r="D4168" t="str">
        <f t="shared" si="457"/>
        <v xml:space="preserve">MATO LEITAO         </v>
      </c>
      <c r="E4168" t="str">
        <f t="shared" si="458"/>
        <v>M</v>
      </c>
      <c r="F4168" t="str">
        <f t="shared" si="459"/>
        <v>MA</v>
      </c>
      <c r="G4168" t="str">
        <f t="shared" si="460"/>
        <v>MATOLEITAO</v>
      </c>
      <c r="H4168">
        <f t="shared" si="461"/>
        <v>10</v>
      </c>
    </row>
    <row r="4169" spans="1:8" x14ac:dyDescent="0.2">
      <c r="A4169" t="s">
        <v>6409</v>
      </c>
      <c r="B4169" t="str">
        <f t="shared" si="455"/>
        <v>RS</v>
      </c>
      <c r="C4169" t="str">
        <f t="shared" si="456"/>
        <v>1217943</v>
      </c>
      <c r="D4169" t="str">
        <f t="shared" si="457"/>
        <v xml:space="preserve">MATO QUEIMADO       </v>
      </c>
      <c r="E4169" t="str">
        <f t="shared" si="458"/>
        <v>M</v>
      </c>
      <c r="F4169" t="str">
        <f t="shared" si="459"/>
        <v>MA</v>
      </c>
      <c r="G4169" t="str">
        <f t="shared" si="460"/>
        <v>MATOQUEIMADO</v>
      </c>
      <c r="H4169">
        <f t="shared" si="461"/>
        <v>12</v>
      </c>
    </row>
    <row r="4170" spans="1:8" x14ac:dyDescent="0.2">
      <c r="A4170" t="s">
        <v>6410</v>
      </c>
      <c r="B4170" t="str">
        <f t="shared" si="455"/>
        <v>RS</v>
      </c>
      <c r="C4170" t="str">
        <f t="shared" si="456"/>
        <v>1220343</v>
      </c>
      <c r="D4170" t="str">
        <f t="shared" si="457"/>
        <v xml:space="preserve">MAXIMILIANO ALMEIDA </v>
      </c>
      <c r="E4170" t="str">
        <f t="shared" si="458"/>
        <v>M</v>
      </c>
      <c r="F4170" t="str">
        <f t="shared" si="459"/>
        <v>MA</v>
      </c>
      <c r="G4170" t="str">
        <f t="shared" si="460"/>
        <v>MAXIMILIANOALMEIDA</v>
      </c>
      <c r="H4170">
        <f t="shared" si="461"/>
        <v>18</v>
      </c>
    </row>
    <row r="4171" spans="1:8" x14ac:dyDescent="0.2">
      <c r="A4171" t="s">
        <v>6411</v>
      </c>
      <c r="B4171" t="str">
        <f t="shared" si="455"/>
        <v>RS</v>
      </c>
      <c r="C4171" t="str">
        <f t="shared" si="456"/>
        <v>1225243</v>
      </c>
      <c r="D4171" t="str">
        <f t="shared" si="457"/>
        <v xml:space="preserve">MINAS DO LEAO       </v>
      </c>
      <c r="E4171" t="str">
        <f t="shared" si="458"/>
        <v>M</v>
      </c>
      <c r="F4171" t="str">
        <f t="shared" si="459"/>
        <v>MI</v>
      </c>
      <c r="G4171" t="str">
        <f t="shared" si="460"/>
        <v>MINASDOLEAO</v>
      </c>
      <c r="H4171">
        <f t="shared" si="461"/>
        <v>11</v>
      </c>
    </row>
    <row r="4172" spans="1:8" x14ac:dyDescent="0.2">
      <c r="A4172" t="s">
        <v>6412</v>
      </c>
      <c r="B4172" t="str">
        <f t="shared" si="455"/>
        <v>RS</v>
      </c>
      <c r="C4172" t="str">
        <f t="shared" si="456"/>
        <v>1230243</v>
      </c>
      <c r="D4172" t="str">
        <f t="shared" si="457"/>
        <v xml:space="preserve">MIRAGUAI            </v>
      </c>
      <c r="E4172" t="str">
        <f t="shared" si="458"/>
        <v>M</v>
      </c>
      <c r="F4172" t="str">
        <f t="shared" si="459"/>
        <v>MI</v>
      </c>
      <c r="G4172" t="str">
        <f t="shared" si="460"/>
        <v>MIRAGUAI</v>
      </c>
      <c r="H4172">
        <f t="shared" si="461"/>
        <v>8</v>
      </c>
    </row>
    <row r="4173" spans="1:8" x14ac:dyDescent="0.2">
      <c r="A4173" t="s">
        <v>6413</v>
      </c>
      <c r="B4173" t="str">
        <f t="shared" si="455"/>
        <v>RS</v>
      </c>
      <c r="C4173" t="str">
        <f t="shared" si="456"/>
        <v>1235143</v>
      </c>
      <c r="D4173" t="str">
        <f t="shared" si="457"/>
        <v xml:space="preserve">MONTAURI            </v>
      </c>
      <c r="E4173" t="str">
        <f t="shared" si="458"/>
        <v>M</v>
      </c>
      <c r="F4173" t="str">
        <f t="shared" si="459"/>
        <v>MO</v>
      </c>
      <c r="G4173" t="str">
        <f t="shared" si="460"/>
        <v>MONTAURI</v>
      </c>
      <c r="H4173">
        <f t="shared" si="461"/>
        <v>8</v>
      </c>
    </row>
    <row r="4174" spans="1:8" x14ac:dyDescent="0.2">
      <c r="A4174" t="s">
        <v>6414</v>
      </c>
      <c r="B4174" t="str">
        <f t="shared" si="455"/>
        <v>RS</v>
      </c>
      <c r="C4174" t="str">
        <f t="shared" si="456"/>
        <v>1237743</v>
      </c>
      <c r="D4174" t="str">
        <f t="shared" si="457"/>
        <v xml:space="preserve">MONTE ALEGRE CAMPOS </v>
      </c>
      <c r="E4174" t="str">
        <f t="shared" si="458"/>
        <v>M</v>
      </c>
      <c r="F4174" t="str">
        <f t="shared" si="459"/>
        <v>MO</v>
      </c>
      <c r="G4174" t="str">
        <f t="shared" si="460"/>
        <v>MONTEALEGRECAMPOS</v>
      </c>
      <c r="H4174">
        <f t="shared" si="461"/>
        <v>17</v>
      </c>
    </row>
    <row r="4175" spans="1:8" x14ac:dyDescent="0.2">
      <c r="A4175" t="s">
        <v>6415</v>
      </c>
      <c r="B4175" t="str">
        <f t="shared" si="455"/>
        <v>RS</v>
      </c>
      <c r="C4175" t="str">
        <f t="shared" si="456"/>
        <v>1238543</v>
      </c>
      <c r="D4175" t="str">
        <f t="shared" si="457"/>
        <v xml:space="preserve">MONTE BELO DO SUL   </v>
      </c>
      <c r="E4175" t="str">
        <f t="shared" si="458"/>
        <v>M</v>
      </c>
      <c r="F4175" t="str">
        <f t="shared" si="459"/>
        <v>MO</v>
      </c>
      <c r="G4175" t="str">
        <f t="shared" si="460"/>
        <v>MONTEBELODOSUL</v>
      </c>
      <c r="H4175">
        <f t="shared" si="461"/>
        <v>14</v>
      </c>
    </row>
    <row r="4176" spans="1:8" x14ac:dyDescent="0.2">
      <c r="A4176" t="s">
        <v>6416</v>
      </c>
      <c r="B4176" t="str">
        <f t="shared" si="455"/>
        <v>RS</v>
      </c>
      <c r="C4176" t="str">
        <f t="shared" si="456"/>
        <v>1240143</v>
      </c>
      <c r="D4176" t="str">
        <f t="shared" si="457"/>
        <v xml:space="preserve">MONTENEGRO          </v>
      </c>
      <c r="E4176" t="str">
        <f t="shared" si="458"/>
        <v>M</v>
      </c>
      <c r="F4176" t="str">
        <f t="shared" si="459"/>
        <v>MO</v>
      </c>
      <c r="G4176" t="str">
        <f t="shared" si="460"/>
        <v>MONTENEGRO</v>
      </c>
      <c r="H4176">
        <f t="shared" si="461"/>
        <v>10</v>
      </c>
    </row>
    <row r="4177" spans="1:8" x14ac:dyDescent="0.2">
      <c r="A4177" t="s">
        <v>6417</v>
      </c>
      <c r="B4177" t="str">
        <f t="shared" si="455"/>
        <v>RS</v>
      </c>
      <c r="C4177" t="str">
        <f t="shared" si="456"/>
        <v>1242743</v>
      </c>
      <c r="D4177" t="str">
        <f t="shared" si="457"/>
        <v xml:space="preserve">MORMACO             </v>
      </c>
      <c r="E4177" t="str">
        <f t="shared" si="458"/>
        <v>M</v>
      </c>
      <c r="F4177" t="str">
        <f t="shared" si="459"/>
        <v>MO</v>
      </c>
      <c r="G4177" t="str">
        <f t="shared" si="460"/>
        <v>MORMACO</v>
      </c>
      <c r="H4177">
        <f t="shared" si="461"/>
        <v>7</v>
      </c>
    </row>
    <row r="4178" spans="1:8" x14ac:dyDescent="0.2">
      <c r="A4178" t="s">
        <v>6418</v>
      </c>
      <c r="B4178" t="str">
        <f t="shared" si="455"/>
        <v>RS</v>
      </c>
      <c r="C4178" t="str">
        <f t="shared" si="456"/>
        <v>1244343</v>
      </c>
      <c r="D4178" t="str">
        <f t="shared" si="457"/>
        <v xml:space="preserve">MORRINHOS DO SUL    </v>
      </c>
      <c r="E4178" t="str">
        <f t="shared" si="458"/>
        <v>M</v>
      </c>
      <c r="F4178" t="str">
        <f t="shared" si="459"/>
        <v>MO</v>
      </c>
      <c r="G4178" t="str">
        <f t="shared" si="460"/>
        <v>MORRINHOSDOSUL</v>
      </c>
      <c r="H4178">
        <f t="shared" si="461"/>
        <v>14</v>
      </c>
    </row>
    <row r="4179" spans="1:8" x14ac:dyDescent="0.2">
      <c r="A4179" t="s">
        <v>6419</v>
      </c>
      <c r="B4179" t="str">
        <f t="shared" si="455"/>
        <v>RS</v>
      </c>
      <c r="C4179" t="str">
        <f t="shared" si="456"/>
        <v>1245043</v>
      </c>
      <c r="D4179" t="str">
        <f t="shared" si="457"/>
        <v xml:space="preserve">MORRO REDONDO       </v>
      </c>
      <c r="E4179" t="str">
        <f t="shared" si="458"/>
        <v>M</v>
      </c>
      <c r="F4179" t="str">
        <f t="shared" si="459"/>
        <v>MO</v>
      </c>
      <c r="G4179" t="str">
        <f t="shared" si="460"/>
        <v>MORROREDONDO</v>
      </c>
      <c r="H4179">
        <f t="shared" si="461"/>
        <v>12</v>
      </c>
    </row>
    <row r="4180" spans="1:8" x14ac:dyDescent="0.2">
      <c r="A4180" t="s">
        <v>6420</v>
      </c>
      <c r="B4180" t="str">
        <f t="shared" si="455"/>
        <v>RS</v>
      </c>
      <c r="C4180" t="str">
        <f t="shared" si="456"/>
        <v>1247643</v>
      </c>
      <c r="D4180" t="str">
        <f t="shared" si="457"/>
        <v xml:space="preserve">MORRO REUTER        </v>
      </c>
      <c r="E4180" t="str">
        <f t="shared" si="458"/>
        <v>M</v>
      </c>
      <c r="F4180" t="str">
        <f t="shared" si="459"/>
        <v>MO</v>
      </c>
      <c r="G4180" t="str">
        <f t="shared" si="460"/>
        <v>MORROREUTER</v>
      </c>
      <c r="H4180">
        <f t="shared" si="461"/>
        <v>11</v>
      </c>
    </row>
    <row r="4181" spans="1:8" x14ac:dyDescent="0.2">
      <c r="A4181" t="s">
        <v>6421</v>
      </c>
      <c r="B4181" t="str">
        <f t="shared" si="455"/>
        <v>RS</v>
      </c>
      <c r="C4181" t="str">
        <f t="shared" si="456"/>
        <v>1250043</v>
      </c>
      <c r="D4181" t="str">
        <f t="shared" si="457"/>
        <v xml:space="preserve">MOSTARDAS           </v>
      </c>
      <c r="E4181" t="str">
        <f t="shared" si="458"/>
        <v>M</v>
      </c>
      <c r="F4181" t="str">
        <f t="shared" si="459"/>
        <v>MO</v>
      </c>
      <c r="G4181" t="str">
        <f t="shared" si="460"/>
        <v>MOSTARDAS</v>
      </c>
      <c r="H4181">
        <f t="shared" si="461"/>
        <v>9</v>
      </c>
    </row>
    <row r="4182" spans="1:8" x14ac:dyDescent="0.2">
      <c r="A4182" t="s">
        <v>6422</v>
      </c>
      <c r="B4182" t="str">
        <f t="shared" si="455"/>
        <v>RS</v>
      </c>
      <c r="C4182" t="str">
        <f t="shared" si="456"/>
        <v>1260943</v>
      </c>
      <c r="D4182" t="str">
        <f t="shared" si="457"/>
        <v xml:space="preserve">MUCUM               </v>
      </c>
      <c r="E4182" t="str">
        <f t="shared" si="458"/>
        <v>M</v>
      </c>
      <c r="F4182" t="str">
        <f t="shared" si="459"/>
        <v>MU</v>
      </c>
      <c r="G4182" t="str">
        <f t="shared" si="460"/>
        <v>MUCUM</v>
      </c>
      <c r="H4182">
        <f t="shared" si="461"/>
        <v>5</v>
      </c>
    </row>
    <row r="4183" spans="1:8" x14ac:dyDescent="0.2">
      <c r="A4183" t="s">
        <v>6423</v>
      </c>
      <c r="B4183" t="str">
        <f t="shared" si="455"/>
        <v>RS</v>
      </c>
      <c r="C4183" t="str">
        <f t="shared" si="456"/>
        <v>1261743</v>
      </c>
      <c r="D4183" t="str">
        <f t="shared" si="457"/>
        <v xml:space="preserve">MUITOS CAPõES       </v>
      </c>
      <c r="E4183" t="str">
        <f t="shared" si="458"/>
        <v>M</v>
      </c>
      <c r="F4183" t="str">
        <f t="shared" si="459"/>
        <v>MU</v>
      </c>
      <c r="G4183" t="str">
        <f t="shared" si="460"/>
        <v>MUITOSCAPõES</v>
      </c>
      <c r="H4183">
        <f t="shared" si="461"/>
        <v>12</v>
      </c>
    </row>
    <row r="4184" spans="1:8" x14ac:dyDescent="0.2">
      <c r="A4184" t="s">
        <v>6424</v>
      </c>
      <c r="B4184" t="str">
        <f t="shared" si="455"/>
        <v>RS</v>
      </c>
      <c r="C4184" t="str">
        <f t="shared" si="456"/>
        <v>1262543</v>
      </c>
      <c r="D4184" t="str">
        <f t="shared" si="457"/>
        <v xml:space="preserve">MULITERNO           </v>
      </c>
      <c r="E4184" t="str">
        <f t="shared" si="458"/>
        <v>M</v>
      </c>
      <c r="F4184" t="str">
        <f t="shared" si="459"/>
        <v>MU</v>
      </c>
      <c r="G4184" t="str">
        <f t="shared" si="460"/>
        <v>MULITERNO</v>
      </c>
      <c r="H4184">
        <f t="shared" si="461"/>
        <v>9</v>
      </c>
    </row>
    <row r="4185" spans="1:8" x14ac:dyDescent="0.2">
      <c r="A4185" t="s">
        <v>6425</v>
      </c>
      <c r="B4185" t="str">
        <f t="shared" si="455"/>
        <v>RS</v>
      </c>
      <c r="C4185" t="str">
        <f t="shared" si="456"/>
        <v>1265843</v>
      </c>
      <c r="D4185" t="str">
        <f t="shared" si="457"/>
        <v xml:space="preserve">NAO-ME-TOQUE        </v>
      </c>
      <c r="E4185" t="str">
        <f t="shared" si="458"/>
        <v>N</v>
      </c>
      <c r="F4185" t="str">
        <f t="shared" si="459"/>
        <v>NA</v>
      </c>
      <c r="G4185" t="str">
        <f t="shared" si="460"/>
        <v>NAO-ME-TOQUE</v>
      </c>
      <c r="H4185">
        <f t="shared" si="461"/>
        <v>12</v>
      </c>
    </row>
    <row r="4186" spans="1:8" x14ac:dyDescent="0.2">
      <c r="A4186" t="s">
        <v>6426</v>
      </c>
      <c r="B4186" t="str">
        <f t="shared" si="455"/>
        <v>RS</v>
      </c>
      <c r="C4186" t="str">
        <f t="shared" si="456"/>
        <v>1267443</v>
      </c>
      <c r="D4186" t="str">
        <f t="shared" si="457"/>
        <v xml:space="preserve">NICOLAU VERGUEIRO   </v>
      </c>
      <c r="E4186" t="str">
        <f t="shared" si="458"/>
        <v>N</v>
      </c>
      <c r="F4186" t="str">
        <f t="shared" si="459"/>
        <v>NI</v>
      </c>
      <c r="G4186" t="str">
        <f t="shared" si="460"/>
        <v>NICOLAUVERGUEIRO</v>
      </c>
      <c r="H4186">
        <f t="shared" si="461"/>
        <v>16</v>
      </c>
    </row>
    <row r="4187" spans="1:8" x14ac:dyDescent="0.2">
      <c r="A4187" t="s">
        <v>6427</v>
      </c>
      <c r="B4187" t="str">
        <f t="shared" si="455"/>
        <v>RS</v>
      </c>
      <c r="C4187" t="str">
        <f t="shared" si="456"/>
        <v>1270843</v>
      </c>
      <c r="D4187" t="str">
        <f t="shared" si="457"/>
        <v xml:space="preserve">NONOAI              </v>
      </c>
      <c r="E4187" t="str">
        <f t="shared" si="458"/>
        <v>N</v>
      </c>
      <c r="F4187" t="str">
        <f t="shared" si="459"/>
        <v>NO</v>
      </c>
      <c r="G4187" t="str">
        <f t="shared" si="460"/>
        <v>NONOAI</v>
      </c>
      <c r="H4187">
        <f t="shared" si="461"/>
        <v>6</v>
      </c>
    </row>
    <row r="4188" spans="1:8" x14ac:dyDescent="0.2">
      <c r="A4188" t="s">
        <v>6428</v>
      </c>
      <c r="B4188" t="str">
        <f t="shared" si="455"/>
        <v>RS</v>
      </c>
      <c r="C4188" t="str">
        <f t="shared" si="456"/>
        <v>1275743</v>
      </c>
      <c r="D4188" t="str">
        <f t="shared" si="457"/>
        <v xml:space="preserve">NOVA ALVORADA       </v>
      </c>
      <c r="E4188" t="str">
        <f t="shared" si="458"/>
        <v>N</v>
      </c>
      <c r="F4188" t="str">
        <f t="shared" si="459"/>
        <v>NO</v>
      </c>
      <c r="G4188" t="str">
        <f t="shared" si="460"/>
        <v>NOVAALVORADA</v>
      </c>
      <c r="H4188">
        <f t="shared" si="461"/>
        <v>12</v>
      </c>
    </row>
    <row r="4189" spans="1:8" x14ac:dyDescent="0.2">
      <c r="A4189" t="s">
        <v>6429</v>
      </c>
      <c r="B4189" t="str">
        <f t="shared" si="455"/>
        <v>RS</v>
      </c>
      <c r="C4189" t="str">
        <f t="shared" si="456"/>
        <v>1280743</v>
      </c>
      <c r="D4189" t="str">
        <f t="shared" si="457"/>
        <v xml:space="preserve">NOVA ARACA          </v>
      </c>
      <c r="E4189" t="str">
        <f t="shared" si="458"/>
        <v>N</v>
      </c>
      <c r="F4189" t="str">
        <f t="shared" si="459"/>
        <v>NO</v>
      </c>
      <c r="G4189" t="str">
        <f t="shared" si="460"/>
        <v>NOVAARACA</v>
      </c>
      <c r="H4189">
        <f t="shared" si="461"/>
        <v>9</v>
      </c>
    </row>
    <row r="4190" spans="1:8" x14ac:dyDescent="0.2">
      <c r="A4190" t="s">
        <v>6430</v>
      </c>
      <c r="B4190" t="str">
        <f t="shared" si="455"/>
        <v>RS</v>
      </c>
      <c r="C4190" t="str">
        <f t="shared" si="456"/>
        <v>1290643</v>
      </c>
      <c r="D4190" t="str">
        <f t="shared" si="457"/>
        <v xml:space="preserve">NOVA BASSANO        </v>
      </c>
      <c r="E4190" t="str">
        <f t="shared" si="458"/>
        <v>N</v>
      </c>
      <c r="F4190" t="str">
        <f t="shared" si="459"/>
        <v>NO</v>
      </c>
      <c r="G4190" t="str">
        <f t="shared" si="460"/>
        <v>NOVABASSANO</v>
      </c>
      <c r="H4190">
        <f t="shared" si="461"/>
        <v>11</v>
      </c>
    </row>
    <row r="4191" spans="1:8" x14ac:dyDescent="0.2">
      <c r="A4191" t="s">
        <v>6431</v>
      </c>
      <c r="B4191" t="str">
        <f t="shared" si="455"/>
        <v>RS</v>
      </c>
      <c r="C4191" t="str">
        <f t="shared" si="456"/>
        <v>1295543</v>
      </c>
      <c r="D4191" t="str">
        <f t="shared" si="457"/>
        <v xml:space="preserve">NOVA BOA VISTA      </v>
      </c>
      <c r="E4191" t="str">
        <f t="shared" si="458"/>
        <v>N</v>
      </c>
      <c r="F4191" t="str">
        <f t="shared" si="459"/>
        <v>NO</v>
      </c>
      <c r="G4191" t="str">
        <f t="shared" si="460"/>
        <v>NOVABOAVISTA</v>
      </c>
      <c r="H4191">
        <f t="shared" si="461"/>
        <v>12</v>
      </c>
    </row>
    <row r="4192" spans="1:8" x14ac:dyDescent="0.2">
      <c r="A4192" t="s">
        <v>6432</v>
      </c>
      <c r="B4192" t="str">
        <f t="shared" si="455"/>
        <v>RS</v>
      </c>
      <c r="C4192" t="str">
        <f t="shared" si="456"/>
        <v>1300343</v>
      </c>
      <c r="D4192" t="str">
        <f t="shared" si="457"/>
        <v xml:space="preserve">NOVA BRESCIA        </v>
      </c>
      <c r="E4192" t="str">
        <f t="shared" si="458"/>
        <v>N</v>
      </c>
      <c r="F4192" t="str">
        <f t="shared" si="459"/>
        <v>NO</v>
      </c>
      <c r="G4192" t="str">
        <f t="shared" si="460"/>
        <v>NOVABRESCIA</v>
      </c>
      <c r="H4192">
        <f t="shared" si="461"/>
        <v>11</v>
      </c>
    </row>
    <row r="4193" spans="1:8" x14ac:dyDescent="0.2">
      <c r="A4193" t="s">
        <v>6433</v>
      </c>
      <c r="B4193" t="str">
        <f t="shared" si="455"/>
        <v>RS</v>
      </c>
      <c r="C4193" t="str">
        <f t="shared" si="456"/>
        <v>1301143</v>
      </c>
      <c r="D4193" t="str">
        <f t="shared" si="457"/>
        <v xml:space="preserve">NOVA CANDELARIA     </v>
      </c>
      <c r="E4193" t="str">
        <f t="shared" si="458"/>
        <v>N</v>
      </c>
      <c r="F4193" t="str">
        <f t="shared" si="459"/>
        <v>NO</v>
      </c>
      <c r="G4193" t="str">
        <f t="shared" si="460"/>
        <v>NOVACANDELARIA</v>
      </c>
      <c r="H4193">
        <f t="shared" si="461"/>
        <v>14</v>
      </c>
    </row>
    <row r="4194" spans="1:8" x14ac:dyDescent="0.2">
      <c r="A4194" t="s">
        <v>6434</v>
      </c>
      <c r="B4194" t="str">
        <f t="shared" si="455"/>
        <v>RS</v>
      </c>
      <c r="C4194" t="str">
        <f t="shared" si="456"/>
        <v>1303743</v>
      </c>
      <c r="D4194" t="str">
        <f t="shared" si="457"/>
        <v xml:space="preserve">NOVA ESPERANCA SUL  </v>
      </c>
      <c r="E4194" t="str">
        <f t="shared" si="458"/>
        <v>N</v>
      </c>
      <c r="F4194" t="str">
        <f t="shared" si="459"/>
        <v>NO</v>
      </c>
      <c r="G4194" t="str">
        <f t="shared" si="460"/>
        <v>NOVAESPERANCASUL</v>
      </c>
      <c r="H4194">
        <f t="shared" si="461"/>
        <v>16</v>
      </c>
    </row>
    <row r="4195" spans="1:8" x14ac:dyDescent="0.2">
      <c r="A4195" t="s">
        <v>6435</v>
      </c>
      <c r="B4195" t="str">
        <f t="shared" si="455"/>
        <v>RS</v>
      </c>
      <c r="C4195" t="str">
        <f t="shared" si="456"/>
        <v>1306043</v>
      </c>
      <c r="D4195" t="str">
        <f t="shared" si="457"/>
        <v xml:space="preserve">NOVA HARTZ          </v>
      </c>
      <c r="E4195" t="str">
        <f t="shared" si="458"/>
        <v>N</v>
      </c>
      <c r="F4195" t="str">
        <f t="shared" si="459"/>
        <v>NO</v>
      </c>
      <c r="G4195" t="str">
        <f t="shared" si="460"/>
        <v>NOVAHARTZ</v>
      </c>
      <c r="H4195">
        <f t="shared" si="461"/>
        <v>9</v>
      </c>
    </row>
    <row r="4196" spans="1:8" x14ac:dyDescent="0.2">
      <c r="A4196" t="s">
        <v>6436</v>
      </c>
      <c r="B4196" t="str">
        <f t="shared" si="455"/>
        <v>RS</v>
      </c>
      <c r="C4196" t="str">
        <f t="shared" si="456"/>
        <v>1308643</v>
      </c>
      <c r="D4196" t="str">
        <f t="shared" si="457"/>
        <v xml:space="preserve">NOVA PADUA          </v>
      </c>
      <c r="E4196" t="str">
        <f t="shared" si="458"/>
        <v>N</v>
      </c>
      <c r="F4196" t="str">
        <f t="shared" si="459"/>
        <v>NO</v>
      </c>
      <c r="G4196" t="str">
        <f t="shared" si="460"/>
        <v>NOVAPADUA</v>
      </c>
      <c r="H4196">
        <f t="shared" si="461"/>
        <v>9</v>
      </c>
    </row>
    <row r="4197" spans="1:8" x14ac:dyDescent="0.2">
      <c r="A4197" t="s">
        <v>6437</v>
      </c>
      <c r="B4197" t="str">
        <f t="shared" si="455"/>
        <v>RS</v>
      </c>
      <c r="C4197" t="str">
        <f t="shared" si="456"/>
        <v>1310243</v>
      </c>
      <c r="D4197" t="str">
        <f t="shared" si="457"/>
        <v xml:space="preserve">NOVA PALMA          </v>
      </c>
      <c r="E4197" t="str">
        <f t="shared" si="458"/>
        <v>N</v>
      </c>
      <c r="F4197" t="str">
        <f t="shared" si="459"/>
        <v>NO</v>
      </c>
      <c r="G4197" t="str">
        <f t="shared" si="460"/>
        <v>NOVAPALMA</v>
      </c>
      <c r="H4197">
        <f t="shared" si="461"/>
        <v>9</v>
      </c>
    </row>
    <row r="4198" spans="1:8" x14ac:dyDescent="0.2">
      <c r="A4198" t="s">
        <v>6438</v>
      </c>
      <c r="B4198" t="str">
        <f t="shared" si="455"/>
        <v>RS</v>
      </c>
      <c r="C4198" t="str">
        <f t="shared" si="456"/>
        <v>1320143</v>
      </c>
      <c r="D4198" t="str">
        <f t="shared" si="457"/>
        <v xml:space="preserve">NOVA PETROPOLIS     </v>
      </c>
      <c r="E4198" t="str">
        <f t="shared" si="458"/>
        <v>N</v>
      </c>
      <c r="F4198" t="str">
        <f t="shared" si="459"/>
        <v>NO</v>
      </c>
      <c r="G4198" t="str">
        <f t="shared" si="460"/>
        <v>NOVAPETROPOLIS</v>
      </c>
      <c r="H4198">
        <f t="shared" si="461"/>
        <v>14</v>
      </c>
    </row>
    <row r="4199" spans="1:8" x14ac:dyDescent="0.2">
      <c r="A4199" t="s">
        <v>6439</v>
      </c>
      <c r="B4199" t="str">
        <f t="shared" si="455"/>
        <v>RS</v>
      </c>
      <c r="C4199" t="str">
        <f t="shared" si="456"/>
        <v>1330043</v>
      </c>
      <c r="D4199" t="str">
        <f t="shared" si="457"/>
        <v xml:space="preserve">NOVA PRATA          </v>
      </c>
      <c r="E4199" t="str">
        <f t="shared" si="458"/>
        <v>N</v>
      </c>
      <c r="F4199" t="str">
        <f t="shared" si="459"/>
        <v>NO</v>
      </c>
      <c r="G4199" t="str">
        <f t="shared" si="460"/>
        <v>NOVAPRATA</v>
      </c>
      <c r="H4199">
        <f t="shared" si="461"/>
        <v>9</v>
      </c>
    </row>
    <row r="4200" spans="1:8" x14ac:dyDescent="0.2">
      <c r="A4200" t="s">
        <v>6440</v>
      </c>
      <c r="B4200" t="str">
        <f t="shared" si="455"/>
        <v>RS</v>
      </c>
      <c r="C4200" t="str">
        <f t="shared" si="456"/>
        <v>1333443</v>
      </c>
      <c r="D4200" t="str">
        <f t="shared" si="457"/>
        <v xml:space="preserve">NOVA RAMADA         </v>
      </c>
      <c r="E4200" t="str">
        <f t="shared" si="458"/>
        <v>N</v>
      </c>
      <c r="F4200" t="str">
        <f t="shared" si="459"/>
        <v>NO</v>
      </c>
      <c r="G4200" t="str">
        <f t="shared" si="460"/>
        <v>NOVARAMADA</v>
      </c>
      <c r="H4200">
        <f t="shared" si="461"/>
        <v>10</v>
      </c>
    </row>
    <row r="4201" spans="1:8" x14ac:dyDescent="0.2">
      <c r="A4201" t="s">
        <v>6441</v>
      </c>
      <c r="B4201" t="str">
        <f t="shared" si="455"/>
        <v>RS</v>
      </c>
      <c r="C4201" t="str">
        <f t="shared" si="456"/>
        <v>1335943</v>
      </c>
      <c r="D4201" t="str">
        <f t="shared" si="457"/>
        <v xml:space="preserve">NOVA ROMA DO SUL    </v>
      </c>
      <c r="E4201" t="str">
        <f t="shared" si="458"/>
        <v>N</v>
      </c>
      <c r="F4201" t="str">
        <f t="shared" si="459"/>
        <v>NO</v>
      </c>
      <c r="G4201" t="str">
        <f t="shared" si="460"/>
        <v>NOVAROMADOSUL</v>
      </c>
      <c r="H4201">
        <f t="shared" si="461"/>
        <v>13</v>
      </c>
    </row>
    <row r="4202" spans="1:8" x14ac:dyDescent="0.2">
      <c r="A4202" t="s">
        <v>6442</v>
      </c>
      <c r="B4202" t="str">
        <f t="shared" si="455"/>
        <v>RS</v>
      </c>
      <c r="C4202" t="str">
        <f t="shared" si="456"/>
        <v>1337543</v>
      </c>
      <c r="D4202" t="str">
        <f t="shared" si="457"/>
        <v xml:space="preserve">NOVA SANTA RITA     </v>
      </c>
      <c r="E4202" t="str">
        <f t="shared" si="458"/>
        <v>N</v>
      </c>
      <c r="F4202" t="str">
        <f t="shared" si="459"/>
        <v>NO</v>
      </c>
      <c r="G4202" t="str">
        <f t="shared" si="460"/>
        <v>NOVASANTARITA</v>
      </c>
      <c r="H4202">
        <f t="shared" si="461"/>
        <v>13</v>
      </c>
    </row>
    <row r="4203" spans="1:8" x14ac:dyDescent="0.2">
      <c r="A4203" t="s">
        <v>6443</v>
      </c>
      <c r="B4203" t="str">
        <f t="shared" si="455"/>
        <v>RS</v>
      </c>
      <c r="C4203" t="str">
        <f t="shared" si="456"/>
        <v>1339143</v>
      </c>
      <c r="D4203" t="str">
        <f t="shared" si="457"/>
        <v xml:space="preserve">NOVO CABRAIS        </v>
      </c>
      <c r="E4203" t="str">
        <f t="shared" si="458"/>
        <v>N</v>
      </c>
      <c r="F4203" t="str">
        <f t="shared" si="459"/>
        <v>NO</v>
      </c>
      <c r="G4203" t="str">
        <f t="shared" si="460"/>
        <v>NOVOCABRAIS</v>
      </c>
      <c r="H4203">
        <f t="shared" si="461"/>
        <v>11</v>
      </c>
    </row>
    <row r="4204" spans="1:8" x14ac:dyDescent="0.2">
      <c r="A4204" t="s">
        <v>6444</v>
      </c>
      <c r="B4204" t="str">
        <f t="shared" si="455"/>
        <v>RS</v>
      </c>
      <c r="C4204" t="str">
        <f t="shared" si="456"/>
        <v>1340943</v>
      </c>
      <c r="D4204" t="str">
        <f t="shared" si="457"/>
        <v xml:space="preserve">NOVO HAMBURGO       </v>
      </c>
      <c r="E4204" t="str">
        <f t="shared" si="458"/>
        <v>N</v>
      </c>
      <c r="F4204" t="str">
        <f t="shared" si="459"/>
        <v>NO</v>
      </c>
      <c r="G4204" t="str">
        <f t="shared" si="460"/>
        <v>NOVOHAMBURGO</v>
      </c>
      <c r="H4204">
        <f t="shared" si="461"/>
        <v>12</v>
      </c>
    </row>
    <row r="4205" spans="1:8" x14ac:dyDescent="0.2">
      <c r="A4205" t="s">
        <v>6445</v>
      </c>
      <c r="B4205" t="str">
        <f t="shared" si="455"/>
        <v>RS</v>
      </c>
      <c r="C4205" t="str">
        <f t="shared" si="456"/>
        <v>1342543</v>
      </c>
      <c r="D4205" t="str">
        <f t="shared" si="457"/>
        <v xml:space="preserve">NOVO MACHADO        </v>
      </c>
      <c r="E4205" t="str">
        <f t="shared" si="458"/>
        <v>N</v>
      </c>
      <c r="F4205" t="str">
        <f t="shared" si="459"/>
        <v>NO</v>
      </c>
      <c r="G4205" t="str">
        <f t="shared" si="460"/>
        <v>NOVOMACHADO</v>
      </c>
      <c r="H4205">
        <f t="shared" si="461"/>
        <v>11</v>
      </c>
    </row>
    <row r="4206" spans="1:8" x14ac:dyDescent="0.2">
      <c r="A4206" t="s">
        <v>6446</v>
      </c>
      <c r="B4206" t="str">
        <f t="shared" si="455"/>
        <v>RS</v>
      </c>
      <c r="C4206" t="str">
        <f t="shared" si="456"/>
        <v>1344143</v>
      </c>
      <c r="D4206" t="str">
        <f t="shared" si="457"/>
        <v xml:space="preserve">NOVO TIRADENTES     </v>
      </c>
      <c r="E4206" t="str">
        <f t="shared" si="458"/>
        <v>N</v>
      </c>
      <c r="F4206" t="str">
        <f t="shared" si="459"/>
        <v>NO</v>
      </c>
      <c r="G4206" t="str">
        <f t="shared" si="460"/>
        <v>NOVOTIRADENTES</v>
      </c>
      <c r="H4206">
        <f t="shared" si="461"/>
        <v>14</v>
      </c>
    </row>
    <row r="4207" spans="1:8" x14ac:dyDescent="0.2">
      <c r="A4207" t="s">
        <v>6447</v>
      </c>
      <c r="B4207" t="str">
        <f t="shared" si="455"/>
        <v>RS</v>
      </c>
      <c r="C4207" t="str">
        <f t="shared" si="456"/>
        <v>1346643</v>
      </c>
      <c r="D4207" t="str">
        <f t="shared" si="457"/>
        <v xml:space="preserve">NOVO XINGU          </v>
      </c>
      <c r="E4207" t="str">
        <f t="shared" si="458"/>
        <v>N</v>
      </c>
      <c r="F4207" t="str">
        <f t="shared" si="459"/>
        <v>NO</v>
      </c>
      <c r="G4207" t="str">
        <f t="shared" si="460"/>
        <v>NOVOXINGU</v>
      </c>
      <c r="H4207">
        <f t="shared" si="461"/>
        <v>9</v>
      </c>
    </row>
    <row r="4208" spans="1:8" x14ac:dyDescent="0.2">
      <c r="A4208" t="s">
        <v>6448</v>
      </c>
      <c r="B4208" t="str">
        <f t="shared" si="455"/>
        <v>RS</v>
      </c>
      <c r="C4208" t="str">
        <f t="shared" si="456"/>
        <v>1349043</v>
      </c>
      <c r="D4208" t="str">
        <f t="shared" si="457"/>
        <v xml:space="preserve">NOVO BARREIRO       </v>
      </c>
      <c r="E4208" t="str">
        <f t="shared" si="458"/>
        <v>N</v>
      </c>
      <c r="F4208" t="str">
        <f t="shared" si="459"/>
        <v>NO</v>
      </c>
      <c r="G4208" t="str">
        <f t="shared" si="460"/>
        <v>NOVOBARREIRO</v>
      </c>
      <c r="H4208">
        <f t="shared" si="461"/>
        <v>12</v>
      </c>
    </row>
    <row r="4209" spans="1:8" x14ac:dyDescent="0.2">
      <c r="A4209" t="s">
        <v>6449</v>
      </c>
      <c r="B4209" t="str">
        <f t="shared" si="455"/>
        <v>RS</v>
      </c>
      <c r="C4209" t="str">
        <f t="shared" si="456"/>
        <v>1350843</v>
      </c>
      <c r="D4209" t="str">
        <f t="shared" si="457"/>
        <v xml:space="preserve">OSORIO              </v>
      </c>
      <c r="E4209" t="str">
        <f t="shared" si="458"/>
        <v>O</v>
      </c>
      <c r="F4209" t="str">
        <f t="shared" si="459"/>
        <v>OS</v>
      </c>
      <c r="G4209" t="str">
        <f t="shared" si="460"/>
        <v>OSORIO</v>
      </c>
      <c r="H4209">
        <f t="shared" si="461"/>
        <v>6</v>
      </c>
    </row>
    <row r="4210" spans="1:8" x14ac:dyDescent="0.2">
      <c r="A4210" t="s">
        <v>6450</v>
      </c>
      <c r="B4210" t="str">
        <f t="shared" si="455"/>
        <v>RS</v>
      </c>
      <c r="C4210" t="str">
        <f t="shared" si="456"/>
        <v>1360743</v>
      </c>
      <c r="D4210" t="str">
        <f t="shared" si="457"/>
        <v xml:space="preserve">PAIM FILHO          </v>
      </c>
      <c r="E4210" t="str">
        <f t="shared" si="458"/>
        <v>P</v>
      </c>
      <c r="F4210" t="str">
        <f t="shared" si="459"/>
        <v>PA</v>
      </c>
      <c r="G4210" t="str">
        <f t="shared" si="460"/>
        <v>PAIMFILHO</v>
      </c>
      <c r="H4210">
        <f t="shared" si="461"/>
        <v>9</v>
      </c>
    </row>
    <row r="4211" spans="1:8" x14ac:dyDescent="0.2">
      <c r="A4211" t="s">
        <v>6451</v>
      </c>
      <c r="B4211" t="str">
        <f t="shared" si="455"/>
        <v>RS</v>
      </c>
      <c r="C4211" t="str">
        <f t="shared" si="456"/>
        <v>1365643</v>
      </c>
      <c r="D4211" t="str">
        <f t="shared" si="457"/>
        <v xml:space="preserve">PALMARES DO SUL     </v>
      </c>
      <c r="E4211" t="str">
        <f t="shared" si="458"/>
        <v>P</v>
      </c>
      <c r="F4211" t="str">
        <f t="shared" si="459"/>
        <v>PA</v>
      </c>
      <c r="G4211" t="str">
        <f t="shared" si="460"/>
        <v>PALMARESDOSUL</v>
      </c>
      <c r="H4211">
        <f t="shared" si="461"/>
        <v>13</v>
      </c>
    </row>
    <row r="4212" spans="1:8" x14ac:dyDescent="0.2">
      <c r="A4212" t="s">
        <v>6452</v>
      </c>
      <c r="B4212" t="str">
        <f t="shared" si="455"/>
        <v>RS</v>
      </c>
      <c r="C4212" t="str">
        <f t="shared" si="456"/>
        <v>1370643</v>
      </c>
      <c r="D4212" t="str">
        <f t="shared" si="457"/>
        <v>PALMEIRA DAS MISSõES</v>
      </c>
      <c r="E4212" t="str">
        <f t="shared" si="458"/>
        <v>P</v>
      </c>
      <c r="F4212" t="str">
        <f t="shared" si="459"/>
        <v>PA</v>
      </c>
      <c r="G4212" t="str">
        <f t="shared" si="460"/>
        <v>PALMEIRADASMISSõES</v>
      </c>
      <c r="H4212">
        <f t="shared" si="461"/>
        <v>18</v>
      </c>
    </row>
    <row r="4213" spans="1:8" x14ac:dyDescent="0.2">
      <c r="A4213" t="s">
        <v>6453</v>
      </c>
      <c r="B4213" t="str">
        <f t="shared" si="455"/>
        <v>RS</v>
      </c>
      <c r="C4213" t="str">
        <f t="shared" si="456"/>
        <v>1380543</v>
      </c>
      <c r="D4213" t="str">
        <f t="shared" si="457"/>
        <v xml:space="preserve">PALMITINHO          </v>
      </c>
      <c r="E4213" t="str">
        <f t="shared" si="458"/>
        <v>P</v>
      </c>
      <c r="F4213" t="str">
        <f t="shared" si="459"/>
        <v>PA</v>
      </c>
      <c r="G4213" t="str">
        <f t="shared" si="460"/>
        <v>PALMITINHO</v>
      </c>
      <c r="H4213">
        <f t="shared" si="461"/>
        <v>10</v>
      </c>
    </row>
    <row r="4214" spans="1:8" x14ac:dyDescent="0.2">
      <c r="A4214" t="s">
        <v>6454</v>
      </c>
      <c r="B4214" t="str">
        <f t="shared" si="455"/>
        <v>RS</v>
      </c>
      <c r="C4214" t="str">
        <f t="shared" si="456"/>
        <v>1390443</v>
      </c>
      <c r="D4214" t="str">
        <f t="shared" si="457"/>
        <v xml:space="preserve">PANAMBI             </v>
      </c>
      <c r="E4214" t="str">
        <f t="shared" si="458"/>
        <v>P</v>
      </c>
      <c r="F4214" t="str">
        <f t="shared" si="459"/>
        <v>PA</v>
      </c>
      <c r="G4214" t="str">
        <f t="shared" si="460"/>
        <v>PANAMBI</v>
      </c>
      <c r="H4214">
        <f t="shared" si="461"/>
        <v>7</v>
      </c>
    </row>
    <row r="4215" spans="1:8" x14ac:dyDescent="0.2">
      <c r="A4215" t="s">
        <v>6455</v>
      </c>
      <c r="B4215" t="str">
        <f t="shared" si="455"/>
        <v>RS</v>
      </c>
      <c r="C4215" t="str">
        <f t="shared" si="456"/>
        <v>1395343</v>
      </c>
      <c r="D4215" t="str">
        <f t="shared" si="457"/>
        <v xml:space="preserve">PANTANO GRANDE      </v>
      </c>
      <c r="E4215" t="str">
        <f t="shared" si="458"/>
        <v>P</v>
      </c>
      <c r="F4215" t="str">
        <f t="shared" si="459"/>
        <v>PA</v>
      </c>
      <c r="G4215" t="str">
        <f t="shared" si="460"/>
        <v>PANTANOGRANDE</v>
      </c>
      <c r="H4215">
        <f t="shared" si="461"/>
        <v>13</v>
      </c>
    </row>
    <row r="4216" spans="1:8" x14ac:dyDescent="0.2">
      <c r="A4216" t="s">
        <v>6456</v>
      </c>
      <c r="B4216" t="str">
        <f t="shared" si="455"/>
        <v>RS</v>
      </c>
      <c r="C4216" t="str">
        <f t="shared" si="456"/>
        <v>1400143</v>
      </c>
      <c r="D4216" t="str">
        <f t="shared" si="457"/>
        <v xml:space="preserve">PARAI               </v>
      </c>
      <c r="E4216" t="str">
        <f t="shared" si="458"/>
        <v>P</v>
      </c>
      <c r="F4216" t="str">
        <f t="shared" si="459"/>
        <v>PA</v>
      </c>
      <c r="G4216" t="str">
        <f t="shared" si="460"/>
        <v>PARAI</v>
      </c>
      <c r="H4216">
        <f t="shared" si="461"/>
        <v>5</v>
      </c>
    </row>
    <row r="4217" spans="1:8" x14ac:dyDescent="0.2">
      <c r="A4217" t="s">
        <v>6457</v>
      </c>
      <c r="B4217" t="str">
        <f t="shared" si="455"/>
        <v>RS</v>
      </c>
      <c r="C4217" t="str">
        <f t="shared" si="456"/>
        <v>1402743</v>
      </c>
      <c r="D4217" t="str">
        <f t="shared" si="457"/>
        <v xml:space="preserve">PARAISO DO SUL      </v>
      </c>
      <c r="E4217" t="str">
        <f t="shared" si="458"/>
        <v>P</v>
      </c>
      <c r="F4217" t="str">
        <f t="shared" si="459"/>
        <v>PA</v>
      </c>
      <c r="G4217" t="str">
        <f t="shared" si="460"/>
        <v>PARAISODOSUL</v>
      </c>
      <c r="H4217">
        <f t="shared" si="461"/>
        <v>12</v>
      </c>
    </row>
    <row r="4218" spans="1:8" x14ac:dyDescent="0.2">
      <c r="A4218" t="s">
        <v>6458</v>
      </c>
      <c r="B4218" t="str">
        <f t="shared" si="455"/>
        <v>RS</v>
      </c>
      <c r="C4218" t="str">
        <f t="shared" si="456"/>
        <v>1403543</v>
      </c>
      <c r="D4218" t="str">
        <f t="shared" si="457"/>
        <v xml:space="preserve">PARECI NOVO         </v>
      </c>
      <c r="E4218" t="str">
        <f t="shared" si="458"/>
        <v>P</v>
      </c>
      <c r="F4218" t="str">
        <f t="shared" si="459"/>
        <v>PA</v>
      </c>
      <c r="G4218" t="str">
        <f t="shared" si="460"/>
        <v>PARECINOVO</v>
      </c>
      <c r="H4218">
        <f t="shared" si="461"/>
        <v>10</v>
      </c>
    </row>
    <row r="4219" spans="1:8" x14ac:dyDescent="0.2">
      <c r="A4219" t="s">
        <v>6459</v>
      </c>
      <c r="B4219" t="str">
        <f t="shared" si="455"/>
        <v>RS</v>
      </c>
      <c r="C4219" t="str">
        <f t="shared" si="456"/>
        <v>1405043</v>
      </c>
      <c r="D4219" t="str">
        <f t="shared" si="457"/>
        <v xml:space="preserve">PAROBE              </v>
      </c>
      <c r="E4219" t="str">
        <f t="shared" si="458"/>
        <v>P</v>
      </c>
      <c r="F4219" t="str">
        <f t="shared" si="459"/>
        <v>PA</v>
      </c>
      <c r="G4219" t="str">
        <f t="shared" si="460"/>
        <v>PAROBE</v>
      </c>
      <c r="H4219">
        <f t="shared" si="461"/>
        <v>6</v>
      </c>
    </row>
    <row r="4220" spans="1:8" x14ac:dyDescent="0.2">
      <c r="A4220" t="s">
        <v>6460</v>
      </c>
      <c r="B4220" t="str">
        <f t="shared" si="455"/>
        <v>RS</v>
      </c>
      <c r="C4220" t="str">
        <f t="shared" si="456"/>
        <v>1406843</v>
      </c>
      <c r="D4220" t="str">
        <f t="shared" si="457"/>
        <v xml:space="preserve">PASSA SETE          </v>
      </c>
      <c r="E4220" t="str">
        <f t="shared" si="458"/>
        <v>P</v>
      </c>
      <c r="F4220" t="str">
        <f t="shared" si="459"/>
        <v>PA</v>
      </c>
      <c r="G4220" t="str">
        <f t="shared" si="460"/>
        <v>PASSASETE</v>
      </c>
      <c r="H4220">
        <f t="shared" si="461"/>
        <v>9</v>
      </c>
    </row>
    <row r="4221" spans="1:8" x14ac:dyDescent="0.2">
      <c r="A4221" t="s">
        <v>6461</v>
      </c>
      <c r="B4221" t="str">
        <f t="shared" si="455"/>
        <v>RS</v>
      </c>
      <c r="C4221" t="str">
        <f t="shared" si="456"/>
        <v>1407643</v>
      </c>
      <c r="D4221" t="str">
        <f t="shared" si="457"/>
        <v xml:space="preserve">PASSO DO SOBRADO    </v>
      </c>
      <c r="E4221" t="str">
        <f t="shared" si="458"/>
        <v>P</v>
      </c>
      <c r="F4221" t="str">
        <f t="shared" si="459"/>
        <v>PA</v>
      </c>
      <c r="G4221" t="str">
        <f t="shared" si="460"/>
        <v>PASSODOSOBRADO</v>
      </c>
      <c r="H4221">
        <f t="shared" si="461"/>
        <v>14</v>
      </c>
    </row>
    <row r="4222" spans="1:8" x14ac:dyDescent="0.2">
      <c r="A4222" t="s">
        <v>6462</v>
      </c>
      <c r="B4222" t="str">
        <f t="shared" si="455"/>
        <v>RS</v>
      </c>
      <c r="C4222" t="str">
        <f t="shared" si="456"/>
        <v>1410043</v>
      </c>
      <c r="D4222" t="str">
        <f t="shared" si="457"/>
        <v xml:space="preserve">PASSO FUNDO         </v>
      </c>
      <c r="E4222" t="str">
        <f t="shared" si="458"/>
        <v>P</v>
      </c>
      <c r="F4222" t="str">
        <f t="shared" si="459"/>
        <v>PA</v>
      </c>
      <c r="G4222" t="str">
        <f t="shared" si="460"/>
        <v>PASSOFUNDO</v>
      </c>
      <c r="H4222">
        <f t="shared" si="461"/>
        <v>10</v>
      </c>
    </row>
    <row r="4223" spans="1:8" x14ac:dyDescent="0.2">
      <c r="A4223" t="s">
        <v>6463</v>
      </c>
      <c r="B4223" t="str">
        <f t="shared" si="455"/>
        <v>RS</v>
      </c>
      <c r="C4223" t="str">
        <f t="shared" si="456"/>
        <v>1413443</v>
      </c>
      <c r="D4223" t="str">
        <f t="shared" si="457"/>
        <v xml:space="preserve">PAULO BENTO         </v>
      </c>
      <c r="E4223" t="str">
        <f t="shared" si="458"/>
        <v>P</v>
      </c>
      <c r="F4223" t="str">
        <f t="shared" si="459"/>
        <v>PA</v>
      </c>
      <c r="G4223" t="str">
        <f t="shared" si="460"/>
        <v>PAULOBENTO</v>
      </c>
      <c r="H4223">
        <f t="shared" si="461"/>
        <v>10</v>
      </c>
    </row>
    <row r="4224" spans="1:8" x14ac:dyDescent="0.2">
      <c r="A4224" t="s">
        <v>6464</v>
      </c>
      <c r="B4224" t="str">
        <f t="shared" si="455"/>
        <v>RS</v>
      </c>
      <c r="C4224" t="str">
        <f t="shared" si="456"/>
        <v>1415943</v>
      </c>
      <c r="D4224" t="str">
        <f t="shared" si="457"/>
        <v xml:space="preserve">PAVERAMA            </v>
      </c>
      <c r="E4224" t="str">
        <f t="shared" si="458"/>
        <v>P</v>
      </c>
      <c r="F4224" t="str">
        <f t="shared" si="459"/>
        <v>PA</v>
      </c>
      <c r="G4224" t="str">
        <f t="shared" si="460"/>
        <v>PAVERAMA</v>
      </c>
      <c r="H4224">
        <f t="shared" si="461"/>
        <v>8</v>
      </c>
    </row>
    <row r="4225" spans="1:8" x14ac:dyDescent="0.2">
      <c r="A4225" t="s">
        <v>6465</v>
      </c>
      <c r="B4225" t="str">
        <f t="shared" si="455"/>
        <v>RS</v>
      </c>
      <c r="C4225" t="str">
        <f t="shared" si="456"/>
        <v>1417543</v>
      </c>
      <c r="D4225" t="str">
        <f t="shared" si="457"/>
        <v xml:space="preserve">PEDRAS ALTAS        </v>
      </c>
      <c r="E4225" t="str">
        <f t="shared" si="458"/>
        <v>P</v>
      </c>
      <c r="F4225" t="str">
        <f t="shared" si="459"/>
        <v>PE</v>
      </c>
      <c r="G4225" t="str">
        <f t="shared" si="460"/>
        <v>PEDRASALTAS</v>
      </c>
      <c r="H4225">
        <f t="shared" si="461"/>
        <v>11</v>
      </c>
    </row>
    <row r="4226" spans="1:8" x14ac:dyDescent="0.2">
      <c r="A4226" t="s">
        <v>6466</v>
      </c>
      <c r="B4226" t="str">
        <f t="shared" si="455"/>
        <v>RS</v>
      </c>
      <c r="C4226" t="str">
        <f t="shared" si="456"/>
        <v>1420943</v>
      </c>
      <c r="D4226" t="str">
        <f t="shared" si="457"/>
        <v xml:space="preserve">PEDRO OSORIO        </v>
      </c>
      <c r="E4226" t="str">
        <f t="shared" si="458"/>
        <v>P</v>
      </c>
      <c r="F4226" t="str">
        <f t="shared" si="459"/>
        <v>PE</v>
      </c>
      <c r="G4226" t="str">
        <f t="shared" si="460"/>
        <v>PEDROOSORIO</v>
      </c>
      <c r="H4226">
        <f t="shared" si="461"/>
        <v>11</v>
      </c>
    </row>
    <row r="4227" spans="1:8" x14ac:dyDescent="0.2">
      <c r="A4227" t="s">
        <v>6467</v>
      </c>
      <c r="B4227" t="str">
        <f t="shared" ref="B4227:B4290" si="462">MID($A4227,1,2)</f>
        <v>RS</v>
      </c>
      <c r="C4227" t="str">
        <f t="shared" ref="C4227:C4290" si="463">MID($A4227,3,7)</f>
        <v>1430843</v>
      </c>
      <c r="D4227" t="str">
        <f t="shared" ref="D4227:D4290" si="464">MID($A4227,10,21)</f>
        <v xml:space="preserve">PEJUCARA            </v>
      </c>
      <c r="E4227" t="str">
        <f t="shared" ref="E4227:E4290" si="465">LEFT(D4227,1)</f>
        <v>P</v>
      </c>
      <c r="F4227" t="str">
        <f t="shared" ref="F4227:F4290" si="466">LEFT(D4227,2)</f>
        <v>PE</v>
      </c>
      <c r="G4227" t="str">
        <f t="shared" ref="G4227:G4290" si="467">SUBSTITUTE(D4227," ","")</f>
        <v>PEJUCARA</v>
      </c>
      <c r="H4227">
        <f t="shared" ref="H4227:H4290" si="468">LEN(G4227)</f>
        <v>8</v>
      </c>
    </row>
    <row r="4228" spans="1:8" x14ac:dyDescent="0.2">
      <c r="A4228" t="s">
        <v>6468</v>
      </c>
      <c r="B4228" t="str">
        <f t="shared" si="462"/>
        <v>RS</v>
      </c>
      <c r="C4228" t="str">
        <f t="shared" si="463"/>
        <v>1440743</v>
      </c>
      <c r="D4228" t="str">
        <f t="shared" si="464"/>
        <v xml:space="preserve">PELOTAS             </v>
      </c>
      <c r="E4228" t="str">
        <f t="shared" si="465"/>
        <v>P</v>
      </c>
      <c r="F4228" t="str">
        <f t="shared" si="466"/>
        <v>PE</v>
      </c>
      <c r="G4228" t="str">
        <f t="shared" si="467"/>
        <v>PELOTAS</v>
      </c>
      <c r="H4228">
        <f t="shared" si="468"/>
        <v>7</v>
      </c>
    </row>
    <row r="4229" spans="1:8" x14ac:dyDescent="0.2">
      <c r="A4229" t="s">
        <v>6469</v>
      </c>
      <c r="B4229" t="str">
        <f t="shared" si="462"/>
        <v>RS</v>
      </c>
      <c r="C4229" t="str">
        <f t="shared" si="463"/>
        <v>1442343</v>
      </c>
      <c r="D4229" t="str">
        <f t="shared" si="464"/>
        <v xml:space="preserve">PICADA CAFE         </v>
      </c>
      <c r="E4229" t="str">
        <f t="shared" si="465"/>
        <v>P</v>
      </c>
      <c r="F4229" t="str">
        <f t="shared" si="466"/>
        <v>PI</v>
      </c>
      <c r="G4229" t="str">
        <f t="shared" si="467"/>
        <v>PICADACAFE</v>
      </c>
      <c r="H4229">
        <f t="shared" si="468"/>
        <v>10</v>
      </c>
    </row>
    <row r="4230" spans="1:8" x14ac:dyDescent="0.2">
      <c r="A4230" t="s">
        <v>6470</v>
      </c>
      <c r="B4230" t="str">
        <f t="shared" si="462"/>
        <v>RS</v>
      </c>
      <c r="C4230" t="str">
        <f t="shared" si="463"/>
        <v>1445643</v>
      </c>
      <c r="D4230" t="str">
        <f t="shared" si="464"/>
        <v xml:space="preserve">PINHAL              </v>
      </c>
      <c r="E4230" t="str">
        <f t="shared" si="465"/>
        <v>P</v>
      </c>
      <c r="F4230" t="str">
        <f t="shared" si="466"/>
        <v>PI</v>
      </c>
      <c r="G4230" t="str">
        <f t="shared" si="467"/>
        <v>PINHAL</v>
      </c>
      <c r="H4230">
        <f t="shared" si="468"/>
        <v>6</v>
      </c>
    </row>
    <row r="4231" spans="1:8" x14ac:dyDescent="0.2">
      <c r="A4231" t="s">
        <v>6471</v>
      </c>
      <c r="B4231" t="str">
        <f t="shared" si="462"/>
        <v>RS</v>
      </c>
      <c r="C4231" t="str">
        <f t="shared" si="463"/>
        <v>1446443</v>
      </c>
      <c r="D4231" t="str">
        <f t="shared" si="464"/>
        <v xml:space="preserve">PINHAL DA SERRA     </v>
      </c>
      <c r="E4231" t="str">
        <f t="shared" si="465"/>
        <v>P</v>
      </c>
      <c r="F4231" t="str">
        <f t="shared" si="466"/>
        <v>PI</v>
      </c>
      <c r="G4231" t="str">
        <f t="shared" si="467"/>
        <v>PINHALDASERRA</v>
      </c>
      <c r="H4231">
        <f t="shared" si="468"/>
        <v>13</v>
      </c>
    </row>
    <row r="4232" spans="1:8" x14ac:dyDescent="0.2">
      <c r="A4232" t="s">
        <v>6472</v>
      </c>
      <c r="B4232" t="str">
        <f t="shared" si="462"/>
        <v>RS</v>
      </c>
      <c r="C4232" t="str">
        <f t="shared" si="463"/>
        <v>1447243</v>
      </c>
      <c r="D4232" t="str">
        <f t="shared" si="464"/>
        <v xml:space="preserve">PINHAL GRANDE       </v>
      </c>
      <c r="E4232" t="str">
        <f t="shared" si="465"/>
        <v>P</v>
      </c>
      <c r="F4232" t="str">
        <f t="shared" si="466"/>
        <v>PI</v>
      </c>
      <c r="G4232" t="str">
        <f t="shared" si="467"/>
        <v>PINHALGRANDE</v>
      </c>
      <c r="H4232">
        <f t="shared" si="468"/>
        <v>12</v>
      </c>
    </row>
    <row r="4233" spans="1:8" x14ac:dyDescent="0.2">
      <c r="A4233" t="s">
        <v>6473</v>
      </c>
      <c r="B4233" t="str">
        <f t="shared" si="462"/>
        <v>RS</v>
      </c>
      <c r="C4233" t="str">
        <f t="shared" si="463"/>
        <v>1449843</v>
      </c>
      <c r="D4233" t="str">
        <f t="shared" si="464"/>
        <v xml:space="preserve">PINHEIRINHO DO VALE </v>
      </c>
      <c r="E4233" t="str">
        <f t="shared" si="465"/>
        <v>P</v>
      </c>
      <c r="F4233" t="str">
        <f t="shared" si="466"/>
        <v>PI</v>
      </c>
      <c r="G4233" t="str">
        <f t="shared" si="467"/>
        <v>PINHEIRINHODOVALE</v>
      </c>
      <c r="H4233">
        <f t="shared" si="468"/>
        <v>17</v>
      </c>
    </row>
    <row r="4234" spans="1:8" x14ac:dyDescent="0.2">
      <c r="A4234" t="s">
        <v>6474</v>
      </c>
      <c r="B4234" t="str">
        <f t="shared" si="462"/>
        <v>RS</v>
      </c>
      <c r="C4234" t="str">
        <f t="shared" si="463"/>
        <v>1450643</v>
      </c>
      <c r="D4234" t="str">
        <f t="shared" si="464"/>
        <v xml:space="preserve">PINHEIRO MACHADO    </v>
      </c>
      <c r="E4234" t="str">
        <f t="shared" si="465"/>
        <v>P</v>
      </c>
      <c r="F4234" t="str">
        <f t="shared" si="466"/>
        <v>PI</v>
      </c>
      <c r="G4234" t="str">
        <f t="shared" si="467"/>
        <v>PINHEIROMACHADO</v>
      </c>
      <c r="H4234">
        <f t="shared" si="468"/>
        <v>15</v>
      </c>
    </row>
    <row r="4235" spans="1:8" x14ac:dyDescent="0.2">
      <c r="A4235" t="s">
        <v>6475</v>
      </c>
      <c r="B4235" t="str">
        <f t="shared" si="462"/>
        <v>RS</v>
      </c>
      <c r="C4235" t="str">
        <f t="shared" si="463"/>
        <v>1455543</v>
      </c>
      <c r="D4235" t="str">
        <f t="shared" si="464"/>
        <v xml:space="preserve">PIRAPO              </v>
      </c>
      <c r="E4235" t="str">
        <f t="shared" si="465"/>
        <v>P</v>
      </c>
      <c r="F4235" t="str">
        <f t="shared" si="466"/>
        <v>PI</v>
      </c>
      <c r="G4235" t="str">
        <f t="shared" si="467"/>
        <v>PIRAPO</v>
      </c>
      <c r="H4235">
        <f t="shared" si="468"/>
        <v>6</v>
      </c>
    </row>
    <row r="4236" spans="1:8" x14ac:dyDescent="0.2">
      <c r="A4236" t="s">
        <v>6476</v>
      </c>
      <c r="B4236" t="str">
        <f t="shared" si="462"/>
        <v>RS</v>
      </c>
      <c r="C4236" t="str">
        <f t="shared" si="463"/>
        <v>1460543</v>
      </c>
      <c r="D4236" t="str">
        <f t="shared" si="464"/>
        <v xml:space="preserve">PIRATINI            </v>
      </c>
      <c r="E4236" t="str">
        <f t="shared" si="465"/>
        <v>P</v>
      </c>
      <c r="F4236" t="str">
        <f t="shared" si="466"/>
        <v>PI</v>
      </c>
      <c r="G4236" t="str">
        <f t="shared" si="467"/>
        <v>PIRATINI</v>
      </c>
      <c r="H4236">
        <f t="shared" si="468"/>
        <v>8</v>
      </c>
    </row>
    <row r="4237" spans="1:8" x14ac:dyDescent="0.2">
      <c r="A4237" t="s">
        <v>6477</v>
      </c>
      <c r="B4237" t="str">
        <f t="shared" si="462"/>
        <v>RS</v>
      </c>
      <c r="C4237" t="str">
        <f t="shared" si="463"/>
        <v>1470443</v>
      </c>
      <c r="D4237" t="str">
        <f t="shared" si="464"/>
        <v xml:space="preserve">PLANALTO            </v>
      </c>
      <c r="E4237" t="str">
        <f t="shared" si="465"/>
        <v>P</v>
      </c>
      <c r="F4237" t="str">
        <f t="shared" si="466"/>
        <v>PL</v>
      </c>
      <c r="G4237" t="str">
        <f t="shared" si="467"/>
        <v>PLANALTO</v>
      </c>
      <c r="H4237">
        <f t="shared" si="468"/>
        <v>8</v>
      </c>
    </row>
    <row r="4238" spans="1:8" x14ac:dyDescent="0.2">
      <c r="A4238" t="s">
        <v>6478</v>
      </c>
      <c r="B4238" t="str">
        <f t="shared" si="462"/>
        <v>RS</v>
      </c>
      <c r="C4238" t="str">
        <f t="shared" si="463"/>
        <v>1475343</v>
      </c>
      <c r="D4238" t="str">
        <f t="shared" si="464"/>
        <v xml:space="preserve">POCO DAS ANTAS      </v>
      </c>
      <c r="E4238" t="str">
        <f t="shared" si="465"/>
        <v>P</v>
      </c>
      <c r="F4238" t="str">
        <f t="shared" si="466"/>
        <v>PO</v>
      </c>
      <c r="G4238" t="str">
        <f t="shared" si="467"/>
        <v>POCODASANTAS</v>
      </c>
      <c r="H4238">
        <f t="shared" si="468"/>
        <v>12</v>
      </c>
    </row>
    <row r="4239" spans="1:8" x14ac:dyDescent="0.2">
      <c r="A4239" t="s">
        <v>6479</v>
      </c>
      <c r="B4239" t="str">
        <f t="shared" si="462"/>
        <v>RS</v>
      </c>
      <c r="C4239" t="str">
        <f t="shared" si="463"/>
        <v>1477943</v>
      </c>
      <c r="D4239" t="str">
        <f t="shared" si="464"/>
        <v xml:space="preserve">PONTAO              </v>
      </c>
      <c r="E4239" t="str">
        <f t="shared" si="465"/>
        <v>P</v>
      </c>
      <c r="F4239" t="str">
        <f t="shared" si="466"/>
        <v>PO</v>
      </c>
      <c r="G4239" t="str">
        <f t="shared" si="467"/>
        <v>PONTAO</v>
      </c>
      <c r="H4239">
        <f t="shared" si="468"/>
        <v>6</v>
      </c>
    </row>
    <row r="4240" spans="1:8" x14ac:dyDescent="0.2">
      <c r="A4240" t="s">
        <v>6480</v>
      </c>
      <c r="B4240" t="str">
        <f t="shared" si="462"/>
        <v>RS</v>
      </c>
      <c r="C4240" t="str">
        <f t="shared" si="463"/>
        <v>1478743</v>
      </c>
      <c r="D4240" t="str">
        <f t="shared" si="464"/>
        <v xml:space="preserve">PONTE PRETA         </v>
      </c>
      <c r="E4240" t="str">
        <f t="shared" si="465"/>
        <v>P</v>
      </c>
      <c r="F4240" t="str">
        <f t="shared" si="466"/>
        <v>PO</v>
      </c>
      <c r="G4240" t="str">
        <f t="shared" si="467"/>
        <v>PONTEPRETA</v>
      </c>
      <c r="H4240">
        <f t="shared" si="468"/>
        <v>10</v>
      </c>
    </row>
    <row r="4241" spans="1:8" x14ac:dyDescent="0.2">
      <c r="A4241" t="s">
        <v>6481</v>
      </c>
      <c r="B4241" t="str">
        <f t="shared" si="462"/>
        <v>RS</v>
      </c>
      <c r="C4241" t="str">
        <f t="shared" si="463"/>
        <v>1480343</v>
      </c>
      <c r="D4241" t="str">
        <f t="shared" si="464"/>
        <v xml:space="preserve">PORTAO              </v>
      </c>
      <c r="E4241" t="str">
        <f t="shared" si="465"/>
        <v>P</v>
      </c>
      <c r="F4241" t="str">
        <f t="shared" si="466"/>
        <v>PO</v>
      </c>
      <c r="G4241" t="str">
        <f t="shared" si="467"/>
        <v>PORTAO</v>
      </c>
      <c r="H4241">
        <f t="shared" si="468"/>
        <v>6</v>
      </c>
    </row>
    <row r="4242" spans="1:8" x14ac:dyDescent="0.2">
      <c r="A4242" t="s">
        <v>6482</v>
      </c>
      <c r="B4242" t="str">
        <f t="shared" si="462"/>
        <v>RS</v>
      </c>
      <c r="C4242" t="str">
        <f t="shared" si="463"/>
        <v>1490243</v>
      </c>
      <c r="D4242" t="str">
        <f t="shared" si="464"/>
        <v xml:space="preserve">PORTO ALEGRE        </v>
      </c>
      <c r="E4242" t="str">
        <f t="shared" si="465"/>
        <v>P</v>
      </c>
      <c r="F4242" t="str">
        <f t="shared" si="466"/>
        <v>PO</v>
      </c>
      <c r="G4242" t="str">
        <f t="shared" si="467"/>
        <v>PORTOALEGRE</v>
      </c>
      <c r="H4242">
        <f t="shared" si="468"/>
        <v>11</v>
      </c>
    </row>
    <row r="4243" spans="1:8" x14ac:dyDescent="0.2">
      <c r="A4243" t="s">
        <v>6483</v>
      </c>
      <c r="B4243" t="str">
        <f t="shared" si="462"/>
        <v>RS</v>
      </c>
      <c r="C4243" t="str">
        <f t="shared" si="463"/>
        <v>1500843</v>
      </c>
      <c r="D4243" t="str">
        <f t="shared" si="464"/>
        <v xml:space="preserve">PORTO LUCENA        </v>
      </c>
      <c r="E4243" t="str">
        <f t="shared" si="465"/>
        <v>P</v>
      </c>
      <c r="F4243" t="str">
        <f t="shared" si="466"/>
        <v>PO</v>
      </c>
      <c r="G4243" t="str">
        <f t="shared" si="467"/>
        <v>PORTOLUCENA</v>
      </c>
      <c r="H4243">
        <f t="shared" si="468"/>
        <v>11</v>
      </c>
    </row>
    <row r="4244" spans="1:8" x14ac:dyDescent="0.2">
      <c r="A4244" t="s">
        <v>6484</v>
      </c>
      <c r="B4244" t="str">
        <f t="shared" si="462"/>
        <v>RS</v>
      </c>
      <c r="C4244" t="str">
        <f t="shared" si="463"/>
        <v>1505743</v>
      </c>
      <c r="D4244" t="str">
        <f t="shared" si="464"/>
        <v xml:space="preserve">PORTO MAUA          </v>
      </c>
      <c r="E4244" t="str">
        <f t="shared" si="465"/>
        <v>P</v>
      </c>
      <c r="F4244" t="str">
        <f t="shared" si="466"/>
        <v>PO</v>
      </c>
      <c r="G4244" t="str">
        <f t="shared" si="467"/>
        <v>PORTOMAUA</v>
      </c>
      <c r="H4244">
        <f t="shared" si="468"/>
        <v>9</v>
      </c>
    </row>
    <row r="4245" spans="1:8" x14ac:dyDescent="0.2">
      <c r="A4245" t="s">
        <v>6485</v>
      </c>
      <c r="B4245" t="str">
        <f t="shared" si="462"/>
        <v>RS</v>
      </c>
      <c r="C4245" t="str">
        <f t="shared" si="463"/>
        <v>1507343</v>
      </c>
      <c r="D4245" t="str">
        <f t="shared" si="464"/>
        <v xml:space="preserve">PORTO VERA CRUZ     </v>
      </c>
      <c r="E4245" t="str">
        <f t="shared" si="465"/>
        <v>P</v>
      </c>
      <c r="F4245" t="str">
        <f t="shared" si="466"/>
        <v>PO</v>
      </c>
      <c r="G4245" t="str">
        <f t="shared" si="467"/>
        <v>PORTOVERACRUZ</v>
      </c>
      <c r="H4245">
        <f t="shared" si="468"/>
        <v>13</v>
      </c>
    </row>
    <row r="4246" spans="1:8" x14ac:dyDescent="0.2">
      <c r="A4246" t="s">
        <v>6486</v>
      </c>
      <c r="B4246" t="str">
        <f t="shared" si="462"/>
        <v>RS</v>
      </c>
      <c r="C4246" t="str">
        <f t="shared" si="463"/>
        <v>1510743</v>
      </c>
      <c r="D4246" t="str">
        <f t="shared" si="464"/>
        <v xml:space="preserve">PORTO XAVIER        </v>
      </c>
      <c r="E4246" t="str">
        <f t="shared" si="465"/>
        <v>P</v>
      </c>
      <c r="F4246" t="str">
        <f t="shared" si="466"/>
        <v>PO</v>
      </c>
      <c r="G4246" t="str">
        <f t="shared" si="467"/>
        <v>PORTOXAVIER</v>
      </c>
      <c r="H4246">
        <f t="shared" si="468"/>
        <v>11</v>
      </c>
    </row>
    <row r="4247" spans="1:8" x14ac:dyDescent="0.2">
      <c r="A4247" t="s">
        <v>6487</v>
      </c>
      <c r="B4247" t="str">
        <f t="shared" si="462"/>
        <v>RS</v>
      </c>
      <c r="C4247" t="str">
        <f t="shared" si="463"/>
        <v>1513143</v>
      </c>
      <c r="D4247" t="str">
        <f t="shared" si="464"/>
        <v xml:space="preserve">POUSO NOVO          </v>
      </c>
      <c r="E4247" t="str">
        <f t="shared" si="465"/>
        <v>P</v>
      </c>
      <c r="F4247" t="str">
        <f t="shared" si="466"/>
        <v>PO</v>
      </c>
      <c r="G4247" t="str">
        <f t="shared" si="467"/>
        <v>POUSONOVO</v>
      </c>
      <c r="H4247">
        <f t="shared" si="468"/>
        <v>9</v>
      </c>
    </row>
    <row r="4248" spans="1:8" x14ac:dyDescent="0.2">
      <c r="A4248" t="s">
        <v>6488</v>
      </c>
      <c r="B4248" t="str">
        <f t="shared" si="462"/>
        <v>RS</v>
      </c>
      <c r="C4248" t="str">
        <f t="shared" si="463"/>
        <v>1514943</v>
      </c>
      <c r="D4248" t="str">
        <f t="shared" si="464"/>
        <v xml:space="preserve">PRESIDENTE LUCENA   </v>
      </c>
      <c r="E4248" t="str">
        <f t="shared" si="465"/>
        <v>P</v>
      </c>
      <c r="F4248" t="str">
        <f t="shared" si="466"/>
        <v>PR</v>
      </c>
      <c r="G4248" t="str">
        <f t="shared" si="467"/>
        <v>PRESIDENTELUCENA</v>
      </c>
      <c r="H4248">
        <f t="shared" si="468"/>
        <v>16</v>
      </c>
    </row>
    <row r="4249" spans="1:8" x14ac:dyDescent="0.2">
      <c r="A4249" t="s">
        <v>6489</v>
      </c>
      <c r="B4249" t="str">
        <f t="shared" si="462"/>
        <v>RS</v>
      </c>
      <c r="C4249" t="str">
        <f t="shared" si="463"/>
        <v>1515643</v>
      </c>
      <c r="D4249" t="str">
        <f t="shared" si="464"/>
        <v xml:space="preserve">PROGRESSO           </v>
      </c>
      <c r="E4249" t="str">
        <f t="shared" si="465"/>
        <v>P</v>
      </c>
      <c r="F4249" t="str">
        <f t="shared" si="466"/>
        <v>PR</v>
      </c>
      <c r="G4249" t="str">
        <f t="shared" si="467"/>
        <v>PROGRESSO</v>
      </c>
      <c r="H4249">
        <f t="shared" si="468"/>
        <v>9</v>
      </c>
    </row>
    <row r="4250" spans="1:8" x14ac:dyDescent="0.2">
      <c r="A4250" t="s">
        <v>6490</v>
      </c>
      <c r="B4250" t="str">
        <f t="shared" si="462"/>
        <v>RS</v>
      </c>
      <c r="C4250" t="str">
        <f t="shared" si="463"/>
        <v>1517243</v>
      </c>
      <c r="D4250" t="str">
        <f t="shared" si="464"/>
        <v xml:space="preserve">PROTASIO ALVES      </v>
      </c>
      <c r="E4250" t="str">
        <f t="shared" si="465"/>
        <v>P</v>
      </c>
      <c r="F4250" t="str">
        <f t="shared" si="466"/>
        <v>PR</v>
      </c>
      <c r="G4250" t="str">
        <f t="shared" si="467"/>
        <v>PROTASIOALVES</v>
      </c>
      <c r="H4250">
        <f t="shared" si="468"/>
        <v>13</v>
      </c>
    </row>
    <row r="4251" spans="1:8" x14ac:dyDescent="0.2">
      <c r="A4251" t="s">
        <v>6491</v>
      </c>
      <c r="B4251" t="str">
        <f t="shared" si="462"/>
        <v>RS</v>
      </c>
      <c r="C4251" t="str">
        <f t="shared" si="463"/>
        <v>1520643</v>
      </c>
      <c r="D4251" t="str">
        <f t="shared" si="464"/>
        <v xml:space="preserve">PUTINGA             </v>
      </c>
      <c r="E4251" t="str">
        <f t="shared" si="465"/>
        <v>P</v>
      </c>
      <c r="F4251" t="str">
        <f t="shared" si="466"/>
        <v>PU</v>
      </c>
      <c r="G4251" t="str">
        <f t="shared" si="467"/>
        <v>PUTINGA</v>
      </c>
      <c r="H4251">
        <f t="shared" si="468"/>
        <v>7</v>
      </c>
    </row>
    <row r="4252" spans="1:8" x14ac:dyDescent="0.2">
      <c r="A4252" t="s">
        <v>6492</v>
      </c>
      <c r="B4252" t="str">
        <f t="shared" si="462"/>
        <v>RS</v>
      </c>
      <c r="C4252" t="str">
        <f t="shared" si="463"/>
        <v>1530543</v>
      </c>
      <c r="D4252" t="str">
        <f t="shared" si="464"/>
        <v xml:space="preserve">QUARAI              </v>
      </c>
      <c r="E4252" t="str">
        <f t="shared" si="465"/>
        <v>Q</v>
      </c>
      <c r="F4252" t="str">
        <f t="shared" si="466"/>
        <v>QU</v>
      </c>
      <c r="G4252" t="str">
        <f t="shared" si="467"/>
        <v>QUARAI</v>
      </c>
      <c r="H4252">
        <f t="shared" si="468"/>
        <v>6</v>
      </c>
    </row>
    <row r="4253" spans="1:8" x14ac:dyDescent="0.2">
      <c r="A4253" t="s">
        <v>6493</v>
      </c>
      <c r="B4253" t="str">
        <f t="shared" si="462"/>
        <v>RS</v>
      </c>
      <c r="C4253" t="str">
        <f t="shared" si="463"/>
        <v>1531343</v>
      </c>
      <c r="D4253" t="str">
        <f t="shared" si="464"/>
        <v xml:space="preserve">QUATRO IRMAOS       </v>
      </c>
      <c r="E4253" t="str">
        <f t="shared" si="465"/>
        <v>Q</v>
      </c>
      <c r="F4253" t="str">
        <f t="shared" si="466"/>
        <v>QU</v>
      </c>
      <c r="G4253" t="str">
        <f t="shared" si="467"/>
        <v>QUATROIRMAOS</v>
      </c>
      <c r="H4253">
        <f t="shared" si="468"/>
        <v>12</v>
      </c>
    </row>
    <row r="4254" spans="1:8" x14ac:dyDescent="0.2">
      <c r="A4254" t="s">
        <v>6494</v>
      </c>
      <c r="B4254" t="str">
        <f t="shared" si="462"/>
        <v>RS</v>
      </c>
      <c r="C4254" t="str">
        <f t="shared" si="463"/>
        <v>1532143</v>
      </c>
      <c r="D4254" t="str">
        <f t="shared" si="464"/>
        <v xml:space="preserve">QUEVEDOS            </v>
      </c>
      <c r="E4254" t="str">
        <f t="shared" si="465"/>
        <v>Q</v>
      </c>
      <c r="F4254" t="str">
        <f t="shared" si="466"/>
        <v>QU</v>
      </c>
      <c r="G4254" t="str">
        <f t="shared" si="467"/>
        <v>QUEVEDOS</v>
      </c>
      <c r="H4254">
        <f t="shared" si="468"/>
        <v>8</v>
      </c>
    </row>
    <row r="4255" spans="1:8" x14ac:dyDescent="0.2">
      <c r="A4255" t="s">
        <v>6495</v>
      </c>
      <c r="B4255" t="str">
        <f t="shared" si="462"/>
        <v>RS</v>
      </c>
      <c r="C4255" t="str">
        <f t="shared" si="463"/>
        <v>1535443</v>
      </c>
      <c r="D4255" t="str">
        <f t="shared" si="464"/>
        <v xml:space="preserve">QUINZE DE NOVEMBRO  </v>
      </c>
      <c r="E4255" t="str">
        <f t="shared" si="465"/>
        <v>Q</v>
      </c>
      <c r="F4255" t="str">
        <f t="shared" si="466"/>
        <v>QU</v>
      </c>
      <c r="G4255" t="str">
        <f t="shared" si="467"/>
        <v>QUINZEDENOVEMBRO</v>
      </c>
      <c r="H4255">
        <f t="shared" si="468"/>
        <v>16</v>
      </c>
    </row>
    <row r="4256" spans="1:8" x14ac:dyDescent="0.2">
      <c r="A4256" t="s">
        <v>6496</v>
      </c>
      <c r="B4256" t="str">
        <f t="shared" si="462"/>
        <v>RS</v>
      </c>
      <c r="C4256" t="str">
        <f t="shared" si="463"/>
        <v>1540443</v>
      </c>
      <c r="D4256" t="str">
        <f t="shared" si="464"/>
        <v xml:space="preserve">REDENTORA           </v>
      </c>
      <c r="E4256" t="str">
        <f t="shared" si="465"/>
        <v>R</v>
      </c>
      <c r="F4256" t="str">
        <f t="shared" si="466"/>
        <v>RE</v>
      </c>
      <c r="G4256" t="str">
        <f t="shared" si="467"/>
        <v>REDENTORA</v>
      </c>
      <c r="H4256">
        <f t="shared" si="468"/>
        <v>9</v>
      </c>
    </row>
    <row r="4257" spans="1:8" x14ac:dyDescent="0.2">
      <c r="A4257" t="s">
        <v>6497</v>
      </c>
      <c r="B4257" t="str">
        <f t="shared" si="462"/>
        <v>RS</v>
      </c>
      <c r="C4257" t="str">
        <f t="shared" si="463"/>
        <v>1545343</v>
      </c>
      <c r="D4257" t="str">
        <f t="shared" si="464"/>
        <v xml:space="preserve">RELVADO             </v>
      </c>
      <c r="E4257" t="str">
        <f t="shared" si="465"/>
        <v>R</v>
      </c>
      <c r="F4257" t="str">
        <f t="shared" si="466"/>
        <v>RE</v>
      </c>
      <c r="G4257" t="str">
        <f t="shared" si="467"/>
        <v>RELVADO</v>
      </c>
      <c r="H4257">
        <f t="shared" si="468"/>
        <v>7</v>
      </c>
    </row>
    <row r="4258" spans="1:8" x14ac:dyDescent="0.2">
      <c r="A4258" t="s">
        <v>6498</v>
      </c>
      <c r="B4258" t="str">
        <f t="shared" si="462"/>
        <v>RS</v>
      </c>
      <c r="C4258" t="str">
        <f t="shared" si="463"/>
        <v>1550343</v>
      </c>
      <c r="D4258" t="str">
        <f t="shared" si="464"/>
        <v xml:space="preserve">RESTINGA SECA       </v>
      </c>
      <c r="E4258" t="str">
        <f t="shared" si="465"/>
        <v>R</v>
      </c>
      <c r="F4258" t="str">
        <f t="shared" si="466"/>
        <v>RE</v>
      </c>
      <c r="G4258" t="str">
        <f t="shared" si="467"/>
        <v>RESTINGASECA</v>
      </c>
      <c r="H4258">
        <f t="shared" si="468"/>
        <v>12</v>
      </c>
    </row>
    <row r="4259" spans="1:8" x14ac:dyDescent="0.2">
      <c r="A4259" t="s">
        <v>6499</v>
      </c>
      <c r="B4259" t="str">
        <f t="shared" si="462"/>
        <v>RS</v>
      </c>
      <c r="C4259" t="str">
        <f t="shared" si="463"/>
        <v>1555243</v>
      </c>
      <c r="D4259" t="str">
        <f t="shared" si="464"/>
        <v xml:space="preserve">RIO DOS INDIOS      </v>
      </c>
      <c r="E4259" t="str">
        <f t="shared" si="465"/>
        <v>R</v>
      </c>
      <c r="F4259" t="str">
        <f t="shared" si="466"/>
        <v>RI</v>
      </c>
      <c r="G4259" t="str">
        <f t="shared" si="467"/>
        <v>RIODOSINDIOS</v>
      </c>
      <c r="H4259">
        <f t="shared" si="468"/>
        <v>12</v>
      </c>
    </row>
    <row r="4260" spans="1:8" x14ac:dyDescent="0.2">
      <c r="A4260" t="s">
        <v>6500</v>
      </c>
      <c r="B4260" t="str">
        <f t="shared" si="462"/>
        <v>RS</v>
      </c>
      <c r="C4260" t="str">
        <f t="shared" si="463"/>
        <v>1560243</v>
      </c>
      <c r="D4260" t="str">
        <f t="shared" si="464"/>
        <v xml:space="preserve">RIO GRANDE          </v>
      </c>
      <c r="E4260" t="str">
        <f t="shared" si="465"/>
        <v>R</v>
      </c>
      <c r="F4260" t="str">
        <f t="shared" si="466"/>
        <v>RI</v>
      </c>
      <c r="G4260" t="str">
        <f t="shared" si="467"/>
        <v>RIOGRANDE</v>
      </c>
      <c r="H4260">
        <f t="shared" si="468"/>
        <v>9</v>
      </c>
    </row>
    <row r="4261" spans="1:8" x14ac:dyDescent="0.2">
      <c r="A4261" t="s">
        <v>6501</v>
      </c>
      <c r="B4261" t="str">
        <f t="shared" si="462"/>
        <v>RS</v>
      </c>
      <c r="C4261" t="str">
        <f t="shared" si="463"/>
        <v>1570143</v>
      </c>
      <c r="D4261" t="str">
        <f t="shared" si="464"/>
        <v xml:space="preserve">RIO PARDO           </v>
      </c>
      <c r="E4261" t="str">
        <f t="shared" si="465"/>
        <v>R</v>
      </c>
      <c r="F4261" t="str">
        <f t="shared" si="466"/>
        <v>RI</v>
      </c>
      <c r="G4261" t="str">
        <f t="shared" si="467"/>
        <v>RIOPARDO</v>
      </c>
      <c r="H4261">
        <f t="shared" si="468"/>
        <v>8</v>
      </c>
    </row>
    <row r="4262" spans="1:8" x14ac:dyDescent="0.2">
      <c r="A4262" t="s">
        <v>6502</v>
      </c>
      <c r="B4262" t="str">
        <f t="shared" si="462"/>
        <v>RS</v>
      </c>
      <c r="C4262" t="str">
        <f t="shared" si="463"/>
        <v>1575043</v>
      </c>
      <c r="D4262" t="str">
        <f t="shared" si="464"/>
        <v xml:space="preserve">RIOZINHO            </v>
      </c>
      <c r="E4262" t="str">
        <f t="shared" si="465"/>
        <v>R</v>
      </c>
      <c r="F4262" t="str">
        <f t="shared" si="466"/>
        <v>RI</v>
      </c>
      <c r="G4262" t="str">
        <f t="shared" si="467"/>
        <v>RIOZINHO</v>
      </c>
      <c r="H4262">
        <f t="shared" si="468"/>
        <v>8</v>
      </c>
    </row>
    <row r="4263" spans="1:8" x14ac:dyDescent="0.2">
      <c r="A4263" t="s">
        <v>6503</v>
      </c>
      <c r="B4263" t="str">
        <f t="shared" si="462"/>
        <v>RS</v>
      </c>
      <c r="C4263" t="str">
        <f t="shared" si="463"/>
        <v>1580043</v>
      </c>
      <c r="D4263" t="str">
        <f t="shared" si="464"/>
        <v xml:space="preserve">ROCA SALES          </v>
      </c>
      <c r="E4263" t="str">
        <f t="shared" si="465"/>
        <v>R</v>
      </c>
      <c r="F4263" t="str">
        <f t="shared" si="466"/>
        <v>RO</v>
      </c>
      <c r="G4263" t="str">
        <f t="shared" si="467"/>
        <v>ROCASALES</v>
      </c>
      <c r="H4263">
        <f t="shared" si="468"/>
        <v>9</v>
      </c>
    </row>
    <row r="4264" spans="1:8" x14ac:dyDescent="0.2">
      <c r="A4264" t="s">
        <v>6504</v>
      </c>
      <c r="B4264" t="str">
        <f t="shared" si="462"/>
        <v>RS</v>
      </c>
      <c r="C4264" t="str">
        <f t="shared" si="463"/>
        <v>1590943</v>
      </c>
      <c r="D4264" t="str">
        <f t="shared" si="464"/>
        <v xml:space="preserve">RODEIO BONITO       </v>
      </c>
      <c r="E4264" t="str">
        <f t="shared" si="465"/>
        <v>R</v>
      </c>
      <c r="F4264" t="str">
        <f t="shared" si="466"/>
        <v>RO</v>
      </c>
      <c r="G4264" t="str">
        <f t="shared" si="467"/>
        <v>RODEIOBONITO</v>
      </c>
      <c r="H4264">
        <f t="shared" si="468"/>
        <v>12</v>
      </c>
    </row>
    <row r="4265" spans="1:8" x14ac:dyDescent="0.2">
      <c r="A4265" t="s">
        <v>6505</v>
      </c>
      <c r="B4265" t="str">
        <f t="shared" si="462"/>
        <v>RS</v>
      </c>
      <c r="C4265" t="str">
        <f t="shared" si="463"/>
        <v>1595843</v>
      </c>
      <c r="D4265" t="str">
        <f t="shared" si="464"/>
        <v xml:space="preserve">ROLADOR             </v>
      </c>
      <c r="E4265" t="str">
        <f t="shared" si="465"/>
        <v>R</v>
      </c>
      <c r="F4265" t="str">
        <f t="shared" si="466"/>
        <v>RO</v>
      </c>
      <c r="G4265" t="str">
        <f t="shared" si="467"/>
        <v>ROLADOR</v>
      </c>
      <c r="H4265">
        <f t="shared" si="468"/>
        <v>7</v>
      </c>
    </row>
    <row r="4266" spans="1:8" x14ac:dyDescent="0.2">
      <c r="A4266" t="s">
        <v>6506</v>
      </c>
      <c r="B4266" t="str">
        <f t="shared" si="462"/>
        <v>RS</v>
      </c>
      <c r="C4266" t="str">
        <f t="shared" si="463"/>
        <v>1600643</v>
      </c>
      <c r="D4266" t="str">
        <f t="shared" si="464"/>
        <v xml:space="preserve">ROLANTE             </v>
      </c>
      <c r="E4266" t="str">
        <f t="shared" si="465"/>
        <v>R</v>
      </c>
      <c r="F4266" t="str">
        <f t="shared" si="466"/>
        <v>RO</v>
      </c>
      <c r="G4266" t="str">
        <f t="shared" si="467"/>
        <v>ROLANTE</v>
      </c>
      <c r="H4266">
        <f t="shared" si="468"/>
        <v>7</v>
      </c>
    </row>
    <row r="4267" spans="1:8" x14ac:dyDescent="0.2">
      <c r="A4267" t="s">
        <v>6507</v>
      </c>
      <c r="B4267" t="str">
        <f t="shared" si="462"/>
        <v>RS</v>
      </c>
      <c r="C4267" t="str">
        <f t="shared" si="463"/>
        <v>1610543</v>
      </c>
      <c r="D4267" t="str">
        <f t="shared" si="464"/>
        <v xml:space="preserve">RONDA ALTA          </v>
      </c>
      <c r="E4267" t="str">
        <f t="shared" si="465"/>
        <v>R</v>
      </c>
      <c r="F4267" t="str">
        <f t="shared" si="466"/>
        <v>RO</v>
      </c>
      <c r="G4267" t="str">
        <f t="shared" si="467"/>
        <v>RONDAALTA</v>
      </c>
      <c r="H4267">
        <f t="shared" si="468"/>
        <v>9</v>
      </c>
    </row>
    <row r="4268" spans="1:8" x14ac:dyDescent="0.2">
      <c r="A4268" t="s">
        <v>6508</v>
      </c>
      <c r="B4268" t="str">
        <f t="shared" si="462"/>
        <v>RS</v>
      </c>
      <c r="C4268" t="str">
        <f t="shared" si="463"/>
        <v>1620443</v>
      </c>
      <c r="D4268" t="str">
        <f t="shared" si="464"/>
        <v xml:space="preserve">RONDINHA            </v>
      </c>
      <c r="E4268" t="str">
        <f t="shared" si="465"/>
        <v>R</v>
      </c>
      <c r="F4268" t="str">
        <f t="shared" si="466"/>
        <v>RO</v>
      </c>
      <c r="G4268" t="str">
        <f t="shared" si="467"/>
        <v>RONDINHA</v>
      </c>
      <c r="H4268">
        <f t="shared" si="468"/>
        <v>8</v>
      </c>
    </row>
    <row r="4269" spans="1:8" x14ac:dyDescent="0.2">
      <c r="A4269" t="s">
        <v>6509</v>
      </c>
      <c r="B4269" t="str">
        <f t="shared" si="462"/>
        <v>RS</v>
      </c>
      <c r="C4269" t="str">
        <f t="shared" si="463"/>
        <v>1630343</v>
      </c>
      <c r="D4269" t="str">
        <f t="shared" si="464"/>
        <v xml:space="preserve">ROQUE GONZALES      </v>
      </c>
      <c r="E4269" t="str">
        <f t="shared" si="465"/>
        <v>R</v>
      </c>
      <c r="F4269" t="str">
        <f t="shared" si="466"/>
        <v>RO</v>
      </c>
      <c r="G4269" t="str">
        <f t="shared" si="467"/>
        <v>ROQUEGONZALES</v>
      </c>
      <c r="H4269">
        <f t="shared" si="468"/>
        <v>13</v>
      </c>
    </row>
    <row r="4270" spans="1:8" x14ac:dyDescent="0.2">
      <c r="A4270" t="s">
        <v>6510</v>
      </c>
      <c r="B4270" t="str">
        <f t="shared" si="462"/>
        <v>RS</v>
      </c>
      <c r="C4270" t="str">
        <f t="shared" si="463"/>
        <v>1640243</v>
      </c>
      <c r="D4270" t="str">
        <f t="shared" si="464"/>
        <v xml:space="preserve">ROSARIO DO SUL      </v>
      </c>
      <c r="E4270" t="str">
        <f t="shared" si="465"/>
        <v>R</v>
      </c>
      <c r="F4270" t="str">
        <f t="shared" si="466"/>
        <v>RO</v>
      </c>
      <c r="G4270" t="str">
        <f t="shared" si="467"/>
        <v>ROSARIODOSUL</v>
      </c>
      <c r="H4270">
        <f t="shared" si="468"/>
        <v>12</v>
      </c>
    </row>
    <row r="4271" spans="1:8" x14ac:dyDescent="0.2">
      <c r="A4271" t="s">
        <v>6511</v>
      </c>
      <c r="B4271" t="str">
        <f t="shared" si="462"/>
        <v>RS</v>
      </c>
      <c r="C4271" t="str">
        <f t="shared" si="463"/>
        <v>1642843</v>
      </c>
      <c r="D4271" t="str">
        <f t="shared" si="464"/>
        <v xml:space="preserve">SAGRADA FAMILIA     </v>
      </c>
      <c r="E4271" t="str">
        <f t="shared" si="465"/>
        <v>S</v>
      </c>
      <c r="F4271" t="str">
        <f t="shared" si="466"/>
        <v>SA</v>
      </c>
      <c r="G4271" t="str">
        <f t="shared" si="467"/>
        <v>SAGRADAFAMILIA</v>
      </c>
      <c r="H4271">
        <f t="shared" si="468"/>
        <v>14</v>
      </c>
    </row>
    <row r="4272" spans="1:8" x14ac:dyDescent="0.2">
      <c r="A4272" t="s">
        <v>6512</v>
      </c>
      <c r="B4272" t="str">
        <f t="shared" si="462"/>
        <v>RS</v>
      </c>
      <c r="C4272" t="str">
        <f t="shared" si="463"/>
        <v>1643643</v>
      </c>
      <c r="D4272" t="str">
        <f t="shared" si="464"/>
        <v xml:space="preserve">SALDANHA MARINHO    </v>
      </c>
      <c r="E4272" t="str">
        <f t="shared" si="465"/>
        <v>S</v>
      </c>
      <c r="F4272" t="str">
        <f t="shared" si="466"/>
        <v>SA</v>
      </c>
      <c r="G4272" t="str">
        <f t="shared" si="467"/>
        <v>SALDANHAMARINHO</v>
      </c>
      <c r="H4272">
        <f t="shared" si="468"/>
        <v>15</v>
      </c>
    </row>
    <row r="4273" spans="1:8" x14ac:dyDescent="0.2">
      <c r="A4273" t="s">
        <v>6513</v>
      </c>
      <c r="B4273" t="str">
        <f t="shared" si="462"/>
        <v>RS</v>
      </c>
      <c r="C4273" t="str">
        <f t="shared" si="463"/>
        <v>1645143</v>
      </c>
      <c r="D4273" t="str">
        <f t="shared" si="464"/>
        <v xml:space="preserve">SALTO DO JACUI      </v>
      </c>
      <c r="E4273" t="str">
        <f t="shared" si="465"/>
        <v>S</v>
      </c>
      <c r="F4273" t="str">
        <f t="shared" si="466"/>
        <v>SA</v>
      </c>
      <c r="G4273" t="str">
        <f t="shared" si="467"/>
        <v>SALTODOJACUI</v>
      </c>
      <c r="H4273">
        <f t="shared" si="468"/>
        <v>12</v>
      </c>
    </row>
    <row r="4274" spans="1:8" x14ac:dyDescent="0.2">
      <c r="A4274" t="s">
        <v>6514</v>
      </c>
      <c r="B4274" t="str">
        <f t="shared" si="462"/>
        <v>RS</v>
      </c>
      <c r="C4274" t="str">
        <f t="shared" si="463"/>
        <v>1647743</v>
      </c>
      <c r="D4274" t="str">
        <f t="shared" si="464"/>
        <v>SALVADOR DAS MISSõES</v>
      </c>
      <c r="E4274" t="str">
        <f t="shared" si="465"/>
        <v>S</v>
      </c>
      <c r="F4274" t="str">
        <f t="shared" si="466"/>
        <v>SA</v>
      </c>
      <c r="G4274" t="str">
        <f t="shared" si="467"/>
        <v>SALVADORDASMISSõES</v>
      </c>
      <c r="H4274">
        <f t="shared" si="468"/>
        <v>18</v>
      </c>
    </row>
    <row r="4275" spans="1:8" x14ac:dyDescent="0.2">
      <c r="A4275" t="s">
        <v>6515</v>
      </c>
      <c r="B4275" t="str">
        <f t="shared" si="462"/>
        <v>RS</v>
      </c>
      <c r="C4275" t="str">
        <f t="shared" si="463"/>
        <v>1650143</v>
      </c>
      <c r="D4275" t="str">
        <f t="shared" si="464"/>
        <v xml:space="preserve">SALVADOR DO SUL     </v>
      </c>
      <c r="E4275" t="str">
        <f t="shared" si="465"/>
        <v>S</v>
      </c>
      <c r="F4275" t="str">
        <f t="shared" si="466"/>
        <v>SA</v>
      </c>
      <c r="G4275" t="str">
        <f t="shared" si="467"/>
        <v>SALVADORDOSUL</v>
      </c>
      <c r="H4275">
        <f t="shared" si="468"/>
        <v>13</v>
      </c>
    </row>
    <row r="4276" spans="1:8" x14ac:dyDescent="0.2">
      <c r="A4276" t="s">
        <v>6516</v>
      </c>
      <c r="B4276" t="str">
        <f t="shared" si="462"/>
        <v>RS</v>
      </c>
      <c r="C4276" t="str">
        <f t="shared" si="463"/>
        <v>1660043</v>
      </c>
      <c r="D4276" t="str">
        <f t="shared" si="464"/>
        <v xml:space="preserve">SANANDUVA           </v>
      </c>
      <c r="E4276" t="str">
        <f t="shared" si="465"/>
        <v>S</v>
      </c>
      <c r="F4276" t="str">
        <f t="shared" si="466"/>
        <v>SA</v>
      </c>
      <c r="G4276" t="str">
        <f t="shared" si="467"/>
        <v>SANANDUVA</v>
      </c>
      <c r="H4276">
        <f t="shared" si="468"/>
        <v>9</v>
      </c>
    </row>
    <row r="4277" spans="1:8" x14ac:dyDescent="0.2">
      <c r="A4277" t="s">
        <v>6517</v>
      </c>
      <c r="B4277" t="str">
        <f t="shared" si="462"/>
        <v>RS</v>
      </c>
      <c r="C4277" t="str">
        <f t="shared" si="463"/>
        <v>1670943</v>
      </c>
      <c r="D4277" t="str">
        <f t="shared" si="464"/>
        <v>SANTA BARBARA DO SUL</v>
      </c>
      <c r="E4277" t="str">
        <f t="shared" si="465"/>
        <v>S</v>
      </c>
      <c r="F4277" t="str">
        <f t="shared" si="466"/>
        <v>SA</v>
      </c>
      <c r="G4277" t="str">
        <f t="shared" si="467"/>
        <v>SANTABARBARADOSUL</v>
      </c>
      <c r="H4277">
        <f t="shared" si="468"/>
        <v>17</v>
      </c>
    </row>
    <row r="4278" spans="1:8" x14ac:dyDescent="0.2">
      <c r="A4278" t="s">
        <v>6518</v>
      </c>
      <c r="B4278" t="str">
        <f t="shared" si="462"/>
        <v>RS</v>
      </c>
      <c r="C4278" t="str">
        <f t="shared" si="463"/>
        <v>1673343</v>
      </c>
      <c r="D4278" t="str">
        <f t="shared" si="464"/>
        <v>SANTA CECILIA DO SUL</v>
      </c>
      <c r="E4278" t="str">
        <f t="shared" si="465"/>
        <v>S</v>
      </c>
      <c r="F4278" t="str">
        <f t="shared" si="466"/>
        <v>SA</v>
      </c>
      <c r="G4278" t="str">
        <f t="shared" si="467"/>
        <v>SANTACECILIADOSUL</v>
      </c>
      <c r="H4278">
        <f t="shared" si="468"/>
        <v>17</v>
      </c>
    </row>
    <row r="4279" spans="1:8" x14ac:dyDescent="0.2">
      <c r="A4279" t="s">
        <v>6519</v>
      </c>
      <c r="B4279" t="str">
        <f t="shared" si="462"/>
        <v>RS</v>
      </c>
      <c r="C4279" t="str">
        <f t="shared" si="463"/>
        <v>1675843</v>
      </c>
      <c r="D4279" t="str">
        <f t="shared" si="464"/>
        <v xml:space="preserve">SANTA CLARA DO SUL  </v>
      </c>
      <c r="E4279" t="str">
        <f t="shared" si="465"/>
        <v>S</v>
      </c>
      <c r="F4279" t="str">
        <f t="shared" si="466"/>
        <v>SA</v>
      </c>
      <c r="G4279" t="str">
        <f t="shared" si="467"/>
        <v>SANTACLARADOSUL</v>
      </c>
      <c r="H4279">
        <f t="shared" si="468"/>
        <v>15</v>
      </c>
    </row>
    <row r="4280" spans="1:8" x14ac:dyDescent="0.2">
      <c r="A4280" t="s">
        <v>6520</v>
      </c>
      <c r="B4280" t="str">
        <f t="shared" si="462"/>
        <v>RS</v>
      </c>
      <c r="C4280" t="str">
        <f t="shared" si="463"/>
        <v>1680843</v>
      </c>
      <c r="D4280" t="str">
        <f t="shared" si="464"/>
        <v xml:space="preserve">SANTA CRUZ DO SUL   </v>
      </c>
      <c r="E4280" t="str">
        <f t="shared" si="465"/>
        <v>S</v>
      </c>
      <c r="F4280" t="str">
        <f t="shared" si="466"/>
        <v>SA</v>
      </c>
      <c r="G4280" t="str">
        <f t="shared" si="467"/>
        <v>SANTACRUZDOSUL</v>
      </c>
      <c r="H4280">
        <f t="shared" si="468"/>
        <v>14</v>
      </c>
    </row>
    <row r="4281" spans="1:8" x14ac:dyDescent="0.2">
      <c r="A4281" t="s">
        <v>6521</v>
      </c>
      <c r="B4281" t="str">
        <f t="shared" si="462"/>
        <v>RS</v>
      </c>
      <c r="C4281" t="str">
        <f t="shared" si="463"/>
        <v>1690743</v>
      </c>
      <c r="D4281" t="str">
        <f t="shared" si="464"/>
        <v xml:space="preserve">SANTA MARIA         </v>
      </c>
      <c r="E4281" t="str">
        <f t="shared" si="465"/>
        <v>S</v>
      </c>
      <c r="F4281" t="str">
        <f t="shared" si="466"/>
        <v>SA</v>
      </c>
      <c r="G4281" t="str">
        <f t="shared" si="467"/>
        <v>SANTAMARIA</v>
      </c>
      <c r="H4281">
        <f t="shared" si="468"/>
        <v>10</v>
      </c>
    </row>
    <row r="4282" spans="1:8" x14ac:dyDescent="0.2">
      <c r="A4282" t="s">
        <v>6522</v>
      </c>
      <c r="B4282" t="str">
        <f t="shared" si="462"/>
        <v>RS</v>
      </c>
      <c r="C4282" t="str">
        <f t="shared" si="463"/>
        <v>1695643</v>
      </c>
      <c r="D4282" t="str">
        <f t="shared" si="464"/>
        <v xml:space="preserve">STA MARIA DO HERVAL </v>
      </c>
      <c r="E4282" t="str">
        <f t="shared" si="465"/>
        <v>S</v>
      </c>
      <c r="F4282" t="str">
        <f t="shared" si="466"/>
        <v>ST</v>
      </c>
      <c r="G4282" t="str">
        <f t="shared" si="467"/>
        <v>STAMARIADOHERVAL</v>
      </c>
      <c r="H4282">
        <f t="shared" si="468"/>
        <v>16</v>
      </c>
    </row>
    <row r="4283" spans="1:8" x14ac:dyDescent="0.2">
      <c r="A4283" t="s">
        <v>6523</v>
      </c>
      <c r="B4283" t="str">
        <f t="shared" si="462"/>
        <v>RS</v>
      </c>
      <c r="C4283" t="str">
        <f t="shared" si="463"/>
        <v>1697243</v>
      </c>
      <c r="D4283" t="str">
        <f t="shared" si="464"/>
        <v>STA MARGARIDA DO SUL</v>
      </c>
      <c r="E4283" t="str">
        <f t="shared" si="465"/>
        <v>S</v>
      </c>
      <c r="F4283" t="str">
        <f t="shared" si="466"/>
        <v>ST</v>
      </c>
      <c r="G4283" t="str">
        <f t="shared" si="467"/>
        <v>STAMARGARIDADOSUL</v>
      </c>
      <c r="H4283">
        <f t="shared" si="468"/>
        <v>17</v>
      </c>
    </row>
    <row r="4284" spans="1:8" x14ac:dyDescent="0.2">
      <c r="A4284" t="s">
        <v>6524</v>
      </c>
      <c r="B4284" t="str">
        <f t="shared" si="462"/>
        <v>RS</v>
      </c>
      <c r="C4284" t="str">
        <f t="shared" si="463"/>
        <v>1700443</v>
      </c>
      <c r="D4284" t="str">
        <f t="shared" si="464"/>
        <v>SANTANA DA BOA VISTA</v>
      </c>
      <c r="E4284" t="str">
        <f t="shared" si="465"/>
        <v>S</v>
      </c>
      <c r="F4284" t="str">
        <f t="shared" si="466"/>
        <v>SA</v>
      </c>
      <c r="G4284" t="str">
        <f t="shared" si="467"/>
        <v>SANTANADABOAVISTA</v>
      </c>
      <c r="H4284">
        <f t="shared" si="468"/>
        <v>17</v>
      </c>
    </row>
    <row r="4285" spans="1:8" x14ac:dyDescent="0.2">
      <c r="A4285" t="s">
        <v>6525</v>
      </c>
      <c r="B4285" t="str">
        <f t="shared" si="462"/>
        <v>RS</v>
      </c>
      <c r="C4285" t="str">
        <f t="shared" si="463"/>
        <v>1710343</v>
      </c>
      <c r="D4285" t="str">
        <f t="shared" si="464"/>
        <v>SANTANA DO LIVRAMENT</v>
      </c>
      <c r="E4285" t="str">
        <f t="shared" si="465"/>
        <v>S</v>
      </c>
      <c r="F4285" t="str">
        <f t="shared" si="466"/>
        <v>SA</v>
      </c>
      <c r="G4285" t="str">
        <f t="shared" si="467"/>
        <v>SANTANADOLIVRAMENT</v>
      </c>
      <c r="H4285">
        <f t="shared" si="468"/>
        <v>18</v>
      </c>
    </row>
    <row r="4286" spans="1:8" x14ac:dyDescent="0.2">
      <c r="A4286" t="s">
        <v>6526</v>
      </c>
      <c r="B4286" t="str">
        <f t="shared" si="462"/>
        <v>RS</v>
      </c>
      <c r="C4286" t="str">
        <f t="shared" si="463"/>
        <v>1720243</v>
      </c>
      <c r="D4286" t="str">
        <f t="shared" si="464"/>
        <v xml:space="preserve">SANTA ROSA          </v>
      </c>
      <c r="E4286" t="str">
        <f t="shared" si="465"/>
        <v>S</v>
      </c>
      <c r="F4286" t="str">
        <f t="shared" si="466"/>
        <v>SA</v>
      </c>
      <c r="G4286" t="str">
        <f t="shared" si="467"/>
        <v>SANTAROSA</v>
      </c>
      <c r="H4286">
        <f t="shared" si="468"/>
        <v>9</v>
      </c>
    </row>
    <row r="4287" spans="1:8" x14ac:dyDescent="0.2">
      <c r="A4287" t="s">
        <v>6527</v>
      </c>
      <c r="B4287" t="str">
        <f t="shared" si="462"/>
        <v>RS</v>
      </c>
      <c r="C4287" t="str">
        <f t="shared" si="463"/>
        <v>1725143</v>
      </c>
      <c r="D4287" t="str">
        <f t="shared" si="464"/>
        <v xml:space="preserve">SANTA TEREZA        </v>
      </c>
      <c r="E4287" t="str">
        <f t="shared" si="465"/>
        <v>S</v>
      </c>
      <c r="F4287" t="str">
        <f t="shared" si="466"/>
        <v>SA</v>
      </c>
      <c r="G4287" t="str">
        <f t="shared" si="467"/>
        <v>SANTATEREZA</v>
      </c>
      <c r="H4287">
        <f t="shared" si="468"/>
        <v>11</v>
      </c>
    </row>
    <row r="4288" spans="1:8" x14ac:dyDescent="0.2">
      <c r="A4288" t="s">
        <v>6528</v>
      </c>
      <c r="B4288" t="str">
        <f t="shared" si="462"/>
        <v>RS</v>
      </c>
      <c r="C4288" t="str">
        <f t="shared" si="463"/>
        <v>1730143</v>
      </c>
      <c r="D4288" t="str">
        <f t="shared" si="464"/>
        <v xml:space="preserve">STA VITORIA PALMAR  </v>
      </c>
      <c r="E4288" t="str">
        <f t="shared" si="465"/>
        <v>S</v>
      </c>
      <c r="F4288" t="str">
        <f t="shared" si="466"/>
        <v>ST</v>
      </c>
      <c r="G4288" t="str">
        <f t="shared" si="467"/>
        <v>STAVITORIAPALMAR</v>
      </c>
      <c r="H4288">
        <f t="shared" si="468"/>
        <v>16</v>
      </c>
    </row>
    <row r="4289" spans="1:8" x14ac:dyDescent="0.2">
      <c r="A4289" t="s">
        <v>6529</v>
      </c>
      <c r="B4289" t="str">
        <f t="shared" si="462"/>
        <v>RS</v>
      </c>
      <c r="C4289" t="str">
        <f t="shared" si="463"/>
        <v>1740043</v>
      </c>
      <c r="D4289" t="str">
        <f t="shared" si="464"/>
        <v xml:space="preserve">SANTIAGO            </v>
      </c>
      <c r="E4289" t="str">
        <f t="shared" si="465"/>
        <v>S</v>
      </c>
      <c r="F4289" t="str">
        <f t="shared" si="466"/>
        <v>SA</v>
      </c>
      <c r="G4289" t="str">
        <f t="shared" si="467"/>
        <v>SANTIAGO</v>
      </c>
      <c r="H4289">
        <f t="shared" si="468"/>
        <v>8</v>
      </c>
    </row>
    <row r="4290" spans="1:8" x14ac:dyDescent="0.2">
      <c r="A4290" t="s">
        <v>6530</v>
      </c>
      <c r="B4290" t="str">
        <f t="shared" si="462"/>
        <v>RS</v>
      </c>
      <c r="C4290" t="str">
        <f t="shared" si="463"/>
        <v>1750943</v>
      </c>
      <c r="D4290" t="str">
        <f t="shared" si="464"/>
        <v xml:space="preserve">SANTO ÂNGELO        </v>
      </c>
      <c r="E4290" t="str">
        <f t="shared" si="465"/>
        <v>S</v>
      </c>
      <c r="F4290" t="str">
        <f t="shared" si="466"/>
        <v>SA</v>
      </c>
      <c r="G4290" t="str">
        <f t="shared" si="467"/>
        <v>SANTOÂNGELO</v>
      </c>
      <c r="H4290">
        <f t="shared" si="468"/>
        <v>11</v>
      </c>
    </row>
    <row r="4291" spans="1:8" x14ac:dyDescent="0.2">
      <c r="A4291" t="s">
        <v>6531</v>
      </c>
      <c r="B4291" t="str">
        <f t="shared" ref="B4291:B4354" si="469">MID($A4291,1,2)</f>
        <v>RS</v>
      </c>
      <c r="C4291" t="str">
        <f t="shared" ref="C4291:C4354" si="470">MID($A4291,3,7)</f>
        <v>1755843</v>
      </c>
      <c r="D4291" t="str">
        <f t="shared" ref="D4291:D4354" si="471">MID($A4291,10,21)</f>
        <v>STO ANTONIO DO PALMA</v>
      </c>
      <c r="E4291" t="str">
        <f t="shared" ref="E4291:E4354" si="472">LEFT(D4291,1)</f>
        <v>S</v>
      </c>
      <c r="F4291" t="str">
        <f t="shared" ref="F4291:F4354" si="473">LEFT(D4291,2)</f>
        <v>ST</v>
      </c>
      <c r="G4291" t="str">
        <f t="shared" ref="G4291:G4354" si="474">SUBSTITUTE(D4291," ","")</f>
        <v>STOANTONIODOPALMA</v>
      </c>
      <c r="H4291">
        <f t="shared" ref="H4291:H4354" si="475">LEN(G4291)</f>
        <v>17</v>
      </c>
    </row>
    <row r="4292" spans="1:8" x14ac:dyDescent="0.2">
      <c r="A4292" t="s">
        <v>6532</v>
      </c>
      <c r="B4292" t="str">
        <f t="shared" si="469"/>
        <v>RS</v>
      </c>
      <c r="C4292" t="str">
        <f t="shared" si="470"/>
        <v>1760843</v>
      </c>
      <c r="D4292" t="str">
        <f t="shared" si="471"/>
        <v>STO ANTONIO PATRULHA</v>
      </c>
      <c r="E4292" t="str">
        <f t="shared" si="472"/>
        <v>S</v>
      </c>
      <c r="F4292" t="str">
        <f t="shared" si="473"/>
        <v>ST</v>
      </c>
      <c r="G4292" t="str">
        <f t="shared" si="474"/>
        <v>STOANTONIOPATRULHA</v>
      </c>
      <c r="H4292">
        <f t="shared" si="475"/>
        <v>18</v>
      </c>
    </row>
    <row r="4293" spans="1:8" x14ac:dyDescent="0.2">
      <c r="A4293" t="s">
        <v>6533</v>
      </c>
      <c r="B4293" t="str">
        <f t="shared" si="469"/>
        <v>RS</v>
      </c>
      <c r="C4293" t="str">
        <f t="shared" si="470"/>
        <v>1770743</v>
      </c>
      <c r="D4293" t="str">
        <f t="shared" si="471"/>
        <v xml:space="preserve">STO ANTONIO MISSOES </v>
      </c>
      <c r="E4293" t="str">
        <f t="shared" si="472"/>
        <v>S</v>
      </c>
      <c r="F4293" t="str">
        <f t="shared" si="473"/>
        <v>ST</v>
      </c>
      <c r="G4293" t="str">
        <f t="shared" si="474"/>
        <v>STOANTONIOMISSOES</v>
      </c>
      <c r="H4293">
        <f t="shared" si="475"/>
        <v>17</v>
      </c>
    </row>
    <row r="4294" spans="1:8" x14ac:dyDescent="0.2">
      <c r="A4294" t="s">
        <v>6534</v>
      </c>
      <c r="B4294" t="str">
        <f t="shared" si="469"/>
        <v>RS</v>
      </c>
      <c r="C4294" t="str">
        <f t="shared" si="470"/>
        <v>1775643</v>
      </c>
      <c r="D4294" t="str">
        <f t="shared" si="471"/>
        <v>STO ANTONIO PLANALTO</v>
      </c>
      <c r="E4294" t="str">
        <f t="shared" si="472"/>
        <v>S</v>
      </c>
      <c r="F4294" t="str">
        <f t="shared" si="473"/>
        <v>ST</v>
      </c>
      <c r="G4294" t="str">
        <f t="shared" si="474"/>
        <v>STOANTONIOPLANALTO</v>
      </c>
      <c r="H4294">
        <f t="shared" si="475"/>
        <v>18</v>
      </c>
    </row>
    <row r="4295" spans="1:8" x14ac:dyDescent="0.2">
      <c r="A4295" t="s">
        <v>6535</v>
      </c>
      <c r="B4295" t="str">
        <f t="shared" si="469"/>
        <v>RS</v>
      </c>
      <c r="C4295" t="str">
        <f t="shared" si="470"/>
        <v>1780643</v>
      </c>
      <c r="D4295" t="str">
        <f t="shared" si="471"/>
        <v xml:space="preserve">SANTO AUGUSTO       </v>
      </c>
      <c r="E4295" t="str">
        <f t="shared" si="472"/>
        <v>S</v>
      </c>
      <c r="F4295" t="str">
        <f t="shared" si="473"/>
        <v>SA</v>
      </c>
      <c r="G4295" t="str">
        <f t="shared" si="474"/>
        <v>SANTOAUGUSTO</v>
      </c>
      <c r="H4295">
        <f t="shared" si="475"/>
        <v>12</v>
      </c>
    </row>
    <row r="4296" spans="1:8" x14ac:dyDescent="0.2">
      <c r="A4296" t="s">
        <v>6536</v>
      </c>
      <c r="B4296" t="str">
        <f t="shared" si="469"/>
        <v>RS</v>
      </c>
      <c r="C4296" t="str">
        <f t="shared" si="470"/>
        <v>1790543</v>
      </c>
      <c r="D4296" t="str">
        <f t="shared" si="471"/>
        <v xml:space="preserve">SANTO CRISTO        </v>
      </c>
      <c r="E4296" t="str">
        <f t="shared" si="472"/>
        <v>S</v>
      </c>
      <c r="F4296" t="str">
        <f t="shared" si="473"/>
        <v>SA</v>
      </c>
      <c r="G4296" t="str">
        <f t="shared" si="474"/>
        <v>SANTOCRISTO</v>
      </c>
      <c r="H4296">
        <f t="shared" si="475"/>
        <v>11</v>
      </c>
    </row>
    <row r="4297" spans="1:8" x14ac:dyDescent="0.2">
      <c r="A4297" t="s">
        <v>6537</v>
      </c>
      <c r="B4297" t="str">
        <f t="shared" si="469"/>
        <v>RS</v>
      </c>
      <c r="C4297" t="str">
        <f t="shared" si="470"/>
        <v>1795443</v>
      </c>
      <c r="D4297" t="str">
        <f t="shared" si="471"/>
        <v xml:space="preserve">STO EXPEDITO DO SUL </v>
      </c>
      <c r="E4297" t="str">
        <f t="shared" si="472"/>
        <v>S</v>
      </c>
      <c r="F4297" t="str">
        <f t="shared" si="473"/>
        <v>ST</v>
      </c>
      <c r="G4297" t="str">
        <f t="shared" si="474"/>
        <v>STOEXPEDITODOSUL</v>
      </c>
      <c r="H4297">
        <f t="shared" si="475"/>
        <v>16</v>
      </c>
    </row>
    <row r="4298" spans="1:8" x14ac:dyDescent="0.2">
      <c r="A4298" t="s">
        <v>6538</v>
      </c>
      <c r="B4298" t="str">
        <f t="shared" si="469"/>
        <v>RS</v>
      </c>
      <c r="C4298" t="str">
        <f t="shared" si="470"/>
        <v>1800243</v>
      </c>
      <c r="D4298" t="str">
        <f t="shared" si="471"/>
        <v xml:space="preserve">SAO BORJA           </v>
      </c>
      <c r="E4298" t="str">
        <f t="shared" si="472"/>
        <v>S</v>
      </c>
      <c r="F4298" t="str">
        <f t="shared" si="473"/>
        <v>SA</v>
      </c>
      <c r="G4298" t="str">
        <f t="shared" si="474"/>
        <v>SAOBORJA</v>
      </c>
      <c r="H4298">
        <f t="shared" si="475"/>
        <v>8</v>
      </c>
    </row>
    <row r="4299" spans="1:8" x14ac:dyDescent="0.2">
      <c r="A4299" t="s">
        <v>6539</v>
      </c>
      <c r="B4299" t="str">
        <f t="shared" si="469"/>
        <v>RS</v>
      </c>
      <c r="C4299" t="str">
        <f t="shared" si="470"/>
        <v>1805143</v>
      </c>
      <c r="D4299" t="str">
        <f t="shared" si="471"/>
        <v xml:space="preserve">SAO DOMINGOS DO SUL </v>
      </c>
      <c r="E4299" t="str">
        <f t="shared" si="472"/>
        <v>S</v>
      </c>
      <c r="F4299" t="str">
        <f t="shared" si="473"/>
        <v>SA</v>
      </c>
      <c r="G4299" t="str">
        <f t="shared" si="474"/>
        <v>SAODOMINGOSDOSUL</v>
      </c>
      <c r="H4299">
        <f t="shared" si="475"/>
        <v>16</v>
      </c>
    </row>
    <row r="4300" spans="1:8" x14ac:dyDescent="0.2">
      <c r="A4300" t="s">
        <v>6540</v>
      </c>
      <c r="B4300" t="str">
        <f t="shared" si="469"/>
        <v>RS</v>
      </c>
      <c r="C4300" t="str">
        <f t="shared" si="470"/>
        <v>1810143</v>
      </c>
      <c r="D4300" t="str">
        <f t="shared" si="471"/>
        <v xml:space="preserve">SAO FRANCISCO ASSIS </v>
      </c>
      <c r="E4300" t="str">
        <f t="shared" si="472"/>
        <v>S</v>
      </c>
      <c r="F4300" t="str">
        <f t="shared" si="473"/>
        <v>SA</v>
      </c>
      <c r="G4300" t="str">
        <f t="shared" si="474"/>
        <v>SAOFRANCISCOASSIS</v>
      </c>
      <c r="H4300">
        <f t="shared" si="475"/>
        <v>17</v>
      </c>
    </row>
    <row r="4301" spans="1:8" x14ac:dyDescent="0.2">
      <c r="A4301" t="s">
        <v>6541</v>
      </c>
      <c r="B4301" t="str">
        <f t="shared" si="469"/>
        <v>RS</v>
      </c>
      <c r="C4301" t="str">
        <f t="shared" si="470"/>
        <v>1820043</v>
      </c>
      <c r="D4301" t="str">
        <f t="shared" si="471"/>
        <v xml:space="preserve">SAO FRANCISCO PAULA </v>
      </c>
      <c r="E4301" t="str">
        <f t="shared" si="472"/>
        <v>S</v>
      </c>
      <c r="F4301" t="str">
        <f t="shared" si="473"/>
        <v>SA</v>
      </c>
      <c r="G4301" t="str">
        <f t="shared" si="474"/>
        <v>SAOFRANCISCOPAULA</v>
      </c>
      <c r="H4301">
        <f t="shared" si="475"/>
        <v>17</v>
      </c>
    </row>
    <row r="4302" spans="1:8" x14ac:dyDescent="0.2">
      <c r="A4302" t="s">
        <v>6542</v>
      </c>
      <c r="B4302" t="str">
        <f t="shared" si="469"/>
        <v>RS</v>
      </c>
      <c r="C4302" t="str">
        <f t="shared" si="470"/>
        <v>1830943</v>
      </c>
      <c r="D4302" t="str">
        <f t="shared" si="471"/>
        <v xml:space="preserve">SAO GABRIEL         </v>
      </c>
      <c r="E4302" t="str">
        <f t="shared" si="472"/>
        <v>S</v>
      </c>
      <c r="F4302" t="str">
        <f t="shared" si="473"/>
        <v>SA</v>
      </c>
      <c r="G4302" t="str">
        <f t="shared" si="474"/>
        <v>SAOGABRIEL</v>
      </c>
      <c r="H4302">
        <f t="shared" si="475"/>
        <v>10</v>
      </c>
    </row>
    <row r="4303" spans="1:8" x14ac:dyDescent="0.2">
      <c r="A4303" t="s">
        <v>6543</v>
      </c>
      <c r="B4303" t="str">
        <f t="shared" si="469"/>
        <v>RS</v>
      </c>
      <c r="C4303" t="str">
        <f t="shared" si="470"/>
        <v>1840843</v>
      </c>
      <c r="D4303" t="str">
        <f t="shared" si="471"/>
        <v xml:space="preserve">SAO JERONIMO        </v>
      </c>
      <c r="E4303" t="str">
        <f t="shared" si="472"/>
        <v>S</v>
      </c>
      <c r="F4303" t="str">
        <f t="shared" si="473"/>
        <v>SA</v>
      </c>
      <c r="G4303" t="str">
        <f t="shared" si="474"/>
        <v>SAOJERONIMO</v>
      </c>
      <c r="H4303">
        <f t="shared" si="475"/>
        <v>11</v>
      </c>
    </row>
    <row r="4304" spans="1:8" x14ac:dyDescent="0.2">
      <c r="A4304" t="s">
        <v>6544</v>
      </c>
      <c r="B4304" t="str">
        <f t="shared" si="469"/>
        <v>RS</v>
      </c>
      <c r="C4304" t="str">
        <f t="shared" si="470"/>
        <v>1842443</v>
      </c>
      <c r="D4304" t="str">
        <f t="shared" si="471"/>
        <v xml:space="preserve">SAO JOAO DA URTIGA  </v>
      </c>
      <c r="E4304" t="str">
        <f t="shared" si="472"/>
        <v>S</v>
      </c>
      <c r="F4304" t="str">
        <f t="shared" si="473"/>
        <v>SA</v>
      </c>
      <c r="G4304" t="str">
        <f t="shared" si="474"/>
        <v>SAOJOAODAURTIGA</v>
      </c>
      <c r="H4304">
        <f t="shared" si="475"/>
        <v>15</v>
      </c>
    </row>
    <row r="4305" spans="1:8" x14ac:dyDescent="0.2">
      <c r="A4305" t="s">
        <v>6545</v>
      </c>
      <c r="B4305" t="str">
        <f t="shared" si="469"/>
        <v>RS</v>
      </c>
      <c r="C4305" t="str">
        <f t="shared" si="470"/>
        <v>1843243</v>
      </c>
      <c r="D4305" t="str">
        <f t="shared" si="471"/>
        <v>SAO JOAO DO POLESINE</v>
      </c>
      <c r="E4305" t="str">
        <f t="shared" si="472"/>
        <v>S</v>
      </c>
      <c r="F4305" t="str">
        <f t="shared" si="473"/>
        <v>SA</v>
      </c>
      <c r="G4305" t="str">
        <f t="shared" si="474"/>
        <v>SAOJOAODOPOLESINE</v>
      </c>
      <c r="H4305">
        <f t="shared" si="475"/>
        <v>17</v>
      </c>
    </row>
    <row r="4306" spans="1:8" x14ac:dyDescent="0.2">
      <c r="A4306" t="s">
        <v>6546</v>
      </c>
      <c r="B4306" t="str">
        <f t="shared" si="469"/>
        <v>RS</v>
      </c>
      <c r="C4306" t="str">
        <f t="shared" si="470"/>
        <v>1844043</v>
      </c>
      <c r="D4306" t="str">
        <f t="shared" si="471"/>
        <v xml:space="preserve">SAO JORGE           </v>
      </c>
      <c r="E4306" t="str">
        <f t="shared" si="472"/>
        <v>S</v>
      </c>
      <c r="F4306" t="str">
        <f t="shared" si="473"/>
        <v>SA</v>
      </c>
      <c r="G4306" t="str">
        <f t="shared" si="474"/>
        <v>SAOJORGE</v>
      </c>
      <c r="H4306">
        <f t="shared" si="475"/>
        <v>8</v>
      </c>
    </row>
    <row r="4307" spans="1:8" x14ac:dyDescent="0.2">
      <c r="A4307" t="s">
        <v>6547</v>
      </c>
      <c r="B4307" t="str">
        <f t="shared" si="469"/>
        <v>RS</v>
      </c>
      <c r="C4307" t="str">
        <f t="shared" si="470"/>
        <v>1845743</v>
      </c>
      <c r="D4307" t="str">
        <f t="shared" si="471"/>
        <v>SAO JOSE DAS MISSõES</v>
      </c>
      <c r="E4307" t="str">
        <f t="shared" si="472"/>
        <v>S</v>
      </c>
      <c r="F4307" t="str">
        <f t="shared" si="473"/>
        <v>SA</v>
      </c>
      <c r="G4307" t="str">
        <f t="shared" si="474"/>
        <v>SAOJOSEDASMISSõES</v>
      </c>
      <c r="H4307">
        <f t="shared" si="475"/>
        <v>17</v>
      </c>
    </row>
    <row r="4308" spans="1:8" x14ac:dyDescent="0.2">
      <c r="A4308" t="s">
        <v>6548</v>
      </c>
      <c r="B4308" t="str">
        <f t="shared" si="469"/>
        <v>RS</v>
      </c>
      <c r="C4308" t="str">
        <f t="shared" si="470"/>
        <v>1846543</v>
      </c>
      <c r="D4308" t="str">
        <f t="shared" si="471"/>
        <v xml:space="preserve">SAO JOSE DO HERVAL  </v>
      </c>
      <c r="E4308" t="str">
        <f t="shared" si="472"/>
        <v>S</v>
      </c>
      <c r="F4308" t="str">
        <f t="shared" si="473"/>
        <v>SA</v>
      </c>
      <c r="G4308" t="str">
        <f t="shared" si="474"/>
        <v>SAOJOSEDOHERVAL</v>
      </c>
      <c r="H4308">
        <f t="shared" si="475"/>
        <v>15</v>
      </c>
    </row>
    <row r="4309" spans="1:8" x14ac:dyDescent="0.2">
      <c r="A4309" t="s">
        <v>6549</v>
      </c>
      <c r="B4309" t="str">
        <f t="shared" si="469"/>
        <v>RS</v>
      </c>
      <c r="C4309" t="str">
        <f t="shared" si="470"/>
        <v>1848143</v>
      </c>
      <c r="D4309" t="str">
        <f t="shared" si="471"/>
        <v xml:space="preserve">SAO JOSE HORTENCIO  </v>
      </c>
      <c r="E4309" t="str">
        <f t="shared" si="472"/>
        <v>S</v>
      </c>
      <c r="F4309" t="str">
        <f t="shared" si="473"/>
        <v>SA</v>
      </c>
      <c r="G4309" t="str">
        <f t="shared" si="474"/>
        <v>SAOJOSEHORTENCIO</v>
      </c>
      <c r="H4309">
        <f t="shared" si="475"/>
        <v>16</v>
      </c>
    </row>
    <row r="4310" spans="1:8" x14ac:dyDescent="0.2">
      <c r="A4310" t="s">
        <v>6550</v>
      </c>
      <c r="B4310" t="str">
        <f t="shared" si="469"/>
        <v>RS</v>
      </c>
      <c r="C4310" t="str">
        <f t="shared" si="470"/>
        <v>1849943</v>
      </c>
      <c r="D4310" t="str">
        <f t="shared" si="471"/>
        <v>SAO JOSE DO INHACORA</v>
      </c>
      <c r="E4310" t="str">
        <f t="shared" si="472"/>
        <v>S</v>
      </c>
      <c r="F4310" t="str">
        <f t="shared" si="473"/>
        <v>SA</v>
      </c>
      <c r="G4310" t="str">
        <f t="shared" si="474"/>
        <v>SAOJOSEDOINHACORA</v>
      </c>
      <c r="H4310">
        <f t="shared" si="475"/>
        <v>17</v>
      </c>
    </row>
    <row r="4311" spans="1:8" x14ac:dyDescent="0.2">
      <c r="A4311" t="s">
        <v>6551</v>
      </c>
      <c r="B4311" t="str">
        <f t="shared" si="469"/>
        <v>RS</v>
      </c>
      <c r="C4311" t="str">
        <f t="shared" si="470"/>
        <v>1850743</v>
      </c>
      <c r="D4311" t="str">
        <f t="shared" si="471"/>
        <v xml:space="preserve">SAO JOSE DO NORTE   </v>
      </c>
      <c r="E4311" t="str">
        <f t="shared" si="472"/>
        <v>S</v>
      </c>
      <c r="F4311" t="str">
        <f t="shared" si="473"/>
        <v>SA</v>
      </c>
      <c r="G4311" t="str">
        <f t="shared" si="474"/>
        <v>SAOJOSEDONORTE</v>
      </c>
      <c r="H4311">
        <f t="shared" si="475"/>
        <v>14</v>
      </c>
    </row>
    <row r="4312" spans="1:8" x14ac:dyDescent="0.2">
      <c r="A4312" t="s">
        <v>6552</v>
      </c>
      <c r="B4312" t="str">
        <f t="shared" si="469"/>
        <v>RS</v>
      </c>
      <c r="C4312" t="str">
        <f t="shared" si="470"/>
        <v>1860643</v>
      </c>
      <c r="D4312" t="str">
        <f t="shared" si="471"/>
        <v xml:space="preserve">SAO JOSE DO OURO    </v>
      </c>
      <c r="E4312" t="str">
        <f t="shared" si="472"/>
        <v>S</v>
      </c>
      <c r="F4312" t="str">
        <f t="shared" si="473"/>
        <v>SA</v>
      </c>
      <c r="G4312" t="str">
        <f t="shared" si="474"/>
        <v>SAOJOSEDOOURO</v>
      </c>
      <c r="H4312">
        <f t="shared" si="475"/>
        <v>13</v>
      </c>
    </row>
    <row r="4313" spans="1:8" x14ac:dyDescent="0.2">
      <c r="A4313" t="s">
        <v>6553</v>
      </c>
      <c r="B4313" t="str">
        <f t="shared" si="469"/>
        <v>RS</v>
      </c>
      <c r="C4313" t="str">
        <f t="shared" si="470"/>
        <v>1861443</v>
      </c>
      <c r="D4313" t="str">
        <f t="shared" si="471"/>
        <v xml:space="preserve">SAO JOSE DO SUL     </v>
      </c>
      <c r="E4313" t="str">
        <f t="shared" si="472"/>
        <v>S</v>
      </c>
      <c r="F4313" t="str">
        <f t="shared" si="473"/>
        <v>SA</v>
      </c>
      <c r="G4313" t="str">
        <f t="shared" si="474"/>
        <v>SAOJOSEDOSUL</v>
      </c>
      <c r="H4313">
        <f t="shared" si="475"/>
        <v>12</v>
      </c>
    </row>
    <row r="4314" spans="1:8" x14ac:dyDescent="0.2">
      <c r="A4314" t="s">
        <v>6554</v>
      </c>
      <c r="B4314" t="str">
        <f t="shared" si="469"/>
        <v>RS</v>
      </c>
      <c r="C4314" t="str">
        <f t="shared" si="470"/>
        <v>1862243</v>
      </c>
      <c r="D4314" t="str">
        <f t="shared" si="471"/>
        <v>SAO JOSE DOS AUSENTE</v>
      </c>
      <c r="E4314" t="str">
        <f t="shared" si="472"/>
        <v>S</v>
      </c>
      <c r="F4314" t="str">
        <f t="shared" si="473"/>
        <v>SA</v>
      </c>
      <c r="G4314" t="str">
        <f t="shared" si="474"/>
        <v>SAOJOSEDOSAUSENTE</v>
      </c>
      <c r="H4314">
        <f t="shared" si="475"/>
        <v>17</v>
      </c>
    </row>
    <row r="4315" spans="1:8" x14ac:dyDescent="0.2">
      <c r="A4315" t="s">
        <v>6555</v>
      </c>
      <c r="B4315" t="str">
        <f t="shared" si="469"/>
        <v>RS</v>
      </c>
      <c r="C4315" t="str">
        <f t="shared" si="470"/>
        <v>1870543</v>
      </c>
      <c r="D4315" t="str">
        <f t="shared" si="471"/>
        <v xml:space="preserve">SAO LEOPOLDO        </v>
      </c>
      <c r="E4315" t="str">
        <f t="shared" si="472"/>
        <v>S</v>
      </c>
      <c r="F4315" t="str">
        <f t="shared" si="473"/>
        <v>SA</v>
      </c>
      <c r="G4315" t="str">
        <f t="shared" si="474"/>
        <v>SAOLEOPOLDO</v>
      </c>
      <c r="H4315">
        <f t="shared" si="475"/>
        <v>11</v>
      </c>
    </row>
    <row r="4316" spans="1:8" x14ac:dyDescent="0.2">
      <c r="A4316" t="s">
        <v>6556</v>
      </c>
      <c r="B4316" t="str">
        <f t="shared" si="469"/>
        <v>RS</v>
      </c>
      <c r="C4316" t="str">
        <f t="shared" si="470"/>
        <v>1880443</v>
      </c>
      <c r="D4316" t="str">
        <f t="shared" si="471"/>
        <v xml:space="preserve">SAO LOURENCO DO SUL </v>
      </c>
      <c r="E4316" t="str">
        <f t="shared" si="472"/>
        <v>S</v>
      </c>
      <c r="F4316" t="str">
        <f t="shared" si="473"/>
        <v>SA</v>
      </c>
      <c r="G4316" t="str">
        <f t="shared" si="474"/>
        <v>SAOLOURENCODOSUL</v>
      </c>
      <c r="H4316">
        <f t="shared" si="475"/>
        <v>16</v>
      </c>
    </row>
    <row r="4317" spans="1:8" x14ac:dyDescent="0.2">
      <c r="A4317" t="s">
        <v>6557</v>
      </c>
      <c r="B4317" t="str">
        <f t="shared" si="469"/>
        <v>RS</v>
      </c>
      <c r="C4317" t="str">
        <f t="shared" si="470"/>
        <v>1890343</v>
      </c>
      <c r="D4317" t="str">
        <f t="shared" si="471"/>
        <v xml:space="preserve">SAO LUIZ GONZAGA    </v>
      </c>
      <c r="E4317" t="str">
        <f t="shared" si="472"/>
        <v>S</v>
      </c>
      <c r="F4317" t="str">
        <f t="shared" si="473"/>
        <v>SA</v>
      </c>
      <c r="G4317" t="str">
        <f t="shared" si="474"/>
        <v>SAOLUIZGONZAGA</v>
      </c>
      <c r="H4317">
        <f t="shared" si="475"/>
        <v>14</v>
      </c>
    </row>
    <row r="4318" spans="1:8" x14ac:dyDescent="0.2">
      <c r="A4318" t="s">
        <v>6558</v>
      </c>
      <c r="B4318" t="str">
        <f t="shared" si="469"/>
        <v>RS</v>
      </c>
      <c r="C4318" t="str">
        <f t="shared" si="470"/>
        <v>1900043</v>
      </c>
      <c r="D4318" t="str">
        <f t="shared" si="471"/>
        <v xml:space="preserve">SAO MARCOS          </v>
      </c>
      <c r="E4318" t="str">
        <f t="shared" si="472"/>
        <v>S</v>
      </c>
      <c r="F4318" t="str">
        <f t="shared" si="473"/>
        <v>SA</v>
      </c>
      <c r="G4318" t="str">
        <f t="shared" si="474"/>
        <v>SAOMARCOS</v>
      </c>
      <c r="H4318">
        <f t="shared" si="475"/>
        <v>9</v>
      </c>
    </row>
    <row r="4319" spans="1:8" x14ac:dyDescent="0.2">
      <c r="A4319" t="s">
        <v>6559</v>
      </c>
      <c r="B4319" t="str">
        <f t="shared" si="469"/>
        <v>RS</v>
      </c>
      <c r="C4319" t="str">
        <f t="shared" si="470"/>
        <v>1910943</v>
      </c>
      <c r="D4319" t="str">
        <f t="shared" si="471"/>
        <v xml:space="preserve">SAO MARTINHO        </v>
      </c>
      <c r="E4319" t="str">
        <f t="shared" si="472"/>
        <v>S</v>
      </c>
      <c r="F4319" t="str">
        <f t="shared" si="473"/>
        <v>SA</v>
      </c>
      <c r="G4319" t="str">
        <f t="shared" si="474"/>
        <v>SAOMARTINHO</v>
      </c>
      <c r="H4319">
        <f t="shared" si="475"/>
        <v>11</v>
      </c>
    </row>
    <row r="4320" spans="1:8" x14ac:dyDescent="0.2">
      <c r="A4320" t="s">
        <v>6560</v>
      </c>
      <c r="B4320" t="str">
        <f t="shared" si="469"/>
        <v>RS</v>
      </c>
      <c r="C4320" t="str">
        <f t="shared" si="470"/>
        <v>1912543</v>
      </c>
      <c r="D4320" t="str">
        <f t="shared" si="471"/>
        <v xml:space="preserve">SAO MARTINHO SERRA  </v>
      </c>
      <c r="E4320" t="str">
        <f t="shared" si="472"/>
        <v>S</v>
      </c>
      <c r="F4320" t="str">
        <f t="shared" si="473"/>
        <v>SA</v>
      </c>
      <c r="G4320" t="str">
        <f t="shared" si="474"/>
        <v>SAOMARTINHOSERRA</v>
      </c>
      <c r="H4320">
        <f t="shared" si="475"/>
        <v>16</v>
      </c>
    </row>
    <row r="4321" spans="1:8" x14ac:dyDescent="0.2">
      <c r="A4321" t="s">
        <v>6561</v>
      </c>
      <c r="B4321" t="str">
        <f t="shared" si="469"/>
        <v>RS</v>
      </c>
      <c r="C4321" t="str">
        <f t="shared" si="470"/>
        <v>1915843</v>
      </c>
      <c r="D4321" t="str">
        <f t="shared" si="471"/>
        <v xml:space="preserve">SAO MIGUEL MISSOES  </v>
      </c>
      <c r="E4321" t="str">
        <f t="shared" si="472"/>
        <v>S</v>
      </c>
      <c r="F4321" t="str">
        <f t="shared" si="473"/>
        <v>SA</v>
      </c>
      <c r="G4321" t="str">
        <f t="shared" si="474"/>
        <v>SAOMIGUELMISSOES</v>
      </c>
      <c r="H4321">
        <f t="shared" si="475"/>
        <v>16</v>
      </c>
    </row>
    <row r="4322" spans="1:8" x14ac:dyDescent="0.2">
      <c r="A4322" t="s">
        <v>6562</v>
      </c>
      <c r="B4322" t="str">
        <f t="shared" si="469"/>
        <v>RS</v>
      </c>
      <c r="C4322" t="str">
        <f t="shared" si="470"/>
        <v>1920843</v>
      </c>
      <c r="D4322" t="str">
        <f t="shared" si="471"/>
        <v xml:space="preserve">SAO NICOLAU         </v>
      </c>
      <c r="E4322" t="str">
        <f t="shared" si="472"/>
        <v>S</v>
      </c>
      <c r="F4322" t="str">
        <f t="shared" si="473"/>
        <v>SA</v>
      </c>
      <c r="G4322" t="str">
        <f t="shared" si="474"/>
        <v>SAONICOLAU</v>
      </c>
      <c r="H4322">
        <f t="shared" si="475"/>
        <v>10</v>
      </c>
    </row>
    <row r="4323" spans="1:8" x14ac:dyDescent="0.2">
      <c r="A4323" t="s">
        <v>6563</v>
      </c>
      <c r="B4323" t="str">
        <f t="shared" si="469"/>
        <v>RS</v>
      </c>
      <c r="C4323" t="str">
        <f t="shared" si="470"/>
        <v>1930743</v>
      </c>
      <c r="D4323" t="str">
        <f t="shared" si="471"/>
        <v>SAO PAULO DAS MISSOE</v>
      </c>
      <c r="E4323" t="str">
        <f t="shared" si="472"/>
        <v>S</v>
      </c>
      <c r="F4323" t="str">
        <f t="shared" si="473"/>
        <v>SA</v>
      </c>
      <c r="G4323" t="str">
        <f t="shared" si="474"/>
        <v>SAOPAULODASMISSOE</v>
      </c>
      <c r="H4323">
        <f t="shared" si="475"/>
        <v>17</v>
      </c>
    </row>
    <row r="4324" spans="1:8" x14ac:dyDescent="0.2">
      <c r="A4324" t="s">
        <v>6564</v>
      </c>
      <c r="B4324" t="str">
        <f t="shared" si="469"/>
        <v>RS</v>
      </c>
      <c r="C4324" t="str">
        <f t="shared" si="470"/>
        <v>1935643</v>
      </c>
      <c r="D4324" t="str">
        <f t="shared" si="471"/>
        <v xml:space="preserve">SAO PEDRO DA SERRA  </v>
      </c>
      <c r="E4324" t="str">
        <f t="shared" si="472"/>
        <v>S</v>
      </c>
      <c r="F4324" t="str">
        <f t="shared" si="473"/>
        <v>SA</v>
      </c>
      <c r="G4324" t="str">
        <f t="shared" si="474"/>
        <v>SAOPEDRODASERRA</v>
      </c>
      <c r="H4324">
        <f t="shared" si="475"/>
        <v>15</v>
      </c>
    </row>
    <row r="4325" spans="1:8" x14ac:dyDescent="0.2">
      <c r="A4325" t="s">
        <v>6565</v>
      </c>
      <c r="B4325" t="str">
        <f t="shared" si="469"/>
        <v>RS</v>
      </c>
      <c r="C4325" t="str">
        <f t="shared" si="470"/>
        <v>1936443</v>
      </c>
      <c r="D4325" t="str">
        <f t="shared" si="471"/>
        <v>SAO PEDRO DAS MISSOE</v>
      </c>
      <c r="E4325" t="str">
        <f t="shared" si="472"/>
        <v>S</v>
      </c>
      <c r="F4325" t="str">
        <f t="shared" si="473"/>
        <v>SA</v>
      </c>
      <c r="G4325" t="str">
        <f t="shared" si="474"/>
        <v>SAOPEDRODASMISSOE</v>
      </c>
      <c r="H4325">
        <f t="shared" si="475"/>
        <v>17</v>
      </c>
    </row>
    <row r="4326" spans="1:8" x14ac:dyDescent="0.2">
      <c r="A4326" t="s">
        <v>6566</v>
      </c>
      <c r="B4326" t="str">
        <f t="shared" si="469"/>
        <v>RS</v>
      </c>
      <c r="C4326" t="str">
        <f t="shared" si="470"/>
        <v>1937243</v>
      </c>
      <c r="D4326" t="str">
        <f t="shared" si="471"/>
        <v xml:space="preserve">SAO PEDRO DO BUTIA  </v>
      </c>
      <c r="E4326" t="str">
        <f t="shared" si="472"/>
        <v>S</v>
      </c>
      <c r="F4326" t="str">
        <f t="shared" si="473"/>
        <v>SA</v>
      </c>
      <c r="G4326" t="str">
        <f t="shared" si="474"/>
        <v>SAOPEDRODOBUTIA</v>
      </c>
      <c r="H4326">
        <f t="shared" si="475"/>
        <v>15</v>
      </c>
    </row>
    <row r="4327" spans="1:8" x14ac:dyDescent="0.2">
      <c r="A4327" t="s">
        <v>6567</v>
      </c>
      <c r="B4327" t="str">
        <f t="shared" si="469"/>
        <v>RS</v>
      </c>
      <c r="C4327" t="str">
        <f t="shared" si="470"/>
        <v>1940643</v>
      </c>
      <c r="D4327" t="str">
        <f t="shared" si="471"/>
        <v xml:space="preserve">SAO PEDRO DO SUL    </v>
      </c>
      <c r="E4327" t="str">
        <f t="shared" si="472"/>
        <v>S</v>
      </c>
      <c r="F4327" t="str">
        <f t="shared" si="473"/>
        <v>SA</v>
      </c>
      <c r="G4327" t="str">
        <f t="shared" si="474"/>
        <v>SAOPEDRODOSUL</v>
      </c>
      <c r="H4327">
        <f t="shared" si="475"/>
        <v>13</v>
      </c>
    </row>
    <row r="4328" spans="1:8" x14ac:dyDescent="0.2">
      <c r="A4328" t="s">
        <v>6568</v>
      </c>
      <c r="B4328" t="str">
        <f t="shared" si="469"/>
        <v>RS</v>
      </c>
      <c r="C4328" t="str">
        <f t="shared" si="470"/>
        <v>1950543</v>
      </c>
      <c r="D4328" t="str">
        <f t="shared" si="471"/>
        <v>SAO SEBASTIAO DO CAI</v>
      </c>
      <c r="E4328" t="str">
        <f t="shared" si="472"/>
        <v>S</v>
      </c>
      <c r="F4328" t="str">
        <f t="shared" si="473"/>
        <v>SA</v>
      </c>
      <c r="G4328" t="str">
        <f t="shared" si="474"/>
        <v>SAOSEBASTIAODOCAI</v>
      </c>
      <c r="H4328">
        <f t="shared" si="475"/>
        <v>17</v>
      </c>
    </row>
    <row r="4329" spans="1:8" x14ac:dyDescent="0.2">
      <c r="A4329" t="s">
        <v>6569</v>
      </c>
      <c r="B4329" t="str">
        <f t="shared" si="469"/>
        <v>RS</v>
      </c>
      <c r="C4329" t="str">
        <f t="shared" si="470"/>
        <v>1960443</v>
      </c>
      <c r="D4329" t="str">
        <f t="shared" si="471"/>
        <v xml:space="preserve">SAO SEPE            </v>
      </c>
      <c r="E4329" t="str">
        <f t="shared" si="472"/>
        <v>S</v>
      </c>
      <c r="F4329" t="str">
        <f t="shared" si="473"/>
        <v>SA</v>
      </c>
      <c r="G4329" t="str">
        <f t="shared" si="474"/>
        <v>SAOSEPE</v>
      </c>
      <c r="H4329">
        <f t="shared" si="475"/>
        <v>7</v>
      </c>
    </row>
    <row r="4330" spans="1:8" x14ac:dyDescent="0.2">
      <c r="A4330" t="s">
        <v>6570</v>
      </c>
      <c r="B4330" t="str">
        <f t="shared" si="469"/>
        <v>RS</v>
      </c>
      <c r="C4330" t="str">
        <f t="shared" si="470"/>
        <v>1970343</v>
      </c>
      <c r="D4330" t="str">
        <f t="shared" si="471"/>
        <v xml:space="preserve">SAO VALENTIM        </v>
      </c>
      <c r="E4330" t="str">
        <f t="shared" si="472"/>
        <v>S</v>
      </c>
      <c r="F4330" t="str">
        <f t="shared" si="473"/>
        <v>SA</v>
      </c>
      <c r="G4330" t="str">
        <f t="shared" si="474"/>
        <v>SAOVALENTIM</v>
      </c>
      <c r="H4330">
        <f t="shared" si="475"/>
        <v>11</v>
      </c>
    </row>
    <row r="4331" spans="1:8" x14ac:dyDescent="0.2">
      <c r="A4331" t="s">
        <v>6571</v>
      </c>
      <c r="B4331" t="str">
        <f t="shared" si="469"/>
        <v>RS</v>
      </c>
      <c r="C4331" t="str">
        <f t="shared" si="470"/>
        <v>1971143</v>
      </c>
      <c r="D4331" t="str">
        <f t="shared" si="471"/>
        <v xml:space="preserve">SAO VALENTIM DO SUL </v>
      </c>
      <c r="E4331" t="str">
        <f t="shared" si="472"/>
        <v>S</v>
      </c>
      <c r="F4331" t="str">
        <f t="shared" si="473"/>
        <v>SA</v>
      </c>
      <c r="G4331" t="str">
        <f t="shared" si="474"/>
        <v>SAOVALENTIMDOSUL</v>
      </c>
      <c r="H4331">
        <f t="shared" si="475"/>
        <v>16</v>
      </c>
    </row>
    <row r="4332" spans="1:8" x14ac:dyDescent="0.2">
      <c r="A4332" t="s">
        <v>6572</v>
      </c>
      <c r="B4332" t="str">
        <f t="shared" si="469"/>
        <v>RS</v>
      </c>
      <c r="C4332" t="str">
        <f t="shared" si="470"/>
        <v>1973743</v>
      </c>
      <c r="D4332" t="str">
        <f t="shared" si="471"/>
        <v xml:space="preserve">SAO VALERIO DO SUL  </v>
      </c>
      <c r="E4332" t="str">
        <f t="shared" si="472"/>
        <v>S</v>
      </c>
      <c r="F4332" t="str">
        <f t="shared" si="473"/>
        <v>SA</v>
      </c>
      <c r="G4332" t="str">
        <f t="shared" si="474"/>
        <v>SAOVALERIODOSUL</v>
      </c>
      <c r="H4332">
        <f t="shared" si="475"/>
        <v>15</v>
      </c>
    </row>
    <row r="4333" spans="1:8" x14ac:dyDescent="0.2">
      <c r="A4333" t="s">
        <v>6573</v>
      </c>
      <c r="B4333" t="str">
        <f t="shared" si="469"/>
        <v>RS</v>
      </c>
      <c r="C4333" t="str">
        <f t="shared" si="470"/>
        <v>1975243</v>
      </c>
      <c r="D4333" t="str">
        <f t="shared" si="471"/>
        <v xml:space="preserve">SAO VENDELINO       </v>
      </c>
      <c r="E4333" t="str">
        <f t="shared" si="472"/>
        <v>S</v>
      </c>
      <c r="F4333" t="str">
        <f t="shared" si="473"/>
        <v>SA</v>
      </c>
      <c r="G4333" t="str">
        <f t="shared" si="474"/>
        <v>SAOVENDELINO</v>
      </c>
      <c r="H4333">
        <f t="shared" si="475"/>
        <v>12</v>
      </c>
    </row>
    <row r="4334" spans="1:8" x14ac:dyDescent="0.2">
      <c r="A4334" t="s">
        <v>6574</v>
      </c>
      <c r="B4334" t="str">
        <f t="shared" si="469"/>
        <v>RS</v>
      </c>
      <c r="C4334" t="str">
        <f t="shared" si="470"/>
        <v>1980243</v>
      </c>
      <c r="D4334" t="str">
        <f t="shared" si="471"/>
        <v xml:space="preserve">SAO VICENTE DO SUL  </v>
      </c>
      <c r="E4334" t="str">
        <f t="shared" si="472"/>
        <v>S</v>
      </c>
      <c r="F4334" t="str">
        <f t="shared" si="473"/>
        <v>SA</v>
      </c>
      <c r="G4334" t="str">
        <f t="shared" si="474"/>
        <v>SAOVICENTEDOSUL</v>
      </c>
      <c r="H4334">
        <f t="shared" si="475"/>
        <v>15</v>
      </c>
    </row>
    <row r="4335" spans="1:8" x14ac:dyDescent="0.2">
      <c r="A4335" t="s">
        <v>6575</v>
      </c>
      <c r="B4335" t="str">
        <f t="shared" si="469"/>
        <v>RS</v>
      </c>
      <c r="C4335" t="str">
        <f t="shared" si="470"/>
        <v>1990143</v>
      </c>
      <c r="D4335" t="str">
        <f t="shared" si="471"/>
        <v xml:space="preserve">SAPIRANGA           </v>
      </c>
      <c r="E4335" t="str">
        <f t="shared" si="472"/>
        <v>S</v>
      </c>
      <c r="F4335" t="str">
        <f t="shared" si="473"/>
        <v>SA</v>
      </c>
      <c r="G4335" t="str">
        <f t="shared" si="474"/>
        <v>SAPIRANGA</v>
      </c>
      <c r="H4335">
        <f t="shared" si="475"/>
        <v>9</v>
      </c>
    </row>
    <row r="4336" spans="1:8" x14ac:dyDescent="0.2">
      <c r="A4336" t="s">
        <v>6576</v>
      </c>
      <c r="B4336" t="str">
        <f t="shared" si="469"/>
        <v>RS</v>
      </c>
      <c r="C4336" t="str">
        <f t="shared" si="470"/>
        <v>2000843</v>
      </c>
      <c r="D4336" t="str">
        <f t="shared" si="471"/>
        <v xml:space="preserve">SAPUCAIA DO SUL     </v>
      </c>
      <c r="E4336" t="str">
        <f t="shared" si="472"/>
        <v>S</v>
      </c>
      <c r="F4336" t="str">
        <f t="shared" si="473"/>
        <v>SA</v>
      </c>
      <c r="G4336" t="str">
        <f t="shared" si="474"/>
        <v>SAPUCAIADOSUL</v>
      </c>
      <c r="H4336">
        <f t="shared" si="475"/>
        <v>13</v>
      </c>
    </row>
    <row r="4337" spans="1:8" x14ac:dyDescent="0.2">
      <c r="A4337" t="s">
        <v>6577</v>
      </c>
      <c r="B4337" t="str">
        <f t="shared" si="469"/>
        <v>RS</v>
      </c>
      <c r="C4337" t="str">
        <f t="shared" si="470"/>
        <v>2010743</v>
      </c>
      <c r="D4337" t="str">
        <f t="shared" si="471"/>
        <v xml:space="preserve">SARANDI             </v>
      </c>
      <c r="E4337" t="str">
        <f t="shared" si="472"/>
        <v>S</v>
      </c>
      <c r="F4337" t="str">
        <f t="shared" si="473"/>
        <v>SA</v>
      </c>
      <c r="G4337" t="str">
        <f t="shared" si="474"/>
        <v>SARANDI</v>
      </c>
      <c r="H4337">
        <f t="shared" si="475"/>
        <v>7</v>
      </c>
    </row>
    <row r="4338" spans="1:8" x14ac:dyDescent="0.2">
      <c r="A4338" t="s">
        <v>6578</v>
      </c>
      <c r="B4338" t="str">
        <f t="shared" si="469"/>
        <v>RS</v>
      </c>
      <c r="C4338" t="str">
        <f t="shared" si="470"/>
        <v>2020643</v>
      </c>
      <c r="D4338" t="str">
        <f t="shared" si="471"/>
        <v xml:space="preserve">SEBERI              </v>
      </c>
      <c r="E4338" t="str">
        <f t="shared" si="472"/>
        <v>S</v>
      </c>
      <c r="F4338" t="str">
        <f t="shared" si="473"/>
        <v>SE</v>
      </c>
      <c r="G4338" t="str">
        <f t="shared" si="474"/>
        <v>SEBERI</v>
      </c>
      <c r="H4338">
        <f t="shared" si="475"/>
        <v>6</v>
      </c>
    </row>
    <row r="4339" spans="1:8" x14ac:dyDescent="0.2">
      <c r="A4339" t="s">
        <v>6579</v>
      </c>
      <c r="B4339" t="str">
        <f t="shared" si="469"/>
        <v>RS</v>
      </c>
      <c r="C4339" t="str">
        <f t="shared" si="470"/>
        <v>2023043</v>
      </c>
      <c r="D4339" t="str">
        <f t="shared" si="471"/>
        <v xml:space="preserve">SEDE NOVA           </v>
      </c>
      <c r="E4339" t="str">
        <f t="shared" si="472"/>
        <v>S</v>
      </c>
      <c r="F4339" t="str">
        <f t="shared" si="473"/>
        <v>SE</v>
      </c>
      <c r="G4339" t="str">
        <f t="shared" si="474"/>
        <v>SEDENOVA</v>
      </c>
      <c r="H4339">
        <f t="shared" si="475"/>
        <v>8</v>
      </c>
    </row>
    <row r="4340" spans="1:8" x14ac:dyDescent="0.2">
      <c r="A4340" t="s">
        <v>6580</v>
      </c>
      <c r="B4340" t="str">
        <f t="shared" si="469"/>
        <v>RS</v>
      </c>
      <c r="C4340" t="str">
        <f t="shared" si="470"/>
        <v>2026343</v>
      </c>
      <c r="D4340" t="str">
        <f t="shared" si="471"/>
        <v xml:space="preserve">SEGREDO             </v>
      </c>
      <c r="E4340" t="str">
        <f t="shared" si="472"/>
        <v>S</v>
      </c>
      <c r="F4340" t="str">
        <f t="shared" si="473"/>
        <v>SE</v>
      </c>
      <c r="G4340" t="str">
        <f t="shared" si="474"/>
        <v>SEGREDO</v>
      </c>
      <c r="H4340">
        <f t="shared" si="475"/>
        <v>7</v>
      </c>
    </row>
    <row r="4341" spans="1:8" x14ac:dyDescent="0.2">
      <c r="A4341" t="s">
        <v>6581</v>
      </c>
      <c r="B4341" t="str">
        <f t="shared" si="469"/>
        <v>RS</v>
      </c>
      <c r="C4341" t="str">
        <f t="shared" si="470"/>
        <v>2030543</v>
      </c>
      <c r="D4341" t="str">
        <f t="shared" si="471"/>
        <v xml:space="preserve">SELBACH             </v>
      </c>
      <c r="E4341" t="str">
        <f t="shared" si="472"/>
        <v>S</v>
      </c>
      <c r="F4341" t="str">
        <f t="shared" si="473"/>
        <v>SE</v>
      </c>
      <c r="G4341" t="str">
        <f t="shared" si="474"/>
        <v>SELBACH</v>
      </c>
      <c r="H4341">
        <f t="shared" si="475"/>
        <v>7</v>
      </c>
    </row>
    <row r="4342" spans="1:8" x14ac:dyDescent="0.2">
      <c r="A4342" t="s">
        <v>6582</v>
      </c>
      <c r="B4342" t="str">
        <f t="shared" si="469"/>
        <v>RS</v>
      </c>
      <c r="C4342" t="str">
        <f t="shared" si="470"/>
        <v>2032143</v>
      </c>
      <c r="D4342" t="str">
        <f t="shared" si="471"/>
        <v xml:space="preserve">SEN SALGADO FILHO   </v>
      </c>
      <c r="E4342" t="str">
        <f t="shared" si="472"/>
        <v>S</v>
      </c>
      <c r="F4342" t="str">
        <f t="shared" si="473"/>
        <v>SE</v>
      </c>
      <c r="G4342" t="str">
        <f t="shared" si="474"/>
        <v>SENSALGADOFILHO</v>
      </c>
      <c r="H4342">
        <f t="shared" si="475"/>
        <v>15</v>
      </c>
    </row>
    <row r="4343" spans="1:8" x14ac:dyDescent="0.2">
      <c r="A4343" t="s">
        <v>6583</v>
      </c>
      <c r="B4343" t="str">
        <f t="shared" si="469"/>
        <v>RS</v>
      </c>
      <c r="C4343" t="str">
        <f t="shared" si="470"/>
        <v>2035443</v>
      </c>
      <c r="D4343" t="str">
        <f t="shared" si="471"/>
        <v xml:space="preserve">SENTINELA DO SUL    </v>
      </c>
      <c r="E4343" t="str">
        <f t="shared" si="472"/>
        <v>S</v>
      </c>
      <c r="F4343" t="str">
        <f t="shared" si="473"/>
        <v>SE</v>
      </c>
      <c r="G4343" t="str">
        <f t="shared" si="474"/>
        <v>SENTINELADOSUL</v>
      </c>
      <c r="H4343">
        <f t="shared" si="475"/>
        <v>14</v>
      </c>
    </row>
    <row r="4344" spans="1:8" x14ac:dyDescent="0.2">
      <c r="A4344" t="s">
        <v>6584</v>
      </c>
      <c r="B4344" t="str">
        <f t="shared" si="469"/>
        <v>RS</v>
      </c>
      <c r="C4344" t="str">
        <f t="shared" si="470"/>
        <v>2040443</v>
      </c>
      <c r="D4344" t="str">
        <f t="shared" si="471"/>
        <v xml:space="preserve">SERAFINA CORREA     </v>
      </c>
      <c r="E4344" t="str">
        <f t="shared" si="472"/>
        <v>S</v>
      </c>
      <c r="F4344" t="str">
        <f t="shared" si="473"/>
        <v>SE</v>
      </c>
      <c r="G4344" t="str">
        <f t="shared" si="474"/>
        <v>SERAFINACORREA</v>
      </c>
      <c r="H4344">
        <f t="shared" si="475"/>
        <v>14</v>
      </c>
    </row>
    <row r="4345" spans="1:8" x14ac:dyDescent="0.2">
      <c r="A4345" t="s">
        <v>6585</v>
      </c>
      <c r="B4345" t="str">
        <f t="shared" si="469"/>
        <v>RS</v>
      </c>
      <c r="C4345" t="str">
        <f t="shared" si="470"/>
        <v>2045343</v>
      </c>
      <c r="D4345" t="str">
        <f t="shared" si="471"/>
        <v xml:space="preserve">SERIO               </v>
      </c>
      <c r="E4345" t="str">
        <f t="shared" si="472"/>
        <v>S</v>
      </c>
      <c r="F4345" t="str">
        <f t="shared" si="473"/>
        <v>SE</v>
      </c>
      <c r="G4345" t="str">
        <f t="shared" si="474"/>
        <v>SERIO</v>
      </c>
      <c r="H4345">
        <f t="shared" si="475"/>
        <v>5</v>
      </c>
    </row>
    <row r="4346" spans="1:8" x14ac:dyDescent="0.2">
      <c r="A4346" t="s">
        <v>6586</v>
      </c>
      <c r="B4346" t="str">
        <f t="shared" si="469"/>
        <v>RS</v>
      </c>
      <c r="C4346" t="str">
        <f t="shared" si="470"/>
        <v>2050343</v>
      </c>
      <c r="D4346" t="str">
        <f t="shared" si="471"/>
        <v xml:space="preserve">SERTAO              </v>
      </c>
      <c r="E4346" t="str">
        <f t="shared" si="472"/>
        <v>S</v>
      </c>
      <c r="F4346" t="str">
        <f t="shared" si="473"/>
        <v>SE</v>
      </c>
      <c r="G4346" t="str">
        <f t="shared" si="474"/>
        <v>SERTAO</v>
      </c>
      <c r="H4346">
        <f t="shared" si="475"/>
        <v>6</v>
      </c>
    </row>
    <row r="4347" spans="1:8" x14ac:dyDescent="0.2">
      <c r="A4347" t="s">
        <v>6587</v>
      </c>
      <c r="B4347" t="str">
        <f t="shared" si="469"/>
        <v>RS</v>
      </c>
      <c r="C4347" t="str">
        <f t="shared" si="470"/>
        <v>2055243</v>
      </c>
      <c r="D4347" t="str">
        <f t="shared" si="471"/>
        <v xml:space="preserve">SERTAO SANTANA      </v>
      </c>
      <c r="E4347" t="str">
        <f t="shared" si="472"/>
        <v>S</v>
      </c>
      <c r="F4347" t="str">
        <f t="shared" si="473"/>
        <v>SE</v>
      </c>
      <c r="G4347" t="str">
        <f t="shared" si="474"/>
        <v>SERTAOSANTANA</v>
      </c>
      <c r="H4347">
        <f t="shared" si="475"/>
        <v>13</v>
      </c>
    </row>
    <row r="4348" spans="1:8" x14ac:dyDescent="0.2">
      <c r="A4348" t="s">
        <v>6588</v>
      </c>
      <c r="B4348" t="str">
        <f t="shared" si="469"/>
        <v>RS</v>
      </c>
      <c r="C4348" t="str">
        <f t="shared" si="470"/>
        <v>2057843</v>
      </c>
      <c r="D4348" t="str">
        <f t="shared" si="471"/>
        <v xml:space="preserve">SETE DE SETEMBRO    </v>
      </c>
      <c r="E4348" t="str">
        <f t="shared" si="472"/>
        <v>S</v>
      </c>
      <c r="F4348" t="str">
        <f t="shared" si="473"/>
        <v>SE</v>
      </c>
      <c r="G4348" t="str">
        <f t="shared" si="474"/>
        <v>SETEDESETEMBRO</v>
      </c>
      <c r="H4348">
        <f t="shared" si="475"/>
        <v>14</v>
      </c>
    </row>
    <row r="4349" spans="1:8" x14ac:dyDescent="0.2">
      <c r="A4349" t="s">
        <v>6589</v>
      </c>
      <c r="B4349" t="str">
        <f t="shared" si="469"/>
        <v>RS</v>
      </c>
      <c r="C4349" t="str">
        <f t="shared" si="470"/>
        <v>2060243</v>
      </c>
      <c r="D4349" t="str">
        <f t="shared" si="471"/>
        <v>SEVERIANO DE ALMEIDA</v>
      </c>
      <c r="E4349" t="str">
        <f t="shared" si="472"/>
        <v>S</v>
      </c>
      <c r="F4349" t="str">
        <f t="shared" si="473"/>
        <v>SE</v>
      </c>
      <c r="G4349" t="str">
        <f t="shared" si="474"/>
        <v>SEVERIANODEALMEIDA</v>
      </c>
      <c r="H4349">
        <f t="shared" si="475"/>
        <v>18</v>
      </c>
    </row>
    <row r="4350" spans="1:8" x14ac:dyDescent="0.2">
      <c r="A4350" t="s">
        <v>6590</v>
      </c>
      <c r="B4350" t="str">
        <f t="shared" si="469"/>
        <v>RS</v>
      </c>
      <c r="C4350" t="str">
        <f t="shared" si="470"/>
        <v>2065143</v>
      </c>
      <c r="D4350" t="str">
        <f t="shared" si="471"/>
        <v xml:space="preserve">SILVEIRA MARTINS    </v>
      </c>
      <c r="E4350" t="str">
        <f t="shared" si="472"/>
        <v>S</v>
      </c>
      <c r="F4350" t="str">
        <f t="shared" si="473"/>
        <v>SI</v>
      </c>
      <c r="G4350" t="str">
        <f t="shared" si="474"/>
        <v>SILVEIRAMARTINS</v>
      </c>
      <c r="H4350">
        <f t="shared" si="475"/>
        <v>15</v>
      </c>
    </row>
    <row r="4351" spans="1:8" x14ac:dyDescent="0.2">
      <c r="A4351" t="s">
        <v>6591</v>
      </c>
      <c r="B4351" t="str">
        <f t="shared" si="469"/>
        <v>RS</v>
      </c>
      <c r="C4351" t="str">
        <f t="shared" si="470"/>
        <v>2067743</v>
      </c>
      <c r="D4351" t="str">
        <f t="shared" si="471"/>
        <v xml:space="preserve">SINIMBU             </v>
      </c>
      <c r="E4351" t="str">
        <f t="shared" si="472"/>
        <v>S</v>
      </c>
      <c r="F4351" t="str">
        <f t="shared" si="473"/>
        <v>SI</v>
      </c>
      <c r="G4351" t="str">
        <f t="shared" si="474"/>
        <v>SINIMBU</v>
      </c>
      <c r="H4351">
        <f t="shared" si="475"/>
        <v>7</v>
      </c>
    </row>
    <row r="4352" spans="1:8" x14ac:dyDescent="0.2">
      <c r="A4352" t="s">
        <v>6592</v>
      </c>
      <c r="B4352" t="str">
        <f t="shared" si="469"/>
        <v>RS</v>
      </c>
      <c r="C4352" t="str">
        <f t="shared" si="470"/>
        <v>2070143</v>
      </c>
      <c r="D4352" t="str">
        <f t="shared" si="471"/>
        <v xml:space="preserve">SOBRADINHO          </v>
      </c>
      <c r="E4352" t="str">
        <f t="shared" si="472"/>
        <v>S</v>
      </c>
      <c r="F4352" t="str">
        <f t="shared" si="473"/>
        <v>SO</v>
      </c>
      <c r="G4352" t="str">
        <f t="shared" si="474"/>
        <v>SOBRADINHO</v>
      </c>
      <c r="H4352">
        <f t="shared" si="475"/>
        <v>10</v>
      </c>
    </row>
    <row r="4353" spans="1:8" x14ac:dyDescent="0.2">
      <c r="A4353" t="s">
        <v>6593</v>
      </c>
      <c r="B4353" t="str">
        <f t="shared" si="469"/>
        <v>RS</v>
      </c>
      <c r="C4353" t="str">
        <f t="shared" si="470"/>
        <v>2080043</v>
      </c>
      <c r="D4353" t="str">
        <f t="shared" si="471"/>
        <v xml:space="preserve">SOLEDADE            </v>
      </c>
      <c r="E4353" t="str">
        <f t="shared" si="472"/>
        <v>S</v>
      </c>
      <c r="F4353" t="str">
        <f t="shared" si="473"/>
        <v>SO</v>
      </c>
      <c r="G4353" t="str">
        <f t="shared" si="474"/>
        <v>SOLEDADE</v>
      </c>
      <c r="H4353">
        <f t="shared" si="475"/>
        <v>8</v>
      </c>
    </row>
    <row r="4354" spans="1:8" x14ac:dyDescent="0.2">
      <c r="A4354" t="s">
        <v>6594</v>
      </c>
      <c r="B4354" t="str">
        <f t="shared" si="469"/>
        <v>RS</v>
      </c>
      <c r="C4354" t="str">
        <f t="shared" si="470"/>
        <v>2085943</v>
      </c>
      <c r="D4354" t="str">
        <f t="shared" si="471"/>
        <v xml:space="preserve">TABAI               </v>
      </c>
      <c r="E4354" t="str">
        <f t="shared" si="472"/>
        <v>T</v>
      </c>
      <c r="F4354" t="str">
        <f t="shared" si="473"/>
        <v>TA</v>
      </c>
      <c r="G4354" t="str">
        <f t="shared" si="474"/>
        <v>TABAI</v>
      </c>
      <c r="H4354">
        <f t="shared" si="475"/>
        <v>5</v>
      </c>
    </row>
    <row r="4355" spans="1:8" x14ac:dyDescent="0.2">
      <c r="A4355" t="s">
        <v>6595</v>
      </c>
      <c r="B4355" t="str">
        <f t="shared" ref="B4355:B4418" si="476">MID($A4355,1,2)</f>
        <v>RS</v>
      </c>
      <c r="C4355" t="str">
        <f t="shared" ref="C4355:C4418" si="477">MID($A4355,3,7)</f>
        <v>2090943</v>
      </c>
      <c r="D4355" t="str">
        <f t="shared" ref="D4355:D4418" si="478">MID($A4355,10,21)</f>
        <v xml:space="preserve">TAPEJARA            </v>
      </c>
      <c r="E4355" t="str">
        <f t="shared" ref="E4355:E4418" si="479">LEFT(D4355,1)</f>
        <v>T</v>
      </c>
      <c r="F4355" t="str">
        <f t="shared" ref="F4355:F4418" si="480">LEFT(D4355,2)</f>
        <v>TA</v>
      </c>
      <c r="G4355" t="str">
        <f t="shared" ref="G4355:G4418" si="481">SUBSTITUTE(D4355," ","")</f>
        <v>TAPEJARA</v>
      </c>
      <c r="H4355">
        <f t="shared" ref="H4355:H4418" si="482">LEN(G4355)</f>
        <v>8</v>
      </c>
    </row>
    <row r="4356" spans="1:8" x14ac:dyDescent="0.2">
      <c r="A4356" t="s">
        <v>6596</v>
      </c>
      <c r="B4356" t="str">
        <f t="shared" si="476"/>
        <v>RS</v>
      </c>
      <c r="C4356" t="str">
        <f t="shared" si="477"/>
        <v>2100643</v>
      </c>
      <c r="D4356" t="str">
        <f t="shared" si="478"/>
        <v xml:space="preserve">TAPERA              </v>
      </c>
      <c r="E4356" t="str">
        <f t="shared" si="479"/>
        <v>T</v>
      </c>
      <c r="F4356" t="str">
        <f t="shared" si="480"/>
        <v>TA</v>
      </c>
      <c r="G4356" t="str">
        <f t="shared" si="481"/>
        <v>TAPERA</v>
      </c>
      <c r="H4356">
        <f t="shared" si="482"/>
        <v>6</v>
      </c>
    </row>
    <row r="4357" spans="1:8" x14ac:dyDescent="0.2">
      <c r="A4357" t="s">
        <v>6597</v>
      </c>
      <c r="B4357" t="str">
        <f t="shared" si="476"/>
        <v>RS</v>
      </c>
      <c r="C4357" t="str">
        <f t="shared" si="477"/>
        <v>2110543</v>
      </c>
      <c r="D4357" t="str">
        <f t="shared" si="478"/>
        <v xml:space="preserve">TAPES               </v>
      </c>
      <c r="E4357" t="str">
        <f t="shared" si="479"/>
        <v>T</v>
      </c>
      <c r="F4357" t="str">
        <f t="shared" si="480"/>
        <v>TA</v>
      </c>
      <c r="G4357" t="str">
        <f t="shared" si="481"/>
        <v>TAPES</v>
      </c>
      <c r="H4357">
        <f t="shared" si="482"/>
        <v>5</v>
      </c>
    </row>
    <row r="4358" spans="1:8" x14ac:dyDescent="0.2">
      <c r="A4358" t="s">
        <v>6598</v>
      </c>
      <c r="B4358" t="str">
        <f t="shared" si="476"/>
        <v>RS</v>
      </c>
      <c r="C4358" t="str">
        <f t="shared" si="477"/>
        <v>2120443</v>
      </c>
      <c r="D4358" t="str">
        <f t="shared" si="478"/>
        <v xml:space="preserve">TAQUARA             </v>
      </c>
      <c r="E4358" t="str">
        <f t="shared" si="479"/>
        <v>T</v>
      </c>
      <c r="F4358" t="str">
        <f t="shared" si="480"/>
        <v>TA</v>
      </c>
      <c r="G4358" t="str">
        <f t="shared" si="481"/>
        <v>TAQUARA</v>
      </c>
      <c r="H4358">
        <f t="shared" si="482"/>
        <v>7</v>
      </c>
    </row>
    <row r="4359" spans="1:8" x14ac:dyDescent="0.2">
      <c r="A4359" t="s">
        <v>6599</v>
      </c>
      <c r="B4359" t="str">
        <f t="shared" si="476"/>
        <v>RS</v>
      </c>
      <c r="C4359" t="str">
        <f t="shared" si="477"/>
        <v>2130343</v>
      </c>
      <c r="D4359" t="str">
        <f t="shared" si="478"/>
        <v xml:space="preserve">TAQUARI             </v>
      </c>
      <c r="E4359" t="str">
        <f t="shared" si="479"/>
        <v>T</v>
      </c>
      <c r="F4359" t="str">
        <f t="shared" si="480"/>
        <v>TA</v>
      </c>
      <c r="G4359" t="str">
        <f t="shared" si="481"/>
        <v>TAQUARI</v>
      </c>
      <c r="H4359">
        <f t="shared" si="482"/>
        <v>7</v>
      </c>
    </row>
    <row r="4360" spans="1:8" x14ac:dyDescent="0.2">
      <c r="A4360" t="s">
        <v>6600</v>
      </c>
      <c r="B4360" t="str">
        <f t="shared" si="476"/>
        <v>RS</v>
      </c>
      <c r="C4360" t="str">
        <f t="shared" si="477"/>
        <v>2132943</v>
      </c>
      <c r="D4360" t="str">
        <f t="shared" si="478"/>
        <v xml:space="preserve">TAQUARUCU DO SUL    </v>
      </c>
      <c r="E4360" t="str">
        <f t="shared" si="479"/>
        <v>T</v>
      </c>
      <c r="F4360" t="str">
        <f t="shared" si="480"/>
        <v>TA</v>
      </c>
      <c r="G4360" t="str">
        <f t="shared" si="481"/>
        <v>TAQUARUCUDOSUL</v>
      </c>
      <c r="H4360">
        <f t="shared" si="482"/>
        <v>14</v>
      </c>
    </row>
    <row r="4361" spans="1:8" x14ac:dyDescent="0.2">
      <c r="A4361" t="s">
        <v>6601</v>
      </c>
      <c r="B4361" t="str">
        <f t="shared" si="476"/>
        <v>RS</v>
      </c>
      <c r="C4361" t="str">
        <f t="shared" si="477"/>
        <v>2135243</v>
      </c>
      <c r="D4361" t="str">
        <f t="shared" si="478"/>
        <v xml:space="preserve">TAVARES             </v>
      </c>
      <c r="E4361" t="str">
        <f t="shared" si="479"/>
        <v>T</v>
      </c>
      <c r="F4361" t="str">
        <f t="shared" si="480"/>
        <v>TA</v>
      </c>
      <c r="G4361" t="str">
        <f t="shared" si="481"/>
        <v>TAVARES</v>
      </c>
      <c r="H4361">
        <f t="shared" si="482"/>
        <v>7</v>
      </c>
    </row>
    <row r="4362" spans="1:8" x14ac:dyDescent="0.2">
      <c r="A4362" t="s">
        <v>6602</v>
      </c>
      <c r="B4362" t="str">
        <f t="shared" si="476"/>
        <v>RS</v>
      </c>
      <c r="C4362" t="str">
        <f t="shared" si="477"/>
        <v>2140243</v>
      </c>
      <c r="D4362" t="str">
        <f t="shared" si="478"/>
        <v xml:space="preserve">TENENTE PORTELA     </v>
      </c>
      <c r="E4362" t="str">
        <f t="shared" si="479"/>
        <v>T</v>
      </c>
      <c r="F4362" t="str">
        <f t="shared" si="480"/>
        <v>TE</v>
      </c>
      <c r="G4362" t="str">
        <f t="shared" si="481"/>
        <v>TENENTEPORTELA</v>
      </c>
      <c r="H4362">
        <f t="shared" si="482"/>
        <v>14</v>
      </c>
    </row>
    <row r="4363" spans="1:8" x14ac:dyDescent="0.2">
      <c r="A4363" t="s">
        <v>6603</v>
      </c>
      <c r="B4363" t="str">
        <f t="shared" si="476"/>
        <v>RS</v>
      </c>
      <c r="C4363" t="str">
        <f t="shared" si="477"/>
        <v>2143643</v>
      </c>
      <c r="D4363" t="str">
        <f t="shared" si="478"/>
        <v xml:space="preserve">TERRA DE AREIA      </v>
      </c>
      <c r="E4363" t="str">
        <f t="shared" si="479"/>
        <v>T</v>
      </c>
      <c r="F4363" t="str">
        <f t="shared" si="480"/>
        <v>TE</v>
      </c>
      <c r="G4363" t="str">
        <f t="shared" si="481"/>
        <v>TERRADEAREIA</v>
      </c>
      <c r="H4363">
        <f t="shared" si="482"/>
        <v>12</v>
      </c>
    </row>
    <row r="4364" spans="1:8" x14ac:dyDescent="0.2">
      <c r="A4364" t="s">
        <v>6604</v>
      </c>
      <c r="B4364" t="str">
        <f t="shared" si="476"/>
        <v>RS</v>
      </c>
      <c r="C4364" t="str">
        <f t="shared" si="477"/>
        <v>2145143</v>
      </c>
      <c r="D4364" t="str">
        <f t="shared" si="478"/>
        <v xml:space="preserve">TEUTONIA            </v>
      </c>
      <c r="E4364" t="str">
        <f t="shared" si="479"/>
        <v>T</v>
      </c>
      <c r="F4364" t="str">
        <f t="shared" si="480"/>
        <v>TE</v>
      </c>
      <c r="G4364" t="str">
        <f t="shared" si="481"/>
        <v>TEUTONIA</v>
      </c>
      <c r="H4364">
        <f t="shared" si="482"/>
        <v>8</v>
      </c>
    </row>
    <row r="4365" spans="1:8" x14ac:dyDescent="0.2">
      <c r="A4365" t="s">
        <v>6605</v>
      </c>
      <c r="B4365" t="str">
        <f t="shared" si="476"/>
        <v>RS</v>
      </c>
      <c r="C4365" t="str">
        <f t="shared" si="477"/>
        <v>2146943</v>
      </c>
      <c r="D4365" t="str">
        <f t="shared" si="478"/>
        <v xml:space="preserve">TIO HUGO            </v>
      </c>
      <c r="E4365" t="str">
        <f t="shared" si="479"/>
        <v>T</v>
      </c>
      <c r="F4365" t="str">
        <f t="shared" si="480"/>
        <v>TI</v>
      </c>
      <c r="G4365" t="str">
        <f t="shared" si="481"/>
        <v>TIOHUGO</v>
      </c>
      <c r="H4365">
        <f t="shared" si="482"/>
        <v>7</v>
      </c>
    </row>
    <row r="4366" spans="1:8" x14ac:dyDescent="0.2">
      <c r="A4366" t="s">
        <v>6606</v>
      </c>
      <c r="B4366" t="str">
        <f t="shared" si="476"/>
        <v>RS</v>
      </c>
      <c r="C4366" t="str">
        <f t="shared" si="477"/>
        <v>2147743</v>
      </c>
      <c r="D4366" t="str">
        <f t="shared" si="478"/>
        <v xml:space="preserve">TIRADENTES DO SUL   </v>
      </c>
      <c r="E4366" t="str">
        <f t="shared" si="479"/>
        <v>T</v>
      </c>
      <c r="F4366" t="str">
        <f t="shared" si="480"/>
        <v>TI</v>
      </c>
      <c r="G4366" t="str">
        <f t="shared" si="481"/>
        <v>TIRADENTESDOSUL</v>
      </c>
      <c r="H4366">
        <f t="shared" si="482"/>
        <v>15</v>
      </c>
    </row>
    <row r="4367" spans="1:8" x14ac:dyDescent="0.2">
      <c r="A4367" t="s">
        <v>6607</v>
      </c>
      <c r="B4367" t="str">
        <f t="shared" si="476"/>
        <v>RS</v>
      </c>
      <c r="C4367" t="str">
        <f t="shared" si="477"/>
        <v>2149343</v>
      </c>
      <c r="D4367" t="str">
        <f t="shared" si="478"/>
        <v xml:space="preserve">TOROPI              </v>
      </c>
      <c r="E4367" t="str">
        <f t="shared" si="479"/>
        <v>T</v>
      </c>
      <c r="F4367" t="str">
        <f t="shared" si="480"/>
        <v>TO</v>
      </c>
      <c r="G4367" t="str">
        <f t="shared" si="481"/>
        <v>TOROPI</v>
      </c>
      <c r="H4367">
        <f t="shared" si="482"/>
        <v>6</v>
      </c>
    </row>
    <row r="4368" spans="1:8" x14ac:dyDescent="0.2">
      <c r="A4368" t="s">
        <v>6608</v>
      </c>
      <c r="B4368" t="str">
        <f t="shared" si="476"/>
        <v>RS</v>
      </c>
      <c r="C4368" t="str">
        <f t="shared" si="477"/>
        <v>2150143</v>
      </c>
      <c r="D4368" t="str">
        <f t="shared" si="478"/>
        <v xml:space="preserve">TORRES              </v>
      </c>
      <c r="E4368" t="str">
        <f t="shared" si="479"/>
        <v>T</v>
      </c>
      <c r="F4368" t="str">
        <f t="shared" si="480"/>
        <v>TO</v>
      </c>
      <c r="G4368" t="str">
        <f t="shared" si="481"/>
        <v>TORRES</v>
      </c>
      <c r="H4368">
        <f t="shared" si="482"/>
        <v>6</v>
      </c>
    </row>
    <row r="4369" spans="1:8" x14ac:dyDescent="0.2">
      <c r="A4369" t="s">
        <v>6609</v>
      </c>
      <c r="B4369" t="str">
        <f t="shared" si="476"/>
        <v>RS</v>
      </c>
      <c r="C4369" t="str">
        <f t="shared" si="477"/>
        <v>2160043</v>
      </c>
      <c r="D4369" t="str">
        <f t="shared" si="478"/>
        <v xml:space="preserve">TRAMANDAI           </v>
      </c>
      <c r="E4369" t="str">
        <f t="shared" si="479"/>
        <v>T</v>
      </c>
      <c r="F4369" t="str">
        <f t="shared" si="480"/>
        <v>TR</v>
      </c>
      <c r="G4369" t="str">
        <f t="shared" si="481"/>
        <v>TRAMANDAI</v>
      </c>
      <c r="H4369">
        <f t="shared" si="482"/>
        <v>9</v>
      </c>
    </row>
    <row r="4370" spans="1:8" x14ac:dyDescent="0.2">
      <c r="A4370" t="s">
        <v>6610</v>
      </c>
      <c r="B4370" t="str">
        <f t="shared" si="476"/>
        <v>RS</v>
      </c>
      <c r="C4370" t="str">
        <f t="shared" si="477"/>
        <v>2162643</v>
      </c>
      <c r="D4370" t="str">
        <f t="shared" si="478"/>
        <v xml:space="preserve">TRAVESSEIRO         </v>
      </c>
      <c r="E4370" t="str">
        <f t="shared" si="479"/>
        <v>T</v>
      </c>
      <c r="F4370" t="str">
        <f t="shared" si="480"/>
        <v>TR</v>
      </c>
      <c r="G4370" t="str">
        <f t="shared" si="481"/>
        <v>TRAVESSEIRO</v>
      </c>
      <c r="H4370">
        <f t="shared" si="482"/>
        <v>11</v>
      </c>
    </row>
    <row r="4371" spans="1:8" x14ac:dyDescent="0.2">
      <c r="A4371" t="s">
        <v>6611</v>
      </c>
      <c r="B4371" t="str">
        <f t="shared" si="476"/>
        <v>RS</v>
      </c>
      <c r="C4371" t="str">
        <f t="shared" si="477"/>
        <v>2163443</v>
      </c>
      <c r="D4371" t="str">
        <f t="shared" si="478"/>
        <v xml:space="preserve">TRES ARROIOS        </v>
      </c>
      <c r="E4371" t="str">
        <f t="shared" si="479"/>
        <v>T</v>
      </c>
      <c r="F4371" t="str">
        <f t="shared" si="480"/>
        <v>TR</v>
      </c>
      <c r="G4371" t="str">
        <f t="shared" si="481"/>
        <v>TRESARROIOS</v>
      </c>
      <c r="H4371">
        <f t="shared" si="482"/>
        <v>11</v>
      </c>
    </row>
    <row r="4372" spans="1:8" x14ac:dyDescent="0.2">
      <c r="A4372" t="s">
        <v>6612</v>
      </c>
      <c r="B4372" t="str">
        <f t="shared" si="476"/>
        <v>RS</v>
      </c>
      <c r="C4372" t="str">
        <f t="shared" si="477"/>
        <v>2166743</v>
      </c>
      <c r="D4372" t="str">
        <f t="shared" si="478"/>
        <v xml:space="preserve">TRES CACHOEIRAS     </v>
      </c>
      <c r="E4372" t="str">
        <f t="shared" si="479"/>
        <v>T</v>
      </c>
      <c r="F4372" t="str">
        <f t="shared" si="480"/>
        <v>TR</v>
      </c>
      <c r="G4372" t="str">
        <f t="shared" si="481"/>
        <v>TRESCACHOEIRAS</v>
      </c>
      <c r="H4372">
        <f t="shared" si="482"/>
        <v>14</v>
      </c>
    </row>
    <row r="4373" spans="1:8" x14ac:dyDescent="0.2">
      <c r="A4373" t="s">
        <v>6613</v>
      </c>
      <c r="B4373" t="str">
        <f t="shared" si="476"/>
        <v>RS</v>
      </c>
      <c r="C4373" t="str">
        <f t="shared" si="477"/>
        <v>2170943</v>
      </c>
      <c r="D4373" t="str">
        <f t="shared" si="478"/>
        <v xml:space="preserve">TRES COROAS         </v>
      </c>
      <c r="E4373" t="str">
        <f t="shared" si="479"/>
        <v>T</v>
      </c>
      <c r="F4373" t="str">
        <f t="shared" si="480"/>
        <v>TR</v>
      </c>
      <c r="G4373" t="str">
        <f t="shared" si="481"/>
        <v>TRESCOROAS</v>
      </c>
      <c r="H4373">
        <f t="shared" si="482"/>
        <v>10</v>
      </c>
    </row>
    <row r="4374" spans="1:8" x14ac:dyDescent="0.2">
      <c r="A4374" t="s">
        <v>6614</v>
      </c>
      <c r="B4374" t="str">
        <f t="shared" si="476"/>
        <v>RS</v>
      </c>
      <c r="C4374" t="str">
        <f t="shared" si="477"/>
        <v>2180843</v>
      </c>
      <c r="D4374" t="str">
        <f t="shared" si="478"/>
        <v xml:space="preserve">TRES DE MAIO        </v>
      </c>
      <c r="E4374" t="str">
        <f t="shared" si="479"/>
        <v>T</v>
      </c>
      <c r="F4374" t="str">
        <f t="shared" si="480"/>
        <v>TR</v>
      </c>
      <c r="G4374" t="str">
        <f t="shared" si="481"/>
        <v>TRESDEMAIO</v>
      </c>
      <c r="H4374">
        <f t="shared" si="482"/>
        <v>10</v>
      </c>
    </row>
    <row r="4375" spans="1:8" x14ac:dyDescent="0.2">
      <c r="A4375" t="s">
        <v>6615</v>
      </c>
      <c r="B4375" t="str">
        <f t="shared" si="476"/>
        <v>RS</v>
      </c>
      <c r="C4375" t="str">
        <f t="shared" si="477"/>
        <v>2183243</v>
      </c>
      <c r="D4375" t="str">
        <f t="shared" si="478"/>
        <v xml:space="preserve">TRES FORQUILHAS     </v>
      </c>
      <c r="E4375" t="str">
        <f t="shared" si="479"/>
        <v>T</v>
      </c>
      <c r="F4375" t="str">
        <f t="shared" si="480"/>
        <v>TR</v>
      </c>
      <c r="G4375" t="str">
        <f t="shared" si="481"/>
        <v>TRESFORQUILHAS</v>
      </c>
      <c r="H4375">
        <f t="shared" si="482"/>
        <v>14</v>
      </c>
    </row>
    <row r="4376" spans="1:8" x14ac:dyDescent="0.2">
      <c r="A4376" t="s">
        <v>6616</v>
      </c>
      <c r="B4376" t="str">
        <f t="shared" si="476"/>
        <v>RS</v>
      </c>
      <c r="C4376" t="str">
        <f t="shared" si="477"/>
        <v>2185743</v>
      </c>
      <c r="D4376" t="str">
        <f t="shared" si="478"/>
        <v xml:space="preserve">TRES PALMEIRAS      </v>
      </c>
      <c r="E4376" t="str">
        <f t="shared" si="479"/>
        <v>T</v>
      </c>
      <c r="F4376" t="str">
        <f t="shared" si="480"/>
        <v>TR</v>
      </c>
      <c r="G4376" t="str">
        <f t="shared" si="481"/>
        <v>TRESPALMEIRAS</v>
      </c>
      <c r="H4376">
        <f t="shared" si="482"/>
        <v>13</v>
      </c>
    </row>
    <row r="4377" spans="1:8" x14ac:dyDescent="0.2">
      <c r="A4377" t="s">
        <v>6617</v>
      </c>
      <c r="B4377" t="str">
        <f t="shared" si="476"/>
        <v>RS</v>
      </c>
      <c r="C4377" t="str">
        <f t="shared" si="477"/>
        <v>2190743</v>
      </c>
      <c r="D4377" t="str">
        <f t="shared" si="478"/>
        <v xml:space="preserve">TRES PASSOS         </v>
      </c>
      <c r="E4377" t="str">
        <f t="shared" si="479"/>
        <v>T</v>
      </c>
      <c r="F4377" t="str">
        <f t="shared" si="480"/>
        <v>TR</v>
      </c>
      <c r="G4377" t="str">
        <f t="shared" si="481"/>
        <v>TRESPASSOS</v>
      </c>
      <c r="H4377">
        <f t="shared" si="482"/>
        <v>10</v>
      </c>
    </row>
    <row r="4378" spans="1:8" x14ac:dyDescent="0.2">
      <c r="A4378" t="s">
        <v>6618</v>
      </c>
      <c r="B4378" t="str">
        <f t="shared" si="476"/>
        <v>RS</v>
      </c>
      <c r="C4378" t="str">
        <f t="shared" si="477"/>
        <v>2195643</v>
      </c>
      <c r="D4378" t="str">
        <f t="shared" si="478"/>
        <v xml:space="preserve">TRINDADE DO SUL     </v>
      </c>
      <c r="E4378" t="str">
        <f t="shared" si="479"/>
        <v>T</v>
      </c>
      <c r="F4378" t="str">
        <f t="shared" si="480"/>
        <v>TR</v>
      </c>
      <c r="G4378" t="str">
        <f t="shared" si="481"/>
        <v>TRINDADEDOSUL</v>
      </c>
      <c r="H4378">
        <f t="shared" si="482"/>
        <v>13</v>
      </c>
    </row>
    <row r="4379" spans="1:8" x14ac:dyDescent="0.2">
      <c r="A4379" t="s">
        <v>6619</v>
      </c>
      <c r="B4379" t="str">
        <f t="shared" si="476"/>
        <v>RS</v>
      </c>
      <c r="C4379" t="str">
        <f t="shared" si="477"/>
        <v>2200443</v>
      </c>
      <c r="D4379" t="str">
        <f t="shared" si="478"/>
        <v xml:space="preserve">TRIUNFO             </v>
      </c>
      <c r="E4379" t="str">
        <f t="shared" si="479"/>
        <v>T</v>
      </c>
      <c r="F4379" t="str">
        <f t="shared" si="480"/>
        <v>TR</v>
      </c>
      <c r="G4379" t="str">
        <f t="shared" si="481"/>
        <v>TRIUNFO</v>
      </c>
      <c r="H4379">
        <f t="shared" si="482"/>
        <v>7</v>
      </c>
    </row>
    <row r="4380" spans="1:8" x14ac:dyDescent="0.2">
      <c r="A4380" t="s">
        <v>6620</v>
      </c>
      <c r="B4380" t="str">
        <f t="shared" si="476"/>
        <v>RS</v>
      </c>
      <c r="C4380" t="str">
        <f t="shared" si="477"/>
        <v>2210343</v>
      </c>
      <c r="D4380" t="str">
        <f t="shared" si="478"/>
        <v xml:space="preserve">TUCUNDUVA           </v>
      </c>
      <c r="E4380" t="str">
        <f t="shared" si="479"/>
        <v>T</v>
      </c>
      <c r="F4380" t="str">
        <f t="shared" si="480"/>
        <v>TU</v>
      </c>
      <c r="G4380" t="str">
        <f t="shared" si="481"/>
        <v>TUCUNDUVA</v>
      </c>
      <c r="H4380">
        <f t="shared" si="482"/>
        <v>9</v>
      </c>
    </row>
    <row r="4381" spans="1:8" x14ac:dyDescent="0.2">
      <c r="A4381" t="s">
        <v>6621</v>
      </c>
      <c r="B4381" t="str">
        <f t="shared" si="476"/>
        <v>RS</v>
      </c>
      <c r="C4381" t="str">
        <f t="shared" si="477"/>
        <v>2215243</v>
      </c>
      <c r="D4381" t="str">
        <f t="shared" si="478"/>
        <v xml:space="preserve">TUNAS               </v>
      </c>
      <c r="E4381" t="str">
        <f t="shared" si="479"/>
        <v>T</v>
      </c>
      <c r="F4381" t="str">
        <f t="shared" si="480"/>
        <v>TU</v>
      </c>
      <c r="G4381" t="str">
        <f t="shared" si="481"/>
        <v>TUNAS</v>
      </c>
      <c r="H4381">
        <f t="shared" si="482"/>
        <v>5</v>
      </c>
    </row>
    <row r="4382" spans="1:8" x14ac:dyDescent="0.2">
      <c r="A4382" t="s">
        <v>6622</v>
      </c>
      <c r="B4382" t="str">
        <f t="shared" si="476"/>
        <v>RS</v>
      </c>
      <c r="C4382" t="str">
        <f t="shared" si="477"/>
        <v>2218643</v>
      </c>
      <c r="D4382" t="str">
        <f t="shared" si="478"/>
        <v xml:space="preserve">TUPANCI DO SUL      </v>
      </c>
      <c r="E4382" t="str">
        <f t="shared" si="479"/>
        <v>T</v>
      </c>
      <c r="F4382" t="str">
        <f t="shared" si="480"/>
        <v>TU</v>
      </c>
      <c r="G4382" t="str">
        <f t="shared" si="481"/>
        <v>TUPANCIDOSUL</v>
      </c>
      <c r="H4382">
        <f t="shared" si="482"/>
        <v>12</v>
      </c>
    </row>
    <row r="4383" spans="1:8" x14ac:dyDescent="0.2">
      <c r="A4383" t="s">
        <v>6623</v>
      </c>
      <c r="B4383" t="str">
        <f t="shared" si="476"/>
        <v>RS</v>
      </c>
      <c r="C4383" t="str">
        <f t="shared" si="477"/>
        <v>2220243</v>
      </c>
      <c r="D4383" t="str">
        <f t="shared" si="478"/>
        <v xml:space="preserve">TUPANCIRETA         </v>
      </c>
      <c r="E4383" t="str">
        <f t="shared" si="479"/>
        <v>T</v>
      </c>
      <c r="F4383" t="str">
        <f t="shared" si="480"/>
        <v>TU</v>
      </c>
      <c r="G4383" t="str">
        <f t="shared" si="481"/>
        <v>TUPANCIRETA</v>
      </c>
      <c r="H4383">
        <f t="shared" si="482"/>
        <v>11</v>
      </c>
    </row>
    <row r="4384" spans="1:8" x14ac:dyDescent="0.2">
      <c r="A4384" t="s">
        <v>6624</v>
      </c>
      <c r="B4384" t="str">
        <f t="shared" si="476"/>
        <v>RS</v>
      </c>
      <c r="C4384" t="str">
        <f t="shared" si="477"/>
        <v>2225143</v>
      </c>
      <c r="D4384" t="str">
        <f t="shared" si="478"/>
        <v xml:space="preserve">TUPANDI             </v>
      </c>
      <c r="E4384" t="str">
        <f t="shared" si="479"/>
        <v>T</v>
      </c>
      <c r="F4384" t="str">
        <f t="shared" si="480"/>
        <v>TU</v>
      </c>
      <c r="G4384" t="str">
        <f t="shared" si="481"/>
        <v>TUPANDI</v>
      </c>
      <c r="H4384">
        <f t="shared" si="482"/>
        <v>7</v>
      </c>
    </row>
    <row r="4385" spans="1:8" x14ac:dyDescent="0.2">
      <c r="A4385" t="s">
        <v>6625</v>
      </c>
      <c r="B4385" t="str">
        <f t="shared" si="476"/>
        <v>RS</v>
      </c>
      <c r="C4385" t="str">
        <f t="shared" si="477"/>
        <v>2230143</v>
      </c>
      <c r="D4385" t="str">
        <f t="shared" si="478"/>
        <v xml:space="preserve">TUPARENDI           </v>
      </c>
      <c r="E4385" t="str">
        <f t="shared" si="479"/>
        <v>T</v>
      </c>
      <c r="F4385" t="str">
        <f t="shared" si="480"/>
        <v>TU</v>
      </c>
      <c r="G4385" t="str">
        <f t="shared" si="481"/>
        <v>TUPARENDI</v>
      </c>
      <c r="H4385">
        <f t="shared" si="482"/>
        <v>9</v>
      </c>
    </row>
    <row r="4386" spans="1:8" x14ac:dyDescent="0.2">
      <c r="A4386" t="s">
        <v>6626</v>
      </c>
      <c r="B4386" t="str">
        <f t="shared" si="476"/>
        <v>RS</v>
      </c>
      <c r="C4386" t="str">
        <f t="shared" si="477"/>
        <v>2232743</v>
      </c>
      <c r="D4386" t="str">
        <f t="shared" si="478"/>
        <v xml:space="preserve">TURUCU              </v>
      </c>
      <c r="E4386" t="str">
        <f t="shared" si="479"/>
        <v>T</v>
      </c>
      <c r="F4386" t="str">
        <f t="shared" si="480"/>
        <v>TU</v>
      </c>
      <c r="G4386" t="str">
        <f t="shared" si="481"/>
        <v>TURUCU</v>
      </c>
      <c r="H4386">
        <f t="shared" si="482"/>
        <v>6</v>
      </c>
    </row>
    <row r="4387" spans="1:8" x14ac:dyDescent="0.2">
      <c r="A4387" t="s">
        <v>6627</v>
      </c>
      <c r="B4387" t="str">
        <f t="shared" si="476"/>
        <v>RS</v>
      </c>
      <c r="C4387" t="str">
        <f t="shared" si="477"/>
        <v>2234343</v>
      </c>
      <c r="D4387" t="str">
        <f t="shared" si="478"/>
        <v xml:space="preserve">UBIRETAMA           </v>
      </c>
      <c r="E4387" t="str">
        <f t="shared" si="479"/>
        <v>U</v>
      </c>
      <c r="F4387" t="str">
        <f t="shared" si="480"/>
        <v>UB</v>
      </c>
      <c r="G4387" t="str">
        <f t="shared" si="481"/>
        <v>UBIRETAMA</v>
      </c>
      <c r="H4387">
        <f t="shared" si="482"/>
        <v>9</v>
      </c>
    </row>
    <row r="4388" spans="1:8" x14ac:dyDescent="0.2">
      <c r="A4388" t="s">
        <v>6628</v>
      </c>
      <c r="B4388" t="str">
        <f t="shared" si="476"/>
        <v>RS</v>
      </c>
      <c r="C4388" t="str">
        <f t="shared" si="477"/>
        <v>2235043</v>
      </c>
      <c r="D4388" t="str">
        <f t="shared" si="478"/>
        <v xml:space="preserve">UNIAO DA SERRA      </v>
      </c>
      <c r="E4388" t="str">
        <f t="shared" si="479"/>
        <v>U</v>
      </c>
      <c r="F4388" t="str">
        <f t="shared" si="480"/>
        <v>UN</v>
      </c>
      <c r="G4388" t="str">
        <f t="shared" si="481"/>
        <v>UNIAODASERRA</v>
      </c>
      <c r="H4388">
        <f t="shared" si="482"/>
        <v>12</v>
      </c>
    </row>
    <row r="4389" spans="1:8" x14ac:dyDescent="0.2">
      <c r="A4389" t="s">
        <v>6629</v>
      </c>
      <c r="B4389" t="str">
        <f t="shared" si="476"/>
        <v>RS</v>
      </c>
      <c r="C4389" t="str">
        <f t="shared" si="477"/>
        <v>2237643</v>
      </c>
      <c r="D4389" t="str">
        <f t="shared" si="478"/>
        <v xml:space="preserve">UNISTALDA           </v>
      </c>
      <c r="E4389" t="str">
        <f t="shared" si="479"/>
        <v>U</v>
      </c>
      <c r="F4389" t="str">
        <f t="shared" si="480"/>
        <v>UN</v>
      </c>
      <c r="G4389" t="str">
        <f t="shared" si="481"/>
        <v>UNISTALDA</v>
      </c>
      <c r="H4389">
        <f t="shared" si="482"/>
        <v>9</v>
      </c>
    </row>
    <row r="4390" spans="1:8" x14ac:dyDescent="0.2">
      <c r="A4390" t="s">
        <v>6630</v>
      </c>
      <c r="B4390" t="str">
        <f t="shared" si="476"/>
        <v>RS</v>
      </c>
      <c r="C4390" t="str">
        <f t="shared" si="477"/>
        <v>2240043</v>
      </c>
      <c r="D4390" t="str">
        <f t="shared" si="478"/>
        <v xml:space="preserve">URUGUAIANA          </v>
      </c>
      <c r="E4390" t="str">
        <f t="shared" si="479"/>
        <v>U</v>
      </c>
      <c r="F4390" t="str">
        <f t="shared" si="480"/>
        <v>UR</v>
      </c>
      <c r="G4390" t="str">
        <f t="shared" si="481"/>
        <v>URUGUAIANA</v>
      </c>
      <c r="H4390">
        <f t="shared" si="482"/>
        <v>10</v>
      </c>
    </row>
    <row r="4391" spans="1:8" x14ac:dyDescent="0.2">
      <c r="A4391" t="s">
        <v>6631</v>
      </c>
      <c r="B4391" t="str">
        <f t="shared" si="476"/>
        <v>RS</v>
      </c>
      <c r="C4391" t="str">
        <f t="shared" si="477"/>
        <v>2250943</v>
      </c>
      <c r="D4391" t="str">
        <f t="shared" si="478"/>
        <v xml:space="preserve">VACARIA             </v>
      </c>
      <c r="E4391" t="str">
        <f t="shared" si="479"/>
        <v>V</v>
      </c>
      <c r="F4391" t="str">
        <f t="shared" si="480"/>
        <v>VA</v>
      </c>
      <c r="G4391" t="str">
        <f t="shared" si="481"/>
        <v>VACARIA</v>
      </c>
      <c r="H4391">
        <f t="shared" si="482"/>
        <v>7</v>
      </c>
    </row>
    <row r="4392" spans="1:8" x14ac:dyDescent="0.2">
      <c r="A4392" t="s">
        <v>6632</v>
      </c>
      <c r="B4392" t="str">
        <f t="shared" si="476"/>
        <v>RS</v>
      </c>
      <c r="C4392" t="str">
        <f t="shared" si="477"/>
        <v>2252543</v>
      </c>
      <c r="D4392" t="str">
        <f t="shared" si="478"/>
        <v xml:space="preserve">VALE VERDE          </v>
      </c>
      <c r="E4392" t="str">
        <f t="shared" si="479"/>
        <v>V</v>
      </c>
      <c r="F4392" t="str">
        <f t="shared" si="480"/>
        <v>VA</v>
      </c>
      <c r="G4392" t="str">
        <f t="shared" si="481"/>
        <v>VALEVERDE</v>
      </c>
      <c r="H4392">
        <f t="shared" si="482"/>
        <v>9</v>
      </c>
    </row>
    <row r="4393" spans="1:8" x14ac:dyDescent="0.2">
      <c r="A4393" t="s">
        <v>6633</v>
      </c>
      <c r="B4393" t="str">
        <f t="shared" si="476"/>
        <v>RS</v>
      </c>
      <c r="C4393" t="str">
        <f t="shared" si="477"/>
        <v>2253343</v>
      </c>
      <c r="D4393" t="str">
        <f t="shared" si="478"/>
        <v xml:space="preserve">VALE DO SOL         </v>
      </c>
      <c r="E4393" t="str">
        <f t="shared" si="479"/>
        <v>V</v>
      </c>
      <c r="F4393" t="str">
        <f t="shared" si="480"/>
        <v>VA</v>
      </c>
      <c r="G4393" t="str">
        <f t="shared" si="481"/>
        <v>VALEDOSOL</v>
      </c>
      <c r="H4393">
        <f t="shared" si="482"/>
        <v>9</v>
      </c>
    </row>
    <row r="4394" spans="1:8" x14ac:dyDescent="0.2">
      <c r="A4394" t="s">
        <v>6634</v>
      </c>
      <c r="B4394" t="str">
        <f t="shared" si="476"/>
        <v>RS</v>
      </c>
      <c r="C4394" t="str">
        <f t="shared" si="477"/>
        <v>2254143</v>
      </c>
      <c r="D4394" t="str">
        <f t="shared" si="478"/>
        <v xml:space="preserve">VALE REAL           </v>
      </c>
      <c r="E4394" t="str">
        <f t="shared" si="479"/>
        <v>V</v>
      </c>
      <c r="F4394" t="str">
        <f t="shared" si="480"/>
        <v>VA</v>
      </c>
      <c r="G4394" t="str">
        <f t="shared" si="481"/>
        <v>VALEREAL</v>
      </c>
      <c r="H4394">
        <f t="shared" si="482"/>
        <v>8</v>
      </c>
    </row>
    <row r="4395" spans="1:8" x14ac:dyDescent="0.2">
      <c r="A4395" t="s">
        <v>6635</v>
      </c>
      <c r="B4395" t="str">
        <f t="shared" si="476"/>
        <v>RS</v>
      </c>
      <c r="C4395" t="str">
        <f t="shared" si="477"/>
        <v>2255843</v>
      </c>
      <c r="D4395" t="str">
        <f t="shared" si="478"/>
        <v xml:space="preserve">VANINI              </v>
      </c>
      <c r="E4395" t="str">
        <f t="shared" si="479"/>
        <v>V</v>
      </c>
      <c r="F4395" t="str">
        <f t="shared" si="480"/>
        <v>VA</v>
      </c>
      <c r="G4395" t="str">
        <f t="shared" si="481"/>
        <v>VANINI</v>
      </c>
      <c r="H4395">
        <f t="shared" si="482"/>
        <v>6</v>
      </c>
    </row>
    <row r="4396" spans="1:8" x14ac:dyDescent="0.2">
      <c r="A4396" t="s">
        <v>6636</v>
      </c>
      <c r="B4396" t="str">
        <f t="shared" si="476"/>
        <v>RS</v>
      </c>
      <c r="C4396" t="str">
        <f t="shared" si="477"/>
        <v>2260843</v>
      </c>
      <c r="D4396" t="str">
        <f t="shared" si="478"/>
        <v xml:space="preserve">VENONCIO AIRES      </v>
      </c>
      <c r="E4396" t="str">
        <f t="shared" si="479"/>
        <v>V</v>
      </c>
      <c r="F4396" t="str">
        <f t="shared" si="480"/>
        <v>VE</v>
      </c>
      <c r="G4396" t="str">
        <f t="shared" si="481"/>
        <v>VENONCIOAIRES</v>
      </c>
      <c r="H4396">
        <f t="shared" si="482"/>
        <v>13</v>
      </c>
    </row>
    <row r="4397" spans="1:8" x14ac:dyDescent="0.2">
      <c r="A4397" t="s">
        <v>6637</v>
      </c>
      <c r="B4397" t="str">
        <f t="shared" si="476"/>
        <v>RS</v>
      </c>
      <c r="C4397" t="str">
        <f t="shared" si="477"/>
        <v>2270743</v>
      </c>
      <c r="D4397" t="str">
        <f t="shared" si="478"/>
        <v xml:space="preserve">VERA CRUZ           </v>
      </c>
      <c r="E4397" t="str">
        <f t="shared" si="479"/>
        <v>V</v>
      </c>
      <c r="F4397" t="str">
        <f t="shared" si="480"/>
        <v>VE</v>
      </c>
      <c r="G4397" t="str">
        <f t="shared" si="481"/>
        <v>VERACRUZ</v>
      </c>
      <c r="H4397">
        <f t="shared" si="482"/>
        <v>8</v>
      </c>
    </row>
    <row r="4398" spans="1:8" x14ac:dyDescent="0.2">
      <c r="A4398" t="s">
        <v>6638</v>
      </c>
      <c r="B4398" t="str">
        <f t="shared" si="476"/>
        <v>RS</v>
      </c>
      <c r="C4398" t="str">
        <f t="shared" si="477"/>
        <v>2280643</v>
      </c>
      <c r="D4398" t="str">
        <f t="shared" si="478"/>
        <v xml:space="preserve">VERANOPOLIS         </v>
      </c>
      <c r="E4398" t="str">
        <f t="shared" si="479"/>
        <v>V</v>
      </c>
      <c r="F4398" t="str">
        <f t="shared" si="480"/>
        <v>VE</v>
      </c>
      <c r="G4398" t="str">
        <f t="shared" si="481"/>
        <v>VERANOPOLIS</v>
      </c>
      <c r="H4398">
        <f t="shared" si="482"/>
        <v>11</v>
      </c>
    </row>
    <row r="4399" spans="1:8" x14ac:dyDescent="0.2">
      <c r="A4399" t="s">
        <v>6639</v>
      </c>
      <c r="B4399" t="str">
        <f t="shared" si="476"/>
        <v>RS</v>
      </c>
      <c r="C4399" t="str">
        <f t="shared" si="477"/>
        <v>2285543</v>
      </c>
      <c r="D4399" t="str">
        <f t="shared" si="478"/>
        <v xml:space="preserve">VESPASIANO CORREA   </v>
      </c>
      <c r="E4399" t="str">
        <f t="shared" si="479"/>
        <v>V</v>
      </c>
      <c r="F4399" t="str">
        <f t="shared" si="480"/>
        <v>VE</v>
      </c>
      <c r="G4399" t="str">
        <f t="shared" si="481"/>
        <v>VESPASIANOCORREA</v>
      </c>
      <c r="H4399">
        <f t="shared" si="482"/>
        <v>16</v>
      </c>
    </row>
    <row r="4400" spans="1:8" x14ac:dyDescent="0.2">
      <c r="A4400" t="s">
        <v>6640</v>
      </c>
      <c r="B4400" t="str">
        <f t="shared" si="476"/>
        <v>RS</v>
      </c>
      <c r="C4400" t="str">
        <f t="shared" si="477"/>
        <v>2290543</v>
      </c>
      <c r="D4400" t="str">
        <f t="shared" si="478"/>
        <v xml:space="preserve">VIADUTOS            </v>
      </c>
      <c r="E4400" t="str">
        <f t="shared" si="479"/>
        <v>V</v>
      </c>
      <c r="F4400" t="str">
        <f t="shared" si="480"/>
        <v>VI</v>
      </c>
      <c r="G4400" t="str">
        <f t="shared" si="481"/>
        <v>VIADUTOS</v>
      </c>
      <c r="H4400">
        <f t="shared" si="482"/>
        <v>8</v>
      </c>
    </row>
    <row r="4401" spans="1:8" x14ac:dyDescent="0.2">
      <c r="A4401" t="s">
        <v>6641</v>
      </c>
      <c r="B4401" t="str">
        <f t="shared" si="476"/>
        <v>RS</v>
      </c>
      <c r="C4401" t="str">
        <f t="shared" si="477"/>
        <v>2300243</v>
      </c>
      <c r="D4401" t="str">
        <f t="shared" si="478"/>
        <v xml:space="preserve">VIAMAO              </v>
      </c>
      <c r="E4401" t="str">
        <f t="shared" si="479"/>
        <v>V</v>
      </c>
      <c r="F4401" t="str">
        <f t="shared" si="480"/>
        <v>VI</v>
      </c>
      <c r="G4401" t="str">
        <f t="shared" si="481"/>
        <v>VIAMAO</v>
      </c>
      <c r="H4401">
        <f t="shared" si="482"/>
        <v>6</v>
      </c>
    </row>
    <row r="4402" spans="1:8" x14ac:dyDescent="0.2">
      <c r="A4402" t="s">
        <v>6642</v>
      </c>
      <c r="B4402" t="str">
        <f t="shared" si="476"/>
        <v>RS</v>
      </c>
      <c r="C4402" t="str">
        <f t="shared" si="477"/>
        <v>2310143</v>
      </c>
      <c r="D4402" t="str">
        <f t="shared" si="478"/>
        <v xml:space="preserve">VICENTE DUTRA       </v>
      </c>
      <c r="E4402" t="str">
        <f t="shared" si="479"/>
        <v>V</v>
      </c>
      <c r="F4402" t="str">
        <f t="shared" si="480"/>
        <v>VI</v>
      </c>
      <c r="G4402" t="str">
        <f t="shared" si="481"/>
        <v>VICENTEDUTRA</v>
      </c>
      <c r="H4402">
        <f t="shared" si="482"/>
        <v>12</v>
      </c>
    </row>
    <row r="4403" spans="1:8" x14ac:dyDescent="0.2">
      <c r="A4403" t="s">
        <v>6643</v>
      </c>
      <c r="B4403" t="str">
        <f t="shared" si="476"/>
        <v>RS</v>
      </c>
      <c r="C4403" t="str">
        <f t="shared" si="477"/>
        <v>2320043</v>
      </c>
      <c r="D4403" t="str">
        <f t="shared" si="478"/>
        <v xml:space="preserve">VICTOR GRAEFF       </v>
      </c>
      <c r="E4403" t="str">
        <f t="shared" si="479"/>
        <v>V</v>
      </c>
      <c r="F4403" t="str">
        <f t="shared" si="480"/>
        <v>VI</v>
      </c>
      <c r="G4403" t="str">
        <f t="shared" si="481"/>
        <v>VICTORGRAEFF</v>
      </c>
      <c r="H4403">
        <f t="shared" si="482"/>
        <v>12</v>
      </c>
    </row>
    <row r="4404" spans="1:8" x14ac:dyDescent="0.2">
      <c r="A4404" t="s">
        <v>6644</v>
      </c>
      <c r="B4404" t="str">
        <f t="shared" si="476"/>
        <v>RS</v>
      </c>
      <c r="C4404" t="str">
        <f t="shared" si="477"/>
        <v>2330943</v>
      </c>
      <c r="D4404" t="str">
        <f t="shared" si="478"/>
        <v xml:space="preserve">VILA FLORES         </v>
      </c>
      <c r="E4404" t="str">
        <f t="shared" si="479"/>
        <v>V</v>
      </c>
      <c r="F4404" t="str">
        <f t="shared" si="480"/>
        <v>VI</v>
      </c>
      <c r="G4404" t="str">
        <f t="shared" si="481"/>
        <v>VILAFLORES</v>
      </c>
      <c r="H4404">
        <f t="shared" si="482"/>
        <v>10</v>
      </c>
    </row>
    <row r="4405" spans="1:8" x14ac:dyDescent="0.2">
      <c r="A4405" t="s">
        <v>6645</v>
      </c>
      <c r="B4405" t="str">
        <f t="shared" si="476"/>
        <v>RS</v>
      </c>
      <c r="C4405" t="str">
        <f t="shared" si="477"/>
        <v>2335843</v>
      </c>
      <c r="D4405" t="str">
        <f t="shared" si="478"/>
        <v xml:space="preserve">VILA LONGARO        </v>
      </c>
      <c r="E4405" t="str">
        <f t="shared" si="479"/>
        <v>V</v>
      </c>
      <c r="F4405" t="str">
        <f t="shared" si="480"/>
        <v>VI</v>
      </c>
      <c r="G4405" t="str">
        <f t="shared" si="481"/>
        <v>VILALONGARO</v>
      </c>
      <c r="H4405">
        <f t="shared" si="482"/>
        <v>11</v>
      </c>
    </row>
    <row r="4406" spans="1:8" x14ac:dyDescent="0.2">
      <c r="A4406" t="s">
        <v>6646</v>
      </c>
      <c r="B4406" t="str">
        <f t="shared" si="476"/>
        <v>RS</v>
      </c>
      <c r="C4406" t="str">
        <f t="shared" si="477"/>
        <v>2340843</v>
      </c>
      <c r="D4406" t="str">
        <f t="shared" si="478"/>
        <v xml:space="preserve">VILA MARIA          </v>
      </c>
      <c r="E4406" t="str">
        <f t="shared" si="479"/>
        <v>V</v>
      </c>
      <c r="F4406" t="str">
        <f t="shared" si="480"/>
        <v>VI</v>
      </c>
      <c r="G4406" t="str">
        <f t="shared" si="481"/>
        <v>VILAMARIA</v>
      </c>
      <c r="H4406">
        <f t="shared" si="482"/>
        <v>9</v>
      </c>
    </row>
    <row r="4407" spans="1:8" x14ac:dyDescent="0.2">
      <c r="A4407" t="s">
        <v>6647</v>
      </c>
      <c r="B4407" t="str">
        <f t="shared" si="476"/>
        <v>RS</v>
      </c>
      <c r="C4407" t="str">
        <f t="shared" si="477"/>
        <v>2345743</v>
      </c>
      <c r="D4407" t="str">
        <f t="shared" si="478"/>
        <v xml:space="preserve">VILA NOVA DO SUL    </v>
      </c>
      <c r="E4407" t="str">
        <f t="shared" si="479"/>
        <v>V</v>
      </c>
      <c r="F4407" t="str">
        <f t="shared" si="480"/>
        <v>VI</v>
      </c>
      <c r="G4407" t="str">
        <f t="shared" si="481"/>
        <v>VILANOVADOSUL</v>
      </c>
      <c r="H4407">
        <f t="shared" si="482"/>
        <v>13</v>
      </c>
    </row>
    <row r="4408" spans="1:8" x14ac:dyDescent="0.2">
      <c r="A4408" t="s">
        <v>6648</v>
      </c>
      <c r="B4408" t="str">
        <f t="shared" si="476"/>
        <v>RS</v>
      </c>
      <c r="C4408" t="str">
        <f t="shared" si="477"/>
        <v>2350743</v>
      </c>
      <c r="D4408" t="str">
        <f t="shared" si="478"/>
        <v xml:space="preserve">VISTA ALEGRE        </v>
      </c>
      <c r="E4408" t="str">
        <f t="shared" si="479"/>
        <v>V</v>
      </c>
      <c r="F4408" t="str">
        <f t="shared" si="480"/>
        <v>VI</v>
      </c>
      <c r="G4408" t="str">
        <f t="shared" si="481"/>
        <v>VISTAALEGRE</v>
      </c>
      <c r="H4408">
        <f t="shared" si="482"/>
        <v>11</v>
      </c>
    </row>
    <row r="4409" spans="1:8" x14ac:dyDescent="0.2">
      <c r="A4409" t="s">
        <v>6649</v>
      </c>
      <c r="B4409" t="str">
        <f t="shared" si="476"/>
        <v>RS</v>
      </c>
      <c r="C4409" t="str">
        <f t="shared" si="477"/>
        <v>2360643</v>
      </c>
      <c r="D4409" t="str">
        <f t="shared" si="478"/>
        <v xml:space="preserve">VISTA ALEGRE PRATO  </v>
      </c>
      <c r="E4409" t="str">
        <f t="shared" si="479"/>
        <v>V</v>
      </c>
      <c r="F4409" t="str">
        <f t="shared" si="480"/>
        <v>VI</v>
      </c>
      <c r="G4409" t="str">
        <f t="shared" si="481"/>
        <v>VISTAALEGREPRATO</v>
      </c>
      <c r="H4409">
        <f t="shared" si="482"/>
        <v>16</v>
      </c>
    </row>
    <row r="4410" spans="1:8" x14ac:dyDescent="0.2">
      <c r="A4410" t="s">
        <v>6650</v>
      </c>
      <c r="B4410" t="str">
        <f t="shared" si="476"/>
        <v>RS</v>
      </c>
      <c r="C4410" t="str">
        <f t="shared" si="477"/>
        <v>2370543</v>
      </c>
      <c r="D4410" t="str">
        <f t="shared" si="478"/>
        <v xml:space="preserve">VISTA GAUCHA        </v>
      </c>
      <c r="E4410" t="str">
        <f t="shared" si="479"/>
        <v>V</v>
      </c>
      <c r="F4410" t="str">
        <f t="shared" si="480"/>
        <v>VI</v>
      </c>
      <c r="G4410" t="str">
        <f t="shared" si="481"/>
        <v>VISTAGAUCHA</v>
      </c>
      <c r="H4410">
        <f t="shared" si="482"/>
        <v>11</v>
      </c>
    </row>
    <row r="4411" spans="1:8" x14ac:dyDescent="0.2">
      <c r="A4411" t="s">
        <v>6651</v>
      </c>
      <c r="B4411" t="str">
        <f t="shared" si="476"/>
        <v>RS</v>
      </c>
      <c r="C4411" t="str">
        <f t="shared" si="477"/>
        <v>2375443</v>
      </c>
      <c r="D4411" t="str">
        <f t="shared" si="478"/>
        <v xml:space="preserve">VITORIA DAS MISSõES </v>
      </c>
      <c r="E4411" t="str">
        <f t="shared" si="479"/>
        <v>V</v>
      </c>
      <c r="F4411" t="str">
        <f t="shared" si="480"/>
        <v>VI</v>
      </c>
      <c r="G4411" t="str">
        <f t="shared" si="481"/>
        <v>VITORIADASMISSõES</v>
      </c>
      <c r="H4411">
        <f t="shared" si="482"/>
        <v>17</v>
      </c>
    </row>
    <row r="4412" spans="1:8" x14ac:dyDescent="0.2">
      <c r="A4412" t="s">
        <v>6652</v>
      </c>
      <c r="B4412" t="str">
        <f t="shared" si="476"/>
        <v>RS</v>
      </c>
      <c r="C4412" t="str">
        <f t="shared" si="477"/>
        <v>2377043</v>
      </c>
      <c r="D4412" t="str">
        <f t="shared" si="478"/>
        <v xml:space="preserve">WESTFALIA           </v>
      </c>
      <c r="E4412" t="str">
        <f t="shared" si="479"/>
        <v>W</v>
      </c>
      <c r="F4412" t="str">
        <f t="shared" si="480"/>
        <v>WE</v>
      </c>
      <c r="G4412" t="str">
        <f t="shared" si="481"/>
        <v>WESTFALIA</v>
      </c>
      <c r="H4412">
        <f t="shared" si="482"/>
        <v>9</v>
      </c>
    </row>
    <row r="4413" spans="1:8" x14ac:dyDescent="0.2">
      <c r="A4413" t="s">
        <v>6653</v>
      </c>
      <c r="B4413" t="str">
        <f t="shared" si="476"/>
        <v>RS</v>
      </c>
      <c r="C4413" t="str">
        <f t="shared" si="477"/>
        <v>2380443</v>
      </c>
      <c r="D4413" t="str">
        <f t="shared" si="478"/>
        <v xml:space="preserve">XANGRI-LA           </v>
      </c>
      <c r="E4413" t="str">
        <f t="shared" si="479"/>
        <v>X</v>
      </c>
      <c r="F4413" t="str">
        <f t="shared" si="480"/>
        <v>XA</v>
      </c>
      <c r="G4413" t="str">
        <f t="shared" si="481"/>
        <v>XANGRI-LA</v>
      </c>
      <c r="H4413">
        <f t="shared" si="482"/>
        <v>9</v>
      </c>
    </row>
    <row r="4414" spans="1:8" x14ac:dyDescent="0.2">
      <c r="A4414" t="s">
        <v>6654</v>
      </c>
      <c r="B4414" t="str">
        <f t="shared" si="476"/>
        <v>SC</v>
      </c>
      <c r="C4414" t="str">
        <f t="shared" si="477"/>
        <v>0005142</v>
      </c>
      <c r="D4414" t="str">
        <f t="shared" si="478"/>
        <v xml:space="preserve">ABDON BATISTA       </v>
      </c>
      <c r="E4414" t="str">
        <f t="shared" si="479"/>
        <v>A</v>
      </c>
      <c r="F4414" t="str">
        <f t="shared" si="480"/>
        <v>AB</v>
      </c>
      <c r="G4414" t="str">
        <f t="shared" si="481"/>
        <v>ABDONBATISTA</v>
      </c>
      <c r="H4414">
        <f t="shared" si="482"/>
        <v>12</v>
      </c>
    </row>
    <row r="4415" spans="1:8" x14ac:dyDescent="0.2">
      <c r="A4415" t="s">
        <v>6655</v>
      </c>
      <c r="B4415" t="str">
        <f t="shared" si="476"/>
        <v>SC</v>
      </c>
      <c r="C4415" t="str">
        <f t="shared" si="477"/>
        <v>0010142</v>
      </c>
      <c r="D4415" t="str">
        <f t="shared" si="478"/>
        <v xml:space="preserve">ABELARDO LUZ        </v>
      </c>
      <c r="E4415" t="str">
        <f t="shared" si="479"/>
        <v>A</v>
      </c>
      <c r="F4415" t="str">
        <f t="shared" si="480"/>
        <v>AB</v>
      </c>
      <c r="G4415" t="str">
        <f t="shared" si="481"/>
        <v>ABELARDOLUZ</v>
      </c>
      <c r="H4415">
        <f t="shared" si="482"/>
        <v>11</v>
      </c>
    </row>
    <row r="4416" spans="1:8" x14ac:dyDescent="0.2">
      <c r="A4416" t="s">
        <v>6656</v>
      </c>
      <c r="B4416" t="str">
        <f t="shared" si="476"/>
        <v>SC</v>
      </c>
      <c r="C4416" t="str">
        <f t="shared" si="477"/>
        <v>0020042</v>
      </c>
      <c r="D4416" t="str">
        <f t="shared" si="478"/>
        <v xml:space="preserve">AGROLANDIA          </v>
      </c>
      <c r="E4416" t="str">
        <f t="shared" si="479"/>
        <v>A</v>
      </c>
      <c r="F4416" t="str">
        <f t="shared" si="480"/>
        <v>AG</v>
      </c>
      <c r="G4416" t="str">
        <f t="shared" si="481"/>
        <v>AGROLANDIA</v>
      </c>
      <c r="H4416">
        <f t="shared" si="482"/>
        <v>10</v>
      </c>
    </row>
    <row r="4417" spans="1:8" x14ac:dyDescent="0.2">
      <c r="A4417" t="s">
        <v>6657</v>
      </c>
      <c r="B4417" t="str">
        <f t="shared" si="476"/>
        <v>SC</v>
      </c>
      <c r="C4417" t="str">
        <f t="shared" si="477"/>
        <v>0030942</v>
      </c>
      <c r="D4417" t="str">
        <f t="shared" si="478"/>
        <v xml:space="preserve">AGRONOMICA          </v>
      </c>
      <c r="E4417" t="str">
        <f t="shared" si="479"/>
        <v>A</v>
      </c>
      <c r="F4417" t="str">
        <f t="shared" si="480"/>
        <v>AG</v>
      </c>
      <c r="G4417" t="str">
        <f t="shared" si="481"/>
        <v>AGRONOMICA</v>
      </c>
      <c r="H4417">
        <f t="shared" si="482"/>
        <v>10</v>
      </c>
    </row>
    <row r="4418" spans="1:8" x14ac:dyDescent="0.2">
      <c r="A4418" t="s">
        <v>6658</v>
      </c>
      <c r="B4418" t="str">
        <f t="shared" si="476"/>
        <v>SC</v>
      </c>
      <c r="C4418" t="str">
        <f t="shared" si="477"/>
        <v>0040842</v>
      </c>
      <c r="D4418" t="str">
        <f t="shared" si="478"/>
        <v xml:space="preserve">AGUA DOCE           </v>
      </c>
      <c r="E4418" t="str">
        <f t="shared" si="479"/>
        <v>A</v>
      </c>
      <c r="F4418" t="str">
        <f t="shared" si="480"/>
        <v>AG</v>
      </c>
      <c r="G4418" t="str">
        <f t="shared" si="481"/>
        <v>AGUADOCE</v>
      </c>
      <c r="H4418">
        <f t="shared" si="482"/>
        <v>8</v>
      </c>
    </row>
    <row r="4419" spans="1:8" x14ac:dyDescent="0.2">
      <c r="A4419" t="s">
        <v>6659</v>
      </c>
      <c r="B4419" t="str">
        <f t="shared" ref="B4419:B4482" si="483">MID($A4419,1,2)</f>
        <v>SC</v>
      </c>
      <c r="C4419" t="str">
        <f t="shared" ref="C4419:C4482" si="484">MID($A4419,3,7)</f>
        <v>0050742</v>
      </c>
      <c r="D4419" t="str">
        <f t="shared" ref="D4419:D4482" si="485">MID($A4419,10,21)</f>
        <v xml:space="preserve">AGUAS DE CHAPECO    </v>
      </c>
      <c r="E4419" t="str">
        <f t="shared" ref="E4419:E4482" si="486">LEFT(D4419,1)</f>
        <v>A</v>
      </c>
      <c r="F4419" t="str">
        <f t="shared" ref="F4419:F4482" si="487">LEFT(D4419,2)</f>
        <v>AG</v>
      </c>
      <c r="G4419" t="str">
        <f t="shared" ref="G4419:G4482" si="488">SUBSTITUTE(D4419," ","")</f>
        <v>AGUASDECHAPECO</v>
      </c>
      <c r="H4419">
        <f t="shared" ref="H4419:H4482" si="489">LEN(G4419)</f>
        <v>14</v>
      </c>
    </row>
    <row r="4420" spans="1:8" x14ac:dyDescent="0.2">
      <c r="A4420" t="s">
        <v>6660</v>
      </c>
      <c r="B4420" t="str">
        <f t="shared" si="483"/>
        <v>SC</v>
      </c>
      <c r="C4420" t="str">
        <f t="shared" si="484"/>
        <v>0055642</v>
      </c>
      <c r="D4420" t="str">
        <f t="shared" si="485"/>
        <v xml:space="preserve">AGUAS FRIAS         </v>
      </c>
      <c r="E4420" t="str">
        <f t="shared" si="486"/>
        <v>A</v>
      </c>
      <c r="F4420" t="str">
        <f t="shared" si="487"/>
        <v>AG</v>
      </c>
      <c r="G4420" t="str">
        <f t="shared" si="488"/>
        <v>AGUASFRIAS</v>
      </c>
      <c r="H4420">
        <f t="shared" si="489"/>
        <v>10</v>
      </c>
    </row>
    <row r="4421" spans="1:8" x14ac:dyDescent="0.2">
      <c r="A4421" t="s">
        <v>6661</v>
      </c>
      <c r="B4421" t="str">
        <f t="shared" si="483"/>
        <v>SC</v>
      </c>
      <c r="C4421" t="str">
        <f t="shared" si="484"/>
        <v>0060642</v>
      </c>
      <c r="D4421" t="str">
        <f t="shared" si="485"/>
        <v xml:space="preserve">AGUAS MORNAS        </v>
      </c>
      <c r="E4421" t="str">
        <f t="shared" si="486"/>
        <v>A</v>
      </c>
      <c r="F4421" t="str">
        <f t="shared" si="487"/>
        <v>AG</v>
      </c>
      <c r="G4421" t="str">
        <f t="shared" si="488"/>
        <v>AGUASMORNAS</v>
      </c>
      <c r="H4421">
        <f t="shared" si="489"/>
        <v>11</v>
      </c>
    </row>
    <row r="4422" spans="1:8" x14ac:dyDescent="0.2">
      <c r="A4422" t="s">
        <v>6662</v>
      </c>
      <c r="B4422" t="str">
        <f t="shared" si="483"/>
        <v>SC</v>
      </c>
      <c r="C4422" t="str">
        <f t="shared" si="484"/>
        <v>0070542</v>
      </c>
      <c r="D4422" t="str">
        <f t="shared" si="485"/>
        <v xml:space="preserve">ALFREDO WAGNER      </v>
      </c>
      <c r="E4422" t="str">
        <f t="shared" si="486"/>
        <v>A</v>
      </c>
      <c r="F4422" t="str">
        <f t="shared" si="487"/>
        <v>AL</v>
      </c>
      <c r="G4422" t="str">
        <f t="shared" si="488"/>
        <v>ALFREDOWAGNER</v>
      </c>
      <c r="H4422">
        <f t="shared" si="489"/>
        <v>13</v>
      </c>
    </row>
    <row r="4423" spans="1:8" x14ac:dyDescent="0.2">
      <c r="A4423" t="s">
        <v>6663</v>
      </c>
      <c r="B4423" t="str">
        <f t="shared" si="483"/>
        <v>SC</v>
      </c>
      <c r="C4423" t="str">
        <f t="shared" si="484"/>
        <v>0075442</v>
      </c>
      <c r="D4423" t="str">
        <f t="shared" si="485"/>
        <v xml:space="preserve">ALTO BELA VISTA     </v>
      </c>
      <c r="E4423" t="str">
        <f t="shared" si="486"/>
        <v>A</v>
      </c>
      <c r="F4423" t="str">
        <f t="shared" si="487"/>
        <v>AL</v>
      </c>
      <c r="G4423" t="str">
        <f t="shared" si="488"/>
        <v>ALTOBELAVISTA</v>
      </c>
      <c r="H4423">
        <f t="shared" si="489"/>
        <v>13</v>
      </c>
    </row>
    <row r="4424" spans="1:8" x14ac:dyDescent="0.2">
      <c r="A4424" t="s">
        <v>6664</v>
      </c>
      <c r="B4424" t="str">
        <f t="shared" si="483"/>
        <v>SC</v>
      </c>
      <c r="C4424" t="str">
        <f t="shared" si="484"/>
        <v>0080442</v>
      </c>
      <c r="D4424" t="str">
        <f t="shared" si="485"/>
        <v xml:space="preserve">ANCHIETA            </v>
      </c>
      <c r="E4424" t="str">
        <f t="shared" si="486"/>
        <v>A</v>
      </c>
      <c r="F4424" t="str">
        <f t="shared" si="487"/>
        <v>AN</v>
      </c>
      <c r="G4424" t="str">
        <f t="shared" si="488"/>
        <v>ANCHIETA</v>
      </c>
      <c r="H4424">
        <f t="shared" si="489"/>
        <v>8</v>
      </c>
    </row>
    <row r="4425" spans="1:8" x14ac:dyDescent="0.2">
      <c r="A4425" t="s">
        <v>6665</v>
      </c>
      <c r="B4425" t="str">
        <f t="shared" si="483"/>
        <v>SC</v>
      </c>
      <c r="C4425" t="str">
        <f t="shared" si="484"/>
        <v>0090342</v>
      </c>
      <c r="D4425" t="str">
        <f t="shared" si="485"/>
        <v xml:space="preserve">ANGELINA            </v>
      </c>
      <c r="E4425" t="str">
        <f t="shared" si="486"/>
        <v>A</v>
      </c>
      <c r="F4425" t="str">
        <f t="shared" si="487"/>
        <v>AN</v>
      </c>
      <c r="G4425" t="str">
        <f t="shared" si="488"/>
        <v>ANGELINA</v>
      </c>
      <c r="H4425">
        <f t="shared" si="489"/>
        <v>8</v>
      </c>
    </row>
    <row r="4426" spans="1:8" x14ac:dyDescent="0.2">
      <c r="A4426" t="s">
        <v>6666</v>
      </c>
      <c r="B4426" t="str">
        <f t="shared" si="483"/>
        <v>SC</v>
      </c>
      <c r="C4426" t="str">
        <f t="shared" si="484"/>
        <v>0100042</v>
      </c>
      <c r="D4426" t="str">
        <f t="shared" si="485"/>
        <v xml:space="preserve">ANITA GARIBALDI     </v>
      </c>
      <c r="E4426" t="str">
        <f t="shared" si="486"/>
        <v>A</v>
      </c>
      <c r="F4426" t="str">
        <f t="shared" si="487"/>
        <v>AN</v>
      </c>
      <c r="G4426" t="str">
        <f t="shared" si="488"/>
        <v>ANITAGARIBALDI</v>
      </c>
      <c r="H4426">
        <f t="shared" si="489"/>
        <v>14</v>
      </c>
    </row>
    <row r="4427" spans="1:8" x14ac:dyDescent="0.2">
      <c r="A4427" t="s">
        <v>6667</v>
      </c>
      <c r="B4427" t="str">
        <f t="shared" si="483"/>
        <v>SC</v>
      </c>
      <c r="C4427" t="str">
        <f t="shared" si="484"/>
        <v>0110942</v>
      </c>
      <c r="D4427" t="str">
        <f t="shared" si="485"/>
        <v xml:space="preserve">ANITAPOLIS          </v>
      </c>
      <c r="E4427" t="str">
        <f t="shared" si="486"/>
        <v>A</v>
      </c>
      <c r="F4427" t="str">
        <f t="shared" si="487"/>
        <v>AN</v>
      </c>
      <c r="G4427" t="str">
        <f t="shared" si="488"/>
        <v>ANITAPOLIS</v>
      </c>
      <c r="H4427">
        <f t="shared" si="489"/>
        <v>10</v>
      </c>
    </row>
    <row r="4428" spans="1:8" x14ac:dyDescent="0.2">
      <c r="A4428" t="s">
        <v>6668</v>
      </c>
      <c r="B4428" t="str">
        <f t="shared" si="483"/>
        <v>SC</v>
      </c>
      <c r="C4428" t="str">
        <f t="shared" si="484"/>
        <v>0120842</v>
      </c>
      <c r="D4428" t="str">
        <f t="shared" si="485"/>
        <v xml:space="preserve">ANTONIO CARLOS      </v>
      </c>
      <c r="E4428" t="str">
        <f t="shared" si="486"/>
        <v>A</v>
      </c>
      <c r="F4428" t="str">
        <f t="shared" si="487"/>
        <v>AN</v>
      </c>
      <c r="G4428" t="str">
        <f t="shared" si="488"/>
        <v>ANTONIOCARLOS</v>
      </c>
      <c r="H4428">
        <f t="shared" si="489"/>
        <v>13</v>
      </c>
    </row>
    <row r="4429" spans="1:8" x14ac:dyDescent="0.2">
      <c r="A4429" t="s">
        <v>6669</v>
      </c>
      <c r="B4429" t="str">
        <f t="shared" si="483"/>
        <v>SC</v>
      </c>
      <c r="C4429" t="str">
        <f t="shared" si="484"/>
        <v>0125742</v>
      </c>
      <c r="D4429" t="str">
        <f t="shared" si="485"/>
        <v xml:space="preserve">APIUNA              </v>
      </c>
      <c r="E4429" t="str">
        <f t="shared" si="486"/>
        <v>A</v>
      </c>
      <c r="F4429" t="str">
        <f t="shared" si="487"/>
        <v>AP</v>
      </c>
      <c r="G4429" t="str">
        <f t="shared" si="488"/>
        <v>APIUNA</v>
      </c>
      <c r="H4429">
        <f t="shared" si="489"/>
        <v>6</v>
      </c>
    </row>
    <row r="4430" spans="1:8" x14ac:dyDescent="0.2">
      <c r="A4430" t="s">
        <v>6670</v>
      </c>
      <c r="B4430" t="str">
        <f t="shared" si="483"/>
        <v>SC</v>
      </c>
      <c r="C4430" t="str">
        <f t="shared" si="484"/>
        <v>0127342</v>
      </c>
      <c r="D4430" t="str">
        <f t="shared" si="485"/>
        <v xml:space="preserve">ARABUTA             </v>
      </c>
      <c r="E4430" t="str">
        <f t="shared" si="486"/>
        <v>A</v>
      </c>
      <c r="F4430" t="str">
        <f t="shared" si="487"/>
        <v>AR</v>
      </c>
      <c r="G4430" t="str">
        <f t="shared" si="488"/>
        <v>ARABUTA</v>
      </c>
      <c r="H4430">
        <f t="shared" si="489"/>
        <v>7</v>
      </c>
    </row>
    <row r="4431" spans="1:8" x14ac:dyDescent="0.2">
      <c r="A4431" t="s">
        <v>6671</v>
      </c>
      <c r="B4431" t="str">
        <f t="shared" si="483"/>
        <v>SC</v>
      </c>
      <c r="C4431" t="str">
        <f t="shared" si="484"/>
        <v>0130742</v>
      </c>
      <c r="D4431" t="str">
        <f t="shared" si="485"/>
        <v xml:space="preserve">ARAQUARI            </v>
      </c>
      <c r="E4431" t="str">
        <f t="shared" si="486"/>
        <v>A</v>
      </c>
      <c r="F4431" t="str">
        <f t="shared" si="487"/>
        <v>AR</v>
      </c>
      <c r="G4431" t="str">
        <f t="shared" si="488"/>
        <v>ARAQUARI</v>
      </c>
      <c r="H4431">
        <f t="shared" si="489"/>
        <v>8</v>
      </c>
    </row>
    <row r="4432" spans="1:8" x14ac:dyDescent="0.2">
      <c r="A4432" t="s">
        <v>6672</v>
      </c>
      <c r="B4432" t="str">
        <f t="shared" si="483"/>
        <v>SC</v>
      </c>
      <c r="C4432" t="str">
        <f t="shared" si="484"/>
        <v>0140642</v>
      </c>
      <c r="D4432" t="str">
        <f t="shared" si="485"/>
        <v xml:space="preserve">ARARANGUA           </v>
      </c>
      <c r="E4432" t="str">
        <f t="shared" si="486"/>
        <v>A</v>
      </c>
      <c r="F4432" t="str">
        <f t="shared" si="487"/>
        <v>AR</v>
      </c>
      <c r="G4432" t="str">
        <f t="shared" si="488"/>
        <v>ARARANGUA</v>
      </c>
      <c r="H4432">
        <f t="shared" si="489"/>
        <v>9</v>
      </c>
    </row>
    <row r="4433" spans="1:8" x14ac:dyDescent="0.2">
      <c r="A4433" t="s">
        <v>6673</v>
      </c>
      <c r="B4433" t="str">
        <f t="shared" si="483"/>
        <v>SC</v>
      </c>
      <c r="C4433" t="str">
        <f t="shared" si="484"/>
        <v>0150542</v>
      </c>
      <c r="D4433" t="str">
        <f t="shared" si="485"/>
        <v xml:space="preserve">ARMAZEM             </v>
      </c>
      <c r="E4433" t="str">
        <f t="shared" si="486"/>
        <v>A</v>
      </c>
      <c r="F4433" t="str">
        <f t="shared" si="487"/>
        <v>AR</v>
      </c>
      <c r="G4433" t="str">
        <f t="shared" si="488"/>
        <v>ARMAZEM</v>
      </c>
      <c r="H4433">
        <f t="shared" si="489"/>
        <v>7</v>
      </c>
    </row>
    <row r="4434" spans="1:8" x14ac:dyDescent="0.2">
      <c r="A4434" t="s">
        <v>6674</v>
      </c>
      <c r="B4434" t="str">
        <f t="shared" si="483"/>
        <v>SC</v>
      </c>
      <c r="C4434" t="str">
        <f t="shared" si="484"/>
        <v>0160442</v>
      </c>
      <c r="D4434" t="str">
        <f t="shared" si="485"/>
        <v xml:space="preserve">ARROIO TRINTA       </v>
      </c>
      <c r="E4434" t="str">
        <f t="shared" si="486"/>
        <v>A</v>
      </c>
      <c r="F4434" t="str">
        <f t="shared" si="487"/>
        <v>AR</v>
      </c>
      <c r="G4434" t="str">
        <f t="shared" si="488"/>
        <v>ARROIOTRINTA</v>
      </c>
      <c r="H4434">
        <f t="shared" si="489"/>
        <v>12</v>
      </c>
    </row>
    <row r="4435" spans="1:8" x14ac:dyDescent="0.2">
      <c r="A4435" t="s">
        <v>6675</v>
      </c>
      <c r="B4435" t="str">
        <f t="shared" si="483"/>
        <v>SC</v>
      </c>
      <c r="C4435" t="str">
        <f t="shared" si="484"/>
        <v>0165342</v>
      </c>
      <c r="D4435" t="str">
        <f t="shared" si="485"/>
        <v xml:space="preserve">ARVOREDO            </v>
      </c>
      <c r="E4435" t="str">
        <f t="shared" si="486"/>
        <v>A</v>
      </c>
      <c r="F4435" t="str">
        <f t="shared" si="487"/>
        <v>AR</v>
      </c>
      <c r="G4435" t="str">
        <f t="shared" si="488"/>
        <v>ARVOREDO</v>
      </c>
      <c r="H4435">
        <f t="shared" si="489"/>
        <v>8</v>
      </c>
    </row>
    <row r="4436" spans="1:8" x14ac:dyDescent="0.2">
      <c r="A4436" t="s">
        <v>6676</v>
      </c>
      <c r="B4436" t="str">
        <f t="shared" si="483"/>
        <v>SC</v>
      </c>
      <c r="C4436" t="str">
        <f t="shared" si="484"/>
        <v>0170342</v>
      </c>
      <c r="D4436" t="str">
        <f t="shared" si="485"/>
        <v xml:space="preserve">ASCURRA             </v>
      </c>
      <c r="E4436" t="str">
        <f t="shared" si="486"/>
        <v>A</v>
      </c>
      <c r="F4436" t="str">
        <f t="shared" si="487"/>
        <v>AS</v>
      </c>
      <c r="G4436" t="str">
        <f t="shared" si="488"/>
        <v>ASCURRA</v>
      </c>
      <c r="H4436">
        <f t="shared" si="489"/>
        <v>7</v>
      </c>
    </row>
    <row r="4437" spans="1:8" x14ac:dyDescent="0.2">
      <c r="A4437" t="s">
        <v>6677</v>
      </c>
      <c r="B4437" t="str">
        <f t="shared" si="483"/>
        <v>SC</v>
      </c>
      <c r="C4437" t="str">
        <f t="shared" si="484"/>
        <v>0180242</v>
      </c>
      <c r="D4437" t="str">
        <f t="shared" si="485"/>
        <v xml:space="preserve">ATALANTA            </v>
      </c>
      <c r="E4437" t="str">
        <f t="shared" si="486"/>
        <v>A</v>
      </c>
      <c r="F4437" t="str">
        <f t="shared" si="487"/>
        <v>AT</v>
      </c>
      <c r="G4437" t="str">
        <f t="shared" si="488"/>
        <v>ATALANTA</v>
      </c>
      <c r="H4437">
        <f t="shared" si="489"/>
        <v>8</v>
      </c>
    </row>
    <row r="4438" spans="1:8" x14ac:dyDescent="0.2">
      <c r="A4438" t="s">
        <v>6678</v>
      </c>
      <c r="B4438" t="str">
        <f t="shared" si="483"/>
        <v>SC</v>
      </c>
      <c r="C4438" t="str">
        <f t="shared" si="484"/>
        <v>0190142</v>
      </c>
      <c r="D4438" t="str">
        <f t="shared" si="485"/>
        <v xml:space="preserve">AURORA              </v>
      </c>
      <c r="E4438" t="str">
        <f t="shared" si="486"/>
        <v>A</v>
      </c>
      <c r="F4438" t="str">
        <f t="shared" si="487"/>
        <v>AU</v>
      </c>
      <c r="G4438" t="str">
        <f t="shared" si="488"/>
        <v>AURORA</v>
      </c>
      <c r="H4438">
        <f t="shared" si="489"/>
        <v>6</v>
      </c>
    </row>
    <row r="4439" spans="1:8" x14ac:dyDescent="0.2">
      <c r="A4439" t="s">
        <v>6679</v>
      </c>
      <c r="B4439" t="str">
        <f t="shared" si="483"/>
        <v>SC</v>
      </c>
      <c r="C4439" t="str">
        <f t="shared" si="484"/>
        <v>0195042</v>
      </c>
      <c r="D4439" t="str">
        <f t="shared" si="485"/>
        <v>BALNEAR ARROIO SILVA</v>
      </c>
      <c r="E4439" t="str">
        <f t="shared" si="486"/>
        <v>B</v>
      </c>
      <c r="F4439" t="str">
        <f t="shared" si="487"/>
        <v>BA</v>
      </c>
      <c r="G4439" t="str">
        <f t="shared" si="488"/>
        <v>BALNEARARROIOSILVA</v>
      </c>
      <c r="H4439">
        <f t="shared" si="489"/>
        <v>18</v>
      </c>
    </row>
    <row r="4440" spans="1:8" x14ac:dyDescent="0.2">
      <c r="A4440" t="s">
        <v>6680</v>
      </c>
      <c r="B4440" t="str">
        <f t="shared" si="483"/>
        <v>SC</v>
      </c>
      <c r="C4440" t="str">
        <f t="shared" si="484"/>
        <v>0200842</v>
      </c>
      <c r="D4440" t="str">
        <f t="shared" si="485"/>
        <v xml:space="preserve">BALNEARIO CAMBORIU  </v>
      </c>
      <c r="E4440" t="str">
        <f t="shared" si="486"/>
        <v>B</v>
      </c>
      <c r="F4440" t="str">
        <f t="shared" si="487"/>
        <v>BA</v>
      </c>
      <c r="G4440" t="str">
        <f t="shared" si="488"/>
        <v>BALNEARIOCAMBORIU</v>
      </c>
      <c r="H4440">
        <f t="shared" si="489"/>
        <v>17</v>
      </c>
    </row>
    <row r="4441" spans="1:8" x14ac:dyDescent="0.2">
      <c r="A4441" t="s">
        <v>6681</v>
      </c>
      <c r="B4441" t="str">
        <f t="shared" si="483"/>
        <v>SC</v>
      </c>
      <c r="C4441" t="str">
        <f t="shared" si="484"/>
        <v>0205742</v>
      </c>
      <c r="D4441" t="str">
        <f t="shared" si="485"/>
        <v xml:space="preserve">BALNEARIO BARRA SUL </v>
      </c>
      <c r="E4441" t="str">
        <f t="shared" si="486"/>
        <v>B</v>
      </c>
      <c r="F4441" t="str">
        <f t="shared" si="487"/>
        <v>BA</v>
      </c>
      <c r="G4441" t="str">
        <f t="shared" si="488"/>
        <v>BALNEARIOBARRASUL</v>
      </c>
      <c r="H4441">
        <f t="shared" si="489"/>
        <v>17</v>
      </c>
    </row>
    <row r="4442" spans="1:8" x14ac:dyDescent="0.2">
      <c r="A4442" t="s">
        <v>6682</v>
      </c>
      <c r="B4442" t="str">
        <f t="shared" si="483"/>
        <v>SC</v>
      </c>
      <c r="C4442" t="str">
        <f t="shared" si="484"/>
        <v>0207342</v>
      </c>
      <c r="D4442" t="str">
        <f t="shared" si="485"/>
        <v xml:space="preserve">BALNEARIO GAIVOTA   </v>
      </c>
      <c r="E4442" t="str">
        <f t="shared" si="486"/>
        <v>B</v>
      </c>
      <c r="F4442" t="str">
        <f t="shared" si="487"/>
        <v>BA</v>
      </c>
      <c r="G4442" t="str">
        <f t="shared" si="488"/>
        <v>BALNEARIOGAIVOTA</v>
      </c>
      <c r="H4442">
        <f t="shared" si="489"/>
        <v>16</v>
      </c>
    </row>
    <row r="4443" spans="1:8" x14ac:dyDescent="0.2">
      <c r="A4443" t="s">
        <v>6683</v>
      </c>
      <c r="B4443" t="str">
        <f t="shared" si="483"/>
        <v>SC</v>
      </c>
      <c r="C4443" t="str">
        <f t="shared" si="484"/>
        <v>0208142</v>
      </c>
      <c r="D4443" t="str">
        <f t="shared" si="485"/>
        <v xml:space="preserve">BANDEIRANTE         </v>
      </c>
      <c r="E4443" t="str">
        <f t="shared" si="486"/>
        <v>B</v>
      </c>
      <c r="F4443" t="str">
        <f t="shared" si="487"/>
        <v>BA</v>
      </c>
      <c r="G4443" t="str">
        <f t="shared" si="488"/>
        <v>BANDEIRANTE</v>
      </c>
      <c r="H4443">
        <f t="shared" si="489"/>
        <v>11</v>
      </c>
    </row>
    <row r="4444" spans="1:8" x14ac:dyDescent="0.2">
      <c r="A4444" t="s">
        <v>6684</v>
      </c>
      <c r="B4444" t="str">
        <f t="shared" si="483"/>
        <v>SC</v>
      </c>
      <c r="C4444" t="str">
        <f t="shared" si="484"/>
        <v>0209942</v>
      </c>
      <c r="D4444" t="str">
        <f t="shared" si="485"/>
        <v xml:space="preserve">BARRA BONITA        </v>
      </c>
      <c r="E4444" t="str">
        <f t="shared" si="486"/>
        <v>B</v>
      </c>
      <c r="F4444" t="str">
        <f t="shared" si="487"/>
        <v>BA</v>
      </c>
      <c r="G4444" t="str">
        <f t="shared" si="488"/>
        <v>BARRABONITA</v>
      </c>
      <c r="H4444">
        <f t="shared" si="489"/>
        <v>11</v>
      </c>
    </row>
    <row r="4445" spans="1:8" x14ac:dyDescent="0.2">
      <c r="A4445" t="s">
        <v>6685</v>
      </c>
      <c r="B4445" t="str">
        <f t="shared" si="483"/>
        <v>SC</v>
      </c>
      <c r="C4445" t="str">
        <f t="shared" si="484"/>
        <v>0210742</v>
      </c>
      <c r="D4445" t="str">
        <f t="shared" si="485"/>
        <v xml:space="preserve">BARRA VELHA         </v>
      </c>
      <c r="E4445" t="str">
        <f t="shared" si="486"/>
        <v>B</v>
      </c>
      <c r="F4445" t="str">
        <f t="shared" si="487"/>
        <v>BA</v>
      </c>
      <c r="G4445" t="str">
        <f t="shared" si="488"/>
        <v>BARRAVELHA</v>
      </c>
      <c r="H4445">
        <f t="shared" si="489"/>
        <v>10</v>
      </c>
    </row>
    <row r="4446" spans="1:8" x14ac:dyDescent="0.2">
      <c r="A4446" t="s">
        <v>6686</v>
      </c>
      <c r="B4446" t="str">
        <f t="shared" si="483"/>
        <v>SC</v>
      </c>
      <c r="C4446" t="str">
        <f t="shared" si="484"/>
        <v>0213142</v>
      </c>
      <c r="D4446" t="str">
        <f t="shared" si="485"/>
        <v xml:space="preserve">BELA VISTA DO TOLDO </v>
      </c>
      <c r="E4446" t="str">
        <f t="shared" si="486"/>
        <v>B</v>
      </c>
      <c r="F4446" t="str">
        <f t="shared" si="487"/>
        <v>BE</v>
      </c>
      <c r="G4446" t="str">
        <f t="shared" si="488"/>
        <v>BELAVISTADOTOLDO</v>
      </c>
      <c r="H4446">
        <f t="shared" si="489"/>
        <v>16</v>
      </c>
    </row>
    <row r="4447" spans="1:8" x14ac:dyDescent="0.2">
      <c r="A4447" t="s">
        <v>6687</v>
      </c>
      <c r="B4447" t="str">
        <f t="shared" si="483"/>
        <v>SC</v>
      </c>
      <c r="C4447" t="str">
        <f t="shared" si="484"/>
        <v>0215642</v>
      </c>
      <c r="D4447" t="str">
        <f t="shared" si="485"/>
        <v xml:space="preserve">BELMONTE            </v>
      </c>
      <c r="E4447" t="str">
        <f t="shared" si="486"/>
        <v>B</v>
      </c>
      <c r="F4447" t="str">
        <f t="shared" si="487"/>
        <v>BE</v>
      </c>
      <c r="G4447" t="str">
        <f t="shared" si="488"/>
        <v>BELMONTE</v>
      </c>
      <c r="H4447">
        <f t="shared" si="489"/>
        <v>8</v>
      </c>
    </row>
    <row r="4448" spans="1:8" x14ac:dyDescent="0.2">
      <c r="A4448" t="s">
        <v>6688</v>
      </c>
      <c r="B4448" t="str">
        <f t="shared" si="483"/>
        <v>SC</v>
      </c>
      <c r="C4448" t="str">
        <f t="shared" si="484"/>
        <v>0220642</v>
      </c>
      <c r="D4448" t="str">
        <f t="shared" si="485"/>
        <v xml:space="preserve">BENEDITO NOVO       </v>
      </c>
      <c r="E4448" t="str">
        <f t="shared" si="486"/>
        <v>B</v>
      </c>
      <c r="F4448" t="str">
        <f t="shared" si="487"/>
        <v>BE</v>
      </c>
      <c r="G4448" t="str">
        <f t="shared" si="488"/>
        <v>BENEDITONOVO</v>
      </c>
      <c r="H4448">
        <f t="shared" si="489"/>
        <v>12</v>
      </c>
    </row>
    <row r="4449" spans="1:8" x14ac:dyDescent="0.2">
      <c r="A4449" t="s">
        <v>6689</v>
      </c>
      <c r="B4449" t="str">
        <f t="shared" si="483"/>
        <v>SC</v>
      </c>
      <c r="C4449" t="str">
        <f t="shared" si="484"/>
        <v>0230542</v>
      </c>
      <c r="D4449" t="str">
        <f t="shared" si="485"/>
        <v xml:space="preserve">BIGUACU             </v>
      </c>
      <c r="E4449" t="str">
        <f t="shared" si="486"/>
        <v>B</v>
      </c>
      <c r="F4449" t="str">
        <f t="shared" si="487"/>
        <v>BI</v>
      </c>
      <c r="G4449" t="str">
        <f t="shared" si="488"/>
        <v>BIGUACU</v>
      </c>
      <c r="H4449">
        <f t="shared" si="489"/>
        <v>7</v>
      </c>
    </row>
    <row r="4450" spans="1:8" x14ac:dyDescent="0.2">
      <c r="A4450" t="s">
        <v>6690</v>
      </c>
      <c r="B4450" t="str">
        <f t="shared" si="483"/>
        <v>SC</v>
      </c>
      <c r="C4450" t="str">
        <f t="shared" si="484"/>
        <v>0240442</v>
      </c>
      <c r="D4450" t="str">
        <f t="shared" si="485"/>
        <v xml:space="preserve">BLUMENAU            </v>
      </c>
      <c r="E4450" t="str">
        <f t="shared" si="486"/>
        <v>B</v>
      </c>
      <c r="F4450" t="str">
        <f t="shared" si="487"/>
        <v>BL</v>
      </c>
      <c r="G4450" t="str">
        <f t="shared" si="488"/>
        <v>BLUMENAU</v>
      </c>
      <c r="H4450">
        <f t="shared" si="489"/>
        <v>8</v>
      </c>
    </row>
    <row r="4451" spans="1:8" x14ac:dyDescent="0.2">
      <c r="A4451" t="s">
        <v>6691</v>
      </c>
      <c r="B4451" t="str">
        <f t="shared" si="483"/>
        <v>SC</v>
      </c>
      <c r="C4451" t="str">
        <f t="shared" si="484"/>
        <v>0243842</v>
      </c>
      <c r="D4451" t="str">
        <f t="shared" si="485"/>
        <v xml:space="preserve">BOCAINA DO SUL      </v>
      </c>
      <c r="E4451" t="str">
        <f t="shared" si="486"/>
        <v>B</v>
      </c>
      <c r="F4451" t="str">
        <f t="shared" si="487"/>
        <v>BO</v>
      </c>
      <c r="G4451" t="str">
        <f t="shared" si="488"/>
        <v>BOCAINADOSUL</v>
      </c>
      <c r="H4451">
        <f t="shared" si="489"/>
        <v>12</v>
      </c>
    </row>
    <row r="4452" spans="1:8" x14ac:dyDescent="0.2">
      <c r="A4452" t="s">
        <v>6692</v>
      </c>
      <c r="B4452" t="str">
        <f t="shared" si="483"/>
        <v>SC</v>
      </c>
      <c r="C4452" t="str">
        <f t="shared" si="484"/>
        <v>0245342</v>
      </c>
      <c r="D4452" t="str">
        <f t="shared" si="485"/>
        <v xml:space="preserve">BOMBINHAS           </v>
      </c>
      <c r="E4452" t="str">
        <f t="shared" si="486"/>
        <v>B</v>
      </c>
      <c r="F4452" t="str">
        <f t="shared" si="487"/>
        <v>BO</v>
      </c>
      <c r="G4452" t="str">
        <f t="shared" si="488"/>
        <v>BOMBINHAS</v>
      </c>
      <c r="H4452">
        <f t="shared" si="489"/>
        <v>9</v>
      </c>
    </row>
    <row r="4453" spans="1:8" x14ac:dyDescent="0.2">
      <c r="A4453" t="s">
        <v>6693</v>
      </c>
      <c r="B4453" t="str">
        <f t="shared" si="483"/>
        <v>SC</v>
      </c>
      <c r="C4453" t="str">
        <f t="shared" si="484"/>
        <v>0250342</v>
      </c>
      <c r="D4453" t="str">
        <f t="shared" si="485"/>
        <v xml:space="preserve">BOM JARDIM DA SERRA </v>
      </c>
      <c r="E4453" t="str">
        <f t="shared" si="486"/>
        <v>B</v>
      </c>
      <c r="F4453" t="str">
        <f t="shared" si="487"/>
        <v>BO</v>
      </c>
      <c r="G4453" t="str">
        <f t="shared" si="488"/>
        <v>BOMJARDIMDASERRA</v>
      </c>
      <c r="H4453">
        <f t="shared" si="489"/>
        <v>16</v>
      </c>
    </row>
    <row r="4454" spans="1:8" x14ac:dyDescent="0.2">
      <c r="A4454" t="s">
        <v>6694</v>
      </c>
      <c r="B4454" t="str">
        <f t="shared" si="483"/>
        <v>SC</v>
      </c>
      <c r="C4454" t="str">
        <f t="shared" si="484"/>
        <v>0253742</v>
      </c>
      <c r="D4454" t="str">
        <f t="shared" si="485"/>
        <v xml:space="preserve">BOM JESUS           </v>
      </c>
      <c r="E4454" t="str">
        <f t="shared" si="486"/>
        <v>B</v>
      </c>
      <c r="F4454" t="str">
        <f t="shared" si="487"/>
        <v>BO</v>
      </c>
      <c r="G4454" t="str">
        <f t="shared" si="488"/>
        <v>BOMJESUS</v>
      </c>
      <c r="H4454">
        <f t="shared" si="489"/>
        <v>8</v>
      </c>
    </row>
    <row r="4455" spans="1:8" x14ac:dyDescent="0.2">
      <c r="A4455" t="s">
        <v>6695</v>
      </c>
      <c r="B4455" t="str">
        <f t="shared" si="483"/>
        <v>SC</v>
      </c>
      <c r="C4455" t="str">
        <f t="shared" si="484"/>
        <v>0257842</v>
      </c>
      <c r="D4455" t="str">
        <f t="shared" si="485"/>
        <v xml:space="preserve">BOM JESUS DO OESTE  </v>
      </c>
      <c r="E4455" t="str">
        <f t="shared" si="486"/>
        <v>B</v>
      </c>
      <c r="F4455" t="str">
        <f t="shared" si="487"/>
        <v>BO</v>
      </c>
      <c r="G4455" t="str">
        <f t="shared" si="488"/>
        <v>BOMJESUSDOOESTE</v>
      </c>
      <c r="H4455">
        <f t="shared" si="489"/>
        <v>15</v>
      </c>
    </row>
    <row r="4456" spans="1:8" x14ac:dyDescent="0.2">
      <c r="A4456" t="s">
        <v>6696</v>
      </c>
      <c r="B4456" t="str">
        <f t="shared" si="483"/>
        <v>SC</v>
      </c>
      <c r="C4456" t="str">
        <f t="shared" si="484"/>
        <v>0260242</v>
      </c>
      <c r="D4456" t="str">
        <f t="shared" si="485"/>
        <v xml:space="preserve">BOM RETIRO          </v>
      </c>
      <c r="E4456" t="str">
        <f t="shared" si="486"/>
        <v>B</v>
      </c>
      <c r="F4456" t="str">
        <f t="shared" si="487"/>
        <v>BO</v>
      </c>
      <c r="G4456" t="str">
        <f t="shared" si="488"/>
        <v>BOMRETIRO</v>
      </c>
      <c r="H4456">
        <f t="shared" si="489"/>
        <v>9</v>
      </c>
    </row>
    <row r="4457" spans="1:8" x14ac:dyDescent="0.2">
      <c r="A4457" t="s">
        <v>6697</v>
      </c>
      <c r="B4457" t="str">
        <f t="shared" si="483"/>
        <v>SC</v>
      </c>
      <c r="C4457" t="str">
        <f t="shared" si="484"/>
        <v>0270142</v>
      </c>
      <c r="D4457" t="str">
        <f t="shared" si="485"/>
        <v xml:space="preserve">BOTUVERA            </v>
      </c>
      <c r="E4457" t="str">
        <f t="shared" si="486"/>
        <v>B</v>
      </c>
      <c r="F4457" t="str">
        <f t="shared" si="487"/>
        <v>BO</v>
      </c>
      <c r="G4457" t="str">
        <f t="shared" si="488"/>
        <v>BOTUVERA</v>
      </c>
      <c r="H4457">
        <f t="shared" si="489"/>
        <v>8</v>
      </c>
    </row>
    <row r="4458" spans="1:8" x14ac:dyDescent="0.2">
      <c r="A4458" t="s">
        <v>6698</v>
      </c>
      <c r="B4458" t="str">
        <f t="shared" si="483"/>
        <v>SC</v>
      </c>
      <c r="C4458" t="str">
        <f t="shared" si="484"/>
        <v>0280042</v>
      </c>
      <c r="D4458" t="str">
        <f t="shared" si="485"/>
        <v xml:space="preserve">BRACO DO NORTE      </v>
      </c>
      <c r="E4458" t="str">
        <f t="shared" si="486"/>
        <v>B</v>
      </c>
      <c r="F4458" t="str">
        <f t="shared" si="487"/>
        <v>BR</v>
      </c>
      <c r="G4458" t="str">
        <f t="shared" si="488"/>
        <v>BRACODONORTE</v>
      </c>
      <c r="H4458">
        <f t="shared" si="489"/>
        <v>12</v>
      </c>
    </row>
    <row r="4459" spans="1:8" x14ac:dyDescent="0.2">
      <c r="A4459" t="s">
        <v>6699</v>
      </c>
      <c r="B4459" t="str">
        <f t="shared" si="483"/>
        <v>SC</v>
      </c>
      <c r="C4459" t="str">
        <f t="shared" si="484"/>
        <v>0285942</v>
      </c>
      <c r="D4459" t="str">
        <f t="shared" si="485"/>
        <v xml:space="preserve">BRACO DO TROMBUDO   </v>
      </c>
      <c r="E4459" t="str">
        <f t="shared" si="486"/>
        <v>B</v>
      </c>
      <c r="F4459" t="str">
        <f t="shared" si="487"/>
        <v>BR</v>
      </c>
      <c r="G4459" t="str">
        <f t="shared" si="488"/>
        <v>BRACODOTROMBUDO</v>
      </c>
      <c r="H4459">
        <f t="shared" si="489"/>
        <v>15</v>
      </c>
    </row>
    <row r="4460" spans="1:8" x14ac:dyDescent="0.2">
      <c r="A4460" t="s">
        <v>6700</v>
      </c>
      <c r="B4460" t="str">
        <f t="shared" si="483"/>
        <v>SC</v>
      </c>
      <c r="C4460" t="str">
        <f t="shared" si="484"/>
        <v>0287542</v>
      </c>
      <c r="D4460" t="str">
        <f t="shared" si="485"/>
        <v xml:space="preserve">BRUNOPOLIS          </v>
      </c>
      <c r="E4460" t="str">
        <f t="shared" si="486"/>
        <v>B</v>
      </c>
      <c r="F4460" t="str">
        <f t="shared" si="487"/>
        <v>BR</v>
      </c>
      <c r="G4460" t="str">
        <f t="shared" si="488"/>
        <v>BRUNOPOLIS</v>
      </c>
      <c r="H4460">
        <f t="shared" si="489"/>
        <v>10</v>
      </c>
    </row>
    <row r="4461" spans="1:8" x14ac:dyDescent="0.2">
      <c r="A4461" t="s">
        <v>6701</v>
      </c>
      <c r="B4461" t="str">
        <f t="shared" si="483"/>
        <v>SC</v>
      </c>
      <c r="C4461" t="str">
        <f t="shared" si="484"/>
        <v>0290942</v>
      </c>
      <c r="D4461" t="str">
        <f t="shared" si="485"/>
        <v xml:space="preserve">BRUSQUE             </v>
      </c>
      <c r="E4461" t="str">
        <f t="shared" si="486"/>
        <v>B</v>
      </c>
      <c r="F4461" t="str">
        <f t="shared" si="487"/>
        <v>BR</v>
      </c>
      <c r="G4461" t="str">
        <f t="shared" si="488"/>
        <v>BRUSQUE</v>
      </c>
      <c r="H4461">
        <f t="shared" si="489"/>
        <v>7</v>
      </c>
    </row>
    <row r="4462" spans="1:8" x14ac:dyDescent="0.2">
      <c r="A4462" t="s">
        <v>6702</v>
      </c>
      <c r="B4462" t="str">
        <f t="shared" si="483"/>
        <v>SC</v>
      </c>
      <c r="C4462" t="str">
        <f t="shared" si="484"/>
        <v>0300642</v>
      </c>
      <c r="D4462" t="str">
        <f t="shared" si="485"/>
        <v xml:space="preserve">CACADOR             </v>
      </c>
      <c r="E4462" t="str">
        <f t="shared" si="486"/>
        <v>C</v>
      </c>
      <c r="F4462" t="str">
        <f t="shared" si="487"/>
        <v>CA</v>
      </c>
      <c r="G4462" t="str">
        <f t="shared" si="488"/>
        <v>CACADOR</v>
      </c>
      <c r="H4462">
        <f t="shared" si="489"/>
        <v>7</v>
      </c>
    </row>
    <row r="4463" spans="1:8" x14ac:dyDescent="0.2">
      <c r="A4463" t="s">
        <v>6703</v>
      </c>
      <c r="B4463" t="str">
        <f t="shared" si="483"/>
        <v>SC</v>
      </c>
      <c r="C4463" t="str">
        <f t="shared" si="484"/>
        <v>0310542</v>
      </c>
      <c r="D4463" t="str">
        <f t="shared" si="485"/>
        <v xml:space="preserve">CAIBI               </v>
      </c>
      <c r="E4463" t="str">
        <f t="shared" si="486"/>
        <v>C</v>
      </c>
      <c r="F4463" t="str">
        <f t="shared" si="487"/>
        <v>CA</v>
      </c>
      <c r="G4463" t="str">
        <f t="shared" si="488"/>
        <v>CAIBI</v>
      </c>
      <c r="H4463">
        <f t="shared" si="489"/>
        <v>5</v>
      </c>
    </row>
    <row r="4464" spans="1:8" x14ac:dyDescent="0.2">
      <c r="A4464" t="s">
        <v>6704</v>
      </c>
      <c r="B4464" t="str">
        <f t="shared" si="483"/>
        <v>SC</v>
      </c>
      <c r="C4464" t="str">
        <f t="shared" si="484"/>
        <v>0315442</v>
      </c>
      <c r="D4464" t="str">
        <f t="shared" si="485"/>
        <v xml:space="preserve">CALMON              </v>
      </c>
      <c r="E4464" t="str">
        <f t="shared" si="486"/>
        <v>C</v>
      </c>
      <c r="F4464" t="str">
        <f t="shared" si="487"/>
        <v>CA</v>
      </c>
      <c r="G4464" t="str">
        <f t="shared" si="488"/>
        <v>CALMON</v>
      </c>
      <c r="H4464">
        <f t="shared" si="489"/>
        <v>6</v>
      </c>
    </row>
    <row r="4465" spans="1:8" x14ac:dyDescent="0.2">
      <c r="A4465" t="s">
        <v>6705</v>
      </c>
      <c r="B4465" t="str">
        <f t="shared" si="483"/>
        <v>SC</v>
      </c>
      <c r="C4465" t="str">
        <f t="shared" si="484"/>
        <v>0320442</v>
      </c>
      <c r="D4465" t="str">
        <f t="shared" si="485"/>
        <v xml:space="preserve">CAMBORIU            </v>
      </c>
      <c r="E4465" t="str">
        <f t="shared" si="486"/>
        <v>C</v>
      </c>
      <c r="F4465" t="str">
        <f t="shared" si="487"/>
        <v>CA</v>
      </c>
      <c r="G4465" t="str">
        <f t="shared" si="488"/>
        <v>CAMBORIU</v>
      </c>
      <c r="H4465">
        <f t="shared" si="489"/>
        <v>8</v>
      </c>
    </row>
    <row r="4466" spans="1:8" x14ac:dyDescent="0.2">
      <c r="A4466" t="s">
        <v>6706</v>
      </c>
      <c r="B4466" t="str">
        <f t="shared" si="483"/>
        <v>SC</v>
      </c>
      <c r="C4466" t="str">
        <f t="shared" si="484"/>
        <v>0325342</v>
      </c>
      <c r="D4466" t="str">
        <f t="shared" si="485"/>
        <v xml:space="preserve">CAPAO ALTO          </v>
      </c>
      <c r="E4466" t="str">
        <f t="shared" si="486"/>
        <v>C</v>
      </c>
      <c r="F4466" t="str">
        <f t="shared" si="487"/>
        <v>CA</v>
      </c>
      <c r="G4466" t="str">
        <f t="shared" si="488"/>
        <v>CAPAOALTO</v>
      </c>
      <c r="H4466">
        <f t="shared" si="489"/>
        <v>9</v>
      </c>
    </row>
    <row r="4467" spans="1:8" x14ac:dyDescent="0.2">
      <c r="A4467" t="s">
        <v>6707</v>
      </c>
      <c r="B4467" t="str">
        <f t="shared" si="483"/>
        <v>SC</v>
      </c>
      <c r="C4467" t="str">
        <f t="shared" si="484"/>
        <v>0330342</v>
      </c>
      <c r="D4467" t="str">
        <f t="shared" si="485"/>
        <v xml:space="preserve">CAMPO ALEGRE        </v>
      </c>
      <c r="E4467" t="str">
        <f t="shared" si="486"/>
        <v>C</v>
      </c>
      <c r="F4467" t="str">
        <f t="shared" si="487"/>
        <v>CA</v>
      </c>
      <c r="G4467" t="str">
        <f t="shared" si="488"/>
        <v>CAMPOALEGRE</v>
      </c>
      <c r="H4467">
        <f t="shared" si="489"/>
        <v>11</v>
      </c>
    </row>
    <row r="4468" spans="1:8" x14ac:dyDescent="0.2">
      <c r="A4468" t="s">
        <v>6708</v>
      </c>
      <c r="B4468" t="str">
        <f t="shared" si="483"/>
        <v>SC</v>
      </c>
      <c r="C4468" t="str">
        <f t="shared" si="484"/>
        <v>0340242</v>
      </c>
      <c r="D4468" t="str">
        <f t="shared" si="485"/>
        <v xml:space="preserve">CAMPO BELO DO SUL   </v>
      </c>
      <c r="E4468" t="str">
        <f t="shared" si="486"/>
        <v>C</v>
      </c>
      <c r="F4468" t="str">
        <f t="shared" si="487"/>
        <v>CA</v>
      </c>
      <c r="G4468" t="str">
        <f t="shared" si="488"/>
        <v>CAMPOBELODOSUL</v>
      </c>
      <c r="H4468">
        <f t="shared" si="489"/>
        <v>14</v>
      </c>
    </row>
    <row r="4469" spans="1:8" x14ac:dyDescent="0.2">
      <c r="A4469" t="s">
        <v>6709</v>
      </c>
      <c r="B4469" t="str">
        <f t="shared" si="483"/>
        <v>SC</v>
      </c>
      <c r="C4469" t="str">
        <f t="shared" si="484"/>
        <v>0350142</v>
      </c>
      <c r="D4469" t="str">
        <f t="shared" si="485"/>
        <v xml:space="preserve">CAMPO ERE           </v>
      </c>
      <c r="E4469" t="str">
        <f t="shared" si="486"/>
        <v>C</v>
      </c>
      <c r="F4469" t="str">
        <f t="shared" si="487"/>
        <v>CA</v>
      </c>
      <c r="G4469" t="str">
        <f t="shared" si="488"/>
        <v>CAMPOERE</v>
      </c>
      <c r="H4469">
        <f t="shared" si="489"/>
        <v>8</v>
      </c>
    </row>
    <row r="4470" spans="1:8" x14ac:dyDescent="0.2">
      <c r="A4470" t="s">
        <v>6710</v>
      </c>
      <c r="B4470" t="str">
        <f t="shared" si="483"/>
        <v>SC</v>
      </c>
      <c r="C4470" t="str">
        <f t="shared" si="484"/>
        <v>0360042</v>
      </c>
      <c r="D4470" t="str">
        <f t="shared" si="485"/>
        <v xml:space="preserve">CAMPOS NOVOS        </v>
      </c>
      <c r="E4470" t="str">
        <f t="shared" si="486"/>
        <v>C</v>
      </c>
      <c r="F4470" t="str">
        <f t="shared" si="487"/>
        <v>CA</v>
      </c>
      <c r="G4470" t="str">
        <f t="shared" si="488"/>
        <v>CAMPOSNOVOS</v>
      </c>
      <c r="H4470">
        <f t="shared" si="489"/>
        <v>11</v>
      </c>
    </row>
    <row r="4471" spans="1:8" x14ac:dyDescent="0.2">
      <c r="A4471" t="s">
        <v>6711</v>
      </c>
      <c r="B4471" t="str">
        <f t="shared" si="483"/>
        <v>SC</v>
      </c>
      <c r="C4471" t="str">
        <f t="shared" si="484"/>
        <v>0370942</v>
      </c>
      <c r="D4471" t="str">
        <f t="shared" si="485"/>
        <v xml:space="preserve">CANELINHA           </v>
      </c>
      <c r="E4471" t="str">
        <f t="shared" si="486"/>
        <v>C</v>
      </c>
      <c r="F4471" t="str">
        <f t="shared" si="487"/>
        <v>CA</v>
      </c>
      <c r="G4471" t="str">
        <f t="shared" si="488"/>
        <v>CANELINHA</v>
      </c>
      <c r="H4471">
        <f t="shared" si="489"/>
        <v>9</v>
      </c>
    </row>
    <row r="4472" spans="1:8" x14ac:dyDescent="0.2">
      <c r="A4472" t="s">
        <v>6712</v>
      </c>
      <c r="B4472" t="str">
        <f t="shared" si="483"/>
        <v>SC</v>
      </c>
      <c r="C4472" t="str">
        <f t="shared" si="484"/>
        <v>0380842</v>
      </c>
      <c r="D4472" t="str">
        <f t="shared" si="485"/>
        <v xml:space="preserve">CANOINHAS           </v>
      </c>
      <c r="E4472" t="str">
        <f t="shared" si="486"/>
        <v>C</v>
      </c>
      <c r="F4472" t="str">
        <f t="shared" si="487"/>
        <v>CA</v>
      </c>
      <c r="G4472" t="str">
        <f t="shared" si="488"/>
        <v>CANOINHAS</v>
      </c>
      <c r="H4472">
        <f t="shared" si="489"/>
        <v>9</v>
      </c>
    </row>
    <row r="4473" spans="1:8" x14ac:dyDescent="0.2">
      <c r="A4473" t="s">
        <v>6713</v>
      </c>
      <c r="B4473" t="str">
        <f t="shared" si="483"/>
        <v>SC</v>
      </c>
      <c r="C4473" t="str">
        <f t="shared" si="484"/>
        <v>0390742</v>
      </c>
      <c r="D4473" t="str">
        <f t="shared" si="485"/>
        <v xml:space="preserve">CAPINZAL            </v>
      </c>
      <c r="E4473" t="str">
        <f t="shared" si="486"/>
        <v>C</v>
      </c>
      <c r="F4473" t="str">
        <f t="shared" si="487"/>
        <v>CA</v>
      </c>
      <c r="G4473" t="str">
        <f t="shared" si="488"/>
        <v>CAPINZAL</v>
      </c>
      <c r="H4473">
        <f t="shared" si="489"/>
        <v>8</v>
      </c>
    </row>
    <row r="4474" spans="1:8" x14ac:dyDescent="0.2">
      <c r="A4474" t="s">
        <v>6714</v>
      </c>
      <c r="B4474" t="str">
        <f t="shared" si="483"/>
        <v>SC</v>
      </c>
      <c r="C4474" t="str">
        <f t="shared" si="484"/>
        <v>0395642</v>
      </c>
      <c r="D4474" t="str">
        <f t="shared" si="485"/>
        <v xml:space="preserve">CAPIVARI DE BAIXO   </v>
      </c>
      <c r="E4474" t="str">
        <f t="shared" si="486"/>
        <v>C</v>
      </c>
      <c r="F4474" t="str">
        <f t="shared" si="487"/>
        <v>CA</v>
      </c>
      <c r="G4474" t="str">
        <f t="shared" si="488"/>
        <v>CAPIVARIDEBAIXO</v>
      </c>
      <c r="H4474">
        <f t="shared" si="489"/>
        <v>15</v>
      </c>
    </row>
    <row r="4475" spans="1:8" x14ac:dyDescent="0.2">
      <c r="A4475" t="s">
        <v>6715</v>
      </c>
      <c r="B4475" t="str">
        <f t="shared" si="483"/>
        <v>SC</v>
      </c>
      <c r="C4475" t="str">
        <f t="shared" si="484"/>
        <v>0400442</v>
      </c>
      <c r="D4475" t="str">
        <f t="shared" si="485"/>
        <v xml:space="preserve">CATANDUVAS          </v>
      </c>
      <c r="E4475" t="str">
        <f t="shared" si="486"/>
        <v>C</v>
      </c>
      <c r="F4475" t="str">
        <f t="shared" si="487"/>
        <v>CA</v>
      </c>
      <c r="G4475" t="str">
        <f t="shared" si="488"/>
        <v>CATANDUVAS</v>
      </c>
      <c r="H4475">
        <f t="shared" si="489"/>
        <v>10</v>
      </c>
    </row>
    <row r="4476" spans="1:8" x14ac:dyDescent="0.2">
      <c r="A4476" t="s">
        <v>6716</v>
      </c>
      <c r="B4476" t="str">
        <f t="shared" si="483"/>
        <v>SC</v>
      </c>
      <c r="C4476" t="str">
        <f t="shared" si="484"/>
        <v>0410342</v>
      </c>
      <c r="D4476" t="str">
        <f t="shared" si="485"/>
        <v xml:space="preserve">CAXAMBU DO SUL      </v>
      </c>
      <c r="E4476" t="str">
        <f t="shared" si="486"/>
        <v>C</v>
      </c>
      <c r="F4476" t="str">
        <f t="shared" si="487"/>
        <v>CA</v>
      </c>
      <c r="G4476" t="str">
        <f t="shared" si="488"/>
        <v>CAXAMBUDOSUL</v>
      </c>
      <c r="H4476">
        <f t="shared" si="489"/>
        <v>12</v>
      </c>
    </row>
    <row r="4477" spans="1:8" x14ac:dyDescent="0.2">
      <c r="A4477" t="s">
        <v>6717</v>
      </c>
      <c r="B4477" t="str">
        <f t="shared" si="483"/>
        <v>SC</v>
      </c>
      <c r="C4477" t="str">
        <f t="shared" si="484"/>
        <v>0415242</v>
      </c>
      <c r="D4477" t="str">
        <f t="shared" si="485"/>
        <v xml:space="preserve">CELSO RAMOS         </v>
      </c>
      <c r="E4477" t="str">
        <f t="shared" si="486"/>
        <v>C</v>
      </c>
      <c r="F4477" t="str">
        <f t="shared" si="487"/>
        <v>CE</v>
      </c>
      <c r="G4477" t="str">
        <f t="shared" si="488"/>
        <v>CELSORAMOS</v>
      </c>
      <c r="H4477">
        <f t="shared" si="489"/>
        <v>10</v>
      </c>
    </row>
    <row r="4478" spans="1:8" x14ac:dyDescent="0.2">
      <c r="A4478" t="s">
        <v>6718</v>
      </c>
      <c r="B4478" t="str">
        <f t="shared" si="483"/>
        <v>SC</v>
      </c>
      <c r="C4478" t="str">
        <f t="shared" si="484"/>
        <v>0417842</v>
      </c>
      <c r="D4478" t="str">
        <f t="shared" si="485"/>
        <v xml:space="preserve">CERRO NEGRO         </v>
      </c>
      <c r="E4478" t="str">
        <f t="shared" si="486"/>
        <v>C</v>
      </c>
      <c r="F4478" t="str">
        <f t="shared" si="487"/>
        <v>CE</v>
      </c>
      <c r="G4478" t="str">
        <f t="shared" si="488"/>
        <v>CERRONEGRO</v>
      </c>
      <c r="H4478">
        <f t="shared" si="489"/>
        <v>10</v>
      </c>
    </row>
    <row r="4479" spans="1:8" x14ac:dyDescent="0.2">
      <c r="A4479" t="s">
        <v>6719</v>
      </c>
      <c r="B4479" t="str">
        <f t="shared" si="483"/>
        <v>SC</v>
      </c>
      <c r="C4479" t="str">
        <f t="shared" si="484"/>
        <v>0419442</v>
      </c>
      <c r="D4479" t="str">
        <f t="shared" si="485"/>
        <v xml:space="preserve">CHAPADAO DO LAGEADO </v>
      </c>
      <c r="E4479" t="str">
        <f t="shared" si="486"/>
        <v>C</v>
      </c>
      <c r="F4479" t="str">
        <f t="shared" si="487"/>
        <v>CH</v>
      </c>
      <c r="G4479" t="str">
        <f t="shared" si="488"/>
        <v>CHAPADAODOLAGEADO</v>
      </c>
      <c r="H4479">
        <f t="shared" si="489"/>
        <v>17</v>
      </c>
    </row>
    <row r="4480" spans="1:8" x14ac:dyDescent="0.2">
      <c r="A4480" t="s">
        <v>6720</v>
      </c>
      <c r="B4480" t="str">
        <f t="shared" si="483"/>
        <v>SC</v>
      </c>
      <c r="C4480" t="str">
        <f t="shared" si="484"/>
        <v>0420242</v>
      </c>
      <c r="D4480" t="str">
        <f t="shared" si="485"/>
        <v xml:space="preserve">CHAPECO             </v>
      </c>
      <c r="E4480" t="str">
        <f t="shared" si="486"/>
        <v>C</v>
      </c>
      <c r="F4480" t="str">
        <f t="shared" si="487"/>
        <v>CH</v>
      </c>
      <c r="G4480" t="str">
        <f t="shared" si="488"/>
        <v>CHAPECO</v>
      </c>
      <c r="H4480">
        <f t="shared" si="489"/>
        <v>7</v>
      </c>
    </row>
    <row r="4481" spans="1:8" x14ac:dyDescent="0.2">
      <c r="A4481" t="s">
        <v>6721</v>
      </c>
      <c r="B4481" t="str">
        <f t="shared" si="483"/>
        <v>SC</v>
      </c>
      <c r="C4481" t="str">
        <f t="shared" si="484"/>
        <v>0425142</v>
      </c>
      <c r="D4481" t="str">
        <f t="shared" si="485"/>
        <v xml:space="preserve">COCAL DO SUL        </v>
      </c>
      <c r="E4481" t="str">
        <f t="shared" si="486"/>
        <v>C</v>
      </c>
      <c r="F4481" t="str">
        <f t="shared" si="487"/>
        <v>CO</v>
      </c>
      <c r="G4481" t="str">
        <f t="shared" si="488"/>
        <v>COCALDOSUL</v>
      </c>
      <c r="H4481">
        <f t="shared" si="489"/>
        <v>10</v>
      </c>
    </row>
    <row r="4482" spans="1:8" x14ac:dyDescent="0.2">
      <c r="A4482" t="s">
        <v>6722</v>
      </c>
      <c r="B4482" t="str">
        <f t="shared" si="483"/>
        <v>SC</v>
      </c>
      <c r="C4482" t="str">
        <f t="shared" si="484"/>
        <v>0430142</v>
      </c>
      <c r="D4482" t="str">
        <f t="shared" si="485"/>
        <v xml:space="preserve">CONCORDIA           </v>
      </c>
      <c r="E4482" t="str">
        <f t="shared" si="486"/>
        <v>C</v>
      </c>
      <c r="F4482" t="str">
        <f t="shared" si="487"/>
        <v>CO</v>
      </c>
      <c r="G4482" t="str">
        <f t="shared" si="488"/>
        <v>CONCORDIA</v>
      </c>
      <c r="H4482">
        <f t="shared" si="489"/>
        <v>9</v>
      </c>
    </row>
    <row r="4483" spans="1:8" x14ac:dyDescent="0.2">
      <c r="A4483" t="s">
        <v>6723</v>
      </c>
      <c r="B4483" t="str">
        <f t="shared" ref="B4483:B4546" si="490">MID($A4483,1,2)</f>
        <v>SC</v>
      </c>
      <c r="C4483" t="str">
        <f t="shared" ref="C4483:C4546" si="491">MID($A4483,3,7)</f>
        <v>0435042</v>
      </c>
      <c r="D4483" t="str">
        <f t="shared" ref="D4483:D4546" si="492">MID($A4483,10,21)</f>
        <v xml:space="preserve">CORDILHEIRA ALTA    </v>
      </c>
      <c r="E4483" t="str">
        <f t="shared" ref="E4483:E4546" si="493">LEFT(D4483,1)</f>
        <v>C</v>
      </c>
      <c r="F4483" t="str">
        <f t="shared" ref="F4483:F4546" si="494">LEFT(D4483,2)</f>
        <v>CO</v>
      </c>
      <c r="G4483" t="str">
        <f t="shared" ref="G4483:G4546" si="495">SUBSTITUTE(D4483," ","")</f>
        <v>CORDILHEIRAALTA</v>
      </c>
      <c r="H4483">
        <f t="shared" ref="H4483:H4546" si="496">LEN(G4483)</f>
        <v>15</v>
      </c>
    </row>
    <row r="4484" spans="1:8" x14ac:dyDescent="0.2">
      <c r="A4484" t="s">
        <v>6724</v>
      </c>
      <c r="B4484" t="str">
        <f t="shared" si="490"/>
        <v>SC</v>
      </c>
      <c r="C4484" t="str">
        <f t="shared" si="491"/>
        <v>0440042</v>
      </c>
      <c r="D4484" t="str">
        <f t="shared" si="492"/>
        <v xml:space="preserve">CORONEL FREITAS     </v>
      </c>
      <c r="E4484" t="str">
        <f t="shared" si="493"/>
        <v>C</v>
      </c>
      <c r="F4484" t="str">
        <f t="shared" si="494"/>
        <v>CO</v>
      </c>
      <c r="G4484" t="str">
        <f t="shared" si="495"/>
        <v>CORONELFREITAS</v>
      </c>
      <c r="H4484">
        <f t="shared" si="496"/>
        <v>14</v>
      </c>
    </row>
    <row r="4485" spans="1:8" x14ac:dyDescent="0.2">
      <c r="A4485" t="s">
        <v>6725</v>
      </c>
      <c r="B4485" t="str">
        <f t="shared" si="490"/>
        <v>SC</v>
      </c>
      <c r="C4485" t="str">
        <f t="shared" si="491"/>
        <v>0445942</v>
      </c>
      <c r="D4485" t="str">
        <f t="shared" si="492"/>
        <v xml:space="preserve">CORONEL MARTINS     </v>
      </c>
      <c r="E4485" t="str">
        <f t="shared" si="493"/>
        <v>C</v>
      </c>
      <c r="F4485" t="str">
        <f t="shared" si="494"/>
        <v>CO</v>
      </c>
      <c r="G4485" t="str">
        <f t="shared" si="495"/>
        <v>CORONELMARTINS</v>
      </c>
      <c r="H4485">
        <f t="shared" si="496"/>
        <v>14</v>
      </c>
    </row>
    <row r="4486" spans="1:8" x14ac:dyDescent="0.2">
      <c r="A4486" t="s">
        <v>6726</v>
      </c>
      <c r="B4486" t="str">
        <f t="shared" si="490"/>
        <v>SC</v>
      </c>
      <c r="C4486" t="str">
        <f t="shared" si="491"/>
        <v>0450942</v>
      </c>
      <c r="D4486" t="str">
        <f t="shared" si="492"/>
        <v xml:space="preserve">CORUPA              </v>
      </c>
      <c r="E4486" t="str">
        <f t="shared" si="493"/>
        <v>C</v>
      </c>
      <c r="F4486" t="str">
        <f t="shared" si="494"/>
        <v>CO</v>
      </c>
      <c r="G4486" t="str">
        <f t="shared" si="495"/>
        <v>CORUPA</v>
      </c>
      <c r="H4486">
        <f t="shared" si="496"/>
        <v>6</v>
      </c>
    </row>
    <row r="4487" spans="1:8" x14ac:dyDescent="0.2">
      <c r="A4487" t="s">
        <v>6727</v>
      </c>
      <c r="B4487" t="str">
        <f t="shared" si="490"/>
        <v>SC</v>
      </c>
      <c r="C4487" t="str">
        <f t="shared" si="491"/>
        <v>0455842</v>
      </c>
      <c r="D4487" t="str">
        <f t="shared" si="492"/>
        <v xml:space="preserve">CORREIA PINTO       </v>
      </c>
      <c r="E4487" t="str">
        <f t="shared" si="493"/>
        <v>C</v>
      </c>
      <c r="F4487" t="str">
        <f t="shared" si="494"/>
        <v>CO</v>
      </c>
      <c r="G4487" t="str">
        <f t="shared" si="495"/>
        <v>CORREIAPINTO</v>
      </c>
      <c r="H4487">
        <f t="shared" si="496"/>
        <v>12</v>
      </c>
    </row>
    <row r="4488" spans="1:8" x14ac:dyDescent="0.2">
      <c r="A4488" t="s">
        <v>6728</v>
      </c>
      <c r="B4488" t="str">
        <f t="shared" si="490"/>
        <v>SC</v>
      </c>
      <c r="C4488" t="str">
        <f t="shared" si="491"/>
        <v>0460842</v>
      </c>
      <c r="D4488" t="str">
        <f t="shared" si="492"/>
        <v xml:space="preserve">CRICIUMA            </v>
      </c>
      <c r="E4488" t="str">
        <f t="shared" si="493"/>
        <v>C</v>
      </c>
      <c r="F4488" t="str">
        <f t="shared" si="494"/>
        <v>CR</v>
      </c>
      <c r="G4488" t="str">
        <f t="shared" si="495"/>
        <v>CRICIUMA</v>
      </c>
      <c r="H4488">
        <f t="shared" si="496"/>
        <v>8</v>
      </c>
    </row>
    <row r="4489" spans="1:8" x14ac:dyDescent="0.2">
      <c r="A4489" t="s">
        <v>6729</v>
      </c>
      <c r="B4489" t="str">
        <f t="shared" si="490"/>
        <v>SC</v>
      </c>
      <c r="C4489" t="str">
        <f t="shared" si="491"/>
        <v>0470742</v>
      </c>
      <c r="D4489" t="str">
        <f t="shared" si="492"/>
        <v xml:space="preserve">CUNHA PORA          </v>
      </c>
      <c r="E4489" t="str">
        <f t="shared" si="493"/>
        <v>C</v>
      </c>
      <c r="F4489" t="str">
        <f t="shared" si="494"/>
        <v>CU</v>
      </c>
      <c r="G4489" t="str">
        <f t="shared" si="495"/>
        <v>CUNHAPORA</v>
      </c>
      <c r="H4489">
        <f t="shared" si="496"/>
        <v>9</v>
      </c>
    </row>
    <row r="4490" spans="1:8" x14ac:dyDescent="0.2">
      <c r="A4490" t="s">
        <v>6730</v>
      </c>
      <c r="B4490" t="str">
        <f t="shared" si="490"/>
        <v>SC</v>
      </c>
      <c r="C4490" t="str">
        <f t="shared" si="491"/>
        <v>0475642</v>
      </c>
      <c r="D4490" t="str">
        <f t="shared" si="492"/>
        <v xml:space="preserve">CUNHATAI            </v>
      </c>
      <c r="E4490" t="str">
        <f t="shared" si="493"/>
        <v>C</v>
      </c>
      <c r="F4490" t="str">
        <f t="shared" si="494"/>
        <v>CU</v>
      </c>
      <c r="G4490" t="str">
        <f t="shared" si="495"/>
        <v>CUNHATAI</v>
      </c>
      <c r="H4490">
        <f t="shared" si="496"/>
        <v>8</v>
      </c>
    </row>
    <row r="4491" spans="1:8" x14ac:dyDescent="0.2">
      <c r="A4491" t="s">
        <v>6731</v>
      </c>
      <c r="B4491" t="str">
        <f t="shared" si="490"/>
        <v>SC</v>
      </c>
      <c r="C4491" t="str">
        <f t="shared" si="491"/>
        <v>0480642</v>
      </c>
      <c r="D4491" t="str">
        <f t="shared" si="492"/>
        <v xml:space="preserve">CURITIBANOS         </v>
      </c>
      <c r="E4491" t="str">
        <f t="shared" si="493"/>
        <v>C</v>
      </c>
      <c r="F4491" t="str">
        <f t="shared" si="494"/>
        <v>CU</v>
      </c>
      <c r="G4491" t="str">
        <f t="shared" si="495"/>
        <v>CURITIBANOS</v>
      </c>
      <c r="H4491">
        <f t="shared" si="496"/>
        <v>11</v>
      </c>
    </row>
    <row r="4492" spans="1:8" x14ac:dyDescent="0.2">
      <c r="A4492" t="s">
        <v>6732</v>
      </c>
      <c r="B4492" t="str">
        <f t="shared" si="490"/>
        <v>SC</v>
      </c>
      <c r="C4492" t="str">
        <f t="shared" si="491"/>
        <v>0490542</v>
      </c>
      <c r="D4492" t="str">
        <f t="shared" si="492"/>
        <v xml:space="preserve">DESCANSO            </v>
      </c>
      <c r="E4492" t="str">
        <f t="shared" si="493"/>
        <v>D</v>
      </c>
      <c r="F4492" t="str">
        <f t="shared" si="494"/>
        <v>DE</v>
      </c>
      <c r="G4492" t="str">
        <f t="shared" si="495"/>
        <v>DESCANSO</v>
      </c>
      <c r="H4492">
        <f t="shared" si="496"/>
        <v>8</v>
      </c>
    </row>
    <row r="4493" spans="1:8" x14ac:dyDescent="0.2">
      <c r="A4493" t="s">
        <v>6733</v>
      </c>
      <c r="B4493" t="str">
        <f t="shared" si="490"/>
        <v>SC</v>
      </c>
      <c r="C4493" t="str">
        <f t="shared" si="491"/>
        <v>0500142</v>
      </c>
      <c r="D4493" t="str">
        <f t="shared" si="492"/>
        <v xml:space="preserve">DIONISIO CERQUEIRA  </v>
      </c>
      <c r="E4493" t="str">
        <f t="shared" si="493"/>
        <v>D</v>
      </c>
      <c r="F4493" t="str">
        <f t="shared" si="494"/>
        <v>DI</v>
      </c>
      <c r="G4493" t="str">
        <f t="shared" si="495"/>
        <v>DIONISIOCERQUEIRA</v>
      </c>
      <c r="H4493">
        <f t="shared" si="496"/>
        <v>17</v>
      </c>
    </row>
    <row r="4494" spans="1:8" x14ac:dyDescent="0.2">
      <c r="A4494" t="s">
        <v>6734</v>
      </c>
      <c r="B4494" t="str">
        <f t="shared" si="490"/>
        <v>SC</v>
      </c>
      <c r="C4494" t="str">
        <f t="shared" si="491"/>
        <v>0510042</v>
      </c>
      <c r="D4494" t="str">
        <f t="shared" si="492"/>
        <v xml:space="preserve">DONA EMMA           </v>
      </c>
      <c r="E4494" t="str">
        <f t="shared" si="493"/>
        <v>D</v>
      </c>
      <c r="F4494" t="str">
        <f t="shared" si="494"/>
        <v>DO</v>
      </c>
      <c r="G4494" t="str">
        <f t="shared" si="495"/>
        <v>DONAEMMA</v>
      </c>
      <c r="H4494">
        <f t="shared" si="496"/>
        <v>8</v>
      </c>
    </row>
    <row r="4495" spans="1:8" x14ac:dyDescent="0.2">
      <c r="A4495" t="s">
        <v>6735</v>
      </c>
      <c r="B4495" t="str">
        <f t="shared" si="490"/>
        <v>SC</v>
      </c>
      <c r="C4495" t="str">
        <f t="shared" si="491"/>
        <v>0515942</v>
      </c>
      <c r="D4495" t="str">
        <f t="shared" si="492"/>
        <v xml:space="preserve">DOUTOR PEDRINHO     </v>
      </c>
      <c r="E4495" t="str">
        <f t="shared" si="493"/>
        <v>D</v>
      </c>
      <c r="F4495" t="str">
        <f t="shared" si="494"/>
        <v>DO</v>
      </c>
      <c r="G4495" t="str">
        <f t="shared" si="495"/>
        <v>DOUTORPEDRINHO</v>
      </c>
      <c r="H4495">
        <f t="shared" si="496"/>
        <v>14</v>
      </c>
    </row>
    <row r="4496" spans="1:8" x14ac:dyDescent="0.2">
      <c r="A4496" t="s">
        <v>6736</v>
      </c>
      <c r="B4496" t="str">
        <f t="shared" si="490"/>
        <v>SC</v>
      </c>
      <c r="C4496" t="str">
        <f t="shared" si="491"/>
        <v>0517542</v>
      </c>
      <c r="D4496" t="str">
        <f t="shared" si="492"/>
        <v xml:space="preserve">ENTRE RIOS          </v>
      </c>
      <c r="E4496" t="str">
        <f t="shared" si="493"/>
        <v>E</v>
      </c>
      <c r="F4496" t="str">
        <f t="shared" si="494"/>
        <v>EN</v>
      </c>
      <c r="G4496" t="str">
        <f t="shared" si="495"/>
        <v>ENTRERIOS</v>
      </c>
      <c r="H4496">
        <f t="shared" si="496"/>
        <v>9</v>
      </c>
    </row>
    <row r="4497" spans="1:8" x14ac:dyDescent="0.2">
      <c r="A4497" t="s">
        <v>6737</v>
      </c>
      <c r="B4497" t="str">
        <f t="shared" si="490"/>
        <v>SC</v>
      </c>
      <c r="C4497" t="str">
        <f t="shared" si="491"/>
        <v>0519142</v>
      </c>
      <c r="D4497" t="str">
        <f t="shared" si="492"/>
        <v xml:space="preserve">ERMO                </v>
      </c>
      <c r="E4497" t="str">
        <f t="shared" si="493"/>
        <v>E</v>
      </c>
      <c r="F4497" t="str">
        <f t="shared" si="494"/>
        <v>ER</v>
      </c>
      <c r="G4497" t="str">
        <f t="shared" si="495"/>
        <v>ERMO</v>
      </c>
      <c r="H4497">
        <f t="shared" si="496"/>
        <v>4</v>
      </c>
    </row>
    <row r="4498" spans="1:8" x14ac:dyDescent="0.2">
      <c r="A4498" t="s">
        <v>6738</v>
      </c>
      <c r="B4498" t="str">
        <f t="shared" si="490"/>
        <v>SC</v>
      </c>
      <c r="C4498" t="str">
        <f t="shared" si="491"/>
        <v>0520942</v>
      </c>
      <c r="D4498" t="str">
        <f t="shared" si="492"/>
        <v xml:space="preserve">ERVAL VELHO         </v>
      </c>
      <c r="E4498" t="str">
        <f t="shared" si="493"/>
        <v>E</v>
      </c>
      <c r="F4498" t="str">
        <f t="shared" si="494"/>
        <v>ER</v>
      </c>
      <c r="G4498" t="str">
        <f t="shared" si="495"/>
        <v>ERVALVELHO</v>
      </c>
      <c r="H4498">
        <f t="shared" si="496"/>
        <v>10</v>
      </c>
    </row>
    <row r="4499" spans="1:8" x14ac:dyDescent="0.2">
      <c r="A4499" t="s">
        <v>6739</v>
      </c>
      <c r="B4499" t="str">
        <f t="shared" si="490"/>
        <v>SC</v>
      </c>
      <c r="C4499" t="str">
        <f t="shared" si="491"/>
        <v>0530842</v>
      </c>
      <c r="D4499" t="str">
        <f t="shared" si="492"/>
        <v xml:space="preserve">FAXINAL DOS GUEDES  </v>
      </c>
      <c r="E4499" t="str">
        <f t="shared" si="493"/>
        <v>F</v>
      </c>
      <c r="F4499" t="str">
        <f t="shared" si="494"/>
        <v>FA</v>
      </c>
      <c r="G4499" t="str">
        <f t="shared" si="495"/>
        <v>FAXINALDOSGUEDES</v>
      </c>
      <c r="H4499">
        <f t="shared" si="496"/>
        <v>16</v>
      </c>
    </row>
    <row r="4500" spans="1:8" x14ac:dyDescent="0.2">
      <c r="A4500" t="s">
        <v>6740</v>
      </c>
      <c r="B4500" t="str">
        <f t="shared" si="490"/>
        <v>SC</v>
      </c>
      <c r="C4500" t="str">
        <f t="shared" si="491"/>
        <v>0535742</v>
      </c>
      <c r="D4500" t="str">
        <f t="shared" si="492"/>
        <v xml:space="preserve">FLOR DO SERTAO      </v>
      </c>
      <c r="E4500" t="str">
        <f t="shared" si="493"/>
        <v>F</v>
      </c>
      <c r="F4500" t="str">
        <f t="shared" si="494"/>
        <v>FL</v>
      </c>
      <c r="G4500" t="str">
        <f t="shared" si="495"/>
        <v>FLORDOSERTAO</v>
      </c>
      <c r="H4500">
        <f t="shared" si="496"/>
        <v>12</v>
      </c>
    </row>
    <row r="4501" spans="1:8" x14ac:dyDescent="0.2">
      <c r="A4501" t="s">
        <v>6741</v>
      </c>
      <c r="B4501" t="str">
        <f t="shared" si="490"/>
        <v>SC</v>
      </c>
      <c r="C4501" t="str">
        <f t="shared" si="491"/>
        <v>0540742</v>
      </c>
      <c r="D4501" t="str">
        <f t="shared" si="492"/>
        <v xml:space="preserve">FLORIANOPOLIS       </v>
      </c>
      <c r="E4501" t="str">
        <f t="shared" si="493"/>
        <v>F</v>
      </c>
      <c r="F4501" t="str">
        <f t="shared" si="494"/>
        <v>FL</v>
      </c>
      <c r="G4501" t="str">
        <f t="shared" si="495"/>
        <v>FLORIANOPOLIS</v>
      </c>
      <c r="H4501">
        <f t="shared" si="496"/>
        <v>13</v>
      </c>
    </row>
    <row r="4502" spans="1:8" x14ac:dyDescent="0.2">
      <c r="A4502" t="s">
        <v>6742</v>
      </c>
      <c r="B4502" t="str">
        <f t="shared" si="490"/>
        <v>SC</v>
      </c>
      <c r="C4502" t="str">
        <f t="shared" si="491"/>
        <v>0543142</v>
      </c>
      <c r="D4502" t="str">
        <f t="shared" si="492"/>
        <v xml:space="preserve">FORMOSA DO SUL      </v>
      </c>
      <c r="E4502" t="str">
        <f t="shared" si="493"/>
        <v>F</v>
      </c>
      <c r="F4502" t="str">
        <f t="shared" si="494"/>
        <v>FO</v>
      </c>
      <c r="G4502" t="str">
        <f t="shared" si="495"/>
        <v>FORMOSADOSUL</v>
      </c>
      <c r="H4502">
        <f t="shared" si="496"/>
        <v>12</v>
      </c>
    </row>
    <row r="4503" spans="1:8" x14ac:dyDescent="0.2">
      <c r="A4503" t="s">
        <v>6743</v>
      </c>
      <c r="B4503" t="str">
        <f t="shared" si="490"/>
        <v>SC</v>
      </c>
      <c r="C4503" t="str">
        <f t="shared" si="491"/>
        <v>0545642</v>
      </c>
      <c r="D4503" t="str">
        <f t="shared" si="492"/>
        <v xml:space="preserve">FORQUILHINHA        </v>
      </c>
      <c r="E4503" t="str">
        <f t="shared" si="493"/>
        <v>F</v>
      </c>
      <c r="F4503" t="str">
        <f t="shared" si="494"/>
        <v>FO</v>
      </c>
      <c r="G4503" t="str">
        <f t="shared" si="495"/>
        <v>FORQUILHINHA</v>
      </c>
      <c r="H4503">
        <f t="shared" si="496"/>
        <v>12</v>
      </c>
    </row>
    <row r="4504" spans="1:8" x14ac:dyDescent="0.2">
      <c r="A4504" t="s">
        <v>6744</v>
      </c>
      <c r="B4504" t="str">
        <f t="shared" si="490"/>
        <v>SC</v>
      </c>
      <c r="C4504" t="str">
        <f t="shared" si="491"/>
        <v>0550642</v>
      </c>
      <c r="D4504" t="str">
        <f t="shared" si="492"/>
        <v xml:space="preserve">FRAIBURGO           </v>
      </c>
      <c r="E4504" t="str">
        <f t="shared" si="493"/>
        <v>F</v>
      </c>
      <c r="F4504" t="str">
        <f t="shared" si="494"/>
        <v>FR</v>
      </c>
      <c r="G4504" t="str">
        <f t="shared" si="495"/>
        <v>FRAIBURGO</v>
      </c>
      <c r="H4504">
        <f t="shared" si="496"/>
        <v>9</v>
      </c>
    </row>
    <row r="4505" spans="1:8" x14ac:dyDescent="0.2">
      <c r="A4505" t="s">
        <v>6745</v>
      </c>
      <c r="B4505" t="str">
        <f t="shared" si="490"/>
        <v>SC</v>
      </c>
      <c r="C4505" t="str">
        <f t="shared" si="491"/>
        <v>0555542</v>
      </c>
      <c r="D4505" t="str">
        <f t="shared" si="492"/>
        <v xml:space="preserve">FREI ROGERIO        </v>
      </c>
      <c r="E4505" t="str">
        <f t="shared" si="493"/>
        <v>F</v>
      </c>
      <c r="F4505" t="str">
        <f t="shared" si="494"/>
        <v>FR</v>
      </c>
      <c r="G4505" t="str">
        <f t="shared" si="495"/>
        <v>FREIROGERIO</v>
      </c>
      <c r="H4505">
        <f t="shared" si="496"/>
        <v>11</v>
      </c>
    </row>
    <row r="4506" spans="1:8" x14ac:dyDescent="0.2">
      <c r="A4506" t="s">
        <v>6746</v>
      </c>
      <c r="B4506" t="str">
        <f t="shared" si="490"/>
        <v>SC</v>
      </c>
      <c r="C4506" t="str">
        <f t="shared" si="491"/>
        <v>0560542</v>
      </c>
      <c r="D4506" t="str">
        <f t="shared" si="492"/>
        <v xml:space="preserve">GALVAO              </v>
      </c>
      <c r="E4506" t="str">
        <f t="shared" si="493"/>
        <v>G</v>
      </c>
      <c r="F4506" t="str">
        <f t="shared" si="494"/>
        <v>GA</v>
      </c>
      <c r="G4506" t="str">
        <f t="shared" si="495"/>
        <v>GALVAO</v>
      </c>
      <c r="H4506">
        <f t="shared" si="496"/>
        <v>6</v>
      </c>
    </row>
    <row r="4507" spans="1:8" x14ac:dyDescent="0.2">
      <c r="A4507" t="s">
        <v>6747</v>
      </c>
      <c r="B4507" t="str">
        <f t="shared" si="490"/>
        <v>SC</v>
      </c>
      <c r="C4507" t="str">
        <f t="shared" si="491"/>
        <v>0570442</v>
      </c>
      <c r="D4507" t="str">
        <f t="shared" si="492"/>
        <v xml:space="preserve">GAROPABA            </v>
      </c>
      <c r="E4507" t="str">
        <f t="shared" si="493"/>
        <v>G</v>
      </c>
      <c r="F4507" t="str">
        <f t="shared" si="494"/>
        <v>GA</v>
      </c>
      <c r="G4507" t="str">
        <f t="shared" si="495"/>
        <v>GAROPABA</v>
      </c>
      <c r="H4507">
        <f t="shared" si="496"/>
        <v>8</v>
      </c>
    </row>
    <row r="4508" spans="1:8" x14ac:dyDescent="0.2">
      <c r="A4508" t="s">
        <v>6748</v>
      </c>
      <c r="B4508" t="str">
        <f t="shared" si="490"/>
        <v>SC</v>
      </c>
      <c r="C4508" t="str">
        <f t="shared" si="491"/>
        <v>0580342</v>
      </c>
      <c r="D4508" t="str">
        <f t="shared" si="492"/>
        <v xml:space="preserve">GARUVA              </v>
      </c>
      <c r="E4508" t="str">
        <f t="shared" si="493"/>
        <v>G</v>
      </c>
      <c r="F4508" t="str">
        <f t="shared" si="494"/>
        <v>GA</v>
      </c>
      <c r="G4508" t="str">
        <f t="shared" si="495"/>
        <v>GARUVA</v>
      </c>
      <c r="H4508">
        <f t="shared" si="496"/>
        <v>6</v>
      </c>
    </row>
    <row r="4509" spans="1:8" x14ac:dyDescent="0.2">
      <c r="A4509" t="s">
        <v>6749</v>
      </c>
      <c r="B4509" t="str">
        <f t="shared" si="490"/>
        <v>SC</v>
      </c>
      <c r="C4509" t="str">
        <f t="shared" si="491"/>
        <v>0590242</v>
      </c>
      <c r="D4509" t="str">
        <f t="shared" si="492"/>
        <v xml:space="preserve">GASPAR              </v>
      </c>
      <c r="E4509" t="str">
        <f t="shared" si="493"/>
        <v>G</v>
      </c>
      <c r="F4509" t="str">
        <f t="shared" si="494"/>
        <v>GA</v>
      </c>
      <c r="G4509" t="str">
        <f t="shared" si="495"/>
        <v>GASPAR</v>
      </c>
      <c r="H4509">
        <f t="shared" si="496"/>
        <v>6</v>
      </c>
    </row>
    <row r="4510" spans="1:8" x14ac:dyDescent="0.2">
      <c r="A4510" t="s">
        <v>6750</v>
      </c>
      <c r="B4510" t="str">
        <f t="shared" si="490"/>
        <v>SC</v>
      </c>
      <c r="C4510" t="str">
        <f t="shared" si="491"/>
        <v>0600942</v>
      </c>
      <c r="D4510" t="str">
        <f t="shared" si="492"/>
        <v>GOVERNAD CELSO RAMOS</v>
      </c>
      <c r="E4510" t="str">
        <f t="shared" si="493"/>
        <v>G</v>
      </c>
      <c r="F4510" t="str">
        <f t="shared" si="494"/>
        <v>GO</v>
      </c>
      <c r="G4510" t="str">
        <f t="shared" si="495"/>
        <v>GOVERNADCELSORAMOS</v>
      </c>
      <c r="H4510">
        <f t="shared" si="496"/>
        <v>18</v>
      </c>
    </row>
    <row r="4511" spans="1:8" x14ac:dyDescent="0.2">
      <c r="A4511" t="s">
        <v>6751</v>
      </c>
      <c r="B4511" t="str">
        <f t="shared" si="490"/>
        <v>SC</v>
      </c>
      <c r="C4511" t="str">
        <f t="shared" si="491"/>
        <v>0610842</v>
      </c>
      <c r="D4511" t="str">
        <f t="shared" si="492"/>
        <v xml:space="preserve">GRAO PARA           </v>
      </c>
      <c r="E4511" t="str">
        <f t="shared" si="493"/>
        <v>G</v>
      </c>
      <c r="F4511" t="str">
        <f t="shared" si="494"/>
        <v>GR</v>
      </c>
      <c r="G4511" t="str">
        <f t="shared" si="495"/>
        <v>GRAOPARA</v>
      </c>
      <c r="H4511">
        <f t="shared" si="496"/>
        <v>8</v>
      </c>
    </row>
    <row r="4512" spans="1:8" x14ac:dyDescent="0.2">
      <c r="A4512" t="s">
        <v>6752</v>
      </c>
      <c r="B4512" t="str">
        <f t="shared" si="490"/>
        <v>SC</v>
      </c>
      <c r="C4512" t="str">
        <f t="shared" si="491"/>
        <v>0620742</v>
      </c>
      <c r="D4512" t="str">
        <f t="shared" si="492"/>
        <v xml:space="preserve">GRAVATAL            </v>
      </c>
      <c r="E4512" t="str">
        <f t="shared" si="493"/>
        <v>G</v>
      </c>
      <c r="F4512" t="str">
        <f t="shared" si="494"/>
        <v>GR</v>
      </c>
      <c r="G4512" t="str">
        <f t="shared" si="495"/>
        <v>GRAVATAL</v>
      </c>
      <c r="H4512">
        <f t="shared" si="496"/>
        <v>8</v>
      </c>
    </row>
    <row r="4513" spans="1:8" x14ac:dyDescent="0.2">
      <c r="A4513" t="s">
        <v>6753</v>
      </c>
      <c r="B4513" t="str">
        <f t="shared" si="490"/>
        <v>SC</v>
      </c>
      <c r="C4513" t="str">
        <f t="shared" si="491"/>
        <v>0630642</v>
      </c>
      <c r="D4513" t="str">
        <f t="shared" si="492"/>
        <v xml:space="preserve">GUABIRUBA           </v>
      </c>
      <c r="E4513" t="str">
        <f t="shared" si="493"/>
        <v>G</v>
      </c>
      <c r="F4513" t="str">
        <f t="shared" si="494"/>
        <v>GU</v>
      </c>
      <c r="G4513" t="str">
        <f t="shared" si="495"/>
        <v>GUABIRUBA</v>
      </c>
      <c r="H4513">
        <f t="shared" si="496"/>
        <v>9</v>
      </c>
    </row>
    <row r="4514" spans="1:8" x14ac:dyDescent="0.2">
      <c r="A4514" t="s">
        <v>6754</v>
      </c>
      <c r="B4514" t="str">
        <f t="shared" si="490"/>
        <v>SC</v>
      </c>
      <c r="C4514" t="str">
        <f t="shared" si="491"/>
        <v>0640542</v>
      </c>
      <c r="D4514" t="str">
        <f t="shared" si="492"/>
        <v xml:space="preserve">GUARACIABA          </v>
      </c>
      <c r="E4514" t="str">
        <f t="shared" si="493"/>
        <v>G</v>
      </c>
      <c r="F4514" t="str">
        <f t="shared" si="494"/>
        <v>GU</v>
      </c>
      <c r="G4514" t="str">
        <f t="shared" si="495"/>
        <v>GUARACIABA</v>
      </c>
      <c r="H4514">
        <f t="shared" si="496"/>
        <v>10</v>
      </c>
    </row>
    <row r="4515" spans="1:8" x14ac:dyDescent="0.2">
      <c r="A4515" t="s">
        <v>6755</v>
      </c>
      <c r="B4515" t="str">
        <f t="shared" si="490"/>
        <v>SC</v>
      </c>
      <c r="C4515" t="str">
        <f t="shared" si="491"/>
        <v>0650442</v>
      </c>
      <c r="D4515" t="str">
        <f t="shared" si="492"/>
        <v xml:space="preserve">GUARAMIRIM          </v>
      </c>
      <c r="E4515" t="str">
        <f t="shared" si="493"/>
        <v>G</v>
      </c>
      <c r="F4515" t="str">
        <f t="shared" si="494"/>
        <v>GU</v>
      </c>
      <c r="G4515" t="str">
        <f t="shared" si="495"/>
        <v>GUARAMIRIM</v>
      </c>
      <c r="H4515">
        <f t="shared" si="496"/>
        <v>10</v>
      </c>
    </row>
    <row r="4516" spans="1:8" x14ac:dyDescent="0.2">
      <c r="A4516" t="s">
        <v>6756</v>
      </c>
      <c r="B4516" t="str">
        <f t="shared" si="490"/>
        <v>SC</v>
      </c>
      <c r="C4516" t="str">
        <f t="shared" si="491"/>
        <v>0660342</v>
      </c>
      <c r="D4516" t="str">
        <f t="shared" si="492"/>
        <v xml:space="preserve">GUARUJA DO SUL      </v>
      </c>
      <c r="E4516" t="str">
        <f t="shared" si="493"/>
        <v>G</v>
      </c>
      <c r="F4516" t="str">
        <f t="shared" si="494"/>
        <v>GU</v>
      </c>
      <c r="G4516" t="str">
        <f t="shared" si="495"/>
        <v>GUARUJADOSUL</v>
      </c>
      <c r="H4516">
        <f t="shared" si="496"/>
        <v>12</v>
      </c>
    </row>
    <row r="4517" spans="1:8" x14ac:dyDescent="0.2">
      <c r="A4517" t="s">
        <v>6757</v>
      </c>
      <c r="B4517" t="str">
        <f t="shared" si="490"/>
        <v>SC</v>
      </c>
      <c r="C4517" t="str">
        <f t="shared" si="491"/>
        <v>0665242</v>
      </c>
      <c r="D4517" t="str">
        <f t="shared" si="492"/>
        <v xml:space="preserve">GUATAMBU            </v>
      </c>
      <c r="E4517" t="str">
        <f t="shared" si="493"/>
        <v>G</v>
      </c>
      <c r="F4517" t="str">
        <f t="shared" si="494"/>
        <v>GU</v>
      </c>
      <c r="G4517" t="str">
        <f t="shared" si="495"/>
        <v>GUATAMBU</v>
      </c>
      <c r="H4517">
        <f t="shared" si="496"/>
        <v>8</v>
      </c>
    </row>
    <row r="4518" spans="1:8" x14ac:dyDescent="0.2">
      <c r="A4518" t="s">
        <v>6758</v>
      </c>
      <c r="B4518" t="str">
        <f t="shared" si="490"/>
        <v>SC</v>
      </c>
      <c r="C4518" t="str">
        <f t="shared" si="491"/>
        <v>0670242</v>
      </c>
      <c r="D4518" t="str">
        <f t="shared" si="492"/>
        <v xml:space="preserve">HERVAL D'OESTE      </v>
      </c>
      <c r="E4518" t="str">
        <f t="shared" si="493"/>
        <v>H</v>
      </c>
      <c r="F4518" t="str">
        <f t="shared" si="494"/>
        <v>HE</v>
      </c>
      <c r="G4518" t="str">
        <f t="shared" si="495"/>
        <v>HERVALD'OESTE</v>
      </c>
      <c r="H4518">
        <f t="shared" si="496"/>
        <v>13</v>
      </c>
    </row>
    <row r="4519" spans="1:8" x14ac:dyDescent="0.2">
      <c r="A4519" t="s">
        <v>6759</v>
      </c>
      <c r="B4519" t="str">
        <f t="shared" si="490"/>
        <v>SC</v>
      </c>
      <c r="C4519" t="str">
        <f t="shared" si="491"/>
        <v>0675142</v>
      </c>
      <c r="D4519" t="str">
        <f t="shared" si="492"/>
        <v xml:space="preserve">IBIAM               </v>
      </c>
      <c r="E4519" t="str">
        <f t="shared" si="493"/>
        <v>I</v>
      </c>
      <c r="F4519" t="str">
        <f t="shared" si="494"/>
        <v>IB</v>
      </c>
      <c r="G4519" t="str">
        <f t="shared" si="495"/>
        <v>IBIAM</v>
      </c>
      <c r="H4519">
        <f t="shared" si="496"/>
        <v>5</v>
      </c>
    </row>
    <row r="4520" spans="1:8" x14ac:dyDescent="0.2">
      <c r="A4520" t="s">
        <v>6760</v>
      </c>
      <c r="B4520" t="str">
        <f t="shared" si="490"/>
        <v>SC</v>
      </c>
      <c r="C4520" t="str">
        <f t="shared" si="491"/>
        <v>0680142</v>
      </c>
      <c r="D4520" t="str">
        <f t="shared" si="492"/>
        <v xml:space="preserve">IBICARE             </v>
      </c>
      <c r="E4520" t="str">
        <f t="shared" si="493"/>
        <v>I</v>
      </c>
      <c r="F4520" t="str">
        <f t="shared" si="494"/>
        <v>IB</v>
      </c>
      <c r="G4520" t="str">
        <f t="shared" si="495"/>
        <v>IBICARE</v>
      </c>
      <c r="H4520">
        <f t="shared" si="496"/>
        <v>7</v>
      </c>
    </row>
    <row r="4521" spans="1:8" x14ac:dyDescent="0.2">
      <c r="A4521" t="s">
        <v>6761</v>
      </c>
      <c r="B4521" t="str">
        <f t="shared" si="490"/>
        <v>SC</v>
      </c>
      <c r="C4521" t="str">
        <f t="shared" si="491"/>
        <v>0690042</v>
      </c>
      <c r="D4521" t="str">
        <f t="shared" si="492"/>
        <v xml:space="preserve">IBIRAMA             </v>
      </c>
      <c r="E4521" t="str">
        <f t="shared" si="493"/>
        <v>I</v>
      </c>
      <c r="F4521" t="str">
        <f t="shared" si="494"/>
        <v>IB</v>
      </c>
      <c r="G4521" t="str">
        <f t="shared" si="495"/>
        <v>IBIRAMA</v>
      </c>
      <c r="H4521">
        <f t="shared" si="496"/>
        <v>7</v>
      </c>
    </row>
    <row r="4522" spans="1:8" x14ac:dyDescent="0.2">
      <c r="A4522" t="s">
        <v>6762</v>
      </c>
      <c r="B4522" t="str">
        <f t="shared" si="490"/>
        <v>SC</v>
      </c>
      <c r="C4522" t="str">
        <f t="shared" si="491"/>
        <v>0700742</v>
      </c>
      <c r="D4522" t="str">
        <f t="shared" si="492"/>
        <v xml:space="preserve">ICARA               </v>
      </c>
      <c r="E4522" t="str">
        <f t="shared" si="493"/>
        <v>I</v>
      </c>
      <c r="F4522" t="str">
        <f t="shared" si="494"/>
        <v>IC</v>
      </c>
      <c r="G4522" t="str">
        <f t="shared" si="495"/>
        <v>ICARA</v>
      </c>
      <c r="H4522">
        <f t="shared" si="496"/>
        <v>5</v>
      </c>
    </row>
    <row r="4523" spans="1:8" x14ac:dyDescent="0.2">
      <c r="A4523" t="s">
        <v>6763</v>
      </c>
      <c r="B4523" t="str">
        <f t="shared" si="490"/>
        <v>SC</v>
      </c>
      <c r="C4523" t="str">
        <f t="shared" si="491"/>
        <v>0710642</v>
      </c>
      <c r="D4523" t="str">
        <f t="shared" si="492"/>
        <v xml:space="preserve">ILHOTA              </v>
      </c>
      <c r="E4523" t="str">
        <f t="shared" si="493"/>
        <v>I</v>
      </c>
      <c r="F4523" t="str">
        <f t="shared" si="494"/>
        <v>IL</v>
      </c>
      <c r="G4523" t="str">
        <f t="shared" si="495"/>
        <v>ILHOTA</v>
      </c>
      <c r="H4523">
        <f t="shared" si="496"/>
        <v>6</v>
      </c>
    </row>
    <row r="4524" spans="1:8" x14ac:dyDescent="0.2">
      <c r="A4524" t="s">
        <v>6764</v>
      </c>
      <c r="B4524" t="str">
        <f t="shared" si="490"/>
        <v>SC</v>
      </c>
      <c r="C4524" t="str">
        <f t="shared" si="491"/>
        <v>0720542</v>
      </c>
      <c r="D4524" t="str">
        <f t="shared" si="492"/>
        <v xml:space="preserve">IMARUI              </v>
      </c>
      <c r="E4524" t="str">
        <f t="shared" si="493"/>
        <v>I</v>
      </c>
      <c r="F4524" t="str">
        <f t="shared" si="494"/>
        <v>IM</v>
      </c>
      <c r="G4524" t="str">
        <f t="shared" si="495"/>
        <v>IMARUI</v>
      </c>
      <c r="H4524">
        <f t="shared" si="496"/>
        <v>6</v>
      </c>
    </row>
    <row r="4525" spans="1:8" x14ac:dyDescent="0.2">
      <c r="A4525" t="s">
        <v>6765</v>
      </c>
      <c r="B4525" t="str">
        <f t="shared" si="490"/>
        <v>SC</v>
      </c>
      <c r="C4525" t="str">
        <f t="shared" si="491"/>
        <v>0730442</v>
      </c>
      <c r="D4525" t="str">
        <f t="shared" si="492"/>
        <v xml:space="preserve">IMBITUBA            </v>
      </c>
      <c r="E4525" t="str">
        <f t="shared" si="493"/>
        <v>I</v>
      </c>
      <c r="F4525" t="str">
        <f t="shared" si="494"/>
        <v>IM</v>
      </c>
      <c r="G4525" t="str">
        <f t="shared" si="495"/>
        <v>IMBITUBA</v>
      </c>
      <c r="H4525">
        <f t="shared" si="496"/>
        <v>8</v>
      </c>
    </row>
    <row r="4526" spans="1:8" x14ac:dyDescent="0.2">
      <c r="A4526" t="s">
        <v>6766</v>
      </c>
      <c r="B4526" t="str">
        <f t="shared" si="490"/>
        <v>SC</v>
      </c>
      <c r="C4526" t="str">
        <f t="shared" si="491"/>
        <v>0740342</v>
      </c>
      <c r="D4526" t="str">
        <f t="shared" si="492"/>
        <v xml:space="preserve">IMBUIA              </v>
      </c>
      <c r="E4526" t="str">
        <f t="shared" si="493"/>
        <v>I</v>
      </c>
      <c r="F4526" t="str">
        <f t="shared" si="494"/>
        <v>IM</v>
      </c>
      <c r="G4526" t="str">
        <f t="shared" si="495"/>
        <v>IMBUIA</v>
      </c>
      <c r="H4526">
        <f t="shared" si="496"/>
        <v>6</v>
      </c>
    </row>
    <row r="4527" spans="1:8" x14ac:dyDescent="0.2">
      <c r="A4527" t="s">
        <v>6767</v>
      </c>
      <c r="B4527" t="str">
        <f t="shared" si="490"/>
        <v>SC</v>
      </c>
      <c r="C4527" t="str">
        <f t="shared" si="491"/>
        <v>0750242</v>
      </c>
      <c r="D4527" t="str">
        <f t="shared" si="492"/>
        <v xml:space="preserve">INDAIAL             </v>
      </c>
      <c r="E4527" t="str">
        <f t="shared" si="493"/>
        <v>I</v>
      </c>
      <c r="F4527" t="str">
        <f t="shared" si="494"/>
        <v>IN</v>
      </c>
      <c r="G4527" t="str">
        <f t="shared" si="495"/>
        <v>INDAIAL</v>
      </c>
      <c r="H4527">
        <f t="shared" si="496"/>
        <v>7</v>
      </c>
    </row>
    <row r="4528" spans="1:8" x14ac:dyDescent="0.2">
      <c r="A4528" t="s">
        <v>6768</v>
      </c>
      <c r="B4528" t="str">
        <f t="shared" si="490"/>
        <v>SC</v>
      </c>
      <c r="C4528" t="str">
        <f t="shared" si="491"/>
        <v>0757742</v>
      </c>
      <c r="D4528" t="str">
        <f t="shared" si="492"/>
        <v xml:space="preserve">IOMERE              </v>
      </c>
      <c r="E4528" t="str">
        <f t="shared" si="493"/>
        <v>I</v>
      </c>
      <c r="F4528" t="str">
        <f t="shared" si="494"/>
        <v>IO</v>
      </c>
      <c r="G4528" t="str">
        <f t="shared" si="495"/>
        <v>IOMERE</v>
      </c>
      <c r="H4528">
        <f t="shared" si="496"/>
        <v>6</v>
      </c>
    </row>
    <row r="4529" spans="1:8" x14ac:dyDescent="0.2">
      <c r="A4529" t="s">
        <v>6769</v>
      </c>
      <c r="B4529" t="str">
        <f t="shared" si="490"/>
        <v>SC</v>
      </c>
      <c r="C4529" t="str">
        <f t="shared" si="491"/>
        <v>0760142</v>
      </c>
      <c r="D4529" t="str">
        <f t="shared" si="492"/>
        <v xml:space="preserve">IPIRA               </v>
      </c>
      <c r="E4529" t="str">
        <f t="shared" si="493"/>
        <v>I</v>
      </c>
      <c r="F4529" t="str">
        <f t="shared" si="494"/>
        <v>IP</v>
      </c>
      <c r="G4529" t="str">
        <f t="shared" si="495"/>
        <v>IPIRA</v>
      </c>
      <c r="H4529">
        <f t="shared" si="496"/>
        <v>5</v>
      </c>
    </row>
    <row r="4530" spans="1:8" x14ac:dyDescent="0.2">
      <c r="A4530" t="s">
        <v>6770</v>
      </c>
      <c r="B4530" t="str">
        <f t="shared" si="490"/>
        <v>SC</v>
      </c>
      <c r="C4530" t="str">
        <f t="shared" si="491"/>
        <v>0765042</v>
      </c>
      <c r="D4530" t="str">
        <f t="shared" si="492"/>
        <v xml:space="preserve">IPORA DO OESTE      </v>
      </c>
      <c r="E4530" t="str">
        <f t="shared" si="493"/>
        <v>I</v>
      </c>
      <c r="F4530" t="str">
        <f t="shared" si="494"/>
        <v>IP</v>
      </c>
      <c r="G4530" t="str">
        <f t="shared" si="495"/>
        <v>IPORADOOESTE</v>
      </c>
      <c r="H4530">
        <f t="shared" si="496"/>
        <v>12</v>
      </c>
    </row>
    <row r="4531" spans="1:8" x14ac:dyDescent="0.2">
      <c r="A4531" t="s">
        <v>6771</v>
      </c>
      <c r="B4531" t="str">
        <f t="shared" si="490"/>
        <v>SC</v>
      </c>
      <c r="C4531" t="str">
        <f t="shared" si="491"/>
        <v>0768442</v>
      </c>
      <c r="D4531" t="str">
        <f t="shared" si="492"/>
        <v xml:space="preserve">IPUACU              </v>
      </c>
      <c r="E4531" t="str">
        <f t="shared" si="493"/>
        <v>I</v>
      </c>
      <c r="F4531" t="str">
        <f t="shared" si="494"/>
        <v>IP</v>
      </c>
      <c r="G4531" t="str">
        <f t="shared" si="495"/>
        <v>IPUACU</v>
      </c>
      <c r="H4531">
        <f t="shared" si="496"/>
        <v>6</v>
      </c>
    </row>
    <row r="4532" spans="1:8" x14ac:dyDescent="0.2">
      <c r="A4532" t="s">
        <v>6772</v>
      </c>
      <c r="B4532" t="str">
        <f t="shared" si="490"/>
        <v>SC</v>
      </c>
      <c r="C4532" t="str">
        <f t="shared" si="491"/>
        <v>0770042</v>
      </c>
      <c r="D4532" t="str">
        <f t="shared" si="492"/>
        <v xml:space="preserve">IPUMIRIM            </v>
      </c>
      <c r="E4532" t="str">
        <f t="shared" si="493"/>
        <v>I</v>
      </c>
      <c r="F4532" t="str">
        <f t="shared" si="494"/>
        <v>IP</v>
      </c>
      <c r="G4532" t="str">
        <f t="shared" si="495"/>
        <v>IPUMIRIM</v>
      </c>
      <c r="H4532">
        <f t="shared" si="496"/>
        <v>8</v>
      </c>
    </row>
    <row r="4533" spans="1:8" x14ac:dyDescent="0.2">
      <c r="A4533" t="s">
        <v>6773</v>
      </c>
      <c r="B4533" t="str">
        <f t="shared" si="490"/>
        <v>SC</v>
      </c>
      <c r="C4533" t="str">
        <f t="shared" si="491"/>
        <v>0775942</v>
      </c>
      <c r="D4533" t="str">
        <f t="shared" si="492"/>
        <v xml:space="preserve">IRACEMINHA          </v>
      </c>
      <c r="E4533" t="str">
        <f t="shared" si="493"/>
        <v>I</v>
      </c>
      <c r="F4533" t="str">
        <f t="shared" si="494"/>
        <v>IR</v>
      </c>
      <c r="G4533" t="str">
        <f t="shared" si="495"/>
        <v>IRACEMINHA</v>
      </c>
      <c r="H4533">
        <f t="shared" si="496"/>
        <v>10</v>
      </c>
    </row>
    <row r="4534" spans="1:8" x14ac:dyDescent="0.2">
      <c r="A4534" t="s">
        <v>6774</v>
      </c>
      <c r="B4534" t="str">
        <f t="shared" si="490"/>
        <v>SC</v>
      </c>
      <c r="C4534" t="str">
        <f t="shared" si="491"/>
        <v>0780942</v>
      </c>
      <c r="D4534" t="str">
        <f t="shared" si="492"/>
        <v xml:space="preserve">IRANI               </v>
      </c>
      <c r="E4534" t="str">
        <f t="shared" si="493"/>
        <v>I</v>
      </c>
      <c r="F4534" t="str">
        <f t="shared" si="494"/>
        <v>IR</v>
      </c>
      <c r="G4534" t="str">
        <f t="shared" si="495"/>
        <v>IRANI</v>
      </c>
      <c r="H4534">
        <f t="shared" si="496"/>
        <v>5</v>
      </c>
    </row>
    <row r="4535" spans="1:8" x14ac:dyDescent="0.2">
      <c r="A4535" t="s">
        <v>6775</v>
      </c>
      <c r="B4535" t="str">
        <f t="shared" si="490"/>
        <v>SC</v>
      </c>
      <c r="C4535" t="str">
        <f t="shared" si="491"/>
        <v>0785842</v>
      </c>
      <c r="D4535" t="str">
        <f t="shared" si="492"/>
        <v xml:space="preserve">IRATI               </v>
      </c>
      <c r="E4535" t="str">
        <f t="shared" si="493"/>
        <v>I</v>
      </c>
      <c r="F4535" t="str">
        <f t="shared" si="494"/>
        <v>IR</v>
      </c>
      <c r="G4535" t="str">
        <f t="shared" si="495"/>
        <v>IRATI</v>
      </c>
      <c r="H4535">
        <f t="shared" si="496"/>
        <v>5</v>
      </c>
    </row>
    <row r="4536" spans="1:8" x14ac:dyDescent="0.2">
      <c r="A4536" t="s">
        <v>6776</v>
      </c>
      <c r="B4536" t="str">
        <f t="shared" si="490"/>
        <v>SC</v>
      </c>
      <c r="C4536" t="str">
        <f t="shared" si="491"/>
        <v>0790842</v>
      </c>
      <c r="D4536" t="str">
        <f t="shared" si="492"/>
        <v xml:space="preserve">IRINEOPOLIS         </v>
      </c>
      <c r="E4536" t="str">
        <f t="shared" si="493"/>
        <v>I</v>
      </c>
      <c r="F4536" t="str">
        <f t="shared" si="494"/>
        <v>IR</v>
      </c>
      <c r="G4536" t="str">
        <f t="shared" si="495"/>
        <v>IRINEOPOLIS</v>
      </c>
      <c r="H4536">
        <f t="shared" si="496"/>
        <v>11</v>
      </c>
    </row>
    <row r="4537" spans="1:8" x14ac:dyDescent="0.2">
      <c r="A4537" t="s">
        <v>6777</v>
      </c>
      <c r="B4537" t="str">
        <f t="shared" si="490"/>
        <v>SC</v>
      </c>
      <c r="C4537" t="str">
        <f t="shared" si="491"/>
        <v>0800542</v>
      </c>
      <c r="D4537" t="str">
        <f t="shared" si="492"/>
        <v xml:space="preserve">ITA                 </v>
      </c>
      <c r="E4537" t="str">
        <f t="shared" si="493"/>
        <v>I</v>
      </c>
      <c r="F4537" t="str">
        <f t="shared" si="494"/>
        <v>IT</v>
      </c>
      <c r="G4537" t="str">
        <f t="shared" si="495"/>
        <v>ITA</v>
      </c>
      <c r="H4537">
        <f t="shared" si="496"/>
        <v>3</v>
      </c>
    </row>
    <row r="4538" spans="1:8" x14ac:dyDescent="0.2">
      <c r="A4538" t="s">
        <v>6778</v>
      </c>
      <c r="B4538" t="str">
        <f t="shared" si="490"/>
        <v>SC</v>
      </c>
      <c r="C4538" t="str">
        <f t="shared" si="491"/>
        <v>0810442</v>
      </c>
      <c r="D4538" t="str">
        <f t="shared" si="492"/>
        <v xml:space="preserve">ITAIOPOLIS          </v>
      </c>
      <c r="E4538" t="str">
        <f t="shared" si="493"/>
        <v>I</v>
      </c>
      <c r="F4538" t="str">
        <f t="shared" si="494"/>
        <v>IT</v>
      </c>
      <c r="G4538" t="str">
        <f t="shared" si="495"/>
        <v>ITAIOPOLIS</v>
      </c>
      <c r="H4538">
        <f t="shared" si="496"/>
        <v>10</v>
      </c>
    </row>
    <row r="4539" spans="1:8" x14ac:dyDescent="0.2">
      <c r="A4539" t="s">
        <v>6779</v>
      </c>
      <c r="B4539" t="str">
        <f t="shared" si="490"/>
        <v>SC</v>
      </c>
      <c r="C4539" t="str">
        <f t="shared" si="491"/>
        <v>0820342</v>
      </c>
      <c r="D4539" t="str">
        <f t="shared" si="492"/>
        <v xml:space="preserve">ITAJAI              </v>
      </c>
      <c r="E4539" t="str">
        <f t="shared" si="493"/>
        <v>I</v>
      </c>
      <c r="F4539" t="str">
        <f t="shared" si="494"/>
        <v>IT</v>
      </c>
      <c r="G4539" t="str">
        <f t="shared" si="495"/>
        <v>ITAJAI</v>
      </c>
      <c r="H4539">
        <f t="shared" si="496"/>
        <v>6</v>
      </c>
    </row>
    <row r="4540" spans="1:8" x14ac:dyDescent="0.2">
      <c r="A4540" t="s">
        <v>6780</v>
      </c>
      <c r="B4540" t="str">
        <f t="shared" si="490"/>
        <v>SC</v>
      </c>
      <c r="C4540" t="str">
        <f t="shared" si="491"/>
        <v>0830242</v>
      </c>
      <c r="D4540" t="str">
        <f t="shared" si="492"/>
        <v xml:space="preserve">ITAPEMA             </v>
      </c>
      <c r="E4540" t="str">
        <f t="shared" si="493"/>
        <v>I</v>
      </c>
      <c r="F4540" t="str">
        <f t="shared" si="494"/>
        <v>IT</v>
      </c>
      <c r="G4540" t="str">
        <f t="shared" si="495"/>
        <v>ITAPEMA</v>
      </c>
      <c r="H4540">
        <f t="shared" si="496"/>
        <v>7</v>
      </c>
    </row>
    <row r="4541" spans="1:8" x14ac:dyDescent="0.2">
      <c r="A4541" t="s">
        <v>6781</v>
      </c>
      <c r="B4541" t="str">
        <f t="shared" si="490"/>
        <v>SC</v>
      </c>
      <c r="C4541" t="str">
        <f t="shared" si="491"/>
        <v>0840142</v>
      </c>
      <c r="D4541" t="str">
        <f t="shared" si="492"/>
        <v xml:space="preserve">ITAPIRANGA          </v>
      </c>
      <c r="E4541" t="str">
        <f t="shared" si="493"/>
        <v>I</v>
      </c>
      <c r="F4541" t="str">
        <f t="shared" si="494"/>
        <v>IT</v>
      </c>
      <c r="G4541" t="str">
        <f t="shared" si="495"/>
        <v>ITAPIRANGA</v>
      </c>
      <c r="H4541">
        <f t="shared" si="496"/>
        <v>10</v>
      </c>
    </row>
    <row r="4542" spans="1:8" x14ac:dyDescent="0.2">
      <c r="A4542" t="s">
        <v>6782</v>
      </c>
      <c r="B4542" t="str">
        <f t="shared" si="490"/>
        <v>SC</v>
      </c>
      <c r="C4542" t="str">
        <f t="shared" si="491"/>
        <v>0845042</v>
      </c>
      <c r="D4542" t="str">
        <f t="shared" si="492"/>
        <v xml:space="preserve">ITAPOA              </v>
      </c>
      <c r="E4542" t="str">
        <f t="shared" si="493"/>
        <v>I</v>
      </c>
      <c r="F4542" t="str">
        <f t="shared" si="494"/>
        <v>IT</v>
      </c>
      <c r="G4542" t="str">
        <f t="shared" si="495"/>
        <v>ITAPOA</v>
      </c>
      <c r="H4542">
        <f t="shared" si="496"/>
        <v>6</v>
      </c>
    </row>
    <row r="4543" spans="1:8" x14ac:dyDescent="0.2">
      <c r="A4543" t="s">
        <v>6783</v>
      </c>
      <c r="B4543" t="str">
        <f t="shared" si="490"/>
        <v>SC</v>
      </c>
      <c r="C4543" t="str">
        <f t="shared" si="491"/>
        <v>0850042</v>
      </c>
      <c r="D4543" t="str">
        <f t="shared" si="492"/>
        <v xml:space="preserve">ITUPORANGA          </v>
      </c>
      <c r="E4543" t="str">
        <f t="shared" si="493"/>
        <v>I</v>
      </c>
      <c r="F4543" t="str">
        <f t="shared" si="494"/>
        <v>IT</v>
      </c>
      <c r="G4543" t="str">
        <f t="shared" si="495"/>
        <v>ITUPORANGA</v>
      </c>
      <c r="H4543">
        <f t="shared" si="496"/>
        <v>10</v>
      </c>
    </row>
    <row r="4544" spans="1:8" x14ac:dyDescent="0.2">
      <c r="A4544" t="s">
        <v>6784</v>
      </c>
      <c r="B4544" t="str">
        <f t="shared" si="490"/>
        <v>SC</v>
      </c>
      <c r="C4544" t="str">
        <f t="shared" si="491"/>
        <v>0860942</v>
      </c>
      <c r="D4544" t="str">
        <f t="shared" si="492"/>
        <v xml:space="preserve">JABORA              </v>
      </c>
      <c r="E4544" t="str">
        <f t="shared" si="493"/>
        <v>J</v>
      </c>
      <c r="F4544" t="str">
        <f t="shared" si="494"/>
        <v>JA</v>
      </c>
      <c r="G4544" t="str">
        <f t="shared" si="495"/>
        <v>JABORA</v>
      </c>
      <c r="H4544">
        <f t="shared" si="496"/>
        <v>6</v>
      </c>
    </row>
    <row r="4545" spans="1:8" x14ac:dyDescent="0.2">
      <c r="A4545" t="s">
        <v>6785</v>
      </c>
      <c r="B4545" t="str">
        <f t="shared" si="490"/>
        <v>SC</v>
      </c>
      <c r="C4545" t="str">
        <f t="shared" si="491"/>
        <v>0870842</v>
      </c>
      <c r="D4545" t="str">
        <f t="shared" si="492"/>
        <v xml:space="preserve">JACINTO MACHADO     </v>
      </c>
      <c r="E4545" t="str">
        <f t="shared" si="493"/>
        <v>J</v>
      </c>
      <c r="F4545" t="str">
        <f t="shared" si="494"/>
        <v>JA</v>
      </c>
      <c r="G4545" t="str">
        <f t="shared" si="495"/>
        <v>JACINTOMACHADO</v>
      </c>
      <c r="H4545">
        <f t="shared" si="496"/>
        <v>14</v>
      </c>
    </row>
    <row r="4546" spans="1:8" x14ac:dyDescent="0.2">
      <c r="A4546" t="s">
        <v>6786</v>
      </c>
      <c r="B4546" t="str">
        <f t="shared" si="490"/>
        <v>SC</v>
      </c>
      <c r="C4546" t="str">
        <f t="shared" si="491"/>
        <v>0880742</v>
      </c>
      <c r="D4546" t="str">
        <f t="shared" si="492"/>
        <v xml:space="preserve">JAGUARUNA           </v>
      </c>
      <c r="E4546" t="str">
        <f t="shared" si="493"/>
        <v>J</v>
      </c>
      <c r="F4546" t="str">
        <f t="shared" si="494"/>
        <v>JA</v>
      </c>
      <c r="G4546" t="str">
        <f t="shared" si="495"/>
        <v>JAGUARUNA</v>
      </c>
      <c r="H4546">
        <f t="shared" si="496"/>
        <v>9</v>
      </c>
    </row>
    <row r="4547" spans="1:8" x14ac:dyDescent="0.2">
      <c r="A4547" t="s">
        <v>6787</v>
      </c>
      <c r="B4547" t="str">
        <f t="shared" ref="B4547:B4610" si="497">MID($A4547,1,2)</f>
        <v>SC</v>
      </c>
      <c r="C4547" t="str">
        <f t="shared" ref="C4547:C4610" si="498">MID($A4547,3,7)</f>
        <v>0890642</v>
      </c>
      <c r="D4547" t="str">
        <f t="shared" ref="D4547:D4610" si="499">MID($A4547,10,21)</f>
        <v xml:space="preserve">JARAGUA DO SUL      </v>
      </c>
      <c r="E4547" t="str">
        <f t="shared" ref="E4547:E4610" si="500">LEFT(D4547,1)</f>
        <v>J</v>
      </c>
      <c r="F4547" t="str">
        <f t="shared" ref="F4547:F4610" si="501">LEFT(D4547,2)</f>
        <v>JA</v>
      </c>
      <c r="G4547" t="str">
        <f t="shared" ref="G4547:G4610" si="502">SUBSTITUTE(D4547," ","")</f>
        <v>JARAGUADOSUL</v>
      </c>
      <c r="H4547">
        <f t="shared" ref="H4547:H4610" si="503">LEN(G4547)</f>
        <v>12</v>
      </c>
    </row>
    <row r="4548" spans="1:8" x14ac:dyDescent="0.2">
      <c r="A4548" t="s">
        <v>6788</v>
      </c>
      <c r="B4548" t="str">
        <f t="shared" si="497"/>
        <v>SC</v>
      </c>
      <c r="C4548" t="str">
        <f t="shared" si="498"/>
        <v>0895542</v>
      </c>
      <c r="D4548" t="str">
        <f t="shared" si="499"/>
        <v xml:space="preserve">JARDINOPOLIS        </v>
      </c>
      <c r="E4548" t="str">
        <f t="shared" si="500"/>
        <v>J</v>
      </c>
      <c r="F4548" t="str">
        <f t="shared" si="501"/>
        <v>JA</v>
      </c>
      <c r="G4548" t="str">
        <f t="shared" si="502"/>
        <v>JARDINOPOLIS</v>
      </c>
      <c r="H4548">
        <f t="shared" si="503"/>
        <v>12</v>
      </c>
    </row>
    <row r="4549" spans="1:8" x14ac:dyDescent="0.2">
      <c r="A4549" t="s">
        <v>6789</v>
      </c>
      <c r="B4549" t="str">
        <f t="shared" si="497"/>
        <v>SC</v>
      </c>
      <c r="C4549" t="str">
        <f t="shared" si="498"/>
        <v>0900342</v>
      </c>
      <c r="D4549" t="str">
        <f t="shared" si="499"/>
        <v xml:space="preserve">JOACABA             </v>
      </c>
      <c r="E4549" t="str">
        <f t="shared" si="500"/>
        <v>J</v>
      </c>
      <c r="F4549" t="str">
        <f t="shared" si="501"/>
        <v>JO</v>
      </c>
      <c r="G4549" t="str">
        <f t="shared" si="502"/>
        <v>JOACABA</v>
      </c>
      <c r="H4549">
        <f t="shared" si="503"/>
        <v>7</v>
      </c>
    </row>
    <row r="4550" spans="1:8" x14ac:dyDescent="0.2">
      <c r="A4550" t="s">
        <v>6790</v>
      </c>
      <c r="B4550" t="str">
        <f t="shared" si="497"/>
        <v>SC</v>
      </c>
      <c r="C4550" t="str">
        <f t="shared" si="498"/>
        <v>0910242</v>
      </c>
      <c r="D4550" t="str">
        <f t="shared" si="499"/>
        <v xml:space="preserve">JOINVILLE           </v>
      </c>
      <c r="E4550" t="str">
        <f t="shared" si="500"/>
        <v>J</v>
      </c>
      <c r="F4550" t="str">
        <f t="shared" si="501"/>
        <v>JO</v>
      </c>
      <c r="G4550" t="str">
        <f t="shared" si="502"/>
        <v>JOINVILLE</v>
      </c>
      <c r="H4550">
        <f t="shared" si="503"/>
        <v>9</v>
      </c>
    </row>
    <row r="4551" spans="1:8" x14ac:dyDescent="0.2">
      <c r="A4551" t="s">
        <v>6791</v>
      </c>
      <c r="B4551" t="str">
        <f t="shared" si="497"/>
        <v>SC</v>
      </c>
      <c r="C4551" t="str">
        <f t="shared" si="498"/>
        <v>0915142</v>
      </c>
      <c r="D4551" t="str">
        <f t="shared" si="499"/>
        <v xml:space="preserve">JOSE BOITEUX        </v>
      </c>
      <c r="E4551" t="str">
        <f t="shared" si="500"/>
        <v>J</v>
      </c>
      <c r="F4551" t="str">
        <f t="shared" si="501"/>
        <v>JO</v>
      </c>
      <c r="G4551" t="str">
        <f t="shared" si="502"/>
        <v>JOSEBOITEUX</v>
      </c>
      <c r="H4551">
        <f t="shared" si="503"/>
        <v>11</v>
      </c>
    </row>
    <row r="4552" spans="1:8" x14ac:dyDescent="0.2">
      <c r="A4552" t="s">
        <v>6792</v>
      </c>
      <c r="B4552" t="str">
        <f t="shared" si="497"/>
        <v>SC</v>
      </c>
      <c r="C4552" t="str">
        <f t="shared" si="498"/>
        <v>0917742</v>
      </c>
      <c r="D4552" t="str">
        <f t="shared" si="499"/>
        <v xml:space="preserve">JUPIA               </v>
      </c>
      <c r="E4552" t="str">
        <f t="shared" si="500"/>
        <v>J</v>
      </c>
      <c r="F4552" t="str">
        <f t="shared" si="501"/>
        <v>JU</v>
      </c>
      <c r="G4552" t="str">
        <f t="shared" si="502"/>
        <v>JUPIA</v>
      </c>
      <c r="H4552">
        <f t="shared" si="503"/>
        <v>5</v>
      </c>
    </row>
    <row r="4553" spans="1:8" x14ac:dyDescent="0.2">
      <c r="A4553" t="s">
        <v>6793</v>
      </c>
      <c r="B4553" t="str">
        <f t="shared" si="497"/>
        <v>SC</v>
      </c>
      <c r="C4553" t="str">
        <f t="shared" si="498"/>
        <v>0920142</v>
      </c>
      <c r="D4553" t="str">
        <f t="shared" si="499"/>
        <v xml:space="preserve">LACERDOPOLIS        </v>
      </c>
      <c r="E4553" t="str">
        <f t="shared" si="500"/>
        <v>L</v>
      </c>
      <c r="F4553" t="str">
        <f t="shared" si="501"/>
        <v>LA</v>
      </c>
      <c r="G4553" t="str">
        <f t="shared" si="502"/>
        <v>LACERDOPOLIS</v>
      </c>
      <c r="H4553">
        <f t="shared" si="503"/>
        <v>12</v>
      </c>
    </row>
    <row r="4554" spans="1:8" x14ac:dyDescent="0.2">
      <c r="A4554" t="s">
        <v>6794</v>
      </c>
      <c r="B4554" t="str">
        <f t="shared" si="497"/>
        <v>SC</v>
      </c>
      <c r="C4554" t="str">
        <f t="shared" si="498"/>
        <v>0930042</v>
      </c>
      <c r="D4554" t="str">
        <f t="shared" si="499"/>
        <v xml:space="preserve">LAGES               </v>
      </c>
      <c r="E4554" t="str">
        <f t="shared" si="500"/>
        <v>L</v>
      </c>
      <c r="F4554" t="str">
        <f t="shared" si="501"/>
        <v>LA</v>
      </c>
      <c r="G4554" t="str">
        <f t="shared" si="502"/>
        <v>LAGES</v>
      </c>
      <c r="H4554">
        <f t="shared" si="503"/>
        <v>5</v>
      </c>
    </row>
    <row r="4555" spans="1:8" x14ac:dyDescent="0.2">
      <c r="A4555" t="s">
        <v>6795</v>
      </c>
      <c r="B4555" t="str">
        <f t="shared" si="497"/>
        <v>SC</v>
      </c>
      <c r="C4555" t="str">
        <f t="shared" si="498"/>
        <v>0940942</v>
      </c>
      <c r="D4555" t="str">
        <f t="shared" si="499"/>
        <v xml:space="preserve">LAGUNA              </v>
      </c>
      <c r="E4555" t="str">
        <f t="shared" si="500"/>
        <v>L</v>
      </c>
      <c r="F4555" t="str">
        <f t="shared" si="501"/>
        <v>LA</v>
      </c>
      <c r="G4555" t="str">
        <f t="shared" si="502"/>
        <v>LAGUNA</v>
      </c>
      <c r="H4555">
        <f t="shared" si="503"/>
        <v>6</v>
      </c>
    </row>
    <row r="4556" spans="1:8" x14ac:dyDescent="0.2">
      <c r="A4556" t="s">
        <v>6796</v>
      </c>
      <c r="B4556" t="str">
        <f t="shared" si="497"/>
        <v>SC</v>
      </c>
      <c r="C4556" t="str">
        <f t="shared" si="498"/>
        <v>0945842</v>
      </c>
      <c r="D4556" t="str">
        <f t="shared" si="499"/>
        <v xml:space="preserve">LAJEADO GRANDE      </v>
      </c>
      <c r="E4556" t="str">
        <f t="shared" si="500"/>
        <v>L</v>
      </c>
      <c r="F4556" t="str">
        <f t="shared" si="501"/>
        <v>LA</v>
      </c>
      <c r="G4556" t="str">
        <f t="shared" si="502"/>
        <v>LAJEADOGRANDE</v>
      </c>
      <c r="H4556">
        <f t="shared" si="503"/>
        <v>13</v>
      </c>
    </row>
    <row r="4557" spans="1:8" x14ac:dyDescent="0.2">
      <c r="A4557" t="s">
        <v>6797</v>
      </c>
      <c r="B4557" t="str">
        <f t="shared" si="497"/>
        <v>SC</v>
      </c>
      <c r="C4557" t="str">
        <f t="shared" si="498"/>
        <v>0950842</v>
      </c>
      <c r="D4557" t="str">
        <f t="shared" si="499"/>
        <v xml:space="preserve">LAURENTINO          </v>
      </c>
      <c r="E4557" t="str">
        <f t="shared" si="500"/>
        <v>L</v>
      </c>
      <c r="F4557" t="str">
        <f t="shared" si="501"/>
        <v>LA</v>
      </c>
      <c r="G4557" t="str">
        <f t="shared" si="502"/>
        <v>LAURENTINO</v>
      </c>
      <c r="H4557">
        <f t="shared" si="503"/>
        <v>10</v>
      </c>
    </row>
    <row r="4558" spans="1:8" x14ac:dyDescent="0.2">
      <c r="A4558" t="s">
        <v>6798</v>
      </c>
      <c r="B4558" t="str">
        <f t="shared" si="497"/>
        <v>SC</v>
      </c>
      <c r="C4558" t="str">
        <f t="shared" si="498"/>
        <v>0960742</v>
      </c>
      <c r="D4558" t="str">
        <f t="shared" si="499"/>
        <v xml:space="preserve">LAURO MULLER        </v>
      </c>
      <c r="E4558" t="str">
        <f t="shared" si="500"/>
        <v>L</v>
      </c>
      <c r="F4558" t="str">
        <f t="shared" si="501"/>
        <v>LA</v>
      </c>
      <c r="G4558" t="str">
        <f t="shared" si="502"/>
        <v>LAUROMULLER</v>
      </c>
      <c r="H4558">
        <f t="shared" si="503"/>
        <v>11</v>
      </c>
    </row>
    <row r="4559" spans="1:8" x14ac:dyDescent="0.2">
      <c r="A4559" t="s">
        <v>6799</v>
      </c>
      <c r="B4559" t="str">
        <f t="shared" si="497"/>
        <v>SC</v>
      </c>
      <c r="C4559" t="str">
        <f t="shared" si="498"/>
        <v>0970642</v>
      </c>
      <c r="D4559" t="str">
        <f t="shared" si="499"/>
        <v xml:space="preserve">LEBON REGIS         </v>
      </c>
      <c r="E4559" t="str">
        <f t="shared" si="500"/>
        <v>L</v>
      </c>
      <c r="F4559" t="str">
        <f t="shared" si="501"/>
        <v>LE</v>
      </c>
      <c r="G4559" t="str">
        <f t="shared" si="502"/>
        <v>LEBONREGIS</v>
      </c>
      <c r="H4559">
        <f t="shared" si="503"/>
        <v>10</v>
      </c>
    </row>
    <row r="4560" spans="1:8" x14ac:dyDescent="0.2">
      <c r="A4560" t="s">
        <v>6800</v>
      </c>
      <c r="B4560" t="str">
        <f t="shared" si="497"/>
        <v>SC</v>
      </c>
      <c r="C4560" t="str">
        <f t="shared" si="498"/>
        <v>0980542</v>
      </c>
      <c r="D4560" t="str">
        <f t="shared" si="499"/>
        <v xml:space="preserve">LEOBERTO LEAL       </v>
      </c>
      <c r="E4560" t="str">
        <f t="shared" si="500"/>
        <v>L</v>
      </c>
      <c r="F4560" t="str">
        <f t="shared" si="501"/>
        <v>LE</v>
      </c>
      <c r="G4560" t="str">
        <f t="shared" si="502"/>
        <v>LEOBERTOLEAL</v>
      </c>
      <c r="H4560">
        <f t="shared" si="503"/>
        <v>12</v>
      </c>
    </row>
    <row r="4561" spans="1:8" x14ac:dyDescent="0.2">
      <c r="A4561" t="s">
        <v>6801</v>
      </c>
      <c r="B4561" t="str">
        <f t="shared" si="497"/>
        <v>SC</v>
      </c>
      <c r="C4561" t="str">
        <f t="shared" si="498"/>
        <v>0985442</v>
      </c>
      <c r="D4561" t="str">
        <f t="shared" si="499"/>
        <v xml:space="preserve">LINDOIA DO SUL      </v>
      </c>
      <c r="E4561" t="str">
        <f t="shared" si="500"/>
        <v>L</v>
      </c>
      <c r="F4561" t="str">
        <f t="shared" si="501"/>
        <v>LI</v>
      </c>
      <c r="G4561" t="str">
        <f t="shared" si="502"/>
        <v>LINDOIADOSUL</v>
      </c>
      <c r="H4561">
        <f t="shared" si="503"/>
        <v>12</v>
      </c>
    </row>
    <row r="4562" spans="1:8" x14ac:dyDescent="0.2">
      <c r="A4562" t="s">
        <v>6802</v>
      </c>
      <c r="B4562" t="str">
        <f t="shared" si="497"/>
        <v>SC</v>
      </c>
      <c r="C4562" t="str">
        <f t="shared" si="498"/>
        <v>0990442</v>
      </c>
      <c r="D4562" t="str">
        <f t="shared" si="499"/>
        <v xml:space="preserve">LONTRAS             </v>
      </c>
      <c r="E4562" t="str">
        <f t="shared" si="500"/>
        <v>L</v>
      </c>
      <c r="F4562" t="str">
        <f t="shared" si="501"/>
        <v>LO</v>
      </c>
      <c r="G4562" t="str">
        <f t="shared" si="502"/>
        <v>LONTRAS</v>
      </c>
      <c r="H4562">
        <f t="shared" si="503"/>
        <v>7</v>
      </c>
    </row>
    <row r="4563" spans="1:8" x14ac:dyDescent="0.2">
      <c r="A4563" t="s">
        <v>6803</v>
      </c>
      <c r="B4563" t="str">
        <f t="shared" si="497"/>
        <v>SC</v>
      </c>
      <c r="C4563" t="str">
        <f t="shared" si="498"/>
        <v>1000142</v>
      </c>
      <c r="D4563" t="str">
        <f t="shared" si="499"/>
        <v xml:space="preserve">LUIZ ALVES          </v>
      </c>
      <c r="E4563" t="str">
        <f t="shared" si="500"/>
        <v>L</v>
      </c>
      <c r="F4563" t="str">
        <f t="shared" si="501"/>
        <v>LU</v>
      </c>
      <c r="G4563" t="str">
        <f t="shared" si="502"/>
        <v>LUIZALVES</v>
      </c>
      <c r="H4563">
        <f t="shared" si="503"/>
        <v>9</v>
      </c>
    </row>
    <row r="4564" spans="1:8" x14ac:dyDescent="0.2">
      <c r="A4564" t="s">
        <v>6804</v>
      </c>
      <c r="B4564" t="str">
        <f t="shared" si="497"/>
        <v>SC</v>
      </c>
      <c r="C4564" t="str">
        <f t="shared" si="498"/>
        <v>1003542</v>
      </c>
      <c r="D4564" t="str">
        <f t="shared" si="499"/>
        <v xml:space="preserve">LUZERNA             </v>
      </c>
      <c r="E4564" t="str">
        <f t="shared" si="500"/>
        <v>L</v>
      </c>
      <c r="F4564" t="str">
        <f t="shared" si="501"/>
        <v>LU</v>
      </c>
      <c r="G4564" t="str">
        <f t="shared" si="502"/>
        <v>LUZERNA</v>
      </c>
      <c r="H4564">
        <f t="shared" si="503"/>
        <v>7</v>
      </c>
    </row>
    <row r="4565" spans="1:8" x14ac:dyDescent="0.2">
      <c r="A4565" t="s">
        <v>6805</v>
      </c>
      <c r="B4565" t="str">
        <f t="shared" si="497"/>
        <v>SC</v>
      </c>
      <c r="C4565" t="str">
        <f t="shared" si="498"/>
        <v>1005042</v>
      </c>
      <c r="D4565" t="str">
        <f t="shared" si="499"/>
        <v xml:space="preserve">MACIEIRA            </v>
      </c>
      <c r="E4565" t="str">
        <f t="shared" si="500"/>
        <v>M</v>
      </c>
      <c r="F4565" t="str">
        <f t="shared" si="501"/>
        <v>MA</v>
      </c>
      <c r="G4565" t="str">
        <f t="shared" si="502"/>
        <v>MACIEIRA</v>
      </c>
      <c r="H4565">
        <f t="shared" si="503"/>
        <v>8</v>
      </c>
    </row>
    <row r="4566" spans="1:8" x14ac:dyDescent="0.2">
      <c r="A4566" t="s">
        <v>6806</v>
      </c>
      <c r="B4566" t="str">
        <f t="shared" si="497"/>
        <v>SC</v>
      </c>
      <c r="C4566" t="str">
        <f t="shared" si="498"/>
        <v>1010042</v>
      </c>
      <c r="D4566" t="str">
        <f t="shared" si="499"/>
        <v xml:space="preserve">MAFRA               </v>
      </c>
      <c r="E4566" t="str">
        <f t="shared" si="500"/>
        <v>M</v>
      </c>
      <c r="F4566" t="str">
        <f t="shared" si="501"/>
        <v>MA</v>
      </c>
      <c r="G4566" t="str">
        <f t="shared" si="502"/>
        <v>MAFRA</v>
      </c>
      <c r="H4566">
        <f t="shared" si="503"/>
        <v>5</v>
      </c>
    </row>
    <row r="4567" spans="1:8" x14ac:dyDescent="0.2">
      <c r="A4567" t="s">
        <v>6807</v>
      </c>
      <c r="B4567" t="str">
        <f t="shared" si="497"/>
        <v>SC</v>
      </c>
      <c r="C4567" t="str">
        <f t="shared" si="498"/>
        <v>1020942</v>
      </c>
      <c r="D4567" t="str">
        <f t="shared" si="499"/>
        <v xml:space="preserve">MAJOR GERCINO       </v>
      </c>
      <c r="E4567" t="str">
        <f t="shared" si="500"/>
        <v>M</v>
      </c>
      <c r="F4567" t="str">
        <f t="shared" si="501"/>
        <v>MA</v>
      </c>
      <c r="G4567" t="str">
        <f t="shared" si="502"/>
        <v>MAJORGERCINO</v>
      </c>
      <c r="H4567">
        <f t="shared" si="503"/>
        <v>12</v>
      </c>
    </row>
    <row r="4568" spans="1:8" x14ac:dyDescent="0.2">
      <c r="A4568" t="s">
        <v>6808</v>
      </c>
      <c r="B4568" t="str">
        <f t="shared" si="497"/>
        <v>SC</v>
      </c>
      <c r="C4568" t="str">
        <f t="shared" si="498"/>
        <v>1030842</v>
      </c>
      <c r="D4568" t="str">
        <f t="shared" si="499"/>
        <v xml:space="preserve">MAJOR VIEIRA        </v>
      </c>
      <c r="E4568" t="str">
        <f t="shared" si="500"/>
        <v>M</v>
      </c>
      <c r="F4568" t="str">
        <f t="shared" si="501"/>
        <v>MA</v>
      </c>
      <c r="G4568" t="str">
        <f t="shared" si="502"/>
        <v>MAJORVIEIRA</v>
      </c>
      <c r="H4568">
        <f t="shared" si="503"/>
        <v>11</v>
      </c>
    </row>
    <row r="4569" spans="1:8" x14ac:dyDescent="0.2">
      <c r="A4569" t="s">
        <v>6809</v>
      </c>
      <c r="B4569" t="str">
        <f t="shared" si="497"/>
        <v>SC</v>
      </c>
      <c r="C4569" t="str">
        <f t="shared" si="498"/>
        <v>1040742</v>
      </c>
      <c r="D4569" t="str">
        <f t="shared" si="499"/>
        <v xml:space="preserve">MARACAJA            </v>
      </c>
      <c r="E4569" t="str">
        <f t="shared" si="500"/>
        <v>M</v>
      </c>
      <c r="F4569" t="str">
        <f t="shared" si="501"/>
        <v>MA</v>
      </c>
      <c r="G4569" t="str">
        <f t="shared" si="502"/>
        <v>MARACAJA</v>
      </c>
      <c r="H4569">
        <f t="shared" si="503"/>
        <v>8</v>
      </c>
    </row>
    <row r="4570" spans="1:8" x14ac:dyDescent="0.2">
      <c r="A4570" t="s">
        <v>6810</v>
      </c>
      <c r="B4570" t="str">
        <f t="shared" si="497"/>
        <v>SC</v>
      </c>
      <c r="C4570" t="str">
        <f t="shared" si="498"/>
        <v>1050642</v>
      </c>
      <c r="D4570" t="str">
        <f t="shared" si="499"/>
        <v xml:space="preserve">MARAVILHA           </v>
      </c>
      <c r="E4570" t="str">
        <f t="shared" si="500"/>
        <v>M</v>
      </c>
      <c r="F4570" t="str">
        <f t="shared" si="501"/>
        <v>MA</v>
      </c>
      <c r="G4570" t="str">
        <f t="shared" si="502"/>
        <v>MARAVILHA</v>
      </c>
      <c r="H4570">
        <f t="shared" si="503"/>
        <v>9</v>
      </c>
    </row>
    <row r="4571" spans="1:8" x14ac:dyDescent="0.2">
      <c r="A4571" t="s">
        <v>6811</v>
      </c>
      <c r="B4571" t="str">
        <f t="shared" si="497"/>
        <v>SC</v>
      </c>
      <c r="C4571" t="str">
        <f t="shared" si="498"/>
        <v>1055542</v>
      </c>
      <c r="D4571" t="str">
        <f t="shared" si="499"/>
        <v xml:space="preserve">MAREMA              </v>
      </c>
      <c r="E4571" t="str">
        <f t="shared" si="500"/>
        <v>M</v>
      </c>
      <c r="F4571" t="str">
        <f t="shared" si="501"/>
        <v>MA</v>
      </c>
      <c r="G4571" t="str">
        <f t="shared" si="502"/>
        <v>MAREMA</v>
      </c>
      <c r="H4571">
        <f t="shared" si="503"/>
        <v>6</v>
      </c>
    </row>
    <row r="4572" spans="1:8" x14ac:dyDescent="0.2">
      <c r="A4572" t="s">
        <v>6812</v>
      </c>
      <c r="B4572" t="str">
        <f t="shared" si="497"/>
        <v>SC</v>
      </c>
      <c r="C4572" t="str">
        <f t="shared" si="498"/>
        <v>1060542</v>
      </c>
      <c r="D4572" t="str">
        <f t="shared" si="499"/>
        <v xml:space="preserve">MASSARANDUBA        </v>
      </c>
      <c r="E4572" t="str">
        <f t="shared" si="500"/>
        <v>M</v>
      </c>
      <c r="F4572" t="str">
        <f t="shared" si="501"/>
        <v>MA</v>
      </c>
      <c r="G4572" t="str">
        <f t="shared" si="502"/>
        <v>MASSARANDUBA</v>
      </c>
      <c r="H4572">
        <f t="shared" si="503"/>
        <v>12</v>
      </c>
    </row>
    <row r="4573" spans="1:8" x14ac:dyDescent="0.2">
      <c r="A4573" t="s">
        <v>6813</v>
      </c>
      <c r="B4573" t="str">
        <f t="shared" si="497"/>
        <v>SC</v>
      </c>
      <c r="C4573" t="str">
        <f t="shared" si="498"/>
        <v>1070442</v>
      </c>
      <c r="D4573" t="str">
        <f t="shared" si="499"/>
        <v xml:space="preserve">MATOS COSTA         </v>
      </c>
      <c r="E4573" t="str">
        <f t="shared" si="500"/>
        <v>M</v>
      </c>
      <c r="F4573" t="str">
        <f t="shared" si="501"/>
        <v>MA</v>
      </c>
      <c r="G4573" t="str">
        <f t="shared" si="502"/>
        <v>MATOSCOSTA</v>
      </c>
      <c r="H4573">
        <f t="shared" si="503"/>
        <v>10</v>
      </c>
    </row>
    <row r="4574" spans="1:8" x14ac:dyDescent="0.2">
      <c r="A4574" t="s">
        <v>6814</v>
      </c>
      <c r="B4574" t="str">
        <f t="shared" si="497"/>
        <v>SC</v>
      </c>
      <c r="C4574" t="str">
        <f t="shared" si="498"/>
        <v>1080342</v>
      </c>
      <c r="D4574" t="str">
        <f t="shared" si="499"/>
        <v xml:space="preserve">MELEIRO             </v>
      </c>
      <c r="E4574" t="str">
        <f t="shared" si="500"/>
        <v>M</v>
      </c>
      <c r="F4574" t="str">
        <f t="shared" si="501"/>
        <v>ME</v>
      </c>
      <c r="G4574" t="str">
        <f t="shared" si="502"/>
        <v>MELEIRO</v>
      </c>
      <c r="H4574">
        <f t="shared" si="503"/>
        <v>7</v>
      </c>
    </row>
    <row r="4575" spans="1:8" x14ac:dyDescent="0.2">
      <c r="A4575" t="s">
        <v>6815</v>
      </c>
      <c r="B4575" t="str">
        <f t="shared" si="497"/>
        <v>SC</v>
      </c>
      <c r="C4575" t="str">
        <f t="shared" si="498"/>
        <v>1085242</v>
      </c>
      <c r="D4575" t="str">
        <f t="shared" si="499"/>
        <v xml:space="preserve">MIRIM DOCE          </v>
      </c>
      <c r="E4575" t="str">
        <f t="shared" si="500"/>
        <v>M</v>
      </c>
      <c r="F4575" t="str">
        <f t="shared" si="501"/>
        <v>MI</v>
      </c>
      <c r="G4575" t="str">
        <f t="shared" si="502"/>
        <v>MIRIMDOCE</v>
      </c>
      <c r="H4575">
        <f t="shared" si="503"/>
        <v>9</v>
      </c>
    </row>
    <row r="4576" spans="1:8" x14ac:dyDescent="0.2">
      <c r="A4576" t="s">
        <v>6816</v>
      </c>
      <c r="B4576" t="str">
        <f t="shared" si="497"/>
        <v>SC</v>
      </c>
      <c r="C4576" t="str">
        <f t="shared" si="498"/>
        <v>1090242</v>
      </c>
      <c r="D4576" t="str">
        <f t="shared" si="499"/>
        <v xml:space="preserve">MODELO              </v>
      </c>
      <c r="E4576" t="str">
        <f t="shared" si="500"/>
        <v>M</v>
      </c>
      <c r="F4576" t="str">
        <f t="shared" si="501"/>
        <v>MO</v>
      </c>
      <c r="G4576" t="str">
        <f t="shared" si="502"/>
        <v>MODELO</v>
      </c>
      <c r="H4576">
        <f t="shared" si="503"/>
        <v>6</v>
      </c>
    </row>
    <row r="4577" spans="1:8" x14ac:dyDescent="0.2">
      <c r="A4577" t="s">
        <v>6817</v>
      </c>
      <c r="B4577" t="str">
        <f t="shared" si="497"/>
        <v>SC</v>
      </c>
      <c r="C4577" t="str">
        <f t="shared" si="498"/>
        <v>1100942</v>
      </c>
      <c r="D4577" t="str">
        <f t="shared" si="499"/>
        <v xml:space="preserve">MONDAI              </v>
      </c>
      <c r="E4577" t="str">
        <f t="shared" si="500"/>
        <v>M</v>
      </c>
      <c r="F4577" t="str">
        <f t="shared" si="501"/>
        <v>MO</v>
      </c>
      <c r="G4577" t="str">
        <f t="shared" si="502"/>
        <v>MONDAI</v>
      </c>
      <c r="H4577">
        <f t="shared" si="503"/>
        <v>6</v>
      </c>
    </row>
    <row r="4578" spans="1:8" x14ac:dyDescent="0.2">
      <c r="A4578" t="s">
        <v>6818</v>
      </c>
      <c r="B4578" t="str">
        <f t="shared" si="497"/>
        <v>SC</v>
      </c>
      <c r="C4578" t="str">
        <f t="shared" si="498"/>
        <v>1105842</v>
      </c>
      <c r="D4578" t="str">
        <f t="shared" si="499"/>
        <v xml:space="preserve">MONTE CARLO         </v>
      </c>
      <c r="E4578" t="str">
        <f t="shared" si="500"/>
        <v>M</v>
      </c>
      <c r="F4578" t="str">
        <f t="shared" si="501"/>
        <v>MO</v>
      </c>
      <c r="G4578" t="str">
        <f t="shared" si="502"/>
        <v>MONTECARLO</v>
      </c>
      <c r="H4578">
        <f t="shared" si="503"/>
        <v>10</v>
      </c>
    </row>
    <row r="4579" spans="1:8" x14ac:dyDescent="0.2">
      <c r="A4579" t="s">
        <v>6819</v>
      </c>
      <c r="B4579" t="str">
        <f t="shared" si="497"/>
        <v>SC</v>
      </c>
      <c r="C4579" t="str">
        <f t="shared" si="498"/>
        <v>1110842</v>
      </c>
      <c r="D4579" t="str">
        <f t="shared" si="499"/>
        <v xml:space="preserve">MONTE CASTELO       </v>
      </c>
      <c r="E4579" t="str">
        <f t="shared" si="500"/>
        <v>M</v>
      </c>
      <c r="F4579" t="str">
        <f t="shared" si="501"/>
        <v>MO</v>
      </c>
      <c r="G4579" t="str">
        <f t="shared" si="502"/>
        <v>MONTECASTELO</v>
      </c>
      <c r="H4579">
        <f t="shared" si="503"/>
        <v>12</v>
      </c>
    </row>
    <row r="4580" spans="1:8" x14ac:dyDescent="0.2">
      <c r="A4580" t="s">
        <v>6820</v>
      </c>
      <c r="B4580" t="str">
        <f t="shared" si="497"/>
        <v>SC</v>
      </c>
      <c r="C4580" t="str">
        <f t="shared" si="498"/>
        <v>1120742</v>
      </c>
      <c r="D4580" t="str">
        <f t="shared" si="499"/>
        <v xml:space="preserve">MORRO DA FUMACA     </v>
      </c>
      <c r="E4580" t="str">
        <f t="shared" si="500"/>
        <v>M</v>
      </c>
      <c r="F4580" t="str">
        <f t="shared" si="501"/>
        <v>MO</v>
      </c>
      <c r="G4580" t="str">
        <f t="shared" si="502"/>
        <v>MORRODAFUMACA</v>
      </c>
      <c r="H4580">
        <f t="shared" si="503"/>
        <v>13</v>
      </c>
    </row>
    <row r="4581" spans="1:8" x14ac:dyDescent="0.2">
      <c r="A4581" t="s">
        <v>6821</v>
      </c>
      <c r="B4581" t="str">
        <f t="shared" si="497"/>
        <v>SC</v>
      </c>
      <c r="C4581" t="str">
        <f t="shared" si="498"/>
        <v>1125642</v>
      </c>
      <c r="D4581" t="str">
        <f t="shared" si="499"/>
        <v xml:space="preserve">MORRO GRANDE        </v>
      </c>
      <c r="E4581" t="str">
        <f t="shared" si="500"/>
        <v>M</v>
      </c>
      <c r="F4581" t="str">
        <f t="shared" si="501"/>
        <v>MO</v>
      </c>
      <c r="G4581" t="str">
        <f t="shared" si="502"/>
        <v>MORROGRANDE</v>
      </c>
      <c r="H4581">
        <f t="shared" si="503"/>
        <v>11</v>
      </c>
    </row>
    <row r="4582" spans="1:8" x14ac:dyDescent="0.2">
      <c r="A4582" t="s">
        <v>6822</v>
      </c>
      <c r="B4582" t="str">
        <f t="shared" si="497"/>
        <v>SC</v>
      </c>
      <c r="C4582" t="str">
        <f t="shared" si="498"/>
        <v>1130642</v>
      </c>
      <c r="D4582" t="str">
        <f t="shared" si="499"/>
        <v xml:space="preserve">NAVEGANTES          </v>
      </c>
      <c r="E4582" t="str">
        <f t="shared" si="500"/>
        <v>N</v>
      </c>
      <c r="F4582" t="str">
        <f t="shared" si="501"/>
        <v>NA</v>
      </c>
      <c r="G4582" t="str">
        <f t="shared" si="502"/>
        <v>NAVEGANTES</v>
      </c>
      <c r="H4582">
        <f t="shared" si="503"/>
        <v>10</v>
      </c>
    </row>
    <row r="4583" spans="1:8" x14ac:dyDescent="0.2">
      <c r="A4583" t="s">
        <v>6823</v>
      </c>
      <c r="B4583" t="str">
        <f t="shared" si="497"/>
        <v>SC</v>
      </c>
      <c r="C4583" t="str">
        <f t="shared" si="498"/>
        <v>1140542</v>
      </c>
      <c r="D4583" t="str">
        <f t="shared" si="499"/>
        <v xml:space="preserve">NOVA ERECHIM        </v>
      </c>
      <c r="E4583" t="str">
        <f t="shared" si="500"/>
        <v>N</v>
      </c>
      <c r="F4583" t="str">
        <f t="shared" si="501"/>
        <v>NO</v>
      </c>
      <c r="G4583" t="str">
        <f t="shared" si="502"/>
        <v>NOVAERECHIM</v>
      </c>
      <c r="H4583">
        <f t="shared" si="503"/>
        <v>11</v>
      </c>
    </row>
    <row r="4584" spans="1:8" x14ac:dyDescent="0.2">
      <c r="A4584" t="s">
        <v>6824</v>
      </c>
      <c r="B4584" t="str">
        <f t="shared" si="497"/>
        <v>SC</v>
      </c>
      <c r="C4584" t="str">
        <f t="shared" si="498"/>
        <v>1145442</v>
      </c>
      <c r="D4584" t="str">
        <f t="shared" si="499"/>
        <v xml:space="preserve">NOVA ITABERABA      </v>
      </c>
      <c r="E4584" t="str">
        <f t="shared" si="500"/>
        <v>N</v>
      </c>
      <c r="F4584" t="str">
        <f t="shared" si="501"/>
        <v>NO</v>
      </c>
      <c r="G4584" t="str">
        <f t="shared" si="502"/>
        <v>NOVAITABERABA</v>
      </c>
      <c r="H4584">
        <f t="shared" si="503"/>
        <v>13</v>
      </c>
    </row>
    <row r="4585" spans="1:8" x14ac:dyDescent="0.2">
      <c r="A4585" t="s">
        <v>6825</v>
      </c>
      <c r="B4585" t="str">
        <f t="shared" si="497"/>
        <v>SC</v>
      </c>
      <c r="C4585" t="str">
        <f t="shared" si="498"/>
        <v>1150442</v>
      </c>
      <c r="D4585" t="str">
        <f t="shared" si="499"/>
        <v xml:space="preserve">NOVA TRENTO         </v>
      </c>
      <c r="E4585" t="str">
        <f t="shared" si="500"/>
        <v>N</v>
      </c>
      <c r="F4585" t="str">
        <f t="shared" si="501"/>
        <v>NO</v>
      </c>
      <c r="G4585" t="str">
        <f t="shared" si="502"/>
        <v>NOVATRENTO</v>
      </c>
      <c r="H4585">
        <f t="shared" si="503"/>
        <v>10</v>
      </c>
    </row>
    <row r="4586" spans="1:8" x14ac:dyDescent="0.2">
      <c r="A4586" t="s">
        <v>6826</v>
      </c>
      <c r="B4586" t="str">
        <f t="shared" si="497"/>
        <v>SC</v>
      </c>
      <c r="C4586" t="str">
        <f t="shared" si="498"/>
        <v>1160342</v>
      </c>
      <c r="D4586" t="str">
        <f t="shared" si="499"/>
        <v xml:space="preserve">NOVA VENEZA         </v>
      </c>
      <c r="E4586" t="str">
        <f t="shared" si="500"/>
        <v>N</v>
      </c>
      <c r="F4586" t="str">
        <f t="shared" si="501"/>
        <v>NO</v>
      </c>
      <c r="G4586" t="str">
        <f t="shared" si="502"/>
        <v>NOVAVENEZA</v>
      </c>
      <c r="H4586">
        <f t="shared" si="503"/>
        <v>10</v>
      </c>
    </row>
    <row r="4587" spans="1:8" x14ac:dyDescent="0.2">
      <c r="A4587" t="s">
        <v>6827</v>
      </c>
      <c r="B4587" t="str">
        <f t="shared" si="497"/>
        <v>SC</v>
      </c>
      <c r="C4587" t="str">
        <f t="shared" si="498"/>
        <v>1165242</v>
      </c>
      <c r="D4587" t="str">
        <f t="shared" si="499"/>
        <v xml:space="preserve">NOVO HORIZONTE      </v>
      </c>
      <c r="E4587" t="str">
        <f t="shared" si="500"/>
        <v>N</v>
      </c>
      <c r="F4587" t="str">
        <f t="shared" si="501"/>
        <v>NO</v>
      </c>
      <c r="G4587" t="str">
        <f t="shared" si="502"/>
        <v>NOVOHORIZONTE</v>
      </c>
      <c r="H4587">
        <f t="shared" si="503"/>
        <v>13</v>
      </c>
    </row>
    <row r="4588" spans="1:8" x14ac:dyDescent="0.2">
      <c r="A4588" t="s">
        <v>6828</v>
      </c>
      <c r="B4588" t="str">
        <f t="shared" si="497"/>
        <v>SC</v>
      </c>
      <c r="C4588" t="str">
        <f t="shared" si="498"/>
        <v>1170242</v>
      </c>
      <c r="D4588" t="str">
        <f t="shared" si="499"/>
        <v xml:space="preserve">ORLEANS             </v>
      </c>
      <c r="E4588" t="str">
        <f t="shared" si="500"/>
        <v>O</v>
      </c>
      <c r="F4588" t="str">
        <f t="shared" si="501"/>
        <v>OR</v>
      </c>
      <c r="G4588" t="str">
        <f t="shared" si="502"/>
        <v>ORLEANS</v>
      </c>
      <c r="H4588">
        <f t="shared" si="503"/>
        <v>7</v>
      </c>
    </row>
    <row r="4589" spans="1:8" x14ac:dyDescent="0.2">
      <c r="A4589" t="s">
        <v>6829</v>
      </c>
      <c r="B4589" t="str">
        <f t="shared" si="497"/>
        <v>SC</v>
      </c>
      <c r="C4589" t="str">
        <f t="shared" si="498"/>
        <v>1175142</v>
      </c>
      <c r="D4589" t="str">
        <f t="shared" si="499"/>
        <v xml:space="preserve">OTACILIO COSTA      </v>
      </c>
      <c r="E4589" t="str">
        <f t="shared" si="500"/>
        <v>O</v>
      </c>
      <c r="F4589" t="str">
        <f t="shared" si="501"/>
        <v>OT</v>
      </c>
      <c r="G4589" t="str">
        <f t="shared" si="502"/>
        <v>OTACILIOCOSTA</v>
      </c>
      <c r="H4589">
        <f t="shared" si="503"/>
        <v>13</v>
      </c>
    </row>
    <row r="4590" spans="1:8" x14ac:dyDescent="0.2">
      <c r="A4590" t="s">
        <v>6830</v>
      </c>
      <c r="B4590" t="str">
        <f t="shared" si="497"/>
        <v>SC</v>
      </c>
      <c r="C4590" t="str">
        <f t="shared" si="498"/>
        <v>1180142</v>
      </c>
      <c r="D4590" t="str">
        <f t="shared" si="499"/>
        <v xml:space="preserve">OURO                </v>
      </c>
      <c r="E4590" t="str">
        <f t="shared" si="500"/>
        <v>O</v>
      </c>
      <c r="F4590" t="str">
        <f t="shared" si="501"/>
        <v>OU</v>
      </c>
      <c r="G4590" t="str">
        <f t="shared" si="502"/>
        <v>OURO</v>
      </c>
      <c r="H4590">
        <f t="shared" si="503"/>
        <v>4</v>
      </c>
    </row>
    <row r="4591" spans="1:8" x14ac:dyDescent="0.2">
      <c r="A4591" t="s">
        <v>6831</v>
      </c>
      <c r="B4591" t="str">
        <f t="shared" si="497"/>
        <v>SC</v>
      </c>
      <c r="C4591" t="str">
        <f t="shared" si="498"/>
        <v>1185042</v>
      </c>
      <c r="D4591" t="str">
        <f t="shared" si="499"/>
        <v xml:space="preserve">OURO VERDE          </v>
      </c>
      <c r="E4591" t="str">
        <f t="shared" si="500"/>
        <v>O</v>
      </c>
      <c r="F4591" t="str">
        <f t="shared" si="501"/>
        <v>OU</v>
      </c>
      <c r="G4591" t="str">
        <f t="shared" si="502"/>
        <v>OUROVERDE</v>
      </c>
      <c r="H4591">
        <f t="shared" si="503"/>
        <v>9</v>
      </c>
    </row>
    <row r="4592" spans="1:8" x14ac:dyDescent="0.2">
      <c r="A4592" t="s">
        <v>6832</v>
      </c>
      <c r="B4592" t="str">
        <f t="shared" si="497"/>
        <v>SC</v>
      </c>
      <c r="C4592" t="str">
        <f t="shared" si="498"/>
        <v>1187642</v>
      </c>
      <c r="D4592" t="str">
        <f t="shared" si="499"/>
        <v xml:space="preserve">PAIAL               </v>
      </c>
      <c r="E4592" t="str">
        <f t="shared" si="500"/>
        <v>P</v>
      </c>
      <c r="F4592" t="str">
        <f t="shared" si="501"/>
        <v>PA</v>
      </c>
      <c r="G4592" t="str">
        <f t="shared" si="502"/>
        <v>PAIAL</v>
      </c>
      <c r="H4592">
        <f t="shared" si="503"/>
        <v>5</v>
      </c>
    </row>
    <row r="4593" spans="1:8" x14ac:dyDescent="0.2">
      <c r="A4593" t="s">
        <v>6833</v>
      </c>
      <c r="B4593" t="str">
        <f t="shared" si="497"/>
        <v>SC</v>
      </c>
      <c r="C4593" t="str">
        <f t="shared" si="498"/>
        <v>1189242</v>
      </c>
      <c r="D4593" t="str">
        <f t="shared" si="499"/>
        <v xml:space="preserve">PAINEL              </v>
      </c>
      <c r="E4593" t="str">
        <f t="shared" si="500"/>
        <v>P</v>
      </c>
      <c r="F4593" t="str">
        <f t="shared" si="501"/>
        <v>PA</v>
      </c>
      <c r="G4593" t="str">
        <f t="shared" si="502"/>
        <v>PAINEL</v>
      </c>
      <c r="H4593">
        <f t="shared" si="503"/>
        <v>6</v>
      </c>
    </row>
    <row r="4594" spans="1:8" x14ac:dyDescent="0.2">
      <c r="A4594" t="s">
        <v>6834</v>
      </c>
      <c r="B4594" t="str">
        <f t="shared" si="497"/>
        <v>SC</v>
      </c>
      <c r="C4594" t="str">
        <f t="shared" si="498"/>
        <v>1190042</v>
      </c>
      <c r="D4594" t="str">
        <f t="shared" si="499"/>
        <v xml:space="preserve">PALHOCA             </v>
      </c>
      <c r="E4594" t="str">
        <f t="shared" si="500"/>
        <v>P</v>
      </c>
      <c r="F4594" t="str">
        <f t="shared" si="501"/>
        <v>PA</v>
      </c>
      <c r="G4594" t="str">
        <f t="shared" si="502"/>
        <v>PALHOCA</v>
      </c>
      <c r="H4594">
        <f t="shared" si="503"/>
        <v>7</v>
      </c>
    </row>
    <row r="4595" spans="1:8" x14ac:dyDescent="0.2">
      <c r="A4595" t="s">
        <v>6835</v>
      </c>
      <c r="B4595" t="str">
        <f t="shared" si="497"/>
        <v>SC</v>
      </c>
      <c r="C4595" t="str">
        <f t="shared" si="498"/>
        <v>1200742</v>
      </c>
      <c r="D4595" t="str">
        <f t="shared" si="499"/>
        <v xml:space="preserve">PALMA SOLA          </v>
      </c>
      <c r="E4595" t="str">
        <f t="shared" si="500"/>
        <v>P</v>
      </c>
      <c r="F4595" t="str">
        <f t="shared" si="501"/>
        <v>PA</v>
      </c>
      <c r="G4595" t="str">
        <f t="shared" si="502"/>
        <v>PALMASOLA</v>
      </c>
      <c r="H4595">
        <f t="shared" si="503"/>
        <v>9</v>
      </c>
    </row>
    <row r="4596" spans="1:8" x14ac:dyDescent="0.2">
      <c r="A4596" t="s">
        <v>6836</v>
      </c>
      <c r="B4596" t="str">
        <f t="shared" si="497"/>
        <v>SC</v>
      </c>
      <c r="C4596" t="str">
        <f t="shared" si="498"/>
        <v>1205642</v>
      </c>
      <c r="D4596" t="str">
        <f t="shared" si="499"/>
        <v xml:space="preserve">PALMEIRA            </v>
      </c>
      <c r="E4596" t="str">
        <f t="shared" si="500"/>
        <v>P</v>
      </c>
      <c r="F4596" t="str">
        <f t="shared" si="501"/>
        <v>PA</v>
      </c>
      <c r="G4596" t="str">
        <f t="shared" si="502"/>
        <v>PALMEIRA</v>
      </c>
      <c r="H4596">
        <f t="shared" si="503"/>
        <v>8</v>
      </c>
    </row>
    <row r="4597" spans="1:8" x14ac:dyDescent="0.2">
      <c r="A4597" t="s">
        <v>6837</v>
      </c>
      <c r="B4597" t="str">
        <f t="shared" si="497"/>
        <v>SC</v>
      </c>
      <c r="C4597" t="str">
        <f t="shared" si="498"/>
        <v>1210642</v>
      </c>
      <c r="D4597" t="str">
        <f t="shared" si="499"/>
        <v xml:space="preserve">PALMITOS            </v>
      </c>
      <c r="E4597" t="str">
        <f t="shared" si="500"/>
        <v>P</v>
      </c>
      <c r="F4597" t="str">
        <f t="shared" si="501"/>
        <v>PA</v>
      </c>
      <c r="G4597" t="str">
        <f t="shared" si="502"/>
        <v>PALMITOS</v>
      </c>
      <c r="H4597">
        <f t="shared" si="503"/>
        <v>8</v>
      </c>
    </row>
    <row r="4598" spans="1:8" x14ac:dyDescent="0.2">
      <c r="A4598" t="s">
        <v>6838</v>
      </c>
      <c r="B4598" t="str">
        <f t="shared" si="497"/>
        <v>SC</v>
      </c>
      <c r="C4598" t="str">
        <f t="shared" si="498"/>
        <v>1220542</v>
      </c>
      <c r="D4598" t="str">
        <f t="shared" si="499"/>
        <v xml:space="preserve">PAPANDUVA           </v>
      </c>
      <c r="E4598" t="str">
        <f t="shared" si="500"/>
        <v>P</v>
      </c>
      <c r="F4598" t="str">
        <f t="shared" si="501"/>
        <v>PA</v>
      </c>
      <c r="G4598" t="str">
        <f t="shared" si="502"/>
        <v>PAPANDUVA</v>
      </c>
      <c r="H4598">
        <f t="shared" si="503"/>
        <v>9</v>
      </c>
    </row>
    <row r="4599" spans="1:8" x14ac:dyDescent="0.2">
      <c r="A4599" t="s">
        <v>6839</v>
      </c>
      <c r="B4599" t="str">
        <f t="shared" si="497"/>
        <v>SC</v>
      </c>
      <c r="C4599" t="str">
        <f t="shared" si="498"/>
        <v>1223942</v>
      </c>
      <c r="D4599" t="str">
        <f t="shared" si="499"/>
        <v xml:space="preserve">PARAISO             </v>
      </c>
      <c r="E4599" t="str">
        <f t="shared" si="500"/>
        <v>P</v>
      </c>
      <c r="F4599" t="str">
        <f t="shared" si="501"/>
        <v>PA</v>
      </c>
      <c r="G4599" t="str">
        <f t="shared" si="502"/>
        <v>PARAISO</v>
      </c>
      <c r="H4599">
        <f t="shared" si="503"/>
        <v>7</v>
      </c>
    </row>
    <row r="4600" spans="1:8" x14ac:dyDescent="0.2">
      <c r="A4600" t="s">
        <v>6840</v>
      </c>
      <c r="B4600" t="str">
        <f t="shared" si="497"/>
        <v>SC</v>
      </c>
      <c r="C4600" t="str">
        <f t="shared" si="498"/>
        <v>1225442</v>
      </c>
      <c r="D4600" t="str">
        <f t="shared" si="499"/>
        <v xml:space="preserve">PASSO DE TORRES     </v>
      </c>
      <c r="E4600" t="str">
        <f t="shared" si="500"/>
        <v>P</v>
      </c>
      <c r="F4600" t="str">
        <f t="shared" si="501"/>
        <v>PA</v>
      </c>
      <c r="G4600" t="str">
        <f t="shared" si="502"/>
        <v>PASSODETORRES</v>
      </c>
      <c r="H4600">
        <f t="shared" si="503"/>
        <v>13</v>
      </c>
    </row>
    <row r="4601" spans="1:8" x14ac:dyDescent="0.2">
      <c r="A4601" t="s">
        <v>6841</v>
      </c>
      <c r="B4601" t="str">
        <f t="shared" si="497"/>
        <v>SC</v>
      </c>
      <c r="C4601" t="str">
        <f t="shared" si="498"/>
        <v>1227042</v>
      </c>
      <c r="D4601" t="str">
        <f t="shared" si="499"/>
        <v xml:space="preserve">PASSOS MAIA         </v>
      </c>
      <c r="E4601" t="str">
        <f t="shared" si="500"/>
        <v>P</v>
      </c>
      <c r="F4601" t="str">
        <f t="shared" si="501"/>
        <v>PA</v>
      </c>
      <c r="G4601" t="str">
        <f t="shared" si="502"/>
        <v>PASSOSMAIA</v>
      </c>
      <c r="H4601">
        <f t="shared" si="503"/>
        <v>10</v>
      </c>
    </row>
    <row r="4602" spans="1:8" x14ac:dyDescent="0.2">
      <c r="A4602" t="s">
        <v>6842</v>
      </c>
      <c r="B4602" t="str">
        <f t="shared" si="497"/>
        <v>SC</v>
      </c>
      <c r="C4602" t="str">
        <f t="shared" si="498"/>
        <v>1230442</v>
      </c>
      <c r="D4602" t="str">
        <f t="shared" si="499"/>
        <v xml:space="preserve">PAULO LOPES         </v>
      </c>
      <c r="E4602" t="str">
        <f t="shared" si="500"/>
        <v>P</v>
      </c>
      <c r="F4602" t="str">
        <f t="shared" si="501"/>
        <v>PA</v>
      </c>
      <c r="G4602" t="str">
        <f t="shared" si="502"/>
        <v>PAULOLOPES</v>
      </c>
      <c r="H4602">
        <f t="shared" si="503"/>
        <v>10</v>
      </c>
    </row>
    <row r="4603" spans="1:8" x14ac:dyDescent="0.2">
      <c r="A4603" t="s">
        <v>6843</v>
      </c>
      <c r="B4603" t="str">
        <f t="shared" si="497"/>
        <v>SC</v>
      </c>
      <c r="C4603" t="str">
        <f t="shared" si="498"/>
        <v>1240342</v>
      </c>
      <c r="D4603" t="str">
        <f t="shared" si="499"/>
        <v xml:space="preserve">PEDRAS GRANDES      </v>
      </c>
      <c r="E4603" t="str">
        <f t="shared" si="500"/>
        <v>P</v>
      </c>
      <c r="F4603" t="str">
        <f t="shared" si="501"/>
        <v>PE</v>
      </c>
      <c r="G4603" t="str">
        <f t="shared" si="502"/>
        <v>PEDRASGRANDES</v>
      </c>
      <c r="H4603">
        <f t="shared" si="503"/>
        <v>13</v>
      </c>
    </row>
    <row r="4604" spans="1:8" x14ac:dyDescent="0.2">
      <c r="A4604" t="s">
        <v>6844</v>
      </c>
      <c r="B4604" t="str">
        <f t="shared" si="497"/>
        <v>SC</v>
      </c>
      <c r="C4604" t="str">
        <f t="shared" si="498"/>
        <v>1250242</v>
      </c>
      <c r="D4604" t="str">
        <f t="shared" si="499"/>
        <v xml:space="preserve">PENHA               </v>
      </c>
      <c r="E4604" t="str">
        <f t="shared" si="500"/>
        <v>P</v>
      </c>
      <c r="F4604" t="str">
        <f t="shared" si="501"/>
        <v>PE</v>
      </c>
      <c r="G4604" t="str">
        <f t="shared" si="502"/>
        <v>PENHA</v>
      </c>
      <c r="H4604">
        <f t="shared" si="503"/>
        <v>5</v>
      </c>
    </row>
    <row r="4605" spans="1:8" x14ac:dyDescent="0.2">
      <c r="A4605" t="s">
        <v>6845</v>
      </c>
      <c r="B4605" t="str">
        <f t="shared" si="497"/>
        <v>SC</v>
      </c>
      <c r="C4605" t="str">
        <f t="shared" si="498"/>
        <v>1260142</v>
      </c>
      <c r="D4605" t="str">
        <f t="shared" si="499"/>
        <v xml:space="preserve">PERITIBA            </v>
      </c>
      <c r="E4605" t="str">
        <f t="shared" si="500"/>
        <v>P</v>
      </c>
      <c r="F4605" t="str">
        <f t="shared" si="501"/>
        <v>PE</v>
      </c>
      <c r="G4605" t="str">
        <f t="shared" si="502"/>
        <v>PERITIBA</v>
      </c>
      <c r="H4605">
        <f t="shared" si="503"/>
        <v>8</v>
      </c>
    </row>
    <row r="4606" spans="1:8" x14ac:dyDescent="0.2">
      <c r="A4606" t="s">
        <v>6846</v>
      </c>
      <c r="B4606" t="str">
        <f t="shared" si="497"/>
        <v>SC</v>
      </c>
      <c r="C4606" t="str">
        <f t="shared" si="498"/>
        <v>1270042</v>
      </c>
      <c r="D4606" t="str">
        <f t="shared" si="499"/>
        <v xml:space="preserve">PETROLANDIA         </v>
      </c>
      <c r="E4606" t="str">
        <f t="shared" si="500"/>
        <v>P</v>
      </c>
      <c r="F4606" t="str">
        <f t="shared" si="501"/>
        <v>PE</v>
      </c>
      <c r="G4606" t="str">
        <f t="shared" si="502"/>
        <v>PETROLANDIA</v>
      </c>
      <c r="H4606">
        <f t="shared" si="503"/>
        <v>11</v>
      </c>
    </row>
    <row r="4607" spans="1:8" x14ac:dyDescent="0.2">
      <c r="A4607" t="s">
        <v>6847</v>
      </c>
      <c r="B4607" t="str">
        <f t="shared" si="497"/>
        <v>SC</v>
      </c>
      <c r="C4607" t="str">
        <f t="shared" si="498"/>
        <v>1280942</v>
      </c>
      <c r="D4607" t="str">
        <f t="shared" si="499"/>
        <v xml:space="preserve">BALNEARIO PICARRAS  </v>
      </c>
      <c r="E4607" t="str">
        <f t="shared" si="500"/>
        <v>B</v>
      </c>
      <c r="F4607" t="str">
        <f t="shared" si="501"/>
        <v>BA</v>
      </c>
      <c r="G4607" t="str">
        <f t="shared" si="502"/>
        <v>BALNEARIOPICARRAS</v>
      </c>
      <c r="H4607">
        <f t="shared" si="503"/>
        <v>17</v>
      </c>
    </row>
    <row r="4608" spans="1:8" x14ac:dyDescent="0.2">
      <c r="A4608" t="s">
        <v>6848</v>
      </c>
      <c r="B4608" t="str">
        <f t="shared" si="497"/>
        <v>SC</v>
      </c>
      <c r="C4608" t="str">
        <f t="shared" si="498"/>
        <v>1290842</v>
      </c>
      <c r="D4608" t="str">
        <f t="shared" si="499"/>
        <v xml:space="preserve">PINHALZINHO         </v>
      </c>
      <c r="E4608" t="str">
        <f t="shared" si="500"/>
        <v>P</v>
      </c>
      <c r="F4608" t="str">
        <f t="shared" si="501"/>
        <v>PI</v>
      </c>
      <c r="G4608" t="str">
        <f t="shared" si="502"/>
        <v>PINHALZINHO</v>
      </c>
      <c r="H4608">
        <f t="shared" si="503"/>
        <v>11</v>
      </c>
    </row>
    <row r="4609" spans="1:8" x14ac:dyDescent="0.2">
      <c r="A4609" t="s">
        <v>6849</v>
      </c>
      <c r="B4609" t="str">
        <f t="shared" si="497"/>
        <v>SC</v>
      </c>
      <c r="C4609" t="str">
        <f t="shared" si="498"/>
        <v>1300542</v>
      </c>
      <c r="D4609" t="str">
        <f t="shared" si="499"/>
        <v xml:space="preserve">PINHEIRO PRETO      </v>
      </c>
      <c r="E4609" t="str">
        <f t="shared" si="500"/>
        <v>P</v>
      </c>
      <c r="F4609" t="str">
        <f t="shared" si="501"/>
        <v>PI</v>
      </c>
      <c r="G4609" t="str">
        <f t="shared" si="502"/>
        <v>PINHEIROPRETO</v>
      </c>
      <c r="H4609">
        <f t="shared" si="503"/>
        <v>13</v>
      </c>
    </row>
    <row r="4610" spans="1:8" x14ac:dyDescent="0.2">
      <c r="A4610" t="s">
        <v>6850</v>
      </c>
      <c r="B4610" t="str">
        <f t="shared" si="497"/>
        <v>SC</v>
      </c>
      <c r="C4610" t="str">
        <f t="shared" si="498"/>
        <v>1310442</v>
      </c>
      <c r="D4610" t="str">
        <f t="shared" si="499"/>
        <v xml:space="preserve">PIRATUBA            </v>
      </c>
      <c r="E4610" t="str">
        <f t="shared" si="500"/>
        <v>P</v>
      </c>
      <c r="F4610" t="str">
        <f t="shared" si="501"/>
        <v>PI</v>
      </c>
      <c r="G4610" t="str">
        <f t="shared" si="502"/>
        <v>PIRATUBA</v>
      </c>
      <c r="H4610">
        <f t="shared" si="503"/>
        <v>8</v>
      </c>
    </row>
    <row r="4611" spans="1:8" x14ac:dyDescent="0.2">
      <c r="A4611" t="s">
        <v>6851</v>
      </c>
      <c r="B4611" t="str">
        <f t="shared" ref="B4611:B4674" si="504">MID($A4611,1,2)</f>
        <v>SC</v>
      </c>
      <c r="C4611" t="str">
        <f t="shared" ref="C4611:C4674" si="505">MID($A4611,3,7)</f>
        <v>1315342</v>
      </c>
      <c r="D4611" t="str">
        <f t="shared" ref="D4611:D4674" si="506">MID($A4611,10,21)</f>
        <v xml:space="preserve">PLANALTO ALEGRE     </v>
      </c>
      <c r="E4611" t="str">
        <f t="shared" ref="E4611:E4674" si="507">LEFT(D4611,1)</f>
        <v>P</v>
      </c>
      <c r="F4611" t="str">
        <f t="shared" ref="F4611:F4674" si="508">LEFT(D4611,2)</f>
        <v>PL</v>
      </c>
      <c r="G4611" t="str">
        <f t="shared" ref="G4611:G4674" si="509">SUBSTITUTE(D4611," ","")</f>
        <v>PLANALTOALEGRE</v>
      </c>
      <c r="H4611">
        <f t="shared" ref="H4611:H4674" si="510">LEN(G4611)</f>
        <v>14</v>
      </c>
    </row>
    <row r="4612" spans="1:8" x14ac:dyDescent="0.2">
      <c r="A4612" t="s">
        <v>6852</v>
      </c>
      <c r="B4612" t="str">
        <f t="shared" si="504"/>
        <v>SC</v>
      </c>
      <c r="C4612" t="str">
        <f t="shared" si="505"/>
        <v>1320342</v>
      </c>
      <c r="D4612" t="str">
        <f t="shared" si="506"/>
        <v xml:space="preserve">POMERODE            </v>
      </c>
      <c r="E4612" t="str">
        <f t="shared" si="507"/>
        <v>P</v>
      </c>
      <c r="F4612" t="str">
        <f t="shared" si="508"/>
        <v>PO</v>
      </c>
      <c r="G4612" t="str">
        <f t="shared" si="509"/>
        <v>POMERODE</v>
      </c>
      <c r="H4612">
        <f t="shared" si="510"/>
        <v>8</v>
      </c>
    </row>
    <row r="4613" spans="1:8" x14ac:dyDescent="0.2">
      <c r="A4613" t="s">
        <v>6853</v>
      </c>
      <c r="B4613" t="str">
        <f t="shared" si="504"/>
        <v>SC</v>
      </c>
      <c r="C4613" t="str">
        <f t="shared" si="505"/>
        <v>1330242</v>
      </c>
      <c r="D4613" t="str">
        <f t="shared" si="506"/>
        <v xml:space="preserve">PONTE ALTA          </v>
      </c>
      <c r="E4613" t="str">
        <f t="shared" si="507"/>
        <v>P</v>
      </c>
      <c r="F4613" t="str">
        <f t="shared" si="508"/>
        <v>PO</v>
      </c>
      <c r="G4613" t="str">
        <f t="shared" si="509"/>
        <v>PONTEALTA</v>
      </c>
      <c r="H4613">
        <f t="shared" si="510"/>
        <v>9</v>
      </c>
    </row>
    <row r="4614" spans="1:8" x14ac:dyDescent="0.2">
      <c r="A4614" t="s">
        <v>6854</v>
      </c>
      <c r="B4614" t="str">
        <f t="shared" si="504"/>
        <v>SC</v>
      </c>
      <c r="C4614" t="str">
        <f t="shared" si="505"/>
        <v>1335142</v>
      </c>
      <c r="D4614" t="str">
        <f t="shared" si="506"/>
        <v xml:space="preserve">PONTE ALTA DO NORTE </v>
      </c>
      <c r="E4614" t="str">
        <f t="shared" si="507"/>
        <v>P</v>
      </c>
      <c r="F4614" t="str">
        <f t="shared" si="508"/>
        <v>PO</v>
      </c>
      <c r="G4614" t="str">
        <f t="shared" si="509"/>
        <v>PONTEALTADONORTE</v>
      </c>
      <c r="H4614">
        <f t="shared" si="510"/>
        <v>16</v>
      </c>
    </row>
    <row r="4615" spans="1:8" x14ac:dyDescent="0.2">
      <c r="A4615" t="s">
        <v>6855</v>
      </c>
      <c r="B4615" t="str">
        <f t="shared" si="504"/>
        <v>SC</v>
      </c>
      <c r="C4615" t="str">
        <f t="shared" si="505"/>
        <v>1340142</v>
      </c>
      <c r="D4615" t="str">
        <f t="shared" si="506"/>
        <v xml:space="preserve">PONTE SERRADA       </v>
      </c>
      <c r="E4615" t="str">
        <f t="shared" si="507"/>
        <v>P</v>
      </c>
      <c r="F4615" t="str">
        <f t="shared" si="508"/>
        <v>PO</v>
      </c>
      <c r="G4615" t="str">
        <f t="shared" si="509"/>
        <v>PONTESERRADA</v>
      </c>
      <c r="H4615">
        <f t="shared" si="510"/>
        <v>12</v>
      </c>
    </row>
    <row r="4616" spans="1:8" x14ac:dyDescent="0.2">
      <c r="A4616" t="s">
        <v>6856</v>
      </c>
      <c r="B4616" t="str">
        <f t="shared" si="504"/>
        <v>SC</v>
      </c>
      <c r="C4616" t="str">
        <f t="shared" si="505"/>
        <v>1350042</v>
      </c>
      <c r="D4616" t="str">
        <f t="shared" si="506"/>
        <v xml:space="preserve">PORTO BELO          </v>
      </c>
      <c r="E4616" t="str">
        <f t="shared" si="507"/>
        <v>P</v>
      </c>
      <c r="F4616" t="str">
        <f t="shared" si="508"/>
        <v>PO</v>
      </c>
      <c r="G4616" t="str">
        <f t="shared" si="509"/>
        <v>PORTOBELO</v>
      </c>
      <c r="H4616">
        <f t="shared" si="510"/>
        <v>9</v>
      </c>
    </row>
    <row r="4617" spans="1:8" x14ac:dyDescent="0.2">
      <c r="A4617" t="s">
        <v>6857</v>
      </c>
      <c r="B4617" t="str">
        <f t="shared" si="504"/>
        <v>SC</v>
      </c>
      <c r="C4617" t="str">
        <f t="shared" si="505"/>
        <v>1360942</v>
      </c>
      <c r="D4617" t="str">
        <f t="shared" si="506"/>
        <v xml:space="preserve">PORTO UNIAO         </v>
      </c>
      <c r="E4617" t="str">
        <f t="shared" si="507"/>
        <v>P</v>
      </c>
      <c r="F4617" t="str">
        <f t="shared" si="508"/>
        <v>PO</v>
      </c>
      <c r="G4617" t="str">
        <f t="shared" si="509"/>
        <v>PORTOUNIAO</v>
      </c>
      <c r="H4617">
        <f t="shared" si="510"/>
        <v>10</v>
      </c>
    </row>
    <row r="4618" spans="1:8" x14ac:dyDescent="0.2">
      <c r="A4618" t="s">
        <v>6858</v>
      </c>
      <c r="B4618" t="str">
        <f t="shared" si="504"/>
        <v>SC</v>
      </c>
      <c r="C4618" t="str">
        <f t="shared" si="505"/>
        <v>1370842</v>
      </c>
      <c r="D4618" t="str">
        <f t="shared" si="506"/>
        <v xml:space="preserve">POUSO REDONDO       </v>
      </c>
      <c r="E4618" t="str">
        <f t="shared" si="507"/>
        <v>P</v>
      </c>
      <c r="F4618" t="str">
        <f t="shared" si="508"/>
        <v>PO</v>
      </c>
      <c r="G4618" t="str">
        <f t="shared" si="509"/>
        <v>POUSOREDONDO</v>
      </c>
      <c r="H4618">
        <f t="shared" si="510"/>
        <v>12</v>
      </c>
    </row>
    <row r="4619" spans="1:8" x14ac:dyDescent="0.2">
      <c r="A4619" t="s">
        <v>6859</v>
      </c>
      <c r="B4619" t="str">
        <f t="shared" si="504"/>
        <v>SC</v>
      </c>
      <c r="C4619" t="str">
        <f t="shared" si="505"/>
        <v>1380742</v>
      </c>
      <c r="D4619" t="str">
        <f t="shared" si="506"/>
        <v xml:space="preserve">PRAIA GRANDE        </v>
      </c>
      <c r="E4619" t="str">
        <f t="shared" si="507"/>
        <v>P</v>
      </c>
      <c r="F4619" t="str">
        <f t="shared" si="508"/>
        <v>PR</v>
      </c>
      <c r="G4619" t="str">
        <f t="shared" si="509"/>
        <v>PRAIAGRANDE</v>
      </c>
      <c r="H4619">
        <f t="shared" si="510"/>
        <v>11</v>
      </c>
    </row>
    <row r="4620" spans="1:8" x14ac:dyDescent="0.2">
      <c r="A4620" t="s">
        <v>6860</v>
      </c>
      <c r="B4620" t="str">
        <f t="shared" si="504"/>
        <v>SC</v>
      </c>
      <c r="C4620" t="str">
        <f t="shared" si="505"/>
        <v>1390642</v>
      </c>
      <c r="D4620" t="str">
        <f t="shared" si="506"/>
        <v>PRES CASTELLO BRANCO</v>
      </c>
      <c r="E4620" t="str">
        <f t="shared" si="507"/>
        <v>P</v>
      </c>
      <c r="F4620" t="str">
        <f t="shared" si="508"/>
        <v>PR</v>
      </c>
      <c r="G4620" t="str">
        <f t="shared" si="509"/>
        <v>PRESCASTELLOBRANCO</v>
      </c>
      <c r="H4620">
        <f t="shared" si="510"/>
        <v>18</v>
      </c>
    </row>
    <row r="4621" spans="1:8" x14ac:dyDescent="0.2">
      <c r="A4621" t="s">
        <v>6861</v>
      </c>
      <c r="B4621" t="str">
        <f t="shared" si="504"/>
        <v>SC</v>
      </c>
      <c r="C4621" t="str">
        <f t="shared" si="505"/>
        <v>1400342</v>
      </c>
      <c r="D4621" t="str">
        <f t="shared" si="506"/>
        <v xml:space="preserve">PRESIDENTE GETULIO  </v>
      </c>
      <c r="E4621" t="str">
        <f t="shared" si="507"/>
        <v>P</v>
      </c>
      <c r="F4621" t="str">
        <f t="shared" si="508"/>
        <v>PR</v>
      </c>
      <c r="G4621" t="str">
        <f t="shared" si="509"/>
        <v>PRESIDENTEGETULIO</v>
      </c>
      <c r="H4621">
        <f t="shared" si="510"/>
        <v>17</v>
      </c>
    </row>
    <row r="4622" spans="1:8" x14ac:dyDescent="0.2">
      <c r="A4622" t="s">
        <v>6862</v>
      </c>
      <c r="B4622" t="str">
        <f t="shared" si="504"/>
        <v>SC</v>
      </c>
      <c r="C4622" t="str">
        <f t="shared" si="505"/>
        <v>1410242</v>
      </c>
      <c r="D4622" t="str">
        <f t="shared" si="506"/>
        <v xml:space="preserve">PRESIDENTE NEREU    </v>
      </c>
      <c r="E4622" t="str">
        <f t="shared" si="507"/>
        <v>P</v>
      </c>
      <c r="F4622" t="str">
        <f t="shared" si="508"/>
        <v>PR</v>
      </c>
      <c r="G4622" t="str">
        <f t="shared" si="509"/>
        <v>PRESIDENTENEREU</v>
      </c>
      <c r="H4622">
        <f t="shared" si="510"/>
        <v>15</v>
      </c>
    </row>
    <row r="4623" spans="1:8" x14ac:dyDescent="0.2">
      <c r="A4623" t="s">
        <v>6863</v>
      </c>
      <c r="B4623" t="str">
        <f t="shared" si="504"/>
        <v>SC</v>
      </c>
      <c r="C4623" t="str">
        <f t="shared" si="505"/>
        <v>1415142</v>
      </c>
      <c r="D4623" t="str">
        <f t="shared" si="506"/>
        <v xml:space="preserve">PRINCESA            </v>
      </c>
      <c r="E4623" t="str">
        <f t="shared" si="507"/>
        <v>P</v>
      </c>
      <c r="F4623" t="str">
        <f t="shared" si="508"/>
        <v>PR</v>
      </c>
      <c r="G4623" t="str">
        <f t="shared" si="509"/>
        <v>PRINCESA</v>
      </c>
      <c r="H4623">
        <f t="shared" si="510"/>
        <v>8</v>
      </c>
    </row>
    <row r="4624" spans="1:8" x14ac:dyDescent="0.2">
      <c r="A4624" t="s">
        <v>6864</v>
      </c>
      <c r="B4624" t="str">
        <f t="shared" si="504"/>
        <v>SC</v>
      </c>
      <c r="C4624" t="str">
        <f t="shared" si="505"/>
        <v>1420142</v>
      </c>
      <c r="D4624" t="str">
        <f t="shared" si="506"/>
        <v xml:space="preserve">QUILOMBO            </v>
      </c>
      <c r="E4624" t="str">
        <f t="shared" si="507"/>
        <v>Q</v>
      </c>
      <c r="F4624" t="str">
        <f t="shared" si="508"/>
        <v>QU</v>
      </c>
      <c r="G4624" t="str">
        <f t="shared" si="509"/>
        <v>QUILOMBO</v>
      </c>
      <c r="H4624">
        <f t="shared" si="510"/>
        <v>8</v>
      </c>
    </row>
    <row r="4625" spans="1:8" x14ac:dyDescent="0.2">
      <c r="A4625" t="s">
        <v>6865</v>
      </c>
      <c r="B4625" t="str">
        <f t="shared" si="504"/>
        <v>SC</v>
      </c>
      <c r="C4625" t="str">
        <f t="shared" si="505"/>
        <v>1430042</v>
      </c>
      <c r="D4625" t="str">
        <f t="shared" si="506"/>
        <v xml:space="preserve">RANCHO QUEIMADO     </v>
      </c>
      <c r="E4625" t="str">
        <f t="shared" si="507"/>
        <v>R</v>
      </c>
      <c r="F4625" t="str">
        <f t="shared" si="508"/>
        <v>RA</v>
      </c>
      <c r="G4625" t="str">
        <f t="shared" si="509"/>
        <v>RANCHOQUEIMADO</v>
      </c>
      <c r="H4625">
        <f t="shared" si="510"/>
        <v>14</v>
      </c>
    </row>
    <row r="4626" spans="1:8" x14ac:dyDescent="0.2">
      <c r="A4626" t="s">
        <v>6866</v>
      </c>
      <c r="B4626" t="str">
        <f t="shared" si="504"/>
        <v>SC</v>
      </c>
      <c r="C4626" t="str">
        <f t="shared" si="505"/>
        <v>1440942</v>
      </c>
      <c r="D4626" t="str">
        <f t="shared" si="506"/>
        <v xml:space="preserve">RIO DAS ANTAS       </v>
      </c>
      <c r="E4626" t="str">
        <f t="shared" si="507"/>
        <v>R</v>
      </c>
      <c r="F4626" t="str">
        <f t="shared" si="508"/>
        <v>RI</v>
      </c>
      <c r="G4626" t="str">
        <f t="shared" si="509"/>
        <v>RIODASANTAS</v>
      </c>
      <c r="H4626">
        <f t="shared" si="510"/>
        <v>11</v>
      </c>
    </row>
    <row r="4627" spans="1:8" x14ac:dyDescent="0.2">
      <c r="A4627" t="s">
        <v>6867</v>
      </c>
      <c r="B4627" t="str">
        <f t="shared" si="504"/>
        <v>SC</v>
      </c>
      <c r="C4627" t="str">
        <f t="shared" si="505"/>
        <v>1450842</v>
      </c>
      <c r="D4627" t="str">
        <f t="shared" si="506"/>
        <v xml:space="preserve">RIO DO CAMPO        </v>
      </c>
      <c r="E4627" t="str">
        <f t="shared" si="507"/>
        <v>R</v>
      </c>
      <c r="F4627" t="str">
        <f t="shared" si="508"/>
        <v>RI</v>
      </c>
      <c r="G4627" t="str">
        <f t="shared" si="509"/>
        <v>RIODOCAMPO</v>
      </c>
      <c r="H4627">
        <f t="shared" si="510"/>
        <v>10</v>
      </c>
    </row>
    <row r="4628" spans="1:8" x14ac:dyDescent="0.2">
      <c r="A4628" t="s">
        <v>6868</v>
      </c>
      <c r="B4628" t="str">
        <f t="shared" si="504"/>
        <v>SC</v>
      </c>
      <c r="C4628" t="str">
        <f t="shared" si="505"/>
        <v>1460742</v>
      </c>
      <c r="D4628" t="str">
        <f t="shared" si="506"/>
        <v xml:space="preserve">RIO DO OESTE        </v>
      </c>
      <c r="E4628" t="str">
        <f t="shared" si="507"/>
        <v>R</v>
      </c>
      <c r="F4628" t="str">
        <f t="shared" si="508"/>
        <v>RI</v>
      </c>
      <c r="G4628" t="str">
        <f t="shared" si="509"/>
        <v>RIODOOESTE</v>
      </c>
      <c r="H4628">
        <f t="shared" si="510"/>
        <v>10</v>
      </c>
    </row>
    <row r="4629" spans="1:8" x14ac:dyDescent="0.2">
      <c r="A4629" t="s">
        <v>6869</v>
      </c>
      <c r="B4629" t="str">
        <f t="shared" si="504"/>
        <v>SC</v>
      </c>
      <c r="C4629" t="str">
        <f t="shared" si="505"/>
        <v>1470642</v>
      </c>
      <c r="D4629" t="str">
        <f t="shared" si="506"/>
        <v xml:space="preserve">RIO DOS CEDROS      </v>
      </c>
      <c r="E4629" t="str">
        <f t="shared" si="507"/>
        <v>R</v>
      </c>
      <c r="F4629" t="str">
        <f t="shared" si="508"/>
        <v>RI</v>
      </c>
      <c r="G4629" t="str">
        <f t="shared" si="509"/>
        <v>RIODOSCEDROS</v>
      </c>
      <c r="H4629">
        <f t="shared" si="510"/>
        <v>12</v>
      </c>
    </row>
    <row r="4630" spans="1:8" x14ac:dyDescent="0.2">
      <c r="A4630" t="s">
        <v>6870</v>
      </c>
      <c r="B4630" t="str">
        <f t="shared" si="504"/>
        <v>SC</v>
      </c>
      <c r="C4630" t="str">
        <f t="shared" si="505"/>
        <v>1480542</v>
      </c>
      <c r="D4630" t="str">
        <f t="shared" si="506"/>
        <v xml:space="preserve">RIO DO SUL          </v>
      </c>
      <c r="E4630" t="str">
        <f t="shared" si="507"/>
        <v>R</v>
      </c>
      <c r="F4630" t="str">
        <f t="shared" si="508"/>
        <v>RI</v>
      </c>
      <c r="G4630" t="str">
        <f t="shared" si="509"/>
        <v>RIODOSUL</v>
      </c>
      <c r="H4630">
        <f t="shared" si="510"/>
        <v>8</v>
      </c>
    </row>
    <row r="4631" spans="1:8" x14ac:dyDescent="0.2">
      <c r="A4631" t="s">
        <v>6871</v>
      </c>
      <c r="B4631" t="str">
        <f t="shared" si="504"/>
        <v>SC</v>
      </c>
      <c r="C4631" t="str">
        <f t="shared" si="505"/>
        <v>1490442</v>
      </c>
      <c r="D4631" t="str">
        <f t="shared" si="506"/>
        <v xml:space="preserve">RIO FORTUNA         </v>
      </c>
      <c r="E4631" t="str">
        <f t="shared" si="507"/>
        <v>R</v>
      </c>
      <c r="F4631" t="str">
        <f t="shared" si="508"/>
        <v>RI</v>
      </c>
      <c r="G4631" t="str">
        <f t="shared" si="509"/>
        <v>RIOFORTUNA</v>
      </c>
      <c r="H4631">
        <f t="shared" si="510"/>
        <v>10</v>
      </c>
    </row>
    <row r="4632" spans="1:8" x14ac:dyDescent="0.2">
      <c r="A4632" t="s">
        <v>6872</v>
      </c>
      <c r="B4632" t="str">
        <f t="shared" si="504"/>
        <v>SC</v>
      </c>
      <c r="C4632" t="str">
        <f t="shared" si="505"/>
        <v>1500042</v>
      </c>
      <c r="D4632" t="str">
        <f t="shared" si="506"/>
        <v xml:space="preserve">RIO NEGRINHO        </v>
      </c>
      <c r="E4632" t="str">
        <f t="shared" si="507"/>
        <v>R</v>
      </c>
      <c r="F4632" t="str">
        <f t="shared" si="508"/>
        <v>RI</v>
      </c>
      <c r="G4632" t="str">
        <f t="shared" si="509"/>
        <v>RIONEGRINHO</v>
      </c>
      <c r="H4632">
        <f t="shared" si="510"/>
        <v>11</v>
      </c>
    </row>
    <row r="4633" spans="1:8" x14ac:dyDescent="0.2">
      <c r="A4633" t="s">
        <v>6873</v>
      </c>
      <c r="B4633" t="str">
        <f t="shared" si="504"/>
        <v>SC</v>
      </c>
      <c r="C4633" t="str">
        <f t="shared" si="505"/>
        <v>1505942</v>
      </c>
      <c r="D4633" t="str">
        <f t="shared" si="506"/>
        <v xml:space="preserve">RIO RUFINO          </v>
      </c>
      <c r="E4633" t="str">
        <f t="shared" si="507"/>
        <v>R</v>
      </c>
      <c r="F4633" t="str">
        <f t="shared" si="508"/>
        <v>RI</v>
      </c>
      <c r="G4633" t="str">
        <f t="shared" si="509"/>
        <v>RIORUFINO</v>
      </c>
      <c r="H4633">
        <f t="shared" si="510"/>
        <v>9</v>
      </c>
    </row>
    <row r="4634" spans="1:8" x14ac:dyDescent="0.2">
      <c r="A4634" t="s">
        <v>6874</v>
      </c>
      <c r="B4634" t="str">
        <f t="shared" si="504"/>
        <v>SC</v>
      </c>
      <c r="C4634" t="str">
        <f t="shared" si="505"/>
        <v>1507542</v>
      </c>
      <c r="D4634" t="str">
        <f t="shared" si="506"/>
        <v xml:space="preserve">RIQUEZA             </v>
      </c>
      <c r="E4634" t="str">
        <f t="shared" si="507"/>
        <v>R</v>
      </c>
      <c r="F4634" t="str">
        <f t="shared" si="508"/>
        <v>RI</v>
      </c>
      <c r="G4634" t="str">
        <f t="shared" si="509"/>
        <v>RIQUEZA</v>
      </c>
      <c r="H4634">
        <f t="shared" si="510"/>
        <v>7</v>
      </c>
    </row>
    <row r="4635" spans="1:8" x14ac:dyDescent="0.2">
      <c r="A4635" t="s">
        <v>6875</v>
      </c>
      <c r="B4635" t="str">
        <f t="shared" si="504"/>
        <v>SC</v>
      </c>
      <c r="C4635" t="str">
        <f t="shared" si="505"/>
        <v>1510942</v>
      </c>
      <c r="D4635" t="str">
        <f t="shared" si="506"/>
        <v xml:space="preserve">RODEIO              </v>
      </c>
      <c r="E4635" t="str">
        <f t="shared" si="507"/>
        <v>R</v>
      </c>
      <c r="F4635" t="str">
        <f t="shared" si="508"/>
        <v>RO</v>
      </c>
      <c r="G4635" t="str">
        <f t="shared" si="509"/>
        <v>RODEIO</v>
      </c>
      <c r="H4635">
        <f t="shared" si="510"/>
        <v>6</v>
      </c>
    </row>
    <row r="4636" spans="1:8" x14ac:dyDescent="0.2">
      <c r="A4636" t="s">
        <v>6876</v>
      </c>
      <c r="B4636" t="str">
        <f t="shared" si="504"/>
        <v>SC</v>
      </c>
      <c r="C4636" t="str">
        <f t="shared" si="505"/>
        <v>1520842</v>
      </c>
      <c r="D4636" t="str">
        <f t="shared" si="506"/>
        <v xml:space="preserve">ROMELANDIA          </v>
      </c>
      <c r="E4636" t="str">
        <f t="shared" si="507"/>
        <v>R</v>
      </c>
      <c r="F4636" t="str">
        <f t="shared" si="508"/>
        <v>RO</v>
      </c>
      <c r="G4636" t="str">
        <f t="shared" si="509"/>
        <v>ROMELANDIA</v>
      </c>
      <c r="H4636">
        <f t="shared" si="510"/>
        <v>10</v>
      </c>
    </row>
    <row r="4637" spans="1:8" x14ac:dyDescent="0.2">
      <c r="A4637" t="s">
        <v>6877</v>
      </c>
      <c r="B4637" t="str">
        <f t="shared" si="504"/>
        <v>SC</v>
      </c>
      <c r="C4637" t="str">
        <f t="shared" si="505"/>
        <v>1530742</v>
      </c>
      <c r="D4637" t="str">
        <f t="shared" si="506"/>
        <v xml:space="preserve">SALETE              </v>
      </c>
      <c r="E4637" t="str">
        <f t="shared" si="507"/>
        <v>S</v>
      </c>
      <c r="F4637" t="str">
        <f t="shared" si="508"/>
        <v>SA</v>
      </c>
      <c r="G4637" t="str">
        <f t="shared" si="509"/>
        <v>SALETE</v>
      </c>
      <c r="H4637">
        <f t="shared" si="510"/>
        <v>6</v>
      </c>
    </row>
    <row r="4638" spans="1:8" x14ac:dyDescent="0.2">
      <c r="A4638" t="s">
        <v>6878</v>
      </c>
      <c r="B4638" t="str">
        <f t="shared" si="504"/>
        <v>SC</v>
      </c>
      <c r="C4638" t="str">
        <f t="shared" si="505"/>
        <v>1535642</v>
      </c>
      <c r="D4638" t="str">
        <f t="shared" si="506"/>
        <v xml:space="preserve">SALTINHO            </v>
      </c>
      <c r="E4638" t="str">
        <f t="shared" si="507"/>
        <v>S</v>
      </c>
      <c r="F4638" t="str">
        <f t="shared" si="508"/>
        <v>SA</v>
      </c>
      <c r="G4638" t="str">
        <f t="shared" si="509"/>
        <v>SALTINHO</v>
      </c>
      <c r="H4638">
        <f t="shared" si="510"/>
        <v>8</v>
      </c>
    </row>
    <row r="4639" spans="1:8" x14ac:dyDescent="0.2">
      <c r="A4639" t="s">
        <v>6879</v>
      </c>
      <c r="B4639" t="str">
        <f t="shared" si="504"/>
        <v>SC</v>
      </c>
      <c r="C4639" t="str">
        <f t="shared" si="505"/>
        <v>1540642</v>
      </c>
      <c r="D4639" t="str">
        <f t="shared" si="506"/>
        <v xml:space="preserve">SALTO VELOSO        </v>
      </c>
      <c r="E4639" t="str">
        <f t="shared" si="507"/>
        <v>S</v>
      </c>
      <c r="F4639" t="str">
        <f t="shared" si="508"/>
        <v>SA</v>
      </c>
      <c r="G4639" t="str">
        <f t="shared" si="509"/>
        <v>SALTOVELOSO</v>
      </c>
      <c r="H4639">
        <f t="shared" si="510"/>
        <v>11</v>
      </c>
    </row>
    <row r="4640" spans="1:8" x14ac:dyDescent="0.2">
      <c r="A4640" t="s">
        <v>6880</v>
      </c>
      <c r="B4640" t="str">
        <f t="shared" si="504"/>
        <v>SC</v>
      </c>
      <c r="C4640" t="str">
        <f t="shared" si="505"/>
        <v>1545542</v>
      </c>
      <c r="D4640" t="str">
        <f t="shared" si="506"/>
        <v xml:space="preserve">SANGAO              </v>
      </c>
      <c r="E4640" t="str">
        <f t="shared" si="507"/>
        <v>S</v>
      </c>
      <c r="F4640" t="str">
        <f t="shared" si="508"/>
        <v>SA</v>
      </c>
      <c r="G4640" t="str">
        <f t="shared" si="509"/>
        <v>SANGAO</v>
      </c>
      <c r="H4640">
        <f t="shared" si="510"/>
        <v>6</v>
      </c>
    </row>
    <row r="4641" spans="1:8" x14ac:dyDescent="0.2">
      <c r="A4641" t="s">
        <v>6881</v>
      </c>
      <c r="B4641" t="str">
        <f t="shared" si="504"/>
        <v>SC</v>
      </c>
      <c r="C4641" t="str">
        <f t="shared" si="505"/>
        <v>1550542</v>
      </c>
      <c r="D4641" t="str">
        <f t="shared" si="506"/>
        <v xml:space="preserve">SANTA CECILIA       </v>
      </c>
      <c r="E4641" t="str">
        <f t="shared" si="507"/>
        <v>S</v>
      </c>
      <c r="F4641" t="str">
        <f t="shared" si="508"/>
        <v>SA</v>
      </c>
      <c r="G4641" t="str">
        <f t="shared" si="509"/>
        <v>SANTACECILIA</v>
      </c>
      <c r="H4641">
        <f t="shared" si="510"/>
        <v>12</v>
      </c>
    </row>
    <row r="4642" spans="1:8" x14ac:dyDescent="0.2">
      <c r="A4642" t="s">
        <v>6882</v>
      </c>
      <c r="B4642" t="str">
        <f t="shared" si="504"/>
        <v>SC</v>
      </c>
      <c r="C4642" t="str">
        <f t="shared" si="505"/>
        <v>1555442</v>
      </c>
      <c r="D4642" t="str">
        <f t="shared" si="506"/>
        <v xml:space="preserve">SANTA HELENA        </v>
      </c>
      <c r="E4642" t="str">
        <f t="shared" si="507"/>
        <v>S</v>
      </c>
      <c r="F4642" t="str">
        <f t="shared" si="508"/>
        <v>SA</v>
      </c>
      <c r="G4642" t="str">
        <f t="shared" si="509"/>
        <v>SANTAHELENA</v>
      </c>
      <c r="H4642">
        <f t="shared" si="510"/>
        <v>11</v>
      </c>
    </row>
    <row r="4643" spans="1:8" x14ac:dyDescent="0.2">
      <c r="A4643" t="s">
        <v>6883</v>
      </c>
      <c r="B4643" t="str">
        <f t="shared" si="504"/>
        <v>SC</v>
      </c>
      <c r="C4643" t="str">
        <f t="shared" si="505"/>
        <v>1560442</v>
      </c>
      <c r="D4643" t="str">
        <f t="shared" si="506"/>
        <v xml:space="preserve">SANTA ROSA DE LIMA  </v>
      </c>
      <c r="E4643" t="str">
        <f t="shared" si="507"/>
        <v>S</v>
      </c>
      <c r="F4643" t="str">
        <f t="shared" si="508"/>
        <v>SA</v>
      </c>
      <c r="G4643" t="str">
        <f t="shared" si="509"/>
        <v>SANTAROSADELIMA</v>
      </c>
      <c r="H4643">
        <f t="shared" si="510"/>
        <v>15</v>
      </c>
    </row>
    <row r="4644" spans="1:8" x14ac:dyDescent="0.2">
      <c r="A4644" t="s">
        <v>6884</v>
      </c>
      <c r="B4644" t="str">
        <f t="shared" si="504"/>
        <v>SC</v>
      </c>
      <c r="C4644" t="str">
        <f t="shared" si="505"/>
        <v>1565342</v>
      </c>
      <c r="D4644" t="str">
        <f t="shared" si="506"/>
        <v xml:space="preserve">SANTA ROSA DO SUL   </v>
      </c>
      <c r="E4644" t="str">
        <f t="shared" si="507"/>
        <v>S</v>
      </c>
      <c r="F4644" t="str">
        <f t="shared" si="508"/>
        <v>SA</v>
      </c>
      <c r="G4644" t="str">
        <f t="shared" si="509"/>
        <v>SANTAROSADOSUL</v>
      </c>
      <c r="H4644">
        <f t="shared" si="510"/>
        <v>14</v>
      </c>
    </row>
    <row r="4645" spans="1:8" x14ac:dyDescent="0.2">
      <c r="A4645" t="s">
        <v>6885</v>
      </c>
      <c r="B4645" t="str">
        <f t="shared" si="504"/>
        <v>SC</v>
      </c>
      <c r="C4645" t="str">
        <f t="shared" si="505"/>
        <v>1567942</v>
      </c>
      <c r="D4645" t="str">
        <f t="shared" si="506"/>
        <v xml:space="preserve">SANTA TEREZINHA     </v>
      </c>
      <c r="E4645" t="str">
        <f t="shared" si="507"/>
        <v>S</v>
      </c>
      <c r="F4645" t="str">
        <f t="shared" si="508"/>
        <v>SA</v>
      </c>
      <c r="G4645" t="str">
        <f t="shared" si="509"/>
        <v>SANTATEREZINHA</v>
      </c>
      <c r="H4645">
        <f t="shared" si="510"/>
        <v>14</v>
      </c>
    </row>
    <row r="4646" spans="1:8" x14ac:dyDescent="0.2">
      <c r="A4646" t="s">
        <v>6886</v>
      </c>
      <c r="B4646" t="str">
        <f t="shared" si="504"/>
        <v>SC</v>
      </c>
      <c r="C4646" t="str">
        <f t="shared" si="505"/>
        <v>1568742</v>
      </c>
      <c r="D4646" t="str">
        <f t="shared" si="506"/>
        <v>STA TEREZINHA PROGRE</v>
      </c>
      <c r="E4646" t="str">
        <f t="shared" si="507"/>
        <v>S</v>
      </c>
      <c r="F4646" t="str">
        <f t="shared" si="508"/>
        <v>ST</v>
      </c>
      <c r="G4646" t="str">
        <f t="shared" si="509"/>
        <v>STATEREZINHAPROGRE</v>
      </c>
      <c r="H4646">
        <f t="shared" si="510"/>
        <v>18</v>
      </c>
    </row>
    <row r="4647" spans="1:8" x14ac:dyDescent="0.2">
      <c r="A4647" t="s">
        <v>6887</v>
      </c>
      <c r="B4647" t="str">
        <f t="shared" si="504"/>
        <v>SC</v>
      </c>
      <c r="C4647" t="str">
        <f t="shared" si="505"/>
        <v>1569542</v>
      </c>
      <c r="D4647" t="str">
        <f t="shared" si="506"/>
        <v xml:space="preserve">SANTIAGO DO SUL     </v>
      </c>
      <c r="E4647" t="str">
        <f t="shared" si="507"/>
        <v>S</v>
      </c>
      <c r="F4647" t="str">
        <f t="shared" si="508"/>
        <v>SA</v>
      </c>
      <c r="G4647" t="str">
        <f t="shared" si="509"/>
        <v>SANTIAGODOSUL</v>
      </c>
      <c r="H4647">
        <f t="shared" si="510"/>
        <v>13</v>
      </c>
    </row>
    <row r="4648" spans="1:8" x14ac:dyDescent="0.2">
      <c r="A4648" t="s">
        <v>6888</v>
      </c>
      <c r="B4648" t="str">
        <f t="shared" si="504"/>
        <v>SC</v>
      </c>
      <c r="C4648" t="str">
        <f t="shared" si="505"/>
        <v>1570342</v>
      </c>
      <c r="D4648" t="str">
        <f t="shared" si="506"/>
        <v>STO AMARO IMPERATRIZ</v>
      </c>
      <c r="E4648" t="str">
        <f t="shared" si="507"/>
        <v>S</v>
      </c>
      <c r="F4648" t="str">
        <f t="shared" si="508"/>
        <v>ST</v>
      </c>
      <c r="G4648" t="str">
        <f t="shared" si="509"/>
        <v>STOAMAROIMPERATRIZ</v>
      </c>
      <c r="H4648">
        <f t="shared" si="510"/>
        <v>18</v>
      </c>
    </row>
    <row r="4649" spans="1:8" x14ac:dyDescent="0.2">
      <c r="A4649" t="s">
        <v>6889</v>
      </c>
      <c r="B4649" t="str">
        <f t="shared" si="504"/>
        <v>SC</v>
      </c>
      <c r="C4649" t="str">
        <f t="shared" si="505"/>
        <v>1575242</v>
      </c>
      <c r="D4649" t="str">
        <f t="shared" si="506"/>
        <v xml:space="preserve">SAO BERNARDINO      </v>
      </c>
      <c r="E4649" t="str">
        <f t="shared" si="507"/>
        <v>S</v>
      </c>
      <c r="F4649" t="str">
        <f t="shared" si="508"/>
        <v>SA</v>
      </c>
      <c r="G4649" t="str">
        <f t="shared" si="509"/>
        <v>SAOBERNARDINO</v>
      </c>
      <c r="H4649">
        <f t="shared" si="510"/>
        <v>13</v>
      </c>
    </row>
    <row r="4650" spans="1:8" x14ac:dyDescent="0.2">
      <c r="A4650" t="s">
        <v>6890</v>
      </c>
      <c r="B4650" t="str">
        <f t="shared" si="504"/>
        <v>SC</v>
      </c>
      <c r="C4650" t="str">
        <f t="shared" si="505"/>
        <v>1580242</v>
      </c>
      <c r="D4650" t="str">
        <f t="shared" si="506"/>
        <v xml:space="preserve">SAO BENTO DO SUL    </v>
      </c>
      <c r="E4650" t="str">
        <f t="shared" si="507"/>
        <v>S</v>
      </c>
      <c r="F4650" t="str">
        <f t="shared" si="508"/>
        <v>SA</v>
      </c>
      <c r="G4650" t="str">
        <f t="shared" si="509"/>
        <v>SAOBENTODOSUL</v>
      </c>
      <c r="H4650">
        <f t="shared" si="510"/>
        <v>13</v>
      </c>
    </row>
    <row r="4651" spans="1:8" x14ac:dyDescent="0.2">
      <c r="A4651" t="s">
        <v>6891</v>
      </c>
      <c r="B4651" t="str">
        <f t="shared" si="504"/>
        <v>SC</v>
      </c>
      <c r="C4651" t="str">
        <f t="shared" si="505"/>
        <v>1590142</v>
      </c>
      <c r="D4651" t="str">
        <f t="shared" si="506"/>
        <v xml:space="preserve">SAO BONIFACIO       </v>
      </c>
      <c r="E4651" t="str">
        <f t="shared" si="507"/>
        <v>S</v>
      </c>
      <c r="F4651" t="str">
        <f t="shared" si="508"/>
        <v>SA</v>
      </c>
      <c r="G4651" t="str">
        <f t="shared" si="509"/>
        <v>SAOBONIFACIO</v>
      </c>
      <c r="H4651">
        <f t="shared" si="510"/>
        <v>12</v>
      </c>
    </row>
    <row r="4652" spans="1:8" x14ac:dyDescent="0.2">
      <c r="A4652" t="s">
        <v>6892</v>
      </c>
      <c r="B4652" t="str">
        <f t="shared" si="504"/>
        <v>SC</v>
      </c>
      <c r="C4652" t="str">
        <f t="shared" si="505"/>
        <v>1600842</v>
      </c>
      <c r="D4652" t="str">
        <f t="shared" si="506"/>
        <v xml:space="preserve">SAO CARLOS          </v>
      </c>
      <c r="E4652" t="str">
        <f t="shared" si="507"/>
        <v>S</v>
      </c>
      <c r="F4652" t="str">
        <f t="shared" si="508"/>
        <v>SA</v>
      </c>
      <c r="G4652" t="str">
        <f t="shared" si="509"/>
        <v>SAOCARLOS</v>
      </c>
      <c r="H4652">
        <f t="shared" si="510"/>
        <v>9</v>
      </c>
    </row>
    <row r="4653" spans="1:8" x14ac:dyDescent="0.2">
      <c r="A4653" t="s">
        <v>6893</v>
      </c>
      <c r="B4653" t="str">
        <f t="shared" si="504"/>
        <v>SC</v>
      </c>
      <c r="C4653" t="str">
        <f t="shared" si="505"/>
        <v>1605742</v>
      </c>
      <c r="D4653" t="str">
        <f t="shared" si="506"/>
        <v>SAO CRISTOVAO DO SUL</v>
      </c>
      <c r="E4653" t="str">
        <f t="shared" si="507"/>
        <v>S</v>
      </c>
      <c r="F4653" t="str">
        <f t="shared" si="508"/>
        <v>SA</v>
      </c>
      <c r="G4653" t="str">
        <f t="shared" si="509"/>
        <v>SAOCRISTOVAODOSUL</v>
      </c>
      <c r="H4653">
        <f t="shared" si="510"/>
        <v>17</v>
      </c>
    </row>
    <row r="4654" spans="1:8" x14ac:dyDescent="0.2">
      <c r="A4654" t="s">
        <v>6894</v>
      </c>
      <c r="B4654" t="str">
        <f t="shared" si="504"/>
        <v>SC</v>
      </c>
      <c r="C4654" t="str">
        <f t="shared" si="505"/>
        <v>1610742</v>
      </c>
      <c r="D4654" t="str">
        <f t="shared" si="506"/>
        <v xml:space="preserve">SAO DOMINGOS        </v>
      </c>
      <c r="E4654" t="str">
        <f t="shared" si="507"/>
        <v>S</v>
      </c>
      <c r="F4654" t="str">
        <f t="shared" si="508"/>
        <v>SA</v>
      </c>
      <c r="G4654" t="str">
        <f t="shared" si="509"/>
        <v>SAODOMINGOS</v>
      </c>
      <c r="H4654">
        <f t="shared" si="510"/>
        <v>11</v>
      </c>
    </row>
    <row r="4655" spans="1:8" x14ac:dyDescent="0.2">
      <c r="A4655" t="s">
        <v>6895</v>
      </c>
      <c r="B4655" t="str">
        <f t="shared" si="504"/>
        <v>SC</v>
      </c>
      <c r="C4655" t="str">
        <f t="shared" si="505"/>
        <v>1620642</v>
      </c>
      <c r="D4655" t="str">
        <f t="shared" si="506"/>
        <v>SAO FRANCISCO DO SUL</v>
      </c>
      <c r="E4655" t="str">
        <f t="shared" si="507"/>
        <v>S</v>
      </c>
      <c r="F4655" t="str">
        <f t="shared" si="508"/>
        <v>SA</v>
      </c>
      <c r="G4655" t="str">
        <f t="shared" si="509"/>
        <v>SAOFRANCISCODOSUL</v>
      </c>
      <c r="H4655">
        <f t="shared" si="510"/>
        <v>17</v>
      </c>
    </row>
    <row r="4656" spans="1:8" x14ac:dyDescent="0.2">
      <c r="A4656" t="s">
        <v>6896</v>
      </c>
      <c r="B4656" t="str">
        <f t="shared" si="504"/>
        <v>SC</v>
      </c>
      <c r="C4656" t="str">
        <f t="shared" si="505"/>
        <v>1625542</v>
      </c>
      <c r="D4656" t="str">
        <f t="shared" si="506"/>
        <v xml:space="preserve">SAO JOAO DO OESTE   </v>
      </c>
      <c r="E4656" t="str">
        <f t="shared" si="507"/>
        <v>S</v>
      </c>
      <c r="F4656" t="str">
        <f t="shared" si="508"/>
        <v>SA</v>
      </c>
      <c r="G4656" t="str">
        <f t="shared" si="509"/>
        <v>SAOJOAODOOESTE</v>
      </c>
      <c r="H4656">
        <f t="shared" si="510"/>
        <v>14</v>
      </c>
    </row>
    <row r="4657" spans="1:8" x14ac:dyDescent="0.2">
      <c r="A4657" t="s">
        <v>6897</v>
      </c>
      <c r="B4657" t="str">
        <f t="shared" si="504"/>
        <v>SC</v>
      </c>
      <c r="C4657" t="str">
        <f t="shared" si="505"/>
        <v>1630542</v>
      </c>
      <c r="D4657" t="str">
        <f t="shared" si="506"/>
        <v xml:space="preserve">SAO JOAO BATISTA    </v>
      </c>
      <c r="E4657" t="str">
        <f t="shared" si="507"/>
        <v>S</v>
      </c>
      <c r="F4657" t="str">
        <f t="shared" si="508"/>
        <v>SA</v>
      </c>
      <c r="G4657" t="str">
        <f t="shared" si="509"/>
        <v>SAOJOAOBATISTA</v>
      </c>
      <c r="H4657">
        <f t="shared" si="510"/>
        <v>14</v>
      </c>
    </row>
    <row r="4658" spans="1:8" x14ac:dyDescent="0.2">
      <c r="A4658" t="s">
        <v>6898</v>
      </c>
      <c r="B4658" t="str">
        <f t="shared" si="504"/>
        <v>SC</v>
      </c>
      <c r="C4658" t="str">
        <f t="shared" si="505"/>
        <v>1635442</v>
      </c>
      <c r="D4658" t="str">
        <f t="shared" si="506"/>
        <v>SAO JOAO DO ITAPERIU</v>
      </c>
      <c r="E4658" t="str">
        <f t="shared" si="507"/>
        <v>S</v>
      </c>
      <c r="F4658" t="str">
        <f t="shared" si="508"/>
        <v>SA</v>
      </c>
      <c r="G4658" t="str">
        <f t="shared" si="509"/>
        <v>SAOJOAODOITAPERIU</v>
      </c>
      <c r="H4658">
        <f t="shared" si="510"/>
        <v>17</v>
      </c>
    </row>
    <row r="4659" spans="1:8" x14ac:dyDescent="0.2">
      <c r="A4659" t="s">
        <v>6899</v>
      </c>
      <c r="B4659" t="str">
        <f t="shared" si="504"/>
        <v>SC</v>
      </c>
      <c r="C4659" t="str">
        <f t="shared" si="505"/>
        <v>1640442</v>
      </c>
      <c r="D4659" t="str">
        <f t="shared" si="506"/>
        <v xml:space="preserve">SAO JOAO DO SUL     </v>
      </c>
      <c r="E4659" t="str">
        <f t="shared" si="507"/>
        <v>S</v>
      </c>
      <c r="F4659" t="str">
        <f t="shared" si="508"/>
        <v>SA</v>
      </c>
      <c r="G4659" t="str">
        <f t="shared" si="509"/>
        <v>SAOJOAODOSUL</v>
      </c>
      <c r="H4659">
        <f t="shared" si="510"/>
        <v>12</v>
      </c>
    </row>
    <row r="4660" spans="1:8" x14ac:dyDescent="0.2">
      <c r="A4660" t="s">
        <v>6900</v>
      </c>
      <c r="B4660" t="str">
        <f t="shared" si="504"/>
        <v>SC</v>
      </c>
      <c r="C4660" t="str">
        <f t="shared" si="505"/>
        <v>1650342</v>
      </c>
      <c r="D4660" t="str">
        <f t="shared" si="506"/>
        <v xml:space="preserve">SAO JOAQUIM         </v>
      </c>
      <c r="E4660" t="str">
        <f t="shared" si="507"/>
        <v>S</v>
      </c>
      <c r="F4660" t="str">
        <f t="shared" si="508"/>
        <v>SA</v>
      </c>
      <c r="G4660" t="str">
        <f t="shared" si="509"/>
        <v>SAOJOAQUIM</v>
      </c>
      <c r="H4660">
        <f t="shared" si="510"/>
        <v>10</v>
      </c>
    </row>
    <row r="4661" spans="1:8" x14ac:dyDescent="0.2">
      <c r="A4661" t="s">
        <v>6901</v>
      </c>
      <c r="B4661" t="str">
        <f t="shared" si="504"/>
        <v>SC</v>
      </c>
      <c r="C4661" t="str">
        <f t="shared" si="505"/>
        <v>1660242</v>
      </c>
      <c r="D4661" t="str">
        <f t="shared" si="506"/>
        <v xml:space="preserve">SAO JOSE            </v>
      </c>
      <c r="E4661" t="str">
        <f t="shared" si="507"/>
        <v>S</v>
      </c>
      <c r="F4661" t="str">
        <f t="shared" si="508"/>
        <v>SA</v>
      </c>
      <c r="G4661" t="str">
        <f t="shared" si="509"/>
        <v>SAOJOSE</v>
      </c>
      <c r="H4661">
        <f t="shared" si="510"/>
        <v>7</v>
      </c>
    </row>
    <row r="4662" spans="1:8" x14ac:dyDescent="0.2">
      <c r="A4662" t="s">
        <v>6902</v>
      </c>
      <c r="B4662" t="str">
        <f t="shared" si="504"/>
        <v>SC</v>
      </c>
      <c r="C4662" t="str">
        <f t="shared" si="505"/>
        <v>1670142</v>
      </c>
      <c r="D4662" t="str">
        <f t="shared" si="506"/>
        <v xml:space="preserve">SAO JOSE DO CEDRO   </v>
      </c>
      <c r="E4662" t="str">
        <f t="shared" si="507"/>
        <v>S</v>
      </c>
      <c r="F4662" t="str">
        <f t="shared" si="508"/>
        <v>SA</v>
      </c>
      <c r="G4662" t="str">
        <f t="shared" si="509"/>
        <v>SAOJOSEDOCEDRO</v>
      </c>
      <c r="H4662">
        <f t="shared" si="510"/>
        <v>14</v>
      </c>
    </row>
    <row r="4663" spans="1:8" x14ac:dyDescent="0.2">
      <c r="A4663" t="s">
        <v>6903</v>
      </c>
      <c r="B4663" t="str">
        <f t="shared" si="504"/>
        <v>SC</v>
      </c>
      <c r="C4663" t="str">
        <f t="shared" si="505"/>
        <v>1680042</v>
      </c>
      <c r="D4663" t="str">
        <f t="shared" si="506"/>
        <v xml:space="preserve">SAO JOSE DO CERRITO </v>
      </c>
      <c r="E4663" t="str">
        <f t="shared" si="507"/>
        <v>S</v>
      </c>
      <c r="F4663" t="str">
        <f t="shared" si="508"/>
        <v>SA</v>
      </c>
      <c r="G4663" t="str">
        <f t="shared" si="509"/>
        <v>SAOJOSEDOCERRITO</v>
      </c>
      <c r="H4663">
        <f t="shared" si="510"/>
        <v>16</v>
      </c>
    </row>
    <row r="4664" spans="1:8" x14ac:dyDescent="0.2">
      <c r="A4664" t="s">
        <v>6904</v>
      </c>
      <c r="B4664" t="str">
        <f t="shared" si="504"/>
        <v>SC</v>
      </c>
      <c r="C4664" t="str">
        <f t="shared" si="505"/>
        <v>1690942</v>
      </c>
      <c r="D4664" t="str">
        <f t="shared" si="506"/>
        <v xml:space="preserve">SAO LOURENCO OESTE  </v>
      </c>
      <c r="E4664" t="str">
        <f t="shared" si="507"/>
        <v>S</v>
      </c>
      <c r="F4664" t="str">
        <f t="shared" si="508"/>
        <v>SA</v>
      </c>
      <c r="G4664" t="str">
        <f t="shared" si="509"/>
        <v>SAOLOURENCOOESTE</v>
      </c>
      <c r="H4664">
        <f t="shared" si="510"/>
        <v>16</v>
      </c>
    </row>
    <row r="4665" spans="1:8" x14ac:dyDescent="0.2">
      <c r="A4665" t="s">
        <v>6905</v>
      </c>
      <c r="B4665" t="str">
        <f t="shared" si="504"/>
        <v>SC</v>
      </c>
      <c r="C4665" t="str">
        <f t="shared" si="505"/>
        <v>1700642</v>
      </c>
      <c r="D4665" t="str">
        <f t="shared" si="506"/>
        <v xml:space="preserve">SAO LUDGERO         </v>
      </c>
      <c r="E4665" t="str">
        <f t="shared" si="507"/>
        <v>S</v>
      </c>
      <c r="F4665" t="str">
        <f t="shared" si="508"/>
        <v>SA</v>
      </c>
      <c r="G4665" t="str">
        <f t="shared" si="509"/>
        <v>SAOLUDGERO</v>
      </c>
      <c r="H4665">
        <f t="shared" si="510"/>
        <v>10</v>
      </c>
    </row>
    <row r="4666" spans="1:8" x14ac:dyDescent="0.2">
      <c r="A4666" t="s">
        <v>6906</v>
      </c>
      <c r="B4666" t="str">
        <f t="shared" si="504"/>
        <v>SC</v>
      </c>
      <c r="C4666" t="str">
        <f t="shared" si="505"/>
        <v>1710542</v>
      </c>
      <c r="D4666" t="str">
        <f t="shared" si="506"/>
        <v xml:space="preserve">SAO MARTINHO        </v>
      </c>
      <c r="E4666" t="str">
        <f t="shared" si="507"/>
        <v>S</v>
      </c>
      <c r="F4666" t="str">
        <f t="shared" si="508"/>
        <v>SA</v>
      </c>
      <c r="G4666" t="str">
        <f t="shared" si="509"/>
        <v>SAOMARTINHO</v>
      </c>
      <c r="H4666">
        <f t="shared" si="510"/>
        <v>11</v>
      </c>
    </row>
    <row r="4667" spans="1:8" x14ac:dyDescent="0.2">
      <c r="A4667" t="s">
        <v>6907</v>
      </c>
      <c r="B4667" t="str">
        <f t="shared" si="504"/>
        <v>SC</v>
      </c>
      <c r="C4667" t="str">
        <f t="shared" si="505"/>
        <v>1715442</v>
      </c>
      <c r="D4667" t="str">
        <f t="shared" si="506"/>
        <v>SAO MIGUEL BOA VISTA</v>
      </c>
      <c r="E4667" t="str">
        <f t="shared" si="507"/>
        <v>S</v>
      </c>
      <c r="F4667" t="str">
        <f t="shared" si="508"/>
        <v>SA</v>
      </c>
      <c r="G4667" t="str">
        <f t="shared" si="509"/>
        <v>SAOMIGUELBOAVISTA</v>
      </c>
      <c r="H4667">
        <f t="shared" si="510"/>
        <v>17</v>
      </c>
    </row>
    <row r="4668" spans="1:8" x14ac:dyDescent="0.2">
      <c r="A4668" t="s">
        <v>6908</v>
      </c>
      <c r="B4668" t="str">
        <f t="shared" si="504"/>
        <v>SC</v>
      </c>
      <c r="C4668" t="str">
        <f t="shared" si="505"/>
        <v>1720442</v>
      </c>
      <c r="D4668" t="str">
        <f t="shared" si="506"/>
        <v xml:space="preserve">SAO MIGUEL DO OESTE </v>
      </c>
      <c r="E4668" t="str">
        <f t="shared" si="507"/>
        <v>S</v>
      </c>
      <c r="F4668" t="str">
        <f t="shared" si="508"/>
        <v>SA</v>
      </c>
      <c r="G4668" t="str">
        <f t="shared" si="509"/>
        <v>SAOMIGUELDOOESTE</v>
      </c>
      <c r="H4668">
        <f t="shared" si="510"/>
        <v>16</v>
      </c>
    </row>
    <row r="4669" spans="1:8" x14ac:dyDescent="0.2">
      <c r="A4669" t="s">
        <v>6909</v>
      </c>
      <c r="B4669" t="str">
        <f t="shared" si="504"/>
        <v>SC</v>
      </c>
      <c r="C4669" t="str">
        <f t="shared" si="505"/>
        <v>1725342</v>
      </c>
      <c r="D4669" t="str">
        <f t="shared" si="506"/>
        <v xml:space="preserve">SAO PEDRO ALCANTARA </v>
      </c>
      <c r="E4669" t="str">
        <f t="shared" si="507"/>
        <v>S</v>
      </c>
      <c r="F4669" t="str">
        <f t="shared" si="508"/>
        <v>SA</v>
      </c>
      <c r="G4669" t="str">
        <f t="shared" si="509"/>
        <v>SAOPEDROALCANTARA</v>
      </c>
      <c r="H4669">
        <f t="shared" si="510"/>
        <v>17</v>
      </c>
    </row>
    <row r="4670" spans="1:8" x14ac:dyDescent="0.2">
      <c r="A4670" t="s">
        <v>6910</v>
      </c>
      <c r="B4670" t="str">
        <f t="shared" si="504"/>
        <v>SC</v>
      </c>
      <c r="C4670" t="str">
        <f t="shared" si="505"/>
        <v>1730342</v>
      </c>
      <c r="D4670" t="str">
        <f t="shared" si="506"/>
        <v xml:space="preserve">SAUDADES            </v>
      </c>
      <c r="E4670" t="str">
        <f t="shared" si="507"/>
        <v>S</v>
      </c>
      <c r="F4670" t="str">
        <f t="shared" si="508"/>
        <v>SA</v>
      </c>
      <c r="G4670" t="str">
        <f t="shared" si="509"/>
        <v>SAUDADES</v>
      </c>
      <c r="H4670">
        <f t="shared" si="510"/>
        <v>8</v>
      </c>
    </row>
    <row r="4671" spans="1:8" x14ac:dyDescent="0.2">
      <c r="A4671" t="s">
        <v>6911</v>
      </c>
      <c r="B4671" t="str">
        <f t="shared" si="504"/>
        <v>SC</v>
      </c>
      <c r="C4671" t="str">
        <f t="shared" si="505"/>
        <v>1740242</v>
      </c>
      <c r="D4671" t="str">
        <f t="shared" si="506"/>
        <v xml:space="preserve">SCHROEDER           </v>
      </c>
      <c r="E4671" t="str">
        <f t="shared" si="507"/>
        <v>S</v>
      </c>
      <c r="F4671" t="str">
        <f t="shared" si="508"/>
        <v>SC</v>
      </c>
      <c r="G4671" t="str">
        <f t="shared" si="509"/>
        <v>SCHROEDER</v>
      </c>
      <c r="H4671">
        <f t="shared" si="510"/>
        <v>9</v>
      </c>
    </row>
    <row r="4672" spans="1:8" x14ac:dyDescent="0.2">
      <c r="A4672" t="s">
        <v>6912</v>
      </c>
      <c r="B4672" t="str">
        <f t="shared" si="504"/>
        <v>SC</v>
      </c>
      <c r="C4672" t="str">
        <f t="shared" si="505"/>
        <v>1750142</v>
      </c>
      <c r="D4672" t="str">
        <f t="shared" si="506"/>
        <v xml:space="preserve">SEARA               </v>
      </c>
      <c r="E4672" t="str">
        <f t="shared" si="507"/>
        <v>S</v>
      </c>
      <c r="F4672" t="str">
        <f t="shared" si="508"/>
        <v>SE</v>
      </c>
      <c r="G4672" t="str">
        <f t="shared" si="509"/>
        <v>SEARA</v>
      </c>
      <c r="H4672">
        <f t="shared" si="510"/>
        <v>5</v>
      </c>
    </row>
    <row r="4673" spans="1:8" x14ac:dyDescent="0.2">
      <c r="A4673" t="s">
        <v>6913</v>
      </c>
      <c r="B4673" t="str">
        <f t="shared" si="504"/>
        <v>SC</v>
      </c>
      <c r="C4673" t="str">
        <f t="shared" si="505"/>
        <v>1755042</v>
      </c>
      <c r="D4673" t="str">
        <f t="shared" si="506"/>
        <v xml:space="preserve">SERRA ALTA          </v>
      </c>
      <c r="E4673" t="str">
        <f t="shared" si="507"/>
        <v>S</v>
      </c>
      <c r="F4673" t="str">
        <f t="shared" si="508"/>
        <v>SE</v>
      </c>
      <c r="G4673" t="str">
        <f t="shared" si="509"/>
        <v>SERRAALTA</v>
      </c>
      <c r="H4673">
        <f t="shared" si="510"/>
        <v>9</v>
      </c>
    </row>
    <row r="4674" spans="1:8" x14ac:dyDescent="0.2">
      <c r="A4674" t="s">
        <v>6914</v>
      </c>
      <c r="B4674" t="str">
        <f t="shared" si="504"/>
        <v>SC</v>
      </c>
      <c r="C4674" t="str">
        <f t="shared" si="505"/>
        <v>1760042</v>
      </c>
      <c r="D4674" t="str">
        <f t="shared" si="506"/>
        <v xml:space="preserve">SIDEROPOLIS         </v>
      </c>
      <c r="E4674" t="str">
        <f t="shared" si="507"/>
        <v>S</v>
      </c>
      <c r="F4674" t="str">
        <f t="shared" si="508"/>
        <v>SI</v>
      </c>
      <c r="G4674" t="str">
        <f t="shared" si="509"/>
        <v>SIDEROPOLIS</v>
      </c>
      <c r="H4674">
        <f t="shared" si="510"/>
        <v>11</v>
      </c>
    </row>
    <row r="4675" spans="1:8" x14ac:dyDescent="0.2">
      <c r="A4675" t="s">
        <v>6915</v>
      </c>
      <c r="B4675" t="str">
        <f t="shared" ref="B4675:B4738" si="511">MID($A4675,1,2)</f>
        <v>SC</v>
      </c>
      <c r="C4675" t="str">
        <f t="shared" ref="C4675:C4738" si="512">MID($A4675,3,7)</f>
        <v>1770942</v>
      </c>
      <c r="D4675" t="str">
        <f t="shared" ref="D4675:D4738" si="513">MID($A4675,10,21)</f>
        <v xml:space="preserve">SOMBRIO             </v>
      </c>
      <c r="E4675" t="str">
        <f t="shared" ref="E4675:E4738" si="514">LEFT(D4675,1)</f>
        <v>S</v>
      </c>
      <c r="F4675" t="str">
        <f t="shared" ref="F4675:F4738" si="515">LEFT(D4675,2)</f>
        <v>SO</v>
      </c>
      <c r="G4675" t="str">
        <f t="shared" ref="G4675:G4738" si="516">SUBSTITUTE(D4675," ","")</f>
        <v>SOMBRIO</v>
      </c>
      <c r="H4675">
        <f t="shared" ref="H4675:H4738" si="517">LEN(G4675)</f>
        <v>7</v>
      </c>
    </row>
    <row r="4676" spans="1:8" x14ac:dyDescent="0.2">
      <c r="A4676" t="s">
        <v>6916</v>
      </c>
      <c r="B4676" t="str">
        <f t="shared" si="511"/>
        <v>SC</v>
      </c>
      <c r="C4676" t="str">
        <f t="shared" si="512"/>
        <v>1775842</v>
      </c>
      <c r="D4676" t="str">
        <f t="shared" si="513"/>
        <v xml:space="preserve">SUL BRASIL          </v>
      </c>
      <c r="E4676" t="str">
        <f t="shared" si="514"/>
        <v>S</v>
      </c>
      <c r="F4676" t="str">
        <f t="shared" si="515"/>
        <v>SU</v>
      </c>
      <c r="G4676" t="str">
        <f t="shared" si="516"/>
        <v>SULBRASIL</v>
      </c>
      <c r="H4676">
        <f t="shared" si="517"/>
        <v>9</v>
      </c>
    </row>
    <row r="4677" spans="1:8" x14ac:dyDescent="0.2">
      <c r="A4677" t="s">
        <v>6917</v>
      </c>
      <c r="B4677" t="str">
        <f t="shared" si="511"/>
        <v>SC</v>
      </c>
      <c r="C4677" t="str">
        <f t="shared" si="512"/>
        <v>1780842</v>
      </c>
      <c r="D4677" t="str">
        <f t="shared" si="513"/>
        <v xml:space="preserve">TAIO                </v>
      </c>
      <c r="E4677" t="str">
        <f t="shared" si="514"/>
        <v>T</v>
      </c>
      <c r="F4677" t="str">
        <f t="shared" si="515"/>
        <v>TA</v>
      </c>
      <c r="G4677" t="str">
        <f t="shared" si="516"/>
        <v>TAIO</v>
      </c>
      <c r="H4677">
        <f t="shared" si="517"/>
        <v>4</v>
      </c>
    </row>
    <row r="4678" spans="1:8" x14ac:dyDescent="0.2">
      <c r="A4678" t="s">
        <v>6918</v>
      </c>
      <c r="B4678" t="str">
        <f t="shared" si="511"/>
        <v>SC</v>
      </c>
      <c r="C4678" t="str">
        <f t="shared" si="512"/>
        <v>1790742</v>
      </c>
      <c r="D4678" t="str">
        <f t="shared" si="513"/>
        <v xml:space="preserve">TANGARA             </v>
      </c>
      <c r="E4678" t="str">
        <f t="shared" si="514"/>
        <v>T</v>
      </c>
      <c r="F4678" t="str">
        <f t="shared" si="515"/>
        <v>TA</v>
      </c>
      <c r="G4678" t="str">
        <f t="shared" si="516"/>
        <v>TANGARA</v>
      </c>
      <c r="H4678">
        <f t="shared" si="517"/>
        <v>7</v>
      </c>
    </row>
    <row r="4679" spans="1:8" x14ac:dyDescent="0.2">
      <c r="A4679" t="s">
        <v>6919</v>
      </c>
      <c r="B4679" t="str">
        <f t="shared" si="511"/>
        <v>SC</v>
      </c>
      <c r="C4679" t="str">
        <f t="shared" si="512"/>
        <v>1795642</v>
      </c>
      <c r="D4679" t="str">
        <f t="shared" si="513"/>
        <v xml:space="preserve">TIGRINHOS           </v>
      </c>
      <c r="E4679" t="str">
        <f t="shared" si="514"/>
        <v>T</v>
      </c>
      <c r="F4679" t="str">
        <f t="shared" si="515"/>
        <v>TI</v>
      </c>
      <c r="G4679" t="str">
        <f t="shared" si="516"/>
        <v>TIGRINHOS</v>
      </c>
      <c r="H4679">
        <f t="shared" si="517"/>
        <v>9</v>
      </c>
    </row>
    <row r="4680" spans="1:8" x14ac:dyDescent="0.2">
      <c r="A4680" t="s">
        <v>6920</v>
      </c>
      <c r="B4680" t="str">
        <f t="shared" si="511"/>
        <v>SC</v>
      </c>
      <c r="C4680" t="str">
        <f t="shared" si="512"/>
        <v>1800442</v>
      </c>
      <c r="D4680" t="str">
        <f t="shared" si="513"/>
        <v xml:space="preserve">TIJUCAS             </v>
      </c>
      <c r="E4680" t="str">
        <f t="shared" si="514"/>
        <v>T</v>
      </c>
      <c r="F4680" t="str">
        <f t="shared" si="515"/>
        <v>TI</v>
      </c>
      <c r="G4680" t="str">
        <f t="shared" si="516"/>
        <v>TIJUCAS</v>
      </c>
      <c r="H4680">
        <f t="shared" si="517"/>
        <v>7</v>
      </c>
    </row>
    <row r="4681" spans="1:8" x14ac:dyDescent="0.2">
      <c r="A4681" t="s">
        <v>6921</v>
      </c>
      <c r="B4681" t="str">
        <f t="shared" si="511"/>
        <v>SC</v>
      </c>
      <c r="C4681" t="str">
        <f t="shared" si="512"/>
        <v>1810342</v>
      </c>
      <c r="D4681" t="str">
        <f t="shared" si="513"/>
        <v xml:space="preserve">TIMBE DO SUL        </v>
      </c>
      <c r="E4681" t="str">
        <f t="shared" si="514"/>
        <v>T</v>
      </c>
      <c r="F4681" t="str">
        <f t="shared" si="515"/>
        <v>TI</v>
      </c>
      <c r="G4681" t="str">
        <f t="shared" si="516"/>
        <v>TIMBEDOSUL</v>
      </c>
      <c r="H4681">
        <f t="shared" si="517"/>
        <v>10</v>
      </c>
    </row>
    <row r="4682" spans="1:8" x14ac:dyDescent="0.2">
      <c r="A4682" t="s">
        <v>6922</v>
      </c>
      <c r="B4682" t="str">
        <f t="shared" si="511"/>
        <v>SC</v>
      </c>
      <c r="C4682" t="str">
        <f t="shared" si="512"/>
        <v>1820242</v>
      </c>
      <c r="D4682" t="str">
        <f t="shared" si="513"/>
        <v xml:space="preserve">TIMBO               </v>
      </c>
      <c r="E4682" t="str">
        <f t="shared" si="514"/>
        <v>T</v>
      </c>
      <c r="F4682" t="str">
        <f t="shared" si="515"/>
        <v>TI</v>
      </c>
      <c r="G4682" t="str">
        <f t="shared" si="516"/>
        <v>TIMBO</v>
      </c>
      <c r="H4682">
        <f t="shared" si="517"/>
        <v>5</v>
      </c>
    </row>
    <row r="4683" spans="1:8" x14ac:dyDescent="0.2">
      <c r="A4683" t="s">
        <v>6923</v>
      </c>
      <c r="B4683" t="str">
        <f t="shared" si="511"/>
        <v>SC</v>
      </c>
      <c r="C4683" t="str">
        <f t="shared" si="512"/>
        <v>1825142</v>
      </c>
      <c r="D4683" t="str">
        <f t="shared" si="513"/>
        <v xml:space="preserve">TIMBO GRANDE        </v>
      </c>
      <c r="E4683" t="str">
        <f t="shared" si="514"/>
        <v>T</v>
      </c>
      <c r="F4683" t="str">
        <f t="shared" si="515"/>
        <v>TI</v>
      </c>
      <c r="G4683" t="str">
        <f t="shared" si="516"/>
        <v>TIMBOGRANDE</v>
      </c>
      <c r="H4683">
        <f t="shared" si="517"/>
        <v>11</v>
      </c>
    </row>
    <row r="4684" spans="1:8" x14ac:dyDescent="0.2">
      <c r="A4684" t="s">
        <v>6924</v>
      </c>
      <c r="B4684" t="str">
        <f t="shared" si="511"/>
        <v>SC</v>
      </c>
      <c r="C4684" t="str">
        <f t="shared" si="512"/>
        <v>1830142</v>
      </c>
      <c r="D4684" t="str">
        <f t="shared" si="513"/>
        <v xml:space="preserve">TRES BARRAS         </v>
      </c>
      <c r="E4684" t="str">
        <f t="shared" si="514"/>
        <v>T</v>
      </c>
      <c r="F4684" t="str">
        <f t="shared" si="515"/>
        <v>TR</v>
      </c>
      <c r="G4684" t="str">
        <f t="shared" si="516"/>
        <v>TRESBARRAS</v>
      </c>
      <c r="H4684">
        <f t="shared" si="517"/>
        <v>10</v>
      </c>
    </row>
    <row r="4685" spans="1:8" x14ac:dyDescent="0.2">
      <c r="A4685" t="s">
        <v>6925</v>
      </c>
      <c r="B4685" t="str">
        <f t="shared" si="511"/>
        <v>SC</v>
      </c>
      <c r="C4685" t="str">
        <f t="shared" si="512"/>
        <v>1835042</v>
      </c>
      <c r="D4685" t="str">
        <f t="shared" si="513"/>
        <v xml:space="preserve">TREVISO             </v>
      </c>
      <c r="E4685" t="str">
        <f t="shared" si="514"/>
        <v>T</v>
      </c>
      <c r="F4685" t="str">
        <f t="shared" si="515"/>
        <v>TR</v>
      </c>
      <c r="G4685" t="str">
        <f t="shared" si="516"/>
        <v>TREVISO</v>
      </c>
      <c r="H4685">
        <f t="shared" si="517"/>
        <v>7</v>
      </c>
    </row>
    <row r="4686" spans="1:8" x14ac:dyDescent="0.2">
      <c r="A4686" t="s">
        <v>6926</v>
      </c>
      <c r="B4686" t="str">
        <f t="shared" si="511"/>
        <v>SC</v>
      </c>
      <c r="C4686" t="str">
        <f t="shared" si="512"/>
        <v>1840042</v>
      </c>
      <c r="D4686" t="str">
        <f t="shared" si="513"/>
        <v xml:space="preserve">TREZE DE MAIO       </v>
      </c>
      <c r="E4686" t="str">
        <f t="shared" si="514"/>
        <v>T</v>
      </c>
      <c r="F4686" t="str">
        <f t="shared" si="515"/>
        <v>TR</v>
      </c>
      <c r="G4686" t="str">
        <f t="shared" si="516"/>
        <v>TREZEDEMAIO</v>
      </c>
      <c r="H4686">
        <f t="shared" si="517"/>
        <v>11</v>
      </c>
    </row>
    <row r="4687" spans="1:8" x14ac:dyDescent="0.2">
      <c r="A4687" t="s">
        <v>6927</v>
      </c>
      <c r="B4687" t="str">
        <f t="shared" si="511"/>
        <v>SC</v>
      </c>
      <c r="C4687" t="str">
        <f t="shared" si="512"/>
        <v>1850942</v>
      </c>
      <c r="D4687" t="str">
        <f t="shared" si="513"/>
        <v xml:space="preserve">TREZE TILIAS        </v>
      </c>
      <c r="E4687" t="str">
        <f t="shared" si="514"/>
        <v>T</v>
      </c>
      <c r="F4687" t="str">
        <f t="shared" si="515"/>
        <v>TR</v>
      </c>
      <c r="G4687" t="str">
        <f t="shared" si="516"/>
        <v>TREZETILIAS</v>
      </c>
      <c r="H4687">
        <f t="shared" si="517"/>
        <v>11</v>
      </c>
    </row>
    <row r="4688" spans="1:8" x14ac:dyDescent="0.2">
      <c r="A4688" t="s">
        <v>6928</v>
      </c>
      <c r="B4688" t="str">
        <f t="shared" si="511"/>
        <v>SC</v>
      </c>
      <c r="C4688" t="str">
        <f t="shared" si="512"/>
        <v>1860842</v>
      </c>
      <c r="D4688" t="str">
        <f t="shared" si="513"/>
        <v xml:space="preserve">TROMBUDO CENTRAL    </v>
      </c>
      <c r="E4688" t="str">
        <f t="shared" si="514"/>
        <v>T</v>
      </c>
      <c r="F4688" t="str">
        <f t="shared" si="515"/>
        <v>TR</v>
      </c>
      <c r="G4688" t="str">
        <f t="shared" si="516"/>
        <v>TROMBUDOCENTRAL</v>
      </c>
      <c r="H4688">
        <f t="shared" si="517"/>
        <v>15</v>
      </c>
    </row>
    <row r="4689" spans="1:8" x14ac:dyDescent="0.2">
      <c r="A4689" t="s">
        <v>6929</v>
      </c>
      <c r="B4689" t="str">
        <f t="shared" si="511"/>
        <v>SC</v>
      </c>
      <c r="C4689" t="str">
        <f t="shared" si="512"/>
        <v>1870742</v>
      </c>
      <c r="D4689" t="str">
        <f t="shared" si="513"/>
        <v xml:space="preserve">TUBARAO             </v>
      </c>
      <c r="E4689" t="str">
        <f t="shared" si="514"/>
        <v>T</v>
      </c>
      <c r="F4689" t="str">
        <f t="shared" si="515"/>
        <v>TU</v>
      </c>
      <c r="G4689" t="str">
        <f t="shared" si="516"/>
        <v>TUBARAO</v>
      </c>
      <c r="H4689">
        <f t="shared" si="517"/>
        <v>7</v>
      </c>
    </row>
    <row r="4690" spans="1:8" x14ac:dyDescent="0.2">
      <c r="A4690" t="s">
        <v>6930</v>
      </c>
      <c r="B4690" t="str">
        <f t="shared" si="511"/>
        <v>SC</v>
      </c>
      <c r="C4690" t="str">
        <f t="shared" si="512"/>
        <v>1875642</v>
      </c>
      <c r="D4690" t="str">
        <f t="shared" si="513"/>
        <v xml:space="preserve">TUNAPOLIS           </v>
      </c>
      <c r="E4690" t="str">
        <f t="shared" si="514"/>
        <v>T</v>
      </c>
      <c r="F4690" t="str">
        <f t="shared" si="515"/>
        <v>TU</v>
      </c>
      <c r="G4690" t="str">
        <f t="shared" si="516"/>
        <v>TUNAPOLIS</v>
      </c>
      <c r="H4690">
        <f t="shared" si="517"/>
        <v>9</v>
      </c>
    </row>
    <row r="4691" spans="1:8" x14ac:dyDescent="0.2">
      <c r="A4691" t="s">
        <v>6931</v>
      </c>
      <c r="B4691" t="str">
        <f t="shared" si="511"/>
        <v>SC</v>
      </c>
      <c r="C4691" t="str">
        <f t="shared" si="512"/>
        <v>1880642</v>
      </c>
      <c r="D4691" t="str">
        <f t="shared" si="513"/>
        <v xml:space="preserve">TURVO               </v>
      </c>
      <c r="E4691" t="str">
        <f t="shared" si="514"/>
        <v>T</v>
      </c>
      <c r="F4691" t="str">
        <f t="shared" si="515"/>
        <v>TU</v>
      </c>
      <c r="G4691" t="str">
        <f t="shared" si="516"/>
        <v>TURVO</v>
      </c>
      <c r="H4691">
        <f t="shared" si="517"/>
        <v>5</v>
      </c>
    </row>
    <row r="4692" spans="1:8" x14ac:dyDescent="0.2">
      <c r="A4692" t="s">
        <v>6932</v>
      </c>
      <c r="B4692" t="str">
        <f t="shared" si="511"/>
        <v>SC</v>
      </c>
      <c r="C4692" t="str">
        <f t="shared" si="512"/>
        <v>1885542</v>
      </c>
      <c r="D4692" t="str">
        <f t="shared" si="513"/>
        <v xml:space="preserve">UNIAO DO OESTE      </v>
      </c>
      <c r="E4692" t="str">
        <f t="shared" si="514"/>
        <v>U</v>
      </c>
      <c r="F4692" t="str">
        <f t="shared" si="515"/>
        <v>UN</v>
      </c>
      <c r="G4692" t="str">
        <f t="shared" si="516"/>
        <v>UNIAODOOESTE</v>
      </c>
      <c r="H4692">
        <f t="shared" si="517"/>
        <v>12</v>
      </c>
    </row>
    <row r="4693" spans="1:8" x14ac:dyDescent="0.2">
      <c r="A4693" t="s">
        <v>6933</v>
      </c>
      <c r="B4693" t="str">
        <f t="shared" si="511"/>
        <v>SC</v>
      </c>
      <c r="C4693" t="str">
        <f t="shared" si="512"/>
        <v>1890542</v>
      </c>
      <c r="D4693" t="str">
        <f t="shared" si="513"/>
        <v xml:space="preserve">URUBICI             </v>
      </c>
      <c r="E4693" t="str">
        <f t="shared" si="514"/>
        <v>U</v>
      </c>
      <c r="F4693" t="str">
        <f t="shared" si="515"/>
        <v>UR</v>
      </c>
      <c r="G4693" t="str">
        <f t="shared" si="516"/>
        <v>URUBICI</v>
      </c>
      <c r="H4693">
        <f t="shared" si="517"/>
        <v>7</v>
      </c>
    </row>
    <row r="4694" spans="1:8" x14ac:dyDescent="0.2">
      <c r="A4694" t="s">
        <v>6934</v>
      </c>
      <c r="B4694" t="str">
        <f t="shared" si="511"/>
        <v>SC</v>
      </c>
      <c r="C4694" t="str">
        <f t="shared" si="512"/>
        <v>1895442</v>
      </c>
      <c r="D4694" t="str">
        <f t="shared" si="513"/>
        <v xml:space="preserve">URUPEMA             </v>
      </c>
      <c r="E4694" t="str">
        <f t="shared" si="514"/>
        <v>U</v>
      </c>
      <c r="F4694" t="str">
        <f t="shared" si="515"/>
        <v>UR</v>
      </c>
      <c r="G4694" t="str">
        <f t="shared" si="516"/>
        <v>URUPEMA</v>
      </c>
      <c r="H4694">
        <f t="shared" si="517"/>
        <v>7</v>
      </c>
    </row>
    <row r="4695" spans="1:8" x14ac:dyDescent="0.2">
      <c r="A4695" t="s">
        <v>6935</v>
      </c>
      <c r="B4695" t="str">
        <f t="shared" si="511"/>
        <v>SC</v>
      </c>
      <c r="C4695" t="str">
        <f t="shared" si="512"/>
        <v>1900242</v>
      </c>
      <c r="D4695" t="str">
        <f t="shared" si="513"/>
        <v xml:space="preserve">URUSSANGA           </v>
      </c>
      <c r="E4695" t="str">
        <f t="shared" si="514"/>
        <v>U</v>
      </c>
      <c r="F4695" t="str">
        <f t="shared" si="515"/>
        <v>UR</v>
      </c>
      <c r="G4695" t="str">
        <f t="shared" si="516"/>
        <v>URUSSANGA</v>
      </c>
      <c r="H4695">
        <f t="shared" si="517"/>
        <v>9</v>
      </c>
    </row>
    <row r="4696" spans="1:8" x14ac:dyDescent="0.2">
      <c r="A4696" t="s">
        <v>6936</v>
      </c>
      <c r="B4696" t="str">
        <f t="shared" si="511"/>
        <v>SC</v>
      </c>
      <c r="C4696" t="str">
        <f t="shared" si="512"/>
        <v>1910142</v>
      </c>
      <c r="D4696" t="str">
        <f t="shared" si="513"/>
        <v xml:space="preserve">VARGEAO             </v>
      </c>
      <c r="E4696" t="str">
        <f t="shared" si="514"/>
        <v>V</v>
      </c>
      <c r="F4696" t="str">
        <f t="shared" si="515"/>
        <v>VA</v>
      </c>
      <c r="G4696" t="str">
        <f t="shared" si="516"/>
        <v>VARGEAO</v>
      </c>
      <c r="H4696">
        <f t="shared" si="517"/>
        <v>7</v>
      </c>
    </row>
    <row r="4697" spans="1:8" x14ac:dyDescent="0.2">
      <c r="A4697" t="s">
        <v>6937</v>
      </c>
      <c r="B4697" t="str">
        <f t="shared" si="511"/>
        <v>SC</v>
      </c>
      <c r="C4697" t="str">
        <f t="shared" si="512"/>
        <v>1915042</v>
      </c>
      <c r="D4697" t="str">
        <f t="shared" si="513"/>
        <v xml:space="preserve">VARGEM              </v>
      </c>
      <c r="E4697" t="str">
        <f t="shared" si="514"/>
        <v>V</v>
      </c>
      <c r="F4697" t="str">
        <f t="shared" si="515"/>
        <v>VA</v>
      </c>
      <c r="G4697" t="str">
        <f t="shared" si="516"/>
        <v>VARGEM</v>
      </c>
      <c r="H4697">
        <f t="shared" si="517"/>
        <v>6</v>
      </c>
    </row>
    <row r="4698" spans="1:8" x14ac:dyDescent="0.2">
      <c r="A4698" t="s">
        <v>6938</v>
      </c>
      <c r="B4698" t="str">
        <f t="shared" si="511"/>
        <v>SC</v>
      </c>
      <c r="C4698" t="str">
        <f t="shared" si="512"/>
        <v>1917642</v>
      </c>
      <c r="D4698" t="str">
        <f t="shared" si="513"/>
        <v xml:space="preserve">VARGEM BONITA       </v>
      </c>
      <c r="E4698" t="str">
        <f t="shared" si="514"/>
        <v>V</v>
      </c>
      <c r="F4698" t="str">
        <f t="shared" si="515"/>
        <v>VA</v>
      </c>
      <c r="G4698" t="str">
        <f t="shared" si="516"/>
        <v>VARGEMBONITA</v>
      </c>
      <c r="H4698">
        <f t="shared" si="517"/>
        <v>12</v>
      </c>
    </row>
    <row r="4699" spans="1:8" x14ac:dyDescent="0.2">
      <c r="A4699" t="s">
        <v>6939</v>
      </c>
      <c r="B4699" t="str">
        <f t="shared" si="511"/>
        <v>SC</v>
      </c>
      <c r="C4699" t="str">
        <f t="shared" si="512"/>
        <v>1920042</v>
      </c>
      <c r="D4699" t="str">
        <f t="shared" si="513"/>
        <v xml:space="preserve">VIDAL RAMOS         </v>
      </c>
      <c r="E4699" t="str">
        <f t="shared" si="514"/>
        <v>V</v>
      </c>
      <c r="F4699" t="str">
        <f t="shared" si="515"/>
        <v>VI</v>
      </c>
      <c r="G4699" t="str">
        <f t="shared" si="516"/>
        <v>VIDALRAMOS</v>
      </c>
      <c r="H4699">
        <f t="shared" si="517"/>
        <v>10</v>
      </c>
    </row>
    <row r="4700" spans="1:8" x14ac:dyDescent="0.2">
      <c r="A4700" t="s">
        <v>6940</v>
      </c>
      <c r="B4700" t="str">
        <f t="shared" si="511"/>
        <v>SC</v>
      </c>
      <c r="C4700" t="str">
        <f t="shared" si="512"/>
        <v>1930942</v>
      </c>
      <c r="D4700" t="str">
        <f t="shared" si="513"/>
        <v xml:space="preserve">VIDEIRA             </v>
      </c>
      <c r="E4700" t="str">
        <f t="shared" si="514"/>
        <v>V</v>
      </c>
      <c r="F4700" t="str">
        <f t="shared" si="515"/>
        <v>VI</v>
      </c>
      <c r="G4700" t="str">
        <f t="shared" si="516"/>
        <v>VIDEIRA</v>
      </c>
      <c r="H4700">
        <f t="shared" si="517"/>
        <v>7</v>
      </c>
    </row>
    <row r="4701" spans="1:8" x14ac:dyDescent="0.2">
      <c r="A4701" t="s">
        <v>6941</v>
      </c>
      <c r="B4701" t="str">
        <f t="shared" si="511"/>
        <v>SC</v>
      </c>
      <c r="C4701" t="str">
        <f t="shared" si="512"/>
        <v>1935842</v>
      </c>
      <c r="D4701" t="str">
        <f t="shared" si="513"/>
        <v xml:space="preserve">VITOR MEIRELES      </v>
      </c>
      <c r="E4701" t="str">
        <f t="shared" si="514"/>
        <v>V</v>
      </c>
      <c r="F4701" t="str">
        <f t="shared" si="515"/>
        <v>VI</v>
      </c>
      <c r="G4701" t="str">
        <f t="shared" si="516"/>
        <v>VITORMEIRELES</v>
      </c>
      <c r="H4701">
        <f t="shared" si="517"/>
        <v>13</v>
      </c>
    </row>
    <row r="4702" spans="1:8" x14ac:dyDescent="0.2">
      <c r="A4702" t="s">
        <v>6942</v>
      </c>
      <c r="B4702" t="str">
        <f t="shared" si="511"/>
        <v>SC</v>
      </c>
      <c r="C4702" t="str">
        <f t="shared" si="512"/>
        <v>1940842</v>
      </c>
      <c r="D4702" t="str">
        <f t="shared" si="513"/>
        <v xml:space="preserve">WITMARSUM           </v>
      </c>
      <c r="E4702" t="str">
        <f t="shared" si="514"/>
        <v>W</v>
      </c>
      <c r="F4702" t="str">
        <f t="shared" si="515"/>
        <v>WI</v>
      </c>
      <c r="G4702" t="str">
        <f t="shared" si="516"/>
        <v>WITMARSUM</v>
      </c>
      <c r="H4702">
        <f t="shared" si="517"/>
        <v>9</v>
      </c>
    </row>
    <row r="4703" spans="1:8" x14ac:dyDescent="0.2">
      <c r="A4703" t="s">
        <v>6943</v>
      </c>
      <c r="B4703" t="str">
        <f t="shared" si="511"/>
        <v>SC</v>
      </c>
      <c r="C4703" t="str">
        <f t="shared" si="512"/>
        <v>1950742</v>
      </c>
      <c r="D4703" t="str">
        <f t="shared" si="513"/>
        <v xml:space="preserve">XANXERE             </v>
      </c>
      <c r="E4703" t="str">
        <f t="shared" si="514"/>
        <v>X</v>
      </c>
      <c r="F4703" t="str">
        <f t="shared" si="515"/>
        <v>XA</v>
      </c>
      <c r="G4703" t="str">
        <f t="shared" si="516"/>
        <v>XANXERE</v>
      </c>
      <c r="H4703">
        <f t="shared" si="517"/>
        <v>7</v>
      </c>
    </row>
    <row r="4704" spans="1:8" x14ac:dyDescent="0.2">
      <c r="A4704" t="s">
        <v>6944</v>
      </c>
      <c r="B4704" t="str">
        <f t="shared" si="511"/>
        <v>SC</v>
      </c>
      <c r="C4704" t="str">
        <f t="shared" si="512"/>
        <v>1960642</v>
      </c>
      <c r="D4704" t="str">
        <f t="shared" si="513"/>
        <v xml:space="preserve">XAVANTINA           </v>
      </c>
      <c r="E4704" t="str">
        <f t="shared" si="514"/>
        <v>X</v>
      </c>
      <c r="F4704" t="str">
        <f t="shared" si="515"/>
        <v>XA</v>
      </c>
      <c r="G4704" t="str">
        <f t="shared" si="516"/>
        <v>XAVANTINA</v>
      </c>
      <c r="H4704">
        <f t="shared" si="517"/>
        <v>9</v>
      </c>
    </row>
    <row r="4705" spans="1:8" x14ac:dyDescent="0.2">
      <c r="A4705" t="s">
        <v>6945</v>
      </c>
      <c r="B4705" t="str">
        <f t="shared" si="511"/>
        <v>SC</v>
      </c>
      <c r="C4705" t="str">
        <f t="shared" si="512"/>
        <v>1970542</v>
      </c>
      <c r="D4705" t="str">
        <f t="shared" si="513"/>
        <v xml:space="preserve">XAXIM               </v>
      </c>
      <c r="E4705" t="str">
        <f t="shared" si="514"/>
        <v>X</v>
      </c>
      <c r="F4705" t="str">
        <f t="shared" si="515"/>
        <v>XA</v>
      </c>
      <c r="G4705" t="str">
        <f t="shared" si="516"/>
        <v>XAXIM</v>
      </c>
      <c r="H4705">
        <f t="shared" si="517"/>
        <v>5</v>
      </c>
    </row>
    <row r="4706" spans="1:8" x14ac:dyDescent="0.2">
      <c r="A4706" t="s">
        <v>6946</v>
      </c>
      <c r="B4706" t="str">
        <f t="shared" si="511"/>
        <v>SC</v>
      </c>
      <c r="C4706" t="str">
        <f t="shared" si="512"/>
        <v>1985342</v>
      </c>
      <c r="D4706" t="str">
        <f t="shared" si="513"/>
        <v xml:space="preserve">ZORTEA              </v>
      </c>
      <c r="E4706" t="str">
        <f t="shared" si="514"/>
        <v>Z</v>
      </c>
      <c r="F4706" t="str">
        <f t="shared" si="515"/>
        <v>ZO</v>
      </c>
      <c r="G4706" t="str">
        <f t="shared" si="516"/>
        <v>ZORTEA</v>
      </c>
      <c r="H4706">
        <f t="shared" si="517"/>
        <v>6</v>
      </c>
    </row>
    <row r="4707" spans="1:8" x14ac:dyDescent="0.2">
      <c r="A4707" t="s">
        <v>6947</v>
      </c>
      <c r="B4707" t="str">
        <f t="shared" si="511"/>
        <v>SE</v>
      </c>
      <c r="C4707" t="str">
        <f t="shared" si="512"/>
        <v>0010028</v>
      </c>
      <c r="D4707" t="str">
        <f t="shared" si="513"/>
        <v>AMPARO D SAO FRANCIS</v>
      </c>
      <c r="E4707" t="str">
        <f t="shared" si="514"/>
        <v>A</v>
      </c>
      <c r="F4707" t="str">
        <f t="shared" si="515"/>
        <v>AM</v>
      </c>
      <c r="G4707" t="str">
        <f t="shared" si="516"/>
        <v>AMPARODSAOFRANCIS</v>
      </c>
      <c r="H4707">
        <f t="shared" si="517"/>
        <v>17</v>
      </c>
    </row>
    <row r="4708" spans="1:8" x14ac:dyDescent="0.2">
      <c r="A4708" t="s">
        <v>6948</v>
      </c>
      <c r="B4708" t="str">
        <f t="shared" si="511"/>
        <v>SE</v>
      </c>
      <c r="C4708" t="str">
        <f t="shared" si="512"/>
        <v>0020928</v>
      </c>
      <c r="D4708" t="str">
        <f t="shared" si="513"/>
        <v xml:space="preserve">AQUIDABA            </v>
      </c>
      <c r="E4708" t="str">
        <f t="shared" si="514"/>
        <v>A</v>
      </c>
      <c r="F4708" t="str">
        <f t="shared" si="515"/>
        <v>AQ</v>
      </c>
      <c r="G4708" t="str">
        <f t="shared" si="516"/>
        <v>AQUIDABA</v>
      </c>
      <c r="H4708">
        <f t="shared" si="517"/>
        <v>8</v>
      </c>
    </row>
    <row r="4709" spans="1:8" x14ac:dyDescent="0.2">
      <c r="A4709" t="s">
        <v>6949</v>
      </c>
      <c r="B4709" t="str">
        <f t="shared" si="511"/>
        <v>SE</v>
      </c>
      <c r="C4709" t="str">
        <f t="shared" si="512"/>
        <v>0030828</v>
      </c>
      <c r="D4709" t="str">
        <f t="shared" si="513"/>
        <v xml:space="preserve">ARACAJU             </v>
      </c>
      <c r="E4709" t="str">
        <f t="shared" si="514"/>
        <v>A</v>
      </c>
      <c r="F4709" t="str">
        <f t="shared" si="515"/>
        <v>AR</v>
      </c>
      <c r="G4709" t="str">
        <f t="shared" si="516"/>
        <v>ARACAJU</v>
      </c>
      <c r="H4709">
        <f t="shared" si="517"/>
        <v>7</v>
      </c>
    </row>
    <row r="4710" spans="1:8" x14ac:dyDescent="0.2">
      <c r="A4710" t="s">
        <v>6950</v>
      </c>
      <c r="B4710" t="str">
        <f t="shared" si="511"/>
        <v>SE</v>
      </c>
      <c r="C4710" t="str">
        <f t="shared" si="512"/>
        <v>0040728</v>
      </c>
      <c r="D4710" t="str">
        <f t="shared" si="513"/>
        <v xml:space="preserve">ARAUA               </v>
      </c>
      <c r="E4710" t="str">
        <f t="shared" si="514"/>
        <v>A</v>
      </c>
      <c r="F4710" t="str">
        <f t="shared" si="515"/>
        <v>AR</v>
      </c>
      <c r="G4710" t="str">
        <f t="shared" si="516"/>
        <v>ARAUA</v>
      </c>
      <c r="H4710">
        <f t="shared" si="517"/>
        <v>5</v>
      </c>
    </row>
    <row r="4711" spans="1:8" x14ac:dyDescent="0.2">
      <c r="A4711" t="s">
        <v>6951</v>
      </c>
      <c r="B4711" t="str">
        <f t="shared" si="511"/>
        <v>SE</v>
      </c>
      <c r="C4711" t="str">
        <f t="shared" si="512"/>
        <v>0050628</v>
      </c>
      <c r="D4711" t="str">
        <f t="shared" si="513"/>
        <v xml:space="preserve">AREIA BRANCA        </v>
      </c>
      <c r="E4711" t="str">
        <f t="shared" si="514"/>
        <v>A</v>
      </c>
      <c r="F4711" t="str">
        <f t="shared" si="515"/>
        <v>AR</v>
      </c>
      <c r="G4711" t="str">
        <f t="shared" si="516"/>
        <v>AREIABRANCA</v>
      </c>
      <c r="H4711">
        <f t="shared" si="517"/>
        <v>11</v>
      </c>
    </row>
    <row r="4712" spans="1:8" x14ac:dyDescent="0.2">
      <c r="A4712" t="s">
        <v>6952</v>
      </c>
      <c r="B4712" t="str">
        <f t="shared" si="511"/>
        <v>SE</v>
      </c>
      <c r="C4712" t="str">
        <f t="shared" si="512"/>
        <v>0060528</v>
      </c>
      <c r="D4712" t="str">
        <f t="shared" si="513"/>
        <v xml:space="preserve">BARRA DOS COQUEIROS </v>
      </c>
      <c r="E4712" t="str">
        <f t="shared" si="514"/>
        <v>B</v>
      </c>
      <c r="F4712" t="str">
        <f t="shared" si="515"/>
        <v>BA</v>
      </c>
      <c r="G4712" t="str">
        <f t="shared" si="516"/>
        <v>BARRADOSCOQUEIROS</v>
      </c>
      <c r="H4712">
        <f t="shared" si="517"/>
        <v>17</v>
      </c>
    </row>
    <row r="4713" spans="1:8" x14ac:dyDescent="0.2">
      <c r="A4713" t="s">
        <v>6953</v>
      </c>
      <c r="B4713" t="str">
        <f t="shared" si="511"/>
        <v>SE</v>
      </c>
      <c r="C4713" t="str">
        <f t="shared" si="512"/>
        <v>0067028</v>
      </c>
      <c r="D4713" t="str">
        <f t="shared" si="513"/>
        <v xml:space="preserve">BOQUIM              </v>
      </c>
      <c r="E4713" t="str">
        <f t="shared" si="514"/>
        <v>B</v>
      </c>
      <c r="F4713" t="str">
        <f t="shared" si="515"/>
        <v>BO</v>
      </c>
      <c r="G4713" t="str">
        <f t="shared" si="516"/>
        <v>BOQUIM</v>
      </c>
      <c r="H4713">
        <f t="shared" si="517"/>
        <v>6</v>
      </c>
    </row>
    <row r="4714" spans="1:8" x14ac:dyDescent="0.2">
      <c r="A4714" t="s">
        <v>6954</v>
      </c>
      <c r="B4714" t="str">
        <f t="shared" si="511"/>
        <v>SE</v>
      </c>
      <c r="C4714" t="str">
        <f t="shared" si="512"/>
        <v>0070428</v>
      </c>
      <c r="D4714" t="str">
        <f t="shared" si="513"/>
        <v xml:space="preserve">BREJO GRANDE        </v>
      </c>
      <c r="E4714" t="str">
        <f t="shared" si="514"/>
        <v>B</v>
      </c>
      <c r="F4714" t="str">
        <f t="shared" si="515"/>
        <v>BR</v>
      </c>
      <c r="G4714" t="str">
        <f t="shared" si="516"/>
        <v>BREJOGRANDE</v>
      </c>
      <c r="H4714">
        <f t="shared" si="517"/>
        <v>11</v>
      </c>
    </row>
    <row r="4715" spans="1:8" x14ac:dyDescent="0.2">
      <c r="A4715" t="s">
        <v>6955</v>
      </c>
      <c r="B4715" t="str">
        <f t="shared" si="511"/>
        <v>SE</v>
      </c>
      <c r="C4715" t="str">
        <f t="shared" si="512"/>
        <v>0100928</v>
      </c>
      <c r="D4715" t="str">
        <f t="shared" si="513"/>
        <v xml:space="preserve">CAMPO DO BRITO      </v>
      </c>
      <c r="E4715" t="str">
        <f t="shared" si="514"/>
        <v>C</v>
      </c>
      <c r="F4715" t="str">
        <f t="shared" si="515"/>
        <v>CA</v>
      </c>
      <c r="G4715" t="str">
        <f t="shared" si="516"/>
        <v>CAMPODOBRITO</v>
      </c>
      <c r="H4715">
        <f t="shared" si="517"/>
        <v>12</v>
      </c>
    </row>
    <row r="4716" spans="1:8" x14ac:dyDescent="0.2">
      <c r="A4716" t="s">
        <v>6956</v>
      </c>
      <c r="B4716" t="str">
        <f t="shared" si="511"/>
        <v>SE</v>
      </c>
      <c r="C4716" t="str">
        <f t="shared" si="512"/>
        <v>0110828</v>
      </c>
      <c r="D4716" t="str">
        <f t="shared" si="513"/>
        <v xml:space="preserve">CANHOBA             </v>
      </c>
      <c r="E4716" t="str">
        <f t="shared" si="514"/>
        <v>C</v>
      </c>
      <c r="F4716" t="str">
        <f t="shared" si="515"/>
        <v>CA</v>
      </c>
      <c r="G4716" t="str">
        <f t="shared" si="516"/>
        <v>CANHOBA</v>
      </c>
      <c r="H4716">
        <f t="shared" si="517"/>
        <v>7</v>
      </c>
    </row>
    <row r="4717" spans="1:8" x14ac:dyDescent="0.2">
      <c r="A4717" t="s">
        <v>6957</v>
      </c>
      <c r="B4717" t="str">
        <f t="shared" si="511"/>
        <v>SE</v>
      </c>
      <c r="C4717" t="str">
        <f t="shared" si="512"/>
        <v>0120728</v>
      </c>
      <c r="D4717" t="str">
        <f t="shared" si="513"/>
        <v>CANINDE SAO FRANCISC</v>
      </c>
      <c r="E4717" t="str">
        <f t="shared" si="514"/>
        <v>C</v>
      </c>
      <c r="F4717" t="str">
        <f t="shared" si="515"/>
        <v>CA</v>
      </c>
      <c r="G4717" t="str">
        <f t="shared" si="516"/>
        <v>CANINDESAOFRANCISC</v>
      </c>
      <c r="H4717">
        <f t="shared" si="517"/>
        <v>18</v>
      </c>
    </row>
    <row r="4718" spans="1:8" x14ac:dyDescent="0.2">
      <c r="A4718" t="s">
        <v>6958</v>
      </c>
      <c r="B4718" t="str">
        <f t="shared" si="511"/>
        <v>SE</v>
      </c>
      <c r="C4718" t="str">
        <f t="shared" si="512"/>
        <v>0130628</v>
      </c>
      <c r="D4718" t="str">
        <f t="shared" si="513"/>
        <v xml:space="preserve">CAPELA              </v>
      </c>
      <c r="E4718" t="str">
        <f t="shared" si="514"/>
        <v>C</v>
      </c>
      <c r="F4718" t="str">
        <f t="shared" si="515"/>
        <v>CA</v>
      </c>
      <c r="G4718" t="str">
        <f t="shared" si="516"/>
        <v>CAPELA</v>
      </c>
      <c r="H4718">
        <f t="shared" si="517"/>
        <v>6</v>
      </c>
    </row>
    <row r="4719" spans="1:8" x14ac:dyDescent="0.2">
      <c r="A4719" t="s">
        <v>6959</v>
      </c>
      <c r="B4719" t="str">
        <f t="shared" si="511"/>
        <v>SE</v>
      </c>
      <c r="C4719" t="str">
        <f t="shared" si="512"/>
        <v>0140528</v>
      </c>
      <c r="D4719" t="str">
        <f t="shared" si="513"/>
        <v xml:space="preserve">CARIRA              </v>
      </c>
      <c r="E4719" t="str">
        <f t="shared" si="514"/>
        <v>C</v>
      </c>
      <c r="F4719" t="str">
        <f t="shared" si="515"/>
        <v>CA</v>
      </c>
      <c r="G4719" t="str">
        <f t="shared" si="516"/>
        <v>CARIRA</v>
      </c>
      <c r="H4719">
        <f t="shared" si="517"/>
        <v>6</v>
      </c>
    </row>
    <row r="4720" spans="1:8" x14ac:dyDescent="0.2">
      <c r="A4720" t="s">
        <v>6960</v>
      </c>
      <c r="B4720" t="str">
        <f t="shared" si="511"/>
        <v>SE</v>
      </c>
      <c r="C4720" t="str">
        <f t="shared" si="512"/>
        <v>0150428</v>
      </c>
      <c r="D4720" t="str">
        <f t="shared" si="513"/>
        <v xml:space="preserve">CARMOPOLIS          </v>
      </c>
      <c r="E4720" t="str">
        <f t="shared" si="514"/>
        <v>C</v>
      </c>
      <c r="F4720" t="str">
        <f t="shared" si="515"/>
        <v>CA</v>
      </c>
      <c r="G4720" t="str">
        <f t="shared" si="516"/>
        <v>CARMOPOLIS</v>
      </c>
      <c r="H4720">
        <f t="shared" si="517"/>
        <v>10</v>
      </c>
    </row>
    <row r="4721" spans="1:8" x14ac:dyDescent="0.2">
      <c r="A4721" t="s">
        <v>6961</v>
      </c>
      <c r="B4721" t="str">
        <f t="shared" si="511"/>
        <v>SE</v>
      </c>
      <c r="C4721" t="str">
        <f t="shared" si="512"/>
        <v>0160328</v>
      </c>
      <c r="D4721" t="str">
        <f t="shared" si="513"/>
        <v xml:space="preserve">CEDRO DE SAO JOAO   </v>
      </c>
      <c r="E4721" t="str">
        <f t="shared" si="514"/>
        <v>C</v>
      </c>
      <c r="F4721" t="str">
        <f t="shared" si="515"/>
        <v>CE</v>
      </c>
      <c r="G4721" t="str">
        <f t="shared" si="516"/>
        <v>CEDRODESAOJOAO</v>
      </c>
      <c r="H4721">
        <f t="shared" si="517"/>
        <v>14</v>
      </c>
    </row>
    <row r="4722" spans="1:8" x14ac:dyDescent="0.2">
      <c r="A4722" t="s">
        <v>6962</v>
      </c>
      <c r="B4722" t="str">
        <f t="shared" si="511"/>
        <v>SE</v>
      </c>
      <c r="C4722" t="str">
        <f t="shared" si="512"/>
        <v>0170228</v>
      </c>
      <c r="D4722" t="str">
        <f t="shared" si="513"/>
        <v xml:space="preserve">CRISTINAPOLIS       </v>
      </c>
      <c r="E4722" t="str">
        <f t="shared" si="514"/>
        <v>C</v>
      </c>
      <c r="F4722" t="str">
        <f t="shared" si="515"/>
        <v>CR</v>
      </c>
      <c r="G4722" t="str">
        <f t="shared" si="516"/>
        <v>CRISTINAPOLIS</v>
      </c>
      <c r="H4722">
        <f t="shared" si="517"/>
        <v>13</v>
      </c>
    </row>
    <row r="4723" spans="1:8" x14ac:dyDescent="0.2">
      <c r="A4723" t="s">
        <v>6963</v>
      </c>
      <c r="B4723" t="str">
        <f t="shared" si="511"/>
        <v>SE</v>
      </c>
      <c r="C4723" t="str">
        <f t="shared" si="512"/>
        <v>0190028</v>
      </c>
      <c r="D4723" t="str">
        <f t="shared" si="513"/>
        <v xml:space="preserve">CUMBE               </v>
      </c>
      <c r="E4723" t="str">
        <f t="shared" si="514"/>
        <v>C</v>
      </c>
      <c r="F4723" t="str">
        <f t="shared" si="515"/>
        <v>CU</v>
      </c>
      <c r="G4723" t="str">
        <f t="shared" si="516"/>
        <v>CUMBE</v>
      </c>
      <c r="H4723">
        <f t="shared" si="517"/>
        <v>5</v>
      </c>
    </row>
    <row r="4724" spans="1:8" x14ac:dyDescent="0.2">
      <c r="A4724" t="s">
        <v>6964</v>
      </c>
      <c r="B4724" t="str">
        <f t="shared" si="511"/>
        <v>SE</v>
      </c>
      <c r="C4724" t="str">
        <f t="shared" si="512"/>
        <v>0200728</v>
      </c>
      <c r="D4724" t="str">
        <f t="shared" si="513"/>
        <v xml:space="preserve">DIVINA PASTORA      </v>
      </c>
      <c r="E4724" t="str">
        <f t="shared" si="514"/>
        <v>D</v>
      </c>
      <c r="F4724" t="str">
        <f t="shared" si="515"/>
        <v>DI</v>
      </c>
      <c r="G4724" t="str">
        <f t="shared" si="516"/>
        <v>DIVINAPASTORA</v>
      </c>
      <c r="H4724">
        <f t="shared" si="517"/>
        <v>13</v>
      </c>
    </row>
    <row r="4725" spans="1:8" x14ac:dyDescent="0.2">
      <c r="A4725" t="s">
        <v>6965</v>
      </c>
      <c r="B4725" t="str">
        <f t="shared" si="511"/>
        <v>SE</v>
      </c>
      <c r="C4725" t="str">
        <f t="shared" si="512"/>
        <v>0210628</v>
      </c>
      <c r="D4725" t="str">
        <f t="shared" si="513"/>
        <v xml:space="preserve">ESTONCIA            </v>
      </c>
      <c r="E4725" t="str">
        <f t="shared" si="514"/>
        <v>E</v>
      </c>
      <c r="F4725" t="str">
        <f t="shared" si="515"/>
        <v>ES</v>
      </c>
      <c r="G4725" t="str">
        <f t="shared" si="516"/>
        <v>ESTONCIA</v>
      </c>
      <c r="H4725">
        <f t="shared" si="517"/>
        <v>8</v>
      </c>
    </row>
    <row r="4726" spans="1:8" x14ac:dyDescent="0.2">
      <c r="A4726" t="s">
        <v>6966</v>
      </c>
      <c r="B4726" t="str">
        <f t="shared" si="511"/>
        <v>SE</v>
      </c>
      <c r="C4726" t="str">
        <f t="shared" si="512"/>
        <v>0220528</v>
      </c>
      <c r="D4726" t="str">
        <f t="shared" si="513"/>
        <v xml:space="preserve">FEIRA NOVA          </v>
      </c>
      <c r="E4726" t="str">
        <f t="shared" si="514"/>
        <v>F</v>
      </c>
      <c r="F4726" t="str">
        <f t="shared" si="515"/>
        <v>FE</v>
      </c>
      <c r="G4726" t="str">
        <f t="shared" si="516"/>
        <v>FEIRANOVA</v>
      </c>
      <c r="H4726">
        <f t="shared" si="517"/>
        <v>9</v>
      </c>
    </row>
    <row r="4727" spans="1:8" x14ac:dyDescent="0.2">
      <c r="A4727" t="s">
        <v>6967</v>
      </c>
      <c r="B4727" t="str">
        <f t="shared" si="511"/>
        <v>SE</v>
      </c>
      <c r="C4727" t="str">
        <f t="shared" si="512"/>
        <v>0230428</v>
      </c>
      <c r="D4727" t="str">
        <f t="shared" si="513"/>
        <v xml:space="preserve">FREI PAULO          </v>
      </c>
      <c r="E4727" t="str">
        <f t="shared" si="514"/>
        <v>F</v>
      </c>
      <c r="F4727" t="str">
        <f t="shared" si="515"/>
        <v>FR</v>
      </c>
      <c r="G4727" t="str">
        <f t="shared" si="516"/>
        <v>FREIPAULO</v>
      </c>
      <c r="H4727">
        <f t="shared" si="517"/>
        <v>9</v>
      </c>
    </row>
    <row r="4728" spans="1:8" x14ac:dyDescent="0.2">
      <c r="A4728" t="s">
        <v>6968</v>
      </c>
      <c r="B4728" t="str">
        <f t="shared" si="511"/>
        <v>SE</v>
      </c>
      <c r="C4728" t="str">
        <f t="shared" si="512"/>
        <v>0240328</v>
      </c>
      <c r="D4728" t="str">
        <f t="shared" si="513"/>
        <v xml:space="preserve">GARARU              </v>
      </c>
      <c r="E4728" t="str">
        <f t="shared" si="514"/>
        <v>G</v>
      </c>
      <c r="F4728" t="str">
        <f t="shared" si="515"/>
        <v>GA</v>
      </c>
      <c r="G4728" t="str">
        <f t="shared" si="516"/>
        <v>GARARU</v>
      </c>
      <c r="H4728">
        <f t="shared" si="517"/>
        <v>6</v>
      </c>
    </row>
    <row r="4729" spans="1:8" x14ac:dyDescent="0.2">
      <c r="A4729" t="s">
        <v>6969</v>
      </c>
      <c r="B4729" t="str">
        <f t="shared" si="511"/>
        <v>SE</v>
      </c>
      <c r="C4729" t="str">
        <f t="shared" si="512"/>
        <v>0250228</v>
      </c>
      <c r="D4729" t="str">
        <f t="shared" si="513"/>
        <v xml:space="preserve">GENERAL MAYNARD     </v>
      </c>
      <c r="E4729" t="str">
        <f t="shared" si="514"/>
        <v>G</v>
      </c>
      <c r="F4729" t="str">
        <f t="shared" si="515"/>
        <v>GE</v>
      </c>
      <c r="G4729" t="str">
        <f t="shared" si="516"/>
        <v>GENERALMAYNARD</v>
      </c>
      <c r="H4729">
        <f t="shared" si="517"/>
        <v>14</v>
      </c>
    </row>
    <row r="4730" spans="1:8" x14ac:dyDescent="0.2">
      <c r="A4730" t="s">
        <v>6970</v>
      </c>
      <c r="B4730" t="str">
        <f t="shared" si="511"/>
        <v>SE</v>
      </c>
      <c r="C4730" t="str">
        <f t="shared" si="512"/>
        <v>0260128</v>
      </c>
      <c r="D4730" t="str">
        <f t="shared" si="513"/>
        <v xml:space="preserve">GRACHO CARDOSO      </v>
      </c>
      <c r="E4730" t="str">
        <f t="shared" si="514"/>
        <v>G</v>
      </c>
      <c r="F4730" t="str">
        <f t="shared" si="515"/>
        <v>GR</v>
      </c>
      <c r="G4730" t="str">
        <f t="shared" si="516"/>
        <v>GRACHOCARDOSO</v>
      </c>
      <c r="H4730">
        <f t="shared" si="517"/>
        <v>13</v>
      </c>
    </row>
    <row r="4731" spans="1:8" x14ac:dyDescent="0.2">
      <c r="A4731" t="s">
        <v>6971</v>
      </c>
      <c r="B4731" t="str">
        <f t="shared" si="511"/>
        <v>SE</v>
      </c>
      <c r="C4731" t="str">
        <f t="shared" si="512"/>
        <v>0270028</v>
      </c>
      <c r="D4731" t="str">
        <f t="shared" si="513"/>
        <v xml:space="preserve">ILHA DAS FLORES     </v>
      </c>
      <c r="E4731" t="str">
        <f t="shared" si="514"/>
        <v>I</v>
      </c>
      <c r="F4731" t="str">
        <f t="shared" si="515"/>
        <v>IL</v>
      </c>
      <c r="G4731" t="str">
        <f t="shared" si="516"/>
        <v>ILHADASFLORES</v>
      </c>
      <c r="H4731">
        <f t="shared" si="517"/>
        <v>13</v>
      </c>
    </row>
    <row r="4732" spans="1:8" x14ac:dyDescent="0.2">
      <c r="A4732" t="s">
        <v>6972</v>
      </c>
      <c r="B4732" t="str">
        <f t="shared" si="511"/>
        <v>SE</v>
      </c>
      <c r="C4732" t="str">
        <f t="shared" si="512"/>
        <v>0280928</v>
      </c>
      <c r="D4732" t="str">
        <f t="shared" si="513"/>
        <v xml:space="preserve">INDIAROBA           </v>
      </c>
      <c r="E4732" t="str">
        <f t="shared" si="514"/>
        <v>I</v>
      </c>
      <c r="F4732" t="str">
        <f t="shared" si="515"/>
        <v>IN</v>
      </c>
      <c r="G4732" t="str">
        <f t="shared" si="516"/>
        <v>INDIAROBA</v>
      </c>
      <c r="H4732">
        <f t="shared" si="517"/>
        <v>9</v>
      </c>
    </row>
    <row r="4733" spans="1:8" x14ac:dyDescent="0.2">
      <c r="A4733" t="s">
        <v>6973</v>
      </c>
      <c r="B4733" t="str">
        <f t="shared" si="511"/>
        <v>SE</v>
      </c>
      <c r="C4733" t="str">
        <f t="shared" si="512"/>
        <v>0290828</v>
      </c>
      <c r="D4733" t="str">
        <f t="shared" si="513"/>
        <v xml:space="preserve">ITABAIANA           </v>
      </c>
      <c r="E4733" t="str">
        <f t="shared" si="514"/>
        <v>I</v>
      </c>
      <c r="F4733" t="str">
        <f t="shared" si="515"/>
        <v>IT</v>
      </c>
      <c r="G4733" t="str">
        <f t="shared" si="516"/>
        <v>ITABAIANA</v>
      </c>
      <c r="H4733">
        <f t="shared" si="517"/>
        <v>9</v>
      </c>
    </row>
    <row r="4734" spans="1:8" x14ac:dyDescent="0.2">
      <c r="A4734" t="s">
        <v>6974</v>
      </c>
      <c r="B4734" t="str">
        <f t="shared" si="511"/>
        <v>SE</v>
      </c>
      <c r="C4734" t="str">
        <f t="shared" si="512"/>
        <v>0300528</v>
      </c>
      <c r="D4734" t="str">
        <f t="shared" si="513"/>
        <v xml:space="preserve">ITABAIANINHA        </v>
      </c>
      <c r="E4734" t="str">
        <f t="shared" si="514"/>
        <v>I</v>
      </c>
      <c r="F4734" t="str">
        <f t="shared" si="515"/>
        <v>IT</v>
      </c>
      <c r="G4734" t="str">
        <f t="shared" si="516"/>
        <v>ITABAIANINHA</v>
      </c>
      <c r="H4734">
        <f t="shared" si="517"/>
        <v>12</v>
      </c>
    </row>
    <row r="4735" spans="1:8" x14ac:dyDescent="0.2">
      <c r="A4735" t="s">
        <v>6975</v>
      </c>
      <c r="B4735" t="str">
        <f t="shared" si="511"/>
        <v>SE</v>
      </c>
      <c r="C4735" t="str">
        <f t="shared" si="512"/>
        <v>0310428</v>
      </c>
      <c r="D4735" t="str">
        <f t="shared" si="513"/>
        <v xml:space="preserve">ITABI               </v>
      </c>
      <c r="E4735" t="str">
        <f t="shared" si="514"/>
        <v>I</v>
      </c>
      <c r="F4735" t="str">
        <f t="shared" si="515"/>
        <v>IT</v>
      </c>
      <c r="G4735" t="str">
        <f t="shared" si="516"/>
        <v>ITABI</v>
      </c>
      <c r="H4735">
        <f t="shared" si="517"/>
        <v>5</v>
      </c>
    </row>
    <row r="4736" spans="1:8" x14ac:dyDescent="0.2">
      <c r="A4736" t="s">
        <v>6976</v>
      </c>
      <c r="B4736" t="str">
        <f t="shared" si="511"/>
        <v>SE</v>
      </c>
      <c r="C4736" t="str">
        <f t="shared" si="512"/>
        <v>0320328</v>
      </c>
      <c r="D4736" t="str">
        <f t="shared" si="513"/>
        <v xml:space="preserve">ITAPORANGA D'AJUDA  </v>
      </c>
      <c r="E4736" t="str">
        <f t="shared" si="514"/>
        <v>I</v>
      </c>
      <c r="F4736" t="str">
        <f t="shared" si="515"/>
        <v>IT</v>
      </c>
      <c r="G4736" t="str">
        <f t="shared" si="516"/>
        <v>ITAPORANGAD'AJUDA</v>
      </c>
      <c r="H4736">
        <f t="shared" si="517"/>
        <v>17</v>
      </c>
    </row>
    <row r="4737" spans="1:8" x14ac:dyDescent="0.2">
      <c r="A4737" t="s">
        <v>6977</v>
      </c>
      <c r="B4737" t="str">
        <f t="shared" si="511"/>
        <v>SE</v>
      </c>
      <c r="C4737" t="str">
        <f t="shared" si="512"/>
        <v>0330228</v>
      </c>
      <c r="D4737" t="str">
        <f t="shared" si="513"/>
        <v xml:space="preserve">JAPARATUBA          </v>
      </c>
      <c r="E4737" t="str">
        <f t="shared" si="514"/>
        <v>J</v>
      </c>
      <c r="F4737" t="str">
        <f t="shared" si="515"/>
        <v>JA</v>
      </c>
      <c r="G4737" t="str">
        <f t="shared" si="516"/>
        <v>JAPARATUBA</v>
      </c>
      <c r="H4737">
        <f t="shared" si="517"/>
        <v>10</v>
      </c>
    </row>
    <row r="4738" spans="1:8" x14ac:dyDescent="0.2">
      <c r="A4738" t="s">
        <v>6978</v>
      </c>
      <c r="B4738" t="str">
        <f t="shared" si="511"/>
        <v>SE</v>
      </c>
      <c r="C4738" t="str">
        <f t="shared" si="512"/>
        <v>0340128</v>
      </c>
      <c r="D4738" t="str">
        <f t="shared" si="513"/>
        <v xml:space="preserve">JAPOATA             </v>
      </c>
      <c r="E4738" t="str">
        <f t="shared" si="514"/>
        <v>J</v>
      </c>
      <c r="F4738" t="str">
        <f t="shared" si="515"/>
        <v>JA</v>
      </c>
      <c r="G4738" t="str">
        <f t="shared" si="516"/>
        <v>JAPOATA</v>
      </c>
      <c r="H4738">
        <f t="shared" si="517"/>
        <v>7</v>
      </c>
    </row>
    <row r="4739" spans="1:8" x14ac:dyDescent="0.2">
      <c r="A4739" t="s">
        <v>6979</v>
      </c>
      <c r="B4739" t="str">
        <f t="shared" ref="B4739:B4802" si="518">MID($A4739,1,2)</f>
        <v>SE</v>
      </c>
      <c r="C4739" t="str">
        <f t="shared" ref="C4739:C4802" si="519">MID($A4739,3,7)</f>
        <v>0350028</v>
      </c>
      <c r="D4739" t="str">
        <f t="shared" ref="D4739:D4802" si="520">MID($A4739,10,21)</f>
        <v xml:space="preserve">LAGARTO             </v>
      </c>
      <c r="E4739" t="str">
        <f t="shared" ref="E4739:E4802" si="521">LEFT(D4739,1)</f>
        <v>L</v>
      </c>
      <c r="F4739" t="str">
        <f t="shared" ref="F4739:F4802" si="522">LEFT(D4739,2)</f>
        <v>LA</v>
      </c>
      <c r="G4739" t="str">
        <f t="shared" ref="G4739:G4802" si="523">SUBSTITUTE(D4739," ","")</f>
        <v>LAGARTO</v>
      </c>
      <c r="H4739">
        <f t="shared" ref="H4739:H4802" si="524">LEN(G4739)</f>
        <v>7</v>
      </c>
    </row>
    <row r="4740" spans="1:8" x14ac:dyDescent="0.2">
      <c r="A4740" t="s">
        <v>6980</v>
      </c>
      <c r="B4740" t="str">
        <f t="shared" si="518"/>
        <v>SE</v>
      </c>
      <c r="C4740" t="str">
        <f t="shared" si="519"/>
        <v>0360928</v>
      </c>
      <c r="D4740" t="str">
        <f t="shared" si="520"/>
        <v xml:space="preserve">LARANJEIRAS         </v>
      </c>
      <c r="E4740" t="str">
        <f t="shared" si="521"/>
        <v>L</v>
      </c>
      <c r="F4740" t="str">
        <f t="shared" si="522"/>
        <v>LA</v>
      </c>
      <c r="G4740" t="str">
        <f t="shared" si="523"/>
        <v>LARANJEIRAS</v>
      </c>
      <c r="H4740">
        <f t="shared" si="524"/>
        <v>11</v>
      </c>
    </row>
    <row r="4741" spans="1:8" x14ac:dyDescent="0.2">
      <c r="A4741" t="s">
        <v>6981</v>
      </c>
      <c r="B4741" t="str">
        <f t="shared" si="518"/>
        <v>SE</v>
      </c>
      <c r="C4741" t="str">
        <f t="shared" si="519"/>
        <v>0370828</v>
      </c>
      <c r="D4741" t="str">
        <f t="shared" si="520"/>
        <v xml:space="preserve">MACAMBIRA           </v>
      </c>
      <c r="E4741" t="str">
        <f t="shared" si="521"/>
        <v>M</v>
      </c>
      <c r="F4741" t="str">
        <f t="shared" si="522"/>
        <v>MA</v>
      </c>
      <c r="G4741" t="str">
        <f t="shared" si="523"/>
        <v>MACAMBIRA</v>
      </c>
      <c r="H4741">
        <f t="shared" si="524"/>
        <v>9</v>
      </c>
    </row>
    <row r="4742" spans="1:8" x14ac:dyDescent="0.2">
      <c r="A4742" t="s">
        <v>6982</v>
      </c>
      <c r="B4742" t="str">
        <f t="shared" si="518"/>
        <v>SE</v>
      </c>
      <c r="C4742" t="str">
        <f t="shared" si="519"/>
        <v>0380728</v>
      </c>
      <c r="D4742" t="str">
        <f t="shared" si="520"/>
        <v xml:space="preserve">MALHADA DOS BOIS    </v>
      </c>
      <c r="E4742" t="str">
        <f t="shared" si="521"/>
        <v>M</v>
      </c>
      <c r="F4742" t="str">
        <f t="shared" si="522"/>
        <v>MA</v>
      </c>
      <c r="G4742" t="str">
        <f t="shared" si="523"/>
        <v>MALHADADOSBOIS</v>
      </c>
      <c r="H4742">
        <f t="shared" si="524"/>
        <v>14</v>
      </c>
    </row>
    <row r="4743" spans="1:8" x14ac:dyDescent="0.2">
      <c r="A4743" t="s">
        <v>6983</v>
      </c>
      <c r="B4743" t="str">
        <f t="shared" si="518"/>
        <v>SE</v>
      </c>
      <c r="C4743" t="str">
        <f t="shared" si="519"/>
        <v>0390628</v>
      </c>
      <c r="D4743" t="str">
        <f t="shared" si="520"/>
        <v xml:space="preserve">MALHADOR            </v>
      </c>
      <c r="E4743" t="str">
        <f t="shared" si="521"/>
        <v>M</v>
      </c>
      <c r="F4743" t="str">
        <f t="shared" si="522"/>
        <v>MA</v>
      </c>
      <c r="G4743" t="str">
        <f t="shared" si="523"/>
        <v>MALHADOR</v>
      </c>
      <c r="H4743">
        <f t="shared" si="524"/>
        <v>8</v>
      </c>
    </row>
    <row r="4744" spans="1:8" x14ac:dyDescent="0.2">
      <c r="A4744" t="s">
        <v>6984</v>
      </c>
      <c r="B4744" t="str">
        <f t="shared" si="518"/>
        <v>SE</v>
      </c>
      <c r="C4744" t="str">
        <f t="shared" si="519"/>
        <v>0400328</v>
      </c>
      <c r="D4744" t="str">
        <f t="shared" si="520"/>
        <v xml:space="preserve">MARUIM              </v>
      </c>
      <c r="E4744" t="str">
        <f t="shared" si="521"/>
        <v>M</v>
      </c>
      <c r="F4744" t="str">
        <f t="shared" si="522"/>
        <v>MA</v>
      </c>
      <c r="G4744" t="str">
        <f t="shared" si="523"/>
        <v>MARUIM</v>
      </c>
      <c r="H4744">
        <f t="shared" si="524"/>
        <v>6</v>
      </c>
    </row>
    <row r="4745" spans="1:8" x14ac:dyDescent="0.2">
      <c r="A4745" t="s">
        <v>6985</v>
      </c>
      <c r="B4745" t="str">
        <f t="shared" si="518"/>
        <v>SE</v>
      </c>
      <c r="C4745" t="str">
        <f t="shared" si="519"/>
        <v>0410228</v>
      </c>
      <c r="D4745" t="str">
        <f t="shared" si="520"/>
        <v xml:space="preserve">MOITA BONITA        </v>
      </c>
      <c r="E4745" t="str">
        <f t="shared" si="521"/>
        <v>M</v>
      </c>
      <c r="F4745" t="str">
        <f t="shared" si="522"/>
        <v>MO</v>
      </c>
      <c r="G4745" t="str">
        <f t="shared" si="523"/>
        <v>MOITABONITA</v>
      </c>
      <c r="H4745">
        <f t="shared" si="524"/>
        <v>11</v>
      </c>
    </row>
    <row r="4746" spans="1:8" x14ac:dyDescent="0.2">
      <c r="A4746" t="s">
        <v>6986</v>
      </c>
      <c r="B4746" t="str">
        <f t="shared" si="518"/>
        <v>SE</v>
      </c>
      <c r="C4746" t="str">
        <f t="shared" si="519"/>
        <v>0420128</v>
      </c>
      <c r="D4746" t="str">
        <f t="shared" si="520"/>
        <v>MONTE ALEGRE SERGIPE</v>
      </c>
      <c r="E4746" t="str">
        <f t="shared" si="521"/>
        <v>M</v>
      </c>
      <c r="F4746" t="str">
        <f t="shared" si="522"/>
        <v>MO</v>
      </c>
      <c r="G4746" t="str">
        <f t="shared" si="523"/>
        <v>MONTEALEGRESERGIPE</v>
      </c>
      <c r="H4746">
        <f t="shared" si="524"/>
        <v>18</v>
      </c>
    </row>
    <row r="4747" spans="1:8" x14ac:dyDescent="0.2">
      <c r="A4747" t="s">
        <v>6987</v>
      </c>
      <c r="B4747" t="str">
        <f t="shared" si="518"/>
        <v>SE</v>
      </c>
      <c r="C4747" t="str">
        <f t="shared" si="519"/>
        <v>0430028</v>
      </c>
      <c r="D4747" t="str">
        <f t="shared" si="520"/>
        <v xml:space="preserve">MURIBECA            </v>
      </c>
      <c r="E4747" t="str">
        <f t="shared" si="521"/>
        <v>M</v>
      </c>
      <c r="F4747" t="str">
        <f t="shared" si="522"/>
        <v>MU</v>
      </c>
      <c r="G4747" t="str">
        <f t="shared" si="523"/>
        <v>MURIBECA</v>
      </c>
      <c r="H4747">
        <f t="shared" si="524"/>
        <v>8</v>
      </c>
    </row>
    <row r="4748" spans="1:8" x14ac:dyDescent="0.2">
      <c r="A4748" t="s">
        <v>6988</v>
      </c>
      <c r="B4748" t="str">
        <f t="shared" si="518"/>
        <v>SE</v>
      </c>
      <c r="C4748" t="str">
        <f t="shared" si="519"/>
        <v>0440928</v>
      </c>
      <c r="D4748" t="str">
        <f t="shared" si="520"/>
        <v xml:space="preserve">NEOPOLIS            </v>
      </c>
      <c r="E4748" t="str">
        <f t="shared" si="521"/>
        <v>N</v>
      </c>
      <c r="F4748" t="str">
        <f t="shared" si="522"/>
        <v>NE</v>
      </c>
      <c r="G4748" t="str">
        <f t="shared" si="523"/>
        <v>NEOPOLIS</v>
      </c>
      <c r="H4748">
        <f t="shared" si="524"/>
        <v>8</v>
      </c>
    </row>
    <row r="4749" spans="1:8" x14ac:dyDescent="0.2">
      <c r="A4749" t="s">
        <v>6989</v>
      </c>
      <c r="B4749" t="str">
        <f t="shared" si="518"/>
        <v>SE</v>
      </c>
      <c r="C4749" t="str">
        <f t="shared" si="519"/>
        <v>0445828</v>
      </c>
      <c r="D4749" t="str">
        <f t="shared" si="520"/>
        <v xml:space="preserve">NOSSA SRA APARECIDA </v>
      </c>
      <c r="E4749" t="str">
        <f t="shared" si="521"/>
        <v>N</v>
      </c>
      <c r="F4749" t="str">
        <f t="shared" si="522"/>
        <v>NO</v>
      </c>
      <c r="G4749" t="str">
        <f t="shared" si="523"/>
        <v>NOSSASRAAPARECIDA</v>
      </c>
      <c r="H4749">
        <f t="shared" si="524"/>
        <v>17</v>
      </c>
    </row>
    <row r="4750" spans="1:8" x14ac:dyDescent="0.2">
      <c r="A4750" t="s">
        <v>6990</v>
      </c>
      <c r="B4750" t="str">
        <f t="shared" si="518"/>
        <v>SE</v>
      </c>
      <c r="C4750" t="str">
        <f t="shared" si="519"/>
        <v>0450828</v>
      </c>
      <c r="D4750" t="str">
        <f t="shared" si="520"/>
        <v xml:space="preserve">NOSSA SRA DA GLORIA </v>
      </c>
      <c r="E4750" t="str">
        <f t="shared" si="521"/>
        <v>N</v>
      </c>
      <c r="F4750" t="str">
        <f t="shared" si="522"/>
        <v>NO</v>
      </c>
      <c r="G4750" t="str">
        <f t="shared" si="523"/>
        <v>NOSSASRADAGLORIA</v>
      </c>
      <c r="H4750">
        <f t="shared" si="524"/>
        <v>16</v>
      </c>
    </row>
    <row r="4751" spans="1:8" x14ac:dyDescent="0.2">
      <c r="A4751" t="s">
        <v>6991</v>
      </c>
      <c r="B4751" t="str">
        <f t="shared" si="518"/>
        <v>SE</v>
      </c>
      <c r="C4751" t="str">
        <f t="shared" si="519"/>
        <v>0460728</v>
      </c>
      <c r="D4751" t="str">
        <f t="shared" si="520"/>
        <v xml:space="preserve">NOSSA SRA DAS DORES </v>
      </c>
      <c r="E4751" t="str">
        <f t="shared" si="521"/>
        <v>N</v>
      </c>
      <c r="F4751" t="str">
        <f t="shared" si="522"/>
        <v>NO</v>
      </c>
      <c r="G4751" t="str">
        <f t="shared" si="523"/>
        <v>NOSSASRADASDORES</v>
      </c>
      <c r="H4751">
        <f t="shared" si="524"/>
        <v>16</v>
      </c>
    </row>
    <row r="4752" spans="1:8" x14ac:dyDescent="0.2">
      <c r="A4752" t="s">
        <v>6992</v>
      </c>
      <c r="B4752" t="str">
        <f t="shared" si="518"/>
        <v>SE</v>
      </c>
      <c r="C4752" t="str">
        <f t="shared" si="519"/>
        <v>0470628</v>
      </c>
      <c r="D4752" t="str">
        <f t="shared" si="520"/>
        <v xml:space="preserve">NOSSA SRA DE LOUDES </v>
      </c>
      <c r="E4752" t="str">
        <f t="shared" si="521"/>
        <v>N</v>
      </c>
      <c r="F4752" t="str">
        <f t="shared" si="522"/>
        <v>NO</v>
      </c>
      <c r="G4752" t="str">
        <f t="shared" si="523"/>
        <v>NOSSASRADELOUDES</v>
      </c>
      <c r="H4752">
        <f t="shared" si="524"/>
        <v>16</v>
      </c>
    </row>
    <row r="4753" spans="1:8" x14ac:dyDescent="0.2">
      <c r="A4753" t="s">
        <v>6993</v>
      </c>
      <c r="B4753" t="str">
        <f t="shared" si="518"/>
        <v>SE</v>
      </c>
      <c r="C4753" t="str">
        <f t="shared" si="519"/>
        <v>0480528</v>
      </c>
      <c r="D4753" t="str">
        <f t="shared" si="520"/>
        <v>NOSSA SRA DO SOCORRO</v>
      </c>
      <c r="E4753" t="str">
        <f t="shared" si="521"/>
        <v>N</v>
      </c>
      <c r="F4753" t="str">
        <f t="shared" si="522"/>
        <v>NO</v>
      </c>
      <c r="G4753" t="str">
        <f t="shared" si="523"/>
        <v>NOSSASRADOSOCORRO</v>
      </c>
      <c r="H4753">
        <f t="shared" si="524"/>
        <v>17</v>
      </c>
    </row>
    <row r="4754" spans="1:8" x14ac:dyDescent="0.2">
      <c r="A4754" t="s">
        <v>6994</v>
      </c>
      <c r="B4754" t="str">
        <f t="shared" si="518"/>
        <v>SE</v>
      </c>
      <c r="C4754" t="str">
        <f t="shared" si="519"/>
        <v>0490428</v>
      </c>
      <c r="D4754" t="str">
        <f t="shared" si="520"/>
        <v xml:space="preserve">PACATUBA            </v>
      </c>
      <c r="E4754" t="str">
        <f t="shared" si="521"/>
        <v>P</v>
      </c>
      <c r="F4754" t="str">
        <f t="shared" si="522"/>
        <v>PA</v>
      </c>
      <c r="G4754" t="str">
        <f t="shared" si="523"/>
        <v>PACATUBA</v>
      </c>
      <c r="H4754">
        <f t="shared" si="524"/>
        <v>8</v>
      </c>
    </row>
    <row r="4755" spans="1:8" x14ac:dyDescent="0.2">
      <c r="A4755" t="s">
        <v>6995</v>
      </c>
      <c r="B4755" t="str">
        <f t="shared" si="518"/>
        <v>SE</v>
      </c>
      <c r="C4755" t="str">
        <f t="shared" si="519"/>
        <v>0500028</v>
      </c>
      <c r="D4755" t="str">
        <f t="shared" si="520"/>
        <v xml:space="preserve">PEDRA MOLE          </v>
      </c>
      <c r="E4755" t="str">
        <f t="shared" si="521"/>
        <v>P</v>
      </c>
      <c r="F4755" t="str">
        <f t="shared" si="522"/>
        <v>PE</v>
      </c>
      <c r="G4755" t="str">
        <f t="shared" si="523"/>
        <v>PEDRAMOLE</v>
      </c>
      <c r="H4755">
        <f t="shared" si="524"/>
        <v>9</v>
      </c>
    </row>
    <row r="4756" spans="1:8" x14ac:dyDescent="0.2">
      <c r="A4756" t="s">
        <v>6996</v>
      </c>
      <c r="B4756" t="str">
        <f t="shared" si="518"/>
        <v>SE</v>
      </c>
      <c r="C4756" t="str">
        <f t="shared" si="519"/>
        <v>0510928</v>
      </c>
      <c r="D4756" t="str">
        <f t="shared" si="520"/>
        <v xml:space="preserve">PEDRINHAS           </v>
      </c>
      <c r="E4756" t="str">
        <f t="shared" si="521"/>
        <v>P</v>
      </c>
      <c r="F4756" t="str">
        <f t="shared" si="522"/>
        <v>PE</v>
      </c>
      <c r="G4756" t="str">
        <f t="shared" si="523"/>
        <v>PEDRINHAS</v>
      </c>
      <c r="H4756">
        <f t="shared" si="524"/>
        <v>9</v>
      </c>
    </row>
    <row r="4757" spans="1:8" x14ac:dyDescent="0.2">
      <c r="A4757" t="s">
        <v>6997</v>
      </c>
      <c r="B4757" t="str">
        <f t="shared" si="518"/>
        <v>SE</v>
      </c>
      <c r="C4757" t="str">
        <f t="shared" si="519"/>
        <v>0520828</v>
      </c>
      <c r="D4757" t="str">
        <f t="shared" si="520"/>
        <v xml:space="preserve">PINHAO              </v>
      </c>
      <c r="E4757" t="str">
        <f t="shared" si="521"/>
        <v>P</v>
      </c>
      <c r="F4757" t="str">
        <f t="shared" si="522"/>
        <v>PI</v>
      </c>
      <c r="G4757" t="str">
        <f t="shared" si="523"/>
        <v>PINHAO</v>
      </c>
      <c r="H4757">
        <f t="shared" si="524"/>
        <v>6</v>
      </c>
    </row>
    <row r="4758" spans="1:8" x14ac:dyDescent="0.2">
      <c r="A4758" t="s">
        <v>6998</v>
      </c>
      <c r="B4758" t="str">
        <f t="shared" si="518"/>
        <v>SE</v>
      </c>
      <c r="C4758" t="str">
        <f t="shared" si="519"/>
        <v>0530728</v>
      </c>
      <c r="D4758" t="str">
        <f t="shared" si="520"/>
        <v xml:space="preserve">PIRAMBU             </v>
      </c>
      <c r="E4758" t="str">
        <f t="shared" si="521"/>
        <v>P</v>
      </c>
      <c r="F4758" t="str">
        <f t="shared" si="522"/>
        <v>PI</v>
      </c>
      <c r="G4758" t="str">
        <f t="shared" si="523"/>
        <v>PIRAMBU</v>
      </c>
      <c r="H4758">
        <f t="shared" si="524"/>
        <v>7</v>
      </c>
    </row>
    <row r="4759" spans="1:8" x14ac:dyDescent="0.2">
      <c r="A4759" t="s">
        <v>6999</v>
      </c>
      <c r="B4759" t="str">
        <f t="shared" si="518"/>
        <v>SE</v>
      </c>
      <c r="C4759" t="str">
        <f t="shared" si="519"/>
        <v>0540628</v>
      </c>
      <c r="D4759" t="str">
        <f t="shared" si="520"/>
        <v xml:space="preserve">POCO REDONDO        </v>
      </c>
      <c r="E4759" t="str">
        <f t="shared" si="521"/>
        <v>P</v>
      </c>
      <c r="F4759" t="str">
        <f t="shared" si="522"/>
        <v>PO</v>
      </c>
      <c r="G4759" t="str">
        <f t="shared" si="523"/>
        <v>POCOREDONDO</v>
      </c>
      <c r="H4759">
        <f t="shared" si="524"/>
        <v>11</v>
      </c>
    </row>
    <row r="4760" spans="1:8" x14ac:dyDescent="0.2">
      <c r="A4760" t="s">
        <v>7000</v>
      </c>
      <c r="B4760" t="str">
        <f t="shared" si="518"/>
        <v>SE</v>
      </c>
      <c r="C4760" t="str">
        <f t="shared" si="519"/>
        <v>0550528</v>
      </c>
      <c r="D4760" t="str">
        <f t="shared" si="520"/>
        <v xml:space="preserve">POCO VERDE          </v>
      </c>
      <c r="E4760" t="str">
        <f t="shared" si="521"/>
        <v>P</v>
      </c>
      <c r="F4760" t="str">
        <f t="shared" si="522"/>
        <v>PO</v>
      </c>
      <c r="G4760" t="str">
        <f t="shared" si="523"/>
        <v>POCOVERDE</v>
      </c>
      <c r="H4760">
        <f t="shared" si="524"/>
        <v>9</v>
      </c>
    </row>
    <row r="4761" spans="1:8" x14ac:dyDescent="0.2">
      <c r="A4761" t="s">
        <v>7001</v>
      </c>
      <c r="B4761" t="str">
        <f t="shared" si="518"/>
        <v>SE</v>
      </c>
      <c r="C4761" t="str">
        <f t="shared" si="519"/>
        <v>0560428</v>
      </c>
      <c r="D4761" t="str">
        <f t="shared" si="520"/>
        <v xml:space="preserve">PORTO DA FOLHA      </v>
      </c>
      <c r="E4761" t="str">
        <f t="shared" si="521"/>
        <v>P</v>
      </c>
      <c r="F4761" t="str">
        <f t="shared" si="522"/>
        <v>PO</v>
      </c>
      <c r="G4761" t="str">
        <f t="shared" si="523"/>
        <v>PORTODAFOLHA</v>
      </c>
      <c r="H4761">
        <f t="shared" si="524"/>
        <v>12</v>
      </c>
    </row>
    <row r="4762" spans="1:8" x14ac:dyDescent="0.2">
      <c r="A4762" t="s">
        <v>7002</v>
      </c>
      <c r="B4762" t="str">
        <f t="shared" si="518"/>
        <v>SE</v>
      </c>
      <c r="C4762" t="str">
        <f t="shared" si="519"/>
        <v>0570328</v>
      </c>
      <c r="D4762" t="str">
        <f t="shared" si="520"/>
        <v xml:space="preserve">PROPRIA             </v>
      </c>
      <c r="E4762" t="str">
        <f t="shared" si="521"/>
        <v>P</v>
      </c>
      <c r="F4762" t="str">
        <f t="shared" si="522"/>
        <v>PR</v>
      </c>
      <c r="G4762" t="str">
        <f t="shared" si="523"/>
        <v>PROPRIA</v>
      </c>
      <c r="H4762">
        <f t="shared" si="524"/>
        <v>7</v>
      </c>
    </row>
    <row r="4763" spans="1:8" x14ac:dyDescent="0.2">
      <c r="A4763" t="s">
        <v>7003</v>
      </c>
      <c r="B4763" t="str">
        <f t="shared" si="518"/>
        <v>SE</v>
      </c>
      <c r="C4763" t="str">
        <f t="shared" si="519"/>
        <v>0580228</v>
      </c>
      <c r="D4763" t="str">
        <f t="shared" si="520"/>
        <v xml:space="preserve">RIACHAO DO DANTAS   </v>
      </c>
      <c r="E4763" t="str">
        <f t="shared" si="521"/>
        <v>R</v>
      </c>
      <c r="F4763" t="str">
        <f t="shared" si="522"/>
        <v>RI</v>
      </c>
      <c r="G4763" t="str">
        <f t="shared" si="523"/>
        <v>RIACHAODODANTAS</v>
      </c>
      <c r="H4763">
        <f t="shared" si="524"/>
        <v>15</v>
      </c>
    </row>
    <row r="4764" spans="1:8" x14ac:dyDescent="0.2">
      <c r="A4764" t="s">
        <v>7004</v>
      </c>
      <c r="B4764" t="str">
        <f t="shared" si="518"/>
        <v>SE</v>
      </c>
      <c r="C4764" t="str">
        <f t="shared" si="519"/>
        <v>0590128</v>
      </c>
      <c r="D4764" t="str">
        <f t="shared" si="520"/>
        <v xml:space="preserve">RIACHUELO           </v>
      </c>
      <c r="E4764" t="str">
        <f t="shared" si="521"/>
        <v>R</v>
      </c>
      <c r="F4764" t="str">
        <f t="shared" si="522"/>
        <v>RI</v>
      </c>
      <c r="G4764" t="str">
        <f t="shared" si="523"/>
        <v>RIACHUELO</v>
      </c>
      <c r="H4764">
        <f t="shared" si="524"/>
        <v>9</v>
      </c>
    </row>
    <row r="4765" spans="1:8" x14ac:dyDescent="0.2">
      <c r="A4765" t="s">
        <v>7005</v>
      </c>
      <c r="B4765" t="str">
        <f t="shared" si="518"/>
        <v>SE</v>
      </c>
      <c r="C4765" t="str">
        <f t="shared" si="519"/>
        <v>0600828</v>
      </c>
      <c r="D4765" t="str">
        <f t="shared" si="520"/>
        <v xml:space="preserve">RIBEIROPOLIS        </v>
      </c>
      <c r="E4765" t="str">
        <f t="shared" si="521"/>
        <v>R</v>
      </c>
      <c r="F4765" t="str">
        <f t="shared" si="522"/>
        <v>RI</v>
      </c>
      <c r="G4765" t="str">
        <f t="shared" si="523"/>
        <v>RIBEIROPOLIS</v>
      </c>
      <c r="H4765">
        <f t="shared" si="524"/>
        <v>12</v>
      </c>
    </row>
    <row r="4766" spans="1:8" x14ac:dyDescent="0.2">
      <c r="A4766" t="s">
        <v>7006</v>
      </c>
      <c r="B4766" t="str">
        <f t="shared" si="518"/>
        <v>SE</v>
      </c>
      <c r="C4766" t="str">
        <f t="shared" si="519"/>
        <v>0610728</v>
      </c>
      <c r="D4766" t="str">
        <f t="shared" si="520"/>
        <v xml:space="preserve">ROSARIO DO CATETE   </v>
      </c>
      <c r="E4766" t="str">
        <f t="shared" si="521"/>
        <v>R</v>
      </c>
      <c r="F4766" t="str">
        <f t="shared" si="522"/>
        <v>RO</v>
      </c>
      <c r="G4766" t="str">
        <f t="shared" si="523"/>
        <v>ROSARIODOCATETE</v>
      </c>
      <c r="H4766">
        <f t="shared" si="524"/>
        <v>15</v>
      </c>
    </row>
    <row r="4767" spans="1:8" x14ac:dyDescent="0.2">
      <c r="A4767" t="s">
        <v>7007</v>
      </c>
      <c r="B4767" t="str">
        <f t="shared" si="518"/>
        <v>SE</v>
      </c>
      <c r="C4767" t="str">
        <f t="shared" si="519"/>
        <v>0620628</v>
      </c>
      <c r="D4767" t="str">
        <f t="shared" si="520"/>
        <v xml:space="preserve">SALGADO             </v>
      </c>
      <c r="E4767" t="str">
        <f t="shared" si="521"/>
        <v>S</v>
      </c>
      <c r="F4767" t="str">
        <f t="shared" si="522"/>
        <v>SA</v>
      </c>
      <c r="G4767" t="str">
        <f t="shared" si="523"/>
        <v>SALGADO</v>
      </c>
      <c r="H4767">
        <f t="shared" si="524"/>
        <v>7</v>
      </c>
    </row>
    <row r="4768" spans="1:8" x14ac:dyDescent="0.2">
      <c r="A4768" t="s">
        <v>7008</v>
      </c>
      <c r="B4768" t="str">
        <f t="shared" si="518"/>
        <v>SE</v>
      </c>
      <c r="C4768" t="str">
        <f t="shared" si="519"/>
        <v>0630528</v>
      </c>
      <c r="D4768" t="str">
        <f t="shared" si="520"/>
        <v xml:space="preserve">STA LUZIA DO ITANHY </v>
      </c>
      <c r="E4768" t="str">
        <f t="shared" si="521"/>
        <v>S</v>
      </c>
      <c r="F4768" t="str">
        <f t="shared" si="522"/>
        <v>ST</v>
      </c>
      <c r="G4768" t="str">
        <f t="shared" si="523"/>
        <v>STALUZIADOITANHY</v>
      </c>
      <c r="H4768">
        <f t="shared" si="524"/>
        <v>16</v>
      </c>
    </row>
    <row r="4769" spans="1:8" x14ac:dyDescent="0.2">
      <c r="A4769" t="s">
        <v>7009</v>
      </c>
      <c r="B4769" t="str">
        <f t="shared" si="518"/>
        <v>SE</v>
      </c>
      <c r="C4769" t="str">
        <f t="shared" si="519"/>
        <v>0640428</v>
      </c>
      <c r="D4769" t="str">
        <f t="shared" si="520"/>
        <v>SANTANA D SAO FRANCI</v>
      </c>
      <c r="E4769" t="str">
        <f t="shared" si="521"/>
        <v>S</v>
      </c>
      <c r="F4769" t="str">
        <f t="shared" si="522"/>
        <v>SA</v>
      </c>
      <c r="G4769" t="str">
        <f t="shared" si="523"/>
        <v>SANTANADSAOFRANCI</v>
      </c>
      <c r="H4769">
        <f t="shared" si="524"/>
        <v>17</v>
      </c>
    </row>
    <row r="4770" spans="1:8" x14ac:dyDescent="0.2">
      <c r="A4770" t="s">
        <v>7010</v>
      </c>
      <c r="B4770" t="str">
        <f t="shared" si="518"/>
        <v>SE</v>
      </c>
      <c r="C4770" t="str">
        <f t="shared" si="519"/>
        <v>0650328</v>
      </c>
      <c r="D4770" t="str">
        <f t="shared" si="520"/>
        <v xml:space="preserve">SANTA ROSA DE LIMA  </v>
      </c>
      <c r="E4770" t="str">
        <f t="shared" si="521"/>
        <v>S</v>
      </c>
      <c r="F4770" t="str">
        <f t="shared" si="522"/>
        <v>SA</v>
      </c>
      <c r="G4770" t="str">
        <f t="shared" si="523"/>
        <v>SANTAROSADELIMA</v>
      </c>
      <c r="H4770">
        <f t="shared" si="524"/>
        <v>15</v>
      </c>
    </row>
    <row r="4771" spans="1:8" x14ac:dyDescent="0.2">
      <c r="A4771" t="s">
        <v>7011</v>
      </c>
      <c r="B4771" t="str">
        <f t="shared" si="518"/>
        <v>SE</v>
      </c>
      <c r="C4771" t="str">
        <f t="shared" si="519"/>
        <v>0660228</v>
      </c>
      <c r="D4771" t="str">
        <f t="shared" si="520"/>
        <v>STO AMARO DAS BROTAS</v>
      </c>
      <c r="E4771" t="str">
        <f t="shared" si="521"/>
        <v>S</v>
      </c>
      <c r="F4771" t="str">
        <f t="shared" si="522"/>
        <v>ST</v>
      </c>
      <c r="G4771" t="str">
        <f t="shared" si="523"/>
        <v>STOAMARODASBROTAS</v>
      </c>
      <c r="H4771">
        <f t="shared" si="524"/>
        <v>17</v>
      </c>
    </row>
    <row r="4772" spans="1:8" x14ac:dyDescent="0.2">
      <c r="A4772" t="s">
        <v>7012</v>
      </c>
      <c r="B4772" t="str">
        <f t="shared" si="518"/>
        <v>SE</v>
      </c>
      <c r="C4772" t="str">
        <f t="shared" si="519"/>
        <v>0670128</v>
      </c>
      <c r="D4772" t="str">
        <f t="shared" si="520"/>
        <v xml:space="preserve">SAO CRISTOVAO       </v>
      </c>
      <c r="E4772" t="str">
        <f t="shared" si="521"/>
        <v>S</v>
      </c>
      <c r="F4772" t="str">
        <f t="shared" si="522"/>
        <v>SA</v>
      </c>
      <c r="G4772" t="str">
        <f t="shared" si="523"/>
        <v>SAOCRISTOVAO</v>
      </c>
      <c r="H4772">
        <f t="shared" si="524"/>
        <v>12</v>
      </c>
    </row>
    <row r="4773" spans="1:8" x14ac:dyDescent="0.2">
      <c r="A4773" t="s">
        <v>7013</v>
      </c>
      <c r="B4773" t="str">
        <f t="shared" si="518"/>
        <v>SE</v>
      </c>
      <c r="C4773" t="str">
        <f t="shared" si="519"/>
        <v>0680028</v>
      </c>
      <c r="D4773" t="str">
        <f t="shared" si="520"/>
        <v xml:space="preserve">SAO DOMINGOS        </v>
      </c>
      <c r="E4773" t="str">
        <f t="shared" si="521"/>
        <v>S</v>
      </c>
      <c r="F4773" t="str">
        <f t="shared" si="522"/>
        <v>SA</v>
      </c>
      <c r="G4773" t="str">
        <f t="shared" si="523"/>
        <v>SAODOMINGOS</v>
      </c>
      <c r="H4773">
        <f t="shared" si="524"/>
        <v>11</v>
      </c>
    </row>
    <row r="4774" spans="1:8" x14ac:dyDescent="0.2">
      <c r="A4774" t="s">
        <v>7014</v>
      </c>
      <c r="B4774" t="str">
        <f t="shared" si="518"/>
        <v>SE</v>
      </c>
      <c r="C4774" t="str">
        <f t="shared" si="519"/>
        <v>0690928</v>
      </c>
      <c r="D4774" t="str">
        <f t="shared" si="520"/>
        <v xml:space="preserve">SAO FRANCISCO       </v>
      </c>
      <c r="E4774" t="str">
        <f t="shared" si="521"/>
        <v>S</v>
      </c>
      <c r="F4774" t="str">
        <f t="shared" si="522"/>
        <v>SA</v>
      </c>
      <c r="G4774" t="str">
        <f t="shared" si="523"/>
        <v>SAOFRANCISCO</v>
      </c>
      <c r="H4774">
        <f t="shared" si="524"/>
        <v>12</v>
      </c>
    </row>
    <row r="4775" spans="1:8" x14ac:dyDescent="0.2">
      <c r="A4775" t="s">
        <v>7015</v>
      </c>
      <c r="B4775" t="str">
        <f t="shared" si="518"/>
        <v>SE</v>
      </c>
      <c r="C4775" t="str">
        <f t="shared" si="519"/>
        <v>0700628</v>
      </c>
      <c r="D4775" t="str">
        <f t="shared" si="520"/>
        <v>SAO MIGUEL DO ALEIXO</v>
      </c>
      <c r="E4775" t="str">
        <f t="shared" si="521"/>
        <v>S</v>
      </c>
      <c r="F4775" t="str">
        <f t="shared" si="522"/>
        <v>SA</v>
      </c>
      <c r="G4775" t="str">
        <f t="shared" si="523"/>
        <v>SAOMIGUELDOALEIXO</v>
      </c>
      <c r="H4775">
        <f t="shared" si="524"/>
        <v>17</v>
      </c>
    </row>
    <row r="4776" spans="1:8" x14ac:dyDescent="0.2">
      <c r="A4776" t="s">
        <v>7016</v>
      </c>
      <c r="B4776" t="str">
        <f t="shared" si="518"/>
        <v>SE</v>
      </c>
      <c r="C4776" t="str">
        <f t="shared" si="519"/>
        <v>0710528</v>
      </c>
      <c r="D4776" t="str">
        <f t="shared" si="520"/>
        <v xml:space="preserve">SIMAO DIAS          </v>
      </c>
      <c r="E4776" t="str">
        <f t="shared" si="521"/>
        <v>S</v>
      </c>
      <c r="F4776" t="str">
        <f t="shared" si="522"/>
        <v>SI</v>
      </c>
      <c r="G4776" t="str">
        <f t="shared" si="523"/>
        <v>SIMAODIAS</v>
      </c>
      <c r="H4776">
        <f t="shared" si="524"/>
        <v>9</v>
      </c>
    </row>
    <row r="4777" spans="1:8" x14ac:dyDescent="0.2">
      <c r="A4777" t="s">
        <v>7017</v>
      </c>
      <c r="B4777" t="str">
        <f t="shared" si="518"/>
        <v>SE</v>
      </c>
      <c r="C4777" t="str">
        <f t="shared" si="519"/>
        <v>0720428</v>
      </c>
      <c r="D4777" t="str">
        <f t="shared" si="520"/>
        <v xml:space="preserve">SIRIRI              </v>
      </c>
      <c r="E4777" t="str">
        <f t="shared" si="521"/>
        <v>S</v>
      </c>
      <c r="F4777" t="str">
        <f t="shared" si="522"/>
        <v>SI</v>
      </c>
      <c r="G4777" t="str">
        <f t="shared" si="523"/>
        <v>SIRIRI</v>
      </c>
      <c r="H4777">
        <f t="shared" si="524"/>
        <v>6</v>
      </c>
    </row>
    <row r="4778" spans="1:8" x14ac:dyDescent="0.2">
      <c r="A4778" t="s">
        <v>7018</v>
      </c>
      <c r="B4778" t="str">
        <f t="shared" si="518"/>
        <v>SE</v>
      </c>
      <c r="C4778" t="str">
        <f t="shared" si="519"/>
        <v>0730328</v>
      </c>
      <c r="D4778" t="str">
        <f t="shared" si="520"/>
        <v xml:space="preserve">TELHA               </v>
      </c>
      <c r="E4778" t="str">
        <f t="shared" si="521"/>
        <v>T</v>
      </c>
      <c r="F4778" t="str">
        <f t="shared" si="522"/>
        <v>TE</v>
      </c>
      <c r="G4778" t="str">
        <f t="shared" si="523"/>
        <v>TELHA</v>
      </c>
      <c r="H4778">
        <f t="shared" si="524"/>
        <v>5</v>
      </c>
    </row>
    <row r="4779" spans="1:8" x14ac:dyDescent="0.2">
      <c r="A4779" t="s">
        <v>7019</v>
      </c>
      <c r="B4779" t="str">
        <f t="shared" si="518"/>
        <v>SE</v>
      </c>
      <c r="C4779" t="str">
        <f t="shared" si="519"/>
        <v>0740228</v>
      </c>
      <c r="D4779" t="str">
        <f t="shared" si="520"/>
        <v xml:space="preserve">TOBIAS BARRETO      </v>
      </c>
      <c r="E4779" t="str">
        <f t="shared" si="521"/>
        <v>T</v>
      </c>
      <c r="F4779" t="str">
        <f t="shared" si="522"/>
        <v>TO</v>
      </c>
      <c r="G4779" t="str">
        <f t="shared" si="523"/>
        <v>TOBIASBARRETO</v>
      </c>
      <c r="H4779">
        <f t="shared" si="524"/>
        <v>13</v>
      </c>
    </row>
    <row r="4780" spans="1:8" x14ac:dyDescent="0.2">
      <c r="A4780" t="s">
        <v>7020</v>
      </c>
      <c r="B4780" t="str">
        <f t="shared" si="518"/>
        <v>SE</v>
      </c>
      <c r="C4780" t="str">
        <f t="shared" si="519"/>
        <v>0750128</v>
      </c>
      <c r="D4780" t="str">
        <f t="shared" si="520"/>
        <v xml:space="preserve">TOMAR DO GERU       </v>
      </c>
      <c r="E4780" t="str">
        <f t="shared" si="521"/>
        <v>T</v>
      </c>
      <c r="F4780" t="str">
        <f t="shared" si="522"/>
        <v>TO</v>
      </c>
      <c r="G4780" t="str">
        <f t="shared" si="523"/>
        <v>TOMARDOGERU</v>
      </c>
      <c r="H4780">
        <f t="shared" si="524"/>
        <v>11</v>
      </c>
    </row>
    <row r="4781" spans="1:8" x14ac:dyDescent="0.2">
      <c r="A4781" t="s">
        <v>7021</v>
      </c>
      <c r="B4781" t="str">
        <f t="shared" si="518"/>
        <v>SE</v>
      </c>
      <c r="C4781" t="str">
        <f t="shared" si="519"/>
        <v>0760028</v>
      </c>
      <c r="D4781" t="str">
        <f t="shared" si="520"/>
        <v xml:space="preserve">UMBAUBA             </v>
      </c>
      <c r="E4781" t="str">
        <f t="shared" si="521"/>
        <v>U</v>
      </c>
      <c r="F4781" t="str">
        <f t="shared" si="522"/>
        <v>UM</v>
      </c>
      <c r="G4781" t="str">
        <f t="shared" si="523"/>
        <v>UMBAUBA</v>
      </c>
      <c r="H4781">
        <f t="shared" si="524"/>
        <v>7</v>
      </c>
    </row>
    <row r="4782" spans="1:8" x14ac:dyDescent="0.2">
      <c r="A4782" t="s">
        <v>7022</v>
      </c>
      <c r="B4782" t="str">
        <f t="shared" si="518"/>
        <v>SP</v>
      </c>
      <c r="C4782" t="str">
        <f t="shared" si="519"/>
        <v>0010535</v>
      </c>
      <c r="D4782" t="str">
        <f t="shared" si="520"/>
        <v xml:space="preserve">ADAMANTINA          </v>
      </c>
      <c r="E4782" t="str">
        <f t="shared" si="521"/>
        <v>A</v>
      </c>
      <c r="F4782" t="str">
        <f t="shared" si="522"/>
        <v>AD</v>
      </c>
      <c r="G4782" t="str">
        <f t="shared" si="523"/>
        <v>ADAMANTINA</v>
      </c>
      <c r="H4782">
        <f t="shared" si="524"/>
        <v>10</v>
      </c>
    </row>
    <row r="4783" spans="1:8" x14ac:dyDescent="0.2">
      <c r="A4783" t="s">
        <v>7023</v>
      </c>
      <c r="B4783" t="str">
        <f t="shared" si="518"/>
        <v>SP</v>
      </c>
      <c r="C4783" t="str">
        <f t="shared" si="519"/>
        <v>0020435</v>
      </c>
      <c r="D4783" t="str">
        <f t="shared" si="520"/>
        <v xml:space="preserve">ADOLFO              </v>
      </c>
      <c r="E4783" t="str">
        <f t="shared" si="521"/>
        <v>A</v>
      </c>
      <c r="F4783" t="str">
        <f t="shared" si="522"/>
        <v>AD</v>
      </c>
      <c r="G4783" t="str">
        <f t="shared" si="523"/>
        <v>ADOLFO</v>
      </c>
      <c r="H4783">
        <f t="shared" si="524"/>
        <v>6</v>
      </c>
    </row>
    <row r="4784" spans="1:8" x14ac:dyDescent="0.2">
      <c r="A4784" t="s">
        <v>7024</v>
      </c>
      <c r="B4784" t="str">
        <f t="shared" si="518"/>
        <v>SP</v>
      </c>
      <c r="C4784" t="str">
        <f t="shared" si="519"/>
        <v>0030335</v>
      </c>
      <c r="D4784" t="str">
        <f t="shared" si="520"/>
        <v xml:space="preserve">AGUAI               </v>
      </c>
      <c r="E4784" t="str">
        <f t="shared" si="521"/>
        <v>A</v>
      </c>
      <c r="F4784" t="str">
        <f t="shared" si="522"/>
        <v>AG</v>
      </c>
      <c r="G4784" t="str">
        <f t="shared" si="523"/>
        <v>AGUAI</v>
      </c>
      <c r="H4784">
        <f t="shared" si="524"/>
        <v>5</v>
      </c>
    </row>
    <row r="4785" spans="1:8" x14ac:dyDescent="0.2">
      <c r="A4785" t="s">
        <v>7025</v>
      </c>
      <c r="B4785" t="str">
        <f t="shared" si="518"/>
        <v>SP</v>
      </c>
      <c r="C4785" t="str">
        <f t="shared" si="519"/>
        <v>0040235</v>
      </c>
      <c r="D4785" t="str">
        <f t="shared" si="520"/>
        <v xml:space="preserve">AGUAS DA PRATA      </v>
      </c>
      <c r="E4785" t="str">
        <f t="shared" si="521"/>
        <v>A</v>
      </c>
      <c r="F4785" t="str">
        <f t="shared" si="522"/>
        <v>AG</v>
      </c>
      <c r="G4785" t="str">
        <f t="shared" si="523"/>
        <v>AGUASDAPRATA</v>
      </c>
      <c r="H4785">
        <f t="shared" si="524"/>
        <v>12</v>
      </c>
    </row>
    <row r="4786" spans="1:8" x14ac:dyDescent="0.2">
      <c r="A4786" t="s">
        <v>7026</v>
      </c>
      <c r="B4786" t="str">
        <f t="shared" si="518"/>
        <v>SP</v>
      </c>
      <c r="C4786" t="str">
        <f t="shared" si="519"/>
        <v>0050135</v>
      </c>
      <c r="D4786" t="str">
        <f t="shared" si="520"/>
        <v xml:space="preserve">AGUAS DE LINDOIA    </v>
      </c>
      <c r="E4786" t="str">
        <f t="shared" si="521"/>
        <v>A</v>
      </c>
      <c r="F4786" t="str">
        <f t="shared" si="522"/>
        <v>AG</v>
      </c>
      <c r="G4786" t="str">
        <f t="shared" si="523"/>
        <v>AGUASDELINDOIA</v>
      </c>
      <c r="H4786">
        <f t="shared" si="524"/>
        <v>14</v>
      </c>
    </row>
    <row r="4787" spans="1:8" x14ac:dyDescent="0.2">
      <c r="A4787" t="s">
        <v>7027</v>
      </c>
      <c r="B4787" t="str">
        <f t="shared" si="518"/>
        <v>SP</v>
      </c>
      <c r="C4787" t="str">
        <f t="shared" si="519"/>
        <v>0055035</v>
      </c>
      <c r="D4787" t="str">
        <f t="shared" si="520"/>
        <v xml:space="preserve">AGUAS SANTA BARBARA </v>
      </c>
      <c r="E4787" t="str">
        <f t="shared" si="521"/>
        <v>A</v>
      </c>
      <c r="F4787" t="str">
        <f t="shared" si="522"/>
        <v>AG</v>
      </c>
      <c r="G4787" t="str">
        <f t="shared" si="523"/>
        <v>AGUASSANTABARBARA</v>
      </c>
      <c r="H4787">
        <f t="shared" si="524"/>
        <v>17</v>
      </c>
    </row>
    <row r="4788" spans="1:8" x14ac:dyDescent="0.2">
      <c r="A4788" t="s">
        <v>7028</v>
      </c>
      <c r="B4788" t="str">
        <f t="shared" si="518"/>
        <v>SP</v>
      </c>
      <c r="C4788" t="str">
        <f t="shared" si="519"/>
        <v>0060035</v>
      </c>
      <c r="D4788" t="str">
        <f t="shared" si="520"/>
        <v xml:space="preserve">AGUAS DE SAO PEDRO  </v>
      </c>
      <c r="E4788" t="str">
        <f t="shared" si="521"/>
        <v>A</v>
      </c>
      <c r="F4788" t="str">
        <f t="shared" si="522"/>
        <v>AG</v>
      </c>
      <c r="G4788" t="str">
        <f t="shared" si="523"/>
        <v>AGUASDESAOPEDRO</v>
      </c>
      <c r="H4788">
        <f t="shared" si="524"/>
        <v>15</v>
      </c>
    </row>
    <row r="4789" spans="1:8" x14ac:dyDescent="0.2">
      <c r="A4789" t="s">
        <v>7029</v>
      </c>
      <c r="B4789" t="str">
        <f t="shared" si="518"/>
        <v>SP</v>
      </c>
      <c r="C4789" t="str">
        <f t="shared" si="519"/>
        <v>0070935</v>
      </c>
      <c r="D4789" t="str">
        <f t="shared" si="520"/>
        <v xml:space="preserve">AGUDOS              </v>
      </c>
      <c r="E4789" t="str">
        <f t="shared" si="521"/>
        <v>A</v>
      </c>
      <c r="F4789" t="str">
        <f t="shared" si="522"/>
        <v>AG</v>
      </c>
      <c r="G4789" t="str">
        <f t="shared" si="523"/>
        <v>AGUDOS</v>
      </c>
      <c r="H4789">
        <f t="shared" si="524"/>
        <v>6</v>
      </c>
    </row>
    <row r="4790" spans="1:8" x14ac:dyDescent="0.2">
      <c r="A4790" t="s">
        <v>7030</v>
      </c>
      <c r="B4790" t="str">
        <f t="shared" si="518"/>
        <v>SP</v>
      </c>
      <c r="C4790" t="str">
        <f t="shared" si="519"/>
        <v>0075835</v>
      </c>
      <c r="D4790" t="str">
        <f t="shared" si="520"/>
        <v xml:space="preserve">ALAMBARI            </v>
      </c>
      <c r="E4790" t="str">
        <f t="shared" si="521"/>
        <v>A</v>
      </c>
      <c r="F4790" t="str">
        <f t="shared" si="522"/>
        <v>AL</v>
      </c>
      <c r="G4790" t="str">
        <f t="shared" si="523"/>
        <v>ALAMBARI</v>
      </c>
      <c r="H4790">
        <f t="shared" si="524"/>
        <v>8</v>
      </c>
    </row>
    <row r="4791" spans="1:8" x14ac:dyDescent="0.2">
      <c r="A4791" t="s">
        <v>7031</v>
      </c>
      <c r="B4791" t="str">
        <f t="shared" si="518"/>
        <v>SP</v>
      </c>
      <c r="C4791" t="str">
        <f t="shared" si="519"/>
        <v>0080835</v>
      </c>
      <c r="D4791" t="str">
        <f t="shared" si="520"/>
        <v xml:space="preserve">ALFREDO MARCONDES   </v>
      </c>
      <c r="E4791" t="str">
        <f t="shared" si="521"/>
        <v>A</v>
      </c>
      <c r="F4791" t="str">
        <f t="shared" si="522"/>
        <v>AL</v>
      </c>
      <c r="G4791" t="str">
        <f t="shared" si="523"/>
        <v>ALFREDOMARCONDES</v>
      </c>
      <c r="H4791">
        <f t="shared" si="524"/>
        <v>16</v>
      </c>
    </row>
    <row r="4792" spans="1:8" x14ac:dyDescent="0.2">
      <c r="A4792" t="s">
        <v>7032</v>
      </c>
      <c r="B4792" t="str">
        <f t="shared" si="518"/>
        <v>SP</v>
      </c>
      <c r="C4792" t="str">
        <f t="shared" si="519"/>
        <v>0090735</v>
      </c>
      <c r="D4792" t="str">
        <f t="shared" si="520"/>
        <v xml:space="preserve">ALTAIR              </v>
      </c>
      <c r="E4792" t="str">
        <f t="shared" si="521"/>
        <v>A</v>
      </c>
      <c r="F4792" t="str">
        <f t="shared" si="522"/>
        <v>AL</v>
      </c>
      <c r="G4792" t="str">
        <f t="shared" si="523"/>
        <v>ALTAIR</v>
      </c>
      <c r="H4792">
        <f t="shared" si="524"/>
        <v>6</v>
      </c>
    </row>
    <row r="4793" spans="1:8" x14ac:dyDescent="0.2">
      <c r="A4793" t="s">
        <v>7033</v>
      </c>
      <c r="B4793" t="str">
        <f t="shared" si="518"/>
        <v>SP</v>
      </c>
      <c r="C4793" t="str">
        <f t="shared" si="519"/>
        <v>0100435</v>
      </c>
      <c r="D4793" t="str">
        <f t="shared" si="520"/>
        <v xml:space="preserve">ALTINOPOLIS         </v>
      </c>
      <c r="E4793" t="str">
        <f t="shared" si="521"/>
        <v>A</v>
      </c>
      <c r="F4793" t="str">
        <f t="shared" si="522"/>
        <v>AL</v>
      </c>
      <c r="G4793" t="str">
        <f t="shared" si="523"/>
        <v>ALTINOPOLIS</v>
      </c>
      <c r="H4793">
        <f t="shared" si="524"/>
        <v>11</v>
      </c>
    </row>
    <row r="4794" spans="1:8" x14ac:dyDescent="0.2">
      <c r="A4794" t="s">
        <v>7034</v>
      </c>
      <c r="B4794" t="str">
        <f t="shared" si="518"/>
        <v>SP</v>
      </c>
      <c r="C4794" t="str">
        <f t="shared" si="519"/>
        <v>0110335</v>
      </c>
      <c r="D4794" t="str">
        <f t="shared" si="520"/>
        <v xml:space="preserve">ALTO ALEGRE         </v>
      </c>
      <c r="E4794" t="str">
        <f t="shared" si="521"/>
        <v>A</v>
      </c>
      <c r="F4794" t="str">
        <f t="shared" si="522"/>
        <v>AL</v>
      </c>
      <c r="G4794" t="str">
        <f t="shared" si="523"/>
        <v>ALTOALEGRE</v>
      </c>
      <c r="H4794">
        <f t="shared" si="524"/>
        <v>10</v>
      </c>
    </row>
    <row r="4795" spans="1:8" x14ac:dyDescent="0.2">
      <c r="A4795" t="s">
        <v>7035</v>
      </c>
      <c r="B4795" t="str">
        <f t="shared" si="518"/>
        <v>SP</v>
      </c>
      <c r="C4795" t="str">
        <f t="shared" si="519"/>
        <v>0115235</v>
      </c>
      <c r="D4795" t="str">
        <f t="shared" si="520"/>
        <v xml:space="preserve">ALUMINIO            </v>
      </c>
      <c r="E4795" t="str">
        <f t="shared" si="521"/>
        <v>A</v>
      </c>
      <c r="F4795" t="str">
        <f t="shared" si="522"/>
        <v>AL</v>
      </c>
      <c r="G4795" t="str">
        <f t="shared" si="523"/>
        <v>ALUMINIO</v>
      </c>
      <c r="H4795">
        <f t="shared" si="524"/>
        <v>8</v>
      </c>
    </row>
    <row r="4796" spans="1:8" x14ac:dyDescent="0.2">
      <c r="A4796" t="s">
        <v>7036</v>
      </c>
      <c r="B4796" t="str">
        <f t="shared" si="518"/>
        <v>SP</v>
      </c>
      <c r="C4796" t="str">
        <f t="shared" si="519"/>
        <v>0120235</v>
      </c>
      <c r="D4796" t="str">
        <f t="shared" si="520"/>
        <v xml:space="preserve">ALVARES FLORENCE    </v>
      </c>
      <c r="E4796" t="str">
        <f t="shared" si="521"/>
        <v>A</v>
      </c>
      <c r="F4796" t="str">
        <f t="shared" si="522"/>
        <v>AL</v>
      </c>
      <c r="G4796" t="str">
        <f t="shared" si="523"/>
        <v>ALVARESFLORENCE</v>
      </c>
      <c r="H4796">
        <f t="shared" si="524"/>
        <v>15</v>
      </c>
    </row>
    <row r="4797" spans="1:8" x14ac:dyDescent="0.2">
      <c r="A4797" t="s">
        <v>7037</v>
      </c>
      <c r="B4797" t="str">
        <f t="shared" si="518"/>
        <v>SP</v>
      </c>
      <c r="C4797" t="str">
        <f t="shared" si="519"/>
        <v>0130135</v>
      </c>
      <c r="D4797" t="str">
        <f t="shared" si="520"/>
        <v xml:space="preserve">ALVARES MACHADO     </v>
      </c>
      <c r="E4797" t="str">
        <f t="shared" si="521"/>
        <v>A</v>
      </c>
      <c r="F4797" t="str">
        <f t="shared" si="522"/>
        <v>AL</v>
      </c>
      <c r="G4797" t="str">
        <f t="shared" si="523"/>
        <v>ALVARESMACHADO</v>
      </c>
      <c r="H4797">
        <f t="shared" si="524"/>
        <v>14</v>
      </c>
    </row>
    <row r="4798" spans="1:8" x14ac:dyDescent="0.2">
      <c r="A4798" t="s">
        <v>7038</v>
      </c>
      <c r="B4798" t="str">
        <f t="shared" si="518"/>
        <v>SP</v>
      </c>
      <c r="C4798" t="str">
        <f t="shared" si="519"/>
        <v>0140035</v>
      </c>
      <c r="D4798" t="str">
        <f t="shared" si="520"/>
        <v xml:space="preserve">ALVARO DE CARVALHO  </v>
      </c>
      <c r="E4798" t="str">
        <f t="shared" si="521"/>
        <v>A</v>
      </c>
      <c r="F4798" t="str">
        <f t="shared" si="522"/>
        <v>AL</v>
      </c>
      <c r="G4798" t="str">
        <f t="shared" si="523"/>
        <v>ALVARODECARVALHO</v>
      </c>
      <c r="H4798">
        <f t="shared" si="524"/>
        <v>16</v>
      </c>
    </row>
    <row r="4799" spans="1:8" x14ac:dyDescent="0.2">
      <c r="A4799" t="s">
        <v>7039</v>
      </c>
      <c r="B4799" t="str">
        <f t="shared" si="518"/>
        <v>SP</v>
      </c>
      <c r="C4799" t="str">
        <f t="shared" si="519"/>
        <v>0150935</v>
      </c>
      <c r="D4799" t="str">
        <f t="shared" si="520"/>
        <v xml:space="preserve">ALVINLANDIA         </v>
      </c>
      <c r="E4799" t="str">
        <f t="shared" si="521"/>
        <v>A</v>
      </c>
      <c r="F4799" t="str">
        <f t="shared" si="522"/>
        <v>AL</v>
      </c>
      <c r="G4799" t="str">
        <f t="shared" si="523"/>
        <v>ALVINLANDIA</v>
      </c>
      <c r="H4799">
        <f t="shared" si="524"/>
        <v>11</v>
      </c>
    </row>
    <row r="4800" spans="1:8" x14ac:dyDescent="0.2">
      <c r="A4800" t="s">
        <v>7040</v>
      </c>
      <c r="B4800" t="str">
        <f t="shared" si="518"/>
        <v>SP</v>
      </c>
      <c r="C4800" t="str">
        <f t="shared" si="519"/>
        <v>0160835</v>
      </c>
      <c r="D4800" t="str">
        <f t="shared" si="520"/>
        <v xml:space="preserve">AMERICANA           </v>
      </c>
      <c r="E4800" t="str">
        <f t="shared" si="521"/>
        <v>A</v>
      </c>
      <c r="F4800" t="str">
        <f t="shared" si="522"/>
        <v>AM</v>
      </c>
      <c r="G4800" t="str">
        <f t="shared" si="523"/>
        <v>AMERICANA</v>
      </c>
      <c r="H4800">
        <f t="shared" si="524"/>
        <v>9</v>
      </c>
    </row>
    <row r="4801" spans="1:8" x14ac:dyDescent="0.2">
      <c r="A4801" t="s">
        <v>7041</v>
      </c>
      <c r="B4801" t="str">
        <f t="shared" si="518"/>
        <v>SP</v>
      </c>
      <c r="C4801" t="str">
        <f t="shared" si="519"/>
        <v>0170735</v>
      </c>
      <c r="D4801" t="str">
        <f t="shared" si="520"/>
        <v xml:space="preserve">AMERICO BRASILIENSE </v>
      </c>
      <c r="E4801" t="str">
        <f t="shared" si="521"/>
        <v>A</v>
      </c>
      <c r="F4801" t="str">
        <f t="shared" si="522"/>
        <v>AM</v>
      </c>
      <c r="G4801" t="str">
        <f t="shared" si="523"/>
        <v>AMERICOBRASILIENSE</v>
      </c>
      <c r="H4801">
        <f t="shared" si="524"/>
        <v>18</v>
      </c>
    </row>
    <row r="4802" spans="1:8" x14ac:dyDescent="0.2">
      <c r="A4802" t="s">
        <v>7042</v>
      </c>
      <c r="B4802" t="str">
        <f t="shared" si="518"/>
        <v>SP</v>
      </c>
      <c r="C4802" t="str">
        <f t="shared" si="519"/>
        <v>0180635</v>
      </c>
      <c r="D4802" t="str">
        <f t="shared" si="520"/>
        <v xml:space="preserve">AMERICO DE CAMPOS   </v>
      </c>
      <c r="E4802" t="str">
        <f t="shared" si="521"/>
        <v>A</v>
      </c>
      <c r="F4802" t="str">
        <f t="shared" si="522"/>
        <v>AM</v>
      </c>
      <c r="G4802" t="str">
        <f t="shared" si="523"/>
        <v>AMERICODECAMPOS</v>
      </c>
      <c r="H4802">
        <f t="shared" si="524"/>
        <v>15</v>
      </c>
    </row>
    <row r="4803" spans="1:8" x14ac:dyDescent="0.2">
      <c r="A4803" t="s">
        <v>7043</v>
      </c>
      <c r="B4803" t="str">
        <f t="shared" ref="B4803:B4866" si="525">MID($A4803,1,2)</f>
        <v>SP</v>
      </c>
      <c r="C4803" t="str">
        <f t="shared" ref="C4803:C4866" si="526">MID($A4803,3,7)</f>
        <v>0190535</v>
      </c>
      <c r="D4803" t="str">
        <f t="shared" ref="D4803:D4866" si="527">MID($A4803,10,21)</f>
        <v xml:space="preserve">AMPARO              </v>
      </c>
      <c r="E4803" t="str">
        <f t="shared" ref="E4803:E4866" si="528">LEFT(D4803,1)</f>
        <v>A</v>
      </c>
      <c r="F4803" t="str">
        <f t="shared" ref="F4803:F4866" si="529">LEFT(D4803,2)</f>
        <v>AM</v>
      </c>
      <c r="G4803" t="str">
        <f t="shared" ref="G4803:G4866" si="530">SUBSTITUTE(D4803," ","")</f>
        <v>AMPARO</v>
      </c>
      <c r="H4803">
        <f t="shared" ref="H4803:H4866" si="531">LEN(G4803)</f>
        <v>6</v>
      </c>
    </row>
    <row r="4804" spans="1:8" x14ac:dyDescent="0.2">
      <c r="A4804" t="s">
        <v>7044</v>
      </c>
      <c r="B4804" t="str">
        <f t="shared" si="525"/>
        <v>SP</v>
      </c>
      <c r="C4804" t="str">
        <f t="shared" si="526"/>
        <v>0200235</v>
      </c>
      <c r="D4804" t="str">
        <f t="shared" si="527"/>
        <v xml:space="preserve">ANALANDIA           </v>
      </c>
      <c r="E4804" t="str">
        <f t="shared" si="528"/>
        <v>A</v>
      </c>
      <c r="F4804" t="str">
        <f t="shared" si="529"/>
        <v>AN</v>
      </c>
      <c r="G4804" t="str">
        <f t="shared" si="530"/>
        <v>ANALANDIA</v>
      </c>
      <c r="H4804">
        <f t="shared" si="531"/>
        <v>9</v>
      </c>
    </row>
    <row r="4805" spans="1:8" x14ac:dyDescent="0.2">
      <c r="A4805" t="s">
        <v>7045</v>
      </c>
      <c r="B4805" t="str">
        <f t="shared" si="525"/>
        <v>SP</v>
      </c>
      <c r="C4805" t="str">
        <f t="shared" si="526"/>
        <v>0210135</v>
      </c>
      <c r="D4805" t="str">
        <f t="shared" si="527"/>
        <v xml:space="preserve">ANDRADINA           </v>
      </c>
      <c r="E4805" t="str">
        <f t="shared" si="528"/>
        <v>A</v>
      </c>
      <c r="F4805" t="str">
        <f t="shared" si="529"/>
        <v>AN</v>
      </c>
      <c r="G4805" t="str">
        <f t="shared" si="530"/>
        <v>ANDRADINA</v>
      </c>
      <c r="H4805">
        <f t="shared" si="531"/>
        <v>9</v>
      </c>
    </row>
    <row r="4806" spans="1:8" x14ac:dyDescent="0.2">
      <c r="A4806" t="s">
        <v>7046</v>
      </c>
      <c r="B4806" t="str">
        <f t="shared" si="525"/>
        <v>SP</v>
      </c>
      <c r="C4806" t="str">
        <f t="shared" si="526"/>
        <v>0220035</v>
      </c>
      <c r="D4806" t="str">
        <f t="shared" si="527"/>
        <v xml:space="preserve">ANGATUBA            </v>
      </c>
      <c r="E4806" t="str">
        <f t="shared" si="528"/>
        <v>A</v>
      </c>
      <c r="F4806" t="str">
        <f t="shared" si="529"/>
        <v>AN</v>
      </c>
      <c r="G4806" t="str">
        <f t="shared" si="530"/>
        <v>ANGATUBA</v>
      </c>
      <c r="H4806">
        <f t="shared" si="531"/>
        <v>8</v>
      </c>
    </row>
    <row r="4807" spans="1:8" x14ac:dyDescent="0.2">
      <c r="A4807" t="s">
        <v>7047</v>
      </c>
      <c r="B4807" t="str">
        <f t="shared" si="525"/>
        <v>SP</v>
      </c>
      <c r="C4807" t="str">
        <f t="shared" si="526"/>
        <v>0230935</v>
      </c>
      <c r="D4807" t="str">
        <f t="shared" si="527"/>
        <v xml:space="preserve">ANHEMBI             </v>
      </c>
      <c r="E4807" t="str">
        <f t="shared" si="528"/>
        <v>A</v>
      </c>
      <c r="F4807" t="str">
        <f t="shared" si="529"/>
        <v>AN</v>
      </c>
      <c r="G4807" t="str">
        <f t="shared" si="530"/>
        <v>ANHEMBI</v>
      </c>
      <c r="H4807">
        <f t="shared" si="531"/>
        <v>7</v>
      </c>
    </row>
    <row r="4808" spans="1:8" x14ac:dyDescent="0.2">
      <c r="A4808" t="s">
        <v>7048</v>
      </c>
      <c r="B4808" t="str">
        <f t="shared" si="525"/>
        <v>SP</v>
      </c>
      <c r="C4808" t="str">
        <f t="shared" si="526"/>
        <v>0240835</v>
      </c>
      <c r="D4808" t="str">
        <f t="shared" si="527"/>
        <v xml:space="preserve">ANHUMAS             </v>
      </c>
      <c r="E4808" t="str">
        <f t="shared" si="528"/>
        <v>A</v>
      </c>
      <c r="F4808" t="str">
        <f t="shared" si="529"/>
        <v>AN</v>
      </c>
      <c r="G4808" t="str">
        <f t="shared" si="530"/>
        <v>ANHUMAS</v>
      </c>
      <c r="H4808">
        <f t="shared" si="531"/>
        <v>7</v>
      </c>
    </row>
    <row r="4809" spans="1:8" x14ac:dyDescent="0.2">
      <c r="A4809" t="s">
        <v>7049</v>
      </c>
      <c r="B4809" t="str">
        <f t="shared" si="525"/>
        <v>SP</v>
      </c>
      <c r="C4809" t="str">
        <f t="shared" si="526"/>
        <v>0250735</v>
      </c>
      <c r="D4809" t="str">
        <f t="shared" si="527"/>
        <v xml:space="preserve">APARECIDA           </v>
      </c>
      <c r="E4809" t="str">
        <f t="shared" si="528"/>
        <v>A</v>
      </c>
      <c r="F4809" t="str">
        <f t="shared" si="529"/>
        <v>AP</v>
      </c>
      <c r="G4809" t="str">
        <f t="shared" si="530"/>
        <v>APARECIDA</v>
      </c>
      <c r="H4809">
        <f t="shared" si="531"/>
        <v>9</v>
      </c>
    </row>
    <row r="4810" spans="1:8" x14ac:dyDescent="0.2">
      <c r="A4810" t="s">
        <v>7050</v>
      </c>
      <c r="B4810" t="str">
        <f t="shared" si="525"/>
        <v>SP</v>
      </c>
      <c r="C4810" t="str">
        <f t="shared" si="526"/>
        <v>0260635</v>
      </c>
      <c r="D4810" t="str">
        <f t="shared" si="527"/>
        <v xml:space="preserve">APARECIDA D'OESTE   </v>
      </c>
      <c r="E4810" t="str">
        <f t="shared" si="528"/>
        <v>A</v>
      </c>
      <c r="F4810" t="str">
        <f t="shared" si="529"/>
        <v>AP</v>
      </c>
      <c r="G4810" t="str">
        <f t="shared" si="530"/>
        <v>APARECIDAD'OESTE</v>
      </c>
      <c r="H4810">
        <f t="shared" si="531"/>
        <v>16</v>
      </c>
    </row>
    <row r="4811" spans="1:8" x14ac:dyDescent="0.2">
      <c r="A4811" t="s">
        <v>7051</v>
      </c>
      <c r="B4811" t="str">
        <f t="shared" si="525"/>
        <v>SP</v>
      </c>
      <c r="C4811" t="str">
        <f t="shared" si="526"/>
        <v>0270535</v>
      </c>
      <c r="D4811" t="str">
        <f t="shared" si="527"/>
        <v xml:space="preserve">APIAI               </v>
      </c>
      <c r="E4811" t="str">
        <f t="shared" si="528"/>
        <v>A</v>
      </c>
      <c r="F4811" t="str">
        <f t="shared" si="529"/>
        <v>AP</v>
      </c>
      <c r="G4811" t="str">
        <f t="shared" si="530"/>
        <v>APIAI</v>
      </c>
      <c r="H4811">
        <f t="shared" si="531"/>
        <v>5</v>
      </c>
    </row>
    <row r="4812" spans="1:8" x14ac:dyDescent="0.2">
      <c r="A4812" t="s">
        <v>7052</v>
      </c>
      <c r="B4812" t="str">
        <f t="shared" si="525"/>
        <v>SP</v>
      </c>
      <c r="C4812" t="str">
        <f t="shared" si="526"/>
        <v>0275435</v>
      </c>
      <c r="D4812" t="str">
        <f t="shared" si="527"/>
        <v xml:space="preserve">ARACARIGUAMA        </v>
      </c>
      <c r="E4812" t="str">
        <f t="shared" si="528"/>
        <v>A</v>
      </c>
      <c r="F4812" t="str">
        <f t="shared" si="529"/>
        <v>AR</v>
      </c>
      <c r="G4812" t="str">
        <f t="shared" si="530"/>
        <v>ARACARIGUAMA</v>
      </c>
      <c r="H4812">
        <f t="shared" si="531"/>
        <v>12</v>
      </c>
    </row>
    <row r="4813" spans="1:8" x14ac:dyDescent="0.2">
      <c r="A4813" t="s">
        <v>7053</v>
      </c>
      <c r="B4813" t="str">
        <f t="shared" si="525"/>
        <v>SP</v>
      </c>
      <c r="C4813" t="str">
        <f t="shared" si="526"/>
        <v>0280435</v>
      </c>
      <c r="D4813" t="str">
        <f t="shared" si="527"/>
        <v xml:space="preserve">ARACATUBA           </v>
      </c>
      <c r="E4813" t="str">
        <f t="shared" si="528"/>
        <v>A</v>
      </c>
      <c r="F4813" t="str">
        <f t="shared" si="529"/>
        <v>AR</v>
      </c>
      <c r="G4813" t="str">
        <f t="shared" si="530"/>
        <v>ARACATUBA</v>
      </c>
      <c r="H4813">
        <f t="shared" si="531"/>
        <v>9</v>
      </c>
    </row>
    <row r="4814" spans="1:8" x14ac:dyDescent="0.2">
      <c r="A4814" t="s">
        <v>7054</v>
      </c>
      <c r="B4814" t="str">
        <f t="shared" si="525"/>
        <v>SP</v>
      </c>
      <c r="C4814" t="str">
        <f t="shared" si="526"/>
        <v>0290335</v>
      </c>
      <c r="D4814" t="str">
        <f t="shared" si="527"/>
        <v xml:space="preserve">ARACOIABA DA SERRA  </v>
      </c>
      <c r="E4814" t="str">
        <f t="shared" si="528"/>
        <v>A</v>
      </c>
      <c r="F4814" t="str">
        <f t="shared" si="529"/>
        <v>AR</v>
      </c>
      <c r="G4814" t="str">
        <f t="shared" si="530"/>
        <v>ARACOIABADASERRA</v>
      </c>
      <c r="H4814">
        <f t="shared" si="531"/>
        <v>16</v>
      </c>
    </row>
    <row r="4815" spans="1:8" x14ac:dyDescent="0.2">
      <c r="A4815" t="s">
        <v>7055</v>
      </c>
      <c r="B4815" t="str">
        <f t="shared" si="525"/>
        <v>SP</v>
      </c>
      <c r="C4815" t="str">
        <f t="shared" si="526"/>
        <v>0300035</v>
      </c>
      <c r="D4815" t="str">
        <f t="shared" si="527"/>
        <v xml:space="preserve">ARAMINA             </v>
      </c>
      <c r="E4815" t="str">
        <f t="shared" si="528"/>
        <v>A</v>
      </c>
      <c r="F4815" t="str">
        <f t="shared" si="529"/>
        <v>AR</v>
      </c>
      <c r="G4815" t="str">
        <f t="shared" si="530"/>
        <v>ARAMINA</v>
      </c>
      <c r="H4815">
        <f t="shared" si="531"/>
        <v>7</v>
      </c>
    </row>
    <row r="4816" spans="1:8" x14ac:dyDescent="0.2">
      <c r="A4816" t="s">
        <v>7056</v>
      </c>
      <c r="B4816" t="str">
        <f t="shared" si="525"/>
        <v>SP</v>
      </c>
      <c r="C4816" t="str">
        <f t="shared" si="526"/>
        <v>0310935</v>
      </c>
      <c r="D4816" t="str">
        <f t="shared" si="527"/>
        <v xml:space="preserve">ARANDU              </v>
      </c>
      <c r="E4816" t="str">
        <f t="shared" si="528"/>
        <v>A</v>
      </c>
      <c r="F4816" t="str">
        <f t="shared" si="529"/>
        <v>AR</v>
      </c>
      <c r="G4816" t="str">
        <f t="shared" si="530"/>
        <v>ARANDU</v>
      </c>
      <c r="H4816">
        <f t="shared" si="531"/>
        <v>6</v>
      </c>
    </row>
    <row r="4817" spans="1:8" x14ac:dyDescent="0.2">
      <c r="A4817" t="s">
        <v>7057</v>
      </c>
      <c r="B4817" t="str">
        <f t="shared" si="525"/>
        <v>SP</v>
      </c>
      <c r="C4817" t="str">
        <f t="shared" si="526"/>
        <v>0315835</v>
      </c>
      <c r="D4817" t="str">
        <f t="shared" si="527"/>
        <v xml:space="preserve">ARAPEI              </v>
      </c>
      <c r="E4817" t="str">
        <f t="shared" si="528"/>
        <v>A</v>
      </c>
      <c r="F4817" t="str">
        <f t="shared" si="529"/>
        <v>AR</v>
      </c>
      <c r="G4817" t="str">
        <f t="shared" si="530"/>
        <v>ARAPEI</v>
      </c>
      <c r="H4817">
        <f t="shared" si="531"/>
        <v>6</v>
      </c>
    </row>
    <row r="4818" spans="1:8" x14ac:dyDescent="0.2">
      <c r="A4818" t="s">
        <v>7058</v>
      </c>
      <c r="B4818" t="str">
        <f t="shared" si="525"/>
        <v>SP</v>
      </c>
      <c r="C4818" t="str">
        <f t="shared" si="526"/>
        <v>0320835</v>
      </c>
      <c r="D4818" t="str">
        <f t="shared" si="527"/>
        <v xml:space="preserve">ARARAQUARA          </v>
      </c>
      <c r="E4818" t="str">
        <f t="shared" si="528"/>
        <v>A</v>
      </c>
      <c r="F4818" t="str">
        <f t="shared" si="529"/>
        <v>AR</v>
      </c>
      <c r="G4818" t="str">
        <f t="shared" si="530"/>
        <v>ARARAQUARA</v>
      </c>
      <c r="H4818">
        <f t="shared" si="531"/>
        <v>10</v>
      </c>
    </row>
    <row r="4819" spans="1:8" x14ac:dyDescent="0.2">
      <c r="A4819" t="s">
        <v>7059</v>
      </c>
      <c r="B4819" t="str">
        <f t="shared" si="525"/>
        <v>SP</v>
      </c>
      <c r="C4819" t="str">
        <f t="shared" si="526"/>
        <v>0330735</v>
      </c>
      <c r="D4819" t="str">
        <f t="shared" si="527"/>
        <v xml:space="preserve">ARARAS              </v>
      </c>
      <c r="E4819" t="str">
        <f t="shared" si="528"/>
        <v>A</v>
      </c>
      <c r="F4819" t="str">
        <f t="shared" si="529"/>
        <v>AR</v>
      </c>
      <c r="G4819" t="str">
        <f t="shared" si="530"/>
        <v>ARARAS</v>
      </c>
      <c r="H4819">
        <f t="shared" si="531"/>
        <v>6</v>
      </c>
    </row>
    <row r="4820" spans="1:8" x14ac:dyDescent="0.2">
      <c r="A4820" t="s">
        <v>7060</v>
      </c>
      <c r="B4820" t="str">
        <f t="shared" si="525"/>
        <v>SP</v>
      </c>
      <c r="C4820" t="str">
        <f t="shared" si="526"/>
        <v>0335635</v>
      </c>
      <c r="D4820" t="str">
        <f t="shared" si="527"/>
        <v xml:space="preserve">ARCO-IRIS           </v>
      </c>
      <c r="E4820" t="str">
        <f t="shared" si="528"/>
        <v>A</v>
      </c>
      <c r="F4820" t="str">
        <f t="shared" si="529"/>
        <v>AR</v>
      </c>
      <c r="G4820" t="str">
        <f t="shared" si="530"/>
        <v>ARCO-IRIS</v>
      </c>
      <c r="H4820">
        <f t="shared" si="531"/>
        <v>9</v>
      </c>
    </row>
    <row r="4821" spans="1:8" x14ac:dyDescent="0.2">
      <c r="A4821" t="s">
        <v>7061</v>
      </c>
      <c r="B4821" t="str">
        <f t="shared" si="525"/>
        <v>SP</v>
      </c>
      <c r="C4821" t="str">
        <f t="shared" si="526"/>
        <v>0340635</v>
      </c>
      <c r="D4821" t="str">
        <f t="shared" si="527"/>
        <v xml:space="preserve">AREALVA             </v>
      </c>
      <c r="E4821" t="str">
        <f t="shared" si="528"/>
        <v>A</v>
      </c>
      <c r="F4821" t="str">
        <f t="shared" si="529"/>
        <v>AR</v>
      </c>
      <c r="G4821" t="str">
        <f t="shared" si="530"/>
        <v>AREALVA</v>
      </c>
      <c r="H4821">
        <f t="shared" si="531"/>
        <v>7</v>
      </c>
    </row>
    <row r="4822" spans="1:8" x14ac:dyDescent="0.2">
      <c r="A4822" t="s">
        <v>7062</v>
      </c>
      <c r="B4822" t="str">
        <f t="shared" si="525"/>
        <v>SP</v>
      </c>
      <c r="C4822" t="str">
        <f t="shared" si="526"/>
        <v>0350535</v>
      </c>
      <c r="D4822" t="str">
        <f t="shared" si="527"/>
        <v xml:space="preserve">AREIAS              </v>
      </c>
      <c r="E4822" t="str">
        <f t="shared" si="528"/>
        <v>A</v>
      </c>
      <c r="F4822" t="str">
        <f t="shared" si="529"/>
        <v>AR</v>
      </c>
      <c r="G4822" t="str">
        <f t="shared" si="530"/>
        <v>AREIAS</v>
      </c>
      <c r="H4822">
        <f t="shared" si="531"/>
        <v>6</v>
      </c>
    </row>
    <row r="4823" spans="1:8" x14ac:dyDescent="0.2">
      <c r="A4823" t="s">
        <v>7063</v>
      </c>
      <c r="B4823" t="str">
        <f t="shared" si="525"/>
        <v>SP</v>
      </c>
      <c r="C4823" t="str">
        <f t="shared" si="526"/>
        <v>0360435</v>
      </c>
      <c r="D4823" t="str">
        <f t="shared" si="527"/>
        <v xml:space="preserve">AREIOPOLIS          </v>
      </c>
      <c r="E4823" t="str">
        <f t="shared" si="528"/>
        <v>A</v>
      </c>
      <c r="F4823" t="str">
        <f t="shared" si="529"/>
        <v>AR</v>
      </c>
      <c r="G4823" t="str">
        <f t="shared" si="530"/>
        <v>AREIOPOLIS</v>
      </c>
      <c r="H4823">
        <f t="shared" si="531"/>
        <v>10</v>
      </c>
    </row>
    <row r="4824" spans="1:8" x14ac:dyDescent="0.2">
      <c r="A4824" t="s">
        <v>7064</v>
      </c>
      <c r="B4824" t="str">
        <f t="shared" si="525"/>
        <v>SP</v>
      </c>
      <c r="C4824" t="str">
        <f t="shared" si="526"/>
        <v>0370335</v>
      </c>
      <c r="D4824" t="str">
        <f t="shared" si="527"/>
        <v xml:space="preserve">ARIRANHA            </v>
      </c>
      <c r="E4824" t="str">
        <f t="shared" si="528"/>
        <v>A</v>
      </c>
      <c r="F4824" t="str">
        <f t="shared" si="529"/>
        <v>AR</v>
      </c>
      <c r="G4824" t="str">
        <f t="shared" si="530"/>
        <v>ARIRANHA</v>
      </c>
      <c r="H4824">
        <f t="shared" si="531"/>
        <v>8</v>
      </c>
    </row>
    <row r="4825" spans="1:8" x14ac:dyDescent="0.2">
      <c r="A4825" t="s">
        <v>7065</v>
      </c>
      <c r="B4825" t="str">
        <f t="shared" si="525"/>
        <v>SP</v>
      </c>
      <c r="C4825" t="str">
        <f t="shared" si="526"/>
        <v>0380235</v>
      </c>
      <c r="D4825" t="str">
        <f t="shared" si="527"/>
        <v xml:space="preserve">ARTUR NOGUEIRA      </v>
      </c>
      <c r="E4825" t="str">
        <f t="shared" si="528"/>
        <v>A</v>
      </c>
      <c r="F4825" t="str">
        <f t="shared" si="529"/>
        <v>AR</v>
      </c>
      <c r="G4825" t="str">
        <f t="shared" si="530"/>
        <v>ARTURNOGUEIRA</v>
      </c>
      <c r="H4825">
        <f t="shared" si="531"/>
        <v>13</v>
      </c>
    </row>
    <row r="4826" spans="1:8" x14ac:dyDescent="0.2">
      <c r="A4826" t="s">
        <v>7066</v>
      </c>
      <c r="B4826" t="str">
        <f t="shared" si="525"/>
        <v>SP</v>
      </c>
      <c r="C4826" t="str">
        <f t="shared" si="526"/>
        <v>0390135</v>
      </c>
      <c r="D4826" t="str">
        <f t="shared" si="527"/>
        <v xml:space="preserve">ARUJA               </v>
      </c>
      <c r="E4826" t="str">
        <f t="shared" si="528"/>
        <v>A</v>
      </c>
      <c r="F4826" t="str">
        <f t="shared" si="529"/>
        <v>AR</v>
      </c>
      <c r="G4826" t="str">
        <f t="shared" si="530"/>
        <v>ARUJA</v>
      </c>
      <c r="H4826">
        <f t="shared" si="531"/>
        <v>5</v>
      </c>
    </row>
    <row r="4827" spans="1:8" x14ac:dyDescent="0.2">
      <c r="A4827" t="s">
        <v>7067</v>
      </c>
      <c r="B4827" t="str">
        <f t="shared" si="525"/>
        <v>SP</v>
      </c>
      <c r="C4827" t="str">
        <f t="shared" si="526"/>
        <v>0395035</v>
      </c>
      <c r="D4827" t="str">
        <f t="shared" si="527"/>
        <v xml:space="preserve">ASPASIA             </v>
      </c>
      <c r="E4827" t="str">
        <f t="shared" si="528"/>
        <v>A</v>
      </c>
      <c r="F4827" t="str">
        <f t="shared" si="529"/>
        <v>AS</v>
      </c>
      <c r="G4827" t="str">
        <f t="shared" si="530"/>
        <v>ASPASIA</v>
      </c>
      <c r="H4827">
        <f t="shared" si="531"/>
        <v>7</v>
      </c>
    </row>
    <row r="4828" spans="1:8" x14ac:dyDescent="0.2">
      <c r="A4828" t="s">
        <v>7068</v>
      </c>
      <c r="B4828" t="str">
        <f t="shared" si="525"/>
        <v>SP</v>
      </c>
      <c r="C4828" t="str">
        <f t="shared" si="526"/>
        <v>0400835</v>
      </c>
      <c r="D4828" t="str">
        <f t="shared" si="527"/>
        <v xml:space="preserve">ASSIS               </v>
      </c>
      <c r="E4828" t="str">
        <f t="shared" si="528"/>
        <v>A</v>
      </c>
      <c r="F4828" t="str">
        <f t="shared" si="529"/>
        <v>AS</v>
      </c>
      <c r="G4828" t="str">
        <f t="shared" si="530"/>
        <v>ASSIS</v>
      </c>
      <c r="H4828">
        <f t="shared" si="531"/>
        <v>5</v>
      </c>
    </row>
    <row r="4829" spans="1:8" x14ac:dyDescent="0.2">
      <c r="A4829" t="s">
        <v>7069</v>
      </c>
      <c r="B4829" t="str">
        <f t="shared" si="525"/>
        <v>SP</v>
      </c>
      <c r="C4829" t="str">
        <f t="shared" si="526"/>
        <v>0410735</v>
      </c>
      <c r="D4829" t="str">
        <f t="shared" si="527"/>
        <v xml:space="preserve">ATIBAIA             </v>
      </c>
      <c r="E4829" t="str">
        <f t="shared" si="528"/>
        <v>A</v>
      </c>
      <c r="F4829" t="str">
        <f t="shared" si="529"/>
        <v>AT</v>
      </c>
      <c r="G4829" t="str">
        <f t="shared" si="530"/>
        <v>ATIBAIA</v>
      </c>
      <c r="H4829">
        <f t="shared" si="531"/>
        <v>7</v>
      </c>
    </row>
    <row r="4830" spans="1:8" x14ac:dyDescent="0.2">
      <c r="A4830" t="s">
        <v>7070</v>
      </c>
      <c r="B4830" t="str">
        <f t="shared" si="525"/>
        <v>SP</v>
      </c>
      <c r="C4830" t="str">
        <f t="shared" si="526"/>
        <v>0420635</v>
      </c>
      <c r="D4830" t="str">
        <f t="shared" si="527"/>
        <v xml:space="preserve">AURIFLAMA           </v>
      </c>
      <c r="E4830" t="str">
        <f t="shared" si="528"/>
        <v>A</v>
      </c>
      <c r="F4830" t="str">
        <f t="shared" si="529"/>
        <v>AU</v>
      </c>
      <c r="G4830" t="str">
        <f t="shared" si="530"/>
        <v>AURIFLAMA</v>
      </c>
      <c r="H4830">
        <f t="shared" si="531"/>
        <v>9</v>
      </c>
    </row>
    <row r="4831" spans="1:8" x14ac:dyDescent="0.2">
      <c r="A4831" t="s">
        <v>7071</v>
      </c>
      <c r="B4831" t="str">
        <f t="shared" si="525"/>
        <v>SP</v>
      </c>
      <c r="C4831" t="str">
        <f t="shared" si="526"/>
        <v>0430535</v>
      </c>
      <c r="D4831" t="str">
        <f t="shared" si="527"/>
        <v xml:space="preserve">AVAI                </v>
      </c>
      <c r="E4831" t="str">
        <f t="shared" si="528"/>
        <v>A</v>
      </c>
      <c r="F4831" t="str">
        <f t="shared" si="529"/>
        <v>AV</v>
      </c>
      <c r="G4831" t="str">
        <f t="shared" si="530"/>
        <v>AVAI</v>
      </c>
      <c r="H4831">
        <f t="shared" si="531"/>
        <v>4</v>
      </c>
    </row>
    <row r="4832" spans="1:8" x14ac:dyDescent="0.2">
      <c r="A4832" t="s">
        <v>7072</v>
      </c>
      <c r="B4832" t="str">
        <f t="shared" si="525"/>
        <v>SP</v>
      </c>
      <c r="C4832" t="str">
        <f t="shared" si="526"/>
        <v>0440435</v>
      </c>
      <c r="D4832" t="str">
        <f t="shared" si="527"/>
        <v xml:space="preserve">AVANHANDAVA         </v>
      </c>
      <c r="E4832" t="str">
        <f t="shared" si="528"/>
        <v>A</v>
      </c>
      <c r="F4832" t="str">
        <f t="shared" si="529"/>
        <v>AV</v>
      </c>
      <c r="G4832" t="str">
        <f t="shared" si="530"/>
        <v>AVANHANDAVA</v>
      </c>
      <c r="H4832">
        <f t="shared" si="531"/>
        <v>11</v>
      </c>
    </row>
    <row r="4833" spans="1:8" x14ac:dyDescent="0.2">
      <c r="A4833" t="s">
        <v>7073</v>
      </c>
      <c r="B4833" t="str">
        <f t="shared" si="525"/>
        <v>SP</v>
      </c>
      <c r="C4833" t="str">
        <f t="shared" si="526"/>
        <v>0450335</v>
      </c>
      <c r="D4833" t="str">
        <f t="shared" si="527"/>
        <v xml:space="preserve">AVARE               </v>
      </c>
      <c r="E4833" t="str">
        <f t="shared" si="528"/>
        <v>A</v>
      </c>
      <c r="F4833" t="str">
        <f t="shared" si="529"/>
        <v>AV</v>
      </c>
      <c r="G4833" t="str">
        <f t="shared" si="530"/>
        <v>AVARE</v>
      </c>
      <c r="H4833">
        <f t="shared" si="531"/>
        <v>5</v>
      </c>
    </row>
    <row r="4834" spans="1:8" x14ac:dyDescent="0.2">
      <c r="A4834" t="s">
        <v>7074</v>
      </c>
      <c r="B4834" t="str">
        <f t="shared" si="525"/>
        <v>SP</v>
      </c>
      <c r="C4834" t="str">
        <f t="shared" si="526"/>
        <v>0460235</v>
      </c>
      <c r="D4834" t="str">
        <f t="shared" si="527"/>
        <v xml:space="preserve">BADY BASSITT        </v>
      </c>
      <c r="E4834" t="str">
        <f t="shared" si="528"/>
        <v>B</v>
      </c>
      <c r="F4834" t="str">
        <f t="shared" si="529"/>
        <v>BA</v>
      </c>
      <c r="G4834" t="str">
        <f t="shared" si="530"/>
        <v>BADYBASSITT</v>
      </c>
      <c r="H4834">
        <f t="shared" si="531"/>
        <v>11</v>
      </c>
    </row>
    <row r="4835" spans="1:8" x14ac:dyDescent="0.2">
      <c r="A4835" t="s">
        <v>7075</v>
      </c>
      <c r="B4835" t="str">
        <f t="shared" si="525"/>
        <v>SP</v>
      </c>
      <c r="C4835" t="str">
        <f t="shared" si="526"/>
        <v>0470135</v>
      </c>
      <c r="D4835" t="str">
        <f t="shared" si="527"/>
        <v xml:space="preserve">BALBINOS            </v>
      </c>
      <c r="E4835" t="str">
        <f t="shared" si="528"/>
        <v>B</v>
      </c>
      <c r="F4835" t="str">
        <f t="shared" si="529"/>
        <v>BA</v>
      </c>
      <c r="G4835" t="str">
        <f t="shared" si="530"/>
        <v>BALBINOS</v>
      </c>
      <c r="H4835">
        <f t="shared" si="531"/>
        <v>8</v>
      </c>
    </row>
    <row r="4836" spans="1:8" x14ac:dyDescent="0.2">
      <c r="A4836" t="s">
        <v>7076</v>
      </c>
      <c r="B4836" t="str">
        <f t="shared" si="525"/>
        <v>SP</v>
      </c>
      <c r="C4836" t="str">
        <f t="shared" si="526"/>
        <v>0480035</v>
      </c>
      <c r="D4836" t="str">
        <f t="shared" si="527"/>
        <v xml:space="preserve">BALSAMO             </v>
      </c>
      <c r="E4836" t="str">
        <f t="shared" si="528"/>
        <v>B</v>
      </c>
      <c r="F4836" t="str">
        <f t="shared" si="529"/>
        <v>BA</v>
      </c>
      <c r="G4836" t="str">
        <f t="shared" si="530"/>
        <v>BALSAMO</v>
      </c>
      <c r="H4836">
        <f t="shared" si="531"/>
        <v>7</v>
      </c>
    </row>
    <row r="4837" spans="1:8" x14ac:dyDescent="0.2">
      <c r="A4837" t="s">
        <v>7077</v>
      </c>
      <c r="B4837" t="str">
        <f t="shared" si="525"/>
        <v>SP</v>
      </c>
      <c r="C4837" t="str">
        <f t="shared" si="526"/>
        <v>0490935</v>
      </c>
      <c r="D4837" t="str">
        <f t="shared" si="527"/>
        <v xml:space="preserve">BANANAL             </v>
      </c>
      <c r="E4837" t="str">
        <f t="shared" si="528"/>
        <v>B</v>
      </c>
      <c r="F4837" t="str">
        <f t="shared" si="529"/>
        <v>BA</v>
      </c>
      <c r="G4837" t="str">
        <f t="shared" si="530"/>
        <v>BANANAL</v>
      </c>
      <c r="H4837">
        <f t="shared" si="531"/>
        <v>7</v>
      </c>
    </row>
    <row r="4838" spans="1:8" x14ac:dyDescent="0.2">
      <c r="A4838" t="s">
        <v>7078</v>
      </c>
      <c r="B4838" t="str">
        <f t="shared" si="525"/>
        <v>SP</v>
      </c>
      <c r="C4838" t="str">
        <f t="shared" si="526"/>
        <v>0500535</v>
      </c>
      <c r="D4838" t="str">
        <f t="shared" si="527"/>
        <v xml:space="preserve">BARAO DE ANTONINA   </v>
      </c>
      <c r="E4838" t="str">
        <f t="shared" si="528"/>
        <v>B</v>
      </c>
      <c r="F4838" t="str">
        <f t="shared" si="529"/>
        <v>BA</v>
      </c>
      <c r="G4838" t="str">
        <f t="shared" si="530"/>
        <v>BARAODEANTONINA</v>
      </c>
      <c r="H4838">
        <f t="shared" si="531"/>
        <v>15</v>
      </c>
    </row>
    <row r="4839" spans="1:8" x14ac:dyDescent="0.2">
      <c r="A4839" t="s">
        <v>7079</v>
      </c>
      <c r="B4839" t="str">
        <f t="shared" si="525"/>
        <v>SP</v>
      </c>
      <c r="C4839" t="str">
        <f t="shared" si="526"/>
        <v>0510435</v>
      </c>
      <c r="D4839" t="str">
        <f t="shared" si="527"/>
        <v xml:space="preserve">BARBOSA             </v>
      </c>
      <c r="E4839" t="str">
        <f t="shared" si="528"/>
        <v>B</v>
      </c>
      <c r="F4839" t="str">
        <f t="shared" si="529"/>
        <v>BA</v>
      </c>
      <c r="G4839" t="str">
        <f t="shared" si="530"/>
        <v>BARBOSA</v>
      </c>
      <c r="H4839">
        <f t="shared" si="531"/>
        <v>7</v>
      </c>
    </row>
    <row r="4840" spans="1:8" x14ac:dyDescent="0.2">
      <c r="A4840" t="s">
        <v>7080</v>
      </c>
      <c r="B4840" t="str">
        <f t="shared" si="525"/>
        <v>SP</v>
      </c>
      <c r="C4840" t="str">
        <f t="shared" si="526"/>
        <v>0520335</v>
      </c>
      <c r="D4840" t="str">
        <f t="shared" si="527"/>
        <v xml:space="preserve">BARIRI              </v>
      </c>
      <c r="E4840" t="str">
        <f t="shared" si="528"/>
        <v>B</v>
      </c>
      <c r="F4840" t="str">
        <f t="shared" si="529"/>
        <v>BA</v>
      </c>
      <c r="G4840" t="str">
        <f t="shared" si="530"/>
        <v>BARIRI</v>
      </c>
      <c r="H4840">
        <f t="shared" si="531"/>
        <v>6</v>
      </c>
    </row>
    <row r="4841" spans="1:8" x14ac:dyDescent="0.2">
      <c r="A4841" t="s">
        <v>7081</v>
      </c>
      <c r="B4841" t="str">
        <f t="shared" si="525"/>
        <v>SP</v>
      </c>
      <c r="C4841" t="str">
        <f t="shared" si="526"/>
        <v>0530235</v>
      </c>
      <c r="D4841" t="str">
        <f t="shared" si="527"/>
        <v xml:space="preserve">BARRA BONITA        </v>
      </c>
      <c r="E4841" t="str">
        <f t="shared" si="528"/>
        <v>B</v>
      </c>
      <c r="F4841" t="str">
        <f t="shared" si="529"/>
        <v>BA</v>
      </c>
      <c r="G4841" t="str">
        <f t="shared" si="530"/>
        <v>BARRABONITA</v>
      </c>
      <c r="H4841">
        <f t="shared" si="531"/>
        <v>11</v>
      </c>
    </row>
    <row r="4842" spans="1:8" x14ac:dyDescent="0.2">
      <c r="A4842" t="s">
        <v>7082</v>
      </c>
      <c r="B4842" t="str">
        <f t="shared" si="525"/>
        <v>SP</v>
      </c>
      <c r="C4842" t="str">
        <f t="shared" si="526"/>
        <v>0535135</v>
      </c>
      <c r="D4842" t="str">
        <f t="shared" si="527"/>
        <v xml:space="preserve">BARRA DO CHAPEU     </v>
      </c>
      <c r="E4842" t="str">
        <f t="shared" si="528"/>
        <v>B</v>
      </c>
      <c r="F4842" t="str">
        <f t="shared" si="529"/>
        <v>BA</v>
      </c>
      <c r="G4842" t="str">
        <f t="shared" si="530"/>
        <v>BARRADOCHAPEU</v>
      </c>
      <c r="H4842">
        <f t="shared" si="531"/>
        <v>13</v>
      </c>
    </row>
    <row r="4843" spans="1:8" x14ac:dyDescent="0.2">
      <c r="A4843" t="s">
        <v>7083</v>
      </c>
      <c r="B4843" t="str">
        <f t="shared" si="525"/>
        <v>SP</v>
      </c>
      <c r="C4843" t="str">
        <f t="shared" si="526"/>
        <v>0540135</v>
      </c>
      <c r="D4843" t="str">
        <f t="shared" si="527"/>
        <v xml:space="preserve">BARRA DO TURVO      </v>
      </c>
      <c r="E4843" t="str">
        <f t="shared" si="528"/>
        <v>B</v>
      </c>
      <c r="F4843" t="str">
        <f t="shared" si="529"/>
        <v>BA</v>
      </c>
      <c r="G4843" t="str">
        <f t="shared" si="530"/>
        <v>BARRADOTURVO</v>
      </c>
      <c r="H4843">
        <f t="shared" si="531"/>
        <v>12</v>
      </c>
    </row>
    <row r="4844" spans="1:8" x14ac:dyDescent="0.2">
      <c r="A4844" t="s">
        <v>7084</v>
      </c>
      <c r="B4844" t="str">
        <f t="shared" si="525"/>
        <v>SP</v>
      </c>
      <c r="C4844" t="str">
        <f t="shared" si="526"/>
        <v>0550035</v>
      </c>
      <c r="D4844" t="str">
        <f t="shared" si="527"/>
        <v xml:space="preserve">BARRETOS            </v>
      </c>
      <c r="E4844" t="str">
        <f t="shared" si="528"/>
        <v>B</v>
      </c>
      <c r="F4844" t="str">
        <f t="shared" si="529"/>
        <v>BA</v>
      </c>
      <c r="G4844" t="str">
        <f t="shared" si="530"/>
        <v>BARRETOS</v>
      </c>
      <c r="H4844">
        <f t="shared" si="531"/>
        <v>8</v>
      </c>
    </row>
    <row r="4845" spans="1:8" x14ac:dyDescent="0.2">
      <c r="A4845" t="s">
        <v>7085</v>
      </c>
      <c r="B4845" t="str">
        <f t="shared" si="525"/>
        <v>SP</v>
      </c>
      <c r="C4845" t="str">
        <f t="shared" si="526"/>
        <v>0560935</v>
      </c>
      <c r="D4845" t="str">
        <f t="shared" si="527"/>
        <v xml:space="preserve">BARRINHA            </v>
      </c>
      <c r="E4845" t="str">
        <f t="shared" si="528"/>
        <v>B</v>
      </c>
      <c r="F4845" t="str">
        <f t="shared" si="529"/>
        <v>BA</v>
      </c>
      <c r="G4845" t="str">
        <f t="shared" si="530"/>
        <v>BARRINHA</v>
      </c>
      <c r="H4845">
        <f t="shared" si="531"/>
        <v>8</v>
      </c>
    </row>
    <row r="4846" spans="1:8" x14ac:dyDescent="0.2">
      <c r="A4846" t="s">
        <v>7086</v>
      </c>
      <c r="B4846" t="str">
        <f t="shared" si="525"/>
        <v>SP</v>
      </c>
      <c r="C4846" t="str">
        <f t="shared" si="526"/>
        <v>0570835</v>
      </c>
      <c r="D4846" t="str">
        <f t="shared" si="527"/>
        <v xml:space="preserve">BARUERI             </v>
      </c>
      <c r="E4846" t="str">
        <f t="shared" si="528"/>
        <v>B</v>
      </c>
      <c r="F4846" t="str">
        <f t="shared" si="529"/>
        <v>BA</v>
      </c>
      <c r="G4846" t="str">
        <f t="shared" si="530"/>
        <v>BARUERI</v>
      </c>
      <c r="H4846">
        <f t="shared" si="531"/>
        <v>7</v>
      </c>
    </row>
    <row r="4847" spans="1:8" x14ac:dyDescent="0.2">
      <c r="A4847" t="s">
        <v>7087</v>
      </c>
      <c r="B4847" t="str">
        <f t="shared" si="525"/>
        <v>SP</v>
      </c>
      <c r="C4847" t="str">
        <f t="shared" si="526"/>
        <v>0580735</v>
      </c>
      <c r="D4847" t="str">
        <f t="shared" si="527"/>
        <v xml:space="preserve">BASTOS              </v>
      </c>
      <c r="E4847" t="str">
        <f t="shared" si="528"/>
        <v>B</v>
      </c>
      <c r="F4847" t="str">
        <f t="shared" si="529"/>
        <v>BA</v>
      </c>
      <c r="G4847" t="str">
        <f t="shared" si="530"/>
        <v>BASTOS</v>
      </c>
      <c r="H4847">
        <f t="shared" si="531"/>
        <v>6</v>
      </c>
    </row>
    <row r="4848" spans="1:8" x14ac:dyDescent="0.2">
      <c r="A4848" t="s">
        <v>7088</v>
      </c>
      <c r="B4848" t="str">
        <f t="shared" si="525"/>
        <v>SP</v>
      </c>
      <c r="C4848" t="str">
        <f t="shared" si="526"/>
        <v>0590635</v>
      </c>
      <c r="D4848" t="str">
        <f t="shared" si="527"/>
        <v xml:space="preserve">BATATAIS            </v>
      </c>
      <c r="E4848" t="str">
        <f t="shared" si="528"/>
        <v>B</v>
      </c>
      <c r="F4848" t="str">
        <f t="shared" si="529"/>
        <v>BA</v>
      </c>
      <c r="G4848" t="str">
        <f t="shared" si="530"/>
        <v>BATATAIS</v>
      </c>
      <c r="H4848">
        <f t="shared" si="531"/>
        <v>8</v>
      </c>
    </row>
    <row r="4849" spans="1:8" x14ac:dyDescent="0.2">
      <c r="A4849" t="s">
        <v>7089</v>
      </c>
      <c r="B4849" t="str">
        <f t="shared" si="525"/>
        <v>SP</v>
      </c>
      <c r="C4849" t="str">
        <f t="shared" si="526"/>
        <v>0600335</v>
      </c>
      <c r="D4849" t="str">
        <f t="shared" si="527"/>
        <v xml:space="preserve">BAURU               </v>
      </c>
      <c r="E4849" t="str">
        <f t="shared" si="528"/>
        <v>B</v>
      </c>
      <c r="F4849" t="str">
        <f t="shared" si="529"/>
        <v>BA</v>
      </c>
      <c r="G4849" t="str">
        <f t="shared" si="530"/>
        <v>BAURU</v>
      </c>
      <c r="H4849">
        <f t="shared" si="531"/>
        <v>5</v>
      </c>
    </row>
    <row r="4850" spans="1:8" x14ac:dyDescent="0.2">
      <c r="A4850" t="s">
        <v>7090</v>
      </c>
      <c r="B4850" t="str">
        <f t="shared" si="525"/>
        <v>SP</v>
      </c>
      <c r="C4850" t="str">
        <f t="shared" si="526"/>
        <v>0610235</v>
      </c>
      <c r="D4850" t="str">
        <f t="shared" si="527"/>
        <v xml:space="preserve">BEBEDOURO           </v>
      </c>
      <c r="E4850" t="str">
        <f t="shared" si="528"/>
        <v>B</v>
      </c>
      <c r="F4850" t="str">
        <f t="shared" si="529"/>
        <v>BE</v>
      </c>
      <c r="G4850" t="str">
        <f t="shared" si="530"/>
        <v>BEBEDOURO</v>
      </c>
      <c r="H4850">
        <f t="shared" si="531"/>
        <v>9</v>
      </c>
    </row>
    <row r="4851" spans="1:8" x14ac:dyDescent="0.2">
      <c r="A4851" t="s">
        <v>7091</v>
      </c>
      <c r="B4851" t="str">
        <f t="shared" si="525"/>
        <v>SP</v>
      </c>
      <c r="C4851" t="str">
        <f t="shared" si="526"/>
        <v>0620135</v>
      </c>
      <c r="D4851" t="str">
        <f t="shared" si="527"/>
        <v xml:space="preserve">BENTO DE ABREU      </v>
      </c>
      <c r="E4851" t="str">
        <f t="shared" si="528"/>
        <v>B</v>
      </c>
      <c r="F4851" t="str">
        <f t="shared" si="529"/>
        <v>BE</v>
      </c>
      <c r="G4851" t="str">
        <f t="shared" si="530"/>
        <v>BENTODEABREU</v>
      </c>
      <c r="H4851">
        <f t="shared" si="531"/>
        <v>12</v>
      </c>
    </row>
    <row r="4852" spans="1:8" x14ac:dyDescent="0.2">
      <c r="A4852" t="s">
        <v>7092</v>
      </c>
      <c r="B4852" t="str">
        <f t="shared" si="525"/>
        <v>SP</v>
      </c>
      <c r="C4852" t="str">
        <f t="shared" si="526"/>
        <v>0630035</v>
      </c>
      <c r="D4852" t="str">
        <f t="shared" si="527"/>
        <v>BERNARDINO DE CAMPOS</v>
      </c>
      <c r="E4852" t="str">
        <f t="shared" si="528"/>
        <v>B</v>
      </c>
      <c r="F4852" t="str">
        <f t="shared" si="529"/>
        <v>BE</v>
      </c>
      <c r="G4852" t="str">
        <f t="shared" si="530"/>
        <v>BERNARDINODECAMPOS</v>
      </c>
      <c r="H4852">
        <f t="shared" si="531"/>
        <v>18</v>
      </c>
    </row>
    <row r="4853" spans="1:8" x14ac:dyDescent="0.2">
      <c r="A4853" t="s">
        <v>7093</v>
      </c>
      <c r="B4853" t="str">
        <f t="shared" si="525"/>
        <v>SP</v>
      </c>
      <c r="C4853" t="str">
        <f t="shared" si="526"/>
        <v>0635935</v>
      </c>
      <c r="D4853" t="str">
        <f t="shared" si="527"/>
        <v xml:space="preserve">BERTIOGA            </v>
      </c>
      <c r="E4853" t="str">
        <f t="shared" si="528"/>
        <v>B</v>
      </c>
      <c r="F4853" t="str">
        <f t="shared" si="529"/>
        <v>BE</v>
      </c>
      <c r="G4853" t="str">
        <f t="shared" si="530"/>
        <v>BERTIOGA</v>
      </c>
      <c r="H4853">
        <f t="shared" si="531"/>
        <v>8</v>
      </c>
    </row>
    <row r="4854" spans="1:8" x14ac:dyDescent="0.2">
      <c r="A4854" t="s">
        <v>7094</v>
      </c>
      <c r="B4854" t="str">
        <f t="shared" si="525"/>
        <v>SP</v>
      </c>
      <c r="C4854" t="str">
        <f t="shared" si="526"/>
        <v>0640935</v>
      </c>
      <c r="D4854" t="str">
        <f t="shared" si="527"/>
        <v xml:space="preserve">BILAC               </v>
      </c>
      <c r="E4854" t="str">
        <f t="shared" si="528"/>
        <v>B</v>
      </c>
      <c r="F4854" t="str">
        <f t="shared" si="529"/>
        <v>BI</v>
      </c>
      <c r="G4854" t="str">
        <f t="shared" si="530"/>
        <v>BILAC</v>
      </c>
      <c r="H4854">
        <f t="shared" si="531"/>
        <v>5</v>
      </c>
    </row>
    <row r="4855" spans="1:8" x14ac:dyDescent="0.2">
      <c r="A4855" t="s">
        <v>7095</v>
      </c>
      <c r="B4855" t="str">
        <f t="shared" si="525"/>
        <v>SP</v>
      </c>
      <c r="C4855" t="str">
        <f t="shared" si="526"/>
        <v>0650835</v>
      </c>
      <c r="D4855" t="str">
        <f t="shared" si="527"/>
        <v xml:space="preserve">BIRIGUI             </v>
      </c>
      <c r="E4855" t="str">
        <f t="shared" si="528"/>
        <v>B</v>
      </c>
      <c r="F4855" t="str">
        <f t="shared" si="529"/>
        <v>BI</v>
      </c>
      <c r="G4855" t="str">
        <f t="shared" si="530"/>
        <v>BIRIGUI</v>
      </c>
      <c r="H4855">
        <f t="shared" si="531"/>
        <v>7</v>
      </c>
    </row>
    <row r="4856" spans="1:8" x14ac:dyDescent="0.2">
      <c r="A4856" t="s">
        <v>7096</v>
      </c>
      <c r="B4856" t="str">
        <f t="shared" si="525"/>
        <v>SP</v>
      </c>
      <c r="C4856" t="str">
        <f t="shared" si="526"/>
        <v>0660735</v>
      </c>
      <c r="D4856" t="str">
        <f t="shared" si="527"/>
        <v xml:space="preserve">BIRITIBA-MIRIM      </v>
      </c>
      <c r="E4856" t="str">
        <f t="shared" si="528"/>
        <v>B</v>
      </c>
      <c r="F4856" t="str">
        <f t="shared" si="529"/>
        <v>BI</v>
      </c>
      <c r="G4856" t="str">
        <f t="shared" si="530"/>
        <v>BIRITIBA-MIRIM</v>
      </c>
      <c r="H4856">
        <f t="shared" si="531"/>
        <v>14</v>
      </c>
    </row>
    <row r="4857" spans="1:8" x14ac:dyDescent="0.2">
      <c r="A4857" t="s">
        <v>7097</v>
      </c>
      <c r="B4857" t="str">
        <f t="shared" si="525"/>
        <v>SP</v>
      </c>
      <c r="C4857" t="str">
        <f t="shared" si="526"/>
        <v>0670635</v>
      </c>
      <c r="D4857" t="str">
        <f t="shared" si="527"/>
        <v>BOA ESPERANCA DO SUL</v>
      </c>
      <c r="E4857" t="str">
        <f t="shared" si="528"/>
        <v>B</v>
      </c>
      <c r="F4857" t="str">
        <f t="shared" si="529"/>
        <v>BO</v>
      </c>
      <c r="G4857" t="str">
        <f t="shared" si="530"/>
        <v>BOAESPERANCADOSUL</v>
      </c>
      <c r="H4857">
        <f t="shared" si="531"/>
        <v>17</v>
      </c>
    </row>
    <row r="4858" spans="1:8" x14ac:dyDescent="0.2">
      <c r="A4858" t="s">
        <v>7098</v>
      </c>
      <c r="B4858" t="str">
        <f t="shared" si="525"/>
        <v>SP</v>
      </c>
      <c r="C4858" t="str">
        <f t="shared" si="526"/>
        <v>0680535</v>
      </c>
      <c r="D4858" t="str">
        <f t="shared" si="527"/>
        <v xml:space="preserve">BOCAINA             </v>
      </c>
      <c r="E4858" t="str">
        <f t="shared" si="528"/>
        <v>B</v>
      </c>
      <c r="F4858" t="str">
        <f t="shared" si="529"/>
        <v>BO</v>
      </c>
      <c r="G4858" t="str">
        <f t="shared" si="530"/>
        <v>BOCAINA</v>
      </c>
      <c r="H4858">
        <f t="shared" si="531"/>
        <v>7</v>
      </c>
    </row>
    <row r="4859" spans="1:8" x14ac:dyDescent="0.2">
      <c r="A4859" t="s">
        <v>7099</v>
      </c>
      <c r="B4859" t="str">
        <f t="shared" si="525"/>
        <v>SP</v>
      </c>
      <c r="C4859" t="str">
        <f t="shared" si="526"/>
        <v>0690435</v>
      </c>
      <c r="D4859" t="str">
        <f t="shared" si="527"/>
        <v xml:space="preserve">BOFETE              </v>
      </c>
      <c r="E4859" t="str">
        <f t="shared" si="528"/>
        <v>B</v>
      </c>
      <c r="F4859" t="str">
        <f t="shared" si="529"/>
        <v>BO</v>
      </c>
      <c r="G4859" t="str">
        <f t="shared" si="530"/>
        <v>BOFETE</v>
      </c>
      <c r="H4859">
        <f t="shared" si="531"/>
        <v>6</v>
      </c>
    </row>
    <row r="4860" spans="1:8" x14ac:dyDescent="0.2">
      <c r="A4860" t="s">
        <v>7100</v>
      </c>
      <c r="B4860" t="str">
        <f t="shared" si="525"/>
        <v>SP</v>
      </c>
      <c r="C4860" t="str">
        <f t="shared" si="526"/>
        <v>0700135</v>
      </c>
      <c r="D4860" t="str">
        <f t="shared" si="527"/>
        <v xml:space="preserve">BOITUVA             </v>
      </c>
      <c r="E4860" t="str">
        <f t="shared" si="528"/>
        <v>B</v>
      </c>
      <c r="F4860" t="str">
        <f t="shared" si="529"/>
        <v>BO</v>
      </c>
      <c r="G4860" t="str">
        <f t="shared" si="530"/>
        <v>BOITUVA</v>
      </c>
      <c r="H4860">
        <f t="shared" si="531"/>
        <v>7</v>
      </c>
    </row>
    <row r="4861" spans="1:8" x14ac:dyDescent="0.2">
      <c r="A4861" t="s">
        <v>7101</v>
      </c>
      <c r="B4861" t="str">
        <f t="shared" si="525"/>
        <v>SP</v>
      </c>
      <c r="C4861" t="str">
        <f t="shared" si="526"/>
        <v>0710035</v>
      </c>
      <c r="D4861" t="str">
        <f t="shared" si="527"/>
        <v>BOM JESUS DOS PERDOE</v>
      </c>
      <c r="E4861" t="str">
        <f t="shared" si="528"/>
        <v>B</v>
      </c>
      <c r="F4861" t="str">
        <f t="shared" si="529"/>
        <v>BO</v>
      </c>
      <c r="G4861" t="str">
        <f t="shared" si="530"/>
        <v>BOMJESUSDOSPERDOE</v>
      </c>
      <c r="H4861">
        <f t="shared" si="531"/>
        <v>17</v>
      </c>
    </row>
    <row r="4862" spans="1:8" x14ac:dyDescent="0.2">
      <c r="A4862" t="s">
        <v>7102</v>
      </c>
      <c r="B4862" t="str">
        <f t="shared" si="525"/>
        <v>SP</v>
      </c>
      <c r="C4862" t="str">
        <f t="shared" si="526"/>
        <v>0715935</v>
      </c>
      <c r="D4862" t="str">
        <f t="shared" si="527"/>
        <v xml:space="preserve">BOM SUCESSO ITARARE </v>
      </c>
      <c r="E4862" t="str">
        <f t="shared" si="528"/>
        <v>B</v>
      </c>
      <c r="F4862" t="str">
        <f t="shared" si="529"/>
        <v>BO</v>
      </c>
      <c r="G4862" t="str">
        <f t="shared" si="530"/>
        <v>BOMSUCESSOITARARE</v>
      </c>
      <c r="H4862">
        <f t="shared" si="531"/>
        <v>17</v>
      </c>
    </row>
    <row r="4863" spans="1:8" x14ac:dyDescent="0.2">
      <c r="A4863" t="s">
        <v>7103</v>
      </c>
      <c r="B4863" t="str">
        <f t="shared" si="525"/>
        <v>SP</v>
      </c>
      <c r="C4863" t="str">
        <f t="shared" si="526"/>
        <v>0720935</v>
      </c>
      <c r="D4863" t="str">
        <f t="shared" si="527"/>
        <v xml:space="preserve">BORA                </v>
      </c>
      <c r="E4863" t="str">
        <f t="shared" si="528"/>
        <v>B</v>
      </c>
      <c r="F4863" t="str">
        <f t="shared" si="529"/>
        <v>BO</v>
      </c>
      <c r="G4863" t="str">
        <f t="shared" si="530"/>
        <v>BORA</v>
      </c>
      <c r="H4863">
        <f t="shared" si="531"/>
        <v>4</v>
      </c>
    </row>
    <row r="4864" spans="1:8" x14ac:dyDescent="0.2">
      <c r="A4864" t="s">
        <v>7104</v>
      </c>
      <c r="B4864" t="str">
        <f t="shared" si="525"/>
        <v>SP</v>
      </c>
      <c r="C4864" t="str">
        <f t="shared" si="526"/>
        <v>0730835</v>
      </c>
      <c r="D4864" t="str">
        <f t="shared" si="527"/>
        <v xml:space="preserve">BORACEIA            </v>
      </c>
      <c r="E4864" t="str">
        <f t="shared" si="528"/>
        <v>B</v>
      </c>
      <c r="F4864" t="str">
        <f t="shared" si="529"/>
        <v>BO</v>
      </c>
      <c r="G4864" t="str">
        <f t="shared" si="530"/>
        <v>BORACEIA</v>
      </c>
      <c r="H4864">
        <f t="shared" si="531"/>
        <v>8</v>
      </c>
    </row>
    <row r="4865" spans="1:8" x14ac:dyDescent="0.2">
      <c r="A4865" t="s">
        <v>7105</v>
      </c>
      <c r="B4865" t="str">
        <f t="shared" si="525"/>
        <v>SP</v>
      </c>
      <c r="C4865" t="str">
        <f t="shared" si="526"/>
        <v>0740735</v>
      </c>
      <c r="D4865" t="str">
        <f t="shared" si="527"/>
        <v xml:space="preserve">BORBOREMA           </v>
      </c>
      <c r="E4865" t="str">
        <f t="shared" si="528"/>
        <v>B</v>
      </c>
      <c r="F4865" t="str">
        <f t="shared" si="529"/>
        <v>BO</v>
      </c>
      <c r="G4865" t="str">
        <f t="shared" si="530"/>
        <v>BORBOREMA</v>
      </c>
      <c r="H4865">
        <f t="shared" si="531"/>
        <v>9</v>
      </c>
    </row>
    <row r="4866" spans="1:8" x14ac:dyDescent="0.2">
      <c r="A4866" t="s">
        <v>7106</v>
      </c>
      <c r="B4866" t="str">
        <f t="shared" si="525"/>
        <v>SP</v>
      </c>
      <c r="C4866" t="str">
        <f t="shared" si="526"/>
        <v>0745635</v>
      </c>
      <c r="D4866" t="str">
        <f t="shared" si="527"/>
        <v xml:space="preserve">BOREBI              </v>
      </c>
      <c r="E4866" t="str">
        <f t="shared" si="528"/>
        <v>B</v>
      </c>
      <c r="F4866" t="str">
        <f t="shared" si="529"/>
        <v>BO</v>
      </c>
      <c r="G4866" t="str">
        <f t="shared" si="530"/>
        <v>BOREBI</v>
      </c>
      <c r="H4866">
        <f t="shared" si="531"/>
        <v>6</v>
      </c>
    </row>
    <row r="4867" spans="1:8" x14ac:dyDescent="0.2">
      <c r="A4867" t="s">
        <v>7107</v>
      </c>
      <c r="B4867" t="str">
        <f t="shared" ref="B4867:B4930" si="532">MID($A4867,1,2)</f>
        <v>SP</v>
      </c>
      <c r="C4867" t="str">
        <f t="shared" ref="C4867:C4930" si="533">MID($A4867,3,7)</f>
        <v>0750635</v>
      </c>
      <c r="D4867" t="str">
        <f t="shared" ref="D4867:D4930" si="534">MID($A4867,10,21)</f>
        <v xml:space="preserve">BOTUCATU            </v>
      </c>
      <c r="E4867" t="str">
        <f t="shared" ref="E4867:E4930" si="535">LEFT(D4867,1)</f>
        <v>B</v>
      </c>
      <c r="F4867" t="str">
        <f t="shared" ref="F4867:F4930" si="536">LEFT(D4867,2)</f>
        <v>BO</v>
      </c>
      <c r="G4867" t="str">
        <f t="shared" ref="G4867:G4930" si="537">SUBSTITUTE(D4867," ","")</f>
        <v>BOTUCATU</v>
      </c>
      <c r="H4867">
        <f t="shared" ref="H4867:H4930" si="538">LEN(G4867)</f>
        <v>8</v>
      </c>
    </row>
    <row r="4868" spans="1:8" x14ac:dyDescent="0.2">
      <c r="A4868" t="s">
        <v>7108</v>
      </c>
      <c r="B4868" t="str">
        <f t="shared" si="532"/>
        <v>SP</v>
      </c>
      <c r="C4868" t="str">
        <f t="shared" si="533"/>
        <v>0760535</v>
      </c>
      <c r="D4868" t="str">
        <f t="shared" si="534"/>
        <v xml:space="preserve">BRAGANCA PAULISTA   </v>
      </c>
      <c r="E4868" t="str">
        <f t="shared" si="535"/>
        <v>B</v>
      </c>
      <c r="F4868" t="str">
        <f t="shared" si="536"/>
        <v>BR</v>
      </c>
      <c r="G4868" t="str">
        <f t="shared" si="537"/>
        <v>BRAGANCAPAULISTA</v>
      </c>
      <c r="H4868">
        <f t="shared" si="538"/>
        <v>16</v>
      </c>
    </row>
    <row r="4869" spans="1:8" x14ac:dyDescent="0.2">
      <c r="A4869" t="s">
        <v>7109</v>
      </c>
      <c r="B4869" t="str">
        <f t="shared" si="532"/>
        <v>SP</v>
      </c>
      <c r="C4869" t="str">
        <f t="shared" si="533"/>
        <v>0770435</v>
      </c>
      <c r="D4869" t="str">
        <f t="shared" si="534"/>
        <v xml:space="preserve">BRAUNA              </v>
      </c>
      <c r="E4869" t="str">
        <f t="shared" si="535"/>
        <v>B</v>
      </c>
      <c r="F4869" t="str">
        <f t="shared" si="536"/>
        <v>BR</v>
      </c>
      <c r="G4869" t="str">
        <f t="shared" si="537"/>
        <v>BRAUNA</v>
      </c>
      <c r="H4869">
        <f t="shared" si="538"/>
        <v>6</v>
      </c>
    </row>
    <row r="4870" spans="1:8" x14ac:dyDescent="0.2">
      <c r="A4870" t="s">
        <v>7110</v>
      </c>
      <c r="B4870" t="str">
        <f t="shared" si="532"/>
        <v>SP</v>
      </c>
      <c r="C4870" t="str">
        <f t="shared" si="533"/>
        <v>0775335</v>
      </c>
      <c r="D4870" t="str">
        <f t="shared" si="534"/>
        <v xml:space="preserve">BREJO ALEGRE        </v>
      </c>
      <c r="E4870" t="str">
        <f t="shared" si="535"/>
        <v>B</v>
      </c>
      <c r="F4870" t="str">
        <f t="shared" si="536"/>
        <v>BR</v>
      </c>
      <c r="G4870" t="str">
        <f t="shared" si="537"/>
        <v>BREJOALEGRE</v>
      </c>
      <c r="H4870">
        <f t="shared" si="538"/>
        <v>11</v>
      </c>
    </row>
    <row r="4871" spans="1:8" x14ac:dyDescent="0.2">
      <c r="A4871" t="s">
        <v>7111</v>
      </c>
      <c r="B4871" t="str">
        <f t="shared" si="532"/>
        <v>SP</v>
      </c>
      <c r="C4871" t="str">
        <f t="shared" si="533"/>
        <v>0780335</v>
      </c>
      <c r="D4871" t="str">
        <f t="shared" si="534"/>
        <v xml:space="preserve">BRODOWSKI           </v>
      </c>
      <c r="E4871" t="str">
        <f t="shared" si="535"/>
        <v>B</v>
      </c>
      <c r="F4871" t="str">
        <f t="shared" si="536"/>
        <v>BR</v>
      </c>
      <c r="G4871" t="str">
        <f t="shared" si="537"/>
        <v>BRODOWSKI</v>
      </c>
      <c r="H4871">
        <f t="shared" si="538"/>
        <v>9</v>
      </c>
    </row>
    <row r="4872" spans="1:8" x14ac:dyDescent="0.2">
      <c r="A4872" t="s">
        <v>7112</v>
      </c>
      <c r="B4872" t="str">
        <f t="shared" si="532"/>
        <v>SP</v>
      </c>
      <c r="C4872" t="str">
        <f t="shared" si="533"/>
        <v>0790235</v>
      </c>
      <c r="D4872" t="str">
        <f t="shared" si="534"/>
        <v xml:space="preserve">BROTAS              </v>
      </c>
      <c r="E4872" t="str">
        <f t="shared" si="535"/>
        <v>B</v>
      </c>
      <c r="F4872" t="str">
        <f t="shared" si="536"/>
        <v>BR</v>
      </c>
      <c r="G4872" t="str">
        <f t="shared" si="537"/>
        <v>BROTAS</v>
      </c>
      <c r="H4872">
        <f t="shared" si="538"/>
        <v>6</v>
      </c>
    </row>
    <row r="4873" spans="1:8" x14ac:dyDescent="0.2">
      <c r="A4873" t="s">
        <v>7113</v>
      </c>
      <c r="B4873" t="str">
        <f t="shared" si="532"/>
        <v>SP</v>
      </c>
      <c r="C4873" t="str">
        <f t="shared" si="533"/>
        <v>0800935</v>
      </c>
      <c r="D4873" t="str">
        <f t="shared" si="534"/>
        <v xml:space="preserve">BURI                </v>
      </c>
      <c r="E4873" t="str">
        <f t="shared" si="535"/>
        <v>B</v>
      </c>
      <c r="F4873" t="str">
        <f t="shared" si="536"/>
        <v>BU</v>
      </c>
      <c r="G4873" t="str">
        <f t="shared" si="537"/>
        <v>BURI</v>
      </c>
      <c r="H4873">
        <f t="shared" si="538"/>
        <v>4</v>
      </c>
    </row>
    <row r="4874" spans="1:8" x14ac:dyDescent="0.2">
      <c r="A4874" t="s">
        <v>7114</v>
      </c>
      <c r="B4874" t="str">
        <f t="shared" si="532"/>
        <v>SP</v>
      </c>
      <c r="C4874" t="str">
        <f t="shared" si="533"/>
        <v>0810835</v>
      </c>
      <c r="D4874" t="str">
        <f t="shared" si="534"/>
        <v xml:space="preserve">BURITAMA            </v>
      </c>
      <c r="E4874" t="str">
        <f t="shared" si="535"/>
        <v>B</v>
      </c>
      <c r="F4874" t="str">
        <f t="shared" si="536"/>
        <v>BU</v>
      </c>
      <c r="G4874" t="str">
        <f t="shared" si="537"/>
        <v>BURITAMA</v>
      </c>
      <c r="H4874">
        <f t="shared" si="538"/>
        <v>8</v>
      </c>
    </row>
    <row r="4875" spans="1:8" x14ac:dyDescent="0.2">
      <c r="A4875" t="s">
        <v>7115</v>
      </c>
      <c r="B4875" t="str">
        <f t="shared" si="532"/>
        <v>SP</v>
      </c>
      <c r="C4875" t="str">
        <f t="shared" si="533"/>
        <v>0820735</v>
      </c>
      <c r="D4875" t="str">
        <f t="shared" si="534"/>
        <v xml:space="preserve">BURITIZAL           </v>
      </c>
      <c r="E4875" t="str">
        <f t="shared" si="535"/>
        <v>B</v>
      </c>
      <c r="F4875" t="str">
        <f t="shared" si="536"/>
        <v>BU</v>
      </c>
      <c r="G4875" t="str">
        <f t="shared" si="537"/>
        <v>BURITIZAL</v>
      </c>
      <c r="H4875">
        <f t="shared" si="538"/>
        <v>9</v>
      </c>
    </row>
    <row r="4876" spans="1:8" x14ac:dyDescent="0.2">
      <c r="A4876" t="s">
        <v>7116</v>
      </c>
      <c r="B4876" t="str">
        <f t="shared" si="532"/>
        <v>SP</v>
      </c>
      <c r="C4876" t="str">
        <f t="shared" si="533"/>
        <v>0830635</v>
      </c>
      <c r="D4876" t="str">
        <f t="shared" si="534"/>
        <v xml:space="preserve">CABRALIA PAULISTA   </v>
      </c>
      <c r="E4876" t="str">
        <f t="shared" si="535"/>
        <v>C</v>
      </c>
      <c r="F4876" t="str">
        <f t="shared" si="536"/>
        <v>CA</v>
      </c>
      <c r="G4876" t="str">
        <f t="shared" si="537"/>
        <v>CABRALIAPAULISTA</v>
      </c>
      <c r="H4876">
        <f t="shared" si="538"/>
        <v>16</v>
      </c>
    </row>
    <row r="4877" spans="1:8" x14ac:dyDescent="0.2">
      <c r="A4877" t="s">
        <v>7117</v>
      </c>
      <c r="B4877" t="str">
        <f t="shared" si="532"/>
        <v>SP</v>
      </c>
      <c r="C4877" t="str">
        <f t="shared" si="533"/>
        <v>0840535</v>
      </c>
      <c r="D4877" t="str">
        <f t="shared" si="534"/>
        <v xml:space="preserve">CABREUVA            </v>
      </c>
      <c r="E4877" t="str">
        <f t="shared" si="535"/>
        <v>C</v>
      </c>
      <c r="F4877" t="str">
        <f t="shared" si="536"/>
        <v>CA</v>
      </c>
      <c r="G4877" t="str">
        <f t="shared" si="537"/>
        <v>CABREUVA</v>
      </c>
      <c r="H4877">
        <f t="shared" si="538"/>
        <v>8</v>
      </c>
    </row>
    <row r="4878" spans="1:8" x14ac:dyDescent="0.2">
      <c r="A4878" t="s">
        <v>7118</v>
      </c>
      <c r="B4878" t="str">
        <f t="shared" si="532"/>
        <v>SP</v>
      </c>
      <c r="C4878" t="str">
        <f t="shared" si="533"/>
        <v>0850435</v>
      </c>
      <c r="D4878" t="str">
        <f t="shared" si="534"/>
        <v xml:space="preserve">CACAPAVA            </v>
      </c>
      <c r="E4878" t="str">
        <f t="shared" si="535"/>
        <v>C</v>
      </c>
      <c r="F4878" t="str">
        <f t="shared" si="536"/>
        <v>CA</v>
      </c>
      <c r="G4878" t="str">
        <f t="shared" si="537"/>
        <v>CACAPAVA</v>
      </c>
      <c r="H4878">
        <f t="shared" si="538"/>
        <v>8</v>
      </c>
    </row>
    <row r="4879" spans="1:8" x14ac:dyDescent="0.2">
      <c r="A4879" t="s">
        <v>7119</v>
      </c>
      <c r="B4879" t="str">
        <f t="shared" si="532"/>
        <v>SP</v>
      </c>
      <c r="C4879" t="str">
        <f t="shared" si="533"/>
        <v>0860335</v>
      </c>
      <c r="D4879" t="str">
        <f t="shared" si="534"/>
        <v xml:space="preserve">CACHOEIRA PAULISTA  </v>
      </c>
      <c r="E4879" t="str">
        <f t="shared" si="535"/>
        <v>C</v>
      </c>
      <c r="F4879" t="str">
        <f t="shared" si="536"/>
        <v>CA</v>
      </c>
      <c r="G4879" t="str">
        <f t="shared" si="537"/>
        <v>CACHOEIRAPAULISTA</v>
      </c>
      <c r="H4879">
        <f t="shared" si="538"/>
        <v>17</v>
      </c>
    </row>
    <row r="4880" spans="1:8" x14ac:dyDescent="0.2">
      <c r="A4880" t="s">
        <v>7120</v>
      </c>
      <c r="B4880" t="str">
        <f t="shared" si="532"/>
        <v>SP</v>
      </c>
      <c r="C4880" t="str">
        <f t="shared" si="533"/>
        <v>0870235</v>
      </c>
      <c r="D4880" t="str">
        <f t="shared" si="534"/>
        <v xml:space="preserve">CACONDE             </v>
      </c>
      <c r="E4880" t="str">
        <f t="shared" si="535"/>
        <v>C</v>
      </c>
      <c r="F4880" t="str">
        <f t="shared" si="536"/>
        <v>CA</v>
      </c>
      <c r="G4880" t="str">
        <f t="shared" si="537"/>
        <v>CACONDE</v>
      </c>
      <c r="H4880">
        <f t="shared" si="538"/>
        <v>7</v>
      </c>
    </row>
    <row r="4881" spans="1:8" x14ac:dyDescent="0.2">
      <c r="A4881" t="s">
        <v>7121</v>
      </c>
      <c r="B4881" t="str">
        <f t="shared" si="532"/>
        <v>SP</v>
      </c>
      <c r="C4881" t="str">
        <f t="shared" si="533"/>
        <v>0880135</v>
      </c>
      <c r="D4881" t="str">
        <f t="shared" si="534"/>
        <v xml:space="preserve">CAFELANDIA          </v>
      </c>
      <c r="E4881" t="str">
        <f t="shared" si="535"/>
        <v>C</v>
      </c>
      <c r="F4881" t="str">
        <f t="shared" si="536"/>
        <v>CA</v>
      </c>
      <c r="G4881" t="str">
        <f t="shared" si="537"/>
        <v>CAFELANDIA</v>
      </c>
      <c r="H4881">
        <f t="shared" si="538"/>
        <v>10</v>
      </c>
    </row>
    <row r="4882" spans="1:8" x14ac:dyDescent="0.2">
      <c r="A4882" t="s">
        <v>7122</v>
      </c>
      <c r="B4882" t="str">
        <f t="shared" si="532"/>
        <v>SP</v>
      </c>
      <c r="C4882" t="str">
        <f t="shared" si="533"/>
        <v>0890035</v>
      </c>
      <c r="D4882" t="str">
        <f t="shared" si="534"/>
        <v xml:space="preserve">CAIABU              </v>
      </c>
      <c r="E4882" t="str">
        <f t="shared" si="535"/>
        <v>C</v>
      </c>
      <c r="F4882" t="str">
        <f t="shared" si="536"/>
        <v>CA</v>
      </c>
      <c r="G4882" t="str">
        <f t="shared" si="537"/>
        <v>CAIABU</v>
      </c>
      <c r="H4882">
        <f t="shared" si="538"/>
        <v>6</v>
      </c>
    </row>
    <row r="4883" spans="1:8" x14ac:dyDescent="0.2">
      <c r="A4883" t="s">
        <v>7123</v>
      </c>
      <c r="B4883" t="str">
        <f t="shared" si="532"/>
        <v>SP</v>
      </c>
      <c r="C4883" t="str">
        <f t="shared" si="533"/>
        <v>0900735</v>
      </c>
      <c r="D4883" t="str">
        <f t="shared" si="534"/>
        <v xml:space="preserve">CAIEIRAS            </v>
      </c>
      <c r="E4883" t="str">
        <f t="shared" si="535"/>
        <v>C</v>
      </c>
      <c r="F4883" t="str">
        <f t="shared" si="536"/>
        <v>CA</v>
      </c>
      <c r="G4883" t="str">
        <f t="shared" si="537"/>
        <v>CAIEIRAS</v>
      </c>
      <c r="H4883">
        <f t="shared" si="538"/>
        <v>8</v>
      </c>
    </row>
    <row r="4884" spans="1:8" x14ac:dyDescent="0.2">
      <c r="A4884" t="s">
        <v>7124</v>
      </c>
      <c r="B4884" t="str">
        <f t="shared" si="532"/>
        <v>SP</v>
      </c>
      <c r="C4884" t="str">
        <f t="shared" si="533"/>
        <v>0910635</v>
      </c>
      <c r="D4884" t="str">
        <f t="shared" si="534"/>
        <v xml:space="preserve">CAIUA               </v>
      </c>
      <c r="E4884" t="str">
        <f t="shared" si="535"/>
        <v>C</v>
      </c>
      <c r="F4884" t="str">
        <f t="shared" si="536"/>
        <v>CA</v>
      </c>
      <c r="G4884" t="str">
        <f t="shared" si="537"/>
        <v>CAIUA</v>
      </c>
      <c r="H4884">
        <f t="shared" si="538"/>
        <v>5</v>
      </c>
    </row>
    <row r="4885" spans="1:8" x14ac:dyDescent="0.2">
      <c r="A4885" t="s">
        <v>7125</v>
      </c>
      <c r="B4885" t="str">
        <f t="shared" si="532"/>
        <v>SP</v>
      </c>
      <c r="C4885" t="str">
        <f t="shared" si="533"/>
        <v>0920535</v>
      </c>
      <c r="D4885" t="str">
        <f t="shared" si="534"/>
        <v xml:space="preserve">CAJAMAR             </v>
      </c>
      <c r="E4885" t="str">
        <f t="shared" si="535"/>
        <v>C</v>
      </c>
      <c r="F4885" t="str">
        <f t="shared" si="536"/>
        <v>CA</v>
      </c>
      <c r="G4885" t="str">
        <f t="shared" si="537"/>
        <v>CAJAMAR</v>
      </c>
      <c r="H4885">
        <f t="shared" si="538"/>
        <v>7</v>
      </c>
    </row>
    <row r="4886" spans="1:8" x14ac:dyDescent="0.2">
      <c r="A4886" t="s">
        <v>7126</v>
      </c>
      <c r="B4886" t="str">
        <f t="shared" si="532"/>
        <v>SP</v>
      </c>
      <c r="C4886" t="str">
        <f t="shared" si="533"/>
        <v>0925435</v>
      </c>
      <c r="D4886" t="str">
        <f t="shared" si="534"/>
        <v xml:space="preserve">CAJATI              </v>
      </c>
      <c r="E4886" t="str">
        <f t="shared" si="535"/>
        <v>C</v>
      </c>
      <c r="F4886" t="str">
        <f t="shared" si="536"/>
        <v>CA</v>
      </c>
      <c r="G4886" t="str">
        <f t="shared" si="537"/>
        <v>CAJATI</v>
      </c>
      <c r="H4886">
        <f t="shared" si="538"/>
        <v>6</v>
      </c>
    </row>
    <row r="4887" spans="1:8" x14ac:dyDescent="0.2">
      <c r="A4887" t="s">
        <v>7127</v>
      </c>
      <c r="B4887" t="str">
        <f t="shared" si="532"/>
        <v>SP</v>
      </c>
      <c r="C4887" t="str">
        <f t="shared" si="533"/>
        <v>0930435</v>
      </c>
      <c r="D4887" t="str">
        <f t="shared" si="534"/>
        <v xml:space="preserve">CAJOBI              </v>
      </c>
      <c r="E4887" t="str">
        <f t="shared" si="535"/>
        <v>C</v>
      </c>
      <c r="F4887" t="str">
        <f t="shared" si="536"/>
        <v>CA</v>
      </c>
      <c r="G4887" t="str">
        <f t="shared" si="537"/>
        <v>CAJOBI</v>
      </c>
      <c r="H4887">
        <f t="shared" si="538"/>
        <v>6</v>
      </c>
    </row>
    <row r="4888" spans="1:8" x14ac:dyDescent="0.2">
      <c r="A4888" t="s">
        <v>7128</v>
      </c>
      <c r="B4888" t="str">
        <f t="shared" si="532"/>
        <v>SP</v>
      </c>
      <c r="C4888" t="str">
        <f t="shared" si="533"/>
        <v>0940335</v>
      </c>
      <c r="D4888" t="str">
        <f t="shared" si="534"/>
        <v xml:space="preserve">CAJURU              </v>
      </c>
      <c r="E4888" t="str">
        <f t="shared" si="535"/>
        <v>C</v>
      </c>
      <c r="F4888" t="str">
        <f t="shared" si="536"/>
        <v>CA</v>
      </c>
      <c r="G4888" t="str">
        <f t="shared" si="537"/>
        <v>CAJURU</v>
      </c>
      <c r="H4888">
        <f t="shared" si="538"/>
        <v>6</v>
      </c>
    </row>
    <row r="4889" spans="1:8" x14ac:dyDescent="0.2">
      <c r="A4889" t="s">
        <v>7129</v>
      </c>
      <c r="B4889" t="str">
        <f t="shared" si="532"/>
        <v>SP</v>
      </c>
      <c r="C4889" t="str">
        <f t="shared" si="533"/>
        <v>0945235</v>
      </c>
      <c r="D4889" t="str">
        <f t="shared" si="534"/>
        <v>CAMPINA MONTE ALEGRE</v>
      </c>
      <c r="E4889" t="str">
        <f t="shared" si="535"/>
        <v>C</v>
      </c>
      <c r="F4889" t="str">
        <f t="shared" si="536"/>
        <v>CA</v>
      </c>
      <c r="G4889" t="str">
        <f t="shared" si="537"/>
        <v>CAMPINAMONTEALEGRE</v>
      </c>
      <c r="H4889">
        <f t="shared" si="538"/>
        <v>18</v>
      </c>
    </row>
    <row r="4890" spans="1:8" x14ac:dyDescent="0.2">
      <c r="A4890" t="s">
        <v>7130</v>
      </c>
      <c r="B4890" t="str">
        <f t="shared" si="532"/>
        <v>SP</v>
      </c>
      <c r="C4890" t="str">
        <f t="shared" si="533"/>
        <v>0950235</v>
      </c>
      <c r="D4890" t="str">
        <f t="shared" si="534"/>
        <v xml:space="preserve">CAMPINAS            </v>
      </c>
      <c r="E4890" t="str">
        <f t="shared" si="535"/>
        <v>C</v>
      </c>
      <c r="F4890" t="str">
        <f t="shared" si="536"/>
        <v>CA</v>
      </c>
      <c r="G4890" t="str">
        <f t="shared" si="537"/>
        <v>CAMPINAS</v>
      </c>
      <c r="H4890">
        <f t="shared" si="538"/>
        <v>8</v>
      </c>
    </row>
    <row r="4891" spans="1:8" x14ac:dyDescent="0.2">
      <c r="A4891" t="s">
        <v>7131</v>
      </c>
      <c r="B4891" t="str">
        <f t="shared" si="532"/>
        <v>SP</v>
      </c>
      <c r="C4891" t="str">
        <f t="shared" si="533"/>
        <v>0960135</v>
      </c>
      <c r="D4891" t="str">
        <f t="shared" si="534"/>
        <v>CAMPO LIMPO PAULISTA</v>
      </c>
      <c r="E4891" t="str">
        <f t="shared" si="535"/>
        <v>C</v>
      </c>
      <c r="F4891" t="str">
        <f t="shared" si="536"/>
        <v>CA</v>
      </c>
      <c r="G4891" t="str">
        <f t="shared" si="537"/>
        <v>CAMPOLIMPOPAULISTA</v>
      </c>
      <c r="H4891">
        <f t="shared" si="538"/>
        <v>18</v>
      </c>
    </row>
    <row r="4892" spans="1:8" x14ac:dyDescent="0.2">
      <c r="A4892" t="s">
        <v>7132</v>
      </c>
      <c r="B4892" t="str">
        <f t="shared" si="532"/>
        <v>SP</v>
      </c>
      <c r="C4892" t="str">
        <f t="shared" si="533"/>
        <v>0970035</v>
      </c>
      <c r="D4892" t="str">
        <f t="shared" si="534"/>
        <v xml:space="preserve">CAMPOS DO JORDAO    </v>
      </c>
      <c r="E4892" t="str">
        <f t="shared" si="535"/>
        <v>C</v>
      </c>
      <c r="F4892" t="str">
        <f t="shared" si="536"/>
        <v>CA</v>
      </c>
      <c r="G4892" t="str">
        <f t="shared" si="537"/>
        <v>CAMPOSDOJORDAO</v>
      </c>
      <c r="H4892">
        <f t="shared" si="538"/>
        <v>14</v>
      </c>
    </row>
    <row r="4893" spans="1:8" x14ac:dyDescent="0.2">
      <c r="A4893" t="s">
        <v>7133</v>
      </c>
      <c r="B4893" t="str">
        <f t="shared" si="532"/>
        <v>SP</v>
      </c>
      <c r="C4893" t="str">
        <f t="shared" si="533"/>
        <v>0980935</v>
      </c>
      <c r="D4893" t="str">
        <f t="shared" si="534"/>
        <v>CAMPOS NOVOS PAULIST</v>
      </c>
      <c r="E4893" t="str">
        <f t="shared" si="535"/>
        <v>C</v>
      </c>
      <c r="F4893" t="str">
        <f t="shared" si="536"/>
        <v>CA</v>
      </c>
      <c r="G4893" t="str">
        <f t="shared" si="537"/>
        <v>CAMPOSNOVOSPAULIST</v>
      </c>
      <c r="H4893">
        <f t="shared" si="538"/>
        <v>18</v>
      </c>
    </row>
    <row r="4894" spans="1:8" x14ac:dyDescent="0.2">
      <c r="A4894" t="s">
        <v>7134</v>
      </c>
      <c r="B4894" t="str">
        <f t="shared" si="532"/>
        <v>SP</v>
      </c>
      <c r="C4894" t="str">
        <f t="shared" si="533"/>
        <v>0990835</v>
      </c>
      <c r="D4894" t="str">
        <f t="shared" si="534"/>
        <v xml:space="preserve">CANANEIA            </v>
      </c>
      <c r="E4894" t="str">
        <f t="shared" si="535"/>
        <v>C</v>
      </c>
      <c r="F4894" t="str">
        <f t="shared" si="536"/>
        <v>CA</v>
      </c>
      <c r="G4894" t="str">
        <f t="shared" si="537"/>
        <v>CANANEIA</v>
      </c>
      <c r="H4894">
        <f t="shared" si="538"/>
        <v>8</v>
      </c>
    </row>
    <row r="4895" spans="1:8" x14ac:dyDescent="0.2">
      <c r="A4895" t="s">
        <v>7135</v>
      </c>
      <c r="B4895" t="str">
        <f t="shared" si="532"/>
        <v>SP</v>
      </c>
      <c r="C4895" t="str">
        <f t="shared" si="533"/>
        <v>0995735</v>
      </c>
      <c r="D4895" t="str">
        <f t="shared" si="534"/>
        <v xml:space="preserve">CANAS               </v>
      </c>
      <c r="E4895" t="str">
        <f t="shared" si="535"/>
        <v>C</v>
      </c>
      <c r="F4895" t="str">
        <f t="shared" si="536"/>
        <v>CA</v>
      </c>
      <c r="G4895" t="str">
        <f t="shared" si="537"/>
        <v>CANAS</v>
      </c>
      <c r="H4895">
        <f t="shared" si="538"/>
        <v>5</v>
      </c>
    </row>
    <row r="4896" spans="1:8" x14ac:dyDescent="0.2">
      <c r="A4896" t="s">
        <v>7136</v>
      </c>
      <c r="B4896" t="str">
        <f t="shared" si="532"/>
        <v>SP</v>
      </c>
      <c r="C4896" t="str">
        <f t="shared" si="533"/>
        <v>1000535</v>
      </c>
      <c r="D4896" t="str">
        <f t="shared" si="534"/>
        <v xml:space="preserve">CONDIDO MOTA        </v>
      </c>
      <c r="E4896" t="str">
        <f t="shared" si="535"/>
        <v>C</v>
      </c>
      <c r="F4896" t="str">
        <f t="shared" si="536"/>
        <v>CO</v>
      </c>
      <c r="G4896" t="str">
        <f t="shared" si="537"/>
        <v>CONDIDOMOTA</v>
      </c>
      <c r="H4896">
        <f t="shared" si="538"/>
        <v>11</v>
      </c>
    </row>
    <row r="4897" spans="1:8" x14ac:dyDescent="0.2">
      <c r="A4897" t="s">
        <v>7137</v>
      </c>
      <c r="B4897" t="str">
        <f t="shared" si="532"/>
        <v>SP</v>
      </c>
      <c r="C4897" t="str">
        <f t="shared" si="533"/>
        <v>1010435</v>
      </c>
      <c r="D4897" t="str">
        <f t="shared" si="534"/>
        <v xml:space="preserve">CONDIDO RODRIGUES   </v>
      </c>
      <c r="E4897" t="str">
        <f t="shared" si="535"/>
        <v>C</v>
      </c>
      <c r="F4897" t="str">
        <f t="shared" si="536"/>
        <v>CO</v>
      </c>
      <c r="G4897" t="str">
        <f t="shared" si="537"/>
        <v>CONDIDORODRIGUES</v>
      </c>
      <c r="H4897">
        <f t="shared" si="538"/>
        <v>16</v>
      </c>
    </row>
    <row r="4898" spans="1:8" x14ac:dyDescent="0.2">
      <c r="A4898" t="s">
        <v>7138</v>
      </c>
      <c r="B4898" t="str">
        <f t="shared" si="532"/>
        <v>SP</v>
      </c>
      <c r="C4898" t="str">
        <f t="shared" si="533"/>
        <v>1015335</v>
      </c>
      <c r="D4898" t="str">
        <f t="shared" si="534"/>
        <v xml:space="preserve">CANITAR             </v>
      </c>
      <c r="E4898" t="str">
        <f t="shared" si="535"/>
        <v>C</v>
      </c>
      <c r="F4898" t="str">
        <f t="shared" si="536"/>
        <v>CA</v>
      </c>
      <c r="G4898" t="str">
        <f t="shared" si="537"/>
        <v>CANITAR</v>
      </c>
      <c r="H4898">
        <f t="shared" si="538"/>
        <v>7</v>
      </c>
    </row>
    <row r="4899" spans="1:8" x14ac:dyDescent="0.2">
      <c r="A4899" t="s">
        <v>7139</v>
      </c>
      <c r="B4899" t="str">
        <f t="shared" si="532"/>
        <v>SP</v>
      </c>
      <c r="C4899" t="str">
        <f t="shared" si="533"/>
        <v>1020335</v>
      </c>
      <c r="D4899" t="str">
        <f t="shared" si="534"/>
        <v xml:space="preserve">CAPAO BONITO        </v>
      </c>
      <c r="E4899" t="str">
        <f t="shared" si="535"/>
        <v>C</v>
      </c>
      <c r="F4899" t="str">
        <f t="shared" si="536"/>
        <v>CA</v>
      </c>
      <c r="G4899" t="str">
        <f t="shared" si="537"/>
        <v>CAPAOBONITO</v>
      </c>
      <c r="H4899">
        <f t="shared" si="538"/>
        <v>11</v>
      </c>
    </row>
    <row r="4900" spans="1:8" x14ac:dyDescent="0.2">
      <c r="A4900" t="s">
        <v>7140</v>
      </c>
      <c r="B4900" t="str">
        <f t="shared" si="532"/>
        <v>SP</v>
      </c>
      <c r="C4900" t="str">
        <f t="shared" si="533"/>
        <v>1030235</v>
      </c>
      <c r="D4900" t="str">
        <f t="shared" si="534"/>
        <v xml:space="preserve">CAPELA DO ALTO      </v>
      </c>
      <c r="E4900" t="str">
        <f t="shared" si="535"/>
        <v>C</v>
      </c>
      <c r="F4900" t="str">
        <f t="shared" si="536"/>
        <v>CA</v>
      </c>
      <c r="G4900" t="str">
        <f t="shared" si="537"/>
        <v>CAPELADOALTO</v>
      </c>
      <c r="H4900">
        <f t="shared" si="538"/>
        <v>12</v>
      </c>
    </row>
    <row r="4901" spans="1:8" x14ac:dyDescent="0.2">
      <c r="A4901" t="s">
        <v>7141</v>
      </c>
      <c r="B4901" t="str">
        <f t="shared" si="532"/>
        <v>SP</v>
      </c>
      <c r="C4901" t="str">
        <f t="shared" si="533"/>
        <v>1040135</v>
      </c>
      <c r="D4901" t="str">
        <f t="shared" si="534"/>
        <v xml:space="preserve">CAPIVARI            </v>
      </c>
      <c r="E4901" t="str">
        <f t="shared" si="535"/>
        <v>C</v>
      </c>
      <c r="F4901" t="str">
        <f t="shared" si="536"/>
        <v>CA</v>
      </c>
      <c r="G4901" t="str">
        <f t="shared" si="537"/>
        <v>CAPIVARI</v>
      </c>
      <c r="H4901">
        <f t="shared" si="538"/>
        <v>8</v>
      </c>
    </row>
    <row r="4902" spans="1:8" x14ac:dyDescent="0.2">
      <c r="A4902" t="s">
        <v>7142</v>
      </c>
      <c r="B4902" t="str">
        <f t="shared" si="532"/>
        <v>SP</v>
      </c>
      <c r="C4902" t="str">
        <f t="shared" si="533"/>
        <v>1050035</v>
      </c>
      <c r="D4902" t="str">
        <f t="shared" si="534"/>
        <v xml:space="preserve">CARAGUATATUBA       </v>
      </c>
      <c r="E4902" t="str">
        <f t="shared" si="535"/>
        <v>C</v>
      </c>
      <c r="F4902" t="str">
        <f t="shared" si="536"/>
        <v>CA</v>
      </c>
      <c r="G4902" t="str">
        <f t="shared" si="537"/>
        <v>CARAGUATATUBA</v>
      </c>
      <c r="H4902">
        <f t="shared" si="538"/>
        <v>13</v>
      </c>
    </row>
    <row r="4903" spans="1:8" x14ac:dyDescent="0.2">
      <c r="A4903" t="s">
        <v>7143</v>
      </c>
      <c r="B4903" t="str">
        <f t="shared" si="532"/>
        <v>SP</v>
      </c>
      <c r="C4903" t="str">
        <f t="shared" si="533"/>
        <v>1060935</v>
      </c>
      <c r="D4903" t="str">
        <f t="shared" si="534"/>
        <v xml:space="preserve">CARAPICUIBA         </v>
      </c>
      <c r="E4903" t="str">
        <f t="shared" si="535"/>
        <v>C</v>
      </c>
      <c r="F4903" t="str">
        <f t="shared" si="536"/>
        <v>CA</v>
      </c>
      <c r="G4903" t="str">
        <f t="shared" si="537"/>
        <v>CARAPICUIBA</v>
      </c>
      <c r="H4903">
        <f t="shared" si="538"/>
        <v>11</v>
      </c>
    </row>
    <row r="4904" spans="1:8" x14ac:dyDescent="0.2">
      <c r="A4904" t="s">
        <v>7144</v>
      </c>
      <c r="B4904" t="str">
        <f t="shared" si="532"/>
        <v>SP</v>
      </c>
      <c r="C4904" t="str">
        <f t="shared" si="533"/>
        <v>1070835</v>
      </c>
      <c r="D4904" t="str">
        <f t="shared" si="534"/>
        <v xml:space="preserve">CARDOSO             </v>
      </c>
      <c r="E4904" t="str">
        <f t="shared" si="535"/>
        <v>C</v>
      </c>
      <c r="F4904" t="str">
        <f t="shared" si="536"/>
        <v>CA</v>
      </c>
      <c r="G4904" t="str">
        <f t="shared" si="537"/>
        <v>CARDOSO</v>
      </c>
      <c r="H4904">
        <f t="shared" si="538"/>
        <v>7</v>
      </c>
    </row>
    <row r="4905" spans="1:8" x14ac:dyDescent="0.2">
      <c r="A4905" t="s">
        <v>7145</v>
      </c>
      <c r="B4905" t="str">
        <f t="shared" si="532"/>
        <v>SP</v>
      </c>
      <c r="C4905" t="str">
        <f t="shared" si="533"/>
        <v>1080735</v>
      </c>
      <c r="D4905" t="str">
        <f t="shared" si="534"/>
        <v xml:space="preserve">CASA BRANCA         </v>
      </c>
      <c r="E4905" t="str">
        <f t="shared" si="535"/>
        <v>C</v>
      </c>
      <c r="F4905" t="str">
        <f t="shared" si="536"/>
        <v>CA</v>
      </c>
      <c r="G4905" t="str">
        <f t="shared" si="537"/>
        <v>CASABRANCA</v>
      </c>
      <c r="H4905">
        <f t="shared" si="538"/>
        <v>10</v>
      </c>
    </row>
    <row r="4906" spans="1:8" x14ac:dyDescent="0.2">
      <c r="A4906" t="s">
        <v>7146</v>
      </c>
      <c r="B4906" t="str">
        <f t="shared" si="532"/>
        <v>SP</v>
      </c>
      <c r="C4906" t="str">
        <f t="shared" si="533"/>
        <v>1090635</v>
      </c>
      <c r="D4906" t="str">
        <f t="shared" si="534"/>
        <v>CASSIA DOS COQUEIROS</v>
      </c>
      <c r="E4906" t="str">
        <f t="shared" si="535"/>
        <v>C</v>
      </c>
      <c r="F4906" t="str">
        <f t="shared" si="536"/>
        <v>CA</v>
      </c>
      <c r="G4906" t="str">
        <f t="shared" si="537"/>
        <v>CASSIADOSCOQUEIROS</v>
      </c>
      <c r="H4906">
        <f t="shared" si="538"/>
        <v>18</v>
      </c>
    </row>
    <row r="4907" spans="1:8" x14ac:dyDescent="0.2">
      <c r="A4907" t="s">
        <v>7147</v>
      </c>
      <c r="B4907" t="str">
        <f t="shared" si="532"/>
        <v>SP</v>
      </c>
      <c r="C4907" t="str">
        <f t="shared" si="533"/>
        <v>1100335</v>
      </c>
      <c r="D4907" t="str">
        <f t="shared" si="534"/>
        <v xml:space="preserve">CASTILHO            </v>
      </c>
      <c r="E4907" t="str">
        <f t="shared" si="535"/>
        <v>C</v>
      </c>
      <c r="F4907" t="str">
        <f t="shared" si="536"/>
        <v>CA</v>
      </c>
      <c r="G4907" t="str">
        <f t="shared" si="537"/>
        <v>CASTILHO</v>
      </c>
      <c r="H4907">
        <f t="shared" si="538"/>
        <v>8</v>
      </c>
    </row>
    <row r="4908" spans="1:8" x14ac:dyDescent="0.2">
      <c r="A4908" t="s">
        <v>7148</v>
      </c>
      <c r="B4908" t="str">
        <f t="shared" si="532"/>
        <v>SP</v>
      </c>
      <c r="C4908" t="str">
        <f t="shared" si="533"/>
        <v>1110235</v>
      </c>
      <c r="D4908" t="str">
        <f t="shared" si="534"/>
        <v xml:space="preserve">CATANDUVA           </v>
      </c>
      <c r="E4908" t="str">
        <f t="shared" si="535"/>
        <v>C</v>
      </c>
      <c r="F4908" t="str">
        <f t="shared" si="536"/>
        <v>CA</v>
      </c>
      <c r="G4908" t="str">
        <f t="shared" si="537"/>
        <v>CATANDUVA</v>
      </c>
      <c r="H4908">
        <f t="shared" si="538"/>
        <v>9</v>
      </c>
    </row>
    <row r="4909" spans="1:8" x14ac:dyDescent="0.2">
      <c r="A4909" t="s">
        <v>7149</v>
      </c>
      <c r="B4909" t="str">
        <f t="shared" si="532"/>
        <v>SP</v>
      </c>
      <c r="C4909" t="str">
        <f t="shared" si="533"/>
        <v>1120135</v>
      </c>
      <c r="D4909" t="str">
        <f t="shared" si="534"/>
        <v xml:space="preserve">CATIGUA             </v>
      </c>
      <c r="E4909" t="str">
        <f t="shared" si="535"/>
        <v>C</v>
      </c>
      <c r="F4909" t="str">
        <f t="shared" si="536"/>
        <v>CA</v>
      </c>
      <c r="G4909" t="str">
        <f t="shared" si="537"/>
        <v>CATIGUA</v>
      </c>
      <c r="H4909">
        <f t="shared" si="538"/>
        <v>7</v>
      </c>
    </row>
    <row r="4910" spans="1:8" x14ac:dyDescent="0.2">
      <c r="A4910" t="s">
        <v>7150</v>
      </c>
      <c r="B4910" t="str">
        <f t="shared" si="532"/>
        <v>SP</v>
      </c>
      <c r="C4910" t="str">
        <f t="shared" si="533"/>
        <v>1130035</v>
      </c>
      <c r="D4910" t="str">
        <f t="shared" si="534"/>
        <v xml:space="preserve">CEDRAL              </v>
      </c>
      <c r="E4910" t="str">
        <f t="shared" si="535"/>
        <v>C</v>
      </c>
      <c r="F4910" t="str">
        <f t="shared" si="536"/>
        <v>CE</v>
      </c>
      <c r="G4910" t="str">
        <f t="shared" si="537"/>
        <v>CEDRAL</v>
      </c>
      <c r="H4910">
        <f t="shared" si="538"/>
        <v>6</v>
      </c>
    </row>
    <row r="4911" spans="1:8" x14ac:dyDescent="0.2">
      <c r="A4911" t="s">
        <v>7151</v>
      </c>
      <c r="B4911" t="str">
        <f t="shared" si="532"/>
        <v>SP</v>
      </c>
      <c r="C4911" t="str">
        <f t="shared" si="533"/>
        <v>1140935</v>
      </c>
      <c r="D4911" t="str">
        <f t="shared" si="534"/>
        <v xml:space="preserve">CERQUEIRA CESAR     </v>
      </c>
      <c r="E4911" t="str">
        <f t="shared" si="535"/>
        <v>C</v>
      </c>
      <c r="F4911" t="str">
        <f t="shared" si="536"/>
        <v>CE</v>
      </c>
      <c r="G4911" t="str">
        <f t="shared" si="537"/>
        <v>CERQUEIRACESAR</v>
      </c>
      <c r="H4911">
        <f t="shared" si="538"/>
        <v>14</v>
      </c>
    </row>
    <row r="4912" spans="1:8" x14ac:dyDescent="0.2">
      <c r="A4912" t="s">
        <v>7152</v>
      </c>
      <c r="B4912" t="str">
        <f t="shared" si="532"/>
        <v>SP</v>
      </c>
      <c r="C4912" t="str">
        <f t="shared" si="533"/>
        <v>1150835</v>
      </c>
      <c r="D4912" t="str">
        <f t="shared" si="534"/>
        <v xml:space="preserve">CERQUILHO           </v>
      </c>
      <c r="E4912" t="str">
        <f t="shared" si="535"/>
        <v>C</v>
      </c>
      <c r="F4912" t="str">
        <f t="shared" si="536"/>
        <v>CE</v>
      </c>
      <c r="G4912" t="str">
        <f t="shared" si="537"/>
        <v>CERQUILHO</v>
      </c>
      <c r="H4912">
        <f t="shared" si="538"/>
        <v>9</v>
      </c>
    </row>
    <row r="4913" spans="1:8" x14ac:dyDescent="0.2">
      <c r="A4913" t="s">
        <v>7153</v>
      </c>
      <c r="B4913" t="str">
        <f t="shared" si="532"/>
        <v>SP</v>
      </c>
      <c r="C4913" t="str">
        <f t="shared" si="533"/>
        <v>1160735</v>
      </c>
      <c r="D4913" t="str">
        <f t="shared" si="534"/>
        <v xml:space="preserve">CESARIO LANGE       </v>
      </c>
      <c r="E4913" t="str">
        <f t="shared" si="535"/>
        <v>C</v>
      </c>
      <c r="F4913" t="str">
        <f t="shared" si="536"/>
        <v>CE</v>
      </c>
      <c r="G4913" t="str">
        <f t="shared" si="537"/>
        <v>CESARIOLANGE</v>
      </c>
      <c r="H4913">
        <f t="shared" si="538"/>
        <v>12</v>
      </c>
    </row>
    <row r="4914" spans="1:8" x14ac:dyDescent="0.2">
      <c r="A4914" t="s">
        <v>7154</v>
      </c>
      <c r="B4914" t="str">
        <f t="shared" si="532"/>
        <v>SP</v>
      </c>
      <c r="C4914" t="str">
        <f t="shared" si="533"/>
        <v>1170635</v>
      </c>
      <c r="D4914" t="str">
        <f t="shared" si="534"/>
        <v xml:space="preserve">CHARQUEADA          </v>
      </c>
      <c r="E4914" t="str">
        <f t="shared" si="535"/>
        <v>C</v>
      </c>
      <c r="F4914" t="str">
        <f t="shared" si="536"/>
        <v>CH</v>
      </c>
      <c r="G4914" t="str">
        <f t="shared" si="537"/>
        <v>CHARQUEADA</v>
      </c>
      <c r="H4914">
        <f t="shared" si="538"/>
        <v>10</v>
      </c>
    </row>
    <row r="4915" spans="1:8" x14ac:dyDescent="0.2">
      <c r="A4915" t="s">
        <v>7155</v>
      </c>
      <c r="B4915" t="str">
        <f t="shared" si="532"/>
        <v>SP</v>
      </c>
      <c r="C4915" t="str">
        <f t="shared" si="533"/>
        <v>1190435</v>
      </c>
      <c r="D4915" t="str">
        <f t="shared" si="534"/>
        <v xml:space="preserve">CLEMENTINA          </v>
      </c>
      <c r="E4915" t="str">
        <f t="shared" si="535"/>
        <v>C</v>
      </c>
      <c r="F4915" t="str">
        <f t="shared" si="536"/>
        <v>CL</v>
      </c>
      <c r="G4915" t="str">
        <f t="shared" si="537"/>
        <v>CLEMENTINA</v>
      </c>
      <c r="H4915">
        <f t="shared" si="538"/>
        <v>10</v>
      </c>
    </row>
    <row r="4916" spans="1:8" x14ac:dyDescent="0.2">
      <c r="A4916" t="s">
        <v>7156</v>
      </c>
      <c r="B4916" t="str">
        <f t="shared" si="532"/>
        <v>SP</v>
      </c>
      <c r="C4916" t="str">
        <f t="shared" si="533"/>
        <v>1200135</v>
      </c>
      <c r="D4916" t="str">
        <f t="shared" si="534"/>
        <v xml:space="preserve">COLINA              </v>
      </c>
      <c r="E4916" t="str">
        <f t="shared" si="535"/>
        <v>C</v>
      </c>
      <c r="F4916" t="str">
        <f t="shared" si="536"/>
        <v>CO</v>
      </c>
      <c r="G4916" t="str">
        <f t="shared" si="537"/>
        <v>COLINA</v>
      </c>
      <c r="H4916">
        <f t="shared" si="538"/>
        <v>6</v>
      </c>
    </row>
    <row r="4917" spans="1:8" x14ac:dyDescent="0.2">
      <c r="A4917" t="s">
        <v>7157</v>
      </c>
      <c r="B4917" t="str">
        <f t="shared" si="532"/>
        <v>SP</v>
      </c>
      <c r="C4917" t="str">
        <f t="shared" si="533"/>
        <v>1210035</v>
      </c>
      <c r="D4917" t="str">
        <f t="shared" si="534"/>
        <v xml:space="preserve">COLOMBIA            </v>
      </c>
      <c r="E4917" t="str">
        <f t="shared" si="535"/>
        <v>C</v>
      </c>
      <c r="F4917" t="str">
        <f t="shared" si="536"/>
        <v>CO</v>
      </c>
      <c r="G4917" t="str">
        <f t="shared" si="537"/>
        <v>COLOMBIA</v>
      </c>
      <c r="H4917">
        <f t="shared" si="538"/>
        <v>8</v>
      </c>
    </row>
    <row r="4918" spans="1:8" x14ac:dyDescent="0.2">
      <c r="A4918" t="s">
        <v>7158</v>
      </c>
      <c r="B4918" t="str">
        <f t="shared" si="532"/>
        <v>SP</v>
      </c>
      <c r="C4918" t="str">
        <f t="shared" si="533"/>
        <v>1220935</v>
      </c>
      <c r="D4918" t="str">
        <f t="shared" si="534"/>
        <v xml:space="preserve">CONCHAL             </v>
      </c>
      <c r="E4918" t="str">
        <f t="shared" si="535"/>
        <v>C</v>
      </c>
      <c r="F4918" t="str">
        <f t="shared" si="536"/>
        <v>CO</v>
      </c>
      <c r="G4918" t="str">
        <f t="shared" si="537"/>
        <v>CONCHAL</v>
      </c>
      <c r="H4918">
        <f t="shared" si="538"/>
        <v>7</v>
      </c>
    </row>
    <row r="4919" spans="1:8" x14ac:dyDescent="0.2">
      <c r="A4919" t="s">
        <v>7159</v>
      </c>
      <c r="B4919" t="str">
        <f t="shared" si="532"/>
        <v>SP</v>
      </c>
      <c r="C4919" t="str">
        <f t="shared" si="533"/>
        <v>1230835</v>
      </c>
      <c r="D4919" t="str">
        <f t="shared" si="534"/>
        <v xml:space="preserve">CONCHAS             </v>
      </c>
      <c r="E4919" t="str">
        <f t="shared" si="535"/>
        <v>C</v>
      </c>
      <c r="F4919" t="str">
        <f t="shared" si="536"/>
        <v>CO</v>
      </c>
      <c r="G4919" t="str">
        <f t="shared" si="537"/>
        <v>CONCHAS</v>
      </c>
      <c r="H4919">
        <f t="shared" si="538"/>
        <v>7</v>
      </c>
    </row>
    <row r="4920" spans="1:8" x14ac:dyDescent="0.2">
      <c r="A4920" t="s">
        <v>7160</v>
      </c>
      <c r="B4920" t="str">
        <f t="shared" si="532"/>
        <v>SP</v>
      </c>
      <c r="C4920" t="str">
        <f t="shared" si="533"/>
        <v>1240735</v>
      </c>
      <c r="D4920" t="str">
        <f t="shared" si="534"/>
        <v xml:space="preserve">CORDEIROPOLIS       </v>
      </c>
      <c r="E4920" t="str">
        <f t="shared" si="535"/>
        <v>C</v>
      </c>
      <c r="F4920" t="str">
        <f t="shared" si="536"/>
        <v>CO</v>
      </c>
      <c r="G4920" t="str">
        <f t="shared" si="537"/>
        <v>CORDEIROPOLIS</v>
      </c>
      <c r="H4920">
        <f t="shared" si="538"/>
        <v>13</v>
      </c>
    </row>
    <row r="4921" spans="1:8" x14ac:dyDescent="0.2">
      <c r="A4921" t="s">
        <v>7161</v>
      </c>
      <c r="B4921" t="str">
        <f t="shared" si="532"/>
        <v>SP</v>
      </c>
      <c r="C4921" t="str">
        <f t="shared" si="533"/>
        <v>1250635</v>
      </c>
      <c r="D4921" t="str">
        <f t="shared" si="534"/>
        <v xml:space="preserve">COROADOS            </v>
      </c>
      <c r="E4921" t="str">
        <f t="shared" si="535"/>
        <v>C</v>
      </c>
      <c r="F4921" t="str">
        <f t="shared" si="536"/>
        <v>CO</v>
      </c>
      <c r="G4921" t="str">
        <f t="shared" si="537"/>
        <v>COROADOS</v>
      </c>
      <c r="H4921">
        <f t="shared" si="538"/>
        <v>8</v>
      </c>
    </row>
    <row r="4922" spans="1:8" x14ac:dyDescent="0.2">
      <c r="A4922" t="s">
        <v>7162</v>
      </c>
      <c r="B4922" t="str">
        <f t="shared" si="532"/>
        <v>SP</v>
      </c>
      <c r="C4922" t="str">
        <f t="shared" si="533"/>
        <v>1260535</v>
      </c>
      <c r="D4922" t="str">
        <f t="shared" si="534"/>
        <v xml:space="preserve">CORONEL MACEDO      </v>
      </c>
      <c r="E4922" t="str">
        <f t="shared" si="535"/>
        <v>C</v>
      </c>
      <c r="F4922" t="str">
        <f t="shared" si="536"/>
        <v>CO</v>
      </c>
      <c r="G4922" t="str">
        <f t="shared" si="537"/>
        <v>CORONELMACEDO</v>
      </c>
      <c r="H4922">
        <f t="shared" si="538"/>
        <v>13</v>
      </c>
    </row>
    <row r="4923" spans="1:8" x14ac:dyDescent="0.2">
      <c r="A4923" t="s">
        <v>7163</v>
      </c>
      <c r="B4923" t="str">
        <f t="shared" si="532"/>
        <v>SP</v>
      </c>
      <c r="C4923" t="str">
        <f t="shared" si="533"/>
        <v>1270435</v>
      </c>
      <c r="D4923" t="str">
        <f t="shared" si="534"/>
        <v xml:space="preserve">CORUMBATAI          </v>
      </c>
      <c r="E4923" t="str">
        <f t="shared" si="535"/>
        <v>C</v>
      </c>
      <c r="F4923" t="str">
        <f t="shared" si="536"/>
        <v>CO</v>
      </c>
      <c r="G4923" t="str">
        <f t="shared" si="537"/>
        <v>CORUMBATAI</v>
      </c>
      <c r="H4923">
        <f t="shared" si="538"/>
        <v>10</v>
      </c>
    </row>
    <row r="4924" spans="1:8" x14ac:dyDescent="0.2">
      <c r="A4924" t="s">
        <v>7164</v>
      </c>
      <c r="B4924" t="str">
        <f t="shared" si="532"/>
        <v>SP</v>
      </c>
      <c r="C4924" t="str">
        <f t="shared" si="533"/>
        <v>1280335</v>
      </c>
      <c r="D4924" t="str">
        <f t="shared" si="534"/>
        <v xml:space="preserve">COSMOPOLIS          </v>
      </c>
      <c r="E4924" t="str">
        <f t="shared" si="535"/>
        <v>C</v>
      </c>
      <c r="F4924" t="str">
        <f t="shared" si="536"/>
        <v>CO</v>
      </c>
      <c r="G4924" t="str">
        <f t="shared" si="537"/>
        <v>COSMOPOLIS</v>
      </c>
      <c r="H4924">
        <f t="shared" si="538"/>
        <v>10</v>
      </c>
    </row>
    <row r="4925" spans="1:8" x14ac:dyDescent="0.2">
      <c r="A4925" t="s">
        <v>7165</v>
      </c>
      <c r="B4925" t="str">
        <f t="shared" si="532"/>
        <v>SP</v>
      </c>
      <c r="C4925" t="str">
        <f t="shared" si="533"/>
        <v>1290235</v>
      </c>
      <c r="D4925" t="str">
        <f t="shared" si="534"/>
        <v xml:space="preserve">COSMORAMA           </v>
      </c>
      <c r="E4925" t="str">
        <f t="shared" si="535"/>
        <v>C</v>
      </c>
      <c r="F4925" t="str">
        <f t="shared" si="536"/>
        <v>CO</v>
      </c>
      <c r="G4925" t="str">
        <f t="shared" si="537"/>
        <v>COSMORAMA</v>
      </c>
      <c r="H4925">
        <f t="shared" si="538"/>
        <v>9</v>
      </c>
    </row>
    <row r="4926" spans="1:8" x14ac:dyDescent="0.2">
      <c r="A4926" t="s">
        <v>7166</v>
      </c>
      <c r="B4926" t="str">
        <f t="shared" si="532"/>
        <v>SP</v>
      </c>
      <c r="C4926" t="str">
        <f t="shared" si="533"/>
        <v>1300935</v>
      </c>
      <c r="D4926" t="str">
        <f t="shared" si="534"/>
        <v xml:space="preserve">COTIA               </v>
      </c>
      <c r="E4926" t="str">
        <f t="shared" si="535"/>
        <v>C</v>
      </c>
      <c r="F4926" t="str">
        <f t="shared" si="536"/>
        <v>CO</v>
      </c>
      <c r="G4926" t="str">
        <f t="shared" si="537"/>
        <v>COTIA</v>
      </c>
      <c r="H4926">
        <f t="shared" si="538"/>
        <v>5</v>
      </c>
    </row>
    <row r="4927" spans="1:8" x14ac:dyDescent="0.2">
      <c r="A4927" t="s">
        <v>7167</v>
      </c>
      <c r="B4927" t="str">
        <f t="shared" si="532"/>
        <v>SP</v>
      </c>
      <c r="C4927" t="str">
        <f t="shared" si="533"/>
        <v>1310835</v>
      </c>
      <c r="D4927" t="str">
        <f t="shared" si="534"/>
        <v xml:space="preserve">CRAVINHOS           </v>
      </c>
      <c r="E4927" t="str">
        <f t="shared" si="535"/>
        <v>C</v>
      </c>
      <c r="F4927" t="str">
        <f t="shared" si="536"/>
        <v>CR</v>
      </c>
      <c r="G4927" t="str">
        <f t="shared" si="537"/>
        <v>CRAVINHOS</v>
      </c>
      <c r="H4927">
        <f t="shared" si="538"/>
        <v>9</v>
      </c>
    </row>
    <row r="4928" spans="1:8" x14ac:dyDescent="0.2">
      <c r="A4928" t="s">
        <v>7168</v>
      </c>
      <c r="B4928" t="str">
        <f t="shared" si="532"/>
        <v>SP</v>
      </c>
      <c r="C4928" t="str">
        <f t="shared" si="533"/>
        <v>1320735</v>
      </c>
      <c r="D4928" t="str">
        <f t="shared" si="534"/>
        <v xml:space="preserve">CRISTAIS PAULISTA   </v>
      </c>
      <c r="E4928" t="str">
        <f t="shared" si="535"/>
        <v>C</v>
      </c>
      <c r="F4928" t="str">
        <f t="shared" si="536"/>
        <v>CR</v>
      </c>
      <c r="G4928" t="str">
        <f t="shared" si="537"/>
        <v>CRISTAISPAULISTA</v>
      </c>
      <c r="H4928">
        <f t="shared" si="538"/>
        <v>16</v>
      </c>
    </row>
    <row r="4929" spans="1:8" x14ac:dyDescent="0.2">
      <c r="A4929" t="s">
        <v>7169</v>
      </c>
      <c r="B4929" t="str">
        <f t="shared" si="532"/>
        <v>SP</v>
      </c>
      <c r="C4929" t="str">
        <f t="shared" si="533"/>
        <v>1330635</v>
      </c>
      <c r="D4929" t="str">
        <f t="shared" si="534"/>
        <v xml:space="preserve">CRUZALIA            </v>
      </c>
      <c r="E4929" t="str">
        <f t="shared" si="535"/>
        <v>C</v>
      </c>
      <c r="F4929" t="str">
        <f t="shared" si="536"/>
        <v>CR</v>
      </c>
      <c r="G4929" t="str">
        <f t="shared" si="537"/>
        <v>CRUZALIA</v>
      </c>
      <c r="H4929">
        <f t="shared" si="538"/>
        <v>8</v>
      </c>
    </row>
    <row r="4930" spans="1:8" x14ac:dyDescent="0.2">
      <c r="A4930" t="s">
        <v>7170</v>
      </c>
      <c r="B4930" t="str">
        <f t="shared" si="532"/>
        <v>SP</v>
      </c>
      <c r="C4930" t="str">
        <f t="shared" si="533"/>
        <v>1340535</v>
      </c>
      <c r="D4930" t="str">
        <f t="shared" si="534"/>
        <v xml:space="preserve">CRUZEIRO            </v>
      </c>
      <c r="E4930" t="str">
        <f t="shared" si="535"/>
        <v>C</v>
      </c>
      <c r="F4930" t="str">
        <f t="shared" si="536"/>
        <v>CR</v>
      </c>
      <c r="G4930" t="str">
        <f t="shared" si="537"/>
        <v>CRUZEIRO</v>
      </c>
      <c r="H4930">
        <f t="shared" si="538"/>
        <v>8</v>
      </c>
    </row>
    <row r="4931" spans="1:8" x14ac:dyDescent="0.2">
      <c r="A4931" t="s">
        <v>7171</v>
      </c>
      <c r="B4931" t="str">
        <f t="shared" ref="B4931:B4994" si="539">MID($A4931,1,2)</f>
        <v>SP</v>
      </c>
      <c r="C4931" t="str">
        <f t="shared" ref="C4931:C4994" si="540">MID($A4931,3,7)</f>
        <v>1350435</v>
      </c>
      <c r="D4931" t="str">
        <f t="shared" ref="D4931:D4994" si="541">MID($A4931,10,21)</f>
        <v xml:space="preserve">CUBATAO             </v>
      </c>
      <c r="E4931" t="str">
        <f t="shared" ref="E4931:E4994" si="542">LEFT(D4931,1)</f>
        <v>C</v>
      </c>
      <c r="F4931" t="str">
        <f t="shared" ref="F4931:F4994" si="543">LEFT(D4931,2)</f>
        <v>CU</v>
      </c>
      <c r="G4931" t="str">
        <f t="shared" ref="G4931:G4994" si="544">SUBSTITUTE(D4931," ","")</f>
        <v>CUBATAO</v>
      </c>
      <c r="H4931">
        <f t="shared" ref="H4931:H4994" si="545">LEN(G4931)</f>
        <v>7</v>
      </c>
    </row>
    <row r="4932" spans="1:8" x14ac:dyDescent="0.2">
      <c r="A4932" t="s">
        <v>7172</v>
      </c>
      <c r="B4932" t="str">
        <f t="shared" si="539"/>
        <v>SP</v>
      </c>
      <c r="C4932" t="str">
        <f t="shared" si="540"/>
        <v>1360335</v>
      </c>
      <c r="D4932" t="str">
        <f t="shared" si="541"/>
        <v xml:space="preserve">CUNHA               </v>
      </c>
      <c r="E4932" t="str">
        <f t="shared" si="542"/>
        <v>C</v>
      </c>
      <c r="F4932" t="str">
        <f t="shared" si="543"/>
        <v>CU</v>
      </c>
      <c r="G4932" t="str">
        <f t="shared" si="544"/>
        <v>CUNHA</v>
      </c>
      <c r="H4932">
        <f t="shared" si="545"/>
        <v>5</v>
      </c>
    </row>
    <row r="4933" spans="1:8" x14ac:dyDescent="0.2">
      <c r="A4933" t="s">
        <v>7173</v>
      </c>
      <c r="B4933" t="str">
        <f t="shared" si="539"/>
        <v>SP</v>
      </c>
      <c r="C4933" t="str">
        <f t="shared" si="540"/>
        <v>1370235</v>
      </c>
      <c r="D4933" t="str">
        <f t="shared" si="541"/>
        <v xml:space="preserve">DESCALVADO          </v>
      </c>
      <c r="E4933" t="str">
        <f t="shared" si="542"/>
        <v>D</v>
      </c>
      <c r="F4933" t="str">
        <f t="shared" si="543"/>
        <v>DE</v>
      </c>
      <c r="G4933" t="str">
        <f t="shared" si="544"/>
        <v>DESCALVADO</v>
      </c>
      <c r="H4933">
        <f t="shared" si="545"/>
        <v>10</v>
      </c>
    </row>
    <row r="4934" spans="1:8" x14ac:dyDescent="0.2">
      <c r="A4934" t="s">
        <v>7174</v>
      </c>
      <c r="B4934" t="str">
        <f t="shared" si="539"/>
        <v>SP</v>
      </c>
      <c r="C4934" t="str">
        <f t="shared" si="540"/>
        <v>1380135</v>
      </c>
      <c r="D4934" t="str">
        <f t="shared" si="541"/>
        <v xml:space="preserve">DIADEMA             </v>
      </c>
      <c r="E4934" t="str">
        <f t="shared" si="542"/>
        <v>D</v>
      </c>
      <c r="F4934" t="str">
        <f t="shared" si="543"/>
        <v>DI</v>
      </c>
      <c r="G4934" t="str">
        <f t="shared" si="544"/>
        <v>DIADEMA</v>
      </c>
      <c r="H4934">
        <f t="shared" si="545"/>
        <v>7</v>
      </c>
    </row>
    <row r="4935" spans="1:8" x14ac:dyDescent="0.2">
      <c r="A4935" t="s">
        <v>7175</v>
      </c>
      <c r="B4935" t="str">
        <f t="shared" si="539"/>
        <v>SP</v>
      </c>
      <c r="C4935" t="str">
        <f t="shared" si="540"/>
        <v>1385035</v>
      </c>
      <c r="D4935" t="str">
        <f t="shared" si="541"/>
        <v xml:space="preserve">DIRCE REIS          </v>
      </c>
      <c r="E4935" t="str">
        <f t="shared" si="542"/>
        <v>D</v>
      </c>
      <c r="F4935" t="str">
        <f t="shared" si="543"/>
        <v>DI</v>
      </c>
      <c r="G4935" t="str">
        <f t="shared" si="544"/>
        <v>DIRCEREIS</v>
      </c>
      <c r="H4935">
        <f t="shared" si="545"/>
        <v>9</v>
      </c>
    </row>
    <row r="4936" spans="1:8" x14ac:dyDescent="0.2">
      <c r="A4936" t="s">
        <v>7176</v>
      </c>
      <c r="B4936" t="str">
        <f t="shared" si="539"/>
        <v>SP</v>
      </c>
      <c r="C4936" t="str">
        <f t="shared" si="540"/>
        <v>1390035</v>
      </c>
      <c r="D4936" t="str">
        <f t="shared" si="541"/>
        <v xml:space="preserve">DIVINOLANDIA        </v>
      </c>
      <c r="E4936" t="str">
        <f t="shared" si="542"/>
        <v>D</v>
      </c>
      <c r="F4936" t="str">
        <f t="shared" si="543"/>
        <v>DI</v>
      </c>
      <c r="G4936" t="str">
        <f t="shared" si="544"/>
        <v>DIVINOLANDIA</v>
      </c>
      <c r="H4936">
        <f t="shared" si="545"/>
        <v>12</v>
      </c>
    </row>
    <row r="4937" spans="1:8" x14ac:dyDescent="0.2">
      <c r="A4937" t="s">
        <v>7177</v>
      </c>
      <c r="B4937" t="str">
        <f t="shared" si="539"/>
        <v>SP</v>
      </c>
      <c r="C4937" t="str">
        <f t="shared" si="540"/>
        <v>1400735</v>
      </c>
      <c r="D4937" t="str">
        <f t="shared" si="541"/>
        <v xml:space="preserve">DOBRADA             </v>
      </c>
      <c r="E4937" t="str">
        <f t="shared" si="542"/>
        <v>D</v>
      </c>
      <c r="F4937" t="str">
        <f t="shared" si="543"/>
        <v>DO</v>
      </c>
      <c r="G4937" t="str">
        <f t="shared" si="544"/>
        <v>DOBRADA</v>
      </c>
      <c r="H4937">
        <f t="shared" si="545"/>
        <v>7</v>
      </c>
    </row>
    <row r="4938" spans="1:8" x14ac:dyDescent="0.2">
      <c r="A4938" t="s">
        <v>7178</v>
      </c>
      <c r="B4938" t="str">
        <f t="shared" si="539"/>
        <v>SP</v>
      </c>
      <c r="C4938" t="str">
        <f t="shared" si="540"/>
        <v>1410635</v>
      </c>
      <c r="D4938" t="str">
        <f t="shared" si="541"/>
        <v xml:space="preserve">DOIS CORREGOS       </v>
      </c>
      <c r="E4938" t="str">
        <f t="shared" si="542"/>
        <v>D</v>
      </c>
      <c r="F4938" t="str">
        <f t="shared" si="543"/>
        <v>DO</v>
      </c>
      <c r="G4938" t="str">
        <f t="shared" si="544"/>
        <v>DOISCORREGOS</v>
      </c>
      <c r="H4938">
        <f t="shared" si="545"/>
        <v>12</v>
      </c>
    </row>
    <row r="4939" spans="1:8" x14ac:dyDescent="0.2">
      <c r="A4939" t="s">
        <v>7179</v>
      </c>
      <c r="B4939" t="str">
        <f t="shared" si="539"/>
        <v>SP</v>
      </c>
      <c r="C4939" t="str">
        <f t="shared" si="540"/>
        <v>1420535</v>
      </c>
      <c r="D4939" t="str">
        <f t="shared" si="541"/>
        <v xml:space="preserve">DOLCINOPOLIS        </v>
      </c>
      <c r="E4939" t="str">
        <f t="shared" si="542"/>
        <v>D</v>
      </c>
      <c r="F4939" t="str">
        <f t="shared" si="543"/>
        <v>DO</v>
      </c>
      <c r="G4939" t="str">
        <f t="shared" si="544"/>
        <v>DOLCINOPOLIS</v>
      </c>
      <c r="H4939">
        <f t="shared" si="545"/>
        <v>12</v>
      </c>
    </row>
    <row r="4940" spans="1:8" x14ac:dyDescent="0.2">
      <c r="A4940" t="s">
        <v>7180</v>
      </c>
      <c r="B4940" t="str">
        <f t="shared" si="539"/>
        <v>SP</v>
      </c>
      <c r="C4940" t="str">
        <f t="shared" si="540"/>
        <v>1430435</v>
      </c>
      <c r="D4940" t="str">
        <f t="shared" si="541"/>
        <v xml:space="preserve">DOURADO             </v>
      </c>
      <c r="E4940" t="str">
        <f t="shared" si="542"/>
        <v>D</v>
      </c>
      <c r="F4940" t="str">
        <f t="shared" si="543"/>
        <v>DO</v>
      </c>
      <c r="G4940" t="str">
        <f t="shared" si="544"/>
        <v>DOURADO</v>
      </c>
      <c r="H4940">
        <f t="shared" si="545"/>
        <v>7</v>
      </c>
    </row>
    <row r="4941" spans="1:8" x14ac:dyDescent="0.2">
      <c r="A4941" t="s">
        <v>7181</v>
      </c>
      <c r="B4941" t="str">
        <f t="shared" si="539"/>
        <v>SP</v>
      </c>
      <c r="C4941" t="str">
        <f t="shared" si="540"/>
        <v>1440335</v>
      </c>
      <c r="D4941" t="str">
        <f t="shared" si="541"/>
        <v xml:space="preserve">DRACENA             </v>
      </c>
      <c r="E4941" t="str">
        <f t="shared" si="542"/>
        <v>D</v>
      </c>
      <c r="F4941" t="str">
        <f t="shared" si="543"/>
        <v>DR</v>
      </c>
      <c r="G4941" t="str">
        <f t="shared" si="544"/>
        <v>DRACENA</v>
      </c>
      <c r="H4941">
        <f t="shared" si="545"/>
        <v>7</v>
      </c>
    </row>
    <row r="4942" spans="1:8" x14ac:dyDescent="0.2">
      <c r="A4942" t="s">
        <v>7182</v>
      </c>
      <c r="B4942" t="str">
        <f t="shared" si="539"/>
        <v>SP</v>
      </c>
      <c r="C4942" t="str">
        <f t="shared" si="540"/>
        <v>1450235</v>
      </c>
      <c r="D4942" t="str">
        <f t="shared" si="541"/>
        <v xml:space="preserve">DUARTINA            </v>
      </c>
      <c r="E4942" t="str">
        <f t="shared" si="542"/>
        <v>D</v>
      </c>
      <c r="F4942" t="str">
        <f t="shared" si="543"/>
        <v>DU</v>
      </c>
      <c r="G4942" t="str">
        <f t="shared" si="544"/>
        <v>DUARTINA</v>
      </c>
      <c r="H4942">
        <f t="shared" si="545"/>
        <v>8</v>
      </c>
    </row>
    <row r="4943" spans="1:8" x14ac:dyDescent="0.2">
      <c r="A4943" t="s">
        <v>7183</v>
      </c>
      <c r="B4943" t="str">
        <f t="shared" si="539"/>
        <v>SP</v>
      </c>
      <c r="C4943" t="str">
        <f t="shared" si="540"/>
        <v>1460135</v>
      </c>
      <c r="D4943" t="str">
        <f t="shared" si="541"/>
        <v xml:space="preserve">DUMONT              </v>
      </c>
      <c r="E4943" t="str">
        <f t="shared" si="542"/>
        <v>D</v>
      </c>
      <c r="F4943" t="str">
        <f t="shared" si="543"/>
        <v>DU</v>
      </c>
      <c r="G4943" t="str">
        <f t="shared" si="544"/>
        <v>DUMONT</v>
      </c>
      <c r="H4943">
        <f t="shared" si="545"/>
        <v>6</v>
      </c>
    </row>
    <row r="4944" spans="1:8" x14ac:dyDescent="0.2">
      <c r="A4944" t="s">
        <v>7184</v>
      </c>
      <c r="B4944" t="str">
        <f t="shared" si="539"/>
        <v>SP</v>
      </c>
      <c r="C4944" t="str">
        <f t="shared" si="540"/>
        <v>1470035</v>
      </c>
      <c r="D4944" t="str">
        <f t="shared" si="541"/>
        <v xml:space="preserve">ECHAPORA            </v>
      </c>
      <c r="E4944" t="str">
        <f t="shared" si="542"/>
        <v>E</v>
      </c>
      <c r="F4944" t="str">
        <f t="shared" si="543"/>
        <v>EC</v>
      </c>
      <c r="G4944" t="str">
        <f t="shared" si="544"/>
        <v>ECHAPORA</v>
      </c>
      <c r="H4944">
        <f t="shared" si="545"/>
        <v>8</v>
      </c>
    </row>
    <row r="4945" spans="1:8" x14ac:dyDescent="0.2">
      <c r="A4945" t="s">
        <v>7185</v>
      </c>
      <c r="B4945" t="str">
        <f t="shared" si="539"/>
        <v>SP</v>
      </c>
      <c r="C4945" t="str">
        <f t="shared" si="540"/>
        <v>1480935</v>
      </c>
      <c r="D4945" t="str">
        <f t="shared" si="541"/>
        <v xml:space="preserve">ELDORADO            </v>
      </c>
      <c r="E4945" t="str">
        <f t="shared" si="542"/>
        <v>E</v>
      </c>
      <c r="F4945" t="str">
        <f t="shared" si="543"/>
        <v>EL</v>
      </c>
      <c r="G4945" t="str">
        <f t="shared" si="544"/>
        <v>ELDORADO</v>
      </c>
      <c r="H4945">
        <f t="shared" si="545"/>
        <v>8</v>
      </c>
    </row>
    <row r="4946" spans="1:8" x14ac:dyDescent="0.2">
      <c r="A4946" t="s">
        <v>7186</v>
      </c>
      <c r="B4946" t="str">
        <f t="shared" si="539"/>
        <v>SP</v>
      </c>
      <c r="C4946" t="str">
        <f t="shared" si="540"/>
        <v>1490835</v>
      </c>
      <c r="D4946" t="str">
        <f t="shared" si="541"/>
        <v xml:space="preserve">ELIAS FAUSTO        </v>
      </c>
      <c r="E4946" t="str">
        <f t="shared" si="542"/>
        <v>E</v>
      </c>
      <c r="F4946" t="str">
        <f t="shared" si="543"/>
        <v>EL</v>
      </c>
      <c r="G4946" t="str">
        <f t="shared" si="544"/>
        <v>ELIASFAUSTO</v>
      </c>
      <c r="H4946">
        <f t="shared" si="545"/>
        <v>11</v>
      </c>
    </row>
    <row r="4947" spans="1:8" x14ac:dyDescent="0.2">
      <c r="A4947" t="s">
        <v>7187</v>
      </c>
      <c r="B4947" t="str">
        <f t="shared" si="539"/>
        <v>SP</v>
      </c>
      <c r="C4947" t="str">
        <f t="shared" si="540"/>
        <v>1492435</v>
      </c>
      <c r="D4947" t="str">
        <f t="shared" si="541"/>
        <v xml:space="preserve">ELISIARIO           </v>
      </c>
      <c r="E4947" t="str">
        <f t="shared" si="542"/>
        <v>E</v>
      </c>
      <c r="F4947" t="str">
        <f t="shared" si="543"/>
        <v>EL</v>
      </c>
      <c r="G4947" t="str">
        <f t="shared" si="544"/>
        <v>ELISIARIO</v>
      </c>
      <c r="H4947">
        <f t="shared" si="545"/>
        <v>9</v>
      </c>
    </row>
    <row r="4948" spans="1:8" x14ac:dyDescent="0.2">
      <c r="A4948" t="s">
        <v>7188</v>
      </c>
      <c r="B4948" t="str">
        <f t="shared" si="539"/>
        <v>SP</v>
      </c>
      <c r="C4948" t="str">
        <f t="shared" si="540"/>
        <v>1495735</v>
      </c>
      <c r="D4948" t="str">
        <f t="shared" si="541"/>
        <v xml:space="preserve">EMBAUBA             </v>
      </c>
      <c r="E4948" t="str">
        <f t="shared" si="542"/>
        <v>E</v>
      </c>
      <c r="F4948" t="str">
        <f t="shared" si="543"/>
        <v>EM</v>
      </c>
      <c r="G4948" t="str">
        <f t="shared" si="544"/>
        <v>EMBAUBA</v>
      </c>
      <c r="H4948">
        <f t="shared" si="545"/>
        <v>7</v>
      </c>
    </row>
    <row r="4949" spans="1:8" x14ac:dyDescent="0.2">
      <c r="A4949" t="s">
        <v>7189</v>
      </c>
      <c r="B4949" t="str">
        <f t="shared" si="539"/>
        <v>SP</v>
      </c>
      <c r="C4949" t="str">
        <f t="shared" si="540"/>
        <v>1500435</v>
      </c>
      <c r="D4949" t="str">
        <f t="shared" si="541"/>
        <v xml:space="preserve">EMBU                </v>
      </c>
      <c r="E4949" t="str">
        <f t="shared" si="542"/>
        <v>E</v>
      </c>
      <c r="F4949" t="str">
        <f t="shared" si="543"/>
        <v>EM</v>
      </c>
      <c r="G4949" t="str">
        <f t="shared" si="544"/>
        <v>EMBU</v>
      </c>
      <c r="H4949">
        <f t="shared" si="545"/>
        <v>4</v>
      </c>
    </row>
    <row r="4950" spans="1:8" x14ac:dyDescent="0.2">
      <c r="A4950" t="s">
        <v>7190</v>
      </c>
      <c r="B4950" t="str">
        <f t="shared" si="539"/>
        <v>SP</v>
      </c>
      <c r="C4950" t="str">
        <f t="shared" si="540"/>
        <v>1510335</v>
      </c>
      <c r="D4950" t="str">
        <f t="shared" si="541"/>
        <v xml:space="preserve">EMBU-GUACU          </v>
      </c>
      <c r="E4950" t="str">
        <f t="shared" si="542"/>
        <v>E</v>
      </c>
      <c r="F4950" t="str">
        <f t="shared" si="543"/>
        <v>EM</v>
      </c>
      <c r="G4950" t="str">
        <f t="shared" si="544"/>
        <v>EMBU-GUACU</v>
      </c>
      <c r="H4950">
        <f t="shared" si="545"/>
        <v>10</v>
      </c>
    </row>
    <row r="4951" spans="1:8" x14ac:dyDescent="0.2">
      <c r="A4951" t="s">
        <v>7191</v>
      </c>
      <c r="B4951" t="str">
        <f t="shared" si="539"/>
        <v>SP</v>
      </c>
      <c r="C4951" t="str">
        <f t="shared" si="540"/>
        <v>1512935</v>
      </c>
      <c r="D4951" t="str">
        <f t="shared" si="541"/>
        <v xml:space="preserve">EMILIANOPOLIS       </v>
      </c>
      <c r="E4951" t="str">
        <f t="shared" si="542"/>
        <v>E</v>
      </c>
      <c r="F4951" t="str">
        <f t="shared" si="543"/>
        <v>EM</v>
      </c>
      <c r="G4951" t="str">
        <f t="shared" si="544"/>
        <v>EMILIANOPOLIS</v>
      </c>
      <c r="H4951">
        <f t="shared" si="545"/>
        <v>13</v>
      </c>
    </row>
    <row r="4952" spans="1:8" x14ac:dyDescent="0.2">
      <c r="A4952" t="s">
        <v>7192</v>
      </c>
      <c r="B4952" t="str">
        <f t="shared" si="539"/>
        <v>SP</v>
      </c>
      <c r="C4952" t="str">
        <f t="shared" si="540"/>
        <v>1515235</v>
      </c>
      <c r="D4952" t="str">
        <f t="shared" si="541"/>
        <v xml:space="preserve">ENGENHEIRO COELHO   </v>
      </c>
      <c r="E4952" t="str">
        <f t="shared" si="542"/>
        <v>E</v>
      </c>
      <c r="F4952" t="str">
        <f t="shared" si="543"/>
        <v>EN</v>
      </c>
      <c r="G4952" t="str">
        <f t="shared" si="544"/>
        <v>ENGENHEIROCOELHO</v>
      </c>
      <c r="H4952">
        <f t="shared" si="545"/>
        <v>16</v>
      </c>
    </row>
    <row r="4953" spans="1:8" x14ac:dyDescent="0.2">
      <c r="A4953" t="s">
        <v>7193</v>
      </c>
      <c r="B4953" t="str">
        <f t="shared" si="539"/>
        <v>SP</v>
      </c>
      <c r="C4953" t="str">
        <f t="shared" si="540"/>
        <v>1518635</v>
      </c>
      <c r="D4953" t="str">
        <f t="shared" si="541"/>
        <v xml:space="preserve">ESPIRITO STO PINHAL </v>
      </c>
      <c r="E4953" t="str">
        <f t="shared" si="542"/>
        <v>E</v>
      </c>
      <c r="F4953" t="str">
        <f t="shared" si="543"/>
        <v>ES</v>
      </c>
      <c r="G4953" t="str">
        <f t="shared" si="544"/>
        <v>ESPIRITOSTOPINHAL</v>
      </c>
      <c r="H4953">
        <f t="shared" si="545"/>
        <v>17</v>
      </c>
    </row>
    <row r="4954" spans="1:8" x14ac:dyDescent="0.2">
      <c r="A4954" t="s">
        <v>7194</v>
      </c>
      <c r="B4954" t="str">
        <f t="shared" si="539"/>
        <v>SP</v>
      </c>
      <c r="C4954" t="str">
        <f t="shared" si="540"/>
        <v>1519435</v>
      </c>
      <c r="D4954" t="str">
        <f t="shared" si="541"/>
        <v>ESPIRITO SANTO TURVO</v>
      </c>
      <c r="E4954" t="str">
        <f t="shared" si="542"/>
        <v>E</v>
      </c>
      <c r="F4954" t="str">
        <f t="shared" si="543"/>
        <v>ES</v>
      </c>
      <c r="G4954" t="str">
        <f t="shared" si="544"/>
        <v>ESPIRITOSANTOTURVO</v>
      </c>
      <c r="H4954">
        <f t="shared" si="545"/>
        <v>18</v>
      </c>
    </row>
    <row r="4955" spans="1:8" x14ac:dyDescent="0.2">
      <c r="A4955" t="s">
        <v>7195</v>
      </c>
      <c r="B4955" t="str">
        <f t="shared" si="539"/>
        <v>SP</v>
      </c>
      <c r="C4955" t="str">
        <f t="shared" si="540"/>
        <v>1520235</v>
      </c>
      <c r="D4955" t="str">
        <f t="shared" si="541"/>
        <v xml:space="preserve">ESTRELA D'OESTE     </v>
      </c>
      <c r="E4955" t="str">
        <f t="shared" si="542"/>
        <v>E</v>
      </c>
      <c r="F4955" t="str">
        <f t="shared" si="543"/>
        <v>ES</v>
      </c>
      <c r="G4955" t="str">
        <f t="shared" si="544"/>
        <v>ESTRELAD'OESTE</v>
      </c>
      <c r="H4955">
        <f t="shared" si="545"/>
        <v>14</v>
      </c>
    </row>
    <row r="4956" spans="1:8" x14ac:dyDescent="0.2">
      <c r="A4956" t="s">
        <v>7196</v>
      </c>
      <c r="B4956" t="str">
        <f t="shared" si="539"/>
        <v>SP</v>
      </c>
      <c r="C4956" t="str">
        <f t="shared" si="540"/>
        <v>1530135</v>
      </c>
      <c r="D4956" t="str">
        <f t="shared" si="541"/>
        <v xml:space="preserve">ESTRELA DO NORTE    </v>
      </c>
      <c r="E4956" t="str">
        <f t="shared" si="542"/>
        <v>E</v>
      </c>
      <c r="F4956" t="str">
        <f t="shared" si="543"/>
        <v>ES</v>
      </c>
      <c r="G4956" t="str">
        <f t="shared" si="544"/>
        <v>ESTRELADONORTE</v>
      </c>
      <c r="H4956">
        <f t="shared" si="545"/>
        <v>14</v>
      </c>
    </row>
    <row r="4957" spans="1:8" x14ac:dyDescent="0.2">
      <c r="A4957" t="s">
        <v>7197</v>
      </c>
      <c r="B4957" t="str">
        <f t="shared" si="539"/>
        <v>SP</v>
      </c>
      <c r="C4957" t="str">
        <f t="shared" si="540"/>
        <v>1535035</v>
      </c>
      <c r="D4957" t="str">
        <f t="shared" si="541"/>
        <v xml:space="preserve">EUCLIDES C PAULISTA </v>
      </c>
      <c r="E4957" t="str">
        <f t="shared" si="542"/>
        <v>E</v>
      </c>
      <c r="F4957" t="str">
        <f t="shared" si="543"/>
        <v>EU</v>
      </c>
      <c r="G4957" t="str">
        <f t="shared" si="544"/>
        <v>EUCLIDESCPAULISTA</v>
      </c>
      <c r="H4957">
        <f t="shared" si="545"/>
        <v>17</v>
      </c>
    </row>
    <row r="4958" spans="1:8" x14ac:dyDescent="0.2">
      <c r="A4958" t="s">
        <v>7198</v>
      </c>
      <c r="B4958" t="str">
        <f t="shared" si="539"/>
        <v>SP</v>
      </c>
      <c r="C4958" t="str">
        <f t="shared" si="540"/>
        <v>1540035</v>
      </c>
      <c r="D4958" t="str">
        <f t="shared" si="541"/>
        <v xml:space="preserve">FARTURA             </v>
      </c>
      <c r="E4958" t="str">
        <f t="shared" si="542"/>
        <v>F</v>
      </c>
      <c r="F4958" t="str">
        <f t="shared" si="543"/>
        <v>FA</v>
      </c>
      <c r="G4958" t="str">
        <f t="shared" si="544"/>
        <v>FARTURA</v>
      </c>
      <c r="H4958">
        <f t="shared" si="545"/>
        <v>7</v>
      </c>
    </row>
    <row r="4959" spans="1:8" x14ac:dyDescent="0.2">
      <c r="A4959" t="s">
        <v>7199</v>
      </c>
      <c r="B4959" t="str">
        <f t="shared" si="539"/>
        <v>SP</v>
      </c>
      <c r="C4959" t="str">
        <f t="shared" si="540"/>
        <v>1550935</v>
      </c>
      <c r="D4959" t="str">
        <f t="shared" si="541"/>
        <v xml:space="preserve">FERNANDOPOLIS       </v>
      </c>
      <c r="E4959" t="str">
        <f t="shared" si="542"/>
        <v>F</v>
      </c>
      <c r="F4959" t="str">
        <f t="shared" si="543"/>
        <v>FE</v>
      </c>
      <c r="G4959" t="str">
        <f t="shared" si="544"/>
        <v>FERNANDOPOLIS</v>
      </c>
      <c r="H4959">
        <f t="shared" si="545"/>
        <v>13</v>
      </c>
    </row>
    <row r="4960" spans="1:8" x14ac:dyDescent="0.2">
      <c r="A4960" t="s">
        <v>7200</v>
      </c>
      <c r="B4960" t="str">
        <f t="shared" si="539"/>
        <v>SP</v>
      </c>
      <c r="C4960" t="str">
        <f t="shared" si="540"/>
        <v>1560835</v>
      </c>
      <c r="D4960" t="str">
        <f t="shared" si="541"/>
        <v xml:space="preserve">FERNANDO PRESTES    </v>
      </c>
      <c r="E4960" t="str">
        <f t="shared" si="542"/>
        <v>F</v>
      </c>
      <c r="F4960" t="str">
        <f t="shared" si="543"/>
        <v>FE</v>
      </c>
      <c r="G4960" t="str">
        <f t="shared" si="544"/>
        <v>FERNANDOPRESTES</v>
      </c>
      <c r="H4960">
        <f t="shared" si="545"/>
        <v>15</v>
      </c>
    </row>
    <row r="4961" spans="1:8" x14ac:dyDescent="0.2">
      <c r="A4961" t="s">
        <v>7201</v>
      </c>
      <c r="B4961" t="str">
        <f t="shared" si="539"/>
        <v>SP</v>
      </c>
      <c r="C4961" t="str">
        <f t="shared" si="540"/>
        <v>1565735</v>
      </c>
      <c r="D4961" t="str">
        <f t="shared" si="541"/>
        <v xml:space="preserve">FERNAO              </v>
      </c>
      <c r="E4961" t="str">
        <f t="shared" si="542"/>
        <v>F</v>
      </c>
      <c r="F4961" t="str">
        <f t="shared" si="543"/>
        <v>FE</v>
      </c>
      <c r="G4961" t="str">
        <f t="shared" si="544"/>
        <v>FERNAO</v>
      </c>
      <c r="H4961">
        <f t="shared" si="545"/>
        <v>6</v>
      </c>
    </row>
    <row r="4962" spans="1:8" x14ac:dyDescent="0.2">
      <c r="A4962" t="s">
        <v>7202</v>
      </c>
      <c r="B4962" t="str">
        <f t="shared" si="539"/>
        <v>SP</v>
      </c>
      <c r="C4962" t="str">
        <f t="shared" si="540"/>
        <v>1570735</v>
      </c>
      <c r="D4962" t="str">
        <f t="shared" si="541"/>
        <v>FERRAZ DE VASCONCELO</v>
      </c>
      <c r="E4962" t="str">
        <f t="shared" si="542"/>
        <v>F</v>
      </c>
      <c r="F4962" t="str">
        <f t="shared" si="543"/>
        <v>FE</v>
      </c>
      <c r="G4962" t="str">
        <f t="shared" si="544"/>
        <v>FERRAZDEVASCONCELO</v>
      </c>
      <c r="H4962">
        <f t="shared" si="545"/>
        <v>18</v>
      </c>
    </row>
    <row r="4963" spans="1:8" x14ac:dyDescent="0.2">
      <c r="A4963" t="s">
        <v>7203</v>
      </c>
      <c r="B4963" t="str">
        <f t="shared" si="539"/>
        <v>SP</v>
      </c>
      <c r="C4963" t="str">
        <f t="shared" si="540"/>
        <v>1580635</v>
      </c>
      <c r="D4963" t="str">
        <f t="shared" si="541"/>
        <v xml:space="preserve">FLORA RICA          </v>
      </c>
      <c r="E4963" t="str">
        <f t="shared" si="542"/>
        <v>F</v>
      </c>
      <c r="F4963" t="str">
        <f t="shared" si="543"/>
        <v>FL</v>
      </c>
      <c r="G4963" t="str">
        <f t="shared" si="544"/>
        <v>FLORARICA</v>
      </c>
      <c r="H4963">
        <f t="shared" si="545"/>
        <v>9</v>
      </c>
    </row>
    <row r="4964" spans="1:8" x14ac:dyDescent="0.2">
      <c r="A4964" t="s">
        <v>7204</v>
      </c>
      <c r="B4964" t="str">
        <f t="shared" si="539"/>
        <v>SP</v>
      </c>
      <c r="C4964" t="str">
        <f t="shared" si="540"/>
        <v>1590535</v>
      </c>
      <c r="D4964" t="str">
        <f t="shared" si="541"/>
        <v xml:space="preserve">FLOREAL             </v>
      </c>
      <c r="E4964" t="str">
        <f t="shared" si="542"/>
        <v>F</v>
      </c>
      <c r="F4964" t="str">
        <f t="shared" si="543"/>
        <v>FL</v>
      </c>
      <c r="G4964" t="str">
        <f t="shared" si="544"/>
        <v>FLOREAL</v>
      </c>
      <c r="H4964">
        <f t="shared" si="545"/>
        <v>7</v>
      </c>
    </row>
    <row r="4965" spans="1:8" x14ac:dyDescent="0.2">
      <c r="A4965" t="s">
        <v>7205</v>
      </c>
      <c r="B4965" t="str">
        <f t="shared" si="539"/>
        <v>SP</v>
      </c>
      <c r="C4965" t="str">
        <f t="shared" si="540"/>
        <v>1600235</v>
      </c>
      <c r="D4965" t="str">
        <f t="shared" si="541"/>
        <v xml:space="preserve">FLORIDA PAULISTA    </v>
      </c>
      <c r="E4965" t="str">
        <f t="shared" si="542"/>
        <v>F</v>
      </c>
      <c r="F4965" t="str">
        <f t="shared" si="543"/>
        <v>FL</v>
      </c>
      <c r="G4965" t="str">
        <f t="shared" si="544"/>
        <v>FLORIDAPAULISTA</v>
      </c>
      <c r="H4965">
        <f t="shared" si="545"/>
        <v>15</v>
      </c>
    </row>
    <row r="4966" spans="1:8" x14ac:dyDescent="0.2">
      <c r="A4966" t="s">
        <v>7206</v>
      </c>
      <c r="B4966" t="str">
        <f t="shared" si="539"/>
        <v>SP</v>
      </c>
      <c r="C4966" t="str">
        <f t="shared" si="540"/>
        <v>1610135</v>
      </c>
      <c r="D4966" t="str">
        <f t="shared" si="541"/>
        <v xml:space="preserve">FLORINIA            </v>
      </c>
      <c r="E4966" t="str">
        <f t="shared" si="542"/>
        <v>F</v>
      </c>
      <c r="F4966" t="str">
        <f t="shared" si="543"/>
        <v>FL</v>
      </c>
      <c r="G4966" t="str">
        <f t="shared" si="544"/>
        <v>FLORINIA</v>
      </c>
      <c r="H4966">
        <f t="shared" si="545"/>
        <v>8</v>
      </c>
    </row>
    <row r="4967" spans="1:8" x14ac:dyDescent="0.2">
      <c r="A4967" t="s">
        <v>7207</v>
      </c>
      <c r="B4967" t="str">
        <f t="shared" si="539"/>
        <v>SP</v>
      </c>
      <c r="C4967" t="str">
        <f t="shared" si="540"/>
        <v>1620035</v>
      </c>
      <c r="D4967" t="str">
        <f t="shared" si="541"/>
        <v xml:space="preserve">FRANCA              </v>
      </c>
      <c r="E4967" t="str">
        <f t="shared" si="542"/>
        <v>F</v>
      </c>
      <c r="F4967" t="str">
        <f t="shared" si="543"/>
        <v>FR</v>
      </c>
      <c r="G4967" t="str">
        <f t="shared" si="544"/>
        <v>FRANCA</v>
      </c>
      <c r="H4967">
        <f t="shared" si="545"/>
        <v>6</v>
      </c>
    </row>
    <row r="4968" spans="1:8" x14ac:dyDescent="0.2">
      <c r="A4968" t="s">
        <v>7208</v>
      </c>
      <c r="B4968" t="str">
        <f t="shared" si="539"/>
        <v>SP</v>
      </c>
      <c r="C4968" t="str">
        <f t="shared" si="540"/>
        <v>1630935</v>
      </c>
      <c r="D4968" t="str">
        <f t="shared" si="541"/>
        <v xml:space="preserve">FRANCISCO MORATO    </v>
      </c>
      <c r="E4968" t="str">
        <f t="shared" si="542"/>
        <v>F</v>
      </c>
      <c r="F4968" t="str">
        <f t="shared" si="543"/>
        <v>FR</v>
      </c>
      <c r="G4968" t="str">
        <f t="shared" si="544"/>
        <v>FRANCISCOMORATO</v>
      </c>
      <c r="H4968">
        <f t="shared" si="545"/>
        <v>15</v>
      </c>
    </row>
    <row r="4969" spans="1:8" x14ac:dyDescent="0.2">
      <c r="A4969" t="s">
        <v>7209</v>
      </c>
      <c r="B4969" t="str">
        <f t="shared" si="539"/>
        <v>SP</v>
      </c>
      <c r="C4969" t="str">
        <f t="shared" si="540"/>
        <v>1640835</v>
      </c>
      <c r="D4969" t="str">
        <f t="shared" si="541"/>
        <v xml:space="preserve">FRANCO DA ROCHA     </v>
      </c>
      <c r="E4969" t="str">
        <f t="shared" si="542"/>
        <v>F</v>
      </c>
      <c r="F4969" t="str">
        <f t="shared" si="543"/>
        <v>FR</v>
      </c>
      <c r="G4969" t="str">
        <f t="shared" si="544"/>
        <v>FRANCODAROCHA</v>
      </c>
      <c r="H4969">
        <f t="shared" si="545"/>
        <v>13</v>
      </c>
    </row>
    <row r="4970" spans="1:8" x14ac:dyDescent="0.2">
      <c r="A4970" t="s">
        <v>7210</v>
      </c>
      <c r="B4970" t="str">
        <f t="shared" si="539"/>
        <v>SP</v>
      </c>
      <c r="C4970" t="str">
        <f t="shared" si="540"/>
        <v>1650735</v>
      </c>
      <c r="D4970" t="str">
        <f t="shared" si="541"/>
        <v xml:space="preserve">GABRIEL MONTEIRO    </v>
      </c>
      <c r="E4970" t="str">
        <f t="shared" si="542"/>
        <v>G</v>
      </c>
      <c r="F4970" t="str">
        <f t="shared" si="543"/>
        <v>GA</v>
      </c>
      <c r="G4970" t="str">
        <f t="shared" si="544"/>
        <v>GABRIELMONTEIRO</v>
      </c>
      <c r="H4970">
        <f t="shared" si="545"/>
        <v>15</v>
      </c>
    </row>
    <row r="4971" spans="1:8" x14ac:dyDescent="0.2">
      <c r="A4971" t="s">
        <v>7211</v>
      </c>
      <c r="B4971" t="str">
        <f t="shared" si="539"/>
        <v>SP</v>
      </c>
      <c r="C4971" t="str">
        <f t="shared" si="540"/>
        <v>1660635</v>
      </c>
      <c r="D4971" t="str">
        <f t="shared" si="541"/>
        <v xml:space="preserve">GALIA               </v>
      </c>
      <c r="E4971" t="str">
        <f t="shared" si="542"/>
        <v>G</v>
      </c>
      <c r="F4971" t="str">
        <f t="shared" si="543"/>
        <v>GA</v>
      </c>
      <c r="G4971" t="str">
        <f t="shared" si="544"/>
        <v>GALIA</v>
      </c>
      <c r="H4971">
        <f t="shared" si="545"/>
        <v>5</v>
      </c>
    </row>
    <row r="4972" spans="1:8" x14ac:dyDescent="0.2">
      <c r="A4972" t="s">
        <v>7212</v>
      </c>
      <c r="B4972" t="str">
        <f t="shared" si="539"/>
        <v>SP</v>
      </c>
      <c r="C4972" t="str">
        <f t="shared" si="540"/>
        <v>1670535</v>
      </c>
      <c r="D4972" t="str">
        <f t="shared" si="541"/>
        <v xml:space="preserve">GARCA               </v>
      </c>
      <c r="E4972" t="str">
        <f t="shared" si="542"/>
        <v>G</v>
      </c>
      <c r="F4972" t="str">
        <f t="shared" si="543"/>
        <v>GA</v>
      </c>
      <c r="G4972" t="str">
        <f t="shared" si="544"/>
        <v>GARCA</v>
      </c>
      <c r="H4972">
        <f t="shared" si="545"/>
        <v>5</v>
      </c>
    </row>
    <row r="4973" spans="1:8" x14ac:dyDescent="0.2">
      <c r="A4973" t="s">
        <v>7213</v>
      </c>
      <c r="B4973" t="str">
        <f t="shared" si="539"/>
        <v>SP</v>
      </c>
      <c r="C4973" t="str">
        <f t="shared" si="540"/>
        <v>1680435</v>
      </c>
      <c r="D4973" t="str">
        <f t="shared" si="541"/>
        <v xml:space="preserve">GASTAO VIDIGAL      </v>
      </c>
      <c r="E4973" t="str">
        <f t="shared" si="542"/>
        <v>G</v>
      </c>
      <c r="F4973" t="str">
        <f t="shared" si="543"/>
        <v>GA</v>
      </c>
      <c r="G4973" t="str">
        <f t="shared" si="544"/>
        <v>GASTAOVIDIGAL</v>
      </c>
      <c r="H4973">
        <f t="shared" si="545"/>
        <v>13</v>
      </c>
    </row>
    <row r="4974" spans="1:8" x14ac:dyDescent="0.2">
      <c r="A4974" t="s">
        <v>7214</v>
      </c>
      <c r="B4974" t="str">
        <f t="shared" si="539"/>
        <v>SP</v>
      </c>
      <c r="C4974" t="str">
        <f t="shared" si="540"/>
        <v>1685335</v>
      </c>
      <c r="D4974" t="str">
        <f t="shared" si="541"/>
        <v xml:space="preserve">GAVIAO PEIXOTO      </v>
      </c>
      <c r="E4974" t="str">
        <f t="shared" si="542"/>
        <v>G</v>
      </c>
      <c r="F4974" t="str">
        <f t="shared" si="543"/>
        <v>GA</v>
      </c>
      <c r="G4974" t="str">
        <f t="shared" si="544"/>
        <v>GAVIAOPEIXOTO</v>
      </c>
      <c r="H4974">
        <f t="shared" si="545"/>
        <v>13</v>
      </c>
    </row>
    <row r="4975" spans="1:8" x14ac:dyDescent="0.2">
      <c r="A4975" t="s">
        <v>7215</v>
      </c>
      <c r="B4975" t="str">
        <f t="shared" si="539"/>
        <v>SP</v>
      </c>
      <c r="C4975" t="str">
        <f t="shared" si="540"/>
        <v>1690335</v>
      </c>
      <c r="D4975" t="str">
        <f t="shared" si="541"/>
        <v xml:space="preserve">GENERAL SALGADO     </v>
      </c>
      <c r="E4975" t="str">
        <f t="shared" si="542"/>
        <v>G</v>
      </c>
      <c r="F4975" t="str">
        <f t="shared" si="543"/>
        <v>GE</v>
      </c>
      <c r="G4975" t="str">
        <f t="shared" si="544"/>
        <v>GENERALSALGADO</v>
      </c>
      <c r="H4975">
        <f t="shared" si="545"/>
        <v>14</v>
      </c>
    </row>
    <row r="4976" spans="1:8" x14ac:dyDescent="0.2">
      <c r="A4976" t="s">
        <v>7216</v>
      </c>
      <c r="B4976" t="str">
        <f t="shared" si="539"/>
        <v>SP</v>
      </c>
      <c r="C4976" t="str">
        <f t="shared" si="540"/>
        <v>1700035</v>
      </c>
      <c r="D4976" t="str">
        <f t="shared" si="541"/>
        <v xml:space="preserve">GETULINA            </v>
      </c>
      <c r="E4976" t="str">
        <f t="shared" si="542"/>
        <v>G</v>
      </c>
      <c r="F4976" t="str">
        <f t="shared" si="543"/>
        <v>GE</v>
      </c>
      <c r="G4976" t="str">
        <f t="shared" si="544"/>
        <v>GETULINA</v>
      </c>
      <c r="H4976">
        <f t="shared" si="545"/>
        <v>8</v>
      </c>
    </row>
    <row r="4977" spans="1:8" x14ac:dyDescent="0.2">
      <c r="A4977" t="s">
        <v>7217</v>
      </c>
      <c r="B4977" t="str">
        <f t="shared" si="539"/>
        <v>SP</v>
      </c>
      <c r="C4977" t="str">
        <f t="shared" si="540"/>
        <v>1710935</v>
      </c>
      <c r="D4977" t="str">
        <f t="shared" si="541"/>
        <v xml:space="preserve">GLICERIO            </v>
      </c>
      <c r="E4977" t="str">
        <f t="shared" si="542"/>
        <v>G</v>
      </c>
      <c r="F4977" t="str">
        <f t="shared" si="543"/>
        <v>GL</v>
      </c>
      <c r="G4977" t="str">
        <f t="shared" si="544"/>
        <v>GLICERIO</v>
      </c>
      <c r="H4977">
        <f t="shared" si="545"/>
        <v>8</v>
      </c>
    </row>
    <row r="4978" spans="1:8" x14ac:dyDescent="0.2">
      <c r="A4978" t="s">
        <v>7218</v>
      </c>
      <c r="B4978" t="str">
        <f t="shared" si="539"/>
        <v>SP</v>
      </c>
      <c r="C4978" t="str">
        <f t="shared" si="540"/>
        <v>1720835</v>
      </c>
      <c r="D4978" t="str">
        <f t="shared" si="541"/>
        <v xml:space="preserve">GUAICARA            </v>
      </c>
      <c r="E4978" t="str">
        <f t="shared" si="542"/>
        <v>G</v>
      </c>
      <c r="F4978" t="str">
        <f t="shared" si="543"/>
        <v>GU</v>
      </c>
      <c r="G4978" t="str">
        <f t="shared" si="544"/>
        <v>GUAICARA</v>
      </c>
      <c r="H4978">
        <f t="shared" si="545"/>
        <v>8</v>
      </c>
    </row>
    <row r="4979" spans="1:8" x14ac:dyDescent="0.2">
      <c r="A4979" t="s">
        <v>7219</v>
      </c>
      <c r="B4979" t="str">
        <f t="shared" si="539"/>
        <v>SP</v>
      </c>
      <c r="C4979" t="str">
        <f t="shared" si="540"/>
        <v>1730735</v>
      </c>
      <c r="D4979" t="str">
        <f t="shared" si="541"/>
        <v xml:space="preserve">GUAIMBE             </v>
      </c>
      <c r="E4979" t="str">
        <f t="shared" si="542"/>
        <v>G</v>
      </c>
      <c r="F4979" t="str">
        <f t="shared" si="543"/>
        <v>GU</v>
      </c>
      <c r="G4979" t="str">
        <f t="shared" si="544"/>
        <v>GUAIMBE</v>
      </c>
      <c r="H4979">
        <f t="shared" si="545"/>
        <v>7</v>
      </c>
    </row>
    <row r="4980" spans="1:8" x14ac:dyDescent="0.2">
      <c r="A4980" t="s">
        <v>7220</v>
      </c>
      <c r="B4980" t="str">
        <f t="shared" si="539"/>
        <v>SP</v>
      </c>
      <c r="C4980" t="str">
        <f t="shared" si="540"/>
        <v>1740635</v>
      </c>
      <c r="D4980" t="str">
        <f t="shared" si="541"/>
        <v xml:space="preserve">GUAIRA              </v>
      </c>
      <c r="E4980" t="str">
        <f t="shared" si="542"/>
        <v>G</v>
      </c>
      <c r="F4980" t="str">
        <f t="shared" si="543"/>
        <v>GU</v>
      </c>
      <c r="G4980" t="str">
        <f t="shared" si="544"/>
        <v>GUAIRA</v>
      </c>
      <c r="H4980">
        <f t="shared" si="545"/>
        <v>6</v>
      </c>
    </row>
    <row r="4981" spans="1:8" x14ac:dyDescent="0.2">
      <c r="A4981" t="s">
        <v>7221</v>
      </c>
      <c r="B4981" t="str">
        <f t="shared" si="539"/>
        <v>SP</v>
      </c>
      <c r="C4981" t="str">
        <f t="shared" si="540"/>
        <v>1750535</v>
      </c>
      <c r="D4981" t="str">
        <f t="shared" si="541"/>
        <v xml:space="preserve">GUAPIACU            </v>
      </c>
      <c r="E4981" t="str">
        <f t="shared" si="542"/>
        <v>G</v>
      </c>
      <c r="F4981" t="str">
        <f t="shared" si="543"/>
        <v>GU</v>
      </c>
      <c r="G4981" t="str">
        <f t="shared" si="544"/>
        <v>GUAPIACU</v>
      </c>
      <c r="H4981">
        <f t="shared" si="545"/>
        <v>8</v>
      </c>
    </row>
    <row r="4982" spans="1:8" x14ac:dyDescent="0.2">
      <c r="A4982" t="s">
        <v>7222</v>
      </c>
      <c r="B4982" t="str">
        <f t="shared" si="539"/>
        <v>SP</v>
      </c>
      <c r="C4982" t="str">
        <f t="shared" si="540"/>
        <v>1760435</v>
      </c>
      <c r="D4982" t="str">
        <f t="shared" si="541"/>
        <v xml:space="preserve">GUAPIARA            </v>
      </c>
      <c r="E4982" t="str">
        <f t="shared" si="542"/>
        <v>G</v>
      </c>
      <c r="F4982" t="str">
        <f t="shared" si="543"/>
        <v>GU</v>
      </c>
      <c r="G4982" t="str">
        <f t="shared" si="544"/>
        <v>GUAPIARA</v>
      </c>
      <c r="H4982">
        <f t="shared" si="545"/>
        <v>8</v>
      </c>
    </row>
    <row r="4983" spans="1:8" x14ac:dyDescent="0.2">
      <c r="A4983" t="s">
        <v>7223</v>
      </c>
      <c r="B4983" t="str">
        <f t="shared" si="539"/>
        <v>SP</v>
      </c>
      <c r="C4983" t="str">
        <f t="shared" si="540"/>
        <v>1770335</v>
      </c>
      <c r="D4983" t="str">
        <f t="shared" si="541"/>
        <v xml:space="preserve">GUARA               </v>
      </c>
      <c r="E4983" t="str">
        <f t="shared" si="542"/>
        <v>G</v>
      </c>
      <c r="F4983" t="str">
        <f t="shared" si="543"/>
        <v>GU</v>
      </c>
      <c r="G4983" t="str">
        <f t="shared" si="544"/>
        <v>GUARA</v>
      </c>
      <c r="H4983">
        <f t="shared" si="545"/>
        <v>5</v>
      </c>
    </row>
    <row r="4984" spans="1:8" x14ac:dyDescent="0.2">
      <c r="A4984" t="s">
        <v>7224</v>
      </c>
      <c r="B4984" t="str">
        <f t="shared" si="539"/>
        <v>SP</v>
      </c>
      <c r="C4984" t="str">
        <f t="shared" si="540"/>
        <v>1780235</v>
      </c>
      <c r="D4984" t="str">
        <f t="shared" si="541"/>
        <v xml:space="preserve">GUARACAI            </v>
      </c>
      <c r="E4984" t="str">
        <f t="shared" si="542"/>
        <v>G</v>
      </c>
      <c r="F4984" t="str">
        <f t="shared" si="543"/>
        <v>GU</v>
      </c>
      <c r="G4984" t="str">
        <f t="shared" si="544"/>
        <v>GUARACAI</v>
      </c>
      <c r="H4984">
        <f t="shared" si="545"/>
        <v>8</v>
      </c>
    </row>
    <row r="4985" spans="1:8" x14ac:dyDescent="0.2">
      <c r="A4985" t="s">
        <v>7225</v>
      </c>
      <c r="B4985" t="str">
        <f t="shared" si="539"/>
        <v>SP</v>
      </c>
      <c r="C4985" t="str">
        <f t="shared" si="540"/>
        <v>1790135</v>
      </c>
      <c r="D4985" t="str">
        <f t="shared" si="541"/>
        <v xml:space="preserve">GUARACI             </v>
      </c>
      <c r="E4985" t="str">
        <f t="shared" si="542"/>
        <v>G</v>
      </c>
      <c r="F4985" t="str">
        <f t="shared" si="543"/>
        <v>GU</v>
      </c>
      <c r="G4985" t="str">
        <f t="shared" si="544"/>
        <v>GUARACI</v>
      </c>
      <c r="H4985">
        <f t="shared" si="545"/>
        <v>7</v>
      </c>
    </row>
    <row r="4986" spans="1:8" x14ac:dyDescent="0.2">
      <c r="A4986" t="s">
        <v>7226</v>
      </c>
      <c r="B4986" t="str">
        <f t="shared" si="539"/>
        <v>SP</v>
      </c>
      <c r="C4986" t="str">
        <f t="shared" si="540"/>
        <v>1800835</v>
      </c>
      <c r="D4986" t="str">
        <f t="shared" si="541"/>
        <v xml:space="preserve">GUARANI D'OESTE     </v>
      </c>
      <c r="E4986" t="str">
        <f t="shared" si="542"/>
        <v>G</v>
      </c>
      <c r="F4986" t="str">
        <f t="shared" si="543"/>
        <v>GU</v>
      </c>
      <c r="G4986" t="str">
        <f t="shared" si="544"/>
        <v>GUARANID'OESTE</v>
      </c>
      <c r="H4986">
        <f t="shared" si="545"/>
        <v>14</v>
      </c>
    </row>
    <row r="4987" spans="1:8" x14ac:dyDescent="0.2">
      <c r="A4987" t="s">
        <v>7227</v>
      </c>
      <c r="B4987" t="str">
        <f t="shared" si="539"/>
        <v>SP</v>
      </c>
      <c r="C4987" t="str">
        <f t="shared" si="540"/>
        <v>1810735</v>
      </c>
      <c r="D4987" t="str">
        <f t="shared" si="541"/>
        <v xml:space="preserve">GUARANTA            </v>
      </c>
      <c r="E4987" t="str">
        <f t="shared" si="542"/>
        <v>G</v>
      </c>
      <c r="F4987" t="str">
        <f t="shared" si="543"/>
        <v>GU</v>
      </c>
      <c r="G4987" t="str">
        <f t="shared" si="544"/>
        <v>GUARANTA</v>
      </c>
      <c r="H4987">
        <f t="shared" si="545"/>
        <v>8</v>
      </c>
    </row>
    <row r="4988" spans="1:8" x14ac:dyDescent="0.2">
      <c r="A4988" t="s">
        <v>7228</v>
      </c>
      <c r="B4988" t="str">
        <f t="shared" si="539"/>
        <v>SP</v>
      </c>
      <c r="C4988" t="str">
        <f t="shared" si="540"/>
        <v>1820635</v>
      </c>
      <c r="D4988" t="str">
        <f t="shared" si="541"/>
        <v xml:space="preserve">GUARARAPES          </v>
      </c>
      <c r="E4988" t="str">
        <f t="shared" si="542"/>
        <v>G</v>
      </c>
      <c r="F4988" t="str">
        <f t="shared" si="543"/>
        <v>GU</v>
      </c>
      <c r="G4988" t="str">
        <f t="shared" si="544"/>
        <v>GUARARAPES</v>
      </c>
      <c r="H4988">
        <f t="shared" si="545"/>
        <v>10</v>
      </c>
    </row>
    <row r="4989" spans="1:8" x14ac:dyDescent="0.2">
      <c r="A4989" t="s">
        <v>7229</v>
      </c>
      <c r="B4989" t="str">
        <f t="shared" si="539"/>
        <v>SP</v>
      </c>
      <c r="C4989" t="str">
        <f t="shared" si="540"/>
        <v>1830535</v>
      </c>
      <c r="D4989" t="str">
        <f t="shared" si="541"/>
        <v xml:space="preserve">GUARAREMA           </v>
      </c>
      <c r="E4989" t="str">
        <f t="shared" si="542"/>
        <v>G</v>
      </c>
      <c r="F4989" t="str">
        <f t="shared" si="543"/>
        <v>GU</v>
      </c>
      <c r="G4989" t="str">
        <f t="shared" si="544"/>
        <v>GUARAREMA</v>
      </c>
      <c r="H4989">
        <f t="shared" si="545"/>
        <v>9</v>
      </c>
    </row>
    <row r="4990" spans="1:8" x14ac:dyDescent="0.2">
      <c r="A4990" t="s">
        <v>7230</v>
      </c>
      <c r="B4990" t="str">
        <f t="shared" si="539"/>
        <v>SP</v>
      </c>
      <c r="C4990" t="str">
        <f t="shared" si="540"/>
        <v>1840435</v>
      </c>
      <c r="D4990" t="str">
        <f t="shared" si="541"/>
        <v xml:space="preserve">GUARATINGUETA       </v>
      </c>
      <c r="E4990" t="str">
        <f t="shared" si="542"/>
        <v>G</v>
      </c>
      <c r="F4990" t="str">
        <f t="shared" si="543"/>
        <v>GU</v>
      </c>
      <c r="G4990" t="str">
        <f t="shared" si="544"/>
        <v>GUARATINGUETA</v>
      </c>
      <c r="H4990">
        <f t="shared" si="545"/>
        <v>13</v>
      </c>
    </row>
    <row r="4991" spans="1:8" x14ac:dyDescent="0.2">
      <c r="A4991" t="s">
        <v>7231</v>
      </c>
      <c r="B4991" t="str">
        <f t="shared" si="539"/>
        <v>SP</v>
      </c>
      <c r="C4991" t="str">
        <f t="shared" si="540"/>
        <v>1850335</v>
      </c>
      <c r="D4991" t="str">
        <f t="shared" si="541"/>
        <v xml:space="preserve">GUAREI              </v>
      </c>
      <c r="E4991" t="str">
        <f t="shared" si="542"/>
        <v>G</v>
      </c>
      <c r="F4991" t="str">
        <f t="shared" si="543"/>
        <v>GU</v>
      </c>
      <c r="G4991" t="str">
        <f t="shared" si="544"/>
        <v>GUAREI</v>
      </c>
      <c r="H4991">
        <f t="shared" si="545"/>
        <v>6</v>
      </c>
    </row>
    <row r="4992" spans="1:8" x14ac:dyDescent="0.2">
      <c r="A4992" t="s">
        <v>7232</v>
      </c>
      <c r="B4992" t="str">
        <f t="shared" si="539"/>
        <v>SP</v>
      </c>
      <c r="C4992" t="str">
        <f t="shared" si="540"/>
        <v>1860235</v>
      </c>
      <c r="D4992" t="str">
        <f t="shared" si="541"/>
        <v xml:space="preserve">GUARIBA             </v>
      </c>
      <c r="E4992" t="str">
        <f t="shared" si="542"/>
        <v>G</v>
      </c>
      <c r="F4992" t="str">
        <f t="shared" si="543"/>
        <v>GU</v>
      </c>
      <c r="G4992" t="str">
        <f t="shared" si="544"/>
        <v>GUARIBA</v>
      </c>
      <c r="H4992">
        <f t="shared" si="545"/>
        <v>7</v>
      </c>
    </row>
    <row r="4993" spans="1:8" x14ac:dyDescent="0.2">
      <c r="A4993" t="s">
        <v>7233</v>
      </c>
      <c r="B4993" t="str">
        <f t="shared" si="539"/>
        <v>SP</v>
      </c>
      <c r="C4993" t="str">
        <f t="shared" si="540"/>
        <v>1870135</v>
      </c>
      <c r="D4993" t="str">
        <f t="shared" si="541"/>
        <v xml:space="preserve">GUARUJA             </v>
      </c>
      <c r="E4993" t="str">
        <f t="shared" si="542"/>
        <v>G</v>
      </c>
      <c r="F4993" t="str">
        <f t="shared" si="543"/>
        <v>GU</v>
      </c>
      <c r="G4993" t="str">
        <f t="shared" si="544"/>
        <v>GUARUJA</v>
      </c>
      <c r="H4993">
        <f t="shared" si="545"/>
        <v>7</v>
      </c>
    </row>
    <row r="4994" spans="1:8" x14ac:dyDescent="0.2">
      <c r="A4994" t="s">
        <v>7234</v>
      </c>
      <c r="B4994" t="str">
        <f t="shared" si="539"/>
        <v>SP</v>
      </c>
      <c r="C4994" t="str">
        <f t="shared" si="540"/>
        <v>1880035</v>
      </c>
      <c r="D4994" t="str">
        <f t="shared" si="541"/>
        <v xml:space="preserve">GUARULHOS           </v>
      </c>
      <c r="E4994" t="str">
        <f t="shared" si="542"/>
        <v>G</v>
      </c>
      <c r="F4994" t="str">
        <f t="shared" si="543"/>
        <v>GU</v>
      </c>
      <c r="G4994" t="str">
        <f t="shared" si="544"/>
        <v>GUARULHOS</v>
      </c>
      <c r="H4994">
        <f t="shared" si="545"/>
        <v>9</v>
      </c>
    </row>
    <row r="4995" spans="1:8" x14ac:dyDescent="0.2">
      <c r="A4995" t="s">
        <v>7235</v>
      </c>
      <c r="B4995" t="str">
        <f t="shared" ref="B4995:B5058" si="546">MID($A4995,1,2)</f>
        <v>SP</v>
      </c>
      <c r="C4995" t="str">
        <f t="shared" ref="C4995:C5058" si="547">MID($A4995,3,7)</f>
        <v>1885935</v>
      </c>
      <c r="D4995" t="str">
        <f t="shared" ref="D4995:D5058" si="548">MID($A4995,10,21)</f>
        <v xml:space="preserve">GUATAPARA           </v>
      </c>
      <c r="E4995" t="str">
        <f t="shared" ref="E4995:E5058" si="549">LEFT(D4995,1)</f>
        <v>G</v>
      </c>
      <c r="F4995" t="str">
        <f t="shared" ref="F4995:F5058" si="550">LEFT(D4995,2)</f>
        <v>GU</v>
      </c>
      <c r="G4995" t="str">
        <f t="shared" ref="G4995:G5058" si="551">SUBSTITUTE(D4995," ","")</f>
        <v>GUATAPARA</v>
      </c>
      <c r="H4995">
        <f t="shared" ref="H4995:H5058" si="552">LEN(G4995)</f>
        <v>9</v>
      </c>
    </row>
    <row r="4996" spans="1:8" x14ac:dyDescent="0.2">
      <c r="A4996" t="s">
        <v>7236</v>
      </c>
      <c r="B4996" t="str">
        <f t="shared" si="546"/>
        <v>SP</v>
      </c>
      <c r="C4996" t="str">
        <f t="shared" si="547"/>
        <v>1890935</v>
      </c>
      <c r="D4996" t="str">
        <f t="shared" si="548"/>
        <v xml:space="preserve">GUZOLANDIA          </v>
      </c>
      <c r="E4996" t="str">
        <f t="shared" si="549"/>
        <v>G</v>
      </c>
      <c r="F4996" t="str">
        <f t="shared" si="550"/>
        <v>GU</v>
      </c>
      <c r="G4996" t="str">
        <f t="shared" si="551"/>
        <v>GUZOLANDIA</v>
      </c>
      <c r="H4996">
        <f t="shared" si="552"/>
        <v>10</v>
      </c>
    </row>
    <row r="4997" spans="1:8" x14ac:dyDescent="0.2">
      <c r="A4997" t="s">
        <v>7237</v>
      </c>
      <c r="B4997" t="str">
        <f t="shared" si="546"/>
        <v>SP</v>
      </c>
      <c r="C4997" t="str">
        <f t="shared" si="547"/>
        <v>1900635</v>
      </c>
      <c r="D4997" t="str">
        <f t="shared" si="548"/>
        <v xml:space="preserve">HERCULANDIA         </v>
      </c>
      <c r="E4997" t="str">
        <f t="shared" si="549"/>
        <v>H</v>
      </c>
      <c r="F4997" t="str">
        <f t="shared" si="550"/>
        <v>HE</v>
      </c>
      <c r="G4997" t="str">
        <f t="shared" si="551"/>
        <v>HERCULANDIA</v>
      </c>
      <c r="H4997">
        <f t="shared" si="552"/>
        <v>11</v>
      </c>
    </row>
    <row r="4998" spans="1:8" x14ac:dyDescent="0.2">
      <c r="A4998" t="s">
        <v>7238</v>
      </c>
      <c r="B4998" t="str">
        <f t="shared" si="546"/>
        <v>SP</v>
      </c>
      <c r="C4998" t="str">
        <f t="shared" si="547"/>
        <v>1905535</v>
      </c>
      <c r="D4998" t="str">
        <f t="shared" si="548"/>
        <v xml:space="preserve">HOLAMBRA            </v>
      </c>
      <c r="E4998" t="str">
        <f t="shared" si="549"/>
        <v>H</v>
      </c>
      <c r="F4998" t="str">
        <f t="shared" si="550"/>
        <v>HO</v>
      </c>
      <c r="G4998" t="str">
        <f t="shared" si="551"/>
        <v>HOLAMBRA</v>
      </c>
      <c r="H4998">
        <f t="shared" si="552"/>
        <v>8</v>
      </c>
    </row>
    <row r="4999" spans="1:8" x14ac:dyDescent="0.2">
      <c r="A4999" t="s">
        <v>7239</v>
      </c>
      <c r="B4999" t="str">
        <f t="shared" si="546"/>
        <v>SP</v>
      </c>
      <c r="C4999" t="str">
        <f t="shared" si="547"/>
        <v>1907135</v>
      </c>
      <c r="D4999" t="str">
        <f t="shared" si="548"/>
        <v xml:space="preserve">HORTOLANDIA         </v>
      </c>
      <c r="E4999" t="str">
        <f t="shared" si="549"/>
        <v>H</v>
      </c>
      <c r="F4999" t="str">
        <f t="shared" si="550"/>
        <v>HO</v>
      </c>
      <c r="G4999" t="str">
        <f t="shared" si="551"/>
        <v>HORTOLANDIA</v>
      </c>
      <c r="H4999">
        <f t="shared" si="552"/>
        <v>11</v>
      </c>
    </row>
    <row r="5000" spans="1:8" x14ac:dyDescent="0.2">
      <c r="A5000" t="s">
        <v>7240</v>
      </c>
      <c r="B5000" t="str">
        <f t="shared" si="546"/>
        <v>SP</v>
      </c>
      <c r="C5000" t="str">
        <f t="shared" si="547"/>
        <v>1910535</v>
      </c>
      <c r="D5000" t="str">
        <f t="shared" si="548"/>
        <v xml:space="preserve">IACANGA             </v>
      </c>
      <c r="E5000" t="str">
        <f t="shared" si="549"/>
        <v>I</v>
      </c>
      <c r="F5000" t="str">
        <f t="shared" si="550"/>
        <v>IA</v>
      </c>
      <c r="G5000" t="str">
        <f t="shared" si="551"/>
        <v>IACANGA</v>
      </c>
      <c r="H5000">
        <f t="shared" si="552"/>
        <v>7</v>
      </c>
    </row>
    <row r="5001" spans="1:8" x14ac:dyDescent="0.2">
      <c r="A5001" t="s">
        <v>7241</v>
      </c>
      <c r="B5001" t="str">
        <f t="shared" si="546"/>
        <v>SP</v>
      </c>
      <c r="C5001" t="str">
        <f t="shared" si="547"/>
        <v>1920435</v>
      </c>
      <c r="D5001" t="str">
        <f t="shared" si="548"/>
        <v xml:space="preserve">IACRI               </v>
      </c>
      <c r="E5001" t="str">
        <f t="shared" si="549"/>
        <v>I</v>
      </c>
      <c r="F5001" t="str">
        <f t="shared" si="550"/>
        <v>IA</v>
      </c>
      <c r="G5001" t="str">
        <f t="shared" si="551"/>
        <v>IACRI</v>
      </c>
      <c r="H5001">
        <f t="shared" si="552"/>
        <v>5</v>
      </c>
    </row>
    <row r="5002" spans="1:8" x14ac:dyDescent="0.2">
      <c r="A5002" t="s">
        <v>7242</v>
      </c>
      <c r="B5002" t="str">
        <f t="shared" si="546"/>
        <v>SP</v>
      </c>
      <c r="C5002" t="str">
        <f t="shared" si="547"/>
        <v>1925335</v>
      </c>
      <c r="D5002" t="str">
        <f t="shared" si="548"/>
        <v xml:space="preserve">IARAS               </v>
      </c>
      <c r="E5002" t="str">
        <f t="shared" si="549"/>
        <v>I</v>
      </c>
      <c r="F5002" t="str">
        <f t="shared" si="550"/>
        <v>IA</v>
      </c>
      <c r="G5002" t="str">
        <f t="shared" si="551"/>
        <v>IARAS</v>
      </c>
      <c r="H5002">
        <f t="shared" si="552"/>
        <v>5</v>
      </c>
    </row>
    <row r="5003" spans="1:8" x14ac:dyDescent="0.2">
      <c r="A5003" t="s">
        <v>7243</v>
      </c>
      <c r="B5003" t="str">
        <f t="shared" si="546"/>
        <v>SP</v>
      </c>
      <c r="C5003" t="str">
        <f t="shared" si="547"/>
        <v>1930335</v>
      </c>
      <c r="D5003" t="str">
        <f t="shared" si="548"/>
        <v xml:space="preserve">IBATE               </v>
      </c>
      <c r="E5003" t="str">
        <f t="shared" si="549"/>
        <v>I</v>
      </c>
      <c r="F5003" t="str">
        <f t="shared" si="550"/>
        <v>IB</v>
      </c>
      <c r="G5003" t="str">
        <f t="shared" si="551"/>
        <v>IBATE</v>
      </c>
      <c r="H5003">
        <f t="shared" si="552"/>
        <v>5</v>
      </c>
    </row>
    <row r="5004" spans="1:8" x14ac:dyDescent="0.2">
      <c r="A5004" t="s">
        <v>7244</v>
      </c>
      <c r="B5004" t="str">
        <f t="shared" si="546"/>
        <v>SP</v>
      </c>
      <c r="C5004" t="str">
        <f t="shared" si="547"/>
        <v>1940235</v>
      </c>
      <c r="D5004" t="str">
        <f t="shared" si="548"/>
        <v xml:space="preserve">IBIRA               </v>
      </c>
      <c r="E5004" t="str">
        <f t="shared" si="549"/>
        <v>I</v>
      </c>
      <c r="F5004" t="str">
        <f t="shared" si="550"/>
        <v>IB</v>
      </c>
      <c r="G5004" t="str">
        <f t="shared" si="551"/>
        <v>IBIRA</v>
      </c>
      <c r="H5004">
        <f t="shared" si="552"/>
        <v>5</v>
      </c>
    </row>
    <row r="5005" spans="1:8" x14ac:dyDescent="0.2">
      <c r="A5005" t="s">
        <v>7245</v>
      </c>
      <c r="B5005" t="str">
        <f t="shared" si="546"/>
        <v>SP</v>
      </c>
      <c r="C5005" t="str">
        <f t="shared" si="547"/>
        <v>1950135</v>
      </c>
      <c r="D5005" t="str">
        <f t="shared" si="548"/>
        <v xml:space="preserve">IBIRAREMA           </v>
      </c>
      <c r="E5005" t="str">
        <f t="shared" si="549"/>
        <v>I</v>
      </c>
      <c r="F5005" t="str">
        <f t="shared" si="550"/>
        <v>IB</v>
      </c>
      <c r="G5005" t="str">
        <f t="shared" si="551"/>
        <v>IBIRAREMA</v>
      </c>
      <c r="H5005">
        <f t="shared" si="552"/>
        <v>9</v>
      </c>
    </row>
    <row r="5006" spans="1:8" x14ac:dyDescent="0.2">
      <c r="A5006" t="s">
        <v>7246</v>
      </c>
      <c r="B5006" t="str">
        <f t="shared" si="546"/>
        <v>SP</v>
      </c>
      <c r="C5006" t="str">
        <f t="shared" si="547"/>
        <v>1960035</v>
      </c>
      <c r="D5006" t="str">
        <f t="shared" si="548"/>
        <v xml:space="preserve">IBITINGA            </v>
      </c>
      <c r="E5006" t="str">
        <f t="shared" si="549"/>
        <v>I</v>
      </c>
      <c r="F5006" t="str">
        <f t="shared" si="550"/>
        <v>IB</v>
      </c>
      <c r="G5006" t="str">
        <f t="shared" si="551"/>
        <v>IBITINGA</v>
      </c>
      <c r="H5006">
        <f t="shared" si="552"/>
        <v>8</v>
      </c>
    </row>
    <row r="5007" spans="1:8" x14ac:dyDescent="0.2">
      <c r="A5007" t="s">
        <v>7247</v>
      </c>
      <c r="B5007" t="str">
        <f t="shared" si="546"/>
        <v>SP</v>
      </c>
      <c r="C5007" t="str">
        <f t="shared" si="547"/>
        <v>1970935</v>
      </c>
      <c r="D5007" t="str">
        <f t="shared" si="548"/>
        <v xml:space="preserve">IBIUNA              </v>
      </c>
      <c r="E5007" t="str">
        <f t="shared" si="549"/>
        <v>I</v>
      </c>
      <c r="F5007" t="str">
        <f t="shared" si="550"/>
        <v>IB</v>
      </c>
      <c r="G5007" t="str">
        <f t="shared" si="551"/>
        <v>IBIUNA</v>
      </c>
      <c r="H5007">
        <f t="shared" si="552"/>
        <v>6</v>
      </c>
    </row>
    <row r="5008" spans="1:8" x14ac:dyDescent="0.2">
      <c r="A5008" t="s">
        <v>7248</v>
      </c>
      <c r="B5008" t="str">
        <f t="shared" si="546"/>
        <v>SP</v>
      </c>
      <c r="C5008" t="str">
        <f t="shared" si="547"/>
        <v>1980835</v>
      </c>
      <c r="D5008" t="str">
        <f t="shared" si="548"/>
        <v xml:space="preserve">ICEM                </v>
      </c>
      <c r="E5008" t="str">
        <f t="shared" si="549"/>
        <v>I</v>
      </c>
      <c r="F5008" t="str">
        <f t="shared" si="550"/>
        <v>IC</v>
      </c>
      <c r="G5008" t="str">
        <f t="shared" si="551"/>
        <v>ICEM</v>
      </c>
      <c r="H5008">
        <f t="shared" si="552"/>
        <v>4</v>
      </c>
    </row>
    <row r="5009" spans="1:8" x14ac:dyDescent="0.2">
      <c r="A5009" t="s">
        <v>7249</v>
      </c>
      <c r="B5009" t="str">
        <f t="shared" si="546"/>
        <v>SP</v>
      </c>
      <c r="C5009" t="str">
        <f t="shared" si="547"/>
        <v>1990735</v>
      </c>
      <c r="D5009" t="str">
        <f t="shared" si="548"/>
        <v xml:space="preserve">IEPE                </v>
      </c>
      <c r="E5009" t="str">
        <f t="shared" si="549"/>
        <v>I</v>
      </c>
      <c r="F5009" t="str">
        <f t="shared" si="550"/>
        <v>IE</v>
      </c>
      <c r="G5009" t="str">
        <f t="shared" si="551"/>
        <v>IEPE</v>
      </c>
      <c r="H5009">
        <f t="shared" si="552"/>
        <v>4</v>
      </c>
    </row>
    <row r="5010" spans="1:8" x14ac:dyDescent="0.2">
      <c r="A5010" t="s">
        <v>7250</v>
      </c>
      <c r="B5010" t="str">
        <f t="shared" si="546"/>
        <v>SP</v>
      </c>
      <c r="C5010" t="str">
        <f t="shared" si="547"/>
        <v>2000435</v>
      </c>
      <c r="D5010" t="str">
        <f t="shared" si="548"/>
        <v xml:space="preserve">IGARACU DO TIETE    </v>
      </c>
      <c r="E5010" t="str">
        <f t="shared" si="549"/>
        <v>I</v>
      </c>
      <c r="F5010" t="str">
        <f t="shared" si="550"/>
        <v>IG</v>
      </c>
      <c r="G5010" t="str">
        <f t="shared" si="551"/>
        <v>IGARACUDOTIETE</v>
      </c>
      <c r="H5010">
        <f t="shared" si="552"/>
        <v>14</v>
      </c>
    </row>
    <row r="5011" spans="1:8" x14ac:dyDescent="0.2">
      <c r="A5011" t="s">
        <v>7251</v>
      </c>
      <c r="B5011" t="str">
        <f t="shared" si="546"/>
        <v>SP</v>
      </c>
      <c r="C5011" t="str">
        <f t="shared" si="547"/>
        <v>2010335</v>
      </c>
      <c r="D5011" t="str">
        <f t="shared" si="548"/>
        <v xml:space="preserve">IGARAPAVA           </v>
      </c>
      <c r="E5011" t="str">
        <f t="shared" si="549"/>
        <v>I</v>
      </c>
      <c r="F5011" t="str">
        <f t="shared" si="550"/>
        <v>IG</v>
      </c>
      <c r="G5011" t="str">
        <f t="shared" si="551"/>
        <v>IGARAPAVA</v>
      </c>
      <c r="H5011">
        <f t="shared" si="552"/>
        <v>9</v>
      </c>
    </row>
    <row r="5012" spans="1:8" x14ac:dyDescent="0.2">
      <c r="A5012" t="s">
        <v>7252</v>
      </c>
      <c r="B5012" t="str">
        <f t="shared" si="546"/>
        <v>SP</v>
      </c>
      <c r="C5012" t="str">
        <f t="shared" si="547"/>
        <v>2020235</v>
      </c>
      <c r="D5012" t="str">
        <f t="shared" si="548"/>
        <v xml:space="preserve">IGARATA             </v>
      </c>
      <c r="E5012" t="str">
        <f t="shared" si="549"/>
        <v>I</v>
      </c>
      <c r="F5012" t="str">
        <f t="shared" si="550"/>
        <v>IG</v>
      </c>
      <c r="G5012" t="str">
        <f t="shared" si="551"/>
        <v>IGARATA</v>
      </c>
      <c r="H5012">
        <f t="shared" si="552"/>
        <v>7</v>
      </c>
    </row>
    <row r="5013" spans="1:8" x14ac:dyDescent="0.2">
      <c r="A5013" t="s">
        <v>7253</v>
      </c>
      <c r="B5013" t="str">
        <f t="shared" si="546"/>
        <v>SP</v>
      </c>
      <c r="C5013" t="str">
        <f t="shared" si="547"/>
        <v>2030135</v>
      </c>
      <c r="D5013" t="str">
        <f t="shared" si="548"/>
        <v xml:space="preserve">IGUAPE              </v>
      </c>
      <c r="E5013" t="str">
        <f t="shared" si="549"/>
        <v>I</v>
      </c>
      <c r="F5013" t="str">
        <f t="shared" si="550"/>
        <v>IG</v>
      </c>
      <c r="G5013" t="str">
        <f t="shared" si="551"/>
        <v>IGUAPE</v>
      </c>
      <c r="H5013">
        <f t="shared" si="552"/>
        <v>6</v>
      </c>
    </row>
    <row r="5014" spans="1:8" x14ac:dyDescent="0.2">
      <c r="A5014" t="s">
        <v>7254</v>
      </c>
      <c r="B5014" t="str">
        <f t="shared" si="546"/>
        <v>SP</v>
      </c>
      <c r="C5014" t="str">
        <f t="shared" si="547"/>
        <v>2040035</v>
      </c>
      <c r="D5014" t="str">
        <f t="shared" si="548"/>
        <v xml:space="preserve">ILHABELA            </v>
      </c>
      <c r="E5014" t="str">
        <f t="shared" si="549"/>
        <v>I</v>
      </c>
      <c r="F5014" t="str">
        <f t="shared" si="550"/>
        <v>IL</v>
      </c>
      <c r="G5014" t="str">
        <f t="shared" si="551"/>
        <v>ILHABELA</v>
      </c>
      <c r="H5014">
        <f t="shared" si="552"/>
        <v>8</v>
      </c>
    </row>
    <row r="5015" spans="1:8" x14ac:dyDescent="0.2">
      <c r="A5015" t="s">
        <v>7255</v>
      </c>
      <c r="B5015" t="str">
        <f t="shared" si="546"/>
        <v>SP</v>
      </c>
      <c r="C5015" t="str">
        <f t="shared" si="547"/>
        <v>2042635</v>
      </c>
      <c r="D5015" t="str">
        <f t="shared" si="548"/>
        <v xml:space="preserve">ILHA COMPRIDA       </v>
      </c>
      <c r="E5015" t="str">
        <f t="shared" si="549"/>
        <v>I</v>
      </c>
      <c r="F5015" t="str">
        <f t="shared" si="550"/>
        <v>IL</v>
      </c>
      <c r="G5015" t="str">
        <f t="shared" si="551"/>
        <v>ILHACOMPRIDA</v>
      </c>
      <c r="H5015">
        <f t="shared" si="552"/>
        <v>12</v>
      </c>
    </row>
    <row r="5016" spans="1:8" x14ac:dyDescent="0.2">
      <c r="A5016" t="s">
        <v>7256</v>
      </c>
      <c r="B5016" t="str">
        <f t="shared" si="546"/>
        <v>SP</v>
      </c>
      <c r="C5016" t="str">
        <f t="shared" si="547"/>
        <v>2044235</v>
      </c>
      <c r="D5016" t="str">
        <f t="shared" si="548"/>
        <v xml:space="preserve">ILHA SOLTEIRA       </v>
      </c>
      <c r="E5016" t="str">
        <f t="shared" si="549"/>
        <v>I</v>
      </c>
      <c r="F5016" t="str">
        <f t="shared" si="550"/>
        <v>IL</v>
      </c>
      <c r="G5016" t="str">
        <f t="shared" si="551"/>
        <v>ILHASOLTEIRA</v>
      </c>
      <c r="H5016">
        <f t="shared" si="552"/>
        <v>12</v>
      </c>
    </row>
    <row r="5017" spans="1:8" x14ac:dyDescent="0.2">
      <c r="A5017" t="s">
        <v>7257</v>
      </c>
      <c r="B5017" t="str">
        <f t="shared" si="546"/>
        <v>SP</v>
      </c>
      <c r="C5017" t="str">
        <f t="shared" si="547"/>
        <v>2050935</v>
      </c>
      <c r="D5017" t="str">
        <f t="shared" si="548"/>
        <v xml:space="preserve">INDAIATUBA          </v>
      </c>
      <c r="E5017" t="str">
        <f t="shared" si="549"/>
        <v>I</v>
      </c>
      <c r="F5017" t="str">
        <f t="shared" si="550"/>
        <v>IN</v>
      </c>
      <c r="G5017" t="str">
        <f t="shared" si="551"/>
        <v>INDAIATUBA</v>
      </c>
      <c r="H5017">
        <f t="shared" si="552"/>
        <v>10</v>
      </c>
    </row>
    <row r="5018" spans="1:8" x14ac:dyDescent="0.2">
      <c r="A5018" t="s">
        <v>7258</v>
      </c>
      <c r="B5018" t="str">
        <f t="shared" si="546"/>
        <v>SP</v>
      </c>
      <c r="C5018" t="str">
        <f t="shared" si="547"/>
        <v>2060835</v>
      </c>
      <c r="D5018" t="str">
        <f t="shared" si="548"/>
        <v xml:space="preserve">INDIANA             </v>
      </c>
      <c r="E5018" t="str">
        <f t="shared" si="549"/>
        <v>I</v>
      </c>
      <c r="F5018" t="str">
        <f t="shared" si="550"/>
        <v>IN</v>
      </c>
      <c r="G5018" t="str">
        <f t="shared" si="551"/>
        <v>INDIANA</v>
      </c>
      <c r="H5018">
        <f t="shared" si="552"/>
        <v>7</v>
      </c>
    </row>
    <row r="5019" spans="1:8" x14ac:dyDescent="0.2">
      <c r="A5019" t="s">
        <v>7259</v>
      </c>
      <c r="B5019" t="str">
        <f t="shared" si="546"/>
        <v>SP</v>
      </c>
      <c r="C5019" t="str">
        <f t="shared" si="547"/>
        <v>2070735</v>
      </c>
      <c r="D5019" t="str">
        <f t="shared" si="548"/>
        <v xml:space="preserve">INDIAPORA           </v>
      </c>
      <c r="E5019" t="str">
        <f t="shared" si="549"/>
        <v>I</v>
      </c>
      <c r="F5019" t="str">
        <f t="shared" si="550"/>
        <v>IN</v>
      </c>
      <c r="G5019" t="str">
        <f t="shared" si="551"/>
        <v>INDIAPORA</v>
      </c>
      <c r="H5019">
        <f t="shared" si="552"/>
        <v>9</v>
      </c>
    </row>
    <row r="5020" spans="1:8" x14ac:dyDescent="0.2">
      <c r="A5020" t="s">
        <v>7260</v>
      </c>
      <c r="B5020" t="str">
        <f t="shared" si="546"/>
        <v>SP</v>
      </c>
      <c r="C5020" t="str">
        <f t="shared" si="547"/>
        <v>2080635</v>
      </c>
      <c r="D5020" t="str">
        <f t="shared" si="548"/>
        <v xml:space="preserve">INUBIA PAULISTA     </v>
      </c>
      <c r="E5020" t="str">
        <f t="shared" si="549"/>
        <v>I</v>
      </c>
      <c r="F5020" t="str">
        <f t="shared" si="550"/>
        <v>IN</v>
      </c>
      <c r="G5020" t="str">
        <f t="shared" si="551"/>
        <v>INUBIAPAULISTA</v>
      </c>
      <c r="H5020">
        <f t="shared" si="552"/>
        <v>14</v>
      </c>
    </row>
    <row r="5021" spans="1:8" x14ac:dyDescent="0.2">
      <c r="A5021" t="s">
        <v>7261</v>
      </c>
      <c r="B5021" t="str">
        <f t="shared" si="546"/>
        <v>SP</v>
      </c>
      <c r="C5021" t="str">
        <f t="shared" si="547"/>
        <v>2090535</v>
      </c>
      <c r="D5021" t="str">
        <f t="shared" si="548"/>
        <v xml:space="preserve">IPAUSSU             </v>
      </c>
      <c r="E5021" t="str">
        <f t="shared" si="549"/>
        <v>I</v>
      </c>
      <c r="F5021" t="str">
        <f t="shared" si="550"/>
        <v>IP</v>
      </c>
      <c r="G5021" t="str">
        <f t="shared" si="551"/>
        <v>IPAUSSU</v>
      </c>
      <c r="H5021">
        <f t="shared" si="552"/>
        <v>7</v>
      </c>
    </row>
    <row r="5022" spans="1:8" x14ac:dyDescent="0.2">
      <c r="A5022" t="s">
        <v>7262</v>
      </c>
      <c r="B5022" t="str">
        <f t="shared" si="546"/>
        <v>SP</v>
      </c>
      <c r="C5022" t="str">
        <f t="shared" si="547"/>
        <v>2100235</v>
      </c>
      <c r="D5022" t="str">
        <f t="shared" si="548"/>
        <v xml:space="preserve">IPERO               </v>
      </c>
      <c r="E5022" t="str">
        <f t="shared" si="549"/>
        <v>I</v>
      </c>
      <c r="F5022" t="str">
        <f t="shared" si="550"/>
        <v>IP</v>
      </c>
      <c r="G5022" t="str">
        <f t="shared" si="551"/>
        <v>IPERO</v>
      </c>
      <c r="H5022">
        <f t="shared" si="552"/>
        <v>5</v>
      </c>
    </row>
    <row r="5023" spans="1:8" x14ac:dyDescent="0.2">
      <c r="A5023" t="s">
        <v>7263</v>
      </c>
      <c r="B5023" t="str">
        <f t="shared" si="546"/>
        <v>SP</v>
      </c>
      <c r="C5023" t="str">
        <f t="shared" si="547"/>
        <v>2110135</v>
      </c>
      <c r="D5023" t="str">
        <f t="shared" si="548"/>
        <v xml:space="preserve">IPEUNA              </v>
      </c>
      <c r="E5023" t="str">
        <f t="shared" si="549"/>
        <v>I</v>
      </c>
      <c r="F5023" t="str">
        <f t="shared" si="550"/>
        <v>IP</v>
      </c>
      <c r="G5023" t="str">
        <f t="shared" si="551"/>
        <v>IPEUNA</v>
      </c>
      <c r="H5023">
        <f t="shared" si="552"/>
        <v>6</v>
      </c>
    </row>
    <row r="5024" spans="1:8" x14ac:dyDescent="0.2">
      <c r="A5024" t="s">
        <v>7264</v>
      </c>
      <c r="B5024" t="str">
        <f t="shared" si="546"/>
        <v>SP</v>
      </c>
      <c r="C5024" t="str">
        <f t="shared" si="547"/>
        <v>2115035</v>
      </c>
      <c r="D5024" t="str">
        <f t="shared" si="548"/>
        <v xml:space="preserve">IPIGUA              </v>
      </c>
      <c r="E5024" t="str">
        <f t="shared" si="549"/>
        <v>I</v>
      </c>
      <c r="F5024" t="str">
        <f t="shared" si="550"/>
        <v>IP</v>
      </c>
      <c r="G5024" t="str">
        <f t="shared" si="551"/>
        <v>IPIGUA</v>
      </c>
      <c r="H5024">
        <f t="shared" si="552"/>
        <v>6</v>
      </c>
    </row>
    <row r="5025" spans="1:8" x14ac:dyDescent="0.2">
      <c r="A5025" t="s">
        <v>7265</v>
      </c>
      <c r="B5025" t="str">
        <f t="shared" si="546"/>
        <v>SP</v>
      </c>
      <c r="C5025" t="str">
        <f t="shared" si="547"/>
        <v>2120035</v>
      </c>
      <c r="D5025" t="str">
        <f t="shared" si="548"/>
        <v xml:space="preserve">IPORANGA            </v>
      </c>
      <c r="E5025" t="str">
        <f t="shared" si="549"/>
        <v>I</v>
      </c>
      <c r="F5025" t="str">
        <f t="shared" si="550"/>
        <v>IP</v>
      </c>
      <c r="G5025" t="str">
        <f t="shared" si="551"/>
        <v>IPORANGA</v>
      </c>
      <c r="H5025">
        <f t="shared" si="552"/>
        <v>8</v>
      </c>
    </row>
    <row r="5026" spans="1:8" x14ac:dyDescent="0.2">
      <c r="A5026" t="s">
        <v>7266</v>
      </c>
      <c r="B5026" t="str">
        <f t="shared" si="546"/>
        <v>SP</v>
      </c>
      <c r="C5026" t="str">
        <f t="shared" si="547"/>
        <v>2130935</v>
      </c>
      <c r="D5026" t="str">
        <f t="shared" si="548"/>
        <v xml:space="preserve">IPUA                </v>
      </c>
      <c r="E5026" t="str">
        <f t="shared" si="549"/>
        <v>I</v>
      </c>
      <c r="F5026" t="str">
        <f t="shared" si="550"/>
        <v>IP</v>
      </c>
      <c r="G5026" t="str">
        <f t="shared" si="551"/>
        <v>IPUA</v>
      </c>
      <c r="H5026">
        <f t="shared" si="552"/>
        <v>4</v>
      </c>
    </row>
    <row r="5027" spans="1:8" x14ac:dyDescent="0.2">
      <c r="A5027" t="s">
        <v>7267</v>
      </c>
      <c r="B5027" t="str">
        <f t="shared" si="546"/>
        <v>SP</v>
      </c>
      <c r="C5027" t="str">
        <f t="shared" si="547"/>
        <v>2140835</v>
      </c>
      <c r="D5027" t="str">
        <f t="shared" si="548"/>
        <v xml:space="preserve">IRACEMAPOLIS        </v>
      </c>
      <c r="E5027" t="str">
        <f t="shared" si="549"/>
        <v>I</v>
      </c>
      <c r="F5027" t="str">
        <f t="shared" si="550"/>
        <v>IR</v>
      </c>
      <c r="G5027" t="str">
        <f t="shared" si="551"/>
        <v>IRACEMAPOLIS</v>
      </c>
      <c r="H5027">
        <f t="shared" si="552"/>
        <v>12</v>
      </c>
    </row>
    <row r="5028" spans="1:8" x14ac:dyDescent="0.2">
      <c r="A5028" t="s">
        <v>7268</v>
      </c>
      <c r="B5028" t="str">
        <f t="shared" si="546"/>
        <v>SP</v>
      </c>
      <c r="C5028" t="str">
        <f t="shared" si="547"/>
        <v>2150735</v>
      </c>
      <c r="D5028" t="str">
        <f t="shared" si="548"/>
        <v xml:space="preserve">IRAPUA              </v>
      </c>
      <c r="E5028" t="str">
        <f t="shared" si="549"/>
        <v>I</v>
      </c>
      <c r="F5028" t="str">
        <f t="shared" si="550"/>
        <v>IR</v>
      </c>
      <c r="G5028" t="str">
        <f t="shared" si="551"/>
        <v>IRAPUA</v>
      </c>
      <c r="H5028">
        <f t="shared" si="552"/>
        <v>6</v>
      </c>
    </row>
    <row r="5029" spans="1:8" x14ac:dyDescent="0.2">
      <c r="A5029" t="s">
        <v>7269</v>
      </c>
      <c r="B5029" t="str">
        <f t="shared" si="546"/>
        <v>SP</v>
      </c>
      <c r="C5029" t="str">
        <f t="shared" si="547"/>
        <v>2160635</v>
      </c>
      <c r="D5029" t="str">
        <f t="shared" si="548"/>
        <v xml:space="preserve">IRAPURU             </v>
      </c>
      <c r="E5029" t="str">
        <f t="shared" si="549"/>
        <v>I</v>
      </c>
      <c r="F5029" t="str">
        <f t="shared" si="550"/>
        <v>IR</v>
      </c>
      <c r="G5029" t="str">
        <f t="shared" si="551"/>
        <v>IRAPURU</v>
      </c>
      <c r="H5029">
        <f t="shared" si="552"/>
        <v>7</v>
      </c>
    </row>
    <row r="5030" spans="1:8" x14ac:dyDescent="0.2">
      <c r="A5030" t="s">
        <v>7270</v>
      </c>
      <c r="B5030" t="str">
        <f t="shared" si="546"/>
        <v>SP</v>
      </c>
      <c r="C5030" t="str">
        <f t="shared" si="547"/>
        <v>2170535</v>
      </c>
      <c r="D5030" t="str">
        <f t="shared" si="548"/>
        <v xml:space="preserve">ITABERA             </v>
      </c>
      <c r="E5030" t="str">
        <f t="shared" si="549"/>
        <v>I</v>
      </c>
      <c r="F5030" t="str">
        <f t="shared" si="550"/>
        <v>IT</v>
      </c>
      <c r="G5030" t="str">
        <f t="shared" si="551"/>
        <v>ITABERA</v>
      </c>
      <c r="H5030">
        <f t="shared" si="552"/>
        <v>7</v>
      </c>
    </row>
    <row r="5031" spans="1:8" x14ac:dyDescent="0.2">
      <c r="A5031" t="s">
        <v>7271</v>
      </c>
      <c r="B5031" t="str">
        <f t="shared" si="546"/>
        <v>SP</v>
      </c>
      <c r="C5031" t="str">
        <f t="shared" si="547"/>
        <v>2180435</v>
      </c>
      <c r="D5031" t="str">
        <f t="shared" si="548"/>
        <v xml:space="preserve">ITAI                </v>
      </c>
      <c r="E5031" t="str">
        <f t="shared" si="549"/>
        <v>I</v>
      </c>
      <c r="F5031" t="str">
        <f t="shared" si="550"/>
        <v>IT</v>
      </c>
      <c r="G5031" t="str">
        <f t="shared" si="551"/>
        <v>ITAI</v>
      </c>
      <c r="H5031">
        <f t="shared" si="552"/>
        <v>4</v>
      </c>
    </row>
    <row r="5032" spans="1:8" x14ac:dyDescent="0.2">
      <c r="A5032" t="s">
        <v>7272</v>
      </c>
      <c r="B5032" t="str">
        <f t="shared" si="546"/>
        <v>SP</v>
      </c>
      <c r="C5032" t="str">
        <f t="shared" si="547"/>
        <v>2190335</v>
      </c>
      <c r="D5032" t="str">
        <f t="shared" si="548"/>
        <v xml:space="preserve">ITAJOBI             </v>
      </c>
      <c r="E5032" t="str">
        <f t="shared" si="549"/>
        <v>I</v>
      </c>
      <c r="F5032" t="str">
        <f t="shared" si="550"/>
        <v>IT</v>
      </c>
      <c r="G5032" t="str">
        <f t="shared" si="551"/>
        <v>ITAJOBI</v>
      </c>
      <c r="H5032">
        <f t="shared" si="552"/>
        <v>7</v>
      </c>
    </row>
    <row r="5033" spans="1:8" x14ac:dyDescent="0.2">
      <c r="A5033" t="s">
        <v>7273</v>
      </c>
      <c r="B5033" t="str">
        <f t="shared" si="546"/>
        <v>SP</v>
      </c>
      <c r="C5033" t="str">
        <f t="shared" si="547"/>
        <v>2200035</v>
      </c>
      <c r="D5033" t="str">
        <f t="shared" si="548"/>
        <v xml:space="preserve">ITAJU               </v>
      </c>
      <c r="E5033" t="str">
        <f t="shared" si="549"/>
        <v>I</v>
      </c>
      <c r="F5033" t="str">
        <f t="shared" si="550"/>
        <v>IT</v>
      </c>
      <c r="G5033" t="str">
        <f t="shared" si="551"/>
        <v>ITAJU</v>
      </c>
      <c r="H5033">
        <f t="shared" si="552"/>
        <v>5</v>
      </c>
    </row>
    <row r="5034" spans="1:8" x14ac:dyDescent="0.2">
      <c r="A5034" t="s">
        <v>7274</v>
      </c>
      <c r="B5034" t="str">
        <f t="shared" si="546"/>
        <v>SP</v>
      </c>
      <c r="C5034" t="str">
        <f t="shared" si="547"/>
        <v>2210935</v>
      </c>
      <c r="D5034" t="str">
        <f t="shared" si="548"/>
        <v xml:space="preserve">ITANHAEM            </v>
      </c>
      <c r="E5034" t="str">
        <f t="shared" si="549"/>
        <v>I</v>
      </c>
      <c r="F5034" t="str">
        <f t="shared" si="550"/>
        <v>IT</v>
      </c>
      <c r="G5034" t="str">
        <f t="shared" si="551"/>
        <v>ITANHAEM</v>
      </c>
      <c r="H5034">
        <f t="shared" si="552"/>
        <v>8</v>
      </c>
    </row>
    <row r="5035" spans="1:8" x14ac:dyDescent="0.2">
      <c r="A5035" t="s">
        <v>7275</v>
      </c>
      <c r="B5035" t="str">
        <f t="shared" si="546"/>
        <v>SP</v>
      </c>
      <c r="C5035" t="str">
        <f t="shared" si="547"/>
        <v>2215835</v>
      </c>
      <c r="D5035" t="str">
        <f t="shared" si="548"/>
        <v xml:space="preserve">ITAOCA              </v>
      </c>
      <c r="E5035" t="str">
        <f t="shared" si="549"/>
        <v>I</v>
      </c>
      <c r="F5035" t="str">
        <f t="shared" si="550"/>
        <v>IT</v>
      </c>
      <c r="G5035" t="str">
        <f t="shared" si="551"/>
        <v>ITAOCA</v>
      </c>
      <c r="H5035">
        <f t="shared" si="552"/>
        <v>6</v>
      </c>
    </row>
    <row r="5036" spans="1:8" x14ac:dyDescent="0.2">
      <c r="A5036" t="s">
        <v>7276</v>
      </c>
      <c r="B5036" t="str">
        <f t="shared" si="546"/>
        <v>SP</v>
      </c>
      <c r="C5036" t="str">
        <f t="shared" si="547"/>
        <v>2220835</v>
      </c>
      <c r="D5036" t="str">
        <f t="shared" si="548"/>
        <v>ITAPECERICA DA SERRA</v>
      </c>
      <c r="E5036" t="str">
        <f t="shared" si="549"/>
        <v>I</v>
      </c>
      <c r="F5036" t="str">
        <f t="shared" si="550"/>
        <v>IT</v>
      </c>
      <c r="G5036" t="str">
        <f t="shared" si="551"/>
        <v>ITAPECERICADASERRA</v>
      </c>
      <c r="H5036">
        <f t="shared" si="552"/>
        <v>18</v>
      </c>
    </row>
    <row r="5037" spans="1:8" x14ac:dyDescent="0.2">
      <c r="A5037" t="s">
        <v>7277</v>
      </c>
      <c r="B5037" t="str">
        <f t="shared" si="546"/>
        <v>SP</v>
      </c>
      <c r="C5037" t="str">
        <f t="shared" si="547"/>
        <v>2230735</v>
      </c>
      <c r="D5037" t="str">
        <f t="shared" si="548"/>
        <v xml:space="preserve">ITAPETININGA        </v>
      </c>
      <c r="E5037" t="str">
        <f t="shared" si="549"/>
        <v>I</v>
      </c>
      <c r="F5037" t="str">
        <f t="shared" si="550"/>
        <v>IT</v>
      </c>
      <c r="G5037" t="str">
        <f t="shared" si="551"/>
        <v>ITAPETININGA</v>
      </c>
      <c r="H5037">
        <f t="shared" si="552"/>
        <v>12</v>
      </c>
    </row>
    <row r="5038" spans="1:8" x14ac:dyDescent="0.2">
      <c r="A5038" t="s">
        <v>7278</v>
      </c>
      <c r="B5038" t="str">
        <f t="shared" si="546"/>
        <v>SP</v>
      </c>
      <c r="C5038" t="str">
        <f t="shared" si="547"/>
        <v>2240635</v>
      </c>
      <c r="D5038" t="str">
        <f t="shared" si="548"/>
        <v xml:space="preserve">ITAPEVA             </v>
      </c>
      <c r="E5038" t="str">
        <f t="shared" si="549"/>
        <v>I</v>
      </c>
      <c r="F5038" t="str">
        <f t="shared" si="550"/>
        <v>IT</v>
      </c>
      <c r="G5038" t="str">
        <f t="shared" si="551"/>
        <v>ITAPEVA</v>
      </c>
      <c r="H5038">
        <f t="shared" si="552"/>
        <v>7</v>
      </c>
    </row>
    <row r="5039" spans="1:8" x14ac:dyDescent="0.2">
      <c r="A5039" t="s">
        <v>7279</v>
      </c>
      <c r="B5039" t="str">
        <f t="shared" si="546"/>
        <v>SP</v>
      </c>
      <c r="C5039" t="str">
        <f t="shared" si="547"/>
        <v>2250535</v>
      </c>
      <c r="D5039" t="str">
        <f t="shared" si="548"/>
        <v xml:space="preserve">ITAPEVI             </v>
      </c>
      <c r="E5039" t="str">
        <f t="shared" si="549"/>
        <v>I</v>
      </c>
      <c r="F5039" t="str">
        <f t="shared" si="550"/>
        <v>IT</v>
      </c>
      <c r="G5039" t="str">
        <f t="shared" si="551"/>
        <v>ITAPEVI</v>
      </c>
      <c r="H5039">
        <f t="shared" si="552"/>
        <v>7</v>
      </c>
    </row>
    <row r="5040" spans="1:8" x14ac:dyDescent="0.2">
      <c r="A5040" t="s">
        <v>7280</v>
      </c>
      <c r="B5040" t="str">
        <f t="shared" si="546"/>
        <v>SP</v>
      </c>
      <c r="C5040" t="str">
        <f t="shared" si="547"/>
        <v>2260435</v>
      </c>
      <c r="D5040" t="str">
        <f t="shared" si="548"/>
        <v xml:space="preserve">ITAPIRA             </v>
      </c>
      <c r="E5040" t="str">
        <f t="shared" si="549"/>
        <v>I</v>
      </c>
      <c r="F5040" t="str">
        <f t="shared" si="550"/>
        <v>IT</v>
      </c>
      <c r="G5040" t="str">
        <f t="shared" si="551"/>
        <v>ITAPIRA</v>
      </c>
      <c r="H5040">
        <f t="shared" si="552"/>
        <v>7</v>
      </c>
    </row>
    <row r="5041" spans="1:8" x14ac:dyDescent="0.2">
      <c r="A5041" t="s">
        <v>7281</v>
      </c>
      <c r="B5041" t="str">
        <f t="shared" si="546"/>
        <v>SP</v>
      </c>
      <c r="C5041" t="str">
        <f t="shared" si="547"/>
        <v>2265335</v>
      </c>
      <c r="D5041" t="str">
        <f t="shared" si="548"/>
        <v xml:space="preserve">ITAPIRAPUA PAULISTA </v>
      </c>
      <c r="E5041" t="str">
        <f t="shared" si="549"/>
        <v>I</v>
      </c>
      <c r="F5041" t="str">
        <f t="shared" si="550"/>
        <v>IT</v>
      </c>
      <c r="G5041" t="str">
        <f t="shared" si="551"/>
        <v>ITAPIRAPUAPAULISTA</v>
      </c>
      <c r="H5041">
        <f t="shared" si="552"/>
        <v>18</v>
      </c>
    </row>
    <row r="5042" spans="1:8" x14ac:dyDescent="0.2">
      <c r="A5042" t="s">
        <v>7282</v>
      </c>
      <c r="B5042" t="str">
        <f t="shared" si="546"/>
        <v>SP</v>
      </c>
      <c r="C5042" t="str">
        <f t="shared" si="547"/>
        <v>2270335</v>
      </c>
      <c r="D5042" t="str">
        <f t="shared" si="548"/>
        <v xml:space="preserve">ITAPOLIS            </v>
      </c>
      <c r="E5042" t="str">
        <f t="shared" si="549"/>
        <v>I</v>
      </c>
      <c r="F5042" t="str">
        <f t="shared" si="550"/>
        <v>IT</v>
      </c>
      <c r="G5042" t="str">
        <f t="shared" si="551"/>
        <v>ITAPOLIS</v>
      </c>
      <c r="H5042">
        <f t="shared" si="552"/>
        <v>8</v>
      </c>
    </row>
    <row r="5043" spans="1:8" x14ac:dyDescent="0.2">
      <c r="A5043" t="s">
        <v>7283</v>
      </c>
      <c r="B5043" t="str">
        <f t="shared" si="546"/>
        <v>SP</v>
      </c>
      <c r="C5043" t="str">
        <f t="shared" si="547"/>
        <v>2280235</v>
      </c>
      <c r="D5043" t="str">
        <f t="shared" si="548"/>
        <v xml:space="preserve">ITAPORANGA          </v>
      </c>
      <c r="E5043" t="str">
        <f t="shared" si="549"/>
        <v>I</v>
      </c>
      <c r="F5043" t="str">
        <f t="shared" si="550"/>
        <v>IT</v>
      </c>
      <c r="G5043" t="str">
        <f t="shared" si="551"/>
        <v>ITAPORANGA</v>
      </c>
      <c r="H5043">
        <f t="shared" si="552"/>
        <v>10</v>
      </c>
    </row>
    <row r="5044" spans="1:8" x14ac:dyDescent="0.2">
      <c r="A5044" t="s">
        <v>7284</v>
      </c>
      <c r="B5044" t="str">
        <f t="shared" si="546"/>
        <v>SP</v>
      </c>
      <c r="C5044" t="str">
        <f t="shared" si="547"/>
        <v>2290135</v>
      </c>
      <c r="D5044" t="str">
        <f t="shared" si="548"/>
        <v xml:space="preserve">ITAPUI              </v>
      </c>
      <c r="E5044" t="str">
        <f t="shared" si="549"/>
        <v>I</v>
      </c>
      <c r="F5044" t="str">
        <f t="shared" si="550"/>
        <v>IT</v>
      </c>
      <c r="G5044" t="str">
        <f t="shared" si="551"/>
        <v>ITAPUI</v>
      </c>
      <c r="H5044">
        <f t="shared" si="552"/>
        <v>6</v>
      </c>
    </row>
    <row r="5045" spans="1:8" x14ac:dyDescent="0.2">
      <c r="A5045" t="s">
        <v>7285</v>
      </c>
      <c r="B5045" t="str">
        <f t="shared" si="546"/>
        <v>SP</v>
      </c>
      <c r="C5045" t="str">
        <f t="shared" si="547"/>
        <v>2300835</v>
      </c>
      <c r="D5045" t="str">
        <f t="shared" si="548"/>
        <v xml:space="preserve">ITAPURA             </v>
      </c>
      <c r="E5045" t="str">
        <f t="shared" si="549"/>
        <v>I</v>
      </c>
      <c r="F5045" t="str">
        <f t="shared" si="550"/>
        <v>IT</v>
      </c>
      <c r="G5045" t="str">
        <f t="shared" si="551"/>
        <v>ITAPURA</v>
      </c>
      <c r="H5045">
        <f t="shared" si="552"/>
        <v>7</v>
      </c>
    </row>
    <row r="5046" spans="1:8" x14ac:dyDescent="0.2">
      <c r="A5046" t="s">
        <v>7286</v>
      </c>
      <c r="B5046" t="str">
        <f t="shared" si="546"/>
        <v>SP</v>
      </c>
      <c r="C5046" t="str">
        <f t="shared" si="547"/>
        <v>2310735</v>
      </c>
      <c r="D5046" t="str">
        <f t="shared" si="548"/>
        <v xml:space="preserve">ITAQUAQUECETUBA     </v>
      </c>
      <c r="E5046" t="str">
        <f t="shared" si="549"/>
        <v>I</v>
      </c>
      <c r="F5046" t="str">
        <f t="shared" si="550"/>
        <v>IT</v>
      </c>
      <c r="G5046" t="str">
        <f t="shared" si="551"/>
        <v>ITAQUAQUECETUBA</v>
      </c>
      <c r="H5046">
        <f t="shared" si="552"/>
        <v>15</v>
      </c>
    </row>
    <row r="5047" spans="1:8" x14ac:dyDescent="0.2">
      <c r="A5047" t="s">
        <v>7287</v>
      </c>
      <c r="B5047" t="str">
        <f t="shared" si="546"/>
        <v>SP</v>
      </c>
      <c r="C5047" t="str">
        <f t="shared" si="547"/>
        <v>2320635</v>
      </c>
      <c r="D5047" t="str">
        <f t="shared" si="548"/>
        <v xml:space="preserve">ITARARE             </v>
      </c>
      <c r="E5047" t="str">
        <f t="shared" si="549"/>
        <v>I</v>
      </c>
      <c r="F5047" t="str">
        <f t="shared" si="550"/>
        <v>IT</v>
      </c>
      <c r="G5047" t="str">
        <f t="shared" si="551"/>
        <v>ITARARE</v>
      </c>
      <c r="H5047">
        <f t="shared" si="552"/>
        <v>7</v>
      </c>
    </row>
    <row r="5048" spans="1:8" x14ac:dyDescent="0.2">
      <c r="A5048" t="s">
        <v>7288</v>
      </c>
      <c r="B5048" t="str">
        <f t="shared" si="546"/>
        <v>SP</v>
      </c>
      <c r="C5048" t="str">
        <f t="shared" si="547"/>
        <v>2330535</v>
      </c>
      <c r="D5048" t="str">
        <f t="shared" si="548"/>
        <v xml:space="preserve">ITARIRI             </v>
      </c>
      <c r="E5048" t="str">
        <f t="shared" si="549"/>
        <v>I</v>
      </c>
      <c r="F5048" t="str">
        <f t="shared" si="550"/>
        <v>IT</v>
      </c>
      <c r="G5048" t="str">
        <f t="shared" si="551"/>
        <v>ITARIRI</v>
      </c>
      <c r="H5048">
        <f t="shared" si="552"/>
        <v>7</v>
      </c>
    </row>
    <row r="5049" spans="1:8" x14ac:dyDescent="0.2">
      <c r="A5049" t="s">
        <v>7289</v>
      </c>
      <c r="B5049" t="str">
        <f t="shared" si="546"/>
        <v>SP</v>
      </c>
      <c r="C5049" t="str">
        <f t="shared" si="547"/>
        <v>2340435</v>
      </c>
      <c r="D5049" t="str">
        <f t="shared" si="548"/>
        <v xml:space="preserve">ITATIBA             </v>
      </c>
      <c r="E5049" t="str">
        <f t="shared" si="549"/>
        <v>I</v>
      </c>
      <c r="F5049" t="str">
        <f t="shared" si="550"/>
        <v>IT</v>
      </c>
      <c r="G5049" t="str">
        <f t="shared" si="551"/>
        <v>ITATIBA</v>
      </c>
      <c r="H5049">
        <f t="shared" si="552"/>
        <v>7</v>
      </c>
    </row>
    <row r="5050" spans="1:8" x14ac:dyDescent="0.2">
      <c r="A5050" t="s">
        <v>7290</v>
      </c>
      <c r="B5050" t="str">
        <f t="shared" si="546"/>
        <v>SP</v>
      </c>
      <c r="C5050" t="str">
        <f t="shared" si="547"/>
        <v>2350335</v>
      </c>
      <c r="D5050" t="str">
        <f t="shared" si="548"/>
        <v xml:space="preserve">ITATINGA            </v>
      </c>
      <c r="E5050" t="str">
        <f t="shared" si="549"/>
        <v>I</v>
      </c>
      <c r="F5050" t="str">
        <f t="shared" si="550"/>
        <v>IT</v>
      </c>
      <c r="G5050" t="str">
        <f t="shared" si="551"/>
        <v>ITATINGA</v>
      </c>
      <c r="H5050">
        <f t="shared" si="552"/>
        <v>8</v>
      </c>
    </row>
    <row r="5051" spans="1:8" x14ac:dyDescent="0.2">
      <c r="A5051" t="s">
        <v>7291</v>
      </c>
      <c r="B5051" t="str">
        <f t="shared" si="546"/>
        <v>SP</v>
      </c>
      <c r="C5051" t="str">
        <f t="shared" si="547"/>
        <v>2360235</v>
      </c>
      <c r="D5051" t="str">
        <f t="shared" si="548"/>
        <v xml:space="preserve">ITIRAPINA           </v>
      </c>
      <c r="E5051" t="str">
        <f t="shared" si="549"/>
        <v>I</v>
      </c>
      <c r="F5051" t="str">
        <f t="shared" si="550"/>
        <v>IT</v>
      </c>
      <c r="G5051" t="str">
        <f t="shared" si="551"/>
        <v>ITIRAPINA</v>
      </c>
      <c r="H5051">
        <f t="shared" si="552"/>
        <v>9</v>
      </c>
    </row>
    <row r="5052" spans="1:8" x14ac:dyDescent="0.2">
      <c r="A5052" t="s">
        <v>7292</v>
      </c>
      <c r="B5052" t="str">
        <f t="shared" si="546"/>
        <v>SP</v>
      </c>
      <c r="C5052" t="str">
        <f t="shared" si="547"/>
        <v>2370135</v>
      </c>
      <c r="D5052" t="str">
        <f t="shared" si="548"/>
        <v xml:space="preserve">ITIRAPUA            </v>
      </c>
      <c r="E5052" t="str">
        <f t="shared" si="549"/>
        <v>I</v>
      </c>
      <c r="F5052" t="str">
        <f t="shared" si="550"/>
        <v>IT</v>
      </c>
      <c r="G5052" t="str">
        <f t="shared" si="551"/>
        <v>ITIRAPUA</v>
      </c>
      <c r="H5052">
        <f t="shared" si="552"/>
        <v>8</v>
      </c>
    </row>
    <row r="5053" spans="1:8" x14ac:dyDescent="0.2">
      <c r="A5053" t="s">
        <v>7293</v>
      </c>
      <c r="B5053" t="str">
        <f t="shared" si="546"/>
        <v>SP</v>
      </c>
      <c r="C5053" t="str">
        <f t="shared" si="547"/>
        <v>2380035</v>
      </c>
      <c r="D5053" t="str">
        <f t="shared" si="548"/>
        <v xml:space="preserve">ITOBI               </v>
      </c>
      <c r="E5053" t="str">
        <f t="shared" si="549"/>
        <v>I</v>
      </c>
      <c r="F5053" t="str">
        <f t="shared" si="550"/>
        <v>IT</v>
      </c>
      <c r="G5053" t="str">
        <f t="shared" si="551"/>
        <v>ITOBI</v>
      </c>
      <c r="H5053">
        <f t="shared" si="552"/>
        <v>5</v>
      </c>
    </row>
    <row r="5054" spans="1:8" x14ac:dyDescent="0.2">
      <c r="A5054" t="s">
        <v>7294</v>
      </c>
      <c r="B5054" t="str">
        <f t="shared" si="546"/>
        <v>SP</v>
      </c>
      <c r="C5054" t="str">
        <f t="shared" si="547"/>
        <v>2390935</v>
      </c>
      <c r="D5054" t="str">
        <f t="shared" si="548"/>
        <v xml:space="preserve">ITU                 </v>
      </c>
      <c r="E5054" t="str">
        <f t="shared" si="549"/>
        <v>I</v>
      </c>
      <c r="F5054" t="str">
        <f t="shared" si="550"/>
        <v>IT</v>
      </c>
      <c r="G5054" t="str">
        <f t="shared" si="551"/>
        <v>ITU</v>
      </c>
      <c r="H5054">
        <f t="shared" si="552"/>
        <v>3</v>
      </c>
    </row>
    <row r="5055" spans="1:8" x14ac:dyDescent="0.2">
      <c r="A5055" t="s">
        <v>7295</v>
      </c>
      <c r="B5055" t="str">
        <f t="shared" si="546"/>
        <v>SP</v>
      </c>
      <c r="C5055" t="str">
        <f t="shared" si="547"/>
        <v>2400635</v>
      </c>
      <c r="D5055" t="str">
        <f t="shared" si="548"/>
        <v xml:space="preserve">ITUPEVA             </v>
      </c>
      <c r="E5055" t="str">
        <f t="shared" si="549"/>
        <v>I</v>
      </c>
      <c r="F5055" t="str">
        <f t="shared" si="550"/>
        <v>IT</v>
      </c>
      <c r="G5055" t="str">
        <f t="shared" si="551"/>
        <v>ITUPEVA</v>
      </c>
      <c r="H5055">
        <f t="shared" si="552"/>
        <v>7</v>
      </c>
    </row>
    <row r="5056" spans="1:8" x14ac:dyDescent="0.2">
      <c r="A5056" t="s">
        <v>7296</v>
      </c>
      <c r="B5056" t="str">
        <f t="shared" si="546"/>
        <v>SP</v>
      </c>
      <c r="C5056" t="str">
        <f t="shared" si="547"/>
        <v>2410535</v>
      </c>
      <c r="D5056" t="str">
        <f t="shared" si="548"/>
        <v xml:space="preserve">ITUVERAVA           </v>
      </c>
      <c r="E5056" t="str">
        <f t="shared" si="549"/>
        <v>I</v>
      </c>
      <c r="F5056" t="str">
        <f t="shared" si="550"/>
        <v>IT</v>
      </c>
      <c r="G5056" t="str">
        <f t="shared" si="551"/>
        <v>ITUVERAVA</v>
      </c>
      <c r="H5056">
        <f t="shared" si="552"/>
        <v>9</v>
      </c>
    </row>
    <row r="5057" spans="1:8" x14ac:dyDescent="0.2">
      <c r="A5057" t="s">
        <v>7297</v>
      </c>
      <c r="B5057" t="str">
        <f t="shared" si="546"/>
        <v>SP</v>
      </c>
      <c r="C5057" t="str">
        <f t="shared" si="547"/>
        <v>2420435</v>
      </c>
      <c r="D5057" t="str">
        <f t="shared" si="548"/>
        <v xml:space="preserve">JABORANDI           </v>
      </c>
      <c r="E5057" t="str">
        <f t="shared" si="549"/>
        <v>J</v>
      </c>
      <c r="F5057" t="str">
        <f t="shared" si="550"/>
        <v>JA</v>
      </c>
      <c r="G5057" t="str">
        <f t="shared" si="551"/>
        <v>JABORANDI</v>
      </c>
      <c r="H5057">
        <f t="shared" si="552"/>
        <v>9</v>
      </c>
    </row>
    <row r="5058" spans="1:8" x14ac:dyDescent="0.2">
      <c r="A5058" t="s">
        <v>7298</v>
      </c>
      <c r="B5058" t="str">
        <f t="shared" si="546"/>
        <v>SP</v>
      </c>
      <c r="C5058" t="str">
        <f t="shared" si="547"/>
        <v>2430335</v>
      </c>
      <c r="D5058" t="str">
        <f t="shared" si="548"/>
        <v xml:space="preserve">JABOTICABAL         </v>
      </c>
      <c r="E5058" t="str">
        <f t="shared" si="549"/>
        <v>J</v>
      </c>
      <c r="F5058" t="str">
        <f t="shared" si="550"/>
        <v>JA</v>
      </c>
      <c r="G5058" t="str">
        <f t="shared" si="551"/>
        <v>JABOTICABAL</v>
      </c>
      <c r="H5058">
        <f t="shared" si="552"/>
        <v>11</v>
      </c>
    </row>
    <row r="5059" spans="1:8" x14ac:dyDescent="0.2">
      <c r="A5059" t="s">
        <v>7299</v>
      </c>
      <c r="B5059" t="str">
        <f t="shared" ref="B5059:B5122" si="553">MID($A5059,1,2)</f>
        <v>SP</v>
      </c>
      <c r="C5059" t="str">
        <f t="shared" ref="C5059:C5122" si="554">MID($A5059,3,7)</f>
        <v>2440235</v>
      </c>
      <c r="D5059" t="str">
        <f t="shared" ref="D5059:D5122" si="555">MID($A5059,10,21)</f>
        <v xml:space="preserve">JACAREI             </v>
      </c>
      <c r="E5059" t="str">
        <f t="shared" ref="E5059:E5122" si="556">LEFT(D5059,1)</f>
        <v>J</v>
      </c>
      <c r="F5059" t="str">
        <f t="shared" ref="F5059:F5122" si="557">LEFT(D5059,2)</f>
        <v>JA</v>
      </c>
      <c r="G5059" t="str">
        <f t="shared" ref="G5059:G5122" si="558">SUBSTITUTE(D5059," ","")</f>
        <v>JACAREI</v>
      </c>
      <c r="H5059">
        <f t="shared" ref="H5059:H5122" si="559">LEN(G5059)</f>
        <v>7</v>
      </c>
    </row>
    <row r="5060" spans="1:8" x14ac:dyDescent="0.2">
      <c r="A5060" t="s">
        <v>7300</v>
      </c>
      <c r="B5060" t="str">
        <f t="shared" si="553"/>
        <v>SP</v>
      </c>
      <c r="C5060" t="str">
        <f t="shared" si="554"/>
        <v>2450135</v>
      </c>
      <c r="D5060" t="str">
        <f t="shared" si="555"/>
        <v xml:space="preserve">JACI                </v>
      </c>
      <c r="E5060" t="str">
        <f t="shared" si="556"/>
        <v>J</v>
      </c>
      <c r="F5060" t="str">
        <f t="shared" si="557"/>
        <v>JA</v>
      </c>
      <c r="G5060" t="str">
        <f t="shared" si="558"/>
        <v>JACI</v>
      </c>
      <c r="H5060">
        <f t="shared" si="559"/>
        <v>4</v>
      </c>
    </row>
    <row r="5061" spans="1:8" x14ac:dyDescent="0.2">
      <c r="A5061" t="s">
        <v>7301</v>
      </c>
      <c r="B5061" t="str">
        <f t="shared" si="553"/>
        <v>SP</v>
      </c>
      <c r="C5061" t="str">
        <f t="shared" si="554"/>
        <v>2460035</v>
      </c>
      <c r="D5061" t="str">
        <f t="shared" si="555"/>
        <v xml:space="preserve">JACUPIRANGA         </v>
      </c>
      <c r="E5061" t="str">
        <f t="shared" si="556"/>
        <v>J</v>
      </c>
      <c r="F5061" t="str">
        <f t="shared" si="557"/>
        <v>JA</v>
      </c>
      <c r="G5061" t="str">
        <f t="shared" si="558"/>
        <v>JACUPIRANGA</v>
      </c>
      <c r="H5061">
        <f t="shared" si="559"/>
        <v>11</v>
      </c>
    </row>
    <row r="5062" spans="1:8" x14ac:dyDescent="0.2">
      <c r="A5062" t="s">
        <v>7302</v>
      </c>
      <c r="B5062" t="str">
        <f t="shared" si="553"/>
        <v>SP</v>
      </c>
      <c r="C5062" t="str">
        <f t="shared" si="554"/>
        <v>2470935</v>
      </c>
      <c r="D5062" t="str">
        <f t="shared" si="555"/>
        <v xml:space="preserve">JAGUARIUNA          </v>
      </c>
      <c r="E5062" t="str">
        <f t="shared" si="556"/>
        <v>J</v>
      </c>
      <c r="F5062" t="str">
        <f t="shared" si="557"/>
        <v>JA</v>
      </c>
      <c r="G5062" t="str">
        <f t="shared" si="558"/>
        <v>JAGUARIUNA</v>
      </c>
      <c r="H5062">
        <f t="shared" si="559"/>
        <v>10</v>
      </c>
    </row>
    <row r="5063" spans="1:8" x14ac:dyDescent="0.2">
      <c r="A5063" t="s">
        <v>7303</v>
      </c>
      <c r="B5063" t="str">
        <f t="shared" si="553"/>
        <v>SP</v>
      </c>
      <c r="C5063" t="str">
        <f t="shared" si="554"/>
        <v>2480835</v>
      </c>
      <c r="D5063" t="str">
        <f t="shared" si="555"/>
        <v xml:space="preserve">JALES               </v>
      </c>
      <c r="E5063" t="str">
        <f t="shared" si="556"/>
        <v>J</v>
      </c>
      <c r="F5063" t="str">
        <f t="shared" si="557"/>
        <v>JA</v>
      </c>
      <c r="G5063" t="str">
        <f t="shared" si="558"/>
        <v>JALES</v>
      </c>
      <c r="H5063">
        <f t="shared" si="559"/>
        <v>5</v>
      </c>
    </row>
    <row r="5064" spans="1:8" x14ac:dyDescent="0.2">
      <c r="A5064" t="s">
        <v>7304</v>
      </c>
      <c r="B5064" t="str">
        <f t="shared" si="553"/>
        <v>SP</v>
      </c>
      <c r="C5064" t="str">
        <f t="shared" si="554"/>
        <v>2490735</v>
      </c>
      <c r="D5064" t="str">
        <f t="shared" si="555"/>
        <v xml:space="preserve">JAMBEIRO            </v>
      </c>
      <c r="E5064" t="str">
        <f t="shared" si="556"/>
        <v>J</v>
      </c>
      <c r="F5064" t="str">
        <f t="shared" si="557"/>
        <v>JA</v>
      </c>
      <c r="G5064" t="str">
        <f t="shared" si="558"/>
        <v>JAMBEIRO</v>
      </c>
      <c r="H5064">
        <f t="shared" si="559"/>
        <v>8</v>
      </c>
    </row>
    <row r="5065" spans="1:8" x14ac:dyDescent="0.2">
      <c r="A5065" t="s">
        <v>7305</v>
      </c>
      <c r="B5065" t="str">
        <f t="shared" si="553"/>
        <v>SP</v>
      </c>
      <c r="C5065" t="str">
        <f t="shared" si="554"/>
        <v>2500335</v>
      </c>
      <c r="D5065" t="str">
        <f t="shared" si="555"/>
        <v xml:space="preserve">JANDIRA             </v>
      </c>
      <c r="E5065" t="str">
        <f t="shared" si="556"/>
        <v>J</v>
      </c>
      <c r="F5065" t="str">
        <f t="shared" si="557"/>
        <v>JA</v>
      </c>
      <c r="G5065" t="str">
        <f t="shared" si="558"/>
        <v>JANDIRA</v>
      </c>
      <c r="H5065">
        <f t="shared" si="559"/>
        <v>7</v>
      </c>
    </row>
    <row r="5066" spans="1:8" x14ac:dyDescent="0.2">
      <c r="A5066" t="s">
        <v>7306</v>
      </c>
      <c r="B5066" t="str">
        <f t="shared" si="553"/>
        <v>SP</v>
      </c>
      <c r="C5066" t="str">
        <f t="shared" si="554"/>
        <v>2510235</v>
      </c>
      <c r="D5066" t="str">
        <f t="shared" si="555"/>
        <v xml:space="preserve">JARDINOPOLIS        </v>
      </c>
      <c r="E5066" t="str">
        <f t="shared" si="556"/>
        <v>J</v>
      </c>
      <c r="F5066" t="str">
        <f t="shared" si="557"/>
        <v>JA</v>
      </c>
      <c r="G5066" t="str">
        <f t="shared" si="558"/>
        <v>JARDINOPOLIS</v>
      </c>
      <c r="H5066">
        <f t="shared" si="559"/>
        <v>12</v>
      </c>
    </row>
    <row r="5067" spans="1:8" x14ac:dyDescent="0.2">
      <c r="A5067" t="s">
        <v>7307</v>
      </c>
      <c r="B5067" t="str">
        <f t="shared" si="553"/>
        <v>SP</v>
      </c>
      <c r="C5067" t="str">
        <f t="shared" si="554"/>
        <v>2520135</v>
      </c>
      <c r="D5067" t="str">
        <f t="shared" si="555"/>
        <v xml:space="preserve">JARINU              </v>
      </c>
      <c r="E5067" t="str">
        <f t="shared" si="556"/>
        <v>J</v>
      </c>
      <c r="F5067" t="str">
        <f t="shared" si="557"/>
        <v>JA</v>
      </c>
      <c r="G5067" t="str">
        <f t="shared" si="558"/>
        <v>JARINU</v>
      </c>
      <c r="H5067">
        <f t="shared" si="559"/>
        <v>6</v>
      </c>
    </row>
    <row r="5068" spans="1:8" x14ac:dyDescent="0.2">
      <c r="A5068" t="s">
        <v>7308</v>
      </c>
      <c r="B5068" t="str">
        <f t="shared" si="553"/>
        <v>SP</v>
      </c>
      <c r="C5068" t="str">
        <f t="shared" si="554"/>
        <v>2530035</v>
      </c>
      <c r="D5068" t="str">
        <f t="shared" si="555"/>
        <v xml:space="preserve">JAU                 </v>
      </c>
      <c r="E5068" t="str">
        <f t="shared" si="556"/>
        <v>J</v>
      </c>
      <c r="F5068" t="str">
        <f t="shared" si="557"/>
        <v>JA</v>
      </c>
      <c r="G5068" t="str">
        <f t="shared" si="558"/>
        <v>JAU</v>
      </c>
      <c r="H5068">
        <f t="shared" si="559"/>
        <v>3</v>
      </c>
    </row>
    <row r="5069" spans="1:8" x14ac:dyDescent="0.2">
      <c r="A5069" t="s">
        <v>7309</v>
      </c>
      <c r="B5069" t="str">
        <f t="shared" si="553"/>
        <v>SP</v>
      </c>
      <c r="C5069" t="str">
        <f t="shared" si="554"/>
        <v>2540935</v>
      </c>
      <c r="D5069" t="str">
        <f t="shared" si="555"/>
        <v xml:space="preserve">JERIQUARA           </v>
      </c>
      <c r="E5069" t="str">
        <f t="shared" si="556"/>
        <v>J</v>
      </c>
      <c r="F5069" t="str">
        <f t="shared" si="557"/>
        <v>JE</v>
      </c>
      <c r="G5069" t="str">
        <f t="shared" si="558"/>
        <v>JERIQUARA</v>
      </c>
      <c r="H5069">
        <f t="shared" si="559"/>
        <v>9</v>
      </c>
    </row>
    <row r="5070" spans="1:8" x14ac:dyDescent="0.2">
      <c r="A5070" t="s">
        <v>7310</v>
      </c>
      <c r="B5070" t="str">
        <f t="shared" si="553"/>
        <v>SP</v>
      </c>
      <c r="C5070" t="str">
        <f t="shared" si="554"/>
        <v>2550835</v>
      </c>
      <c r="D5070" t="str">
        <f t="shared" si="555"/>
        <v xml:space="preserve">JOANOPOLIS          </v>
      </c>
      <c r="E5070" t="str">
        <f t="shared" si="556"/>
        <v>J</v>
      </c>
      <c r="F5070" t="str">
        <f t="shared" si="557"/>
        <v>JO</v>
      </c>
      <c r="G5070" t="str">
        <f t="shared" si="558"/>
        <v>JOANOPOLIS</v>
      </c>
      <c r="H5070">
        <f t="shared" si="559"/>
        <v>10</v>
      </c>
    </row>
    <row r="5071" spans="1:8" x14ac:dyDescent="0.2">
      <c r="A5071" t="s">
        <v>7311</v>
      </c>
      <c r="B5071" t="str">
        <f t="shared" si="553"/>
        <v>SP</v>
      </c>
      <c r="C5071" t="str">
        <f t="shared" si="554"/>
        <v>2560735</v>
      </c>
      <c r="D5071" t="str">
        <f t="shared" si="555"/>
        <v xml:space="preserve">JOAO RAMALHO        </v>
      </c>
      <c r="E5071" t="str">
        <f t="shared" si="556"/>
        <v>J</v>
      </c>
      <c r="F5071" t="str">
        <f t="shared" si="557"/>
        <v>JO</v>
      </c>
      <c r="G5071" t="str">
        <f t="shared" si="558"/>
        <v>JOAORAMALHO</v>
      </c>
      <c r="H5071">
        <f t="shared" si="559"/>
        <v>11</v>
      </c>
    </row>
    <row r="5072" spans="1:8" x14ac:dyDescent="0.2">
      <c r="A5072" t="s">
        <v>7312</v>
      </c>
      <c r="B5072" t="str">
        <f t="shared" si="553"/>
        <v>SP</v>
      </c>
      <c r="C5072" t="str">
        <f t="shared" si="554"/>
        <v>2570635</v>
      </c>
      <c r="D5072" t="str">
        <f t="shared" si="555"/>
        <v xml:space="preserve">JOSE BONIFACIO      </v>
      </c>
      <c r="E5072" t="str">
        <f t="shared" si="556"/>
        <v>J</v>
      </c>
      <c r="F5072" t="str">
        <f t="shared" si="557"/>
        <v>JO</v>
      </c>
      <c r="G5072" t="str">
        <f t="shared" si="558"/>
        <v>JOSEBONIFACIO</v>
      </c>
      <c r="H5072">
        <f t="shared" si="559"/>
        <v>13</v>
      </c>
    </row>
    <row r="5073" spans="1:8" x14ac:dyDescent="0.2">
      <c r="A5073" t="s">
        <v>7313</v>
      </c>
      <c r="B5073" t="str">
        <f t="shared" si="553"/>
        <v>SP</v>
      </c>
      <c r="C5073" t="str">
        <f t="shared" si="554"/>
        <v>2580535</v>
      </c>
      <c r="D5073" t="str">
        <f t="shared" si="555"/>
        <v xml:space="preserve">JULIO MESQUITA      </v>
      </c>
      <c r="E5073" t="str">
        <f t="shared" si="556"/>
        <v>J</v>
      </c>
      <c r="F5073" t="str">
        <f t="shared" si="557"/>
        <v>JU</v>
      </c>
      <c r="G5073" t="str">
        <f t="shared" si="558"/>
        <v>JULIOMESQUITA</v>
      </c>
      <c r="H5073">
        <f t="shared" si="559"/>
        <v>13</v>
      </c>
    </row>
    <row r="5074" spans="1:8" x14ac:dyDescent="0.2">
      <c r="A5074" t="s">
        <v>7314</v>
      </c>
      <c r="B5074" t="str">
        <f t="shared" si="553"/>
        <v>SP</v>
      </c>
      <c r="C5074" t="str">
        <f t="shared" si="554"/>
        <v>2585435</v>
      </c>
      <c r="D5074" t="str">
        <f t="shared" si="555"/>
        <v xml:space="preserve">JUMIRIM             </v>
      </c>
      <c r="E5074" t="str">
        <f t="shared" si="556"/>
        <v>J</v>
      </c>
      <c r="F5074" t="str">
        <f t="shared" si="557"/>
        <v>JU</v>
      </c>
      <c r="G5074" t="str">
        <f t="shared" si="558"/>
        <v>JUMIRIM</v>
      </c>
      <c r="H5074">
        <f t="shared" si="559"/>
        <v>7</v>
      </c>
    </row>
    <row r="5075" spans="1:8" x14ac:dyDescent="0.2">
      <c r="A5075" t="s">
        <v>7315</v>
      </c>
      <c r="B5075" t="str">
        <f t="shared" si="553"/>
        <v>SP</v>
      </c>
      <c r="C5075" t="str">
        <f t="shared" si="554"/>
        <v>2590435</v>
      </c>
      <c r="D5075" t="str">
        <f t="shared" si="555"/>
        <v xml:space="preserve">JUNDIAI             </v>
      </c>
      <c r="E5075" t="str">
        <f t="shared" si="556"/>
        <v>J</v>
      </c>
      <c r="F5075" t="str">
        <f t="shared" si="557"/>
        <v>JU</v>
      </c>
      <c r="G5075" t="str">
        <f t="shared" si="558"/>
        <v>JUNDIAI</v>
      </c>
      <c r="H5075">
        <f t="shared" si="559"/>
        <v>7</v>
      </c>
    </row>
    <row r="5076" spans="1:8" x14ac:dyDescent="0.2">
      <c r="A5076" t="s">
        <v>7316</v>
      </c>
      <c r="B5076" t="str">
        <f t="shared" si="553"/>
        <v>SP</v>
      </c>
      <c r="C5076" t="str">
        <f t="shared" si="554"/>
        <v>2600135</v>
      </c>
      <c r="D5076" t="str">
        <f t="shared" si="555"/>
        <v xml:space="preserve">JUNQUEIROPOLIS      </v>
      </c>
      <c r="E5076" t="str">
        <f t="shared" si="556"/>
        <v>J</v>
      </c>
      <c r="F5076" t="str">
        <f t="shared" si="557"/>
        <v>JU</v>
      </c>
      <c r="G5076" t="str">
        <f t="shared" si="558"/>
        <v>JUNQUEIROPOLIS</v>
      </c>
      <c r="H5076">
        <f t="shared" si="559"/>
        <v>14</v>
      </c>
    </row>
    <row r="5077" spans="1:8" x14ac:dyDescent="0.2">
      <c r="A5077" t="s">
        <v>7317</v>
      </c>
      <c r="B5077" t="str">
        <f t="shared" si="553"/>
        <v>SP</v>
      </c>
      <c r="C5077" t="str">
        <f t="shared" si="554"/>
        <v>2610035</v>
      </c>
      <c r="D5077" t="str">
        <f t="shared" si="555"/>
        <v xml:space="preserve">JUQUIA              </v>
      </c>
      <c r="E5077" t="str">
        <f t="shared" si="556"/>
        <v>J</v>
      </c>
      <c r="F5077" t="str">
        <f t="shared" si="557"/>
        <v>JU</v>
      </c>
      <c r="G5077" t="str">
        <f t="shared" si="558"/>
        <v>JUQUIA</v>
      </c>
      <c r="H5077">
        <f t="shared" si="559"/>
        <v>6</v>
      </c>
    </row>
    <row r="5078" spans="1:8" x14ac:dyDescent="0.2">
      <c r="A5078" t="s">
        <v>7318</v>
      </c>
      <c r="B5078" t="str">
        <f t="shared" si="553"/>
        <v>SP</v>
      </c>
      <c r="C5078" t="str">
        <f t="shared" si="554"/>
        <v>2620935</v>
      </c>
      <c r="D5078" t="str">
        <f t="shared" si="555"/>
        <v xml:space="preserve">JUQUITIBA           </v>
      </c>
      <c r="E5078" t="str">
        <f t="shared" si="556"/>
        <v>J</v>
      </c>
      <c r="F5078" t="str">
        <f t="shared" si="557"/>
        <v>JU</v>
      </c>
      <c r="G5078" t="str">
        <f t="shared" si="558"/>
        <v>JUQUITIBA</v>
      </c>
      <c r="H5078">
        <f t="shared" si="559"/>
        <v>9</v>
      </c>
    </row>
    <row r="5079" spans="1:8" x14ac:dyDescent="0.2">
      <c r="A5079" t="s">
        <v>7319</v>
      </c>
      <c r="B5079" t="str">
        <f t="shared" si="553"/>
        <v>SP</v>
      </c>
      <c r="C5079" t="str">
        <f t="shared" si="554"/>
        <v>2630835</v>
      </c>
      <c r="D5079" t="str">
        <f t="shared" si="555"/>
        <v xml:space="preserve">LAGOINHA            </v>
      </c>
      <c r="E5079" t="str">
        <f t="shared" si="556"/>
        <v>L</v>
      </c>
      <c r="F5079" t="str">
        <f t="shared" si="557"/>
        <v>LA</v>
      </c>
      <c r="G5079" t="str">
        <f t="shared" si="558"/>
        <v>LAGOINHA</v>
      </c>
      <c r="H5079">
        <f t="shared" si="559"/>
        <v>8</v>
      </c>
    </row>
    <row r="5080" spans="1:8" x14ac:dyDescent="0.2">
      <c r="A5080" t="s">
        <v>7320</v>
      </c>
      <c r="B5080" t="str">
        <f t="shared" si="553"/>
        <v>SP</v>
      </c>
      <c r="C5080" t="str">
        <f t="shared" si="554"/>
        <v>2640735</v>
      </c>
      <c r="D5080" t="str">
        <f t="shared" si="555"/>
        <v xml:space="preserve">LARANJAL PAULISTA   </v>
      </c>
      <c r="E5080" t="str">
        <f t="shared" si="556"/>
        <v>L</v>
      </c>
      <c r="F5080" t="str">
        <f t="shared" si="557"/>
        <v>LA</v>
      </c>
      <c r="G5080" t="str">
        <f t="shared" si="558"/>
        <v>LARANJALPAULISTA</v>
      </c>
      <c r="H5080">
        <f t="shared" si="559"/>
        <v>16</v>
      </c>
    </row>
    <row r="5081" spans="1:8" x14ac:dyDescent="0.2">
      <c r="A5081" t="s">
        <v>7321</v>
      </c>
      <c r="B5081" t="str">
        <f t="shared" si="553"/>
        <v>SP</v>
      </c>
      <c r="C5081" t="str">
        <f t="shared" si="554"/>
        <v>2650635</v>
      </c>
      <c r="D5081" t="str">
        <f t="shared" si="555"/>
        <v xml:space="preserve">LAVINIA             </v>
      </c>
      <c r="E5081" t="str">
        <f t="shared" si="556"/>
        <v>L</v>
      </c>
      <c r="F5081" t="str">
        <f t="shared" si="557"/>
        <v>LA</v>
      </c>
      <c r="G5081" t="str">
        <f t="shared" si="558"/>
        <v>LAVINIA</v>
      </c>
      <c r="H5081">
        <f t="shared" si="559"/>
        <v>7</v>
      </c>
    </row>
    <row r="5082" spans="1:8" x14ac:dyDescent="0.2">
      <c r="A5082" t="s">
        <v>7322</v>
      </c>
      <c r="B5082" t="str">
        <f t="shared" si="553"/>
        <v>SP</v>
      </c>
      <c r="C5082" t="str">
        <f t="shared" si="554"/>
        <v>2660535</v>
      </c>
      <c r="D5082" t="str">
        <f t="shared" si="555"/>
        <v xml:space="preserve">LAVRINHAS           </v>
      </c>
      <c r="E5082" t="str">
        <f t="shared" si="556"/>
        <v>L</v>
      </c>
      <c r="F5082" t="str">
        <f t="shared" si="557"/>
        <v>LA</v>
      </c>
      <c r="G5082" t="str">
        <f t="shared" si="558"/>
        <v>LAVRINHAS</v>
      </c>
      <c r="H5082">
        <f t="shared" si="559"/>
        <v>9</v>
      </c>
    </row>
    <row r="5083" spans="1:8" x14ac:dyDescent="0.2">
      <c r="A5083" t="s">
        <v>7323</v>
      </c>
      <c r="B5083" t="str">
        <f t="shared" si="553"/>
        <v>SP</v>
      </c>
      <c r="C5083" t="str">
        <f t="shared" si="554"/>
        <v>2670435</v>
      </c>
      <c r="D5083" t="str">
        <f t="shared" si="555"/>
        <v xml:space="preserve">LEME                </v>
      </c>
      <c r="E5083" t="str">
        <f t="shared" si="556"/>
        <v>L</v>
      </c>
      <c r="F5083" t="str">
        <f t="shared" si="557"/>
        <v>LE</v>
      </c>
      <c r="G5083" t="str">
        <f t="shared" si="558"/>
        <v>LEME</v>
      </c>
      <c r="H5083">
        <f t="shared" si="559"/>
        <v>4</v>
      </c>
    </row>
    <row r="5084" spans="1:8" x14ac:dyDescent="0.2">
      <c r="A5084" t="s">
        <v>7324</v>
      </c>
      <c r="B5084" t="str">
        <f t="shared" si="553"/>
        <v>SP</v>
      </c>
      <c r="C5084" t="str">
        <f t="shared" si="554"/>
        <v>2680335</v>
      </c>
      <c r="D5084" t="str">
        <f t="shared" si="555"/>
        <v xml:space="preserve">LENCOIS PAULISTA    </v>
      </c>
      <c r="E5084" t="str">
        <f t="shared" si="556"/>
        <v>L</v>
      </c>
      <c r="F5084" t="str">
        <f t="shared" si="557"/>
        <v>LE</v>
      </c>
      <c r="G5084" t="str">
        <f t="shared" si="558"/>
        <v>LENCOISPAULISTA</v>
      </c>
      <c r="H5084">
        <f t="shared" si="559"/>
        <v>15</v>
      </c>
    </row>
    <row r="5085" spans="1:8" x14ac:dyDescent="0.2">
      <c r="A5085" t="s">
        <v>7325</v>
      </c>
      <c r="B5085" t="str">
        <f t="shared" si="553"/>
        <v>SP</v>
      </c>
      <c r="C5085" t="str">
        <f t="shared" si="554"/>
        <v>2690235</v>
      </c>
      <c r="D5085" t="str">
        <f t="shared" si="555"/>
        <v xml:space="preserve">LIMEIRA             </v>
      </c>
      <c r="E5085" t="str">
        <f t="shared" si="556"/>
        <v>L</v>
      </c>
      <c r="F5085" t="str">
        <f t="shared" si="557"/>
        <v>LI</v>
      </c>
      <c r="G5085" t="str">
        <f t="shared" si="558"/>
        <v>LIMEIRA</v>
      </c>
      <c r="H5085">
        <f t="shared" si="559"/>
        <v>7</v>
      </c>
    </row>
    <row r="5086" spans="1:8" x14ac:dyDescent="0.2">
      <c r="A5086" t="s">
        <v>7326</v>
      </c>
      <c r="B5086" t="str">
        <f t="shared" si="553"/>
        <v>SP</v>
      </c>
      <c r="C5086" t="str">
        <f t="shared" si="554"/>
        <v>2700935</v>
      </c>
      <c r="D5086" t="str">
        <f t="shared" si="555"/>
        <v xml:space="preserve">LINDOIA             </v>
      </c>
      <c r="E5086" t="str">
        <f t="shared" si="556"/>
        <v>L</v>
      </c>
      <c r="F5086" t="str">
        <f t="shared" si="557"/>
        <v>LI</v>
      </c>
      <c r="G5086" t="str">
        <f t="shared" si="558"/>
        <v>LINDOIA</v>
      </c>
      <c r="H5086">
        <f t="shared" si="559"/>
        <v>7</v>
      </c>
    </row>
    <row r="5087" spans="1:8" x14ac:dyDescent="0.2">
      <c r="A5087" t="s">
        <v>7327</v>
      </c>
      <c r="B5087" t="str">
        <f t="shared" si="553"/>
        <v>SP</v>
      </c>
      <c r="C5087" t="str">
        <f t="shared" si="554"/>
        <v>2710835</v>
      </c>
      <c r="D5087" t="str">
        <f t="shared" si="555"/>
        <v xml:space="preserve">LINS                </v>
      </c>
      <c r="E5087" t="str">
        <f t="shared" si="556"/>
        <v>L</v>
      </c>
      <c r="F5087" t="str">
        <f t="shared" si="557"/>
        <v>LI</v>
      </c>
      <c r="G5087" t="str">
        <f t="shared" si="558"/>
        <v>LINS</v>
      </c>
      <c r="H5087">
        <f t="shared" si="559"/>
        <v>4</v>
      </c>
    </row>
    <row r="5088" spans="1:8" x14ac:dyDescent="0.2">
      <c r="A5088" t="s">
        <v>7328</v>
      </c>
      <c r="B5088" t="str">
        <f t="shared" si="553"/>
        <v>SP</v>
      </c>
      <c r="C5088" t="str">
        <f t="shared" si="554"/>
        <v>2720735</v>
      </c>
      <c r="D5088" t="str">
        <f t="shared" si="555"/>
        <v xml:space="preserve">LORENA              </v>
      </c>
      <c r="E5088" t="str">
        <f t="shared" si="556"/>
        <v>L</v>
      </c>
      <c r="F5088" t="str">
        <f t="shared" si="557"/>
        <v>LO</v>
      </c>
      <c r="G5088" t="str">
        <f t="shared" si="558"/>
        <v>LORENA</v>
      </c>
      <c r="H5088">
        <f t="shared" si="559"/>
        <v>6</v>
      </c>
    </row>
    <row r="5089" spans="1:8" x14ac:dyDescent="0.2">
      <c r="A5089" t="s">
        <v>7329</v>
      </c>
      <c r="B5089" t="str">
        <f t="shared" si="553"/>
        <v>SP</v>
      </c>
      <c r="C5089" t="str">
        <f t="shared" si="554"/>
        <v>2725635</v>
      </c>
      <c r="D5089" t="str">
        <f t="shared" si="555"/>
        <v xml:space="preserve">LOURDES             </v>
      </c>
      <c r="E5089" t="str">
        <f t="shared" si="556"/>
        <v>L</v>
      </c>
      <c r="F5089" t="str">
        <f t="shared" si="557"/>
        <v>LO</v>
      </c>
      <c r="G5089" t="str">
        <f t="shared" si="558"/>
        <v>LOURDES</v>
      </c>
      <c r="H5089">
        <f t="shared" si="559"/>
        <v>7</v>
      </c>
    </row>
    <row r="5090" spans="1:8" x14ac:dyDescent="0.2">
      <c r="A5090" t="s">
        <v>7330</v>
      </c>
      <c r="B5090" t="str">
        <f t="shared" si="553"/>
        <v>SP</v>
      </c>
      <c r="C5090" t="str">
        <f t="shared" si="554"/>
        <v>2730635</v>
      </c>
      <c r="D5090" t="str">
        <f t="shared" si="555"/>
        <v xml:space="preserve">LOUVEIRA            </v>
      </c>
      <c r="E5090" t="str">
        <f t="shared" si="556"/>
        <v>L</v>
      </c>
      <c r="F5090" t="str">
        <f t="shared" si="557"/>
        <v>LO</v>
      </c>
      <c r="G5090" t="str">
        <f t="shared" si="558"/>
        <v>LOUVEIRA</v>
      </c>
      <c r="H5090">
        <f t="shared" si="559"/>
        <v>8</v>
      </c>
    </row>
    <row r="5091" spans="1:8" x14ac:dyDescent="0.2">
      <c r="A5091" t="s">
        <v>7331</v>
      </c>
      <c r="B5091" t="str">
        <f t="shared" si="553"/>
        <v>SP</v>
      </c>
      <c r="C5091" t="str">
        <f t="shared" si="554"/>
        <v>2740535</v>
      </c>
      <c r="D5091" t="str">
        <f t="shared" si="555"/>
        <v xml:space="preserve">LUCELIA             </v>
      </c>
      <c r="E5091" t="str">
        <f t="shared" si="556"/>
        <v>L</v>
      </c>
      <c r="F5091" t="str">
        <f t="shared" si="557"/>
        <v>LU</v>
      </c>
      <c r="G5091" t="str">
        <f t="shared" si="558"/>
        <v>LUCELIA</v>
      </c>
      <c r="H5091">
        <f t="shared" si="559"/>
        <v>7</v>
      </c>
    </row>
    <row r="5092" spans="1:8" x14ac:dyDescent="0.2">
      <c r="A5092" t="s">
        <v>7332</v>
      </c>
      <c r="B5092" t="str">
        <f t="shared" si="553"/>
        <v>SP</v>
      </c>
      <c r="C5092" t="str">
        <f t="shared" si="554"/>
        <v>2750435</v>
      </c>
      <c r="D5092" t="str">
        <f t="shared" si="555"/>
        <v xml:space="preserve">LUCIANOPOLIS        </v>
      </c>
      <c r="E5092" t="str">
        <f t="shared" si="556"/>
        <v>L</v>
      </c>
      <c r="F5092" t="str">
        <f t="shared" si="557"/>
        <v>LU</v>
      </c>
      <c r="G5092" t="str">
        <f t="shared" si="558"/>
        <v>LUCIANOPOLIS</v>
      </c>
      <c r="H5092">
        <f t="shared" si="559"/>
        <v>12</v>
      </c>
    </row>
    <row r="5093" spans="1:8" x14ac:dyDescent="0.2">
      <c r="A5093" t="s">
        <v>7333</v>
      </c>
      <c r="B5093" t="str">
        <f t="shared" si="553"/>
        <v>SP</v>
      </c>
      <c r="C5093" t="str">
        <f t="shared" si="554"/>
        <v>2760335</v>
      </c>
      <c r="D5093" t="str">
        <f t="shared" si="555"/>
        <v xml:space="preserve">LUIS ANTONIO        </v>
      </c>
      <c r="E5093" t="str">
        <f t="shared" si="556"/>
        <v>L</v>
      </c>
      <c r="F5093" t="str">
        <f t="shared" si="557"/>
        <v>LU</v>
      </c>
      <c r="G5093" t="str">
        <f t="shared" si="558"/>
        <v>LUISANTONIO</v>
      </c>
      <c r="H5093">
        <f t="shared" si="559"/>
        <v>11</v>
      </c>
    </row>
    <row r="5094" spans="1:8" x14ac:dyDescent="0.2">
      <c r="A5094" t="s">
        <v>7334</v>
      </c>
      <c r="B5094" t="str">
        <f t="shared" si="553"/>
        <v>SP</v>
      </c>
      <c r="C5094" t="str">
        <f t="shared" si="554"/>
        <v>2770235</v>
      </c>
      <c r="D5094" t="str">
        <f t="shared" si="555"/>
        <v xml:space="preserve">LUIZIONIA           </v>
      </c>
      <c r="E5094" t="str">
        <f t="shared" si="556"/>
        <v>L</v>
      </c>
      <c r="F5094" t="str">
        <f t="shared" si="557"/>
        <v>LU</v>
      </c>
      <c r="G5094" t="str">
        <f t="shared" si="558"/>
        <v>LUIZIONIA</v>
      </c>
      <c r="H5094">
        <f t="shared" si="559"/>
        <v>9</v>
      </c>
    </row>
    <row r="5095" spans="1:8" x14ac:dyDescent="0.2">
      <c r="A5095" t="s">
        <v>7335</v>
      </c>
      <c r="B5095" t="str">
        <f t="shared" si="553"/>
        <v>SP</v>
      </c>
      <c r="C5095" t="str">
        <f t="shared" si="554"/>
        <v>2780135</v>
      </c>
      <c r="D5095" t="str">
        <f t="shared" si="555"/>
        <v xml:space="preserve">LUPERCIO            </v>
      </c>
      <c r="E5095" t="str">
        <f t="shared" si="556"/>
        <v>L</v>
      </c>
      <c r="F5095" t="str">
        <f t="shared" si="557"/>
        <v>LU</v>
      </c>
      <c r="G5095" t="str">
        <f t="shared" si="558"/>
        <v>LUPERCIO</v>
      </c>
      <c r="H5095">
        <f t="shared" si="559"/>
        <v>8</v>
      </c>
    </row>
    <row r="5096" spans="1:8" x14ac:dyDescent="0.2">
      <c r="A5096" t="s">
        <v>7336</v>
      </c>
      <c r="B5096" t="str">
        <f t="shared" si="553"/>
        <v>SP</v>
      </c>
      <c r="C5096" t="str">
        <f t="shared" si="554"/>
        <v>2790035</v>
      </c>
      <c r="D5096" t="str">
        <f t="shared" si="555"/>
        <v xml:space="preserve">LUTECIA             </v>
      </c>
      <c r="E5096" t="str">
        <f t="shared" si="556"/>
        <v>L</v>
      </c>
      <c r="F5096" t="str">
        <f t="shared" si="557"/>
        <v>LU</v>
      </c>
      <c r="G5096" t="str">
        <f t="shared" si="558"/>
        <v>LUTECIA</v>
      </c>
      <c r="H5096">
        <f t="shared" si="559"/>
        <v>7</v>
      </c>
    </row>
    <row r="5097" spans="1:8" x14ac:dyDescent="0.2">
      <c r="A5097" t="s">
        <v>7337</v>
      </c>
      <c r="B5097" t="str">
        <f t="shared" si="553"/>
        <v>SP</v>
      </c>
      <c r="C5097" t="str">
        <f t="shared" si="554"/>
        <v>2800735</v>
      </c>
      <c r="D5097" t="str">
        <f t="shared" si="555"/>
        <v xml:space="preserve">MACATUBA            </v>
      </c>
      <c r="E5097" t="str">
        <f t="shared" si="556"/>
        <v>M</v>
      </c>
      <c r="F5097" t="str">
        <f t="shared" si="557"/>
        <v>MA</v>
      </c>
      <c r="G5097" t="str">
        <f t="shared" si="558"/>
        <v>MACATUBA</v>
      </c>
      <c r="H5097">
        <f t="shared" si="559"/>
        <v>8</v>
      </c>
    </row>
    <row r="5098" spans="1:8" x14ac:dyDescent="0.2">
      <c r="A5098" t="s">
        <v>7338</v>
      </c>
      <c r="B5098" t="str">
        <f t="shared" si="553"/>
        <v>SP</v>
      </c>
      <c r="C5098" t="str">
        <f t="shared" si="554"/>
        <v>2810635</v>
      </c>
      <c r="D5098" t="str">
        <f t="shared" si="555"/>
        <v xml:space="preserve">MACAUBAL            </v>
      </c>
      <c r="E5098" t="str">
        <f t="shared" si="556"/>
        <v>M</v>
      </c>
      <c r="F5098" t="str">
        <f t="shared" si="557"/>
        <v>MA</v>
      </c>
      <c r="G5098" t="str">
        <f t="shared" si="558"/>
        <v>MACAUBAL</v>
      </c>
      <c r="H5098">
        <f t="shared" si="559"/>
        <v>8</v>
      </c>
    </row>
    <row r="5099" spans="1:8" x14ac:dyDescent="0.2">
      <c r="A5099" t="s">
        <v>7339</v>
      </c>
      <c r="B5099" t="str">
        <f t="shared" si="553"/>
        <v>SP</v>
      </c>
      <c r="C5099" t="str">
        <f t="shared" si="554"/>
        <v>2820535</v>
      </c>
      <c r="D5099" t="str">
        <f t="shared" si="555"/>
        <v xml:space="preserve">MACEDONIA           </v>
      </c>
      <c r="E5099" t="str">
        <f t="shared" si="556"/>
        <v>M</v>
      </c>
      <c r="F5099" t="str">
        <f t="shared" si="557"/>
        <v>MA</v>
      </c>
      <c r="G5099" t="str">
        <f t="shared" si="558"/>
        <v>MACEDONIA</v>
      </c>
      <c r="H5099">
        <f t="shared" si="559"/>
        <v>9</v>
      </c>
    </row>
    <row r="5100" spans="1:8" x14ac:dyDescent="0.2">
      <c r="A5100" t="s">
        <v>7340</v>
      </c>
      <c r="B5100" t="str">
        <f t="shared" si="553"/>
        <v>SP</v>
      </c>
      <c r="C5100" t="str">
        <f t="shared" si="554"/>
        <v>2830435</v>
      </c>
      <c r="D5100" t="str">
        <f t="shared" si="555"/>
        <v xml:space="preserve">MAGDA               </v>
      </c>
      <c r="E5100" t="str">
        <f t="shared" si="556"/>
        <v>M</v>
      </c>
      <c r="F5100" t="str">
        <f t="shared" si="557"/>
        <v>MA</v>
      </c>
      <c r="G5100" t="str">
        <f t="shared" si="558"/>
        <v>MAGDA</v>
      </c>
      <c r="H5100">
        <f t="shared" si="559"/>
        <v>5</v>
      </c>
    </row>
    <row r="5101" spans="1:8" x14ac:dyDescent="0.2">
      <c r="A5101" t="s">
        <v>7341</v>
      </c>
      <c r="B5101" t="str">
        <f t="shared" si="553"/>
        <v>SP</v>
      </c>
      <c r="C5101" t="str">
        <f t="shared" si="554"/>
        <v>2840335</v>
      </c>
      <c r="D5101" t="str">
        <f t="shared" si="555"/>
        <v xml:space="preserve">MAIRINQUE           </v>
      </c>
      <c r="E5101" t="str">
        <f t="shared" si="556"/>
        <v>M</v>
      </c>
      <c r="F5101" t="str">
        <f t="shared" si="557"/>
        <v>MA</v>
      </c>
      <c r="G5101" t="str">
        <f t="shared" si="558"/>
        <v>MAIRINQUE</v>
      </c>
      <c r="H5101">
        <f t="shared" si="559"/>
        <v>9</v>
      </c>
    </row>
    <row r="5102" spans="1:8" x14ac:dyDescent="0.2">
      <c r="A5102" t="s">
        <v>7342</v>
      </c>
      <c r="B5102" t="str">
        <f t="shared" si="553"/>
        <v>SP</v>
      </c>
      <c r="C5102" t="str">
        <f t="shared" si="554"/>
        <v>2850235</v>
      </c>
      <c r="D5102" t="str">
        <f t="shared" si="555"/>
        <v xml:space="preserve">MAIRIPORA           </v>
      </c>
      <c r="E5102" t="str">
        <f t="shared" si="556"/>
        <v>M</v>
      </c>
      <c r="F5102" t="str">
        <f t="shared" si="557"/>
        <v>MA</v>
      </c>
      <c r="G5102" t="str">
        <f t="shared" si="558"/>
        <v>MAIRIPORA</v>
      </c>
      <c r="H5102">
        <f t="shared" si="559"/>
        <v>9</v>
      </c>
    </row>
    <row r="5103" spans="1:8" x14ac:dyDescent="0.2">
      <c r="A5103" t="s">
        <v>7343</v>
      </c>
      <c r="B5103" t="str">
        <f t="shared" si="553"/>
        <v>SP</v>
      </c>
      <c r="C5103" t="str">
        <f t="shared" si="554"/>
        <v>2860135</v>
      </c>
      <c r="D5103" t="str">
        <f t="shared" si="555"/>
        <v xml:space="preserve">MANDURI             </v>
      </c>
      <c r="E5103" t="str">
        <f t="shared" si="556"/>
        <v>M</v>
      </c>
      <c r="F5103" t="str">
        <f t="shared" si="557"/>
        <v>MA</v>
      </c>
      <c r="G5103" t="str">
        <f t="shared" si="558"/>
        <v>MANDURI</v>
      </c>
      <c r="H5103">
        <f t="shared" si="559"/>
        <v>7</v>
      </c>
    </row>
    <row r="5104" spans="1:8" x14ac:dyDescent="0.2">
      <c r="A5104" t="s">
        <v>7344</v>
      </c>
      <c r="B5104" t="str">
        <f t="shared" si="553"/>
        <v>SP</v>
      </c>
      <c r="C5104" t="str">
        <f t="shared" si="554"/>
        <v>2870035</v>
      </c>
      <c r="D5104" t="str">
        <f t="shared" si="555"/>
        <v xml:space="preserve">MARABA PAULISTA     </v>
      </c>
      <c r="E5104" t="str">
        <f t="shared" si="556"/>
        <v>M</v>
      </c>
      <c r="F5104" t="str">
        <f t="shared" si="557"/>
        <v>MA</v>
      </c>
      <c r="G5104" t="str">
        <f t="shared" si="558"/>
        <v>MARABAPAULISTA</v>
      </c>
      <c r="H5104">
        <f t="shared" si="559"/>
        <v>14</v>
      </c>
    </row>
    <row r="5105" spans="1:8" x14ac:dyDescent="0.2">
      <c r="A5105" t="s">
        <v>7345</v>
      </c>
      <c r="B5105" t="str">
        <f t="shared" si="553"/>
        <v>SP</v>
      </c>
      <c r="C5105" t="str">
        <f t="shared" si="554"/>
        <v>2880935</v>
      </c>
      <c r="D5105" t="str">
        <f t="shared" si="555"/>
        <v xml:space="preserve">MARACAI             </v>
      </c>
      <c r="E5105" t="str">
        <f t="shared" si="556"/>
        <v>M</v>
      </c>
      <c r="F5105" t="str">
        <f t="shared" si="557"/>
        <v>MA</v>
      </c>
      <c r="G5105" t="str">
        <f t="shared" si="558"/>
        <v>MARACAI</v>
      </c>
      <c r="H5105">
        <f t="shared" si="559"/>
        <v>7</v>
      </c>
    </row>
    <row r="5106" spans="1:8" x14ac:dyDescent="0.2">
      <c r="A5106" t="s">
        <v>7346</v>
      </c>
      <c r="B5106" t="str">
        <f t="shared" si="553"/>
        <v>SP</v>
      </c>
      <c r="C5106" t="str">
        <f t="shared" si="554"/>
        <v>2885835</v>
      </c>
      <c r="D5106" t="str">
        <f t="shared" si="555"/>
        <v xml:space="preserve">MARAPOAMA           </v>
      </c>
      <c r="E5106" t="str">
        <f t="shared" si="556"/>
        <v>M</v>
      </c>
      <c r="F5106" t="str">
        <f t="shared" si="557"/>
        <v>MA</v>
      </c>
      <c r="G5106" t="str">
        <f t="shared" si="558"/>
        <v>MARAPOAMA</v>
      </c>
      <c r="H5106">
        <f t="shared" si="559"/>
        <v>9</v>
      </c>
    </row>
    <row r="5107" spans="1:8" x14ac:dyDescent="0.2">
      <c r="A5107" t="s">
        <v>7347</v>
      </c>
      <c r="B5107" t="str">
        <f t="shared" si="553"/>
        <v>SP</v>
      </c>
      <c r="C5107" t="str">
        <f t="shared" si="554"/>
        <v>2890835</v>
      </c>
      <c r="D5107" t="str">
        <f t="shared" si="555"/>
        <v xml:space="preserve">MARIAPOLIS          </v>
      </c>
      <c r="E5107" t="str">
        <f t="shared" si="556"/>
        <v>M</v>
      </c>
      <c r="F5107" t="str">
        <f t="shared" si="557"/>
        <v>MA</v>
      </c>
      <c r="G5107" t="str">
        <f t="shared" si="558"/>
        <v>MARIAPOLIS</v>
      </c>
      <c r="H5107">
        <f t="shared" si="559"/>
        <v>10</v>
      </c>
    </row>
    <row r="5108" spans="1:8" x14ac:dyDescent="0.2">
      <c r="A5108" t="s">
        <v>7348</v>
      </c>
      <c r="B5108" t="str">
        <f t="shared" si="553"/>
        <v>SP</v>
      </c>
      <c r="C5108" t="str">
        <f t="shared" si="554"/>
        <v>2900535</v>
      </c>
      <c r="D5108" t="str">
        <f t="shared" si="555"/>
        <v xml:space="preserve">MARILIA             </v>
      </c>
      <c r="E5108" t="str">
        <f t="shared" si="556"/>
        <v>M</v>
      </c>
      <c r="F5108" t="str">
        <f t="shared" si="557"/>
        <v>MA</v>
      </c>
      <c r="G5108" t="str">
        <f t="shared" si="558"/>
        <v>MARILIA</v>
      </c>
      <c r="H5108">
        <f t="shared" si="559"/>
        <v>7</v>
      </c>
    </row>
    <row r="5109" spans="1:8" x14ac:dyDescent="0.2">
      <c r="A5109" t="s">
        <v>7349</v>
      </c>
      <c r="B5109" t="str">
        <f t="shared" si="553"/>
        <v>SP</v>
      </c>
      <c r="C5109" t="str">
        <f t="shared" si="554"/>
        <v>2910435</v>
      </c>
      <c r="D5109" t="str">
        <f t="shared" si="555"/>
        <v xml:space="preserve">MARINOPOLIS         </v>
      </c>
      <c r="E5109" t="str">
        <f t="shared" si="556"/>
        <v>M</v>
      </c>
      <c r="F5109" t="str">
        <f t="shared" si="557"/>
        <v>MA</v>
      </c>
      <c r="G5109" t="str">
        <f t="shared" si="558"/>
        <v>MARINOPOLIS</v>
      </c>
      <c r="H5109">
        <f t="shared" si="559"/>
        <v>11</v>
      </c>
    </row>
    <row r="5110" spans="1:8" x14ac:dyDescent="0.2">
      <c r="A5110" t="s">
        <v>7350</v>
      </c>
      <c r="B5110" t="str">
        <f t="shared" si="553"/>
        <v>SP</v>
      </c>
      <c r="C5110" t="str">
        <f t="shared" si="554"/>
        <v>2920335</v>
      </c>
      <c r="D5110" t="str">
        <f t="shared" si="555"/>
        <v xml:space="preserve">MARTINOPOLIS        </v>
      </c>
      <c r="E5110" t="str">
        <f t="shared" si="556"/>
        <v>M</v>
      </c>
      <c r="F5110" t="str">
        <f t="shared" si="557"/>
        <v>MA</v>
      </c>
      <c r="G5110" t="str">
        <f t="shared" si="558"/>
        <v>MARTINOPOLIS</v>
      </c>
      <c r="H5110">
        <f t="shared" si="559"/>
        <v>12</v>
      </c>
    </row>
    <row r="5111" spans="1:8" x14ac:dyDescent="0.2">
      <c r="A5111" t="s">
        <v>7351</v>
      </c>
      <c r="B5111" t="str">
        <f t="shared" si="553"/>
        <v>SP</v>
      </c>
      <c r="C5111" t="str">
        <f t="shared" si="554"/>
        <v>2930235</v>
      </c>
      <c r="D5111" t="str">
        <f t="shared" si="555"/>
        <v xml:space="preserve">MATAO               </v>
      </c>
      <c r="E5111" t="str">
        <f t="shared" si="556"/>
        <v>M</v>
      </c>
      <c r="F5111" t="str">
        <f t="shared" si="557"/>
        <v>MA</v>
      </c>
      <c r="G5111" t="str">
        <f t="shared" si="558"/>
        <v>MATAO</v>
      </c>
      <c r="H5111">
        <f t="shared" si="559"/>
        <v>5</v>
      </c>
    </row>
    <row r="5112" spans="1:8" x14ac:dyDescent="0.2">
      <c r="A5112" t="s">
        <v>7352</v>
      </c>
      <c r="B5112" t="str">
        <f t="shared" si="553"/>
        <v>SP</v>
      </c>
      <c r="C5112" t="str">
        <f t="shared" si="554"/>
        <v>2940135</v>
      </c>
      <c r="D5112" t="str">
        <f t="shared" si="555"/>
        <v xml:space="preserve">MAUA                </v>
      </c>
      <c r="E5112" t="str">
        <f t="shared" si="556"/>
        <v>M</v>
      </c>
      <c r="F5112" t="str">
        <f t="shared" si="557"/>
        <v>MA</v>
      </c>
      <c r="G5112" t="str">
        <f t="shared" si="558"/>
        <v>MAUA</v>
      </c>
      <c r="H5112">
        <f t="shared" si="559"/>
        <v>4</v>
      </c>
    </row>
    <row r="5113" spans="1:8" x14ac:dyDescent="0.2">
      <c r="A5113" t="s">
        <v>7353</v>
      </c>
      <c r="B5113" t="str">
        <f t="shared" si="553"/>
        <v>SP</v>
      </c>
      <c r="C5113" t="str">
        <f t="shared" si="554"/>
        <v>2950035</v>
      </c>
      <c r="D5113" t="str">
        <f t="shared" si="555"/>
        <v xml:space="preserve">MENDONCA            </v>
      </c>
      <c r="E5113" t="str">
        <f t="shared" si="556"/>
        <v>M</v>
      </c>
      <c r="F5113" t="str">
        <f t="shared" si="557"/>
        <v>ME</v>
      </c>
      <c r="G5113" t="str">
        <f t="shared" si="558"/>
        <v>MENDONCA</v>
      </c>
      <c r="H5113">
        <f t="shared" si="559"/>
        <v>8</v>
      </c>
    </row>
    <row r="5114" spans="1:8" x14ac:dyDescent="0.2">
      <c r="A5114" t="s">
        <v>7354</v>
      </c>
      <c r="B5114" t="str">
        <f t="shared" si="553"/>
        <v>SP</v>
      </c>
      <c r="C5114" t="str">
        <f t="shared" si="554"/>
        <v>2960935</v>
      </c>
      <c r="D5114" t="str">
        <f t="shared" si="555"/>
        <v xml:space="preserve">MERIDIANO           </v>
      </c>
      <c r="E5114" t="str">
        <f t="shared" si="556"/>
        <v>M</v>
      </c>
      <c r="F5114" t="str">
        <f t="shared" si="557"/>
        <v>ME</v>
      </c>
      <c r="G5114" t="str">
        <f t="shared" si="558"/>
        <v>MERIDIANO</v>
      </c>
      <c r="H5114">
        <f t="shared" si="559"/>
        <v>9</v>
      </c>
    </row>
    <row r="5115" spans="1:8" x14ac:dyDescent="0.2">
      <c r="A5115" t="s">
        <v>7355</v>
      </c>
      <c r="B5115" t="str">
        <f t="shared" si="553"/>
        <v>SP</v>
      </c>
      <c r="C5115" t="str">
        <f t="shared" si="554"/>
        <v>2965835</v>
      </c>
      <c r="D5115" t="str">
        <f t="shared" si="555"/>
        <v xml:space="preserve">MESOPOLIS           </v>
      </c>
      <c r="E5115" t="str">
        <f t="shared" si="556"/>
        <v>M</v>
      </c>
      <c r="F5115" t="str">
        <f t="shared" si="557"/>
        <v>ME</v>
      </c>
      <c r="G5115" t="str">
        <f t="shared" si="558"/>
        <v>MESOPOLIS</v>
      </c>
      <c r="H5115">
        <f t="shared" si="559"/>
        <v>9</v>
      </c>
    </row>
    <row r="5116" spans="1:8" x14ac:dyDescent="0.2">
      <c r="A5116" t="s">
        <v>7356</v>
      </c>
      <c r="B5116" t="str">
        <f t="shared" si="553"/>
        <v>SP</v>
      </c>
      <c r="C5116" t="str">
        <f t="shared" si="554"/>
        <v>2970835</v>
      </c>
      <c r="D5116" t="str">
        <f t="shared" si="555"/>
        <v xml:space="preserve">MIGUELOPOLIS        </v>
      </c>
      <c r="E5116" t="str">
        <f t="shared" si="556"/>
        <v>M</v>
      </c>
      <c r="F5116" t="str">
        <f t="shared" si="557"/>
        <v>MI</v>
      </c>
      <c r="G5116" t="str">
        <f t="shared" si="558"/>
        <v>MIGUELOPOLIS</v>
      </c>
      <c r="H5116">
        <f t="shared" si="559"/>
        <v>12</v>
      </c>
    </row>
    <row r="5117" spans="1:8" x14ac:dyDescent="0.2">
      <c r="A5117" t="s">
        <v>7357</v>
      </c>
      <c r="B5117" t="str">
        <f t="shared" si="553"/>
        <v>SP</v>
      </c>
      <c r="C5117" t="str">
        <f t="shared" si="554"/>
        <v>2980735</v>
      </c>
      <c r="D5117" t="str">
        <f t="shared" si="555"/>
        <v xml:space="preserve">MINEIROS DO TIETE   </v>
      </c>
      <c r="E5117" t="str">
        <f t="shared" si="556"/>
        <v>M</v>
      </c>
      <c r="F5117" t="str">
        <f t="shared" si="557"/>
        <v>MI</v>
      </c>
      <c r="G5117" t="str">
        <f t="shared" si="558"/>
        <v>MINEIROSDOTIETE</v>
      </c>
      <c r="H5117">
        <f t="shared" si="559"/>
        <v>15</v>
      </c>
    </row>
    <row r="5118" spans="1:8" x14ac:dyDescent="0.2">
      <c r="A5118" t="s">
        <v>7358</v>
      </c>
      <c r="B5118" t="str">
        <f t="shared" si="553"/>
        <v>SP</v>
      </c>
      <c r="C5118" t="str">
        <f t="shared" si="554"/>
        <v>2990635</v>
      </c>
      <c r="D5118" t="str">
        <f t="shared" si="555"/>
        <v xml:space="preserve">MIRACATU            </v>
      </c>
      <c r="E5118" t="str">
        <f t="shared" si="556"/>
        <v>M</v>
      </c>
      <c r="F5118" t="str">
        <f t="shared" si="557"/>
        <v>MI</v>
      </c>
      <c r="G5118" t="str">
        <f t="shared" si="558"/>
        <v>MIRACATU</v>
      </c>
      <c r="H5118">
        <f t="shared" si="559"/>
        <v>8</v>
      </c>
    </row>
    <row r="5119" spans="1:8" x14ac:dyDescent="0.2">
      <c r="A5119" t="s">
        <v>7359</v>
      </c>
      <c r="B5119" t="str">
        <f t="shared" si="553"/>
        <v>SP</v>
      </c>
      <c r="C5119" t="str">
        <f t="shared" si="554"/>
        <v>3000335</v>
      </c>
      <c r="D5119" t="str">
        <f t="shared" si="555"/>
        <v xml:space="preserve">MIRA ESTRELA        </v>
      </c>
      <c r="E5119" t="str">
        <f t="shared" si="556"/>
        <v>M</v>
      </c>
      <c r="F5119" t="str">
        <f t="shared" si="557"/>
        <v>MI</v>
      </c>
      <c r="G5119" t="str">
        <f t="shared" si="558"/>
        <v>MIRAESTRELA</v>
      </c>
      <c r="H5119">
        <f t="shared" si="559"/>
        <v>11</v>
      </c>
    </row>
    <row r="5120" spans="1:8" x14ac:dyDescent="0.2">
      <c r="A5120" t="s">
        <v>7360</v>
      </c>
      <c r="B5120" t="str">
        <f t="shared" si="553"/>
        <v>SP</v>
      </c>
      <c r="C5120" t="str">
        <f t="shared" si="554"/>
        <v>3010235</v>
      </c>
      <c r="D5120" t="str">
        <f t="shared" si="555"/>
        <v xml:space="preserve">MIRANDOPOLIS        </v>
      </c>
      <c r="E5120" t="str">
        <f t="shared" si="556"/>
        <v>M</v>
      </c>
      <c r="F5120" t="str">
        <f t="shared" si="557"/>
        <v>MI</v>
      </c>
      <c r="G5120" t="str">
        <f t="shared" si="558"/>
        <v>MIRANDOPOLIS</v>
      </c>
      <c r="H5120">
        <f t="shared" si="559"/>
        <v>12</v>
      </c>
    </row>
    <row r="5121" spans="1:8" x14ac:dyDescent="0.2">
      <c r="A5121" t="s">
        <v>7361</v>
      </c>
      <c r="B5121" t="str">
        <f t="shared" si="553"/>
        <v>SP</v>
      </c>
      <c r="C5121" t="str">
        <f t="shared" si="554"/>
        <v>3020135</v>
      </c>
      <c r="D5121" t="str">
        <f t="shared" si="555"/>
        <v>MIRANTE PARANAPANEMA</v>
      </c>
      <c r="E5121" t="str">
        <f t="shared" si="556"/>
        <v>M</v>
      </c>
      <c r="F5121" t="str">
        <f t="shared" si="557"/>
        <v>MI</v>
      </c>
      <c r="G5121" t="str">
        <f t="shared" si="558"/>
        <v>MIRANTEPARANAPANEMA</v>
      </c>
      <c r="H5121">
        <f t="shared" si="559"/>
        <v>19</v>
      </c>
    </row>
    <row r="5122" spans="1:8" x14ac:dyDescent="0.2">
      <c r="A5122" t="s">
        <v>7362</v>
      </c>
      <c r="B5122" t="str">
        <f t="shared" si="553"/>
        <v>SP</v>
      </c>
      <c r="C5122" t="str">
        <f t="shared" si="554"/>
        <v>3030035</v>
      </c>
      <c r="D5122" t="str">
        <f t="shared" si="555"/>
        <v xml:space="preserve">MIRASSOL            </v>
      </c>
      <c r="E5122" t="str">
        <f t="shared" si="556"/>
        <v>M</v>
      </c>
      <c r="F5122" t="str">
        <f t="shared" si="557"/>
        <v>MI</v>
      </c>
      <c r="G5122" t="str">
        <f t="shared" si="558"/>
        <v>MIRASSOL</v>
      </c>
      <c r="H5122">
        <f t="shared" si="559"/>
        <v>8</v>
      </c>
    </row>
    <row r="5123" spans="1:8" x14ac:dyDescent="0.2">
      <c r="A5123" t="s">
        <v>7363</v>
      </c>
      <c r="B5123" t="str">
        <f t="shared" ref="B5123:B5186" si="560">MID($A5123,1,2)</f>
        <v>SP</v>
      </c>
      <c r="C5123" t="str">
        <f t="shared" ref="C5123:C5186" si="561">MID($A5123,3,7)</f>
        <v>3040935</v>
      </c>
      <c r="D5123" t="str">
        <f t="shared" ref="D5123:D5186" si="562">MID($A5123,10,21)</f>
        <v xml:space="preserve">MIRASSOLANDIA       </v>
      </c>
      <c r="E5123" t="str">
        <f t="shared" ref="E5123:E5186" si="563">LEFT(D5123,1)</f>
        <v>M</v>
      </c>
      <c r="F5123" t="str">
        <f t="shared" ref="F5123:F5186" si="564">LEFT(D5123,2)</f>
        <v>MI</v>
      </c>
      <c r="G5123" t="str">
        <f t="shared" ref="G5123:G5186" si="565">SUBSTITUTE(D5123," ","")</f>
        <v>MIRASSOLANDIA</v>
      </c>
      <c r="H5123">
        <f t="shared" ref="H5123:H5186" si="566">LEN(G5123)</f>
        <v>13</v>
      </c>
    </row>
    <row r="5124" spans="1:8" x14ac:dyDescent="0.2">
      <c r="A5124" t="s">
        <v>7364</v>
      </c>
      <c r="B5124" t="str">
        <f t="shared" si="560"/>
        <v>SP</v>
      </c>
      <c r="C5124" t="str">
        <f t="shared" si="561"/>
        <v>3050835</v>
      </c>
      <c r="D5124" t="str">
        <f t="shared" si="562"/>
        <v xml:space="preserve">MOCOCA              </v>
      </c>
      <c r="E5124" t="str">
        <f t="shared" si="563"/>
        <v>M</v>
      </c>
      <c r="F5124" t="str">
        <f t="shared" si="564"/>
        <v>MO</v>
      </c>
      <c r="G5124" t="str">
        <f t="shared" si="565"/>
        <v>MOCOCA</v>
      </c>
      <c r="H5124">
        <f t="shared" si="566"/>
        <v>6</v>
      </c>
    </row>
    <row r="5125" spans="1:8" x14ac:dyDescent="0.2">
      <c r="A5125" t="s">
        <v>7365</v>
      </c>
      <c r="B5125" t="str">
        <f t="shared" si="560"/>
        <v>SP</v>
      </c>
      <c r="C5125" t="str">
        <f t="shared" si="561"/>
        <v>3060735</v>
      </c>
      <c r="D5125" t="str">
        <f t="shared" si="562"/>
        <v xml:space="preserve">MOGI DAS CRUZES     </v>
      </c>
      <c r="E5125" t="str">
        <f t="shared" si="563"/>
        <v>M</v>
      </c>
      <c r="F5125" t="str">
        <f t="shared" si="564"/>
        <v>MO</v>
      </c>
      <c r="G5125" t="str">
        <f t="shared" si="565"/>
        <v>MOGIDASCRUZES</v>
      </c>
      <c r="H5125">
        <f t="shared" si="566"/>
        <v>13</v>
      </c>
    </row>
    <row r="5126" spans="1:8" x14ac:dyDescent="0.2">
      <c r="A5126" t="s">
        <v>7366</v>
      </c>
      <c r="B5126" t="str">
        <f t="shared" si="560"/>
        <v>SP</v>
      </c>
      <c r="C5126" t="str">
        <f t="shared" si="561"/>
        <v>3070635</v>
      </c>
      <c r="D5126" t="str">
        <f t="shared" si="562"/>
        <v xml:space="preserve">MOGI GUACU          </v>
      </c>
      <c r="E5126" t="str">
        <f t="shared" si="563"/>
        <v>M</v>
      </c>
      <c r="F5126" t="str">
        <f t="shared" si="564"/>
        <v>MO</v>
      </c>
      <c r="G5126" t="str">
        <f t="shared" si="565"/>
        <v>MOGIGUACU</v>
      </c>
      <c r="H5126">
        <f t="shared" si="566"/>
        <v>9</v>
      </c>
    </row>
    <row r="5127" spans="1:8" x14ac:dyDescent="0.2">
      <c r="A5127" t="s">
        <v>7367</v>
      </c>
      <c r="B5127" t="str">
        <f t="shared" si="560"/>
        <v>SP</v>
      </c>
      <c r="C5127" t="str">
        <f t="shared" si="561"/>
        <v>3080535</v>
      </c>
      <c r="D5127" t="str">
        <f t="shared" si="562"/>
        <v xml:space="preserve">MOJI MIRIM          </v>
      </c>
      <c r="E5127" t="str">
        <f t="shared" si="563"/>
        <v>M</v>
      </c>
      <c r="F5127" t="str">
        <f t="shared" si="564"/>
        <v>MO</v>
      </c>
      <c r="G5127" t="str">
        <f t="shared" si="565"/>
        <v>MOJIMIRIM</v>
      </c>
      <c r="H5127">
        <f t="shared" si="566"/>
        <v>9</v>
      </c>
    </row>
    <row r="5128" spans="1:8" x14ac:dyDescent="0.2">
      <c r="A5128" t="s">
        <v>7368</v>
      </c>
      <c r="B5128" t="str">
        <f t="shared" si="560"/>
        <v>SP</v>
      </c>
      <c r="C5128" t="str">
        <f t="shared" si="561"/>
        <v>3090435</v>
      </c>
      <c r="D5128" t="str">
        <f t="shared" si="562"/>
        <v xml:space="preserve">MOMBUCA             </v>
      </c>
      <c r="E5128" t="str">
        <f t="shared" si="563"/>
        <v>M</v>
      </c>
      <c r="F5128" t="str">
        <f t="shared" si="564"/>
        <v>MO</v>
      </c>
      <c r="G5128" t="str">
        <f t="shared" si="565"/>
        <v>MOMBUCA</v>
      </c>
      <c r="H5128">
        <f t="shared" si="566"/>
        <v>7</v>
      </c>
    </row>
    <row r="5129" spans="1:8" x14ac:dyDescent="0.2">
      <c r="A5129" t="s">
        <v>7369</v>
      </c>
      <c r="B5129" t="str">
        <f t="shared" si="560"/>
        <v>SP</v>
      </c>
      <c r="C5129" t="str">
        <f t="shared" si="561"/>
        <v>3100135</v>
      </c>
      <c r="D5129" t="str">
        <f t="shared" si="562"/>
        <v xml:space="preserve">MONCõES             </v>
      </c>
      <c r="E5129" t="str">
        <f t="shared" si="563"/>
        <v>M</v>
      </c>
      <c r="F5129" t="str">
        <f t="shared" si="564"/>
        <v>MO</v>
      </c>
      <c r="G5129" t="str">
        <f t="shared" si="565"/>
        <v>MONCõES</v>
      </c>
      <c r="H5129">
        <f t="shared" si="566"/>
        <v>7</v>
      </c>
    </row>
    <row r="5130" spans="1:8" x14ac:dyDescent="0.2">
      <c r="A5130" t="s">
        <v>7370</v>
      </c>
      <c r="B5130" t="str">
        <f t="shared" si="560"/>
        <v>SP</v>
      </c>
      <c r="C5130" t="str">
        <f t="shared" si="561"/>
        <v>3110035</v>
      </c>
      <c r="D5130" t="str">
        <f t="shared" si="562"/>
        <v xml:space="preserve">MONGAGUA            </v>
      </c>
      <c r="E5130" t="str">
        <f t="shared" si="563"/>
        <v>M</v>
      </c>
      <c r="F5130" t="str">
        <f t="shared" si="564"/>
        <v>MO</v>
      </c>
      <c r="G5130" t="str">
        <f t="shared" si="565"/>
        <v>MONGAGUA</v>
      </c>
      <c r="H5130">
        <f t="shared" si="566"/>
        <v>8</v>
      </c>
    </row>
    <row r="5131" spans="1:8" x14ac:dyDescent="0.2">
      <c r="A5131" t="s">
        <v>7371</v>
      </c>
      <c r="B5131" t="str">
        <f t="shared" si="560"/>
        <v>SP</v>
      </c>
      <c r="C5131" t="str">
        <f t="shared" si="561"/>
        <v>3120935</v>
      </c>
      <c r="D5131" t="str">
        <f t="shared" si="562"/>
        <v xml:space="preserve">MONTE ALEGRE DO SUL </v>
      </c>
      <c r="E5131" t="str">
        <f t="shared" si="563"/>
        <v>M</v>
      </c>
      <c r="F5131" t="str">
        <f t="shared" si="564"/>
        <v>MO</v>
      </c>
      <c r="G5131" t="str">
        <f t="shared" si="565"/>
        <v>MONTEALEGREDOSUL</v>
      </c>
      <c r="H5131">
        <f t="shared" si="566"/>
        <v>16</v>
      </c>
    </row>
    <row r="5132" spans="1:8" x14ac:dyDescent="0.2">
      <c r="A5132" t="s">
        <v>7372</v>
      </c>
      <c r="B5132" t="str">
        <f t="shared" si="560"/>
        <v>SP</v>
      </c>
      <c r="C5132" t="str">
        <f t="shared" si="561"/>
        <v>3130835</v>
      </c>
      <c r="D5132" t="str">
        <f t="shared" si="562"/>
        <v xml:space="preserve">MONTE ALTO          </v>
      </c>
      <c r="E5132" t="str">
        <f t="shared" si="563"/>
        <v>M</v>
      </c>
      <c r="F5132" t="str">
        <f t="shared" si="564"/>
        <v>MO</v>
      </c>
      <c r="G5132" t="str">
        <f t="shared" si="565"/>
        <v>MONTEALTO</v>
      </c>
      <c r="H5132">
        <f t="shared" si="566"/>
        <v>9</v>
      </c>
    </row>
    <row r="5133" spans="1:8" x14ac:dyDescent="0.2">
      <c r="A5133" t="s">
        <v>7373</v>
      </c>
      <c r="B5133" t="str">
        <f t="shared" si="560"/>
        <v>SP</v>
      </c>
      <c r="C5133" t="str">
        <f t="shared" si="561"/>
        <v>3140735</v>
      </c>
      <c r="D5133" t="str">
        <f t="shared" si="562"/>
        <v xml:space="preserve">MONTE APRAZIVEL     </v>
      </c>
      <c r="E5133" t="str">
        <f t="shared" si="563"/>
        <v>M</v>
      </c>
      <c r="F5133" t="str">
        <f t="shared" si="564"/>
        <v>MO</v>
      </c>
      <c r="G5133" t="str">
        <f t="shared" si="565"/>
        <v>MONTEAPRAZIVEL</v>
      </c>
      <c r="H5133">
        <f t="shared" si="566"/>
        <v>14</v>
      </c>
    </row>
    <row r="5134" spans="1:8" x14ac:dyDescent="0.2">
      <c r="A5134" t="s">
        <v>7374</v>
      </c>
      <c r="B5134" t="str">
        <f t="shared" si="560"/>
        <v>SP</v>
      </c>
      <c r="C5134" t="str">
        <f t="shared" si="561"/>
        <v>3150635</v>
      </c>
      <c r="D5134" t="str">
        <f t="shared" si="562"/>
        <v xml:space="preserve">MONTE AZUL PAULISTA </v>
      </c>
      <c r="E5134" t="str">
        <f t="shared" si="563"/>
        <v>M</v>
      </c>
      <c r="F5134" t="str">
        <f t="shared" si="564"/>
        <v>MO</v>
      </c>
      <c r="G5134" t="str">
        <f t="shared" si="565"/>
        <v>MONTEAZULPAULISTA</v>
      </c>
      <c r="H5134">
        <f t="shared" si="566"/>
        <v>17</v>
      </c>
    </row>
    <row r="5135" spans="1:8" x14ac:dyDescent="0.2">
      <c r="A5135" t="s">
        <v>7375</v>
      </c>
      <c r="B5135" t="str">
        <f t="shared" si="560"/>
        <v>SP</v>
      </c>
      <c r="C5135" t="str">
        <f t="shared" si="561"/>
        <v>3160535</v>
      </c>
      <c r="D5135" t="str">
        <f t="shared" si="562"/>
        <v xml:space="preserve">MONTE CASTELO       </v>
      </c>
      <c r="E5135" t="str">
        <f t="shared" si="563"/>
        <v>M</v>
      </c>
      <c r="F5135" t="str">
        <f t="shared" si="564"/>
        <v>MO</v>
      </c>
      <c r="G5135" t="str">
        <f t="shared" si="565"/>
        <v>MONTECASTELO</v>
      </c>
      <c r="H5135">
        <f t="shared" si="566"/>
        <v>12</v>
      </c>
    </row>
    <row r="5136" spans="1:8" x14ac:dyDescent="0.2">
      <c r="A5136" t="s">
        <v>7376</v>
      </c>
      <c r="B5136" t="str">
        <f t="shared" si="560"/>
        <v>SP</v>
      </c>
      <c r="C5136" t="str">
        <f t="shared" si="561"/>
        <v>3170435</v>
      </c>
      <c r="D5136" t="str">
        <f t="shared" si="562"/>
        <v xml:space="preserve">MONTEIRO LOBATO     </v>
      </c>
      <c r="E5136" t="str">
        <f t="shared" si="563"/>
        <v>M</v>
      </c>
      <c r="F5136" t="str">
        <f t="shared" si="564"/>
        <v>MO</v>
      </c>
      <c r="G5136" t="str">
        <f t="shared" si="565"/>
        <v>MONTEIROLOBATO</v>
      </c>
      <c r="H5136">
        <f t="shared" si="566"/>
        <v>14</v>
      </c>
    </row>
    <row r="5137" spans="1:8" x14ac:dyDescent="0.2">
      <c r="A5137" t="s">
        <v>7377</v>
      </c>
      <c r="B5137" t="str">
        <f t="shared" si="560"/>
        <v>SP</v>
      </c>
      <c r="C5137" t="str">
        <f t="shared" si="561"/>
        <v>3180335</v>
      </c>
      <c r="D5137" t="str">
        <f t="shared" si="562"/>
        <v xml:space="preserve">MONTE MOR           </v>
      </c>
      <c r="E5137" t="str">
        <f t="shared" si="563"/>
        <v>M</v>
      </c>
      <c r="F5137" t="str">
        <f t="shared" si="564"/>
        <v>MO</v>
      </c>
      <c r="G5137" t="str">
        <f t="shared" si="565"/>
        <v>MONTEMOR</v>
      </c>
      <c r="H5137">
        <f t="shared" si="566"/>
        <v>8</v>
      </c>
    </row>
    <row r="5138" spans="1:8" x14ac:dyDescent="0.2">
      <c r="A5138" t="s">
        <v>7378</v>
      </c>
      <c r="B5138" t="str">
        <f t="shared" si="560"/>
        <v>SP</v>
      </c>
      <c r="C5138" t="str">
        <f t="shared" si="561"/>
        <v>3190235</v>
      </c>
      <c r="D5138" t="str">
        <f t="shared" si="562"/>
        <v xml:space="preserve">MORRO AGUDO         </v>
      </c>
      <c r="E5138" t="str">
        <f t="shared" si="563"/>
        <v>M</v>
      </c>
      <c r="F5138" t="str">
        <f t="shared" si="564"/>
        <v>MO</v>
      </c>
      <c r="G5138" t="str">
        <f t="shared" si="565"/>
        <v>MORROAGUDO</v>
      </c>
      <c r="H5138">
        <f t="shared" si="566"/>
        <v>10</v>
      </c>
    </row>
    <row r="5139" spans="1:8" x14ac:dyDescent="0.2">
      <c r="A5139" t="s">
        <v>7379</v>
      </c>
      <c r="B5139" t="str">
        <f t="shared" si="560"/>
        <v>SP</v>
      </c>
      <c r="C5139" t="str">
        <f t="shared" si="561"/>
        <v>3200935</v>
      </c>
      <c r="D5139" t="str">
        <f t="shared" si="562"/>
        <v xml:space="preserve">MORUNGABA           </v>
      </c>
      <c r="E5139" t="str">
        <f t="shared" si="563"/>
        <v>M</v>
      </c>
      <c r="F5139" t="str">
        <f t="shared" si="564"/>
        <v>MO</v>
      </c>
      <c r="G5139" t="str">
        <f t="shared" si="565"/>
        <v>MORUNGABA</v>
      </c>
      <c r="H5139">
        <f t="shared" si="566"/>
        <v>9</v>
      </c>
    </row>
    <row r="5140" spans="1:8" x14ac:dyDescent="0.2">
      <c r="A5140" t="s">
        <v>7380</v>
      </c>
      <c r="B5140" t="str">
        <f t="shared" si="560"/>
        <v>SP</v>
      </c>
      <c r="C5140" t="str">
        <f t="shared" si="561"/>
        <v>3205835</v>
      </c>
      <c r="D5140" t="str">
        <f t="shared" si="562"/>
        <v xml:space="preserve">MOTUCA              </v>
      </c>
      <c r="E5140" t="str">
        <f t="shared" si="563"/>
        <v>M</v>
      </c>
      <c r="F5140" t="str">
        <f t="shared" si="564"/>
        <v>MO</v>
      </c>
      <c r="G5140" t="str">
        <f t="shared" si="565"/>
        <v>MOTUCA</v>
      </c>
      <c r="H5140">
        <f t="shared" si="566"/>
        <v>6</v>
      </c>
    </row>
    <row r="5141" spans="1:8" x14ac:dyDescent="0.2">
      <c r="A5141" t="s">
        <v>7381</v>
      </c>
      <c r="B5141" t="str">
        <f t="shared" si="560"/>
        <v>SP</v>
      </c>
      <c r="C5141" t="str">
        <f t="shared" si="561"/>
        <v>3210835</v>
      </c>
      <c r="D5141" t="str">
        <f t="shared" si="562"/>
        <v xml:space="preserve">MURUTINGA DO SUL    </v>
      </c>
      <c r="E5141" t="str">
        <f t="shared" si="563"/>
        <v>M</v>
      </c>
      <c r="F5141" t="str">
        <f t="shared" si="564"/>
        <v>MU</v>
      </c>
      <c r="G5141" t="str">
        <f t="shared" si="565"/>
        <v>MURUTINGADOSUL</v>
      </c>
      <c r="H5141">
        <f t="shared" si="566"/>
        <v>14</v>
      </c>
    </row>
    <row r="5142" spans="1:8" x14ac:dyDescent="0.2">
      <c r="A5142" t="s">
        <v>7382</v>
      </c>
      <c r="B5142" t="str">
        <f t="shared" si="560"/>
        <v>SP</v>
      </c>
      <c r="C5142" t="str">
        <f t="shared" si="561"/>
        <v>3215735</v>
      </c>
      <c r="D5142" t="str">
        <f t="shared" si="562"/>
        <v xml:space="preserve">NANTES              </v>
      </c>
      <c r="E5142" t="str">
        <f t="shared" si="563"/>
        <v>N</v>
      </c>
      <c r="F5142" t="str">
        <f t="shared" si="564"/>
        <v>NA</v>
      </c>
      <c r="G5142" t="str">
        <f t="shared" si="565"/>
        <v>NANTES</v>
      </c>
      <c r="H5142">
        <f t="shared" si="566"/>
        <v>6</v>
      </c>
    </row>
    <row r="5143" spans="1:8" x14ac:dyDescent="0.2">
      <c r="A5143" t="s">
        <v>7383</v>
      </c>
      <c r="B5143" t="str">
        <f t="shared" si="560"/>
        <v>SP</v>
      </c>
      <c r="C5143" t="str">
        <f t="shared" si="561"/>
        <v>3220735</v>
      </c>
      <c r="D5143" t="str">
        <f t="shared" si="562"/>
        <v xml:space="preserve">NARANDIBA           </v>
      </c>
      <c r="E5143" t="str">
        <f t="shared" si="563"/>
        <v>N</v>
      </c>
      <c r="F5143" t="str">
        <f t="shared" si="564"/>
        <v>NA</v>
      </c>
      <c r="G5143" t="str">
        <f t="shared" si="565"/>
        <v>NARANDIBA</v>
      </c>
      <c r="H5143">
        <f t="shared" si="566"/>
        <v>9</v>
      </c>
    </row>
    <row r="5144" spans="1:8" x14ac:dyDescent="0.2">
      <c r="A5144" t="s">
        <v>7384</v>
      </c>
      <c r="B5144" t="str">
        <f t="shared" si="560"/>
        <v>SP</v>
      </c>
      <c r="C5144" t="str">
        <f t="shared" si="561"/>
        <v>3230635</v>
      </c>
      <c r="D5144" t="str">
        <f t="shared" si="562"/>
        <v xml:space="preserve">NATIVIDADE DA SERRA </v>
      </c>
      <c r="E5144" t="str">
        <f t="shared" si="563"/>
        <v>N</v>
      </c>
      <c r="F5144" t="str">
        <f t="shared" si="564"/>
        <v>NA</v>
      </c>
      <c r="G5144" t="str">
        <f t="shared" si="565"/>
        <v>NATIVIDADEDASERRA</v>
      </c>
      <c r="H5144">
        <f t="shared" si="566"/>
        <v>17</v>
      </c>
    </row>
    <row r="5145" spans="1:8" x14ac:dyDescent="0.2">
      <c r="A5145" t="s">
        <v>7385</v>
      </c>
      <c r="B5145" t="str">
        <f t="shared" si="560"/>
        <v>SP</v>
      </c>
      <c r="C5145" t="str">
        <f t="shared" si="561"/>
        <v>3240535</v>
      </c>
      <c r="D5145" t="str">
        <f t="shared" si="562"/>
        <v xml:space="preserve">NAZARE PAULISTA     </v>
      </c>
      <c r="E5145" t="str">
        <f t="shared" si="563"/>
        <v>N</v>
      </c>
      <c r="F5145" t="str">
        <f t="shared" si="564"/>
        <v>NA</v>
      </c>
      <c r="G5145" t="str">
        <f t="shared" si="565"/>
        <v>NAZAREPAULISTA</v>
      </c>
      <c r="H5145">
        <f t="shared" si="566"/>
        <v>14</v>
      </c>
    </row>
    <row r="5146" spans="1:8" x14ac:dyDescent="0.2">
      <c r="A5146" t="s">
        <v>7386</v>
      </c>
      <c r="B5146" t="str">
        <f t="shared" si="560"/>
        <v>SP</v>
      </c>
      <c r="C5146" t="str">
        <f t="shared" si="561"/>
        <v>3250435</v>
      </c>
      <c r="D5146" t="str">
        <f t="shared" si="562"/>
        <v xml:space="preserve">NEVES PAULISTA      </v>
      </c>
      <c r="E5146" t="str">
        <f t="shared" si="563"/>
        <v>N</v>
      </c>
      <c r="F5146" t="str">
        <f t="shared" si="564"/>
        <v>NE</v>
      </c>
      <c r="G5146" t="str">
        <f t="shared" si="565"/>
        <v>NEVESPAULISTA</v>
      </c>
      <c r="H5146">
        <f t="shared" si="566"/>
        <v>13</v>
      </c>
    </row>
    <row r="5147" spans="1:8" x14ac:dyDescent="0.2">
      <c r="A5147" t="s">
        <v>7387</v>
      </c>
      <c r="B5147" t="str">
        <f t="shared" si="560"/>
        <v>SP</v>
      </c>
      <c r="C5147" t="str">
        <f t="shared" si="561"/>
        <v>3260335</v>
      </c>
      <c r="D5147" t="str">
        <f t="shared" si="562"/>
        <v xml:space="preserve">NHANDEARA           </v>
      </c>
      <c r="E5147" t="str">
        <f t="shared" si="563"/>
        <v>N</v>
      </c>
      <c r="F5147" t="str">
        <f t="shared" si="564"/>
        <v>NH</v>
      </c>
      <c r="G5147" t="str">
        <f t="shared" si="565"/>
        <v>NHANDEARA</v>
      </c>
      <c r="H5147">
        <f t="shared" si="566"/>
        <v>9</v>
      </c>
    </row>
    <row r="5148" spans="1:8" x14ac:dyDescent="0.2">
      <c r="A5148" t="s">
        <v>7388</v>
      </c>
      <c r="B5148" t="str">
        <f t="shared" si="560"/>
        <v>SP</v>
      </c>
      <c r="C5148" t="str">
        <f t="shared" si="561"/>
        <v>3270235</v>
      </c>
      <c r="D5148" t="str">
        <f t="shared" si="562"/>
        <v xml:space="preserve">NIPOA               </v>
      </c>
      <c r="E5148" t="str">
        <f t="shared" si="563"/>
        <v>N</v>
      </c>
      <c r="F5148" t="str">
        <f t="shared" si="564"/>
        <v>NI</v>
      </c>
      <c r="G5148" t="str">
        <f t="shared" si="565"/>
        <v>NIPOA</v>
      </c>
      <c r="H5148">
        <f t="shared" si="566"/>
        <v>5</v>
      </c>
    </row>
    <row r="5149" spans="1:8" x14ac:dyDescent="0.2">
      <c r="A5149" t="s">
        <v>7389</v>
      </c>
      <c r="B5149" t="str">
        <f t="shared" si="560"/>
        <v>SP</v>
      </c>
      <c r="C5149" t="str">
        <f t="shared" si="561"/>
        <v>3280135</v>
      </c>
      <c r="D5149" t="str">
        <f t="shared" si="562"/>
        <v xml:space="preserve">NOVA ALIANCA        </v>
      </c>
      <c r="E5149" t="str">
        <f t="shared" si="563"/>
        <v>N</v>
      </c>
      <c r="F5149" t="str">
        <f t="shared" si="564"/>
        <v>NO</v>
      </c>
      <c r="G5149" t="str">
        <f t="shared" si="565"/>
        <v>NOVAALIANCA</v>
      </c>
      <c r="H5149">
        <f t="shared" si="566"/>
        <v>11</v>
      </c>
    </row>
    <row r="5150" spans="1:8" x14ac:dyDescent="0.2">
      <c r="A5150" t="s">
        <v>7390</v>
      </c>
      <c r="B5150" t="str">
        <f t="shared" si="560"/>
        <v>SP</v>
      </c>
      <c r="C5150" t="str">
        <f t="shared" si="561"/>
        <v>3282735</v>
      </c>
      <c r="D5150" t="str">
        <f t="shared" si="562"/>
        <v xml:space="preserve">NOVA CAMPINA        </v>
      </c>
      <c r="E5150" t="str">
        <f t="shared" si="563"/>
        <v>N</v>
      </c>
      <c r="F5150" t="str">
        <f t="shared" si="564"/>
        <v>NO</v>
      </c>
      <c r="G5150" t="str">
        <f t="shared" si="565"/>
        <v>NOVACAMPINA</v>
      </c>
      <c r="H5150">
        <f t="shared" si="566"/>
        <v>11</v>
      </c>
    </row>
    <row r="5151" spans="1:8" x14ac:dyDescent="0.2">
      <c r="A5151" t="s">
        <v>7391</v>
      </c>
      <c r="B5151" t="str">
        <f t="shared" si="560"/>
        <v>SP</v>
      </c>
      <c r="C5151" t="str">
        <f t="shared" si="561"/>
        <v>3284335</v>
      </c>
      <c r="D5151" t="str">
        <f t="shared" si="562"/>
        <v xml:space="preserve">NOVA CANAA PAULISTA </v>
      </c>
      <c r="E5151" t="str">
        <f t="shared" si="563"/>
        <v>N</v>
      </c>
      <c r="F5151" t="str">
        <f t="shared" si="564"/>
        <v>NO</v>
      </c>
      <c r="G5151" t="str">
        <f t="shared" si="565"/>
        <v>NOVACANAAPAULISTA</v>
      </c>
      <c r="H5151">
        <f t="shared" si="566"/>
        <v>17</v>
      </c>
    </row>
    <row r="5152" spans="1:8" x14ac:dyDescent="0.2">
      <c r="A5152" t="s">
        <v>7392</v>
      </c>
      <c r="B5152" t="str">
        <f t="shared" si="560"/>
        <v>SP</v>
      </c>
      <c r="C5152" t="str">
        <f t="shared" si="561"/>
        <v>3286835</v>
      </c>
      <c r="D5152" t="str">
        <f t="shared" si="562"/>
        <v xml:space="preserve">NOVA CASTILHO       </v>
      </c>
      <c r="E5152" t="str">
        <f t="shared" si="563"/>
        <v>N</v>
      </c>
      <c r="F5152" t="str">
        <f t="shared" si="564"/>
        <v>NO</v>
      </c>
      <c r="G5152" t="str">
        <f t="shared" si="565"/>
        <v>NOVACASTILHO</v>
      </c>
      <c r="H5152">
        <f t="shared" si="566"/>
        <v>12</v>
      </c>
    </row>
    <row r="5153" spans="1:8" x14ac:dyDescent="0.2">
      <c r="A5153" t="s">
        <v>7393</v>
      </c>
      <c r="B5153" t="str">
        <f t="shared" si="560"/>
        <v>SP</v>
      </c>
      <c r="C5153" t="str">
        <f t="shared" si="561"/>
        <v>3290035</v>
      </c>
      <c r="D5153" t="str">
        <f t="shared" si="562"/>
        <v xml:space="preserve">NOVA EUROPA         </v>
      </c>
      <c r="E5153" t="str">
        <f t="shared" si="563"/>
        <v>N</v>
      </c>
      <c r="F5153" t="str">
        <f t="shared" si="564"/>
        <v>NO</v>
      </c>
      <c r="G5153" t="str">
        <f t="shared" si="565"/>
        <v>NOVAEUROPA</v>
      </c>
      <c r="H5153">
        <f t="shared" si="566"/>
        <v>10</v>
      </c>
    </row>
    <row r="5154" spans="1:8" x14ac:dyDescent="0.2">
      <c r="A5154" t="s">
        <v>7394</v>
      </c>
      <c r="B5154" t="str">
        <f t="shared" si="560"/>
        <v>SP</v>
      </c>
      <c r="C5154" t="str">
        <f t="shared" si="561"/>
        <v>3300735</v>
      </c>
      <c r="D5154" t="str">
        <f t="shared" si="562"/>
        <v xml:space="preserve">NOVA GRANADA        </v>
      </c>
      <c r="E5154" t="str">
        <f t="shared" si="563"/>
        <v>N</v>
      </c>
      <c r="F5154" t="str">
        <f t="shared" si="564"/>
        <v>NO</v>
      </c>
      <c r="G5154" t="str">
        <f t="shared" si="565"/>
        <v>NOVAGRANADA</v>
      </c>
      <c r="H5154">
        <f t="shared" si="566"/>
        <v>11</v>
      </c>
    </row>
    <row r="5155" spans="1:8" x14ac:dyDescent="0.2">
      <c r="A5155" t="s">
        <v>7395</v>
      </c>
      <c r="B5155" t="str">
        <f t="shared" si="560"/>
        <v>SP</v>
      </c>
      <c r="C5155" t="str">
        <f t="shared" si="561"/>
        <v>3310635</v>
      </c>
      <c r="D5155" t="str">
        <f t="shared" si="562"/>
        <v xml:space="preserve">NOVA GUATAPORANGA   </v>
      </c>
      <c r="E5155" t="str">
        <f t="shared" si="563"/>
        <v>N</v>
      </c>
      <c r="F5155" t="str">
        <f t="shared" si="564"/>
        <v>NO</v>
      </c>
      <c r="G5155" t="str">
        <f t="shared" si="565"/>
        <v>NOVAGUATAPORANGA</v>
      </c>
      <c r="H5155">
        <f t="shared" si="566"/>
        <v>16</v>
      </c>
    </row>
    <row r="5156" spans="1:8" x14ac:dyDescent="0.2">
      <c r="A5156" t="s">
        <v>7396</v>
      </c>
      <c r="B5156" t="str">
        <f t="shared" si="560"/>
        <v>SP</v>
      </c>
      <c r="C5156" t="str">
        <f t="shared" si="561"/>
        <v>3320535</v>
      </c>
      <c r="D5156" t="str">
        <f t="shared" si="562"/>
        <v xml:space="preserve">NOVA INDEPENDENCIA  </v>
      </c>
      <c r="E5156" t="str">
        <f t="shared" si="563"/>
        <v>N</v>
      </c>
      <c r="F5156" t="str">
        <f t="shared" si="564"/>
        <v>NO</v>
      </c>
      <c r="G5156" t="str">
        <f t="shared" si="565"/>
        <v>NOVAINDEPENDENCIA</v>
      </c>
      <c r="H5156">
        <f t="shared" si="566"/>
        <v>17</v>
      </c>
    </row>
    <row r="5157" spans="1:8" x14ac:dyDescent="0.2">
      <c r="A5157" t="s">
        <v>7397</v>
      </c>
      <c r="B5157" t="str">
        <f t="shared" si="560"/>
        <v>SP</v>
      </c>
      <c r="C5157" t="str">
        <f t="shared" si="561"/>
        <v>3325435</v>
      </c>
      <c r="D5157" t="str">
        <f t="shared" si="562"/>
        <v xml:space="preserve">NOVAIS              </v>
      </c>
      <c r="E5157" t="str">
        <f t="shared" si="563"/>
        <v>N</v>
      </c>
      <c r="F5157" t="str">
        <f t="shared" si="564"/>
        <v>NO</v>
      </c>
      <c r="G5157" t="str">
        <f t="shared" si="565"/>
        <v>NOVAIS</v>
      </c>
      <c r="H5157">
        <f t="shared" si="566"/>
        <v>6</v>
      </c>
    </row>
    <row r="5158" spans="1:8" x14ac:dyDescent="0.2">
      <c r="A5158" t="s">
        <v>7398</v>
      </c>
      <c r="B5158" t="str">
        <f t="shared" si="560"/>
        <v>SP</v>
      </c>
      <c r="C5158" t="str">
        <f t="shared" si="561"/>
        <v>3330435</v>
      </c>
      <c r="D5158" t="str">
        <f t="shared" si="562"/>
        <v xml:space="preserve">NOVA LUZITONIA      </v>
      </c>
      <c r="E5158" t="str">
        <f t="shared" si="563"/>
        <v>N</v>
      </c>
      <c r="F5158" t="str">
        <f t="shared" si="564"/>
        <v>NO</v>
      </c>
      <c r="G5158" t="str">
        <f t="shared" si="565"/>
        <v>NOVALUZITONIA</v>
      </c>
      <c r="H5158">
        <f t="shared" si="566"/>
        <v>13</v>
      </c>
    </row>
    <row r="5159" spans="1:8" x14ac:dyDescent="0.2">
      <c r="A5159" t="s">
        <v>7399</v>
      </c>
      <c r="B5159" t="str">
        <f t="shared" si="560"/>
        <v>SP</v>
      </c>
      <c r="C5159" t="str">
        <f t="shared" si="561"/>
        <v>3340335</v>
      </c>
      <c r="D5159" t="str">
        <f t="shared" si="562"/>
        <v xml:space="preserve">NOVA ODESSA         </v>
      </c>
      <c r="E5159" t="str">
        <f t="shared" si="563"/>
        <v>N</v>
      </c>
      <c r="F5159" t="str">
        <f t="shared" si="564"/>
        <v>NO</v>
      </c>
      <c r="G5159" t="str">
        <f t="shared" si="565"/>
        <v>NOVAODESSA</v>
      </c>
      <c r="H5159">
        <f t="shared" si="566"/>
        <v>10</v>
      </c>
    </row>
    <row r="5160" spans="1:8" x14ac:dyDescent="0.2">
      <c r="A5160" t="s">
        <v>7400</v>
      </c>
      <c r="B5160" t="str">
        <f t="shared" si="560"/>
        <v>SP</v>
      </c>
      <c r="C5160" t="str">
        <f t="shared" si="561"/>
        <v>3350235</v>
      </c>
      <c r="D5160" t="str">
        <f t="shared" si="562"/>
        <v xml:space="preserve">NOVO HORIZONTE      </v>
      </c>
      <c r="E5160" t="str">
        <f t="shared" si="563"/>
        <v>N</v>
      </c>
      <c r="F5160" t="str">
        <f t="shared" si="564"/>
        <v>NO</v>
      </c>
      <c r="G5160" t="str">
        <f t="shared" si="565"/>
        <v>NOVOHORIZONTE</v>
      </c>
      <c r="H5160">
        <f t="shared" si="566"/>
        <v>13</v>
      </c>
    </row>
    <row r="5161" spans="1:8" x14ac:dyDescent="0.2">
      <c r="A5161" t="s">
        <v>7401</v>
      </c>
      <c r="B5161" t="str">
        <f t="shared" si="560"/>
        <v>SP</v>
      </c>
      <c r="C5161" t="str">
        <f t="shared" si="561"/>
        <v>3360135</v>
      </c>
      <c r="D5161" t="str">
        <f t="shared" si="562"/>
        <v xml:space="preserve">NUPORANGA           </v>
      </c>
      <c r="E5161" t="str">
        <f t="shared" si="563"/>
        <v>N</v>
      </c>
      <c r="F5161" t="str">
        <f t="shared" si="564"/>
        <v>NU</v>
      </c>
      <c r="G5161" t="str">
        <f t="shared" si="565"/>
        <v>NUPORANGA</v>
      </c>
      <c r="H5161">
        <f t="shared" si="566"/>
        <v>9</v>
      </c>
    </row>
    <row r="5162" spans="1:8" x14ac:dyDescent="0.2">
      <c r="A5162" t="s">
        <v>7402</v>
      </c>
      <c r="B5162" t="str">
        <f t="shared" si="560"/>
        <v>SP</v>
      </c>
      <c r="C5162" t="str">
        <f t="shared" si="561"/>
        <v>3370035</v>
      </c>
      <c r="D5162" t="str">
        <f t="shared" si="562"/>
        <v xml:space="preserve">OCAUCU              </v>
      </c>
      <c r="E5162" t="str">
        <f t="shared" si="563"/>
        <v>O</v>
      </c>
      <c r="F5162" t="str">
        <f t="shared" si="564"/>
        <v>OC</v>
      </c>
      <c r="G5162" t="str">
        <f t="shared" si="565"/>
        <v>OCAUCU</v>
      </c>
      <c r="H5162">
        <f t="shared" si="566"/>
        <v>6</v>
      </c>
    </row>
    <row r="5163" spans="1:8" x14ac:dyDescent="0.2">
      <c r="A5163" t="s">
        <v>7403</v>
      </c>
      <c r="B5163" t="str">
        <f t="shared" si="560"/>
        <v>SP</v>
      </c>
      <c r="C5163" t="str">
        <f t="shared" si="561"/>
        <v>3380935</v>
      </c>
      <c r="D5163" t="str">
        <f t="shared" si="562"/>
        <v xml:space="preserve">OLEO                </v>
      </c>
      <c r="E5163" t="str">
        <f t="shared" si="563"/>
        <v>O</v>
      </c>
      <c r="F5163" t="str">
        <f t="shared" si="564"/>
        <v>OL</v>
      </c>
      <c r="G5163" t="str">
        <f t="shared" si="565"/>
        <v>OLEO</v>
      </c>
      <c r="H5163">
        <f t="shared" si="566"/>
        <v>4</v>
      </c>
    </row>
    <row r="5164" spans="1:8" x14ac:dyDescent="0.2">
      <c r="A5164" t="s">
        <v>7404</v>
      </c>
      <c r="B5164" t="str">
        <f t="shared" si="560"/>
        <v>SP</v>
      </c>
      <c r="C5164" t="str">
        <f t="shared" si="561"/>
        <v>3390835</v>
      </c>
      <c r="D5164" t="str">
        <f t="shared" si="562"/>
        <v xml:space="preserve">OLIMPIA             </v>
      </c>
      <c r="E5164" t="str">
        <f t="shared" si="563"/>
        <v>O</v>
      </c>
      <c r="F5164" t="str">
        <f t="shared" si="564"/>
        <v>OL</v>
      </c>
      <c r="G5164" t="str">
        <f t="shared" si="565"/>
        <v>OLIMPIA</v>
      </c>
      <c r="H5164">
        <f t="shared" si="566"/>
        <v>7</v>
      </c>
    </row>
    <row r="5165" spans="1:8" x14ac:dyDescent="0.2">
      <c r="A5165" t="s">
        <v>7405</v>
      </c>
      <c r="B5165" t="str">
        <f t="shared" si="560"/>
        <v>SP</v>
      </c>
      <c r="C5165" t="str">
        <f t="shared" si="561"/>
        <v>3400535</v>
      </c>
      <c r="D5165" t="str">
        <f t="shared" si="562"/>
        <v xml:space="preserve">ONDA VERDE          </v>
      </c>
      <c r="E5165" t="str">
        <f t="shared" si="563"/>
        <v>O</v>
      </c>
      <c r="F5165" t="str">
        <f t="shared" si="564"/>
        <v>ON</v>
      </c>
      <c r="G5165" t="str">
        <f t="shared" si="565"/>
        <v>ONDAVERDE</v>
      </c>
      <c r="H5165">
        <f t="shared" si="566"/>
        <v>9</v>
      </c>
    </row>
    <row r="5166" spans="1:8" x14ac:dyDescent="0.2">
      <c r="A5166" t="s">
        <v>7406</v>
      </c>
      <c r="B5166" t="str">
        <f t="shared" si="560"/>
        <v>SP</v>
      </c>
      <c r="C5166" t="str">
        <f t="shared" si="561"/>
        <v>3410435</v>
      </c>
      <c r="D5166" t="str">
        <f t="shared" si="562"/>
        <v xml:space="preserve">ORIENTE             </v>
      </c>
      <c r="E5166" t="str">
        <f t="shared" si="563"/>
        <v>O</v>
      </c>
      <c r="F5166" t="str">
        <f t="shared" si="564"/>
        <v>OR</v>
      </c>
      <c r="G5166" t="str">
        <f t="shared" si="565"/>
        <v>ORIENTE</v>
      </c>
      <c r="H5166">
        <f t="shared" si="566"/>
        <v>7</v>
      </c>
    </row>
    <row r="5167" spans="1:8" x14ac:dyDescent="0.2">
      <c r="A5167" t="s">
        <v>7407</v>
      </c>
      <c r="B5167" t="str">
        <f t="shared" si="560"/>
        <v>SP</v>
      </c>
      <c r="C5167" t="str">
        <f t="shared" si="561"/>
        <v>3420335</v>
      </c>
      <c r="D5167" t="str">
        <f t="shared" si="562"/>
        <v xml:space="preserve">ORINDIUVA           </v>
      </c>
      <c r="E5167" t="str">
        <f t="shared" si="563"/>
        <v>O</v>
      </c>
      <c r="F5167" t="str">
        <f t="shared" si="564"/>
        <v>OR</v>
      </c>
      <c r="G5167" t="str">
        <f t="shared" si="565"/>
        <v>ORINDIUVA</v>
      </c>
      <c r="H5167">
        <f t="shared" si="566"/>
        <v>9</v>
      </c>
    </row>
    <row r="5168" spans="1:8" x14ac:dyDescent="0.2">
      <c r="A5168" t="s">
        <v>7408</v>
      </c>
      <c r="B5168" t="str">
        <f t="shared" si="560"/>
        <v>SP</v>
      </c>
      <c r="C5168" t="str">
        <f t="shared" si="561"/>
        <v>3430235</v>
      </c>
      <c r="D5168" t="str">
        <f t="shared" si="562"/>
        <v xml:space="preserve">ORLANDIA            </v>
      </c>
      <c r="E5168" t="str">
        <f t="shared" si="563"/>
        <v>O</v>
      </c>
      <c r="F5168" t="str">
        <f t="shared" si="564"/>
        <v>OR</v>
      </c>
      <c r="G5168" t="str">
        <f t="shared" si="565"/>
        <v>ORLANDIA</v>
      </c>
      <c r="H5168">
        <f t="shared" si="566"/>
        <v>8</v>
      </c>
    </row>
    <row r="5169" spans="1:8" x14ac:dyDescent="0.2">
      <c r="A5169" t="s">
        <v>7409</v>
      </c>
      <c r="B5169" t="str">
        <f t="shared" si="560"/>
        <v>SP</v>
      </c>
      <c r="C5169" t="str">
        <f t="shared" si="561"/>
        <v>3440135</v>
      </c>
      <c r="D5169" t="str">
        <f t="shared" si="562"/>
        <v xml:space="preserve">OSASCO              </v>
      </c>
      <c r="E5169" t="str">
        <f t="shared" si="563"/>
        <v>O</v>
      </c>
      <c r="F5169" t="str">
        <f t="shared" si="564"/>
        <v>OS</v>
      </c>
      <c r="G5169" t="str">
        <f t="shared" si="565"/>
        <v>OSASCO</v>
      </c>
      <c r="H5169">
        <f t="shared" si="566"/>
        <v>6</v>
      </c>
    </row>
    <row r="5170" spans="1:8" x14ac:dyDescent="0.2">
      <c r="A5170" t="s">
        <v>7410</v>
      </c>
      <c r="B5170" t="str">
        <f t="shared" si="560"/>
        <v>SP</v>
      </c>
      <c r="C5170" t="str">
        <f t="shared" si="561"/>
        <v>3450035</v>
      </c>
      <c r="D5170" t="str">
        <f t="shared" si="562"/>
        <v xml:space="preserve">OSCAR BRESSANE      </v>
      </c>
      <c r="E5170" t="str">
        <f t="shared" si="563"/>
        <v>O</v>
      </c>
      <c r="F5170" t="str">
        <f t="shared" si="564"/>
        <v>OS</v>
      </c>
      <c r="G5170" t="str">
        <f t="shared" si="565"/>
        <v>OSCARBRESSANE</v>
      </c>
      <c r="H5170">
        <f t="shared" si="566"/>
        <v>13</v>
      </c>
    </row>
    <row r="5171" spans="1:8" x14ac:dyDescent="0.2">
      <c r="A5171" t="s">
        <v>7411</v>
      </c>
      <c r="B5171" t="str">
        <f t="shared" si="560"/>
        <v>SP</v>
      </c>
      <c r="C5171" t="str">
        <f t="shared" si="561"/>
        <v>3460935</v>
      </c>
      <c r="D5171" t="str">
        <f t="shared" si="562"/>
        <v xml:space="preserve">OSVALDO CRUZ        </v>
      </c>
      <c r="E5171" t="str">
        <f t="shared" si="563"/>
        <v>O</v>
      </c>
      <c r="F5171" t="str">
        <f t="shared" si="564"/>
        <v>OS</v>
      </c>
      <c r="G5171" t="str">
        <f t="shared" si="565"/>
        <v>OSVALDOCRUZ</v>
      </c>
      <c r="H5171">
        <f t="shared" si="566"/>
        <v>11</v>
      </c>
    </row>
    <row r="5172" spans="1:8" x14ac:dyDescent="0.2">
      <c r="A5172" t="s">
        <v>7412</v>
      </c>
      <c r="B5172" t="str">
        <f t="shared" si="560"/>
        <v>SP</v>
      </c>
      <c r="C5172" t="str">
        <f t="shared" si="561"/>
        <v>3470835</v>
      </c>
      <c r="D5172" t="str">
        <f t="shared" si="562"/>
        <v xml:space="preserve">OURINHOS            </v>
      </c>
      <c r="E5172" t="str">
        <f t="shared" si="563"/>
        <v>O</v>
      </c>
      <c r="F5172" t="str">
        <f t="shared" si="564"/>
        <v>OU</v>
      </c>
      <c r="G5172" t="str">
        <f t="shared" si="565"/>
        <v>OURINHOS</v>
      </c>
      <c r="H5172">
        <f t="shared" si="566"/>
        <v>8</v>
      </c>
    </row>
    <row r="5173" spans="1:8" x14ac:dyDescent="0.2">
      <c r="A5173" t="s">
        <v>7413</v>
      </c>
      <c r="B5173" t="str">
        <f t="shared" si="560"/>
        <v>SP</v>
      </c>
      <c r="C5173" t="str">
        <f t="shared" si="561"/>
        <v>3475735</v>
      </c>
      <c r="D5173" t="str">
        <f t="shared" si="562"/>
        <v xml:space="preserve">OUROESTE            </v>
      </c>
      <c r="E5173" t="str">
        <f t="shared" si="563"/>
        <v>O</v>
      </c>
      <c r="F5173" t="str">
        <f t="shared" si="564"/>
        <v>OU</v>
      </c>
      <c r="G5173" t="str">
        <f t="shared" si="565"/>
        <v>OUROESTE</v>
      </c>
      <c r="H5173">
        <f t="shared" si="566"/>
        <v>8</v>
      </c>
    </row>
    <row r="5174" spans="1:8" x14ac:dyDescent="0.2">
      <c r="A5174" t="s">
        <v>7414</v>
      </c>
      <c r="B5174" t="str">
        <f t="shared" si="560"/>
        <v>SP</v>
      </c>
      <c r="C5174" t="str">
        <f t="shared" si="561"/>
        <v>3480735</v>
      </c>
      <c r="D5174" t="str">
        <f t="shared" si="562"/>
        <v xml:space="preserve">OURO VERDE          </v>
      </c>
      <c r="E5174" t="str">
        <f t="shared" si="563"/>
        <v>O</v>
      </c>
      <c r="F5174" t="str">
        <f t="shared" si="564"/>
        <v>OU</v>
      </c>
      <c r="G5174" t="str">
        <f t="shared" si="565"/>
        <v>OUROVERDE</v>
      </c>
      <c r="H5174">
        <f t="shared" si="566"/>
        <v>9</v>
      </c>
    </row>
    <row r="5175" spans="1:8" x14ac:dyDescent="0.2">
      <c r="A5175" t="s">
        <v>7415</v>
      </c>
      <c r="B5175" t="str">
        <f t="shared" si="560"/>
        <v>SP</v>
      </c>
      <c r="C5175" t="str">
        <f t="shared" si="561"/>
        <v>3490635</v>
      </c>
      <c r="D5175" t="str">
        <f t="shared" si="562"/>
        <v xml:space="preserve">PACAEMBU            </v>
      </c>
      <c r="E5175" t="str">
        <f t="shared" si="563"/>
        <v>P</v>
      </c>
      <c r="F5175" t="str">
        <f t="shared" si="564"/>
        <v>PA</v>
      </c>
      <c r="G5175" t="str">
        <f t="shared" si="565"/>
        <v>PACAEMBU</v>
      </c>
      <c r="H5175">
        <f t="shared" si="566"/>
        <v>8</v>
      </c>
    </row>
    <row r="5176" spans="1:8" x14ac:dyDescent="0.2">
      <c r="A5176" t="s">
        <v>7416</v>
      </c>
      <c r="B5176" t="str">
        <f t="shared" si="560"/>
        <v>SP</v>
      </c>
      <c r="C5176" t="str">
        <f t="shared" si="561"/>
        <v>3500235</v>
      </c>
      <c r="D5176" t="str">
        <f t="shared" si="562"/>
        <v xml:space="preserve">PALESTINA           </v>
      </c>
      <c r="E5176" t="str">
        <f t="shared" si="563"/>
        <v>P</v>
      </c>
      <c r="F5176" t="str">
        <f t="shared" si="564"/>
        <v>PA</v>
      </c>
      <c r="G5176" t="str">
        <f t="shared" si="565"/>
        <v>PALESTINA</v>
      </c>
      <c r="H5176">
        <f t="shared" si="566"/>
        <v>9</v>
      </c>
    </row>
    <row r="5177" spans="1:8" x14ac:dyDescent="0.2">
      <c r="A5177" t="s">
        <v>7417</v>
      </c>
      <c r="B5177" t="str">
        <f t="shared" si="560"/>
        <v>SP</v>
      </c>
      <c r="C5177" t="str">
        <f t="shared" si="561"/>
        <v>3510135</v>
      </c>
      <c r="D5177" t="str">
        <f t="shared" si="562"/>
        <v xml:space="preserve">PALMARES PAULISTA   </v>
      </c>
      <c r="E5177" t="str">
        <f t="shared" si="563"/>
        <v>P</v>
      </c>
      <c r="F5177" t="str">
        <f t="shared" si="564"/>
        <v>PA</v>
      </c>
      <c r="G5177" t="str">
        <f t="shared" si="565"/>
        <v>PALMARESPAULISTA</v>
      </c>
      <c r="H5177">
        <f t="shared" si="566"/>
        <v>16</v>
      </c>
    </row>
    <row r="5178" spans="1:8" x14ac:dyDescent="0.2">
      <c r="A5178" t="s">
        <v>7418</v>
      </c>
      <c r="B5178" t="str">
        <f t="shared" si="560"/>
        <v>SP</v>
      </c>
      <c r="C5178" t="str">
        <f t="shared" si="561"/>
        <v>3520035</v>
      </c>
      <c r="D5178" t="str">
        <f t="shared" si="562"/>
        <v xml:space="preserve">PALMEIRA D'OESTE    </v>
      </c>
      <c r="E5178" t="str">
        <f t="shared" si="563"/>
        <v>P</v>
      </c>
      <c r="F5178" t="str">
        <f t="shared" si="564"/>
        <v>PA</v>
      </c>
      <c r="G5178" t="str">
        <f t="shared" si="565"/>
        <v>PALMEIRAD'OESTE</v>
      </c>
      <c r="H5178">
        <f t="shared" si="566"/>
        <v>15</v>
      </c>
    </row>
    <row r="5179" spans="1:8" x14ac:dyDescent="0.2">
      <c r="A5179" t="s">
        <v>7419</v>
      </c>
      <c r="B5179" t="str">
        <f t="shared" si="560"/>
        <v>SP</v>
      </c>
      <c r="C5179" t="str">
        <f t="shared" si="561"/>
        <v>3530935</v>
      </c>
      <c r="D5179" t="str">
        <f t="shared" si="562"/>
        <v xml:space="preserve">PALMITAL            </v>
      </c>
      <c r="E5179" t="str">
        <f t="shared" si="563"/>
        <v>P</v>
      </c>
      <c r="F5179" t="str">
        <f t="shared" si="564"/>
        <v>PA</v>
      </c>
      <c r="G5179" t="str">
        <f t="shared" si="565"/>
        <v>PALMITAL</v>
      </c>
      <c r="H5179">
        <f t="shared" si="566"/>
        <v>8</v>
      </c>
    </row>
    <row r="5180" spans="1:8" x14ac:dyDescent="0.2">
      <c r="A5180" t="s">
        <v>7420</v>
      </c>
      <c r="B5180" t="str">
        <f t="shared" si="560"/>
        <v>SP</v>
      </c>
      <c r="C5180" t="str">
        <f t="shared" si="561"/>
        <v>3540835</v>
      </c>
      <c r="D5180" t="str">
        <f t="shared" si="562"/>
        <v xml:space="preserve">PANORAMA            </v>
      </c>
      <c r="E5180" t="str">
        <f t="shared" si="563"/>
        <v>P</v>
      </c>
      <c r="F5180" t="str">
        <f t="shared" si="564"/>
        <v>PA</v>
      </c>
      <c r="G5180" t="str">
        <f t="shared" si="565"/>
        <v>PANORAMA</v>
      </c>
      <c r="H5180">
        <f t="shared" si="566"/>
        <v>8</v>
      </c>
    </row>
    <row r="5181" spans="1:8" x14ac:dyDescent="0.2">
      <c r="A5181" t="s">
        <v>7421</v>
      </c>
      <c r="B5181" t="str">
        <f t="shared" si="560"/>
        <v>SP</v>
      </c>
      <c r="C5181" t="str">
        <f t="shared" si="561"/>
        <v>3550735</v>
      </c>
      <c r="D5181" t="str">
        <f t="shared" si="562"/>
        <v xml:space="preserve">PARAGUACU PAULISTA  </v>
      </c>
      <c r="E5181" t="str">
        <f t="shared" si="563"/>
        <v>P</v>
      </c>
      <c r="F5181" t="str">
        <f t="shared" si="564"/>
        <v>PA</v>
      </c>
      <c r="G5181" t="str">
        <f t="shared" si="565"/>
        <v>PARAGUACUPAULISTA</v>
      </c>
      <c r="H5181">
        <f t="shared" si="566"/>
        <v>17</v>
      </c>
    </row>
    <row r="5182" spans="1:8" x14ac:dyDescent="0.2">
      <c r="A5182" t="s">
        <v>7422</v>
      </c>
      <c r="B5182" t="str">
        <f t="shared" si="560"/>
        <v>SP</v>
      </c>
      <c r="C5182" t="str">
        <f t="shared" si="561"/>
        <v>3560635</v>
      </c>
      <c r="D5182" t="str">
        <f t="shared" si="562"/>
        <v xml:space="preserve">PARAIBUNA           </v>
      </c>
      <c r="E5182" t="str">
        <f t="shared" si="563"/>
        <v>P</v>
      </c>
      <c r="F5182" t="str">
        <f t="shared" si="564"/>
        <v>PA</v>
      </c>
      <c r="G5182" t="str">
        <f t="shared" si="565"/>
        <v>PARAIBUNA</v>
      </c>
      <c r="H5182">
        <f t="shared" si="566"/>
        <v>9</v>
      </c>
    </row>
    <row r="5183" spans="1:8" x14ac:dyDescent="0.2">
      <c r="A5183" t="s">
        <v>7423</v>
      </c>
      <c r="B5183" t="str">
        <f t="shared" si="560"/>
        <v>SP</v>
      </c>
      <c r="C5183" t="str">
        <f t="shared" si="561"/>
        <v>3570535</v>
      </c>
      <c r="D5183" t="str">
        <f t="shared" si="562"/>
        <v xml:space="preserve">PARAISO             </v>
      </c>
      <c r="E5183" t="str">
        <f t="shared" si="563"/>
        <v>P</v>
      </c>
      <c r="F5183" t="str">
        <f t="shared" si="564"/>
        <v>PA</v>
      </c>
      <c r="G5183" t="str">
        <f t="shared" si="565"/>
        <v>PARAISO</v>
      </c>
      <c r="H5183">
        <f t="shared" si="566"/>
        <v>7</v>
      </c>
    </row>
    <row r="5184" spans="1:8" x14ac:dyDescent="0.2">
      <c r="A5184" t="s">
        <v>7424</v>
      </c>
      <c r="B5184" t="str">
        <f t="shared" si="560"/>
        <v>SP</v>
      </c>
      <c r="C5184" t="str">
        <f t="shared" si="561"/>
        <v>3580435</v>
      </c>
      <c r="D5184" t="str">
        <f t="shared" si="562"/>
        <v xml:space="preserve">PARANAPANEMA        </v>
      </c>
      <c r="E5184" t="str">
        <f t="shared" si="563"/>
        <v>P</v>
      </c>
      <c r="F5184" t="str">
        <f t="shared" si="564"/>
        <v>PA</v>
      </c>
      <c r="G5184" t="str">
        <f t="shared" si="565"/>
        <v>PARANAPANEMA</v>
      </c>
      <c r="H5184">
        <f t="shared" si="566"/>
        <v>12</v>
      </c>
    </row>
    <row r="5185" spans="1:8" x14ac:dyDescent="0.2">
      <c r="A5185" t="s">
        <v>7425</v>
      </c>
      <c r="B5185" t="str">
        <f t="shared" si="560"/>
        <v>SP</v>
      </c>
      <c r="C5185" t="str">
        <f t="shared" si="561"/>
        <v>3590335</v>
      </c>
      <c r="D5185" t="str">
        <f t="shared" si="562"/>
        <v xml:space="preserve">PARANAPUA           </v>
      </c>
      <c r="E5185" t="str">
        <f t="shared" si="563"/>
        <v>P</v>
      </c>
      <c r="F5185" t="str">
        <f t="shared" si="564"/>
        <v>PA</v>
      </c>
      <c r="G5185" t="str">
        <f t="shared" si="565"/>
        <v>PARANAPUA</v>
      </c>
      <c r="H5185">
        <f t="shared" si="566"/>
        <v>9</v>
      </c>
    </row>
    <row r="5186" spans="1:8" x14ac:dyDescent="0.2">
      <c r="A5186" t="s">
        <v>7426</v>
      </c>
      <c r="B5186" t="str">
        <f t="shared" si="560"/>
        <v>SP</v>
      </c>
      <c r="C5186" t="str">
        <f t="shared" si="561"/>
        <v>3600035</v>
      </c>
      <c r="D5186" t="str">
        <f t="shared" si="562"/>
        <v xml:space="preserve">PARAPUA             </v>
      </c>
      <c r="E5186" t="str">
        <f t="shared" si="563"/>
        <v>P</v>
      </c>
      <c r="F5186" t="str">
        <f t="shared" si="564"/>
        <v>PA</v>
      </c>
      <c r="G5186" t="str">
        <f t="shared" si="565"/>
        <v>PARAPUA</v>
      </c>
      <c r="H5186">
        <f t="shared" si="566"/>
        <v>7</v>
      </c>
    </row>
    <row r="5187" spans="1:8" x14ac:dyDescent="0.2">
      <c r="A5187" t="s">
        <v>7427</v>
      </c>
      <c r="B5187" t="str">
        <f t="shared" ref="B5187:B5250" si="567">MID($A5187,1,2)</f>
        <v>SP</v>
      </c>
      <c r="C5187" t="str">
        <f t="shared" ref="C5187:C5250" si="568">MID($A5187,3,7)</f>
        <v>3610935</v>
      </c>
      <c r="D5187" t="str">
        <f t="shared" ref="D5187:D5250" si="569">MID($A5187,10,21)</f>
        <v xml:space="preserve">PARDINHO            </v>
      </c>
      <c r="E5187" t="str">
        <f t="shared" ref="E5187:E5250" si="570">LEFT(D5187,1)</f>
        <v>P</v>
      </c>
      <c r="F5187" t="str">
        <f t="shared" ref="F5187:F5250" si="571">LEFT(D5187,2)</f>
        <v>PA</v>
      </c>
      <c r="G5187" t="str">
        <f t="shared" ref="G5187:G5250" si="572">SUBSTITUTE(D5187," ","")</f>
        <v>PARDINHO</v>
      </c>
      <c r="H5187">
        <f t="shared" ref="H5187:H5250" si="573">LEN(G5187)</f>
        <v>8</v>
      </c>
    </row>
    <row r="5188" spans="1:8" x14ac:dyDescent="0.2">
      <c r="A5188" t="s">
        <v>7428</v>
      </c>
      <c r="B5188" t="str">
        <f t="shared" si="567"/>
        <v>SP</v>
      </c>
      <c r="C5188" t="str">
        <f t="shared" si="568"/>
        <v>3620835</v>
      </c>
      <c r="D5188" t="str">
        <f t="shared" si="569"/>
        <v xml:space="preserve">PARIQUERA-ACU       </v>
      </c>
      <c r="E5188" t="str">
        <f t="shared" si="570"/>
        <v>P</v>
      </c>
      <c r="F5188" t="str">
        <f t="shared" si="571"/>
        <v>PA</v>
      </c>
      <c r="G5188" t="str">
        <f t="shared" si="572"/>
        <v>PARIQUERA-ACU</v>
      </c>
      <c r="H5188">
        <f t="shared" si="573"/>
        <v>13</v>
      </c>
    </row>
    <row r="5189" spans="1:8" x14ac:dyDescent="0.2">
      <c r="A5189" t="s">
        <v>7429</v>
      </c>
      <c r="B5189" t="str">
        <f t="shared" si="567"/>
        <v>SP</v>
      </c>
      <c r="C5189" t="str">
        <f t="shared" si="568"/>
        <v>3625735</v>
      </c>
      <c r="D5189" t="str">
        <f t="shared" si="569"/>
        <v xml:space="preserve">PARISI              </v>
      </c>
      <c r="E5189" t="str">
        <f t="shared" si="570"/>
        <v>P</v>
      </c>
      <c r="F5189" t="str">
        <f t="shared" si="571"/>
        <v>PA</v>
      </c>
      <c r="G5189" t="str">
        <f t="shared" si="572"/>
        <v>PARISI</v>
      </c>
      <c r="H5189">
        <f t="shared" si="573"/>
        <v>6</v>
      </c>
    </row>
    <row r="5190" spans="1:8" x14ac:dyDescent="0.2">
      <c r="A5190" t="s">
        <v>7430</v>
      </c>
      <c r="B5190" t="str">
        <f t="shared" si="567"/>
        <v>SP</v>
      </c>
      <c r="C5190" t="str">
        <f t="shared" si="568"/>
        <v>3630735</v>
      </c>
      <c r="D5190" t="str">
        <f t="shared" si="569"/>
        <v xml:space="preserve">PATROCINIO PAULISTA </v>
      </c>
      <c r="E5190" t="str">
        <f t="shared" si="570"/>
        <v>P</v>
      </c>
      <c r="F5190" t="str">
        <f t="shared" si="571"/>
        <v>PA</v>
      </c>
      <c r="G5190" t="str">
        <f t="shared" si="572"/>
        <v>PATROCINIOPAULISTA</v>
      </c>
      <c r="H5190">
        <f t="shared" si="573"/>
        <v>18</v>
      </c>
    </row>
    <row r="5191" spans="1:8" x14ac:dyDescent="0.2">
      <c r="A5191" t="s">
        <v>7431</v>
      </c>
      <c r="B5191" t="str">
        <f t="shared" si="567"/>
        <v>SP</v>
      </c>
      <c r="C5191" t="str">
        <f t="shared" si="568"/>
        <v>3640635</v>
      </c>
      <c r="D5191" t="str">
        <f t="shared" si="569"/>
        <v xml:space="preserve">PAULICEIA           </v>
      </c>
      <c r="E5191" t="str">
        <f t="shared" si="570"/>
        <v>P</v>
      </c>
      <c r="F5191" t="str">
        <f t="shared" si="571"/>
        <v>PA</v>
      </c>
      <c r="G5191" t="str">
        <f t="shared" si="572"/>
        <v>PAULICEIA</v>
      </c>
      <c r="H5191">
        <f t="shared" si="573"/>
        <v>9</v>
      </c>
    </row>
    <row r="5192" spans="1:8" x14ac:dyDescent="0.2">
      <c r="A5192" t="s">
        <v>7432</v>
      </c>
      <c r="B5192" t="str">
        <f t="shared" si="567"/>
        <v>SP</v>
      </c>
      <c r="C5192" t="str">
        <f t="shared" si="568"/>
        <v>3650535</v>
      </c>
      <c r="D5192" t="str">
        <f t="shared" si="569"/>
        <v xml:space="preserve">PAULINIA            </v>
      </c>
      <c r="E5192" t="str">
        <f t="shared" si="570"/>
        <v>P</v>
      </c>
      <c r="F5192" t="str">
        <f t="shared" si="571"/>
        <v>PA</v>
      </c>
      <c r="G5192" t="str">
        <f t="shared" si="572"/>
        <v>PAULINIA</v>
      </c>
      <c r="H5192">
        <f t="shared" si="573"/>
        <v>8</v>
      </c>
    </row>
    <row r="5193" spans="1:8" x14ac:dyDescent="0.2">
      <c r="A5193" t="s">
        <v>7433</v>
      </c>
      <c r="B5193" t="str">
        <f t="shared" si="567"/>
        <v>SP</v>
      </c>
      <c r="C5193" t="str">
        <f t="shared" si="568"/>
        <v>3657035</v>
      </c>
      <c r="D5193" t="str">
        <f t="shared" si="569"/>
        <v xml:space="preserve">PAULISTONIA         </v>
      </c>
      <c r="E5193" t="str">
        <f t="shared" si="570"/>
        <v>P</v>
      </c>
      <c r="F5193" t="str">
        <f t="shared" si="571"/>
        <v>PA</v>
      </c>
      <c r="G5193" t="str">
        <f t="shared" si="572"/>
        <v>PAULISTONIA</v>
      </c>
      <c r="H5193">
        <f t="shared" si="573"/>
        <v>11</v>
      </c>
    </row>
    <row r="5194" spans="1:8" x14ac:dyDescent="0.2">
      <c r="A5194" t="s">
        <v>7434</v>
      </c>
      <c r="B5194" t="str">
        <f t="shared" si="567"/>
        <v>SP</v>
      </c>
      <c r="C5194" t="str">
        <f t="shared" si="568"/>
        <v>3660435</v>
      </c>
      <c r="D5194" t="str">
        <f t="shared" si="569"/>
        <v xml:space="preserve">PAULO DE FARIA      </v>
      </c>
      <c r="E5194" t="str">
        <f t="shared" si="570"/>
        <v>P</v>
      </c>
      <c r="F5194" t="str">
        <f t="shared" si="571"/>
        <v>PA</v>
      </c>
      <c r="G5194" t="str">
        <f t="shared" si="572"/>
        <v>PAULODEFARIA</v>
      </c>
      <c r="H5194">
        <f t="shared" si="573"/>
        <v>12</v>
      </c>
    </row>
    <row r="5195" spans="1:8" x14ac:dyDescent="0.2">
      <c r="A5195" t="s">
        <v>7435</v>
      </c>
      <c r="B5195" t="str">
        <f t="shared" si="567"/>
        <v>SP</v>
      </c>
      <c r="C5195" t="str">
        <f t="shared" si="568"/>
        <v>3670335</v>
      </c>
      <c r="D5195" t="str">
        <f t="shared" si="569"/>
        <v xml:space="preserve">PEDERNEIRAS         </v>
      </c>
      <c r="E5195" t="str">
        <f t="shared" si="570"/>
        <v>P</v>
      </c>
      <c r="F5195" t="str">
        <f t="shared" si="571"/>
        <v>PE</v>
      </c>
      <c r="G5195" t="str">
        <f t="shared" si="572"/>
        <v>PEDERNEIRAS</v>
      </c>
      <c r="H5195">
        <f t="shared" si="573"/>
        <v>11</v>
      </c>
    </row>
    <row r="5196" spans="1:8" x14ac:dyDescent="0.2">
      <c r="A5196" t="s">
        <v>7436</v>
      </c>
      <c r="B5196" t="str">
        <f t="shared" si="567"/>
        <v>SP</v>
      </c>
      <c r="C5196" t="str">
        <f t="shared" si="568"/>
        <v>3680235</v>
      </c>
      <c r="D5196" t="str">
        <f t="shared" si="569"/>
        <v xml:space="preserve">PEDRA BELA          </v>
      </c>
      <c r="E5196" t="str">
        <f t="shared" si="570"/>
        <v>P</v>
      </c>
      <c r="F5196" t="str">
        <f t="shared" si="571"/>
        <v>PE</v>
      </c>
      <c r="G5196" t="str">
        <f t="shared" si="572"/>
        <v>PEDRABELA</v>
      </c>
      <c r="H5196">
        <f t="shared" si="573"/>
        <v>9</v>
      </c>
    </row>
    <row r="5197" spans="1:8" x14ac:dyDescent="0.2">
      <c r="A5197" t="s">
        <v>7437</v>
      </c>
      <c r="B5197" t="str">
        <f t="shared" si="567"/>
        <v>SP</v>
      </c>
      <c r="C5197" t="str">
        <f t="shared" si="568"/>
        <v>3690135</v>
      </c>
      <c r="D5197" t="str">
        <f t="shared" si="569"/>
        <v xml:space="preserve">PEDRANOPOLIS        </v>
      </c>
      <c r="E5197" t="str">
        <f t="shared" si="570"/>
        <v>P</v>
      </c>
      <c r="F5197" t="str">
        <f t="shared" si="571"/>
        <v>PE</v>
      </c>
      <c r="G5197" t="str">
        <f t="shared" si="572"/>
        <v>PEDRANOPOLIS</v>
      </c>
      <c r="H5197">
        <f t="shared" si="573"/>
        <v>12</v>
      </c>
    </row>
    <row r="5198" spans="1:8" x14ac:dyDescent="0.2">
      <c r="A5198" t="s">
        <v>7438</v>
      </c>
      <c r="B5198" t="str">
        <f t="shared" si="567"/>
        <v>SP</v>
      </c>
      <c r="C5198" t="str">
        <f t="shared" si="568"/>
        <v>3700835</v>
      </c>
      <c r="D5198" t="str">
        <f t="shared" si="569"/>
        <v xml:space="preserve">PEDREGULHO          </v>
      </c>
      <c r="E5198" t="str">
        <f t="shared" si="570"/>
        <v>P</v>
      </c>
      <c r="F5198" t="str">
        <f t="shared" si="571"/>
        <v>PE</v>
      </c>
      <c r="G5198" t="str">
        <f t="shared" si="572"/>
        <v>PEDREGULHO</v>
      </c>
      <c r="H5198">
        <f t="shared" si="573"/>
        <v>10</v>
      </c>
    </row>
    <row r="5199" spans="1:8" x14ac:dyDescent="0.2">
      <c r="A5199" t="s">
        <v>7439</v>
      </c>
      <c r="B5199" t="str">
        <f t="shared" si="567"/>
        <v>SP</v>
      </c>
      <c r="C5199" t="str">
        <f t="shared" si="568"/>
        <v>3710735</v>
      </c>
      <c r="D5199" t="str">
        <f t="shared" si="569"/>
        <v xml:space="preserve">PEDREIRA            </v>
      </c>
      <c r="E5199" t="str">
        <f t="shared" si="570"/>
        <v>P</v>
      </c>
      <c r="F5199" t="str">
        <f t="shared" si="571"/>
        <v>PE</v>
      </c>
      <c r="G5199" t="str">
        <f t="shared" si="572"/>
        <v>PEDREIRA</v>
      </c>
      <c r="H5199">
        <f t="shared" si="573"/>
        <v>8</v>
      </c>
    </row>
    <row r="5200" spans="1:8" x14ac:dyDescent="0.2">
      <c r="A5200" t="s">
        <v>7440</v>
      </c>
      <c r="B5200" t="str">
        <f t="shared" si="567"/>
        <v>SP</v>
      </c>
      <c r="C5200" t="str">
        <f t="shared" si="568"/>
        <v>3715635</v>
      </c>
      <c r="D5200" t="str">
        <f t="shared" si="569"/>
        <v xml:space="preserve">PEDRINHAS PAULISTA  </v>
      </c>
      <c r="E5200" t="str">
        <f t="shared" si="570"/>
        <v>P</v>
      </c>
      <c r="F5200" t="str">
        <f t="shared" si="571"/>
        <v>PE</v>
      </c>
      <c r="G5200" t="str">
        <f t="shared" si="572"/>
        <v>PEDRINHASPAULISTA</v>
      </c>
      <c r="H5200">
        <f t="shared" si="573"/>
        <v>17</v>
      </c>
    </row>
    <row r="5201" spans="1:8" x14ac:dyDescent="0.2">
      <c r="A5201" t="s">
        <v>7441</v>
      </c>
      <c r="B5201" t="str">
        <f t="shared" si="567"/>
        <v>SP</v>
      </c>
      <c r="C5201" t="str">
        <f t="shared" si="568"/>
        <v>3720635</v>
      </c>
      <c r="D5201" t="str">
        <f t="shared" si="569"/>
        <v xml:space="preserve">PEDRO DE TOLEDO     </v>
      </c>
      <c r="E5201" t="str">
        <f t="shared" si="570"/>
        <v>P</v>
      </c>
      <c r="F5201" t="str">
        <f t="shared" si="571"/>
        <v>PE</v>
      </c>
      <c r="G5201" t="str">
        <f t="shared" si="572"/>
        <v>PEDRODETOLEDO</v>
      </c>
      <c r="H5201">
        <f t="shared" si="573"/>
        <v>13</v>
      </c>
    </row>
    <row r="5202" spans="1:8" x14ac:dyDescent="0.2">
      <c r="A5202" t="s">
        <v>7442</v>
      </c>
      <c r="B5202" t="str">
        <f t="shared" si="567"/>
        <v>SP</v>
      </c>
      <c r="C5202" t="str">
        <f t="shared" si="568"/>
        <v>3730535</v>
      </c>
      <c r="D5202" t="str">
        <f t="shared" si="569"/>
        <v xml:space="preserve">PENAPOLIS           </v>
      </c>
      <c r="E5202" t="str">
        <f t="shared" si="570"/>
        <v>P</v>
      </c>
      <c r="F5202" t="str">
        <f t="shared" si="571"/>
        <v>PE</v>
      </c>
      <c r="G5202" t="str">
        <f t="shared" si="572"/>
        <v>PENAPOLIS</v>
      </c>
      <c r="H5202">
        <f t="shared" si="573"/>
        <v>9</v>
      </c>
    </row>
    <row r="5203" spans="1:8" x14ac:dyDescent="0.2">
      <c r="A5203" t="s">
        <v>7443</v>
      </c>
      <c r="B5203" t="str">
        <f t="shared" si="567"/>
        <v>SP</v>
      </c>
      <c r="C5203" t="str">
        <f t="shared" si="568"/>
        <v>3740435</v>
      </c>
      <c r="D5203" t="str">
        <f t="shared" si="569"/>
        <v xml:space="preserve">PEREIRA BARRETO     </v>
      </c>
      <c r="E5203" t="str">
        <f t="shared" si="570"/>
        <v>P</v>
      </c>
      <c r="F5203" t="str">
        <f t="shared" si="571"/>
        <v>PE</v>
      </c>
      <c r="G5203" t="str">
        <f t="shared" si="572"/>
        <v>PEREIRABARRETO</v>
      </c>
      <c r="H5203">
        <f t="shared" si="573"/>
        <v>14</v>
      </c>
    </row>
    <row r="5204" spans="1:8" x14ac:dyDescent="0.2">
      <c r="A5204" t="s">
        <v>7444</v>
      </c>
      <c r="B5204" t="str">
        <f t="shared" si="567"/>
        <v>SP</v>
      </c>
      <c r="C5204" t="str">
        <f t="shared" si="568"/>
        <v>3750335</v>
      </c>
      <c r="D5204" t="str">
        <f t="shared" si="569"/>
        <v xml:space="preserve">PEREIRAS            </v>
      </c>
      <c r="E5204" t="str">
        <f t="shared" si="570"/>
        <v>P</v>
      </c>
      <c r="F5204" t="str">
        <f t="shared" si="571"/>
        <v>PE</v>
      </c>
      <c r="G5204" t="str">
        <f t="shared" si="572"/>
        <v>PEREIRAS</v>
      </c>
      <c r="H5204">
        <f t="shared" si="573"/>
        <v>8</v>
      </c>
    </row>
    <row r="5205" spans="1:8" x14ac:dyDescent="0.2">
      <c r="A5205" t="s">
        <v>7445</v>
      </c>
      <c r="B5205" t="str">
        <f t="shared" si="567"/>
        <v>SP</v>
      </c>
      <c r="C5205" t="str">
        <f t="shared" si="568"/>
        <v>3760235</v>
      </c>
      <c r="D5205" t="str">
        <f t="shared" si="569"/>
        <v xml:space="preserve">PERUIBE             </v>
      </c>
      <c r="E5205" t="str">
        <f t="shared" si="570"/>
        <v>P</v>
      </c>
      <c r="F5205" t="str">
        <f t="shared" si="571"/>
        <v>PE</v>
      </c>
      <c r="G5205" t="str">
        <f t="shared" si="572"/>
        <v>PERUIBE</v>
      </c>
      <c r="H5205">
        <f t="shared" si="573"/>
        <v>7</v>
      </c>
    </row>
    <row r="5206" spans="1:8" x14ac:dyDescent="0.2">
      <c r="A5206" t="s">
        <v>7446</v>
      </c>
      <c r="B5206" t="str">
        <f t="shared" si="567"/>
        <v>SP</v>
      </c>
      <c r="C5206" t="str">
        <f t="shared" si="568"/>
        <v>3770135</v>
      </c>
      <c r="D5206" t="str">
        <f t="shared" si="569"/>
        <v xml:space="preserve">PIACATU             </v>
      </c>
      <c r="E5206" t="str">
        <f t="shared" si="570"/>
        <v>P</v>
      </c>
      <c r="F5206" t="str">
        <f t="shared" si="571"/>
        <v>PI</v>
      </c>
      <c r="G5206" t="str">
        <f t="shared" si="572"/>
        <v>PIACATU</v>
      </c>
      <c r="H5206">
        <f t="shared" si="573"/>
        <v>7</v>
      </c>
    </row>
    <row r="5207" spans="1:8" x14ac:dyDescent="0.2">
      <c r="A5207" t="s">
        <v>7447</v>
      </c>
      <c r="B5207" t="str">
        <f t="shared" si="567"/>
        <v>SP</v>
      </c>
      <c r="C5207" t="str">
        <f t="shared" si="568"/>
        <v>3780035</v>
      </c>
      <c r="D5207" t="str">
        <f t="shared" si="569"/>
        <v xml:space="preserve">PIEDADE             </v>
      </c>
      <c r="E5207" t="str">
        <f t="shared" si="570"/>
        <v>P</v>
      </c>
      <c r="F5207" t="str">
        <f t="shared" si="571"/>
        <v>PI</v>
      </c>
      <c r="G5207" t="str">
        <f t="shared" si="572"/>
        <v>PIEDADE</v>
      </c>
      <c r="H5207">
        <f t="shared" si="573"/>
        <v>7</v>
      </c>
    </row>
    <row r="5208" spans="1:8" x14ac:dyDescent="0.2">
      <c r="A5208" t="s">
        <v>7448</v>
      </c>
      <c r="B5208" t="str">
        <f t="shared" si="567"/>
        <v>SP</v>
      </c>
      <c r="C5208" t="str">
        <f t="shared" si="568"/>
        <v>3790935</v>
      </c>
      <c r="D5208" t="str">
        <f t="shared" si="569"/>
        <v xml:space="preserve">PILAR DO SUL        </v>
      </c>
      <c r="E5208" t="str">
        <f t="shared" si="570"/>
        <v>P</v>
      </c>
      <c r="F5208" t="str">
        <f t="shared" si="571"/>
        <v>PI</v>
      </c>
      <c r="G5208" t="str">
        <f t="shared" si="572"/>
        <v>PILARDOSUL</v>
      </c>
      <c r="H5208">
        <f t="shared" si="573"/>
        <v>10</v>
      </c>
    </row>
    <row r="5209" spans="1:8" x14ac:dyDescent="0.2">
      <c r="A5209" t="s">
        <v>7449</v>
      </c>
      <c r="B5209" t="str">
        <f t="shared" si="567"/>
        <v>SP</v>
      </c>
      <c r="C5209" t="str">
        <f t="shared" si="568"/>
        <v>3800635</v>
      </c>
      <c r="D5209" t="str">
        <f t="shared" si="569"/>
        <v xml:space="preserve">PINDAMONHANGABA     </v>
      </c>
      <c r="E5209" t="str">
        <f t="shared" si="570"/>
        <v>P</v>
      </c>
      <c r="F5209" t="str">
        <f t="shared" si="571"/>
        <v>PI</v>
      </c>
      <c r="G5209" t="str">
        <f t="shared" si="572"/>
        <v>PINDAMONHANGABA</v>
      </c>
      <c r="H5209">
        <f t="shared" si="573"/>
        <v>15</v>
      </c>
    </row>
    <row r="5210" spans="1:8" x14ac:dyDescent="0.2">
      <c r="A5210" t="s">
        <v>7450</v>
      </c>
      <c r="B5210" t="str">
        <f t="shared" si="567"/>
        <v>SP</v>
      </c>
      <c r="C5210" t="str">
        <f t="shared" si="568"/>
        <v>3810535</v>
      </c>
      <c r="D5210" t="str">
        <f t="shared" si="569"/>
        <v xml:space="preserve">PINDORAMA           </v>
      </c>
      <c r="E5210" t="str">
        <f t="shared" si="570"/>
        <v>P</v>
      </c>
      <c r="F5210" t="str">
        <f t="shared" si="571"/>
        <v>PI</v>
      </c>
      <c r="G5210" t="str">
        <f t="shared" si="572"/>
        <v>PINDORAMA</v>
      </c>
      <c r="H5210">
        <f t="shared" si="573"/>
        <v>9</v>
      </c>
    </row>
    <row r="5211" spans="1:8" x14ac:dyDescent="0.2">
      <c r="A5211" t="s">
        <v>7451</v>
      </c>
      <c r="B5211" t="str">
        <f t="shared" si="567"/>
        <v>SP</v>
      </c>
      <c r="C5211" t="str">
        <f t="shared" si="568"/>
        <v>3820435</v>
      </c>
      <c r="D5211" t="str">
        <f t="shared" si="569"/>
        <v xml:space="preserve">PINHALZINHO         </v>
      </c>
      <c r="E5211" t="str">
        <f t="shared" si="570"/>
        <v>P</v>
      </c>
      <c r="F5211" t="str">
        <f t="shared" si="571"/>
        <v>PI</v>
      </c>
      <c r="G5211" t="str">
        <f t="shared" si="572"/>
        <v>PINHALZINHO</v>
      </c>
      <c r="H5211">
        <f t="shared" si="573"/>
        <v>11</v>
      </c>
    </row>
    <row r="5212" spans="1:8" x14ac:dyDescent="0.2">
      <c r="A5212" t="s">
        <v>7452</v>
      </c>
      <c r="B5212" t="str">
        <f t="shared" si="567"/>
        <v>SP</v>
      </c>
      <c r="C5212" t="str">
        <f t="shared" si="568"/>
        <v>3830335</v>
      </c>
      <c r="D5212" t="str">
        <f t="shared" si="569"/>
        <v xml:space="preserve">PIQUEROBI           </v>
      </c>
      <c r="E5212" t="str">
        <f t="shared" si="570"/>
        <v>P</v>
      </c>
      <c r="F5212" t="str">
        <f t="shared" si="571"/>
        <v>PI</v>
      </c>
      <c r="G5212" t="str">
        <f t="shared" si="572"/>
        <v>PIQUEROBI</v>
      </c>
      <c r="H5212">
        <f t="shared" si="573"/>
        <v>9</v>
      </c>
    </row>
    <row r="5213" spans="1:8" x14ac:dyDescent="0.2">
      <c r="A5213" t="s">
        <v>7453</v>
      </c>
      <c r="B5213" t="str">
        <f t="shared" si="567"/>
        <v>SP</v>
      </c>
      <c r="C5213" t="str">
        <f t="shared" si="568"/>
        <v>3850135</v>
      </c>
      <c r="D5213" t="str">
        <f t="shared" si="569"/>
        <v xml:space="preserve">PIQUETE             </v>
      </c>
      <c r="E5213" t="str">
        <f t="shared" si="570"/>
        <v>P</v>
      </c>
      <c r="F5213" t="str">
        <f t="shared" si="571"/>
        <v>PI</v>
      </c>
      <c r="G5213" t="str">
        <f t="shared" si="572"/>
        <v>PIQUETE</v>
      </c>
      <c r="H5213">
        <f t="shared" si="573"/>
        <v>7</v>
      </c>
    </row>
    <row r="5214" spans="1:8" x14ac:dyDescent="0.2">
      <c r="A5214" t="s">
        <v>7454</v>
      </c>
      <c r="B5214" t="str">
        <f t="shared" si="567"/>
        <v>SP</v>
      </c>
      <c r="C5214" t="str">
        <f t="shared" si="568"/>
        <v>3860035</v>
      </c>
      <c r="D5214" t="str">
        <f t="shared" si="569"/>
        <v xml:space="preserve">PIRACAIA            </v>
      </c>
      <c r="E5214" t="str">
        <f t="shared" si="570"/>
        <v>P</v>
      </c>
      <c r="F5214" t="str">
        <f t="shared" si="571"/>
        <v>PI</v>
      </c>
      <c r="G5214" t="str">
        <f t="shared" si="572"/>
        <v>PIRACAIA</v>
      </c>
      <c r="H5214">
        <f t="shared" si="573"/>
        <v>8</v>
      </c>
    </row>
    <row r="5215" spans="1:8" x14ac:dyDescent="0.2">
      <c r="A5215" t="s">
        <v>7455</v>
      </c>
      <c r="B5215" t="str">
        <f t="shared" si="567"/>
        <v>SP</v>
      </c>
      <c r="C5215" t="str">
        <f t="shared" si="568"/>
        <v>3870935</v>
      </c>
      <c r="D5215" t="str">
        <f t="shared" si="569"/>
        <v xml:space="preserve">PIRACICABA          </v>
      </c>
      <c r="E5215" t="str">
        <f t="shared" si="570"/>
        <v>P</v>
      </c>
      <c r="F5215" t="str">
        <f t="shared" si="571"/>
        <v>PI</v>
      </c>
      <c r="G5215" t="str">
        <f t="shared" si="572"/>
        <v>PIRACICABA</v>
      </c>
      <c r="H5215">
        <f t="shared" si="573"/>
        <v>10</v>
      </c>
    </row>
    <row r="5216" spans="1:8" x14ac:dyDescent="0.2">
      <c r="A5216" t="s">
        <v>7456</v>
      </c>
      <c r="B5216" t="str">
        <f t="shared" si="567"/>
        <v>SP</v>
      </c>
      <c r="C5216" t="str">
        <f t="shared" si="568"/>
        <v>3880835</v>
      </c>
      <c r="D5216" t="str">
        <f t="shared" si="569"/>
        <v xml:space="preserve">PIRAJU              </v>
      </c>
      <c r="E5216" t="str">
        <f t="shared" si="570"/>
        <v>P</v>
      </c>
      <c r="F5216" t="str">
        <f t="shared" si="571"/>
        <v>PI</v>
      </c>
      <c r="G5216" t="str">
        <f t="shared" si="572"/>
        <v>PIRAJU</v>
      </c>
      <c r="H5216">
        <f t="shared" si="573"/>
        <v>6</v>
      </c>
    </row>
    <row r="5217" spans="1:8" x14ac:dyDescent="0.2">
      <c r="A5217" t="s">
        <v>7457</v>
      </c>
      <c r="B5217" t="str">
        <f t="shared" si="567"/>
        <v>SP</v>
      </c>
      <c r="C5217" t="str">
        <f t="shared" si="568"/>
        <v>3890735</v>
      </c>
      <c r="D5217" t="str">
        <f t="shared" si="569"/>
        <v xml:space="preserve">PIRAJUI             </v>
      </c>
      <c r="E5217" t="str">
        <f t="shared" si="570"/>
        <v>P</v>
      </c>
      <c r="F5217" t="str">
        <f t="shared" si="571"/>
        <v>PI</v>
      </c>
      <c r="G5217" t="str">
        <f t="shared" si="572"/>
        <v>PIRAJUI</v>
      </c>
      <c r="H5217">
        <f t="shared" si="573"/>
        <v>7</v>
      </c>
    </row>
    <row r="5218" spans="1:8" x14ac:dyDescent="0.2">
      <c r="A5218" t="s">
        <v>7458</v>
      </c>
      <c r="B5218" t="str">
        <f t="shared" si="567"/>
        <v>SP</v>
      </c>
      <c r="C5218" t="str">
        <f t="shared" si="568"/>
        <v>3900435</v>
      </c>
      <c r="D5218" t="str">
        <f t="shared" si="569"/>
        <v xml:space="preserve">PIRANGI             </v>
      </c>
      <c r="E5218" t="str">
        <f t="shared" si="570"/>
        <v>P</v>
      </c>
      <c r="F5218" t="str">
        <f t="shared" si="571"/>
        <v>PI</v>
      </c>
      <c r="G5218" t="str">
        <f t="shared" si="572"/>
        <v>PIRANGI</v>
      </c>
      <c r="H5218">
        <f t="shared" si="573"/>
        <v>7</v>
      </c>
    </row>
    <row r="5219" spans="1:8" x14ac:dyDescent="0.2">
      <c r="A5219" t="s">
        <v>7459</v>
      </c>
      <c r="B5219" t="str">
        <f t="shared" si="567"/>
        <v>SP</v>
      </c>
      <c r="C5219" t="str">
        <f t="shared" si="568"/>
        <v>3910335</v>
      </c>
      <c r="D5219" t="str">
        <f t="shared" si="569"/>
        <v xml:space="preserve">PIRAPORA BOM JESUS  </v>
      </c>
      <c r="E5219" t="str">
        <f t="shared" si="570"/>
        <v>P</v>
      </c>
      <c r="F5219" t="str">
        <f t="shared" si="571"/>
        <v>PI</v>
      </c>
      <c r="G5219" t="str">
        <f t="shared" si="572"/>
        <v>PIRAPORABOMJESUS</v>
      </c>
      <c r="H5219">
        <f t="shared" si="573"/>
        <v>16</v>
      </c>
    </row>
    <row r="5220" spans="1:8" x14ac:dyDescent="0.2">
      <c r="A5220" t="s">
        <v>7460</v>
      </c>
      <c r="B5220" t="str">
        <f t="shared" si="567"/>
        <v>SP</v>
      </c>
      <c r="C5220" t="str">
        <f t="shared" si="568"/>
        <v>3920235</v>
      </c>
      <c r="D5220" t="str">
        <f t="shared" si="569"/>
        <v xml:space="preserve">PIRAPOZINHO         </v>
      </c>
      <c r="E5220" t="str">
        <f t="shared" si="570"/>
        <v>P</v>
      </c>
      <c r="F5220" t="str">
        <f t="shared" si="571"/>
        <v>PI</v>
      </c>
      <c r="G5220" t="str">
        <f t="shared" si="572"/>
        <v>PIRAPOZINHO</v>
      </c>
      <c r="H5220">
        <f t="shared" si="573"/>
        <v>11</v>
      </c>
    </row>
    <row r="5221" spans="1:8" x14ac:dyDescent="0.2">
      <c r="A5221" t="s">
        <v>7461</v>
      </c>
      <c r="B5221" t="str">
        <f t="shared" si="567"/>
        <v>SP</v>
      </c>
      <c r="C5221" t="str">
        <f t="shared" si="568"/>
        <v>3930135</v>
      </c>
      <c r="D5221" t="str">
        <f t="shared" si="569"/>
        <v xml:space="preserve">PIRASSUNUNGA        </v>
      </c>
      <c r="E5221" t="str">
        <f t="shared" si="570"/>
        <v>P</v>
      </c>
      <c r="F5221" t="str">
        <f t="shared" si="571"/>
        <v>PI</v>
      </c>
      <c r="G5221" t="str">
        <f t="shared" si="572"/>
        <v>PIRASSUNUNGA</v>
      </c>
      <c r="H5221">
        <f t="shared" si="573"/>
        <v>12</v>
      </c>
    </row>
    <row r="5222" spans="1:8" x14ac:dyDescent="0.2">
      <c r="A5222" t="s">
        <v>7462</v>
      </c>
      <c r="B5222" t="str">
        <f t="shared" si="567"/>
        <v>SP</v>
      </c>
      <c r="C5222" t="str">
        <f t="shared" si="568"/>
        <v>3940035</v>
      </c>
      <c r="D5222" t="str">
        <f t="shared" si="569"/>
        <v xml:space="preserve">PIRATININGA         </v>
      </c>
      <c r="E5222" t="str">
        <f t="shared" si="570"/>
        <v>P</v>
      </c>
      <c r="F5222" t="str">
        <f t="shared" si="571"/>
        <v>PI</v>
      </c>
      <c r="G5222" t="str">
        <f t="shared" si="572"/>
        <v>PIRATININGA</v>
      </c>
      <c r="H5222">
        <f t="shared" si="573"/>
        <v>11</v>
      </c>
    </row>
    <row r="5223" spans="1:8" x14ac:dyDescent="0.2">
      <c r="A5223" t="s">
        <v>7463</v>
      </c>
      <c r="B5223" t="str">
        <f t="shared" si="567"/>
        <v>SP</v>
      </c>
      <c r="C5223" t="str">
        <f t="shared" si="568"/>
        <v>3950935</v>
      </c>
      <c r="D5223" t="str">
        <f t="shared" si="569"/>
        <v xml:space="preserve">PITANGUEIRAS        </v>
      </c>
      <c r="E5223" t="str">
        <f t="shared" si="570"/>
        <v>P</v>
      </c>
      <c r="F5223" t="str">
        <f t="shared" si="571"/>
        <v>PI</v>
      </c>
      <c r="G5223" t="str">
        <f t="shared" si="572"/>
        <v>PITANGUEIRAS</v>
      </c>
      <c r="H5223">
        <f t="shared" si="573"/>
        <v>12</v>
      </c>
    </row>
    <row r="5224" spans="1:8" x14ac:dyDescent="0.2">
      <c r="A5224" t="s">
        <v>7464</v>
      </c>
      <c r="B5224" t="str">
        <f t="shared" si="567"/>
        <v>SP</v>
      </c>
      <c r="C5224" t="str">
        <f t="shared" si="568"/>
        <v>3960835</v>
      </c>
      <c r="D5224" t="str">
        <f t="shared" si="569"/>
        <v xml:space="preserve">PLANALTO            </v>
      </c>
      <c r="E5224" t="str">
        <f t="shared" si="570"/>
        <v>P</v>
      </c>
      <c r="F5224" t="str">
        <f t="shared" si="571"/>
        <v>PL</v>
      </c>
      <c r="G5224" t="str">
        <f t="shared" si="572"/>
        <v>PLANALTO</v>
      </c>
      <c r="H5224">
        <f t="shared" si="573"/>
        <v>8</v>
      </c>
    </row>
    <row r="5225" spans="1:8" x14ac:dyDescent="0.2">
      <c r="A5225" t="s">
        <v>7465</v>
      </c>
      <c r="B5225" t="str">
        <f t="shared" si="567"/>
        <v>SP</v>
      </c>
      <c r="C5225" t="str">
        <f t="shared" si="568"/>
        <v>3970735</v>
      </c>
      <c r="D5225" t="str">
        <f t="shared" si="569"/>
        <v xml:space="preserve">PLATINA             </v>
      </c>
      <c r="E5225" t="str">
        <f t="shared" si="570"/>
        <v>P</v>
      </c>
      <c r="F5225" t="str">
        <f t="shared" si="571"/>
        <v>PL</v>
      </c>
      <c r="G5225" t="str">
        <f t="shared" si="572"/>
        <v>PLATINA</v>
      </c>
      <c r="H5225">
        <f t="shared" si="573"/>
        <v>7</v>
      </c>
    </row>
    <row r="5226" spans="1:8" x14ac:dyDescent="0.2">
      <c r="A5226" t="s">
        <v>7466</v>
      </c>
      <c r="B5226" t="str">
        <f t="shared" si="567"/>
        <v>SP</v>
      </c>
      <c r="C5226" t="str">
        <f t="shared" si="568"/>
        <v>3980635</v>
      </c>
      <c r="D5226" t="str">
        <f t="shared" si="569"/>
        <v xml:space="preserve">POA                 </v>
      </c>
      <c r="E5226" t="str">
        <f t="shared" si="570"/>
        <v>P</v>
      </c>
      <c r="F5226" t="str">
        <f t="shared" si="571"/>
        <v>PO</v>
      </c>
      <c r="G5226" t="str">
        <f t="shared" si="572"/>
        <v>POA</v>
      </c>
      <c r="H5226">
        <f t="shared" si="573"/>
        <v>3</v>
      </c>
    </row>
    <row r="5227" spans="1:8" x14ac:dyDescent="0.2">
      <c r="A5227" t="s">
        <v>7467</v>
      </c>
      <c r="B5227" t="str">
        <f t="shared" si="567"/>
        <v>SP</v>
      </c>
      <c r="C5227" t="str">
        <f t="shared" si="568"/>
        <v>3990535</v>
      </c>
      <c r="D5227" t="str">
        <f t="shared" si="569"/>
        <v xml:space="preserve">POLONI              </v>
      </c>
      <c r="E5227" t="str">
        <f t="shared" si="570"/>
        <v>P</v>
      </c>
      <c r="F5227" t="str">
        <f t="shared" si="571"/>
        <v>PO</v>
      </c>
      <c r="G5227" t="str">
        <f t="shared" si="572"/>
        <v>POLONI</v>
      </c>
      <c r="H5227">
        <f t="shared" si="573"/>
        <v>6</v>
      </c>
    </row>
    <row r="5228" spans="1:8" x14ac:dyDescent="0.2">
      <c r="A5228" t="s">
        <v>7468</v>
      </c>
      <c r="B5228" t="str">
        <f t="shared" si="567"/>
        <v>SP</v>
      </c>
      <c r="C5228" t="str">
        <f t="shared" si="568"/>
        <v>4000235</v>
      </c>
      <c r="D5228" t="str">
        <f t="shared" si="569"/>
        <v xml:space="preserve">POMPEIA             </v>
      </c>
      <c r="E5228" t="str">
        <f t="shared" si="570"/>
        <v>P</v>
      </c>
      <c r="F5228" t="str">
        <f t="shared" si="571"/>
        <v>PO</v>
      </c>
      <c r="G5228" t="str">
        <f t="shared" si="572"/>
        <v>POMPEIA</v>
      </c>
      <c r="H5228">
        <f t="shared" si="573"/>
        <v>7</v>
      </c>
    </row>
    <row r="5229" spans="1:8" x14ac:dyDescent="0.2">
      <c r="A5229" t="s">
        <v>7469</v>
      </c>
      <c r="B5229" t="str">
        <f t="shared" si="567"/>
        <v>SP</v>
      </c>
      <c r="C5229" t="str">
        <f t="shared" si="568"/>
        <v>4010135</v>
      </c>
      <c r="D5229" t="str">
        <f t="shared" si="569"/>
        <v xml:space="preserve">PONGAI              </v>
      </c>
      <c r="E5229" t="str">
        <f t="shared" si="570"/>
        <v>P</v>
      </c>
      <c r="F5229" t="str">
        <f t="shared" si="571"/>
        <v>PO</v>
      </c>
      <c r="G5229" t="str">
        <f t="shared" si="572"/>
        <v>PONGAI</v>
      </c>
      <c r="H5229">
        <f t="shared" si="573"/>
        <v>6</v>
      </c>
    </row>
    <row r="5230" spans="1:8" x14ac:dyDescent="0.2">
      <c r="A5230" t="s">
        <v>7470</v>
      </c>
      <c r="B5230" t="str">
        <f t="shared" si="567"/>
        <v>SP</v>
      </c>
      <c r="C5230" t="str">
        <f t="shared" si="568"/>
        <v>4020035</v>
      </c>
      <c r="D5230" t="str">
        <f t="shared" si="569"/>
        <v xml:space="preserve">PONTAL              </v>
      </c>
      <c r="E5230" t="str">
        <f t="shared" si="570"/>
        <v>P</v>
      </c>
      <c r="F5230" t="str">
        <f t="shared" si="571"/>
        <v>PO</v>
      </c>
      <c r="G5230" t="str">
        <f t="shared" si="572"/>
        <v>PONTAL</v>
      </c>
      <c r="H5230">
        <f t="shared" si="573"/>
        <v>6</v>
      </c>
    </row>
    <row r="5231" spans="1:8" x14ac:dyDescent="0.2">
      <c r="A5231" t="s">
        <v>7471</v>
      </c>
      <c r="B5231" t="str">
        <f t="shared" si="567"/>
        <v>SP</v>
      </c>
      <c r="C5231" t="str">
        <f t="shared" si="568"/>
        <v>4025935</v>
      </c>
      <c r="D5231" t="str">
        <f t="shared" si="569"/>
        <v xml:space="preserve">PONTALINDA          </v>
      </c>
      <c r="E5231" t="str">
        <f t="shared" si="570"/>
        <v>P</v>
      </c>
      <c r="F5231" t="str">
        <f t="shared" si="571"/>
        <v>PO</v>
      </c>
      <c r="G5231" t="str">
        <f t="shared" si="572"/>
        <v>PONTALINDA</v>
      </c>
      <c r="H5231">
        <f t="shared" si="573"/>
        <v>10</v>
      </c>
    </row>
    <row r="5232" spans="1:8" x14ac:dyDescent="0.2">
      <c r="A5232" t="s">
        <v>7472</v>
      </c>
      <c r="B5232" t="str">
        <f t="shared" si="567"/>
        <v>SP</v>
      </c>
      <c r="C5232" t="str">
        <f t="shared" si="568"/>
        <v>4030935</v>
      </c>
      <c r="D5232" t="str">
        <f t="shared" si="569"/>
        <v xml:space="preserve">PONTES GESTAL       </v>
      </c>
      <c r="E5232" t="str">
        <f t="shared" si="570"/>
        <v>P</v>
      </c>
      <c r="F5232" t="str">
        <f t="shared" si="571"/>
        <v>PO</v>
      </c>
      <c r="G5232" t="str">
        <f t="shared" si="572"/>
        <v>PONTESGESTAL</v>
      </c>
      <c r="H5232">
        <f t="shared" si="573"/>
        <v>12</v>
      </c>
    </row>
    <row r="5233" spans="1:8" x14ac:dyDescent="0.2">
      <c r="A5233" t="s">
        <v>7473</v>
      </c>
      <c r="B5233" t="str">
        <f t="shared" si="567"/>
        <v>SP</v>
      </c>
      <c r="C5233" t="str">
        <f t="shared" si="568"/>
        <v>4040835</v>
      </c>
      <c r="D5233" t="str">
        <f t="shared" si="569"/>
        <v xml:space="preserve">POPULINA            </v>
      </c>
      <c r="E5233" t="str">
        <f t="shared" si="570"/>
        <v>P</v>
      </c>
      <c r="F5233" t="str">
        <f t="shared" si="571"/>
        <v>PO</v>
      </c>
      <c r="G5233" t="str">
        <f t="shared" si="572"/>
        <v>POPULINA</v>
      </c>
      <c r="H5233">
        <f t="shared" si="573"/>
        <v>8</v>
      </c>
    </row>
    <row r="5234" spans="1:8" x14ac:dyDescent="0.2">
      <c r="A5234" t="s">
        <v>7474</v>
      </c>
      <c r="B5234" t="str">
        <f t="shared" si="567"/>
        <v>SP</v>
      </c>
      <c r="C5234" t="str">
        <f t="shared" si="568"/>
        <v>4050735</v>
      </c>
      <c r="D5234" t="str">
        <f t="shared" si="569"/>
        <v xml:space="preserve">PORANGABA           </v>
      </c>
      <c r="E5234" t="str">
        <f t="shared" si="570"/>
        <v>P</v>
      </c>
      <c r="F5234" t="str">
        <f t="shared" si="571"/>
        <v>PO</v>
      </c>
      <c r="G5234" t="str">
        <f t="shared" si="572"/>
        <v>PORANGABA</v>
      </c>
      <c r="H5234">
        <f t="shared" si="573"/>
        <v>9</v>
      </c>
    </row>
    <row r="5235" spans="1:8" x14ac:dyDescent="0.2">
      <c r="A5235" t="s">
        <v>7475</v>
      </c>
      <c r="B5235" t="str">
        <f t="shared" si="567"/>
        <v>SP</v>
      </c>
      <c r="C5235" t="str">
        <f t="shared" si="568"/>
        <v>4060635</v>
      </c>
      <c r="D5235" t="str">
        <f t="shared" si="569"/>
        <v xml:space="preserve">PORTO FELIZ         </v>
      </c>
      <c r="E5235" t="str">
        <f t="shared" si="570"/>
        <v>P</v>
      </c>
      <c r="F5235" t="str">
        <f t="shared" si="571"/>
        <v>PO</v>
      </c>
      <c r="G5235" t="str">
        <f t="shared" si="572"/>
        <v>PORTOFELIZ</v>
      </c>
      <c r="H5235">
        <f t="shared" si="573"/>
        <v>10</v>
      </c>
    </row>
    <row r="5236" spans="1:8" x14ac:dyDescent="0.2">
      <c r="A5236" t="s">
        <v>7476</v>
      </c>
      <c r="B5236" t="str">
        <f t="shared" si="567"/>
        <v>SP</v>
      </c>
      <c r="C5236" t="str">
        <f t="shared" si="568"/>
        <v>4070535</v>
      </c>
      <c r="D5236" t="str">
        <f t="shared" si="569"/>
        <v xml:space="preserve">PORTO FERREIRA      </v>
      </c>
      <c r="E5236" t="str">
        <f t="shared" si="570"/>
        <v>P</v>
      </c>
      <c r="F5236" t="str">
        <f t="shared" si="571"/>
        <v>PO</v>
      </c>
      <c r="G5236" t="str">
        <f t="shared" si="572"/>
        <v>PORTOFERREIRA</v>
      </c>
      <c r="H5236">
        <f t="shared" si="573"/>
        <v>13</v>
      </c>
    </row>
    <row r="5237" spans="1:8" x14ac:dyDescent="0.2">
      <c r="A5237" t="s">
        <v>7477</v>
      </c>
      <c r="B5237" t="str">
        <f t="shared" si="567"/>
        <v>SP</v>
      </c>
      <c r="C5237" t="str">
        <f t="shared" si="568"/>
        <v>4075435</v>
      </c>
      <c r="D5237" t="str">
        <f t="shared" si="569"/>
        <v xml:space="preserve">POTIM               </v>
      </c>
      <c r="E5237" t="str">
        <f t="shared" si="570"/>
        <v>P</v>
      </c>
      <c r="F5237" t="str">
        <f t="shared" si="571"/>
        <v>PO</v>
      </c>
      <c r="G5237" t="str">
        <f t="shared" si="572"/>
        <v>POTIM</v>
      </c>
      <c r="H5237">
        <f t="shared" si="573"/>
        <v>5</v>
      </c>
    </row>
    <row r="5238" spans="1:8" x14ac:dyDescent="0.2">
      <c r="A5238" t="s">
        <v>7478</v>
      </c>
      <c r="B5238" t="str">
        <f t="shared" si="567"/>
        <v>SP</v>
      </c>
      <c r="C5238" t="str">
        <f t="shared" si="568"/>
        <v>4080435</v>
      </c>
      <c r="D5238" t="str">
        <f t="shared" si="569"/>
        <v xml:space="preserve">POTIRENDABA         </v>
      </c>
      <c r="E5238" t="str">
        <f t="shared" si="570"/>
        <v>P</v>
      </c>
      <c r="F5238" t="str">
        <f t="shared" si="571"/>
        <v>PO</v>
      </c>
      <c r="G5238" t="str">
        <f t="shared" si="572"/>
        <v>POTIRENDABA</v>
      </c>
      <c r="H5238">
        <f t="shared" si="573"/>
        <v>11</v>
      </c>
    </row>
    <row r="5239" spans="1:8" x14ac:dyDescent="0.2">
      <c r="A5239" t="s">
        <v>7479</v>
      </c>
      <c r="B5239" t="str">
        <f t="shared" si="567"/>
        <v>SP</v>
      </c>
      <c r="C5239" t="str">
        <f t="shared" si="568"/>
        <v>4085335</v>
      </c>
      <c r="D5239" t="str">
        <f t="shared" si="569"/>
        <v xml:space="preserve">PRACINHA            </v>
      </c>
      <c r="E5239" t="str">
        <f t="shared" si="570"/>
        <v>P</v>
      </c>
      <c r="F5239" t="str">
        <f t="shared" si="571"/>
        <v>PR</v>
      </c>
      <c r="G5239" t="str">
        <f t="shared" si="572"/>
        <v>PRACINHA</v>
      </c>
      <c r="H5239">
        <f t="shared" si="573"/>
        <v>8</v>
      </c>
    </row>
    <row r="5240" spans="1:8" x14ac:dyDescent="0.2">
      <c r="A5240" t="s">
        <v>7480</v>
      </c>
      <c r="B5240" t="str">
        <f t="shared" si="567"/>
        <v>SP</v>
      </c>
      <c r="C5240" t="str">
        <f t="shared" si="568"/>
        <v>4090335</v>
      </c>
      <c r="D5240" t="str">
        <f t="shared" si="569"/>
        <v xml:space="preserve">PRADOPOLIS          </v>
      </c>
      <c r="E5240" t="str">
        <f t="shared" si="570"/>
        <v>P</v>
      </c>
      <c r="F5240" t="str">
        <f t="shared" si="571"/>
        <v>PR</v>
      </c>
      <c r="G5240" t="str">
        <f t="shared" si="572"/>
        <v>PRADOPOLIS</v>
      </c>
      <c r="H5240">
        <f t="shared" si="573"/>
        <v>10</v>
      </c>
    </row>
    <row r="5241" spans="1:8" x14ac:dyDescent="0.2">
      <c r="A5241" t="s">
        <v>7481</v>
      </c>
      <c r="B5241" t="str">
        <f t="shared" si="567"/>
        <v>SP</v>
      </c>
      <c r="C5241" t="str">
        <f t="shared" si="568"/>
        <v>4100035</v>
      </c>
      <c r="D5241" t="str">
        <f t="shared" si="569"/>
        <v xml:space="preserve">PRAIA GRANDE        </v>
      </c>
      <c r="E5241" t="str">
        <f t="shared" si="570"/>
        <v>P</v>
      </c>
      <c r="F5241" t="str">
        <f t="shared" si="571"/>
        <v>PR</v>
      </c>
      <c r="G5241" t="str">
        <f t="shared" si="572"/>
        <v>PRAIAGRANDE</v>
      </c>
      <c r="H5241">
        <f t="shared" si="573"/>
        <v>11</v>
      </c>
    </row>
    <row r="5242" spans="1:8" x14ac:dyDescent="0.2">
      <c r="A5242" t="s">
        <v>7482</v>
      </c>
      <c r="B5242" t="str">
        <f t="shared" si="567"/>
        <v>SP</v>
      </c>
      <c r="C5242" t="str">
        <f t="shared" si="568"/>
        <v>4105935</v>
      </c>
      <c r="D5242" t="str">
        <f t="shared" si="569"/>
        <v xml:space="preserve">PRATONIA            </v>
      </c>
      <c r="E5242" t="str">
        <f t="shared" si="570"/>
        <v>P</v>
      </c>
      <c r="F5242" t="str">
        <f t="shared" si="571"/>
        <v>PR</v>
      </c>
      <c r="G5242" t="str">
        <f t="shared" si="572"/>
        <v>PRATONIA</v>
      </c>
      <c r="H5242">
        <f t="shared" si="573"/>
        <v>8</v>
      </c>
    </row>
    <row r="5243" spans="1:8" x14ac:dyDescent="0.2">
      <c r="A5243" t="s">
        <v>7483</v>
      </c>
      <c r="B5243" t="str">
        <f t="shared" si="567"/>
        <v>SP</v>
      </c>
      <c r="C5243" t="str">
        <f t="shared" si="568"/>
        <v>4110935</v>
      </c>
      <c r="D5243" t="str">
        <f t="shared" si="569"/>
        <v xml:space="preserve">PRESIDENTE ALVES    </v>
      </c>
      <c r="E5243" t="str">
        <f t="shared" si="570"/>
        <v>P</v>
      </c>
      <c r="F5243" t="str">
        <f t="shared" si="571"/>
        <v>PR</v>
      </c>
      <c r="G5243" t="str">
        <f t="shared" si="572"/>
        <v>PRESIDENTEALVES</v>
      </c>
      <c r="H5243">
        <f t="shared" si="573"/>
        <v>15</v>
      </c>
    </row>
    <row r="5244" spans="1:8" x14ac:dyDescent="0.2">
      <c r="A5244" t="s">
        <v>7484</v>
      </c>
      <c r="B5244" t="str">
        <f t="shared" si="567"/>
        <v>SP</v>
      </c>
      <c r="C5244" t="str">
        <f t="shared" si="568"/>
        <v>4120835</v>
      </c>
      <c r="D5244" t="str">
        <f t="shared" si="569"/>
        <v>PRESIDENTE BERNARDES</v>
      </c>
      <c r="E5244" t="str">
        <f t="shared" si="570"/>
        <v>P</v>
      </c>
      <c r="F5244" t="str">
        <f t="shared" si="571"/>
        <v>PR</v>
      </c>
      <c r="G5244" t="str">
        <f t="shared" si="572"/>
        <v>PRESIDENTEBERNARDES</v>
      </c>
      <c r="H5244">
        <f t="shared" si="573"/>
        <v>19</v>
      </c>
    </row>
    <row r="5245" spans="1:8" x14ac:dyDescent="0.2">
      <c r="A5245" t="s">
        <v>7485</v>
      </c>
      <c r="B5245" t="str">
        <f t="shared" si="567"/>
        <v>SP</v>
      </c>
      <c r="C5245" t="str">
        <f t="shared" si="568"/>
        <v>4130735</v>
      </c>
      <c r="D5245" t="str">
        <f t="shared" si="569"/>
        <v xml:space="preserve">PRESIDENTE EPITACIO </v>
      </c>
      <c r="E5245" t="str">
        <f t="shared" si="570"/>
        <v>P</v>
      </c>
      <c r="F5245" t="str">
        <f t="shared" si="571"/>
        <v>PR</v>
      </c>
      <c r="G5245" t="str">
        <f t="shared" si="572"/>
        <v>PRESIDENTEEPITACIO</v>
      </c>
      <c r="H5245">
        <f t="shared" si="573"/>
        <v>18</v>
      </c>
    </row>
    <row r="5246" spans="1:8" x14ac:dyDescent="0.2">
      <c r="A5246" t="s">
        <v>7486</v>
      </c>
      <c r="B5246" t="str">
        <f t="shared" si="567"/>
        <v>SP</v>
      </c>
      <c r="C5246" t="str">
        <f t="shared" si="568"/>
        <v>4140635</v>
      </c>
      <c r="D5246" t="str">
        <f t="shared" si="569"/>
        <v xml:space="preserve">PRESIDENTE PRUDENTE </v>
      </c>
      <c r="E5246" t="str">
        <f t="shared" si="570"/>
        <v>P</v>
      </c>
      <c r="F5246" t="str">
        <f t="shared" si="571"/>
        <v>PR</v>
      </c>
      <c r="G5246" t="str">
        <f t="shared" si="572"/>
        <v>PRESIDENTEPRUDENTE</v>
      </c>
      <c r="H5246">
        <f t="shared" si="573"/>
        <v>18</v>
      </c>
    </row>
    <row r="5247" spans="1:8" x14ac:dyDescent="0.2">
      <c r="A5247" t="s">
        <v>7487</v>
      </c>
      <c r="B5247" t="str">
        <f t="shared" si="567"/>
        <v>SP</v>
      </c>
      <c r="C5247" t="str">
        <f t="shared" si="568"/>
        <v>4150535</v>
      </c>
      <c r="D5247" t="str">
        <f t="shared" si="569"/>
        <v>PRESIDENTE VENCESLAU</v>
      </c>
      <c r="E5247" t="str">
        <f t="shared" si="570"/>
        <v>P</v>
      </c>
      <c r="F5247" t="str">
        <f t="shared" si="571"/>
        <v>PR</v>
      </c>
      <c r="G5247" t="str">
        <f t="shared" si="572"/>
        <v>PRESIDENTEVENCESLAU</v>
      </c>
      <c r="H5247">
        <f t="shared" si="573"/>
        <v>19</v>
      </c>
    </row>
    <row r="5248" spans="1:8" x14ac:dyDescent="0.2">
      <c r="A5248" t="s">
        <v>7488</v>
      </c>
      <c r="B5248" t="str">
        <f t="shared" si="567"/>
        <v>SP</v>
      </c>
      <c r="C5248" t="str">
        <f t="shared" si="568"/>
        <v>4160435</v>
      </c>
      <c r="D5248" t="str">
        <f t="shared" si="569"/>
        <v xml:space="preserve">PROMISSAO           </v>
      </c>
      <c r="E5248" t="str">
        <f t="shared" si="570"/>
        <v>P</v>
      </c>
      <c r="F5248" t="str">
        <f t="shared" si="571"/>
        <v>PR</v>
      </c>
      <c r="G5248" t="str">
        <f t="shared" si="572"/>
        <v>PROMISSAO</v>
      </c>
      <c r="H5248">
        <f t="shared" si="573"/>
        <v>9</v>
      </c>
    </row>
    <row r="5249" spans="1:8" x14ac:dyDescent="0.2">
      <c r="A5249" t="s">
        <v>7489</v>
      </c>
      <c r="B5249" t="str">
        <f t="shared" si="567"/>
        <v>SP</v>
      </c>
      <c r="C5249" t="str">
        <f t="shared" si="568"/>
        <v>4165335</v>
      </c>
      <c r="D5249" t="str">
        <f t="shared" si="569"/>
        <v xml:space="preserve">QUADRA              </v>
      </c>
      <c r="E5249" t="str">
        <f t="shared" si="570"/>
        <v>Q</v>
      </c>
      <c r="F5249" t="str">
        <f t="shared" si="571"/>
        <v>QU</v>
      </c>
      <c r="G5249" t="str">
        <f t="shared" si="572"/>
        <v>QUADRA</v>
      </c>
      <c r="H5249">
        <f t="shared" si="573"/>
        <v>6</v>
      </c>
    </row>
    <row r="5250" spans="1:8" x14ac:dyDescent="0.2">
      <c r="A5250" t="s">
        <v>7490</v>
      </c>
      <c r="B5250" t="str">
        <f t="shared" si="567"/>
        <v>SP</v>
      </c>
      <c r="C5250" t="str">
        <f t="shared" si="568"/>
        <v>4170335</v>
      </c>
      <c r="D5250" t="str">
        <f t="shared" si="569"/>
        <v xml:space="preserve">QUATA               </v>
      </c>
      <c r="E5250" t="str">
        <f t="shared" si="570"/>
        <v>Q</v>
      </c>
      <c r="F5250" t="str">
        <f t="shared" si="571"/>
        <v>QU</v>
      </c>
      <c r="G5250" t="str">
        <f t="shared" si="572"/>
        <v>QUATA</v>
      </c>
      <c r="H5250">
        <f t="shared" si="573"/>
        <v>5</v>
      </c>
    </row>
    <row r="5251" spans="1:8" x14ac:dyDescent="0.2">
      <c r="A5251" t="s">
        <v>7491</v>
      </c>
      <c r="B5251" t="str">
        <f t="shared" ref="B5251:B5314" si="574">MID($A5251,1,2)</f>
        <v>SP</v>
      </c>
      <c r="C5251" t="str">
        <f t="shared" ref="C5251:C5314" si="575">MID($A5251,3,7)</f>
        <v>4180235</v>
      </c>
      <c r="D5251" t="str">
        <f t="shared" ref="D5251:D5314" si="576">MID($A5251,10,21)</f>
        <v xml:space="preserve">QUEIROZ             </v>
      </c>
      <c r="E5251" t="str">
        <f t="shared" ref="E5251:E5314" si="577">LEFT(D5251,1)</f>
        <v>Q</v>
      </c>
      <c r="F5251" t="str">
        <f t="shared" ref="F5251:F5314" si="578">LEFT(D5251,2)</f>
        <v>QU</v>
      </c>
      <c r="G5251" t="str">
        <f t="shared" ref="G5251:G5314" si="579">SUBSTITUTE(D5251," ","")</f>
        <v>QUEIROZ</v>
      </c>
      <c r="H5251">
        <f t="shared" ref="H5251:H5314" si="580">LEN(G5251)</f>
        <v>7</v>
      </c>
    </row>
    <row r="5252" spans="1:8" x14ac:dyDescent="0.2">
      <c r="A5252" t="s">
        <v>7492</v>
      </c>
      <c r="B5252" t="str">
        <f t="shared" si="574"/>
        <v>SP</v>
      </c>
      <c r="C5252" t="str">
        <f t="shared" si="575"/>
        <v>4190135</v>
      </c>
      <c r="D5252" t="str">
        <f t="shared" si="576"/>
        <v xml:space="preserve">QUELUZ              </v>
      </c>
      <c r="E5252" t="str">
        <f t="shared" si="577"/>
        <v>Q</v>
      </c>
      <c r="F5252" t="str">
        <f t="shared" si="578"/>
        <v>QU</v>
      </c>
      <c r="G5252" t="str">
        <f t="shared" si="579"/>
        <v>QUELUZ</v>
      </c>
      <c r="H5252">
        <f t="shared" si="580"/>
        <v>6</v>
      </c>
    </row>
    <row r="5253" spans="1:8" x14ac:dyDescent="0.2">
      <c r="A5253" t="s">
        <v>7493</v>
      </c>
      <c r="B5253" t="str">
        <f t="shared" si="574"/>
        <v>SP</v>
      </c>
      <c r="C5253" t="str">
        <f t="shared" si="575"/>
        <v>4200835</v>
      </c>
      <c r="D5253" t="str">
        <f t="shared" si="576"/>
        <v xml:space="preserve">QUINTANA            </v>
      </c>
      <c r="E5253" t="str">
        <f t="shared" si="577"/>
        <v>Q</v>
      </c>
      <c r="F5253" t="str">
        <f t="shared" si="578"/>
        <v>QU</v>
      </c>
      <c r="G5253" t="str">
        <f t="shared" si="579"/>
        <v>QUINTANA</v>
      </c>
      <c r="H5253">
        <f t="shared" si="580"/>
        <v>8</v>
      </c>
    </row>
    <row r="5254" spans="1:8" x14ac:dyDescent="0.2">
      <c r="A5254" t="s">
        <v>7494</v>
      </c>
      <c r="B5254" t="str">
        <f t="shared" si="574"/>
        <v>SP</v>
      </c>
      <c r="C5254" t="str">
        <f t="shared" si="575"/>
        <v>4210735</v>
      </c>
      <c r="D5254" t="str">
        <f t="shared" si="576"/>
        <v xml:space="preserve">RAFARD              </v>
      </c>
      <c r="E5254" t="str">
        <f t="shared" si="577"/>
        <v>R</v>
      </c>
      <c r="F5254" t="str">
        <f t="shared" si="578"/>
        <v>RA</v>
      </c>
      <c r="G5254" t="str">
        <f t="shared" si="579"/>
        <v>RAFARD</v>
      </c>
      <c r="H5254">
        <f t="shared" si="580"/>
        <v>6</v>
      </c>
    </row>
    <row r="5255" spans="1:8" x14ac:dyDescent="0.2">
      <c r="A5255" t="s">
        <v>7495</v>
      </c>
      <c r="B5255" t="str">
        <f t="shared" si="574"/>
        <v>SP</v>
      </c>
      <c r="C5255" t="str">
        <f t="shared" si="575"/>
        <v>4220635</v>
      </c>
      <c r="D5255" t="str">
        <f t="shared" si="576"/>
        <v xml:space="preserve">RANCHARIA           </v>
      </c>
      <c r="E5255" t="str">
        <f t="shared" si="577"/>
        <v>R</v>
      </c>
      <c r="F5255" t="str">
        <f t="shared" si="578"/>
        <v>RA</v>
      </c>
      <c r="G5255" t="str">
        <f t="shared" si="579"/>
        <v>RANCHARIA</v>
      </c>
      <c r="H5255">
        <f t="shared" si="580"/>
        <v>9</v>
      </c>
    </row>
    <row r="5256" spans="1:8" x14ac:dyDescent="0.2">
      <c r="A5256" t="s">
        <v>7496</v>
      </c>
      <c r="B5256" t="str">
        <f t="shared" si="574"/>
        <v>SP</v>
      </c>
      <c r="C5256" t="str">
        <f t="shared" si="575"/>
        <v>4230535</v>
      </c>
      <c r="D5256" t="str">
        <f t="shared" si="576"/>
        <v xml:space="preserve">REDENCAO DA SERRA   </v>
      </c>
      <c r="E5256" t="str">
        <f t="shared" si="577"/>
        <v>R</v>
      </c>
      <c r="F5256" t="str">
        <f t="shared" si="578"/>
        <v>RE</v>
      </c>
      <c r="G5256" t="str">
        <f t="shared" si="579"/>
        <v>REDENCAODASERRA</v>
      </c>
      <c r="H5256">
        <f t="shared" si="580"/>
        <v>15</v>
      </c>
    </row>
    <row r="5257" spans="1:8" x14ac:dyDescent="0.2">
      <c r="A5257" t="s">
        <v>7497</v>
      </c>
      <c r="B5257" t="str">
        <f t="shared" si="574"/>
        <v>SP</v>
      </c>
      <c r="C5257" t="str">
        <f t="shared" si="575"/>
        <v>4240435</v>
      </c>
      <c r="D5257" t="str">
        <f t="shared" si="576"/>
        <v xml:space="preserve">REGENTE FEIJO       </v>
      </c>
      <c r="E5257" t="str">
        <f t="shared" si="577"/>
        <v>R</v>
      </c>
      <c r="F5257" t="str">
        <f t="shared" si="578"/>
        <v>RE</v>
      </c>
      <c r="G5257" t="str">
        <f t="shared" si="579"/>
        <v>REGENTEFEIJO</v>
      </c>
      <c r="H5257">
        <f t="shared" si="580"/>
        <v>12</v>
      </c>
    </row>
    <row r="5258" spans="1:8" x14ac:dyDescent="0.2">
      <c r="A5258" t="s">
        <v>7498</v>
      </c>
      <c r="B5258" t="str">
        <f t="shared" si="574"/>
        <v>SP</v>
      </c>
      <c r="C5258" t="str">
        <f t="shared" si="575"/>
        <v>4250335</v>
      </c>
      <c r="D5258" t="str">
        <f t="shared" si="576"/>
        <v xml:space="preserve">REGINOPOLIS         </v>
      </c>
      <c r="E5258" t="str">
        <f t="shared" si="577"/>
        <v>R</v>
      </c>
      <c r="F5258" t="str">
        <f t="shared" si="578"/>
        <v>RE</v>
      </c>
      <c r="G5258" t="str">
        <f t="shared" si="579"/>
        <v>REGINOPOLIS</v>
      </c>
      <c r="H5258">
        <f t="shared" si="580"/>
        <v>11</v>
      </c>
    </row>
    <row r="5259" spans="1:8" x14ac:dyDescent="0.2">
      <c r="A5259" t="s">
        <v>7499</v>
      </c>
      <c r="B5259" t="str">
        <f t="shared" si="574"/>
        <v>SP</v>
      </c>
      <c r="C5259" t="str">
        <f t="shared" si="575"/>
        <v>4260235</v>
      </c>
      <c r="D5259" t="str">
        <f t="shared" si="576"/>
        <v xml:space="preserve">REGISTRO            </v>
      </c>
      <c r="E5259" t="str">
        <f t="shared" si="577"/>
        <v>R</v>
      </c>
      <c r="F5259" t="str">
        <f t="shared" si="578"/>
        <v>RE</v>
      </c>
      <c r="G5259" t="str">
        <f t="shared" si="579"/>
        <v>REGISTRO</v>
      </c>
      <c r="H5259">
        <f t="shared" si="580"/>
        <v>8</v>
      </c>
    </row>
    <row r="5260" spans="1:8" x14ac:dyDescent="0.2">
      <c r="A5260" t="s">
        <v>7500</v>
      </c>
      <c r="B5260" t="str">
        <f t="shared" si="574"/>
        <v>SP</v>
      </c>
      <c r="C5260" t="str">
        <f t="shared" si="575"/>
        <v>4270135</v>
      </c>
      <c r="D5260" t="str">
        <f t="shared" si="576"/>
        <v xml:space="preserve">RESTINGA            </v>
      </c>
      <c r="E5260" t="str">
        <f t="shared" si="577"/>
        <v>R</v>
      </c>
      <c r="F5260" t="str">
        <f t="shared" si="578"/>
        <v>RE</v>
      </c>
      <c r="G5260" t="str">
        <f t="shared" si="579"/>
        <v>RESTINGA</v>
      </c>
      <c r="H5260">
        <f t="shared" si="580"/>
        <v>8</v>
      </c>
    </row>
    <row r="5261" spans="1:8" x14ac:dyDescent="0.2">
      <c r="A5261" t="s">
        <v>7501</v>
      </c>
      <c r="B5261" t="str">
        <f t="shared" si="574"/>
        <v>SP</v>
      </c>
      <c r="C5261" t="str">
        <f t="shared" si="575"/>
        <v>4280035</v>
      </c>
      <c r="D5261" t="str">
        <f t="shared" si="576"/>
        <v xml:space="preserve">RIBEIRA             </v>
      </c>
      <c r="E5261" t="str">
        <f t="shared" si="577"/>
        <v>R</v>
      </c>
      <c r="F5261" t="str">
        <f t="shared" si="578"/>
        <v>RI</v>
      </c>
      <c r="G5261" t="str">
        <f t="shared" si="579"/>
        <v>RIBEIRA</v>
      </c>
      <c r="H5261">
        <f t="shared" si="580"/>
        <v>7</v>
      </c>
    </row>
    <row r="5262" spans="1:8" x14ac:dyDescent="0.2">
      <c r="A5262" t="s">
        <v>7502</v>
      </c>
      <c r="B5262" t="str">
        <f t="shared" si="574"/>
        <v>SP</v>
      </c>
      <c r="C5262" t="str">
        <f t="shared" si="575"/>
        <v>4290935</v>
      </c>
      <c r="D5262" t="str">
        <f t="shared" si="576"/>
        <v xml:space="preserve">RIBEIRAO BONITO     </v>
      </c>
      <c r="E5262" t="str">
        <f t="shared" si="577"/>
        <v>R</v>
      </c>
      <c r="F5262" t="str">
        <f t="shared" si="578"/>
        <v>RI</v>
      </c>
      <c r="G5262" t="str">
        <f t="shared" si="579"/>
        <v>RIBEIRAOBONITO</v>
      </c>
      <c r="H5262">
        <f t="shared" si="580"/>
        <v>14</v>
      </c>
    </row>
    <row r="5263" spans="1:8" x14ac:dyDescent="0.2">
      <c r="A5263" t="s">
        <v>7503</v>
      </c>
      <c r="B5263" t="str">
        <f t="shared" si="574"/>
        <v>SP</v>
      </c>
      <c r="C5263" t="str">
        <f t="shared" si="575"/>
        <v>4300635</v>
      </c>
      <c r="D5263" t="str">
        <f t="shared" si="576"/>
        <v xml:space="preserve">RIBEIRAO BRANCO     </v>
      </c>
      <c r="E5263" t="str">
        <f t="shared" si="577"/>
        <v>R</v>
      </c>
      <c r="F5263" t="str">
        <f t="shared" si="578"/>
        <v>RI</v>
      </c>
      <c r="G5263" t="str">
        <f t="shared" si="579"/>
        <v>RIBEIRAOBRANCO</v>
      </c>
      <c r="H5263">
        <f t="shared" si="580"/>
        <v>14</v>
      </c>
    </row>
    <row r="5264" spans="1:8" x14ac:dyDescent="0.2">
      <c r="A5264" t="s">
        <v>7504</v>
      </c>
      <c r="B5264" t="str">
        <f t="shared" si="574"/>
        <v>SP</v>
      </c>
      <c r="C5264" t="str">
        <f t="shared" si="575"/>
        <v>4310535</v>
      </c>
      <c r="D5264" t="str">
        <f t="shared" si="576"/>
        <v xml:space="preserve">RIBEIRAO CORRENTE   </v>
      </c>
      <c r="E5264" t="str">
        <f t="shared" si="577"/>
        <v>R</v>
      </c>
      <c r="F5264" t="str">
        <f t="shared" si="578"/>
        <v>RI</v>
      </c>
      <c r="G5264" t="str">
        <f t="shared" si="579"/>
        <v>RIBEIRAOCORRENTE</v>
      </c>
      <c r="H5264">
        <f t="shared" si="580"/>
        <v>16</v>
      </c>
    </row>
    <row r="5265" spans="1:8" x14ac:dyDescent="0.2">
      <c r="A5265" t="s">
        <v>7505</v>
      </c>
      <c r="B5265" t="str">
        <f t="shared" si="574"/>
        <v>SP</v>
      </c>
      <c r="C5265" t="str">
        <f t="shared" si="575"/>
        <v>4320435</v>
      </c>
      <c r="D5265" t="str">
        <f t="shared" si="576"/>
        <v xml:space="preserve">RIBEIRAO DO SUL     </v>
      </c>
      <c r="E5265" t="str">
        <f t="shared" si="577"/>
        <v>R</v>
      </c>
      <c r="F5265" t="str">
        <f t="shared" si="578"/>
        <v>RI</v>
      </c>
      <c r="G5265" t="str">
        <f t="shared" si="579"/>
        <v>RIBEIRAODOSUL</v>
      </c>
      <c r="H5265">
        <f t="shared" si="580"/>
        <v>13</v>
      </c>
    </row>
    <row r="5266" spans="1:8" x14ac:dyDescent="0.2">
      <c r="A5266" t="s">
        <v>7506</v>
      </c>
      <c r="B5266" t="str">
        <f t="shared" si="574"/>
        <v>SP</v>
      </c>
      <c r="C5266" t="str">
        <f t="shared" si="575"/>
        <v>4323835</v>
      </c>
      <c r="D5266" t="str">
        <f t="shared" si="576"/>
        <v xml:space="preserve">RIBEIRAO DOS INDIOS </v>
      </c>
      <c r="E5266" t="str">
        <f t="shared" si="577"/>
        <v>R</v>
      </c>
      <c r="F5266" t="str">
        <f t="shared" si="578"/>
        <v>RI</v>
      </c>
      <c r="G5266" t="str">
        <f t="shared" si="579"/>
        <v>RIBEIRAODOSINDIOS</v>
      </c>
      <c r="H5266">
        <f t="shared" si="580"/>
        <v>17</v>
      </c>
    </row>
    <row r="5267" spans="1:8" x14ac:dyDescent="0.2">
      <c r="A5267" t="s">
        <v>7507</v>
      </c>
      <c r="B5267" t="str">
        <f t="shared" si="574"/>
        <v>SP</v>
      </c>
      <c r="C5267" t="str">
        <f t="shared" si="575"/>
        <v>4325335</v>
      </c>
      <c r="D5267" t="str">
        <f t="shared" si="576"/>
        <v xml:space="preserve">RIBEIRAO GRANDE     </v>
      </c>
      <c r="E5267" t="str">
        <f t="shared" si="577"/>
        <v>R</v>
      </c>
      <c r="F5267" t="str">
        <f t="shared" si="578"/>
        <v>RI</v>
      </c>
      <c r="G5267" t="str">
        <f t="shared" si="579"/>
        <v>RIBEIRAOGRANDE</v>
      </c>
      <c r="H5267">
        <f t="shared" si="580"/>
        <v>14</v>
      </c>
    </row>
    <row r="5268" spans="1:8" x14ac:dyDescent="0.2">
      <c r="A5268" t="s">
        <v>7508</v>
      </c>
      <c r="B5268" t="str">
        <f t="shared" si="574"/>
        <v>SP</v>
      </c>
      <c r="C5268" t="str">
        <f t="shared" si="575"/>
        <v>4330335</v>
      </c>
      <c r="D5268" t="str">
        <f t="shared" si="576"/>
        <v xml:space="preserve">RIBEIRAO PIRES      </v>
      </c>
      <c r="E5268" t="str">
        <f t="shared" si="577"/>
        <v>R</v>
      </c>
      <c r="F5268" t="str">
        <f t="shared" si="578"/>
        <v>RI</v>
      </c>
      <c r="G5268" t="str">
        <f t="shared" si="579"/>
        <v>RIBEIRAOPIRES</v>
      </c>
      <c r="H5268">
        <f t="shared" si="580"/>
        <v>13</v>
      </c>
    </row>
    <row r="5269" spans="1:8" x14ac:dyDescent="0.2">
      <c r="A5269" t="s">
        <v>7509</v>
      </c>
      <c r="B5269" t="str">
        <f t="shared" si="574"/>
        <v>SP</v>
      </c>
      <c r="C5269" t="str">
        <f t="shared" si="575"/>
        <v>4340235</v>
      </c>
      <c r="D5269" t="str">
        <f t="shared" si="576"/>
        <v xml:space="preserve">RIBEIRAO PRETO      </v>
      </c>
      <c r="E5269" t="str">
        <f t="shared" si="577"/>
        <v>R</v>
      </c>
      <c r="F5269" t="str">
        <f t="shared" si="578"/>
        <v>RI</v>
      </c>
      <c r="G5269" t="str">
        <f t="shared" si="579"/>
        <v>RIBEIRAOPRETO</v>
      </c>
      <c r="H5269">
        <f t="shared" si="580"/>
        <v>13</v>
      </c>
    </row>
    <row r="5270" spans="1:8" x14ac:dyDescent="0.2">
      <c r="A5270" t="s">
        <v>7510</v>
      </c>
      <c r="B5270" t="str">
        <f t="shared" si="574"/>
        <v>SP</v>
      </c>
      <c r="C5270" t="str">
        <f t="shared" si="575"/>
        <v>4350135</v>
      </c>
      <c r="D5270" t="str">
        <f t="shared" si="576"/>
        <v xml:space="preserve">RIVERSUL            </v>
      </c>
      <c r="E5270" t="str">
        <f t="shared" si="577"/>
        <v>R</v>
      </c>
      <c r="F5270" t="str">
        <f t="shared" si="578"/>
        <v>RI</v>
      </c>
      <c r="G5270" t="str">
        <f t="shared" si="579"/>
        <v>RIVERSUL</v>
      </c>
      <c r="H5270">
        <f t="shared" si="580"/>
        <v>8</v>
      </c>
    </row>
    <row r="5271" spans="1:8" x14ac:dyDescent="0.2">
      <c r="A5271" t="s">
        <v>7511</v>
      </c>
      <c r="B5271" t="str">
        <f t="shared" si="574"/>
        <v>SP</v>
      </c>
      <c r="C5271" t="str">
        <f t="shared" si="575"/>
        <v>4360035</v>
      </c>
      <c r="D5271" t="str">
        <f t="shared" si="576"/>
        <v xml:space="preserve">RIFAINA             </v>
      </c>
      <c r="E5271" t="str">
        <f t="shared" si="577"/>
        <v>R</v>
      </c>
      <c r="F5271" t="str">
        <f t="shared" si="578"/>
        <v>RI</v>
      </c>
      <c r="G5271" t="str">
        <f t="shared" si="579"/>
        <v>RIFAINA</v>
      </c>
      <c r="H5271">
        <f t="shared" si="580"/>
        <v>7</v>
      </c>
    </row>
    <row r="5272" spans="1:8" x14ac:dyDescent="0.2">
      <c r="A5272" t="s">
        <v>7512</v>
      </c>
      <c r="B5272" t="str">
        <f t="shared" si="574"/>
        <v>SP</v>
      </c>
      <c r="C5272" t="str">
        <f t="shared" si="575"/>
        <v>4370935</v>
      </c>
      <c r="D5272" t="str">
        <f t="shared" si="576"/>
        <v xml:space="preserve">RINCAO              </v>
      </c>
      <c r="E5272" t="str">
        <f t="shared" si="577"/>
        <v>R</v>
      </c>
      <c r="F5272" t="str">
        <f t="shared" si="578"/>
        <v>RI</v>
      </c>
      <c r="G5272" t="str">
        <f t="shared" si="579"/>
        <v>RINCAO</v>
      </c>
      <c r="H5272">
        <f t="shared" si="580"/>
        <v>6</v>
      </c>
    </row>
    <row r="5273" spans="1:8" x14ac:dyDescent="0.2">
      <c r="A5273" t="s">
        <v>7513</v>
      </c>
      <c r="B5273" t="str">
        <f t="shared" si="574"/>
        <v>SP</v>
      </c>
      <c r="C5273" t="str">
        <f t="shared" si="575"/>
        <v>4380835</v>
      </c>
      <c r="D5273" t="str">
        <f t="shared" si="576"/>
        <v xml:space="preserve">RINOPOLIS           </v>
      </c>
      <c r="E5273" t="str">
        <f t="shared" si="577"/>
        <v>R</v>
      </c>
      <c r="F5273" t="str">
        <f t="shared" si="578"/>
        <v>RI</v>
      </c>
      <c r="G5273" t="str">
        <f t="shared" si="579"/>
        <v>RINOPOLIS</v>
      </c>
      <c r="H5273">
        <f t="shared" si="580"/>
        <v>9</v>
      </c>
    </row>
    <row r="5274" spans="1:8" x14ac:dyDescent="0.2">
      <c r="A5274" t="s">
        <v>7514</v>
      </c>
      <c r="B5274" t="str">
        <f t="shared" si="574"/>
        <v>SP</v>
      </c>
      <c r="C5274" t="str">
        <f t="shared" si="575"/>
        <v>4390735</v>
      </c>
      <c r="D5274" t="str">
        <f t="shared" si="576"/>
        <v xml:space="preserve">RIO CLARO           </v>
      </c>
      <c r="E5274" t="str">
        <f t="shared" si="577"/>
        <v>R</v>
      </c>
      <c r="F5274" t="str">
        <f t="shared" si="578"/>
        <v>RI</v>
      </c>
      <c r="G5274" t="str">
        <f t="shared" si="579"/>
        <v>RIOCLARO</v>
      </c>
      <c r="H5274">
        <f t="shared" si="580"/>
        <v>8</v>
      </c>
    </row>
    <row r="5275" spans="1:8" x14ac:dyDescent="0.2">
      <c r="A5275" t="s">
        <v>7515</v>
      </c>
      <c r="B5275" t="str">
        <f t="shared" si="574"/>
        <v>SP</v>
      </c>
      <c r="C5275" t="str">
        <f t="shared" si="575"/>
        <v>4400435</v>
      </c>
      <c r="D5275" t="str">
        <f t="shared" si="576"/>
        <v xml:space="preserve">RIO DAS PEDRAS      </v>
      </c>
      <c r="E5275" t="str">
        <f t="shared" si="577"/>
        <v>R</v>
      </c>
      <c r="F5275" t="str">
        <f t="shared" si="578"/>
        <v>RI</v>
      </c>
      <c r="G5275" t="str">
        <f t="shared" si="579"/>
        <v>RIODASPEDRAS</v>
      </c>
      <c r="H5275">
        <f t="shared" si="580"/>
        <v>12</v>
      </c>
    </row>
    <row r="5276" spans="1:8" x14ac:dyDescent="0.2">
      <c r="A5276" t="s">
        <v>7516</v>
      </c>
      <c r="B5276" t="str">
        <f t="shared" si="574"/>
        <v>SP</v>
      </c>
      <c r="C5276" t="str">
        <f t="shared" si="575"/>
        <v>4410335</v>
      </c>
      <c r="D5276" t="str">
        <f t="shared" si="576"/>
        <v xml:space="preserve">RIO GRANDE DA SERRA </v>
      </c>
      <c r="E5276" t="str">
        <f t="shared" si="577"/>
        <v>R</v>
      </c>
      <c r="F5276" t="str">
        <f t="shared" si="578"/>
        <v>RI</v>
      </c>
      <c r="G5276" t="str">
        <f t="shared" si="579"/>
        <v>RIOGRANDEDASERRA</v>
      </c>
      <c r="H5276">
        <f t="shared" si="580"/>
        <v>16</v>
      </c>
    </row>
    <row r="5277" spans="1:8" x14ac:dyDescent="0.2">
      <c r="A5277" t="s">
        <v>7517</v>
      </c>
      <c r="B5277" t="str">
        <f t="shared" si="574"/>
        <v>SP</v>
      </c>
      <c r="C5277" t="str">
        <f t="shared" si="575"/>
        <v>4420235</v>
      </c>
      <c r="D5277" t="str">
        <f t="shared" si="576"/>
        <v xml:space="preserve">RIOLANDIA           </v>
      </c>
      <c r="E5277" t="str">
        <f t="shared" si="577"/>
        <v>R</v>
      </c>
      <c r="F5277" t="str">
        <f t="shared" si="578"/>
        <v>RI</v>
      </c>
      <c r="G5277" t="str">
        <f t="shared" si="579"/>
        <v>RIOLANDIA</v>
      </c>
      <c r="H5277">
        <f t="shared" si="580"/>
        <v>9</v>
      </c>
    </row>
    <row r="5278" spans="1:8" x14ac:dyDescent="0.2">
      <c r="A5278" t="s">
        <v>7518</v>
      </c>
      <c r="B5278" t="str">
        <f t="shared" si="574"/>
        <v>SP</v>
      </c>
      <c r="C5278" t="str">
        <f t="shared" si="575"/>
        <v>4425135</v>
      </c>
      <c r="D5278" t="str">
        <f t="shared" si="576"/>
        <v xml:space="preserve">ROSANA              </v>
      </c>
      <c r="E5278" t="str">
        <f t="shared" si="577"/>
        <v>R</v>
      </c>
      <c r="F5278" t="str">
        <f t="shared" si="578"/>
        <v>RO</v>
      </c>
      <c r="G5278" t="str">
        <f t="shared" si="579"/>
        <v>ROSANA</v>
      </c>
      <c r="H5278">
        <f t="shared" si="580"/>
        <v>6</v>
      </c>
    </row>
    <row r="5279" spans="1:8" x14ac:dyDescent="0.2">
      <c r="A5279" t="s">
        <v>7519</v>
      </c>
      <c r="B5279" t="str">
        <f t="shared" si="574"/>
        <v>SP</v>
      </c>
      <c r="C5279" t="str">
        <f t="shared" si="575"/>
        <v>4430135</v>
      </c>
      <c r="D5279" t="str">
        <f t="shared" si="576"/>
        <v xml:space="preserve">ROSEIRA             </v>
      </c>
      <c r="E5279" t="str">
        <f t="shared" si="577"/>
        <v>R</v>
      </c>
      <c r="F5279" t="str">
        <f t="shared" si="578"/>
        <v>RO</v>
      </c>
      <c r="G5279" t="str">
        <f t="shared" si="579"/>
        <v>ROSEIRA</v>
      </c>
      <c r="H5279">
        <f t="shared" si="580"/>
        <v>7</v>
      </c>
    </row>
    <row r="5280" spans="1:8" x14ac:dyDescent="0.2">
      <c r="A5280" t="s">
        <v>7520</v>
      </c>
      <c r="B5280" t="str">
        <f t="shared" si="574"/>
        <v>SP</v>
      </c>
      <c r="C5280" t="str">
        <f t="shared" si="575"/>
        <v>4440035</v>
      </c>
      <c r="D5280" t="str">
        <f t="shared" si="576"/>
        <v xml:space="preserve">RUBIACEA            </v>
      </c>
      <c r="E5280" t="str">
        <f t="shared" si="577"/>
        <v>R</v>
      </c>
      <c r="F5280" t="str">
        <f t="shared" si="578"/>
        <v>RU</v>
      </c>
      <c r="G5280" t="str">
        <f t="shared" si="579"/>
        <v>RUBIACEA</v>
      </c>
      <c r="H5280">
        <f t="shared" si="580"/>
        <v>8</v>
      </c>
    </row>
    <row r="5281" spans="1:8" x14ac:dyDescent="0.2">
      <c r="A5281" t="s">
        <v>7521</v>
      </c>
      <c r="B5281" t="str">
        <f t="shared" si="574"/>
        <v>SP</v>
      </c>
      <c r="C5281" t="str">
        <f t="shared" si="575"/>
        <v>4450935</v>
      </c>
      <c r="D5281" t="str">
        <f t="shared" si="576"/>
        <v xml:space="preserve">RUBINEIA            </v>
      </c>
      <c r="E5281" t="str">
        <f t="shared" si="577"/>
        <v>R</v>
      </c>
      <c r="F5281" t="str">
        <f t="shared" si="578"/>
        <v>RU</v>
      </c>
      <c r="G5281" t="str">
        <f t="shared" si="579"/>
        <v>RUBINEIA</v>
      </c>
      <c r="H5281">
        <f t="shared" si="580"/>
        <v>8</v>
      </c>
    </row>
    <row r="5282" spans="1:8" x14ac:dyDescent="0.2">
      <c r="A5282" t="s">
        <v>7522</v>
      </c>
      <c r="B5282" t="str">
        <f t="shared" si="574"/>
        <v>SP</v>
      </c>
      <c r="C5282" t="str">
        <f t="shared" si="575"/>
        <v>4460835</v>
      </c>
      <c r="D5282" t="str">
        <f t="shared" si="576"/>
        <v xml:space="preserve">SABINO              </v>
      </c>
      <c r="E5282" t="str">
        <f t="shared" si="577"/>
        <v>S</v>
      </c>
      <c r="F5282" t="str">
        <f t="shared" si="578"/>
        <v>SA</v>
      </c>
      <c r="G5282" t="str">
        <f t="shared" si="579"/>
        <v>SABINO</v>
      </c>
      <c r="H5282">
        <f t="shared" si="580"/>
        <v>6</v>
      </c>
    </row>
    <row r="5283" spans="1:8" x14ac:dyDescent="0.2">
      <c r="A5283" t="s">
        <v>7523</v>
      </c>
      <c r="B5283" t="str">
        <f t="shared" si="574"/>
        <v>SP</v>
      </c>
      <c r="C5283" t="str">
        <f t="shared" si="575"/>
        <v>4470735</v>
      </c>
      <c r="D5283" t="str">
        <f t="shared" si="576"/>
        <v xml:space="preserve">SAGRES              </v>
      </c>
      <c r="E5283" t="str">
        <f t="shared" si="577"/>
        <v>S</v>
      </c>
      <c r="F5283" t="str">
        <f t="shared" si="578"/>
        <v>SA</v>
      </c>
      <c r="G5283" t="str">
        <f t="shared" si="579"/>
        <v>SAGRES</v>
      </c>
      <c r="H5283">
        <f t="shared" si="580"/>
        <v>6</v>
      </c>
    </row>
    <row r="5284" spans="1:8" x14ac:dyDescent="0.2">
      <c r="A5284" t="s">
        <v>7524</v>
      </c>
      <c r="B5284" t="str">
        <f t="shared" si="574"/>
        <v>SP</v>
      </c>
      <c r="C5284" t="str">
        <f t="shared" si="575"/>
        <v>4480635</v>
      </c>
      <c r="D5284" t="str">
        <f t="shared" si="576"/>
        <v xml:space="preserve">SALES               </v>
      </c>
      <c r="E5284" t="str">
        <f t="shared" si="577"/>
        <v>S</v>
      </c>
      <c r="F5284" t="str">
        <f t="shared" si="578"/>
        <v>SA</v>
      </c>
      <c r="G5284" t="str">
        <f t="shared" si="579"/>
        <v>SALES</v>
      </c>
      <c r="H5284">
        <f t="shared" si="580"/>
        <v>5</v>
      </c>
    </row>
    <row r="5285" spans="1:8" x14ac:dyDescent="0.2">
      <c r="A5285" t="s">
        <v>7525</v>
      </c>
      <c r="B5285" t="str">
        <f t="shared" si="574"/>
        <v>SP</v>
      </c>
      <c r="C5285" t="str">
        <f t="shared" si="575"/>
        <v>4490535</v>
      </c>
      <c r="D5285" t="str">
        <f t="shared" si="576"/>
        <v xml:space="preserve">SALES OLIVEIRA      </v>
      </c>
      <c r="E5285" t="str">
        <f t="shared" si="577"/>
        <v>S</v>
      </c>
      <c r="F5285" t="str">
        <f t="shared" si="578"/>
        <v>SA</v>
      </c>
      <c r="G5285" t="str">
        <f t="shared" si="579"/>
        <v>SALESOLIVEIRA</v>
      </c>
      <c r="H5285">
        <f t="shared" si="580"/>
        <v>13</v>
      </c>
    </row>
    <row r="5286" spans="1:8" x14ac:dyDescent="0.2">
      <c r="A5286" t="s">
        <v>7526</v>
      </c>
      <c r="B5286" t="str">
        <f t="shared" si="574"/>
        <v>SP</v>
      </c>
      <c r="C5286" t="str">
        <f t="shared" si="575"/>
        <v>4500135</v>
      </c>
      <c r="D5286" t="str">
        <f t="shared" si="576"/>
        <v xml:space="preserve">SALESOPOLIS         </v>
      </c>
      <c r="E5286" t="str">
        <f t="shared" si="577"/>
        <v>S</v>
      </c>
      <c r="F5286" t="str">
        <f t="shared" si="578"/>
        <v>SA</v>
      </c>
      <c r="G5286" t="str">
        <f t="shared" si="579"/>
        <v>SALESOPOLIS</v>
      </c>
      <c r="H5286">
        <f t="shared" si="580"/>
        <v>11</v>
      </c>
    </row>
    <row r="5287" spans="1:8" x14ac:dyDescent="0.2">
      <c r="A5287" t="s">
        <v>7527</v>
      </c>
      <c r="B5287" t="str">
        <f t="shared" si="574"/>
        <v>SP</v>
      </c>
      <c r="C5287" t="str">
        <f t="shared" si="575"/>
        <v>4510035</v>
      </c>
      <c r="D5287" t="str">
        <f t="shared" si="576"/>
        <v xml:space="preserve">SALMOURAO           </v>
      </c>
      <c r="E5287" t="str">
        <f t="shared" si="577"/>
        <v>S</v>
      </c>
      <c r="F5287" t="str">
        <f t="shared" si="578"/>
        <v>SA</v>
      </c>
      <c r="G5287" t="str">
        <f t="shared" si="579"/>
        <v>SALMOURAO</v>
      </c>
      <c r="H5287">
        <f t="shared" si="580"/>
        <v>9</v>
      </c>
    </row>
    <row r="5288" spans="1:8" x14ac:dyDescent="0.2">
      <c r="A5288" t="s">
        <v>7528</v>
      </c>
      <c r="B5288" t="str">
        <f t="shared" si="574"/>
        <v>SP</v>
      </c>
      <c r="C5288" t="str">
        <f t="shared" si="575"/>
        <v>4515935</v>
      </c>
      <c r="D5288" t="str">
        <f t="shared" si="576"/>
        <v xml:space="preserve">SALTINHO            </v>
      </c>
      <c r="E5288" t="str">
        <f t="shared" si="577"/>
        <v>S</v>
      </c>
      <c r="F5288" t="str">
        <f t="shared" si="578"/>
        <v>SA</v>
      </c>
      <c r="G5288" t="str">
        <f t="shared" si="579"/>
        <v>SALTINHO</v>
      </c>
      <c r="H5288">
        <f t="shared" si="580"/>
        <v>8</v>
      </c>
    </row>
    <row r="5289" spans="1:8" x14ac:dyDescent="0.2">
      <c r="A5289" t="s">
        <v>7529</v>
      </c>
      <c r="B5289" t="str">
        <f t="shared" si="574"/>
        <v>SP</v>
      </c>
      <c r="C5289" t="str">
        <f t="shared" si="575"/>
        <v>4520935</v>
      </c>
      <c r="D5289" t="str">
        <f t="shared" si="576"/>
        <v xml:space="preserve">SALTO               </v>
      </c>
      <c r="E5289" t="str">
        <f t="shared" si="577"/>
        <v>S</v>
      </c>
      <c r="F5289" t="str">
        <f t="shared" si="578"/>
        <v>SA</v>
      </c>
      <c r="G5289" t="str">
        <f t="shared" si="579"/>
        <v>SALTO</v>
      </c>
      <c r="H5289">
        <f t="shared" si="580"/>
        <v>5</v>
      </c>
    </row>
    <row r="5290" spans="1:8" x14ac:dyDescent="0.2">
      <c r="A5290" t="s">
        <v>7530</v>
      </c>
      <c r="B5290" t="str">
        <f t="shared" si="574"/>
        <v>SP</v>
      </c>
      <c r="C5290" t="str">
        <f t="shared" si="575"/>
        <v>4530835</v>
      </c>
      <c r="D5290" t="str">
        <f t="shared" si="576"/>
        <v xml:space="preserve">SALTO DE PIRAPORA   </v>
      </c>
      <c r="E5290" t="str">
        <f t="shared" si="577"/>
        <v>S</v>
      </c>
      <c r="F5290" t="str">
        <f t="shared" si="578"/>
        <v>SA</v>
      </c>
      <c r="G5290" t="str">
        <f t="shared" si="579"/>
        <v>SALTODEPIRAPORA</v>
      </c>
      <c r="H5290">
        <f t="shared" si="580"/>
        <v>15</v>
      </c>
    </row>
    <row r="5291" spans="1:8" x14ac:dyDescent="0.2">
      <c r="A5291" t="s">
        <v>7531</v>
      </c>
      <c r="B5291" t="str">
        <f t="shared" si="574"/>
        <v>SP</v>
      </c>
      <c r="C5291" t="str">
        <f t="shared" si="575"/>
        <v>4540735</v>
      </c>
      <c r="D5291" t="str">
        <f t="shared" si="576"/>
        <v xml:space="preserve">SALTO GRANDE        </v>
      </c>
      <c r="E5291" t="str">
        <f t="shared" si="577"/>
        <v>S</v>
      </c>
      <c r="F5291" t="str">
        <f t="shared" si="578"/>
        <v>SA</v>
      </c>
      <c r="G5291" t="str">
        <f t="shared" si="579"/>
        <v>SALTOGRANDE</v>
      </c>
      <c r="H5291">
        <f t="shared" si="580"/>
        <v>11</v>
      </c>
    </row>
    <row r="5292" spans="1:8" x14ac:dyDescent="0.2">
      <c r="A5292" t="s">
        <v>7532</v>
      </c>
      <c r="B5292" t="str">
        <f t="shared" si="574"/>
        <v>SP</v>
      </c>
      <c r="C5292" t="str">
        <f t="shared" si="575"/>
        <v>4550635</v>
      </c>
      <c r="D5292" t="str">
        <f t="shared" si="576"/>
        <v xml:space="preserve">SANDOVALINA         </v>
      </c>
      <c r="E5292" t="str">
        <f t="shared" si="577"/>
        <v>S</v>
      </c>
      <c r="F5292" t="str">
        <f t="shared" si="578"/>
        <v>SA</v>
      </c>
      <c r="G5292" t="str">
        <f t="shared" si="579"/>
        <v>SANDOVALINA</v>
      </c>
      <c r="H5292">
        <f t="shared" si="580"/>
        <v>11</v>
      </c>
    </row>
    <row r="5293" spans="1:8" x14ac:dyDescent="0.2">
      <c r="A5293" t="s">
        <v>7533</v>
      </c>
      <c r="B5293" t="str">
        <f t="shared" si="574"/>
        <v>SP</v>
      </c>
      <c r="C5293" t="str">
        <f t="shared" si="575"/>
        <v>4560535</v>
      </c>
      <c r="D5293" t="str">
        <f t="shared" si="576"/>
        <v xml:space="preserve">SANTA ADELIA        </v>
      </c>
      <c r="E5293" t="str">
        <f t="shared" si="577"/>
        <v>S</v>
      </c>
      <c r="F5293" t="str">
        <f t="shared" si="578"/>
        <v>SA</v>
      </c>
      <c r="G5293" t="str">
        <f t="shared" si="579"/>
        <v>SANTAADELIA</v>
      </c>
      <c r="H5293">
        <f t="shared" si="580"/>
        <v>11</v>
      </c>
    </row>
    <row r="5294" spans="1:8" x14ac:dyDescent="0.2">
      <c r="A5294" t="s">
        <v>7534</v>
      </c>
      <c r="B5294" t="str">
        <f t="shared" si="574"/>
        <v>SP</v>
      </c>
      <c r="C5294" t="str">
        <f t="shared" si="575"/>
        <v>4570435</v>
      </c>
      <c r="D5294" t="str">
        <f t="shared" si="576"/>
        <v xml:space="preserve">SANTA ALBERTINA     </v>
      </c>
      <c r="E5294" t="str">
        <f t="shared" si="577"/>
        <v>S</v>
      </c>
      <c r="F5294" t="str">
        <f t="shared" si="578"/>
        <v>SA</v>
      </c>
      <c r="G5294" t="str">
        <f t="shared" si="579"/>
        <v>SANTAALBERTINA</v>
      </c>
      <c r="H5294">
        <f t="shared" si="580"/>
        <v>14</v>
      </c>
    </row>
    <row r="5295" spans="1:8" x14ac:dyDescent="0.2">
      <c r="A5295" t="s">
        <v>7535</v>
      </c>
      <c r="B5295" t="str">
        <f t="shared" si="574"/>
        <v>SP</v>
      </c>
      <c r="C5295" t="str">
        <f t="shared" si="575"/>
        <v>4580335</v>
      </c>
      <c r="D5295" t="str">
        <f t="shared" si="576"/>
        <v xml:space="preserve">STA BARBARA D'OESTE </v>
      </c>
      <c r="E5295" t="str">
        <f t="shared" si="577"/>
        <v>S</v>
      </c>
      <c r="F5295" t="str">
        <f t="shared" si="578"/>
        <v>ST</v>
      </c>
      <c r="G5295" t="str">
        <f t="shared" si="579"/>
        <v>STABARBARAD'OESTE</v>
      </c>
      <c r="H5295">
        <f t="shared" si="580"/>
        <v>17</v>
      </c>
    </row>
    <row r="5296" spans="1:8" x14ac:dyDescent="0.2">
      <c r="A5296" t="s">
        <v>7536</v>
      </c>
      <c r="B5296" t="str">
        <f t="shared" si="574"/>
        <v>SP</v>
      </c>
      <c r="C5296" t="str">
        <f t="shared" si="575"/>
        <v>4600935</v>
      </c>
      <c r="D5296" t="str">
        <f t="shared" si="576"/>
        <v xml:space="preserve">SANTA BRANCA        </v>
      </c>
      <c r="E5296" t="str">
        <f t="shared" si="577"/>
        <v>S</v>
      </c>
      <c r="F5296" t="str">
        <f t="shared" si="578"/>
        <v>SA</v>
      </c>
      <c r="G5296" t="str">
        <f t="shared" si="579"/>
        <v>SANTABRANCA</v>
      </c>
      <c r="H5296">
        <f t="shared" si="580"/>
        <v>11</v>
      </c>
    </row>
    <row r="5297" spans="1:8" x14ac:dyDescent="0.2">
      <c r="A5297" t="s">
        <v>7537</v>
      </c>
      <c r="B5297" t="str">
        <f t="shared" si="574"/>
        <v>SP</v>
      </c>
      <c r="C5297" t="str">
        <f t="shared" si="575"/>
        <v>4610835</v>
      </c>
      <c r="D5297" t="str">
        <f t="shared" si="576"/>
        <v xml:space="preserve">SANTA CLARA D'OESTE </v>
      </c>
      <c r="E5297" t="str">
        <f t="shared" si="577"/>
        <v>S</v>
      </c>
      <c r="F5297" t="str">
        <f t="shared" si="578"/>
        <v>SA</v>
      </c>
      <c r="G5297" t="str">
        <f t="shared" si="579"/>
        <v>SANTACLARAD'OESTE</v>
      </c>
      <c r="H5297">
        <f t="shared" si="580"/>
        <v>17</v>
      </c>
    </row>
    <row r="5298" spans="1:8" x14ac:dyDescent="0.2">
      <c r="A5298" t="s">
        <v>7538</v>
      </c>
      <c r="B5298" t="str">
        <f t="shared" si="574"/>
        <v>SP</v>
      </c>
      <c r="C5298" t="str">
        <f t="shared" si="575"/>
        <v>4620735</v>
      </c>
      <c r="D5298" t="str">
        <f t="shared" si="576"/>
        <v xml:space="preserve">STA CRUZ CONCEICAO  </v>
      </c>
      <c r="E5298" t="str">
        <f t="shared" si="577"/>
        <v>S</v>
      </c>
      <c r="F5298" t="str">
        <f t="shared" si="578"/>
        <v>ST</v>
      </c>
      <c r="G5298" t="str">
        <f t="shared" si="579"/>
        <v>STACRUZCONCEICAO</v>
      </c>
      <c r="H5298">
        <f t="shared" si="580"/>
        <v>16</v>
      </c>
    </row>
    <row r="5299" spans="1:8" x14ac:dyDescent="0.2">
      <c r="A5299" t="s">
        <v>7539</v>
      </c>
      <c r="B5299" t="str">
        <f t="shared" si="574"/>
        <v>SP</v>
      </c>
      <c r="C5299" t="str">
        <f t="shared" si="575"/>
        <v>4625635</v>
      </c>
      <c r="D5299" t="str">
        <f t="shared" si="576"/>
        <v xml:space="preserve">STA CRUZ ESPERANCA  </v>
      </c>
      <c r="E5299" t="str">
        <f t="shared" si="577"/>
        <v>S</v>
      </c>
      <c r="F5299" t="str">
        <f t="shared" si="578"/>
        <v>ST</v>
      </c>
      <c r="G5299" t="str">
        <f t="shared" si="579"/>
        <v>STACRUZESPERANCA</v>
      </c>
      <c r="H5299">
        <f t="shared" si="580"/>
        <v>16</v>
      </c>
    </row>
    <row r="5300" spans="1:8" x14ac:dyDescent="0.2">
      <c r="A5300" t="s">
        <v>7540</v>
      </c>
      <c r="B5300" t="str">
        <f t="shared" si="574"/>
        <v>SP</v>
      </c>
      <c r="C5300" t="str">
        <f t="shared" si="575"/>
        <v>4630635</v>
      </c>
      <c r="D5300" t="str">
        <f t="shared" si="576"/>
        <v xml:space="preserve">STA CRUZ PALMEIRAS  </v>
      </c>
      <c r="E5300" t="str">
        <f t="shared" si="577"/>
        <v>S</v>
      </c>
      <c r="F5300" t="str">
        <f t="shared" si="578"/>
        <v>ST</v>
      </c>
      <c r="G5300" t="str">
        <f t="shared" si="579"/>
        <v>STACRUZPALMEIRAS</v>
      </c>
      <c r="H5300">
        <f t="shared" si="580"/>
        <v>16</v>
      </c>
    </row>
    <row r="5301" spans="1:8" x14ac:dyDescent="0.2">
      <c r="A5301" t="s">
        <v>7541</v>
      </c>
      <c r="B5301" t="str">
        <f t="shared" si="574"/>
        <v>SP</v>
      </c>
      <c r="C5301" t="str">
        <f t="shared" si="575"/>
        <v>4640535</v>
      </c>
      <c r="D5301" t="str">
        <f t="shared" si="576"/>
        <v xml:space="preserve">STA CRUZ RIO PARDO  </v>
      </c>
      <c r="E5301" t="str">
        <f t="shared" si="577"/>
        <v>S</v>
      </c>
      <c r="F5301" t="str">
        <f t="shared" si="578"/>
        <v>ST</v>
      </c>
      <c r="G5301" t="str">
        <f t="shared" si="579"/>
        <v>STACRUZRIOPARDO</v>
      </c>
      <c r="H5301">
        <f t="shared" si="580"/>
        <v>15</v>
      </c>
    </row>
    <row r="5302" spans="1:8" x14ac:dyDescent="0.2">
      <c r="A5302" t="s">
        <v>7542</v>
      </c>
      <c r="B5302" t="str">
        <f t="shared" si="574"/>
        <v>SP</v>
      </c>
      <c r="C5302" t="str">
        <f t="shared" si="575"/>
        <v>4650435</v>
      </c>
      <c r="D5302" t="str">
        <f t="shared" si="576"/>
        <v xml:space="preserve">SANTA ERNESTINA     </v>
      </c>
      <c r="E5302" t="str">
        <f t="shared" si="577"/>
        <v>S</v>
      </c>
      <c r="F5302" t="str">
        <f t="shared" si="578"/>
        <v>SA</v>
      </c>
      <c r="G5302" t="str">
        <f t="shared" si="579"/>
        <v>SANTAERNESTINA</v>
      </c>
      <c r="H5302">
        <f t="shared" si="580"/>
        <v>14</v>
      </c>
    </row>
    <row r="5303" spans="1:8" x14ac:dyDescent="0.2">
      <c r="A5303" t="s">
        <v>7543</v>
      </c>
      <c r="B5303" t="str">
        <f t="shared" si="574"/>
        <v>SP</v>
      </c>
      <c r="C5303" t="str">
        <f t="shared" si="575"/>
        <v>4660335</v>
      </c>
      <c r="D5303" t="str">
        <f t="shared" si="576"/>
        <v xml:space="preserve">SANTA FE DO SUL     </v>
      </c>
      <c r="E5303" t="str">
        <f t="shared" si="577"/>
        <v>S</v>
      </c>
      <c r="F5303" t="str">
        <f t="shared" si="578"/>
        <v>SA</v>
      </c>
      <c r="G5303" t="str">
        <f t="shared" si="579"/>
        <v>SANTAFEDOSUL</v>
      </c>
      <c r="H5303">
        <f t="shared" si="580"/>
        <v>12</v>
      </c>
    </row>
    <row r="5304" spans="1:8" x14ac:dyDescent="0.2">
      <c r="A5304" t="s">
        <v>7544</v>
      </c>
      <c r="B5304" t="str">
        <f t="shared" si="574"/>
        <v>SP</v>
      </c>
      <c r="C5304" t="str">
        <f t="shared" si="575"/>
        <v>4670235</v>
      </c>
      <c r="D5304" t="str">
        <f t="shared" si="576"/>
        <v xml:space="preserve">SANTA GERTRUDES     </v>
      </c>
      <c r="E5304" t="str">
        <f t="shared" si="577"/>
        <v>S</v>
      </c>
      <c r="F5304" t="str">
        <f t="shared" si="578"/>
        <v>SA</v>
      </c>
      <c r="G5304" t="str">
        <f t="shared" si="579"/>
        <v>SANTAGERTRUDES</v>
      </c>
      <c r="H5304">
        <f t="shared" si="580"/>
        <v>14</v>
      </c>
    </row>
    <row r="5305" spans="1:8" x14ac:dyDescent="0.2">
      <c r="A5305" t="s">
        <v>7545</v>
      </c>
      <c r="B5305" t="str">
        <f t="shared" si="574"/>
        <v>SP</v>
      </c>
      <c r="C5305" t="str">
        <f t="shared" si="575"/>
        <v>4680135</v>
      </c>
      <c r="D5305" t="str">
        <f t="shared" si="576"/>
        <v xml:space="preserve">SANTA ISABEL        </v>
      </c>
      <c r="E5305" t="str">
        <f t="shared" si="577"/>
        <v>S</v>
      </c>
      <c r="F5305" t="str">
        <f t="shared" si="578"/>
        <v>SA</v>
      </c>
      <c r="G5305" t="str">
        <f t="shared" si="579"/>
        <v>SANTAISABEL</v>
      </c>
      <c r="H5305">
        <f t="shared" si="580"/>
        <v>11</v>
      </c>
    </row>
    <row r="5306" spans="1:8" x14ac:dyDescent="0.2">
      <c r="A5306" t="s">
        <v>7546</v>
      </c>
      <c r="B5306" t="str">
        <f t="shared" si="574"/>
        <v>SP</v>
      </c>
      <c r="C5306" t="str">
        <f t="shared" si="575"/>
        <v>4690035</v>
      </c>
      <c r="D5306" t="str">
        <f t="shared" si="576"/>
        <v xml:space="preserve">SANTA LUCIA         </v>
      </c>
      <c r="E5306" t="str">
        <f t="shared" si="577"/>
        <v>S</v>
      </c>
      <c r="F5306" t="str">
        <f t="shared" si="578"/>
        <v>SA</v>
      </c>
      <c r="G5306" t="str">
        <f t="shared" si="579"/>
        <v>SANTALUCIA</v>
      </c>
      <c r="H5306">
        <f t="shared" si="580"/>
        <v>10</v>
      </c>
    </row>
    <row r="5307" spans="1:8" x14ac:dyDescent="0.2">
      <c r="A5307" t="s">
        <v>7547</v>
      </c>
      <c r="B5307" t="str">
        <f t="shared" si="574"/>
        <v>SP</v>
      </c>
      <c r="C5307" t="str">
        <f t="shared" si="575"/>
        <v>4700735</v>
      </c>
      <c r="D5307" t="str">
        <f t="shared" si="576"/>
        <v>SANTA MARIA DA SERRA</v>
      </c>
      <c r="E5307" t="str">
        <f t="shared" si="577"/>
        <v>S</v>
      </c>
      <c r="F5307" t="str">
        <f t="shared" si="578"/>
        <v>SA</v>
      </c>
      <c r="G5307" t="str">
        <f t="shared" si="579"/>
        <v>SANTAMARIADASERRA</v>
      </c>
      <c r="H5307">
        <f t="shared" si="580"/>
        <v>17</v>
      </c>
    </row>
    <row r="5308" spans="1:8" x14ac:dyDescent="0.2">
      <c r="A5308" t="s">
        <v>7548</v>
      </c>
      <c r="B5308" t="str">
        <f t="shared" si="574"/>
        <v>SP</v>
      </c>
      <c r="C5308" t="str">
        <f t="shared" si="575"/>
        <v>4710635</v>
      </c>
      <c r="D5308" t="str">
        <f t="shared" si="576"/>
        <v xml:space="preserve">SANTA MERCEDES      </v>
      </c>
      <c r="E5308" t="str">
        <f t="shared" si="577"/>
        <v>S</v>
      </c>
      <c r="F5308" t="str">
        <f t="shared" si="578"/>
        <v>SA</v>
      </c>
      <c r="G5308" t="str">
        <f t="shared" si="579"/>
        <v>SANTAMERCEDES</v>
      </c>
      <c r="H5308">
        <f t="shared" si="580"/>
        <v>13</v>
      </c>
    </row>
    <row r="5309" spans="1:8" x14ac:dyDescent="0.2">
      <c r="A5309" t="s">
        <v>7549</v>
      </c>
      <c r="B5309" t="str">
        <f t="shared" si="574"/>
        <v>SP</v>
      </c>
      <c r="C5309" t="str">
        <f t="shared" si="575"/>
        <v>4720535</v>
      </c>
      <c r="D5309" t="str">
        <f t="shared" si="576"/>
        <v xml:space="preserve">SANTANA PONTE PENSA </v>
      </c>
      <c r="E5309" t="str">
        <f t="shared" si="577"/>
        <v>S</v>
      </c>
      <c r="F5309" t="str">
        <f t="shared" si="578"/>
        <v>SA</v>
      </c>
      <c r="G5309" t="str">
        <f t="shared" si="579"/>
        <v>SANTANAPONTEPENSA</v>
      </c>
      <c r="H5309">
        <f t="shared" si="580"/>
        <v>17</v>
      </c>
    </row>
    <row r="5310" spans="1:8" x14ac:dyDescent="0.2">
      <c r="A5310" t="s">
        <v>7550</v>
      </c>
      <c r="B5310" t="str">
        <f t="shared" si="574"/>
        <v>SP</v>
      </c>
      <c r="C5310" t="str">
        <f t="shared" si="575"/>
        <v>4730435</v>
      </c>
      <c r="D5310" t="str">
        <f t="shared" si="576"/>
        <v xml:space="preserve">SANTANA DE PARNAIBA </v>
      </c>
      <c r="E5310" t="str">
        <f t="shared" si="577"/>
        <v>S</v>
      </c>
      <c r="F5310" t="str">
        <f t="shared" si="578"/>
        <v>SA</v>
      </c>
      <c r="G5310" t="str">
        <f t="shared" si="579"/>
        <v>SANTANADEPARNAIBA</v>
      </c>
      <c r="H5310">
        <f t="shared" si="580"/>
        <v>17</v>
      </c>
    </row>
    <row r="5311" spans="1:8" x14ac:dyDescent="0.2">
      <c r="A5311" t="s">
        <v>7551</v>
      </c>
      <c r="B5311" t="str">
        <f t="shared" si="574"/>
        <v>SP</v>
      </c>
      <c r="C5311" t="str">
        <f t="shared" si="575"/>
        <v>4740335</v>
      </c>
      <c r="D5311" t="str">
        <f t="shared" si="576"/>
        <v xml:space="preserve">SANTA RITA D'OESTE  </v>
      </c>
      <c r="E5311" t="str">
        <f t="shared" si="577"/>
        <v>S</v>
      </c>
      <c r="F5311" t="str">
        <f t="shared" si="578"/>
        <v>SA</v>
      </c>
      <c r="G5311" t="str">
        <f t="shared" si="579"/>
        <v>SANTARITAD'OESTE</v>
      </c>
      <c r="H5311">
        <f t="shared" si="580"/>
        <v>16</v>
      </c>
    </row>
    <row r="5312" spans="1:8" x14ac:dyDescent="0.2">
      <c r="A5312" t="s">
        <v>7552</v>
      </c>
      <c r="B5312" t="str">
        <f t="shared" si="574"/>
        <v>SP</v>
      </c>
      <c r="C5312" t="str">
        <f t="shared" si="575"/>
        <v>4750235</v>
      </c>
      <c r="D5312" t="str">
        <f t="shared" si="576"/>
        <v>STA RITA PASSA QUATR</v>
      </c>
      <c r="E5312" t="str">
        <f t="shared" si="577"/>
        <v>S</v>
      </c>
      <c r="F5312" t="str">
        <f t="shared" si="578"/>
        <v>ST</v>
      </c>
      <c r="G5312" t="str">
        <f t="shared" si="579"/>
        <v>STARITAPASSAQUATR</v>
      </c>
      <c r="H5312">
        <f t="shared" si="580"/>
        <v>17</v>
      </c>
    </row>
    <row r="5313" spans="1:8" x14ac:dyDescent="0.2">
      <c r="A5313" t="s">
        <v>7553</v>
      </c>
      <c r="B5313" t="str">
        <f t="shared" si="574"/>
        <v>SP</v>
      </c>
      <c r="C5313" t="str">
        <f t="shared" si="575"/>
        <v>4760135</v>
      </c>
      <c r="D5313" t="str">
        <f t="shared" si="576"/>
        <v xml:space="preserve">STA ROSA DE VITERBO </v>
      </c>
      <c r="E5313" t="str">
        <f t="shared" si="577"/>
        <v>S</v>
      </c>
      <c r="F5313" t="str">
        <f t="shared" si="578"/>
        <v>ST</v>
      </c>
      <c r="G5313" t="str">
        <f t="shared" si="579"/>
        <v>STAROSADEVITERBO</v>
      </c>
      <c r="H5313">
        <f t="shared" si="580"/>
        <v>16</v>
      </c>
    </row>
    <row r="5314" spans="1:8" x14ac:dyDescent="0.2">
      <c r="A5314" t="s">
        <v>7554</v>
      </c>
      <c r="B5314" t="str">
        <f t="shared" si="574"/>
        <v>SP</v>
      </c>
      <c r="C5314" t="str">
        <f t="shared" si="575"/>
        <v>4765035</v>
      </c>
      <c r="D5314" t="str">
        <f t="shared" si="576"/>
        <v xml:space="preserve">SANTA SALETE        </v>
      </c>
      <c r="E5314" t="str">
        <f t="shared" si="577"/>
        <v>S</v>
      </c>
      <c r="F5314" t="str">
        <f t="shared" si="578"/>
        <v>SA</v>
      </c>
      <c r="G5314" t="str">
        <f t="shared" si="579"/>
        <v>SANTASALETE</v>
      </c>
      <c r="H5314">
        <f t="shared" si="580"/>
        <v>11</v>
      </c>
    </row>
    <row r="5315" spans="1:8" x14ac:dyDescent="0.2">
      <c r="A5315" t="s">
        <v>7555</v>
      </c>
      <c r="B5315" t="str">
        <f t="shared" ref="B5315:B5378" si="581">MID($A5315,1,2)</f>
        <v>SP</v>
      </c>
      <c r="C5315" t="str">
        <f t="shared" ref="C5315:C5378" si="582">MID($A5315,3,7)</f>
        <v>4770035</v>
      </c>
      <c r="D5315" t="str">
        <f t="shared" ref="D5315:D5378" si="583">MID($A5315,10,21)</f>
        <v xml:space="preserve">SANTO ANASTACIO     </v>
      </c>
      <c r="E5315" t="str">
        <f t="shared" ref="E5315:E5378" si="584">LEFT(D5315,1)</f>
        <v>S</v>
      </c>
      <c r="F5315" t="str">
        <f t="shared" ref="F5315:F5378" si="585">LEFT(D5315,2)</f>
        <v>SA</v>
      </c>
      <c r="G5315" t="str">
        <f t="shared" ref="G5315:G5378" si="586">SUBSTITUTE(D5315," ","")</f>
        <v>SANTOANASTACIO</v>
      </c>
      <c r="H5315">
        <f t="shared" ref="H5315:H5378" si="587">LEN(G5315)</f>
        <v>14</v>
      </c>
    </row>
    <row r="5316" spans="1:8" x14ac:dyDescent="0.2">
      <c r="A5316" t="s">
        <v>7556</v>
      </c>
      <c r="B5316" t="str">
        <f t="shared" si="581"/>
        <v>SP</v>
      </c>
      <c r="C5316" t="str">
        <f t="shared" si="582"/>
        <v>4780935</v>
      </c>
      <c r="D5316" t="str">
        <f t="shared" si="583"/>
        <v xml:space="preserve">SANTO ANDRE         </v>
      </c>
      <c r="E5316" t="str">
        <f t="shared" si="584"/>
        <v>S</v>
      </c>
      <c r="F5316" t="str">
        <f t="shared" si="585"/>
        <v>SA</v>
      </c>
      <c r="G5316" t="str">
        <f t="shared" si="586"/>
        <v>SANTOANDRE</v>
      </c>
      <c r="H5316">
        <f t="shared" si="587"/>
        <v>10</v>
      </c>
    </row>
    <row r="5317" spans="1:8" x14ac:dyDescent="0.2">
      <c r="A5317" t="s">
        <v>7557</v>
      </c>
      <c r="B5317" t="str">
        <f t="shared" si="581"/>
        <v>SP</v>
      </c>
      <c r="C5317" t="str">
        <f t="shared" si="582"/>
        <v>4790835</v>
      </c>
      <c r="D5317" t="str">
        <f t="shared" si="583"/>
        <v xml:space="preserve">STO ANTONIO ALEGRIA </v>
      </c>
      <c r="E5317" t="str">
        <f t="shared" si="584"/>
        <v>S</v>
      </c>
      <c r="F5317" t="str">
        <f t="shared" si="585"/>
        <v>ST</v>
      </c>
      <c r="G5317" t="str">
        <f t="shared" si="586"/>
        <v>STOANTONIOALEGRIA</v>
      </c>
      <c r="H5317">
        <f t="shared" si="587"/>
        <v>17</v>
      </c>
    </row>
    <row r="5318" spans="1:8" x14ac:dyDescent="0.2">
      <c r="A5318" t="s">
        <v>7558</v>
      </c>
      <c r="B5318" t="str">
        <f t="shared" si="581"/>
        <v>SP</v>
      </c>
      <c r="C5318" t="str">
        <f t="shared" si="582"/>
        <v>4800535</v>
      </c>
      <c r="D5318" t="str">
        <f t="shared" si="583"/>
        <v>STO ANTONIO DE POSSE</v>
      </c>
      <c r="E5318" t="str">
        <f t="shared" si="584"/>
        <v>S</v>
      </c>
      <c r="F5318" t="str">
        <f t="shared" si="585"/>
        <v>ST</v>
      </c>
      <c r="G5318" t="str">
        <f t="shared" si="586"/>
        <v>STOANTONIODEPOSSE</v>
      </c>
      <c r="H5318">
        <f t="shared" si="587"/>
        <v>17</v>
      </c>
    </row>
    <row r="5319" spans="1:8" x14ac:dyDescent="0.2">
      <c r="A5319" t="s">
        <v>7559</v>
      </c>
      <c r="B5319" t="str">
        <f t="shared" si="581"/>
        <v>SP</v>
      </c>
      <c r="C5319" t="str">
        <f t="shared" si="582"/>
        <v>4805435</v>
      </c>
      <c r="D5319" t="str">
        <f t="shared" si="583"/>
        <v>STO ANTONIO ARACANGU</v>
      </c>
      <c r="E5319" t="str">
        <f t="shared" si="584"/>
        <v>S</v>
      </c>
      <c r="F5319" t="str">
        <f t="shared" si="585"/>
        <v>ST</v>
      </c>
      <c r="G5319" t="str">
        <f t="shared" si="586"/>
        <v>STOANTONIOARACANGU</v>
      </c>
      <c r="H5319">
        <f t="shared" si="587"/>
        <v>18</v>
      </c>
    </row>
    <row r="5320" spans="1:8" x14ac:dyDescent="0.2">
      <c r="A5320" t="s">
        <v>7560</v>
      </c>
      <c r="B5320" t="str">
        <f t="shared" si="581"/>
        <v>SP</v>
      </c>
      <c r="C5320" t="str">
        <f t="shared" si="582"/>
        <v>4810435</v>
      </c>
      <c r="D5320" t="str">
        <f t="shared" si="583"/>
        <v xml:space="preserve">STO ANTONIO JARDIM  </v>
      </c>
      <c r="E5320" t="str">
        <f t="shared" si="584"/>
        <v>S</v>
      </c>
      <c r="F5320" t="str">
        <f t="shared" si="585"/>
        <v>ST</v>
      </c>
      <c r="G5320" t="str">
        <f t="shared" si="586"/>
        <v>STOANTONIOJARDIM</v>
      </c>
      <c r="H5320">
        <f t="shared" si="587"/>
        <v>16</v>
      </c>
    </row>
    <row r="5321" spans="1:8" x14ac:dyDescent="0.2">
      <c r="A5321" t="s">
        <v>7561</v>
      </c>
      <c r="B5321" t="str">
        <f t="shared" si="581"/>
        <v>SP</v>
      </c>
      <c r="C5321" t="str">
        <f t="shared" si="582"/>
        <v>4820335</v>
      </c>
      <c r="D5321" t="str">
        <f t="shared" si="583"/>
        <v xml:space="preserve">STO ANTONIO PINHAL  </v>
      </c>
      <c r="E5321" t="str">
        <f t="shared" si="584"/>
        <v>S</v>
      </c>
      <c r="F5321" t="str">
        <f t="shared" si="585"/>
        <v>ST</v>
      </c>
      <c r="G5321" t="str">
        <f t="shared" si="586"/>
        <v>STOANTONIOPINHAL</v>
      </c>
      <c r="H5321">
        <f t="shared" si="587"/>
        <v>16</v>
      </c>
    </row>
    <row r="5322" spans="1:8" x14ac:dyDescent="0.2">
      <c r="A5322" t="s">
        <v>7562</v>
      </c>
      <c r="B5322" t="str">
        <f t="shared" si="581"/>
        <v>SP</v>
      </c>
      <c r="C5322" t="str">
        <f t="shared" si="582"/>
        <v>4830235</v>
      </c>
      <c r="D5322" t="str">
        <f t="shared" si="583"/>
        <v xml:space="preserve">SANTO EXPEDITO      </v>
      </c>
      <c r="E5322" t="str">
        <f t="shared" si="584"/>
        <v>S</v>
      </c>
      <c r="F5322" t="str">
        <f t="shared" si="585"/>
        <v>SA</v>
      </c>
      <c r="G5322" t="str">
        <f t="shared" si="586"/>
        <v>SANTOEXPEDITO</v>
      </c>
      <c r="H5322">
        <f t="shared" si="587"/>
        <v>13</v>
      </c>
    </row>
    <row r="5323" spans="1:8" x14ac:dyDescent="0.2">
      <c r="A5323" t="s">
        <v>7563</v>
      </c>
      <c r="B5323" t="str">
        <f t="shared" si="581"/>
        <v>SP</v>
      </c>
      <c r="C5323" t="str">
        <f t="shared" si="582"/>
        <v>4840135</v>
      </c>
      <c r="D5323" t="str">
        <f t="shared" si="583"/>
        <v xml:space="preserve">SANTOPOLIS AGUAPEI  </v>
      </c>
      <c r="E5323" t="str">
        <f t="shared" si="584"/>
        <v>S</v>
      </c>
      <c r="F5323" t="str">
        <f t="shared" si="585"/>
        <v>SA</v>
      </c>
      <c r="G5323" t="str">
        <f t="shared" si="586"/>
        <v>SANTOPOLISAGUAPEI</v>
      </c>
      <c r="H5323">
        <f t="shared" si="587"/>
        <v>17</v>
      </c>
    </row>
    <row r="5324" spans="1:8" x14ac:dyDescent="0.2">
      <c r="A5324" t="s">
        <v>7564</v>
      </c>
      <c r="B5324" t="str">
        <f t="shared" si="581"/>
        <v>SP</v>
      </c>
      <c r="C5324" t="str">
        <f t="shared" si="582"/>
        <v>4850035</v>
      </c>
      <c r="D5324" t="str">
        <f t="shared" si="583"/>
        <v xml:space="preserve">SANTOS              </v>
      </c>
      <c r="E5324" t="str">
        <f t="shared" si="584"/>
        <v>S</v>
      </c>
      <c r="F5324" t="str">
        <f t="shared" si="585"/>
        <v>SA</v>
      </c>
      <c r="G5324" t="str">
        <f t="shared" si="586"/>
        <v>SANTOS</v>
      </c>
      <c r="H5324">
        <f t="shared" si="587"/>
        <v>6</v>
      </c>
    </row>
    <row r="5325" spans="1:8" x14ac:dyDescent="0.2">
      <c r="A5325" t="s">
        <v>7565</v>
      </c>
      <c r="B5325" t="str">
        <f t="shared" si="581"/>
        <v>SP</v>
      </c>
      <c r="C5325" t="str">
        <f t="shared" si="582"/>
        <v>4860935</v>
      </c>
      <c r="D5325" t="str">
        <f t="shared" si="583"/>
        <v>SAO BENTO DO SAPUCAI</v>
      </c>
      <c r="E5325" t="str">
        <f t="shared" si="584"/>
        <v>S</v>
      </c>
      <c r="F5325" t="str">
        <f t="shared" si="585"/>
        <v>SA</v>
      </c>
      <c r="G5325" t="str">
        <f t="shared" si="586"/>
        <v>SAOBENTODOSAPUCAI</v>
      </c>
      <c r="H5325">
        <f t="shared" si="587"/>
        <v>17</v>
      </c>
    </row>
    <row r="5326" spans="1:8" x14ac:dyDescent="0.2">
      <c r="A5326" t="s">
        <v>7566</v>
      </c>
      <c r="B5326" t="str">
        <f t="shared" si="581"/>
        <v>SP</v>
      </c>
      <c r="C5326" t="str">
        <f t="shared" si="582"/>
        <v>4870835</v>
      </c>
      <c r="D5326" t="str">
        <f t="shared" si="583"/>
        <v xml:space="preserve">SAO BERNARDO CAMPO  </v>
      </c>
      <c r="E5326" t="str">
        <f t="shared" si="584"/>
        <v>S</v>
      </c>
      <c r="F5326" t="str">
        <f t="shared" si="585"/>
        <v>SA</v>
      </c>
      <c r="G5326" t="str">
        <f t="shared" si="586"/>
        <v>SAOBERNARDOCAMPO</v>
      </c>
      <c r="H5326">
        <f t="shared" si="587"/>
        <v>16</v>
      </c>
    </row>
    <row r="5327" spans="1:8" x14ac:dyDescent="0.2">
      <c r="A5327" t="s">
        <v>7567</v>
      </c>
      <c r="B5327" t="str">
        <f t="shared" si="581"/>
        <v>SP</v>
      </c>
      <c r="C5327" t="str">
        <f t="shared" si="582"/>
        <v>4880735</v>
      </c>
      <c r="D5327" t="str">
        <f t="shared" si="583"/>
        <v xml:space="preserve">SAO CAETANO DO SUL  </v>
      </c>
      <c r="E5327" t="str">
        <f t="shared" si="584"/>
        <v>S</v>
      </c>
      <c r="F5327" t="str">
        <f t="shared" si="585"/>
        <v>SA</v>
      </c>
      <c r="G5327" t="str">
        <f t="shared" si="586"/>
        <v>SAOCAETANODOSUL</v>
      </c>
      <c r="H5327">
        <f t="shared" si="587"/>
        <v>15</v>
      </c>
    </row>
    <row r="5328" spans="1:8" x14ac:dyDescent="0.2">
      <c r="A5328" t="s">
        <v>7568</v>
      </c>
      <c r="B5328" t="str">
        <f t="shared" si="581"/>
        <v>SP</v>
      </c>
      <c r="C5328" t="str">
        <f t="shared" si="582"/>
        <v>4890635</v>
      </c>
      <c r="D5328" t="str">
        <f t="shared" si="583"/>
        <v xml:space="preserve">SAO CARLOS          </v>
      </c>
      <c r="E5328" t="str">
        <f t="shared" si="584"/>
        <v>S</v>
      </c>
      <c r="F5328" t="str">
        <f t="shared" si="585"/>
        <v>SA</v>
      </c>
      <c r="G5328" t="str">
        <f t="shared" si="586"/>
        <v>SAOCARLOS</v>
      </c>
      <c r="H5328">
        <f t="shared" si="587"/>
        <v>9</v>
      </c>
    </row>
    <row r="5329" spans="1:8" x14ac:dyDescent="0.2">
      <c r="A5329" t="s">
        <v>7569</v>
      </c>
      <c r="B5329" t="str">
        <f t="shared" si="581"/>
        <v>SP</v>
      </c>
      <c r="C5329" t="str">
        <f t="shared" si="582"/>
        <v>4900335</v>
      </c>
      <c r="D5329" t="str">
        <f t="shared" si="583"/>
        <v xml:space="preserve">SAO FRANCISCO       </v>
      </c>
      <c r="E5329" t="str">
        <f t="shared" si="584"/>
        <v>S</v>
      </c>
      <c r="F5329" t="str">
        <f t="shared" si="585"/>
        <v>SA</v>
      </c>
      <c r="G5329" t="str">
        <f t="shared" si="586"/>
        <v>SAOFRANCISCO</v>
      </c>
      <c r="H5329">
        <f t="shared" si="587"/>
        <v>12</v>
      </c>
    </row>
    <row r="5330" spans="1:8" x14ac:dyDescent="0.2">
      <c r="A5330" t="s">
        <v>7570</v>
      </c>
      <c r="B5330" t="str">
        <f t="shared" si="581"/>
        <v>SP</v>
      </c>
      <c r="C5330" t="str">
        <f t="shared" si="582"/>
        <v>4910235</v>
      </c>
      <c r="D5330" t="str">
        <f t="shared" si="583"/>
        <v xml:space="preserve">SAO JOAO BOA VISTA  </v>
      </c>
      <c r="E5330" t="str">
        <f t="shared" si="584"/>
        <v>S</v>
      </c>
      <c r="F5330" t="str">
        <f t="shared" si="585"/>
        <v>SA</v>
      </c>
      <c r="G5330" t="str">
        <f t="shared" si="586"/>
        <v>SAOJOAOBOAVISTA</v>
      </c>
      <c r="H5330">
        <f t="shared" si="587"/>
        <v>15</v>
      </c>
    </row>
    <row r="5331" spans="1:8" x14ac:dyDescent="0.2">
      <c r="A5331" t="s">
        <v>7571</v>
      </c>
      <c r="B5331" t="str">
        <f t="shared" si="581"/>
        <v>SP</v>
      </c>
      <c r="C5331" t="str">
        <f t="shared" si="582"/>
        <v>4920135</v>
      </c>
      <c r="D5331" t="str">
        <f t="shared" si="583"/>
        <v>SAO JOAO DUAS PONTES</v>
      </c>
      <c r="E5331" t="str">
        <f t="shared" si="584"/>
        <v>S</v>
      </c>
      <c r="F5331" t="str">
        <f t="shared" si="585"/>
        <v>SA</v>
      </c>
      <c r="G5331" t="str">
        <f t="shared" si="586"/>
        <v>SAOJOAODUASPONTES</v>
      </c>
      <c r="H5331">
        <f t="shared" si="587"/>
        <v>17</v>
      </c>
    </row>
    <row r="5332" spans="1:8" x14ac:dyDescent="0.2">
      <c r="A5332" t="s">
        <v>7572</v>
      </c>
      <c r="B5332" t="str">
        <f t="shared" si="581"/>
        <v>SP</v>
      </c>
      <c r="C5332" t="str">
        <f t="shared" si="582"/>
        <v>4925035</v>
      </c>
      <c r="D5332" t="str">
        <f t="shared" si="583"/>
        <v xml:space="preserve">SAO JOAO DE IRACEMA </v>
      </c>
      <c r="E5332" t="str">
        <f t="shared" si="584"/>
        <v>S</v>
      </c>
      <c r="F5332" t="str">
        <f t="shared" si="585"/>
        <v>SA</v>
      </c>
      <c r="G5332" t="str">
        <f t="shared" si="586"/>
        <v>SAOJOAODEIRACEMA</v>
      </c>
      <c r="H5332">
        <f t="shared" si="587"/>
        <v>16</v>
      </c>
    </row>
    <row r="5333" spans="1:8" x14ac:dyDescent="0.2">
      <c r="A5333" t="s">
        <v>7573</v>
      </c>
      <c r="B5333" t="str">
        <f t="shared" si="581"/>
        <v>SP</v>
      </c>
      <c r="C5333" t="str">
        <f t="shared" si="582"/>
        <v>4930035</v>
      </c>
      <c r="D5333" t="str">
        <f t="shared" si="583"/>
        <v xml:space="preserve">SAO JOAO PAU D'ALHO </v>
      </c>
      <c r="E5333" t="str">
        <f t="shared" si="584"/>
        <v>S</v>
      </c>
      <c r="F5333" t="str">
        <f t="shared" si="585"/>
        <v>SA</v>
      </c>
      <c r="G5333" t="str">
        <f t="shared" si="586"/>
        <v>SAOJOAOPAUD'ALHO</v>
      </c>
      <c r="H5333">
        <f t="shared" si="587"/>
        <v>16</v>
      </c>
    </row>
    <row r="5334" spans="1:8" x14ac:dyDescent="0.2">
      <c r="A5334" t="s">
        <v>7574</v>
      </c>
      <c r="B5334" t="str">
        <f t="shared" si="581"/>
        <v>SP</v>
      </c>
      <c r="C5334" t="str">
        <f t="shared" si="582"/>
        <v>4940935</v>
      </c>
      <c r="D5334" t="str">
        <f t="shared" si="583"/>
        <v>SAO JOAQUIM DA BARRA</v>
      </c>
      <c r="E5334" t="str">
        <f t="shared" si="584"/>
        <v>S</v>
      </c>
      <c r="F5334" t="str">
        <f t="shared" si="585"/>
        <v>SA</v>
      </c>
      <c r="G5334" t="str">
        <f t="shared" si="586"/>
        <v>SAOJOAQUIMDABARRA</v>
      </c>
      <c r="H5334">
        <f t="shared" si="587"/>
        <v>17</v>
      </c>
    </row>
    <row r="5335" spans="1:8" x14ac:dyDescent="0.2">
      <c r="A5335" t="s">
        <v>7575</v>
      </c>
      <c r="B5335" t="str">
        <f t="shared" si="581"/>
        <v>SP</v>
      </c>
      <c r="C5335" t="str">
        <f t="shared" si="582"/>
        <v>4950835</v>
      </c>
      <c r="D5335" t="str">
        <f t="shared" si="583"/>
        <v xml:space="preserve">SAO JOSE BELA VISTA </v>
      </c>
      <c r="E5335" t="str">
        <f t="shared" si="584"/>
        <v>S</v>
      </c>
      <c r="F5335" t="str">
        <f t="shared" si="585"/>
        <v>SA</v>
      </c>
      <c r="G5335" t="str">
        <f t="shared" si="586"/>
        <v>SAOJOSEBELAVISTA</v>
      </c>
      <c r="H5335">
        <f t="shared" si="587"/>
        <v>16</v>
      </c>
    </row>
    <row r="5336" spans="1:8" x14ac:dyDescent="0.2">
      <c r="A5336" t="s">
        <v>7576</v>
      </c>
      <c r="B5336" t="str">
        <f t="shared" si="581"/>
        <v>SP</v>
      </c>
      <c r="C5336" t="str">
        <f t="shared" si="582"/>
        <v>4960735</v>
      </c>
      <c r="D5336" t="str">
        <f t="shared" si="583"/>
        <v>SAO JOSE DO BARREIRO</v>
      </c>
      <c r="E5336" t="str">
        <f t="shared" si="584"/>
        <v>S</v>
      </c>
      <c r="F5336" t="str">
        <f t="shared" si="585"/>
        <v>SA</v>
      </c>
      <c r="G5336" t="str">
        <f t="shared" si="586"/>
        <v>SAOJOSEDOBARREIRO</v>
      </c>
      <c r="H5336">
        <f t="shared" si="587"/>
        <v>17</v>
      </c>
    </row>
    <row r="5337" spans="1:8" x14ac:dyDescent="0.2">
      <c r="A5337" t="s">
        <v>7577</v>
      </c>
      <c r="B5337" t="str">
        <f t="shared" si="581"/>
        <v>SP</v>
      </c>
      <c r="C5337" t="str">
        <f t="shared" si="582"/>
        <v>4970635</v>
      </c>
      <c r="D5337" t="str">
        <f t="shared" si="583"/>
        <v xml:space="preserve">SAO JOSE RIO PARDO  </v>
      </c>
      <c r="E5337" t="str">
        <f t="shared" si="584"/>
        <v>S</v>
      </c>
      <c r="F5337" t="str">
        <f t="shared" si="585"/>
        <v>SA</v>
      </c>
      <c r="G5337" t="str">
        <f t="shared" si="586"/>
        <v>SAOJOSERIOPARDO</v>
      </c>
      <c r="H5337">
        <f t="shared" si="587"/>
        <v>15</v>
      </c>
    </row>
    <row r="5338" spans="1:8" x14ac:dyDescent="0.2">
      <c r="A5338" t="s">
        <v>7578</v>
      </c>
      <c r="B5338" t="str">
        <f t="shared" si="581"/>
        <v>SP</v>
      </c>
      <c r="C5338" t="str">
        <f t="shared" si="582"/>
        <v>4980535</v>
      </c>
      <c r="D5338" t="str">
        <f t="shared" si="583"/>
        <v xml:space="preserve">SAO JOSE RIO PRETO  </v>
      </c>
      <c r="E5338" t="str">
        <f t="shared" si="584"/>
        <v>S</v>
      </c>
      <c r="F5338" t="str">
        <f t="shared" si="585"/>
        <v>SA</v>
      </c>
      <c r="G5338" t="str">
        <f t="shared" si="586"/>
        <v>SAOJOSERIOPRETO</v>
      </c>
      <c r="H5338">
        <f t="shared" si="587"/>
        <v>15</v>
      </c>
    </row>
    <row r="5339" spans="1:8" x14ac:dyDescent="0.2">
      <c r="A5339" t="s">
        <v>7579</v>
      </c>
      <c r="B5339" t="str">
        <f t="shared" si="581"/>
        <v>SP</v>
      </c>
      <c r="C5339" t="str">
        <f t="shared" si="582"/>
        <v>4990435</v>
      </c>
      <c r="D5339" t="str">
        <f t="shared" si="583"/>
        <v xml:space="preserve">SAO JOSE DOS CAMPOS </v>
      </c>
      <c r="E5339" t="str">
        <f t="shared" si="584"/>
        <v>S</v>
      </c>
      <c r="F5339" t="str">
        <f t="shared" si="585"/>
        <v>SA</v>
      </c>
      <c r="G5339" t="str">
        <f t="shared" si="586"/>
        <v>SAOJOSEDOSCAMPOS</v>
      </c>
      <c r="H5339">
        <f t="shared" si="587"/>
        <v>16</v>
      </c>
    </row>
    <row r="5340" spans="1:8" x14ac:dyDescent="0.2">
      <c r="A5340" t="s">
        <v>7580</v>
      </c>
      <c r="B5340" t="str">
        <f t="shared" si="581"/>
        <v>SP</v>
      </c>
      <c r="C5340" t="str">
        <f t="shared" si="582"/>
        <v>4995335</v>
      </c>
      <c r="D5340" t="str">
        <f t="shared" si="583"/>
        <v xml:space="preserve">SAO LOURENCO SERRA  </v>
      </c>
      <c r="E5340" t="str">
        <f t="shared" si="584"/>
        <v>S</v>
      </c>
      <c r="F5340" t="str">
        <f t="shared" si="585"/>
        <v>SA</v>
      </c>
      <c r="G5340" t="str">
        <f t="shared" si="586"/>
        <v>SAOLOURENCOSERRA</v>
      </c>
      <c r="H5340">
        <f t="shared" si="587"/>
        <v>16</v>
      </c>
    </row>
    <row r="5341" spans="1:8" x14ac:dyDescent="0.2">
      <c r="A5341" t="s">
        <v>7581</v>
      </c>
      <c r="B5341" t="str">
        <f t="shared" si="581"/>
        <v>SP</v>
      </c>
      <c r="C5341" t="str">
        <f t="shared" si="582"/>
        <v>5000135</v>
      </c>
      <c r="D5341" t="str">
        <f t="shared" si="583"/>
        <v xml:space="preserve">SAO LUIS PARAITINGA </v>
      </c>
      <c r="E5341" t="str">
        <f t="shared" si="584"/>
        <v>S</v>
      </c>
      <c r="F5341" t="str">
        <f t="shared" si="585"/>
        <v>SA</v>
      </c>
      <c r="G5341" t="str">
        <f t="shared" si="586"/>
        <v>SAOLUISPARAITINGA</v>
      </c>
      <c r="H5341">
        <f t="shared" si="587"/>
        <v>17</v>
      </c>
    </row>
    <row r="5342" spans="1:8" x14ac:dyDescent="0.2">
      <c r="A5342" t="s">
        <v>7582</v>
      </c>
      <c r="B5342" t="str">
        <f t="shared" si="581"/>
        <v>SP</v>
      </c>
      <c r="C5342" t="str">
        <f t="shared" si="582"/>
        <v>5010035</v>
      </c>
      <c r="D5342" t="str">
        <f t="shared" si="583"/>
        <v xml:space="preserve">SAO MANUEL          </v>
      </c>
      <c r="E5342" t="str">
        <f t="shared" si="584"/>
        <v>S</v>
      </c>
      <c r="F5342" t="str">
        <f t="shared" si="585"/>
        <v>SA</v>
      </c>
      <c r="G5342" t="str">
        <f t="shared" si="586"/>
        <v>SAOMANUEL</v>
      </c>
      <c r="H5342">
        <f t="shared" si="587"/>
        <v>9</v>
      </c>
    </row>
    <row r="5343" spans="1:8" x14ac:dyDescent="0.2">
      <c r="A5343" t="s">
        <v>7583</v>
      </c>
      <c r="B5343" t="str">
        <f t="shared" si="581"/>
        <v>SP</v>
      </c>
      <c r="C5343" t="str">
        <f t="shared" si="582"/>
        <v>5020935</v>
      </c>
      <c r="D5343" t="str">
        <f t="shared" si="583"/>
        <v xml:space="preserve">SAO MIGUEL ARCANJO  </v>
      </c>
      <c r="E5343" t="str">
        <f t="shared" si="584"/>
        <v>S</v>
      </c>
      <c r="F5343" t="str">
        <f t="shared" si="585"/>
        <v>SA</v>
      </c>
      <c r="G5343" t="str">
        <f t="shared" si="586"/>
        <v>SAOMIGUELARCANJO</v>
      </c>
      <c r="H5343">
        <f t="shared" si="587"/>
        <v>16</v>
      </c>
    </row>
    <row r="5344" spans="1:8" x14ac:dyDescent="0.2">
      <c r="A5344" t="s">
        <v>7584</v>
      </c>
      <c r="B5344" t="str">
        <f t="shared" si="581"/>
        <v>SP</v>
      </c>
      <c r="C5344" t="str">
        <f t="shared" si="582"/>
        <v>5030835</v>
      </c>
      <c r="D5344" t="str">
        <f t="shared" si="583"/>
        <v xml:space="preserve">SAO PAULO           </v>
      </c>
      <c r="E5344" t="str">
        <f t="shared" si="584"/>
        <v>S</v>
      </c>
      <c r="F5344" t="str">
        <f t="shared" si="585"/>
        <v>SA</v>
      </c>
      <c r="G5344" t="str">
        <f t="shared" si="586"/>
        <v>SAOPAULO</v>
      </c>
      <c r="H5344">
        <f t="shared" si="587"/>
        <v>8</v>
      </c>
    </row>
    <row r="5345" spans="1:8" x14ac:dyDescent="0.2">
      <c r="A5345" t="s">
        <v>7585</v>
      </c>
      <c r="B5345" t="str">
        <f t="shared" si="581"/>
        <v>SP</v>
      </c>
      <c r="C5345" t="str">
        <f t="shared" si="582"/>
        <v>5040735</v>
      </c>
      <c r="D5345" t="str">
        <f t="shared" si="583"/>
        <v xml:space="preserve">SAO PEDRO           </v>
      </c>
      <c r="E5345" t="str">
        <f t="shared" si="584"/>
        <v>S</v>
      </c>
      <c r="F5345" t="str">
        <f t="shared" si="585"/>
        <v>SA</v>
      </c>
      <c r="G5345" t="str">
        <f t="shared" si="586"/>
        <v>SAOPEDRO</v>
      </c>
      <c r="H5345">
        <f t="shared" si="587"/>
        <v>8</v>
      </c>
    </row>
    <row r="5346" spans="1:8" x14ac:dyDescent="0.2">
      <c r="A5346" t="s">
        <v>7586</v>
      </c>
      <c r="B5346" t="str">
        <f t="shared" si="581"/>
        <v>SP</v>
      </c>
      <c r="C5346" t="str">
        <f t="shared" si="582"/>
        <v>5050635</v>
      </c>
      <c r="D5346" t="str">
        <f t="shared" si="583"/>
        <v xml:space="preserve">SAO PEDRO DO TURVO  </v>
      </c>
      <c r="E5346" t="str">
        <f t="shared" si="584"/>
        <v>S</v>
      </c>
      <c r="F5346" t="str">
        <f t="shared" si="585"/>
        <v>SA</v>
      </c>
      <c r="G5346" t="str">
        <f t="shared" si="586"/>
        <v>SAOPEDRODOTURVO</v>
      </c>
      <c r="H5346">
        <f t="shared" si="587"/>
        <v>15</v>
      </c>
    </row>
    <row r="5347" spans="1:8" x14ac:dyDescent="0.2">
      <c r="A5347" t="s">
        <v>7587</v>
      </c>
      <c r="B5347" t="str">
        <f t="shared" si="581"/>
        <v>SP</v>
      </c>
      <c r="C5347" t="str">
        <f t="shared" si="582"/>
        <v>5060535</v>
      </c>
      <c r="D5347" t="str">
        <f t="shared" si="583"/>
        <v xml:space="preserve">SAO ROQUE           </v>
      </c>
      <c r="E5347" t="str">
        <f t="shared" si="584"/>
        <v>S</v>
      </c>
      <c r="F5347" t="str">
        <f t="shared" si="585"/>
        <v>SA</v>
      </c>
      <c r="G5347" t="str">
        <f t="shared" si="586"/>
        <v>SAOROQUE</v>
      </c>
      <c r="H5347">
        <f t="shared" si="587"/>
        <v>8</v>
      </c>
    </row>
    <row r="5348" spans="1:8" x14ac:dyDescent="0.2">
      <c r="A5348" t="s">
        <v>7588</v>
      </c>
      <c r="B5348" t="str">
        <f t="shared" si="581"/>
        <v>SP</v>
      </c>
      <c r="C5348" t="str">
        <f t="shared" si="582"/>
        <v>5070435</v>
      </c>
      <c r="D5348" t="str">
        <f t="shared" si="583"/>
        <v xml:space="preserve">SAO SEBASTIAO       </v>
      </c>
      <c r="E5348" t="str">
        <f t="shared" si="584"/>
        <v>S</v>
      </c>
      <c r="F5348" t="str">
        <f t="shared" si="585"/>
        <v>SA</v>
      </c>
      <c r="G5348" t="str">
        <f t="shared" si="586"/>
        <v>SAOSEBASTIAO</v>
      </c>
      <c r="H5348">
        <f t="shared" si="587"/>
        <v>12</v>
      </c>
    </row>
    <row r="5349" spans="1:8" x14ac:dyDescent="0.2">
      <c r="A5349" t="s">
        <v>7589</v>
      </c>
      <c r="B5349" t="str">
        <f t="shared" si="581"/>
        <v>SP</v>
      </c>
      <c r="C5349" t="str">
        <f t="shared" si="582"/>
        <v>5080335</v>
      </c>
      <c r="D5349" t="str">
        <f t="shared" si="583"/>
        <v xml:space="preserve">SAO SEBASTIAO GRAMA </v>
      </c>
      <c r="E5349" t="str">
        <f t="shared" si="584"/>
        <v>S</v>
      </c>
      <c r="F5349" t="str">
        <f t="shared" si="585"/>
        <v>SA</v>
      </c>
      <c r="G5349" t="str">
        <f t="shared" si="586"/>
        <v>SAOSEBASTIAOGRAMA</v>
      </c>
      <c r="H5349">
        <f t="shared" si="587"/>
        <v>17</v>
      </c>
    </row>
    <row r="5350" spans="1:8" x14ac:dyDescent="0.2">
      <c r="A5350" t="s">
        <v>7590</v>
      </c>
      <c r="B5350" t="str">
        <f t="shared" si="581"/>
        <v>SP</v>
      </c>
      <c r="C5350" t="str">
        <f t="shared" si="582"/>
        <v>5090235</v>
      </c>
      <c r="D5350" t="str">
        <f t="shared" si="583"/>
        <v xml:space="preserve">SAO SIMAO           </v>
      </c>
      <c r="E5350" t="str">
        <f t="shared" si="584"/>
        <v>S</v>
      </c>
      <c r="F5350" t="str">
        <f t="shared" si="585"/>
        <v>SA</v>
      </c>
      <c r="G5350" t="str">
        <f t="shared" si="586"/>
        <v>SAOSIMAO</v>
      </c>
      <c r="H5350">
        <f t="shared" si="587"/>
        <v>8</v>
      </c>
    </row>
    <row r="5351" spans="1:8" x14ac:dyDescent="0.2">
      <c r="A5351" t="s">
        <v>7591</v>
      </c>
      <c r="B5351" t="str">
        <f t="shared" si="581"/>
        <v>SP</v>
      </c>
      <c r="C5351" t="str">
        <f t="shared" si="582"/>
        <v>5100935</v>
      </c>
      <c r="D5351" t="str">
        <f t="shared" si="583"/>
        <v xml:space="preserve">SAO VICENTE         </v>
      </c>
      <c r="E5351" t="str">
        <f t="shared" si="584"/>
        <v>S</v>
      </c>
      <c r="F5351" t="str">
        <f t="shared" si="585"/>
        <v>SA</v>
      </c>
      <c r="G5351" t="str">
        <f t="shared" si="586"/>
        <v>SAOVICENTE</v>
      </c>
      <c r="H5351">
        <f t="shared" si="587"/>
        <v>10</v>
      </c>
    </row>
    <row r="5352" spans="1:8" x14ac:dyDescent="0.2">
      <c r="A5352" t="s">
        <v>7592</v>
      </c>
      <c r="B5352" t="str">
        <f t="shared" si="581"/>
        <v>SP</v>
      </c>
      <c r="C5352" t="str">
        <f t="shared" si="582"/>
        <v>5110835</v>
      </c>
      <c r="D5352" t="str">
        <f t="shared" si="583"/>
        <v xml:space="preserve">SARAPUI             </v>
      </c>
      <c r="E5352" t="str">
        <f t="shared" si="584"/>
        <v>S</v>
      </c>
      <c r="F5352" t="str">
        <f t="shared" si="585"/>
        <v>SA</v>
      </c>
      <c r="G5352" t="str">
        <f t="shared" si="586"/>
        <v>SARAPUI</v>
      </c>
      <c r="H5352">
        <f t="shared" si="587"/>
        <v>7</v>
      </c>
    </row>
    <row r="5353" spans="1:8" x14ac:dyDescent="0.2">
      <c r="A5353" t="s">
        <v>7593</v>
      </c>
      <c r="B5353" t="str">
        <f t="shared" si="581"/>
        <v>SP</v>
      </c>
      <c r="C5353" t="str">
        <f t="shared" si="582"/>
        <v>5120735</v>
      </c>
      <c r="D5353" t="str">
        <f t="shared" si="583"/>
        <v xml:space="preserve">SARUTAIA            </v>
      </c>
      <c r="E5353" t="str">
        <f t="shared" si="584"/>
        <v>S</v>
      </c>
      <c r="F5353" t="str">
        <f t="shared" si="585"/>
        <v>SA</v>
      </c>
      <c r="G5353" t="str">
        <f t="shared" si="586"/>
        <v>SARUTAIA</v>
      </c>
      <c r="H5353">
        <f t="shared" si="587"/>
        <v>8</v>
      </c>
    </row>
    <row r="5354" spans="1:8" x14ac:dyDescent="0.2">
      <c r="A5354" t="s">
        <v>7594</v>
      </c>
      <c r="B5354" t="str">
        <f t="shared" si="581"/>
        <v>SP</v>
      </c>
      <c r="C5354" t="str">
        <f t="shared" si="582"/>
        <v>5130635</v>
      </c>
      <c r="D5354" t="str">
        <f t="shared" si="583"/>
        <v xml:space="preserve">SEBASTIANOPOLIS SUL </v>
      </c>
      <c r="E5354" t="str">
        <f t="shared" si="584"/>
        <v>S</v>
      </c>
      <c r="F5354" t="str">
        <f t="shared" si="585"/>
        <v>SE</v>
      </c>
      <c r="G5354" t="str">
        <f t="shared" si="586"/>
        <v>SEBASTIANOPOLISSUL</v>
      </c>
      <c r="H5354">
        <f t="shared" si="587"/>
        <v>18</v>
      </c>
    </row>
    <row r="5355" spans="1:8" x14ac:dyDescent="0.2">
      <c r="A5355" t="s">
        <v>7595</v>
      </c>
      <c r="B5355" t="str">
        <f t="shared" si="581"/>
        <v>SP</v>
      </c>
      <c r="C5355" t="str">
        <f t="shared" si="582"/>
        <v>5140535</v>
      </c>
      <c r="D5355" t="str">
        <f t="shared" si="583"/>
        <v xml:space="preserve">SERRA AZUL          </v>
      </c>
      <c r="E5355" t="str">
        <f t="shared" si="584"/>
        <v>S</v>
      </c>
      <c r="F5355" t="str">
        <f t="shared" si="585"/>
        <v>SE</v>
      </c>
      <c r="G5355" t="str">
        <f t="shared" si="586"/>
        <v>SERRAAZUL</v>
      </c>
      <c r="H5355">
        <f t="shared" si="587"/>
        <v>9</v>
      </c>
    </row>
    <row r="5356" spans="1:8" x14ac:dyDescent="0.2">
      <c r="A5356" t="s">
        <v>7596</v>
      </c>
      <c r="B5356" t="str">
        <f t="shared" si="581"/>
        <v>SP</v>
      </c>
      <c r="C5356" t="str">
        <f t="shared" si="582"/>
        <v>5150435</v>
      </c>
      <c r="D5356" t="str">
        <f t="shared" si="583"/>
        <v xml:space="preserve">SERRANA             </v>
      </c>
      <c r="E5356" t="str">
        <f t="shared" si="584"/>
        <v>S</v>
      </c>
      <c r="F5356" t="str">
        <f t="shared" si="585"/>
        <v>SE</v>
      </c>
      <c r="G5356" t="str">
        <f t="shared" si="586"/>
        <v>SERRANA</v>
      </c>
      <c r="H5356">
        <f t="shared" si="587"/>
        <v>7</v>
      </c>
    </row>
    <row r="5357" spans="1:8" x14ac:dyDescent="0.2">
      <c r="A5357" t="s">
        <v>7597</v>
      </c>
      <c r="B5357" t="str">
        <f t="shared" si="581"/>
        <v>SP</v>
      </c>
      <c r="C5357" t="str">
        <f t="shared" si="582"/>
        <v>5160335</v>
      </c>
      <c r="D5357" t="str">
        <f t="shared" si="583"/>
        <v xml:space="preserve">SERRA NEGRA         </v>
      </c>
      <c r="E5357" t="str">
        <f t="shared" si="584"/>
        <v>S</v>
      </c>
      <c r="F5357" t="str">
        <f t="shared" si="585"/>
        <v>SE</v>
      </c>
      <c r="G5357" t="str">
        <f t="shared" si="586"/>
        <v>SERRANEGRA</v>
      </c>
      <c r="H5357">
        <f t="shared" si="587"/>
        <v>10</v>
      </c>
    </row>
    <row r="5358" spans="1:8" x14ac:dyDescent="0.2">
      <c r="A5358" t="s">
        <v>7598</v>
      </c>
      <c r="B5358" t="str">
        <f t="shared" si="581"/>
        <v>SP</v>
      </c>
      <c r="C5358" t="str">
        <f t="shared" si="582"/>
        <v>5170235</v>
      </c>
      <c r="D5358" t="str">
        <f t="shared" si="583"/>
        <v xml:space="preserve">SERTAOZINHO         </v>
      </c>
      <c r="E5358" t="str">
        <f t="shared" si="584"/>
        <v>S</v>
      </c>
      <c r="F5358" t="str">
        <f t="shared" si="585"/>
        <v>SE</v>
      </c>
      <c r="G5358" t="str">
        <f t="shared" si="586"/>
        <v>SERTAOZINHO</v>
      </c>
      <c r="H5358">
        <f t="shared" si="587"/>
        <v>11</v>
      </c>
    </row>
    <row r="5359" spans="1:8" x14ac:dyDescent="0.2">
      <c r="A5359" t="s">
        <v>7599</v>
      </c>
      <c r="B5359" t="str">
        <f t="shared" si="581"/>
        <v>SP</v>
      </c>
      <c r="C5359" t="str">
        <f t="shared" si="582"/>
        <v>5180135</v>
      </c>
      <c r="D5359" t="str">
        <f t="shared" si="583"/>
        <v xml:space="preserve">SETE BARRAS         </v>
      </c>
      <c r="E5359" t="str">
        <f t="shared" si="584"/>
        <v>S</v>
      </c>
      <c r="F5359" t="str">
        <f t="shared" si="585"/>
        <v>SE</v>
      </c>
      <c r="G5359" t="str">
        <f t="shared" si="586"/>
        <v>SETEBARRAS</v>
      </c>
      <c r="H5359">
        <f t="shared" si="587"/>
        <v>10</v>
      </c>
    </row>
    <row r="5360" spans="1:8" x14ac:dyDescent="0.2">
      <c r="A5360" t="s">
        <v>7600</v>
      </c>
      <c r="B5360" t="str">
        <f t="shared" si="581"/>
        <v>SP</v>
      </c>
      <c r="C5360" t="str">
        <f t="shared" si="582"/>
        <v>5190035</v>
      </c>
      <c r="D5360" t="str">
        <f t="shared" si="583"/>
        <v xml:space="preserve">SEVERINIA           </v>
      </c>
      <c r="E5360" t="str">
        <f t="shared" si="584"/>
        <v>S</v>
      </c>
      <c r="F5360" t="str">
        <f t="shared" si="585"/>
        <v>SE</v>
      </c>
      <c r="G5360" t="str">
        <f t="shared" si="586"/>
        <v>SEVERINIA</v>
      </c>
      <c r="H5360">
        <f t="shared" si="587"/>
        <v>9</v>
      </c>
    </row>
    <row r="5361" spans="1:8" x14ac:dyDescent="0.2">
      <c r="A5361" t="s">
        <v>7601</v>
      </c>
      <c r="B5361" t="str">
        <f t="shared" si="581"/>
        <v>SP</v>
      </c>
      <c r="C5361" t="str">
        <f t="shared" si="582"/>
        <v>5200735</v>
      </c>
      <c r="D5361" t="str">
        <f t="shared" si="583"/>
        <v xml:space="preserve">SILVEIRAS           </v>
      </c>
      <c r="E5361" t="str">
        <f t="shared" si="584"/>
        <v>S</v>
      </c>
      <c r="F5361" t="str">
        <f t="shared" si="585"/>
        <v>SI</v>
      </c>
      <c r="G5361" t="str">
        <f t="shared" si="586"/>
        <v>SILVEIRAS</v>
      </c>
      <c r="H5361">
        <f t="shared" si="587"/>
        <v>9</v>
      </c>
    </row>
    <row r="5362" spans="1:8" x14ac:dyDescent="0.2">
      <c r="A5362" t="s">
        <v>7602</v>
      </c>
      <c r="B5362" t="str">
        <f t="shared" si="581"/>
        <v>SP</v>
      </c>
      <c r="C5362" t="str">
        <f t="shared" si="582"/>
        <v>5210635</v>
      </c>
      <c r="D5362" t="str">
        <f t="shared" si="583"/>
        <v xml:space="preserve">SOCORRO             </v>
      </c>
      <c r="E5362" t="str">
        <f t="shared" si="584"/>
        <v>S</v>
      </c>
      <c r="F5362" t="str">
        <f t="shared" si="585"/>
        <v>SO</v>
      </c>
      <c r="G5362" t="str">
        <f t="shared" si="586"/>
        <v>SOCORRO</v>
      </c>
      <c r="H5362">
        <f t="shared" si="587"/>
        <v>7</v>
      </c>
    </row>
    <row r="5363" spans="1:8" x14ac:dyDescent="0.2">
      <c r="A5363" t="s">
        <v>7603</v>
      </c>
      <c r="B5363" t="str">
        <f t="shared" si="581"/>
        <v>SP</v>
      </c>
      <c r="C5363" t="str">
        <f t="shared" si="582"/>
        <v>5220535</v>
      </c>
      <c r="D5363" t="str">
        <f t="shared" si="583"/>
        <v xml:space="preserve">SOROCABA            </v>
      </c>
      <c r="E5363" t="str">
        <f t="shared" si="584"/>
        <v>S</v>
      </c>
      <c r="F5363" t="str">
        <f t="shared" si="585"/>
        <v>SO</v>
      </c>
      <c r="G5363" t="str">
        <f t="shared" si="586"/>
        <v>SOROCABA</v>
      </c>
      <c r="H5363">
        <f t="shared" si="587"/>
        <v>8</v>
      </c>
    </row>
    <row r="5364" spans="1:8" x14ac:dyDescent="0.2">
      <c r="A5364" t="s">
        <v>7604</v>
      </c>
      <c r="B5364" t="str">
        <f t="shared" si="581"/>
        <v>SP</v>
      </c>
      <c r="C5364" t="str">
        <f t="shared" si="582"/>
        <v>5230435</v>
      </c>
      <c r="D5364" t="str">
        <f t="shared" si="583"/>
        <v xml:space="preserve">SUD MENNUCCI        </v>
      </c>
      <c r="E5364" t="str">
        <f t="shared" si="584"/>
        <v>S</v>
      </c>
      <c r="F5364" t="str">
        <f t="shared" si="585"/>
        <v>SU</v>
      </c>
      <c r="G5364" t="str">
        <f t="shared" si="586"/>
        <v>SUDMENNUCCI</v>
      </c>
      <c r="H5364">
        <f t="shared" si="587"/>
        <v>11</v>
      </c>
    </row>
    <row r="5365" spans="1:8" x14ac:dyDescent="0.2">
      <c r="A5365" t="s">
        <v>7605</v>
      </c>
      <c r="B5365" t="str">
        <f t="shared" si="581"/>
        <v>SP</v>
      </c>
      <c r="C5365" t="str">
        <f t="shared" si="582"/>
        <v>5240335</v>
      </c>
      <c r="D5365" t="str">
        <f t="shared" si="583"/>
        <v xml:space="preserve">SUMARE              </v>
      </c>
      <c r="E5365" t="str">
        <f t="shared" si="584"/>
        <v>S</v>
      </c>
      <c r="F5365" t="str">
        <f t="shared" si="585"/>
        <v>SU</v>
      </c>
      <c r="G5365" t="str">
        <f t="shared" si="586"/>
        <v>SUMARE</v>
      </c>
      <c r="H5365">
        <f t="shared" si="587"/>
        <v>6</v>
      </c>
    </row>
    <row r="5366" spans="1:8" x14ac:dyDescent="0.2">
      <c r="A5366" t="s">
        <v>7606</v>
      </c>
      <c r="B5366" t="str">
        <f t="shared" si="581"/>
        <v>SP</v>
      </c>
      <c r="C5366" t="str">
        <f t="shared" si="582"/>
        <v>5250235</v>
      </c>
      <c r="D5366" t="str">
        <f t="shared" si="583"/>
        <v xml:space="preserve">SUZANO              </v>
      </c>
      <c r="E5366" t="str">
        <f t="shared" si="584"/>
        <v>S</v>
      </c>
      <c r="F5366" t="str">
        <f t="shared" si="585"/>
        <v>SU</v>
      </c>
      <c r="G5366" t="str">
        <f t="shared" si="586"/>
        <v>SUZANO</v>
      </c>
      <c r="H5366">
        <f t="shared" si="587"/>
        <v>6</v>
      </c>
    </row>
    <row r="5367" spans="1:8" x14ac:dyDescent="0.2">
      <c r="A5367" t="s">
        <v>7607</v>
      </c>
      <c r="B5367" t="str">
        <f t="shared" si="581"/>
        <v>SP</v>
      </c>
      <c r="C5367" t="str">
        <f t="shared" si="582"/>
        <v>5255135</v>
      </c>
      <c r="D5367" t="str">
        <f t="shared" si="583"/>
        <v xml:space="preserve">SUZANAPOLIS         </v>
      </c>
      <c r="E5367" t="str">
        <f t="shared" si="584"/>
        <v>S</v>
      </c>
      <c r="F5367" t="str">
        <f t="shared" si="585"/>
        <v>SU</v>
      </c>
      <c r="G5367" t="str">
        <f t="shared" si="586"/>
        <v>SUZANAPOLIS</v>
      </c>
      <c r="H5367">
        <f t="shared" si="587"/>
        <v>11</v>
      </c>
    </row>
    <row r="5368" spans="1:8" x14ac:dyDescent="0.2">
      <c r="A5368" t="s">
        <v>7608</v>
      </c>
      <c r="B5368" t="str">
        <f t="shared" si="581"/>
        <v>SP</v>
      </c>
      <c r="C5368" t="str">
        <f t="shared" si="582"/>
        <v>5260135</v>
      </c>
      <c r="D5368" t="str">
        <f t="shared" si="583"/>
        <v xml:space="preserve">TABAPUA             </v>
      </c>
      <c r="E5368" t="str">
        <f t="shared" si="584"/>
        <v>T</v>
      </c>
      <c r="F5368" t="str">
        <f t="shared" si="585"/>
        <v>TA</v>
      </c>
      <c r="G5368" t="str">
        <f t="shared" si="586"/>
        <v>TABAPUA</v>
      </c>
      <c r="H5368">
        <f t="shared" si="587"/>
        <v>7</v>
      </c>
    </row>
    <row r="5369" spans="1:8" x14ac:dyDescent="0.2">
      <c r="A5369" t="s">
        <v>7609</v>
      </c>
      <c r="B5369" t="str">
        <f t="shared" si="581"/>
        <v>SP</v>
      </c>
      <c r="C5369" t="str">
        <f t="shared" si="582"/>
        <v>5270035</v>
      </c>
      <c r="D5369" t="str">
        <f t="shared" si="583"/>
        <v xml:space="preserve">TABATINGA           </v>
      </c>
      <c r="E5369" t="str">
        <f t="shared" si="584"/>
        <v>T</v>
      </c>
      <c r="F5369" t="str">
        <f t="shared" si="585"/>
        <v>TA</v>
      </c>
      <c r="G5369" t="str">
        <f t="shared" si="586"/>
        <v>TABATINGA</v>
      </c>
      <c r="H5369">
        <f t="shared" si="587"/>
        <v>9</v>
      </c>
    </row>
    <row r="5370" spans="1:8" x14ac:dyDescent="0.2">
      <c r="A5370" t="s">
        <v>7610</v>
      </c>
      <c r="B5370" t="str">
        <f t="shared" si="581"/>
        <v>SP</v>
      </c>
      <c r="C5370" t="str">
        <f t="shared" si="582"/>
        <v>5280935</v>
      </c>
      <c r="D5370" t="str">
        <f t="shared" si="583"/>
        <v xml:space="preserve">TABOAO DA SERRA     </v>
      </c>
      <c r="E5370" t="str">
        <f t="shared" si="584"/>
        <v>T</v>
      </c>
      <c r="F5370" t="str">
        <f t="shared" si="585"/>
        <v>TA</v>
      </c>
      <c r="G5370" t="str">
        <f t="shared" si="586"/>
        <v>TABOAODASERRA</v>
      </c>
      <c r="H5370">
        <f t="shared" si="587"/>
        <v>13</v>
      </c>
    </row>
    <row r="5371" spans="1:8" x14ac:dyDescent="0.2">
      <c r="A5371" t="s">
        <v>7611</v>
      </c>
      <c r="B5371" t="str">
        <f t="shared" si="581"/>
        <v>SP</v>
      </c>
      <c r="C5371" t="str">
        <f t="shared" si="582"/>
        <v>5290835</v>
      </c>
      <c r="D5371" t="str">
        <f t="shared" si="583"/>
        <v xml:space="preserve">TACIBA              </v>
      </c>
      <c r="E5371" t="str">
        <f t="shared" si="584"/>
        <v>T</v>
      </c>
      <c r="F5371" t="str">
        <f t="shared" si="585"/>
        <v>TA</v>
      </c>
      <c r="G5371" t="str">
        <f t="shared" si="586"/>
        <v>TACIBA</v>
      </c>
      <c r="H5371">
        <f t="shared" si="587"/>
        <v>6</v>
      </c>
    </row>
    <row r="5372" spans="1:8" x14ac:dyDescent="0.2">
      <c r="A5372" t="s">
        <v>7612</v>
      </c>
      <c r="B5372" t="str">
        <f t="shared" si="581"/>
        <v>SP</v>
      </c>
      <c r="C5372" t="str">
        <f t="shared" si="582"/>
        <v>5300535</v>
      </c>
      <c r="D5372" t="str">
        <f t="shared" si="583"/>
        <v xml:space="preserve">TAGUAI              </v>
      </c>
      <c r="E5372" t="str">
        <f t="shared" si="584"/>
        <v>T</v>
      </c>
      <c r="F5372" t="str">
        <f t="shared" si="585"/>
        <v>TA</v>
      </c>
      <c r="G5372" t="str">
        <f t="shared" si="586"/>
        <v>TAGUAI</v>
      </c>
      <c r="H5372">
        <f t="shared" si="587"/>
        <v>6</v>
      </c>
    </row>
    <row r="5373" spans="1:8" x14ac:dyDescent="0.2">
      <c r="A5373" t="s">
        <v>7613</v>
      </c>
      <c r="B5373" t="str">
        <f t="shared" si="581"/>
        <v>SP</v>
      </c>
      <c r="C5373" t="str">
        <f t="shared" si="582"/>
        <v>5310435</v>
      </c>
      <c r="D5373" t="str">
        <f t="shared" si="583"/>
        <v xml:space="preserve">TAIACU              </v>
      </c>
      <c r="E5373" t="str">
        <f t="shared" si="584"/>
        <v>T</v>
      </c>
      <c r="F5373" t="str">
        <f t="shared" si="585"/>
        <v>TA</v>
      </c>
      <c r="G5373" t="str">
        <f t="shared" si="586"/>
        <v>TAIACU</v>
      </c>
      <c r="H5373">
        <f t="shared" si="587"/>
        <v>6</v>
      </c>
    </row>
    <row r="5374" spans="1:8" x14ac:dyDescent="0.2">
      <c r="A5374" t="s">
        <v>7614</v>
      </c>
      <c r="B5374" t="str">
        <f t="shared" si="581"/>
        <v>SP</v>
      </c>
      <c r="C5374" t="str">
        <f t="shared" si="582"/>
        <v>5320335</v>
      </c>
      <c r="D5374" t="str">
        <f t="shared" si="583"/>
        <v xml:space="preserve">TAIUVA              </v>
      </c>
      <c r="E5374" t="str">
        <f t="shared" si="584"/>
        <v>T</v>
      </c>
      <c r="F5374" t="str">
        <f t="shared" si="585"/>
        <v>TA</v>
      </c>
      <c r="G5374" t="str">
        <f t="shared" si="586"/>
        <v>TAIUVA</v>
      </c>
      <c r="H5374">
        <f t="shared" si="587"/>
        <v>6</v>
      </c>
    </row>
    <row r="5375" spans="1:8" x14ac:dyDescent="0.2">
      <c r="A5375" t="s">
        <v>7615</v>
      </c>
      <c r="B5375" t="str">
        <f t="shared" si="581"/>
        <v>SP</v>
      </c>
      <c r="C5375" t="str">
        <f t="shared" si="582"/>
        <v>5330235</v>
      </c>
      <c r="D5375" t="str">
        <f t="shared" si="583"/>
        <v xml:space="preserve">TAMBAU              </v>
      </c>
      <c r="E5375" t="str">
        <f t="shared" si="584"/>
        <v>T</v>
      </c>
      <c r="F5375" t="str">
        <f t="shared" si="585"/>
        <v>TA</v>
      </c>
      <c r="G5375" t="str">
        <f t="shared" si="586"/>
        <v>TAMBAU</v>
      </c>
      <c r="H5375">
        <f t="shared" si="587"/>
        <v>6</v>
      </c>
    </row>
    <row r="5376" spans="1:8" x14ac:dyDescent="0.2">
      <c r="A5376" t="s">
        <v>7616</v>
      </c>
      <c r="B5376" t="str">
        <f t="shared" si="581"/>
        <v>SP</v>
      </c>
      <c r="C5376" t="str">
        <f t="shared" si="582"/>
        <v>5340135</v>
      </c>
      <c r="D5376" t="str">
        <f t="shared" si="583"/>
        <v xml:space="preserve">TANABI              </v>
      </c>
      <c r="E5376" t="str">
        <f t="shared" si="584"/>
        <v>T</v>
      </c>
      <c r="F5376" t="str">
        <f t="shared" si="585"/>
        <v>TA</v>
      </c>
      <c r="G5376" t="str">
        <f t="shared" si="586"/>
        <v>TANABI</v>
      </c>
      <c r="H5376">
        <f t="shared" si="587"/>
        <v>6</v>
      </c>
    </row>
    <row r="5377" spans="1:8" x14ac:dyDescent="0.2">
      <c r="A5377" t="s">
        <v>7617</v>
      </c>
      <c r="B5377" t="str">
        <f t="shared" si="581"/>
        <v>SP</v>
      </c>
      <c r="C5377" t="str">
        <f t="shared" si="582"/>
        <v>5350035</v>
      </c>
      <c r="D5377" t="str">
        <f t="shared" si="583"/>
        <v xml:space="preserve">TAPIRAI             </v>
      </c>
      <c r="E5377" t="str">
        <f t="shared" si="584"/>
        <v>T</v>
      </c>
      <c r="F5377" t="str">
        <f t="shared" si="585"/>
        <v>TA</v>
      </c>
      <c r="G5377" t="str">
        <f t="shared" si="586"/>
        <v>TAPIRAI</v>
      </c>
      <c r="H5377">
        <f t="shared" si="587"/>
        <v>7</v>
      </c>
    </row>
    <row r="5378" spans="1:8" x14ac:dyDescent="0.2">
      <c r="A5378" t="s">
        <v>7618</v>
      </c>
      <c r="B5378" t="str">
        <f t="shared" si="581"/>
        <v>SP</v>
      </c>
      <c r="C5378" t="str">
        <f t="shared" si="582"/>
        <v>5360935</v>
      </c>
      <c r="D5378" t="str">
        <f t="shared" si="583"/>
        <v xml:space="preserve">TAPIRATIBA          </v>
      </c>
      <c r="E5378" t="str">
        <f t="shared" si="584"/>
        <v>T</v>
      </c>
      <c r="F5378" t="str">
        <f t="shared" si="585"/>
        <v>TA</v>
      </c>
      <c r="G5378" t="str">
        <f t="shared" si="586"/>
        <v>TAPIRATIBA</v>
      </c>
      <c r="H5378">
        <f t="shared" si="587"/>
        <v>10</v>
      </c>
    </row>
    <row r="5379" spans="1:8" x14ac:dyDescent="0.2">
      <c r="A5379" t="s">
        <v>7619</v>
      </c>
      <c r="B5379" t="str">
        <f t="shared" ref="B5379:B5442" si="588">MID($A5379,1,2)</f>
        <v>SP</v>
      </c>
      <c r="C5379" t="str">
        <f t="shared" ref="C5379:C5442" si="589">MID($A5379,3,7)</f>
        <v>5365835</v>
      </c>
      <c r="D5379" t="str">
        <f t="shared" ref="D5379:D5442" si="590">MID($A5379,10,21)</f>
        <v xml:space="preserve">TAQUARAL            </v>
      </c>
      <c r="E5379" t="str">
        <f t="shared" ref="E5379:E5442" si="591">LEFT(D5379,1)</f>
        <v>T</v>
      </c>
      <c r="F5379" t="str">
        <f t="shared" ref="F5379:F5442" si="592">LEFT(D5379,2)</f>
        <v>TA</v>
      </c>
      <c r="G5379" t="str">
        <f t="shared" ref="G5379:G5442" si="593">SUBSTITUTE(D5379," ","")</f>
        <v>TAQUARAL</v>
      </c>
      <c r="H5379">
        <f t="shared" ref="H5379:H5442" si="594">LEN(G5379)</f>
        <v>8</v>
      </c>
    </row>
    <row r="5380" spans="1:8" x14ac:dyDescent="0.2">
      <c r="A5380" t="s">
        <v>7620</v>
      </c>
      <c r="B5380" t="str">
        <f t="shared" si="588"/>
        <v>SP</v>
      </c>
      <c r="C5380" t="str">
        <f t="shared" si="589"/>
        <v>5370835</v>
      </c>
      <c r="D5380" t="str">
        <f t="shared" si="590"/>
        <v xml:space="preserve">TAQUARITINGA        </v>
      </c>
      <c r="E5380" t="str">
        <f t="shared" si="591"/>
        <v>T</v>
      </c>
      <c r="F5380" t="str">
        <f t="shared" si="592"/>
        <v>TA</v>
      </c>
      <c r="G5380" t="str">
        <f t="shared" si="593"/>
        <v>TAQUARITINGA</v>
      </c>
      <c r="H5380">
        <f t="shared" si="594"/>
        <v>12</v>
      </c>
    </row>
    <row r="5381" spans="1:8" x14ac:dyDescent="0.2">
      <c r="A5381" t="s">
        <v>7621</v>
      </c>
      <c r="B5381" t="str">
        <f t="shared" si="588"/>
        <v>SP</v>
      </c>
      <c r="C5381" t="str">
        <f t="shared" si="589"/>
        <v>5380735</v>
      </c>
      <c r="D5381" t="str">
        <f t="shared" si="590"/>
        <v xml:space="preserve">TAQUARITUBA         </v>
      </c>
      <c r="E5381" t="str">
        <f t="shared" si="591"/>
        <v>T</v>
      </c>
      <c r="F5381" t="str">
        <f t="shared" si="592"/>
        <v>TA</v>
      </c>
      <c r="G5381" t="str">
        <f t="shared" si="593"/>
        <v>TAQUARITUBA</v>
      </c>
      <c r="H5381">
        <f t="shared" si="594"/>
        <v>11</v>
      </c>
    </row>
    <row r="5382" spans="1:8" x14ac:dyDescent="0.2">
      <c r="A5382" t="s">
        <v>7622</v>
      </c>
      <c r="B5382" t="str">
        <f t="shared" si="588"/>
        <v>SP</v>
      </c>
      <c r="C5382" t="str">
        <f t="shared" si="589"/>
        <v>5385635</v>
      </c>
      <c r="D5382" t="str">
        <f t="shared" si="590"/>
        <v xml:space="preserve">TAQUARIVAI          </v>
      </c>
      <c r="E5382" t="str">
        <f t="shared" si="591"/>
        <v>T</v>
      </c>
      <c r="F5382" t="str">
        <f t="shared" si="592"/>
        <v>TA</v>
      </c>
      <c r="G5382" t="str">
        <f t="shared" si="593"/>
        <v>TAQUARIVAI</v>
      </c>
      <c r="H5382">
        <f t="shared" si="594"/>
        <v>10</v>
      </c>
    </row>
    <row r="5383" spans="1:8" x14ac:dyDescent="0.2">
      <c r="A5383" t="s">
        <v>7623</v>
      </c>
      <c r="B5383" t="str">
        <f t="shared" si="588"/>
        <v>SP</v>
      </c>
      <c r="C5383" t="str">
        <f t="shared" si="589"/>
        <v>5390635</v>
      </c>
      <c r="D5383" t="str">
        <f t="shared" si="590"/>
        <v xml:space="preserve">TARABAI             </v>
      </c>
      <c r="E5383" t="str">
        <f t="shared" si="591"/>
        <v>T</v>
      </c>
      <c r="F5383" t="str">
        <f t="shared" si="592"/>
        <v>TA</v>
      </c>
      <c r="G5383" t="str">
        <f t="shared" si="593"/>
        <v>TARABAI</v>
      </c>
      <c r="H5383">
        <f t="shared" si="594"/>
        <v>7</v>
      </c>
    </row>
    <row r="5384" spans="1:8" x14ac:dyDescent="0.2">
      <c r="A5384" t="s">
        <v>7624</v>
      </c>
      <c r="B5384" t="str">
        <f t="shared" si="588"/>
        <v>SP</v>
      </c>
      <c r="C5384" t="str">
        <f t="shared" si="589"/>
        <v>5395535</v>
      </c>
      <c r="D5384" t="str">
        <f t="shared" si="590"/>
        <v xml:space="preserve">TARUMA              </v>
      </c>
      <c r="E5384" t="str">
        <f t="shared" si="591"/>
        <v>T</v>
      </c>
      <c r="F5384" t="str">
        <f t="shared" si="592"/>
        <v>TA</v>
      </c>
      <c r="G5384" t="str">
        <f t="shared" si="593"/>
        <v>TARUMA</v>
      </c>
      <c r="H5384">
        <f t="shared" si="594"/>
        <v>6</v>
      </c>
    </row>
    <row r="5385" spans="1:8" x14ac:dyDescent="0.2">
      <c r="A5385" t="s">
        <v>7625</v>
      </c>
      <c r="B5385" t="str">
        <f t="shared" si="588"/>
        <v>SP</v>
      </c>
      <c r="C5385" t="str">
        <f t="shared" si="589"/>
        <v>5400335</v>
      </c>
      <c r="D5385" t="str">
        <f t="shared" si="590"/>
        <v xml:space="preserve">TATUI               </v>
      </c>
      <c r="E5385" t="str">
        <f t="shared" si="591"/>
        <v>T</v>
      </c>
      <c r="F5385" t="str">
        <f t="shared" si="592"/>
        <v>TA</v>
      </c>
      <c r="G5385" t="str">
        <f t="shared" si="593"/>
        <v>TATUI</v>
      </c>
      <c r="H5385">
        <f t="shared" si="594"/>
        <v>5</v>
      </c>
    </row>
    <row r="5386" spans="1:8" x14ac:dyDescent="0.2">
      <c r="A5386" t="s">
        <v>7626</v>
      </c>
      <c r="B5386" t="str">
        <f t="shared" si="588"/>
        <v>SP</v>
      </c>
      <c r="C5386" t="str">
        <f t="shared" si="589"/>
        <v>5410235</v>
      </c>
      <c r="D5386" t="str">
        <f t="shared" si="590"/>
        <v xml:space="preserve">TAUBATE             </v>
      </c>
      <c r="E5386" t="str">
        <f t="shared" si="591"/>
        <v>T</v>
      </c>
      <c r="F5386" t="str">
        <f t="shared" si="592"/>
        <v>TA</v>
      </c>
      <c r="G5386" t="str">
        <f t="shared" si="593"/>
        <v>TAUBATE</v>
      </c>
      <c r="H5386">
        <f t="shared" si="594"/>
        <v>7</v>
      </c>
    </row>
    <row r="5387" spans="1:8" x14ac:dyDescent="0.2">
      <c r="A5387" t="s">
        <v>7627</v>
      </c>
      <c r="B5387" t="str">
        <f t="shared" si="588"/>
        <v>SP</v>
      </c>
      <c r="C5387" t="str">
        <f t="shared" si="589"/>
        <v>5420135</v>
      </c>
      <c r="D5387" t="str">
        <f t="shared" si="590"/>
        <v xml:space="preserve">TEJUPA              </v>
      </c>
      <c r="E5387" t="str">
        <f t="shared" si="591"/>
        <v>T</v>
      </c>
      <c r="F5387" t="str">
        <f t="shared" si="592"/>
        <v>TE</v>
      </c>
      <c r="G5387" t="str">
        <f t="shared" si="593"/>
        <v>TEJUPA</v>
      </c>
      <c r="H5387">
        <f t="shared" si="594"/>
        <v>6</v>
      </c>
    </row>
    <row r="5388" spans="1:8" x14ac:dyDescent="0.2">
      <c r="A5388" t="s">
        <v>7628</v>
      </c>
      <c r="B5388" t="str">
        <f t="shared" si="588"/>
        <v>SP</v>
      </c>
      <c r="C5388" t="str">
        <f t="shared" si="589"/>
        <v>5430035</v>
      </c>
      <c r="D5388" t="str">
        <f t="shared" si="590"/>
        <v xml:space="preserve">TEODORO SAMPAIO     </v>
      </c>
      <c r="E5388" t="str">
        <f t="shared" si="591"/>
        <v>T</v>
      </c>
      <c r="F5388" t="str">
        <f t="shared" si="592"/>
        <v>TE</v>
      </c>
      <c r="G5388" t="str">
        <f t="shared" si="593"/>
        <v>TEODOROSAMPAIO</v>
      </c>
      <c r="H5388">
        <f t="shared" si="594"/>
        <v>14</v>
      </c>
    </row>
    <row r="5389" spans="1:8" x14ac:dyDescent="0.2">
      <c r="A5389" t="s">
        <v>7629</v>
      </c>
      <c r="B5389" t="str">
        <f t="shared" si="588"/>
        <v>SP</v>
      </c>
      <c r="C5389" t="str">
        <f t="shared" si="589"/>
        <v>5440935</v>
      </c>
      <c r="D5389" t="str">
        <f t="shared" si="590"/>
        <v xml:space="preserve">TERRA ROXA          </v>
      </c>
      <c r="E5389" t="str">
        <f t="shared" si="591"/>
        <v>T</v>
      </c>
      <c r="F5389" t="str">
        <f t="shared" si="592"/>
        <v>TE</v>
      </c>
      <c r="G5389" t="str">
        <f t="shared" si="593"/>
        <v>TERRAROXA</v>
      </c>
      <c r="H5389">
        <f t="shared" si="594"/>
        <v>9</v>
      </c>
    </row>
    <row r="5390" spans="1:8" x14ac:dyDescent="0.2">
      <c r="A5390" t="s">
        <v>7630</v>
      </c>
      <c r="B5390" t="str">
        <f t="shared" si="588"/>
        <v>SP</v>
      </c>
      <c r="C5390" t="str">
        <f t="shared" si="589"/>
        <v>5450835</v>
      </c>
      <c r="D5390" t="str">
        <f t="shared" si="590"/>
        <v xml:space="preserve">TIETE               </v>
      </c>
      <c r="E5390" t="str">
        <f t="shared" si="591"/>
        <v>T</v>
      </c>
      <c r="F5390" t="str">
        <f t="shared" si="592"/>
        <v>TI</v>
      </c>
      <c r="G5390" t="str">
        <f t="shared" si="593"/>
        <v>TIETE</v>
      </c>
      <c r="H5390">
        <f t="shared" si="594"/>
        <v>5</v>
      </c>
    </row>
    <row r="5391" spans="1:8" x14ac:dyDescent="0.2">
      <c r="A5391" t="s">
        <v>7631</v>
      </c>
      <c r="B5391" t="str">
        <f t="shared" si="588"/>
        <v>SP</v>
      </c>
      <c r="C5391" t="str">
        <f t="shared" si="589"/>
        <v>5460735</v>
      </c>
      <c r="D5391" t="str">
        <f t="shared" si="590"/>
        <v xml:space="preserve">TIMBURI             </v>
      </c>
      <c r="E5391" t="str">
        <f t="shared" si="591"/>
        <v>T</v>
      </c>
      <c r="F5391" t="str">
        <f t="shared" si="592"/>
        <v>TI</v>
      </c>
      <c r="G5391" t="str">
        <f t="shared" si="593"/>
        <v>TIMBURI</v>
      </c>
      <c r="H5391">
        <f t="shared" si="594"/>
        <v>7</v>
      </c>
    </row>
    <row r="5392" spans="1:8" x14ac:dyDescent="0.2">
      <c r="A5392" t="s">
        <v>7632</v>
      </c>
      <c r="B5392" t="str">
        <f t="shared" si="588"/>
        <v>SP</v>
      </c>
      <c r="C5392" t="str">
        <f t="shared" si="589"/>
        <v>5465635</v>
      </c>
      <c r="D5392" t="str">
        <f t="shared" si="590"/>
        <v xml:space="preserve">TORRE DE PEDRA      </v>
      </c>
      <c r="E5392" t="str">
        <f t="shared" si="591"/>
        <v>T</v>
      </c>
      <c r="F5392" t="str">
        <f t="shared" si="592"/>
        <v>TO</v>
      </c>
      <c r="G5392" t="str">
        <f t="shared" si="593"/>
        <v>TORREDEPEDRA</v>
      </c>
      <c r="H5392">
        <f t="shared" si="594"/>
        <v>12</v>
      </c>
    </row>
    <row r="5393" spans="1:8" x14ac:dyDescent="0.2">
      <c r="A5393" t="s">
        <v>7633</v>
      </c>
      <c r="B5393" t="str">
        <f t="shared" si="588"/>
        <v>SP</v>
      </c>
      <c r="C5393" t="str">
        <f t="shared" si="589"/>
        <v>5470635</v>
      </c>
      <c r="D5393" t="str">
        <f t="shared" si="590"/>
        <v xml:space="preserve">TORRINHA            </v>
      </c>
      <c r="E5393" t="str">
        <f t="shared" si="591"/>
        <v>T</v>
      </c>
      <c r="F5393" t="str">
        <f t="shared" si="592"/>
        <v>TO</v>
      </c>
      <c r="G5393" t="str">
        <f t="shared" si="593"/>
        <v>TORRINHA</v>
      </c>
      <c r="H5393">
        <f t="shared" si="594"/>
        <v>8</v>
      </c>
    </row>
    <row r="5394" spans="1:8" x14ac:dyDescent="0.2">
      <c r="A5394" t="s">
        <v>7634</v>
      </c>
      <c r="B5394" t="str">
        <f t="shared" si="588"/>
        <v>SP</v>
      </c>
      <c r="C5394" t="str">
        <f t="shared" si="589"/>
        <v>5475535</v>
      </c>
      <c r="D5394" t="str">
        <f t="shared" si="590"/>
        <v xml:space="preserve">TRABIJU             </v>
      </c>
      <c r="E5394" t="str">
        <f t="shared" si="591"/>
        <v>T</v>
      </c>
      <c r="F5394" t="str">
        <f t="shared" si="592"/>
        <v>TR</v>
      </c>
      <c r="G5394" t="str">
        <f t="shared" si="593"/>
        <v>TRABIJU</v>
      </c>
      <c r="H5394">
        <f t="shared" si="594"/>
        <v>7</v>
      </c>
    </row>
    <row r="5395" spans="1:8" x14ac:dyDescent="0.2">
      <c r="A5395" t="s">
        <v>7635</v>
      </c>
      <c r="B5395" t="str">
        <f t="shared" si="588"/>
        <v>SP</v>
      </c>
      <c r="C5395" t="str">
        <f t="shared" si="589"/>
        <v>5480535</v>
      </c>
      <c r="D5395" t="str">
        <f t="shared" si="590"/>
        <v xml:space="preserve">TREMEMBE            </v>
      </c>
      <c r="E5395" t="str">
        <f t="shared" si="591"/>
        <v>T</v>
      </c>
      <c r="F5395" t="str">
        <f t="shared" si="592"/>
        <v>TR</v>
      </c>
      <c r="G5395" t="str">
        <f t="shared" si="593"/>
        <v>TREMEMBE</v>
      </c>
      <c r="H5395">
        <f t="shared" si="594"/>
        <v>8</v>
      </c>
    </row>
    <row r="5396" spans="1:8" x14ac:dyDescent="0.2">
      <c r="A5396" t="s">
        <v>7636</v>
      </c>
      <c r="B5396" t="str">
        <f t="shared" si="588"/>
        <v>SP</v>
      </c>
      <c r="C5396" t="str">
        <f t="shared" si="589"/>
        <v>5490435</v>
      </c>
      <c r="D5396" t="str">
        <f t="shared" si="590"/>
        <v xml:space="preserve">TRES FRONTEIRAS     </v>
      </c>
      <c r="E5396" t="str">
        <f t="shared" si="591"/>
        <v>T</v>
      </c>
      <c r="F5396" t="str">
        <f t="shared" si="592"/>
        <v>TR</v>
      </c>
      <c r="G5396" t="str">
        <f t="shared" si="593"/>
        <v>TRESFRONTEIRAS</v>
      </c>
      <c r="H5396">
        <f t="shared" si="594"/>
        <v>14</v>
      </c>
    </row>
    <row r="5397" spans="1:8" x14ac:dyDescent="0.2">
      <c r="A5397" t="s">
        <v>7637</v>
      </c>
      <c r="B5397" t="str">
        <f t="shared" si="588"/>
        <v>SP</v>
      </c>
      <c r="C5397" t="str">
        <f t="shared" si="589"/>
        <v>5495335</v>
      </c>
      <c r="D5397" t="str">
        <f t="shared" si="590"/>
        <v xml:space="preserve">TUIUTI              </v>
      </c>
      <c r="E5397" t="str">
        <f t="shared" si="591"/>
        <v>T</v>
      </c>
      <c r="F5397" t="str">
        <f t="shared" si="592"/>
        <v>TU</v>
      </c>
      <c r="G5397" t="str">
        <f t="shared" si="593"/>
        <v>TUIUTI</v>
      </c>
      <c r="H5397">
        <f t="shared" si="594"/>
        <v>6</v>
      </c>
    </row>
    <row r="5398" spans="1:8" x14ac:dyDescent="0.2">
      <c r="A5398" t="s">
        <v>7638</v>
      </c>
      <c r="B5398" t="str">
        <f t="shared" si="588"/>
        <v>SP</v>
      </c>
      <c r="C5398" t="str">
        <f t="shared" si="589"/>
        <v>5500035</v>
      </c>
      <c r="D5398" t="str">
        <f t="shared" si="590"/>
        <v xml:space="preserve">TUPA                </v>
      </c>
      <c r="E5398" t="str">
        <f t="shared" si="591"/>
        <v>T</v>
      </c>
      <c r="F5398" t="str">
        <f t="shared" si="592"/>
        <v>TU</v>
      </c>
      <c r="G5398" t="str">
        <f t="shared" si="593"/>
        <v>TUPA</v>
      </c>
      <c r="H5398">
        <f t="shared" si="594"/>
        <v>4</v>
      </c>
    </row>
    <row r="5399" spans="1:8" x14ac:dyDescent="0.2">
      <c r="A5399" t="s">
        <v>7639</v>
      </c>
      <c r="B5399" t="str">
        <f t="shared" si="588"/>
        <v>SP</v>
      </c>
      <c r="C5399" t="str">
        <f t="shared" si="589"/>
        <v>5510935</v>
      </c>
      <c r="D5399" t="str">
        <f t="shared" si="590"/>
        <v xml:space="preserve">TUPI PAULISTA       </v>
      </c>
      <c r="E5399" t="str">
        <f t="shared" si="591"/>
        <v>T</v>
      </c>
      <c r="F5399" t="str">
        <f t="shared" si="592"/>
        <v>TU</v>
      </c>
      <c r="G5399" t="str">
        <f t="shared" si="593"/>
        <v>TUPIPAULISTA</v>
      </c>
      <c r="H5399">
        <f t="shared" si="594"/>
        <v>12</v>
      </c>
    </row>
    <row r="5400" spans="1:8" x14ac:dyDescent="0.2">
      <c r="A5400" t="s">
        <v>7640</v>
      </c>
      <c r="B5400" t="str">
        <f t="shared" si="588"/>
        <v>SP</v>
      </c>
      <c r="C5400" t="str">
        <f t="shared" si="589"/>
        <v>5520835</v>
      </c>
      <c r="D5400" t="str">
        <f t="shared" si="590"/>
        <v xml:space="preserve">TURIUBA             </v>
      </c>
      <c r="E5400" t="str">
        <f t="shared" si="591"/>
        <v>T</v>
      </c>
      <c r="F5400" t="str">
        <f t="shared" si="592"/>
        <v>TU</v>
      </c>
      <c r="G5400" t="str">
        <f t="shared" si="593"/>
        <v>TURIUBA</v>
      </c>
      <c r="H5400">
        <f t="shared" si="594"/>
        <v>7</v>
      </c>
    </row>
    <row r="5401" spans="1:8" x14ac:dyDescent="0.2">
      <c r="A5401" t="s">
        <v>7641</v>
      </c>
      <c r="B5401" t="str">
        <f t="shared" si="588"/>
        <v>SP</v>
      </c>
      <c r="C5401" t="str">
        <f t="shared" si="589"/>
        <v>5530735</v>
      </c>
      <c r="D5401" t="str">
        <f t="shared" si="590"/>
        <v xml:space="preserve">TURMALINA           </v>
      </c>
      <c r="E5401" t="str">
        <f t="shared" si="591"/>
        <v>T</v>
      </c>
      <c r="F5401" t="str">
        <f t="shared" si="592"/>
        <v>TU</v>
      </c>
      <c r="G5401" t="str">
        <f t="shared" si="593"/>
        <v>TURMALINA</v>
      </c>
      <c r="H5401">
        <f t="shared" si="594"/>
        <v>9</v>
      </c>
    </row>
    <row r="5402" spans="1:8" x14ac:dyDescent="0.2">
      <c r="A5402" t="s">
        <v>7642</v>
      </c>
      <c r="B5402" t="str">
        <f t="shared" si="588"/>
        <v>SP</v>
      </c>
      <c r="C5402" t="str">
        <f t="shared" si="589"/>
        <v>5535635</v>
      </c>
      <c r="D5402" t="str">
        <f t="shared" si="590"/>
        <v xml:space="preserve">UBARANA             </v>
      </c>
      <c r="E5402" t="str">
        <f t="shared" si="591"/>
        <v>U</v>
      </c>
      <c r="F5402" t="str">
        <f t="shared" si="592"/>
        <v>UB</v>
      </c>
      <c r="G5402" t="str">
        <f t="shared" si="593"/>
        <v>UBARANA</v>
      </c>
      <c r="H5402">
        <f t="shared" si="594"/>
        <v>7</v>
      </c>
    </row>
    <row r="5403" spans="1:8" x14ac:dyDescent="0.2">
      <c r="A5403" t="s">
        <v>7643</v>
      </c>
      <c r="B5403" t="str">
        <f t="shared" si="588"/>
        <v>SP</v>
      </c>
      <c r="C5403" t="str">
        <f t="shared" si="589"/>
        <v>5540635</v>
      </c>
      <c r="D5403" t="str">
        <f t="shared" si="590"/>
        <v xml:space="preserve">UBATUBA             </v>
      </c>
      <c r="E5403" t="str">
        <f t="shared" si="591"/>
        <v>U</v>
      </c>
      <c r="F5403" t="str">
        <f t="shared" si="592"/>
        <v>UB</v>
      </c>
      <c r="G5403" t="str">
        <f t="shared" si="593"/>
        <v>UBATUBA</v>
      </c>
      <c r="H5403">
        <f t="shared" si="594"/>
        <v>7</v>
      </c>
    </row>
    <row r="5404" spans="1:8" x14ac:dyDescent="0.2">
      <c r="A5404" t="s">
        <v>7644</v>
      </c>
      <c r="B5404" t="str">
        <f t="shared" si="588"/>
        <v>SP</v>
      </c>
      <c r="C5404" t="str">
        <f t="shared" si="589"/>
        <v>5550535</v>
      </c>
      <c r="D5404" t="str">
        <f t="shared" si="590"/>
        <v xml:space="preserve">UBIRAJARA           </v>
      </c>
      <c r="E5404" t="str">
        <f t="shared" si="591"/>
        <v>U</v>
      </c>
      <c r="F5404" t="str">
        <f t="shared" si="592"/>
        <v>UB</v>
      </c>
      <c r="G5404" t="str">
        <f t="shared" si="593"/>
        <v>UBIRAJARA</v>
      </c>
      <c r="H5404">
        <f t="shared" si="594"/>
        <v>9</v>
      </c>
    </row>
    <row r="5405" spans="1:8" x14ac:dyDescent="0.2">
      <c r="A5405" t="s">
        <v>7645</v>
      </c>
      <c r="B5405" t="str">
        <f t="shared" si="588"/>
        <v>SP</v>
      </c>
      <c r="C5405" t="str">
        <f t="shared" si="589"/>
        <v>5560435</v>
      </c>
      <c r="D5405" t="str">
        <f t="shared" si="590"/>
        <v xml:space="preserve">UCHOA               </v>
      </c>
      <c r="E5405" t="str">
        <f t="shared" si="591"/>
        <v>U</v>
      </c>
      <c r="F5405" t="str">
        <f t="shared" si="592"/>
        <v>UC</v>
      </c>
      <c r="G5405" t="str">
        <f t="shared" si="593"/>
        <v>UCHOA</v>
      </c>
      <c r="H5405">
        <f t="shared" si="594"/>
        <v>5</v>
      </c>
    </row>
    <row r="5406" spans="1:8" x14ac:dyDescent="0.2">
      <c r="A5406" t="s">
        <v>7646</v>
      </c>
      <c r="B5406" t="str">
        <f t="shared" si="588"/>
        <v>SP</v>
      </c>
      <c r="C5406" t="str">
        <f t="shared" si="589"/>
        <v>5570335</v>
      </c>
      <c r="D5406" t="str">
        <f t="shared" si="590"/>
        <v xml:space="preserve">UNIAO PAULISTA      </v>
      </c>
      <c r="E5406" t="str">
        <f t="shared" si="591"/>
        <v>U</v>
      </c>
      <c r="F5406" t="str">
        <f t="shared" si="592"/>
        <v>UN</v>
      </c>
      <c r="G5406" t="str">
        <f t="shared" si="593"/>
        <v>UNIAOPAULISTA</v>
      </c>
      <c r="H5406">
        <f t="shared" si="594"/>
        <v>13</v>
      </c>
    </row>
    <row r="5407" spans="1:8" x14ac:dyDescent="0.2">
      <c r="A5407" t="s">
        <v>7647</v>
      </c>
      <c r="B5407" t="str">
        <f t="shared" si="588"/>
        <v>SP</v>
      </c>
      <c r="C5407" t="str">
        <f t="shared" si="589"/>
        <v>5580235</v>
      </c>
      <c r="D5407" t="str">
        <f t="shared" si="590"/>
        <v xml:space="preserve">URONIA              </v>
      </c>
      <c r="E5407" t="str">
        <f t="shared" si="591"/>
        <v>U</v>
      </c>
      <c r="F5407" t="str">
        <f t="shared" si="592"/>
        <v>UR</v>
      </c>
      <c r="G5407" t="str">
        <f t="shared" si="593"/>
        <v>URONIA</v>
      </c>
      <c r="H5407">
        <f t="shared" si="594"/>
        <v>6</v>
      </c>
    </row>
    <row r="5408" spans="1:8" x14ac:dyDescent="0.2">
      <c r="A5408" t="s">
        <v>7648</v>
      </c>
      <c r="B5408" t="str">
        <f t="shared" si="588"/>
        <v>SP</v>
      </c>
      <c r="C5408" t="str">
        <f t="shared" si="589"/>
        <v>5590135</v>
      </c>
      <c r="D5408" t="str">
        <f t="shared" si="590"/>
        <v xml:space="preserve">URU                 </v>
      </c>
      <c r="E5408" t="str">
        <f t="shared" si="591"/>
        <v>U</v>
      </c>
      <c r="F5408" t="str">
        <f t="shared" si="592"/>
        <v>UR</v>
      </c>
      <c r="G5408" t="str">
        <f t="shared" si="593"/>
        <v>URU</v>
      </c>
      <c r="H5408">
        <f t="shared" si="594"/>
        <v>3</v>
      </c>
    </row>
    <row r="5409" spans="1:8" x14ac:dyDescent="0.2">
      <c r="A5409" t="s">
        <v>7649</v>
      </c>
      <c r="B5409" t="str">
        <f t="shared" si="588"/>
        <v>SP</v>
      </c>
      <c r="C5409" t="str">
        <f t="shared" si="589"/>
        <v>5600835</v>
      </c>
      <c r="D5409" t="str">
        <f t="shared" si="590"/>
        <v xml:space="preserve">URUPES              </v>
      </c>
      <c r="E5409" t="str">
        <f t="shared" si="591"/>
        <v>U</v>
      </c>
      <c r="F5409" t="str">
        <f t="shared" si="592"/>
        <v>UR</v>
      </c>
      <c r="G5409" t="str">
        <f t="shared" si="593"/>
        <v>URUPES</v>
      </c>
      <c r="H5409">
        <f t="shared" si="594"/>
        <v>6</v>
      </c>
    </row>
    <row r="5410" spans="1:8" x14ac:dyDescent="0.2">
      <c r="A5410" t="s">
        <v>7650</v>
      </c>
      <c r="B5410" t="str">
        <f t="shared" si="588"/>
        <v>SP</v>
      </c>
      <c r="C5410" t="str">
        <f t="shared" si="589"/>
        <v>5610735</v>
      </c>
      <c r="D5410" t="str">
        <f t="shared" si="590"/>
        <v xml:space="preserve">VALENTIM GENTIL     </v>
      </c>
      <c r="E5410" t="str">
        <f t="shared" si="591"/>
        <v>V</v>
      </c>
      <c r="F5410" t="str">
        <f t="shared" si="592"/>
        <v>VA</v>
      </c>
      <c r="G5410" t="str">
        <f t="shared" si="593"/>
        <v>VALENTIMGENTIL</v>
      </c>
      <c r="H5410">
        <f t="shared" si="594"/>
        <v>14</v>
      </c>
    </row>
    <row r="5411" spans="1:8" x14ac:dyDescent="0.2">
      <c r="A5411" t="s">
        <v>7651</v>
      </c>
      <c r="B5411" t="str">
        <f t="shared" si="588"/>
        <v>SP</v>
      </c>
      <c r="C5411" t="str">
        <f t="shared" si="589"/>
        <v>5620635</v>
      </c>
      <c r="D5411" t="str">
        <f t="shared" si="590"/>
        <v xml:space="preserve">VALINHOS            </v>
      </c>
      <c r="E5411" t="str">
        <f t="shared" si="591"/>
        <v>V</v>
      </c>
      <c r="F5411" t="str">
        <f t="shared" si="592"/>
        <v>VA</v>
      </c>
      <c r="G5411" t="str">
        <f t="shared" si="593"/>
        <v>VALINHOS</v>
      </c>
      <c r="H5411">
        <f t="shared" si="594"/>
        <v>8</v>
      </c>
    </row>
    <row r="5412" spans="1:8" x14ac:dyDescent="0.2">
      <c r="A5412" t="s">
        <v>7652</v>
      </c>
      <c r="B5412" t="str">
        <f t="shared" si="588"/>
        <v>SP</v>
      </c>
      <c r="C5412" t="str">
        <f t="shared" si="589"/>
        <v>5630535</v>
      </c>
      <c r="D5412" t="str">
        <f t="shared" si="590"/>
        <v xml:space="preserve">VALPARAISO          </v>
      </c>
      <c r="E5412" t="str">
        <f t="shared" si="591"/>
        <v>V</v>
      </c>
      <c r="F5412" t="str">
        <f t="shared" si="592"/>
        <v>VA</v>
      </c>
      <c r="G5412" t="str">
        <f t="shared" si="593"/>
        <v>VALPARAISO</v>
      </c>
      <c r="H5412">
        <f t="shared" si="594"/>
        <v>10</v>
      </c>
    </row>
    <row r="5413" spans="1:8" x14ac:dyDescent="0.2">
      <c r="A5413" t="s">
        <v>7653</v>
      </c>
      <c r="B5413" t="str">
        <f t="shared" si="588"/>
        <v>SP</v>
      </c>
      <c r="C5413" t="str">
        <f t="shared" si="589"/>
        <v>5635435</v>
      </c>
      <c r="D5413" t="str">
        <f t="shared" si="590"/>
        <v xml:space="preserve">VARGEM              </v>
      </c>
      <c r="E5413" t="str">
        <f t="shared" si="591"/>
        <v>V</v>
      </c>
      <c r="F5413" t="str">
        <f t="shared" si="592"/>
        <v>VA</v>
      </c>
      <c r="G5413" t="str">
        <f t="shared" si="593"/>
        <v>VARGEM</v>
      </c>
      <c r="H5413">
        <f t="shared" si="594"/>
        <v>6</v>
      </c>
    </row>
    <row r="5414" spans="1:8" x14ac:dyDescent="0.2">
      <c r="A5414" t="s">
        <v>7654</v>
      </c>
      <c r="B5414" t="str">
        <f t="shared" si="588"/>
        <v>SP</v>
      </c>
      <c r="C5414" t="str">
        <f t="shared" si="589"/>
        <v>5640435</v>
      </c>
      <c r="D5414" t="str">
        <f t="shared" si="590"/>
        <v>VARGEM GRANDE DO SUL</v>
      </c>
      <c r="E5414" t="str">
        <f t="shared" si="591"/>
        <v>V</v>
      </c>
      <c r="F5414" t="str">
        <f t="shared" si="592"/>
        <v>VA</v>
      </c>
      <c r="G5414" t="str">
        <f t="shared" si="593"/>
        <v>VARGEMGRANDEDOSUL</v>
      </c>
      <c r="H5414">
        <f t="shared" si="594"/>
        <v>17</v>
      </c>
    </row>
    <row r="5415" spans="1:8" x14ac:dyDescent="0.2">
      <c r="A5415" t="s">
        <v>7655</v>
      </c>
      <c r="B5415" t="str">
        <f t="shared" si="588"/>
        <v>SP</v>
      </c>
      <c r="C5415" t="str">
        <f t="shared" si="589"/>
        <v>5645335</v>
      </c>
      <c r="D5415" t="str">
        <f t="shared" si="590"/>
        <v>VARGEM GRAN PAULISTA</v>
      </c>
      <c r="E5415" t="str">
        <f t="shared" si="591"/>
        <v>V</v>
      </c>
      <c r="F5415" t="str">
        <f t="shared" si="592"/>
        <v>VA</v>
      </c>
      <c r="G5415" t="str">
        <f t="shared" si="593"/>
        <v>VARGEMGRANPAULISTA</v>
      </c>
      <c r="H5415">
        <f t="shared" si="594"/>
        <v>18</v>
      </c>
    </row>
    <row r="5416" spans="1:8" x14ac:dyDescent="0.2">
      <c r="A5416" t="s">
        <v>7656</v>
      </c>
      <c r="B5416" t="str">
        <f t="shared" si="588"/>
        <v>SP</v>
      </c>
      <c r="C5416" t="str">
        <f t="shared" si="589"/>
        <v>5650335</v>
      </c>
      <c r="D5416" t="str">
        <f t="shared" si="590"/>
        <v xml:space="preserve">VARZEA PAULISTA     </v>
      </c>
      <c r="E5416" t="str">
        <f t="shared" si="591"/>
        <v>V</v>
      </c>
      <c r="F5416" t="str">
        <f t="shared" si="592"/>
        <v>VA</v>
      </c>
      <c r="G5416" t="str">
        <f t="shared" si="593"/>
        <v>VARZEAPAULISTA</v>
      </c>
      <c r="H5416">
        <f t="shared" si="594"/>
        <v>14</v>
      </c>
    </row>
    <row r="5417" spans="1:8" x14ac:dyDescent="0.2">
      <c r="A5417" t="s">
        <v>7657</v>
      </c>
      <c r="B5417" t="str">
        <f t="shared" si="588"/>
        <v>SP</v>
      </c>
      <c r="C5417" t="str">
        <f t="shared" si="589"/>
        <v>5660235</v>
      </c>
      <c r="D5417" t="str">
        <f t="shared" si="590"/>
        <v xml:space="preserve">VERA CRUZ           </v>
      </c>
      <c r="E5417" t="str">
        <f t="shared" si="591"/>
        <v>V</v>
      </c>
      <c r="F5417" t="str">
        <f t="shared" si="592"/>
        <v>VE</v>
      </c>
      <c r="G5417" t="str">
        <f t="shared" si="593"/>
        <v>VERACRUZ</v>
      </c>
      <c r="H5417">
        <f t="shared" si="594"/>
        <v>8</v>
      </c>
    </row>
    <row r="5418" spans="1:8" x14ac:dyDescent="0.2">
      <c r="A5418" t="s">
        <v>7658</v>
      </c>
      <c r="B5418" t="str">
        <f t="shared" si="588"/>
        <v>SP</v>
      </c>
      <c r="C5418" t="str">
        <f t="shared" si="589"/>
        <v>5670135</v>
      </c>
      <c r="D5418" t="str">
        <f t="shared" si="590"/>
        <v xml:space="preserve">VINHEDO             </v>
      </c>
      <c r="E5418" t="str">
        <f t="shared" si="591"/>
        <v>V</v>
      </c>
      <c r="F5418" t="str">
        <f t="shared" si="592"/>
        <v>VI</v>
      </c>
      <c r="G5418" t="str">
        <f t="shared" si="593"/>
        <v>VINHEDO</v>
      </c>
      <c r="H5418">
        <f t="shared" si="594"/>
        <v>7</v>
      </c>
    </row>
    <row r="5419" spans="1:8" x14ac:dyDescent="0.2">
      <c r="A5419" t="s">
        <v>7659</v>
      </c>
      <c r="B5419" t="str">
        <f t="shared" si="588"/>
        <v>SP</v>
      </c>
      <c r="C5419" t="str">
        <f t="shared" si="589"/>
        <v>5680035</v>
      </c>
      <c r="D5419" t="str">
        <f t="shared" si="590"/>
        <v xml:space="preserve">VIRADOURO           </v>
      </c>
      <c r="E5419" t="str">
        <f t="shared" si="591"/>
        <v>V</v>
      </c>
      <c r="F5419" t="str">
        <f t="shared" si="592"/>
        <v>VI</v>
      </c>
      <c r="G5419" t="str">
        <f t="shared" si="593"/>
        <v>VIRADOURO</v>
      </c>
      <c r="H5419">
        <f t="shared" si="594"/>
        <v>9</v>
      </c>
    </row>
    <row r="5420" spans="1:8" x14ac:dyDescent="0.2">
      <c r="A5420" t="s">
        <v>7660</v>
      </c>
      <c r="B5420" t="str">
        <f t="shared" si="588"/>
        <v>SP</v>
      </c>
      <c r="C5420" t="str">
        <f t="shared" si="589"/>
        <v>5690935</v>
      </c>
      <c r="D5420" t="str">
        <f t="shared" si="590"/>
        <v>VISTA ALEGRE DO ALTO</v>
      </c>
      <c r="E5420" t="str">
        <f t="shared" si="591"/>
        <v>V</v>
      </c>
      <c r="F5420" t="str">
        <f t="shared" si="592"/>
        <v>VI</v>
      </c>
      <c r="G5420" t="str">
        <f t="shared" si="593"/>
        <v>VISTAALEGREDOALTO</v>
      </c>
      <c r="H5420">
        <f t="shared" si="594"/>
        <v>17</v>
      </c>
    </row>
    <row r="5421" spans="1:8" x14ac:dyDescent="0.2">
      <c r="A5421" t="s">
        <v>7661</v>
      </c>
      <c r="B5421" t="str">
        <f t="shared" si="588"/>
        <v>SP</v>
      </c>
      <c r="C5421" t="str">
        <f t="shared" si="589"/>
        <v>5695835</v>
      </c>
      <c r="D5421" t="str">
        <f t="shared" si="590"/>
        <v xml:space="preserve">VITORIA BRASIL      </v>
      </c>
      <c r="E5421" t="str">
        <f t="shared" si="591"/>
        <v>V</v>
      </c>
      <c r="F5421" t="str">
        <f t="shared" si="592"/>
        <v>VI</v>
      </c>
      <c r="G5421" t="str">
        <f t="shared" si="593"/>
        <v>VITORIABRASIL</v>
      </c>
      <c r="H5421">
        <f t="shared" si="594"/>
        <v>13</v>
      </c>
    </row>
    <row r="5422" spans="1:8" x14ac:dyDescent="0.2">
      <c r="A5422" t="s">
        <v>7662</v>
      </c>
      <c r="B5422" t="str">
        <f t="shared" si="588"/>
        <v>SP</v>
      </c>
      <c r="C5422" t="str">
        <f t="shared" si="589"/>
        <v>5700635</v>
      </c>
      <c r="D5422" t="str">
        <f t="shared" si="590"/>
        <v xml:space="preserve">VOTORANTIM          </v>
      </c>
      <c r="E5422" t="str">
        <f t="shared" si="591"/>
        <v>V</v>
      </c>
      <c r="F5422" t="str">
        <f t="shared" si="592"/>
        <v>VO</v>
      </c>
      <c r="G5422" t="str">
        <f t="shared" si="593"/>
        <v>VOTORANTIM</v>
      </c>
      <c r="H5422">
        <f t="shared" si="594"/>
        <v>10</v>
      </c>
    </row>
    <row r="5423" spans="1:8" x14ac:dyDescent="0.2">
      <c r="A5423" t="s">
        <v>7663</v>
      </c>
      <c r="B5423" t="str">
        <f t="shared" si="588"/>
        <v>SP</v>
      </c>
      <c r="C5423" t="str">
        <f t="shared" si="589"/>
        <v>5710535</v>
      </c>
      <c r="D5423" t="str">
        <f t="shared" si="590"/>
        <v xml:space="preserve">VOTUPORANGA         </v>
      </c>
      <c r="E5423" t="str">
        <f t="shared" si="591"/>
        <v>V</v>
      </c>
      <c r="F5423" t="str">
        <f t="shared" si="592"/>
        <v>VO</v>
      </c>
      <c r="G5423" t="str">
        <f t="shared" si="593"/>
        <v>VOTUPORANGA</v>
      </c>
      <c r="H5423">
        <f t="shared" si="594"/>
        <v>11</v>
      </c>
    </row>
    <row r="5424" spans="1:8" x14ac:dyDescent="0.2">
      <c r="A5424" t="s">
        <v>7664</v>
      </c>
      <c r="B5424" t="str">
        <f t="shared" si="588"/>
        <v>SP</v>
      </c>
      <c r="C5424" t="str">
        <f t="shared" si="589"/>
        <v>5715435</v>
      </c>
      <c r="D5424" t="str">
        <f t="shared" si="590"/>
        <v xml:space="preserve">ZACARIAS            </v>
      </c>
      <c r="E5424" t="str">
        <f t="shared" si="591"/>
        <v>Z</v>
      </c>
      <c r="F5424" t="str">
        <f t="shared" si="592"/>
        <v>ZA</v>
      </c>
      <c r="G5424" t="str">
        <f t="shared" si="593"/>
        <v>ZACARIAS</v>
      </c>
      <c r="H5424">
        <f t="shared" si="594"/>
        <v>8</v>
      </c>
    </row>
    <row r="5425" spans="1:8" x14ac:dyDescent="0.2">
      <c r="A5425" t="s">
        <v>7665</v>
      </c>
      <c r="B5425" t="str">
        <f t="shared" si="588"/>
        <v>SP</v>
      </c>
      <c r="C5425" t="str">
        <f t="shared" si="589"/>
        <v>5720435</v>
      </c>
      <c r="D5425" t="str">
        <f t="shared" si="590"/>
        <v xml:space="preserve">CHAVANTES           </v>
      </c>
      <c r="E5425" t="str">
        <f t="shared" si="591"/>
        <v>C</v>
      </c>
      <c r="F5425" t="str">
        <f t="shared" si="592"/>
        <v>CH</v>
      </c>
      <c r="G5425" t="str">
        <f t="shared" si="593"/>
        <v>CHAVANTES</v>
      </c>
      <c r="H5425">
        <f t="shared" si="594"/>
        <v>9</v>
      </c>
    </row>
    <row r="5426" spans="1:8" x14ac:dyDescent="0.2">
      <c r="A5426" t="s">
        <v>7666</v>
      </c>
      <c r="B5426" t="str">
        <f t="shared" si="588"/>
        <v>SP</v>
      </c>
      <c r="C5426" t="str">
        <f t="shared" si="589"/>
        <v>5730335</v>
      </c>
      <c r="D5426" t="str">
        <f t="shared" si="590"/>
        <v xml:space="preserve">ESTIVA GERBI        </v>
      </c>
      <c r="E5426" t="str">
        <f t="shared" si="591"/>
        <v>E</v>
      </c>
      <c r="F5426" t="str">
        <f t="shared" si="592"/>
        <v>ES</v>
      </c>
      <c r="G5426" t="str">
        <f t="shared" si="593"/>
        <v>ESTIVAGERBI</v>
      </c>
      <c r="H5426">
        <f t="shared" si="594"/>
        <v>11</v>
      </c>
    </row>
    <row r="5427" spans="1:8" x14ac:dyDescent="0.2">
      <c r="A5427" t="s">
        <v>7667</v>
      </c>
      <c r="B5427" t="str">
        <f t="shared" si="588"/>
        <v>TO</v>
      </c>
      <c r="C5427" t="str">
        <f t="shared" si="589"/>
        <v>0025117</v>
      </c>
      <c r="D5427" t="str">
        <f t="shared" si="590"/>
        <v xml:space="preserve">ABREULANDIA         </v>
      </c>
      <c r="E5427" t="str">
        <f t="shared" si="591"/>
        <v>A</v>
      </c>
      <c r="F5427" t="str">
        <f t="shared" si="592"/>
        <v>AB</v>
      </c>
      <c r="G5427" t="str">
        <f t="shared" si="593"/>
        <v>ABREULANDIA</v>
      </c>
      <c r="H5427">
        <f t="shared" si="594"/>
        <v>11</v>
      </c>
    </row>
    <row r="5428" spans="1:8" x14ac:dyDescent="0.2">
      <c r="A5428" t="s">
        <v>7668</v>
      </c>
      <c r="B5428" t="str">
        <f t="shared" si="588"/>
        <v>TO</v>
      </c>
      <c r="C5428" t="str">
        <f t="shared" si="589"/>
        <v>0030117</v>
      </c>
      <c r="D5428" t="str">
        <f t="shared" si="590"/>
        <v xml:space="preserve">AGUIARNOPOLIS       </v>
      </c>
      <c r="E5428" t="str">
        <f t="shared" si="591"/>
        <v>A</v>
      </c>
      <c r="F5428" t="str">
        <f t="shared" si="592"/>
        <v>AG</v>
      </c>
      <c r="G5428" t="str">
        <f t="shared" si="593"/>
        <v>AGUIARNOPOLIS</v>
      </c>
      <c r="H5428">
        <f t="shared" si="594"/>
        <v>13</v>
      </c>
    </row>
    <row r="5429" spans="1:8" x14ac:dyDescent="0.2">
      <c r="A5429" t="s">
        <v>7669</v>
      </c>
      <c r="B5429" t="str">
        <f t="shared" si="588"/>
        <v>TO</v>
      </c>
      <c r="C5429" t="str">
        <f t="shared" si="589"/>
        <v>0035017</v>
      </c>
      <c r="D5429" t="str">
        <f t="shared" si="590"/>
        <v>ALIANCA DO TOCANTINS</v>
      </c>
      <c r="E5429" t="str">
        <f t="shared" si="591"/>
        <v>A</v>
      </c>
      <c r="F5429" t="str">
        <f t="shared" si="592"/>
        <v>AL</v>
      </c>
      <c r="G5429" t="str">
        <f t="shared" si="593"/>
        <v>ALIANCADOTOCANTINS</v>
      </c>
      <c r="H5429">
        <f t="shared" si="594"/>
        <v>18</v>
      </c>
    </row>
    <row r="5430" spans="1:8" x14ac:dyDescent="0.2">
      <c r="A5430" t="s">
        <v>7670</v>
      </c>
      <c r="B5430" t="str">
        <f t="shared" si="588"/>
        <v>TO</v>
      </c>
      <c r="C5430" t="str">
        <f t="shared" si="589"/>
        <v>0040017</v>
      </c>
      <c r="D5430" t="str">
        <f t="shared" si="590"/>
        <v xml:space="preserve">ALMAS               </v>
      </c>
      <c r="E5430" t="str">
        <f t="shared" si="591"/>
        <v>A</v>
      </c>
      <c r="F5430" t="str">
        <f t="shared" si="592"/>
        <v>AL</v>
      </c>
      <c r="G5430" t="str">
        <f t="shared" si="593"/>
        <v>ALMAS</v>
      </c>
      <c r="H5430">
        <f t="shared" si="594"/>
        <v>5</v>
      </c>
    </row>
    <row r="5431" spans="1:8" x14ac:dyDescent="0.2">
      <c r="A5431" t="s">
        <v>7671</v>
      </c>
      <c r="B5431" t="str">
        <f t="shared" si="588"/>
        <v>TO</v>
      </c>
      <c r="C5431" t="str">
        <f t="shared" si="589"/>
        <v>0070717</v>
      </c>
      <c r="D5431" t="str">
        <f t="shared" si="590"/>
        <v xml:space="preserve">ALVORADA            </v>
      </c>
      <c r="E5431" t="str">
        <f t="shared" si="591"/>
        <v>A</v>
      </c>
      <c r="F5431" t="str">
        <f t="shared" si="592"/>
        <v>AL</v>
      </c>
      <c r="G5431" t="str">
        <f t="shared" si="593"/>
        <v>ALVORADA</v>
      </c>
      <c r="H5431">
        <f t="shared" si="594"/>
        <v>8</v>
      </c>
    </row>
    <row r="5432" spans="1:8" x14ac:dyDescent="0.2">
      <c r="A5432" t="s">
        <v>7672</v>
      </c>
      <c r="B5432" t="str">
        <f t="shared" si="588"/>
        <v>TO</v>
      </c>
      <c r="C5432" t="str">
        <f t="shared" si="589"/>
        <v>0100217</v>
      </c>
      <c r="D5432" t="str">
        <f t="shared" si="590"/>
        <v xml:space="preserve">ANANAS              </v>
      </c>
      <c r="E5432" t="str">
        <f t="shared" si="591"/>
        <v>A</v>
      </c>
      <c r="F5432" t="str">
        <f t="shared" si="592"/>
        <v>AN</v>
      </c>
      <c r="G5432" t="str">
        <f t="shared" si="593"/>
        <v>ANANAS</v>
      </c>
      <c r="H5432">
        <f t="shared" si="594"/>
        <v>6</v>
      </c>
    </row>
    <row r="5433" spans="1:8" x14ac:dyDescent="0.2">
      <c r="A5433" t="s">
        <v>7673</v>
      </c>
      <c r="B5433" t="str">
        <f t="shared" si="588"/>
        <v>TO</v>
      </c>
      <c r="C5433" t="str">
        <f t="shared" si="589"/>
        <v>0105117</v>
      </c>
      <c r="D5433" t="str">
        <f t="shared" si="590"/>
        <v xml:space="preserve">ANGICO              </v>
      </c>
      <c r="E5433" t="str">
        <f t="shared" si="591"/>
        <v>A</v>
      </c>
      <c r="F5433" t="str">
        <f t="shared" si="592"/>
        <v>AN</v>
      </c>
      <c r="G5433" t="str">
        <f t="shared" si="593"/>
        <v>ANGICO</v>
      </c>
      <c r="H5433">
        <f t="shared" si="594"/>
        <v>6</v>
      </c>
    </row>
    <row r="5434" spans="1:8" x14ac:dyDescent="0.2">
      <c r="A5434" t="s">
        <v>7674</v>
      </c>
      <c r="B5434" t="str">
        <f t="shared" si="588"/>
        <v>TO</v>
      </c>
      <c r="C5434" t="str">
        <f t="shared" si="589"/>
        <v>0110117</v>
      </c>
      <c r="D5434" t="str">
        <f t="shared" si="590"/>
        <v>APARECID D RIO NEGRO</v>
      </c>
      <c r="E5434" t="str">
        <f t="shared" si="591"/>
        <v>A</v>
      </c>
      <c r="F5434" t="str">
        <f t="shared" si="592"/>
        <v>AP</v>
      </c>
      <c r="G5434" t="str">
        <f t="shared" si="593"/>
        <v>APARECIDDRIONEGRO</v>
      </c>
      <c r="H5434">
        <f t="shared" si="594"/>
        <v>17</v>
      </c>
    </row>
    <row r="5435" spans="1:8" x14ac:dyDescent="0.2">
      <c r="A5435" t="s">
        <v>7675</v>
      </c>
      <c r="B5435" t="str">
        <f t="shared" si="588"/>
        <v>TO</v>
      </c>
      <c r="C5435" t="str">
        <f t="shared" si="589"/>
        <v>0130917</v>
      </c>
      <c r="D5435" t="str">
        <f t="shared" si="590"/>
        <v xml:space="preserve">ARAGOMINAS          </v>
      </c>
      <c r="E5435" t="str">
        <f t="shared" si="591"/>
        <v>A</v>
      </c>
      <c r="F5435" t="str">
        <f t="shared" si="592"/>
        <v>AR</v>
      </c>
      <c r="G5435" t="str">
        <f t="shared" si="593"/>
        <v>ARAGOMINAS</v>
      </c>
      <c r="H5435">
        <f t="shared" si="594"/>
        <v>10</v>
      </c>
    </row>
    <row r="5436" spans="1:8" x14ac:dyDescent="0.2">
      <c r="A5436" t="s">
        <v>7676</v>
      </c>
      <c r="B5436" t="str">
        <f t="shared" si="588"/>
        <v>TO</v>
      </c>
      <c r="C5436" t="str">
        <f t="shared" si="589"/>
        <v>0190317</v>
      </c>
      <c r="D5436" t="str">
        <f t="shared" si="590"/>
        <v xml:space="preserve">ARAGUACEMA          </v>
      </c>
      <c r="E5436" t="str">
        <f t="shared" si="591"/>
        <v>A</v>
      </c>
      <c r="F5436" t="str">
        <f t="shared" si="592"/>
        <v>AR</v>
      </c>
      <c r="G5436" t="str">
        <f t="shared" si="593"/>
        <v>ARAGUACEMA</v>
      </c>
      <c r="H5436">
        <f t="shared" si="594"/>
        <v>10</v>
      </c>
    </row>
    <row r="5437" spans="1:8" x14ac:dyDescent="0.2">
      <c r="A5437" t="s">
        <v>7677</v>
      </c>
      <c r="B5437" t="str">
        <f t="shared" si="588"/>
        <v>TO</v>
      </c>
      <c r="C5437" t="str">
        <f t="shared" si="589"/>
        <v>0200017</v>
      </c>
      <c r="D5437" t="str">
        <f t="shared" si="590"/>
        <v xml:space="preserve">ARAGUACU            </v>
      </c>
      <c r="E5437" t="str">
        <f t="shared" si="591"/>
        <v>A</v>
      </c>
      <c r="F5437" t="str">
        <f t="shared" si="592"/>
        <v>AR</v>
      </c>
      <c r="G5437" t="str">
        <f t="shared" si="593"/>
        <v>ARAGUACU</v>
      </c>
      <c r="H5437">
        <f t="shared" si="594"/>
        <v>8</v>
      </c>
    </row>
    <row r="5438" spans="1:8" x14ac:dyDescent="0.2">
      <c r="A5438" t="s">
        <v>7678</v>
      </c>
      <c r="B5438" t="str">
        <f t="shared" si="588"/>
        <v>TO</v>
      </c>
      <c r="C5438" t="str">
        <f t="shared" si="589"/>
        <v>0210917</v>
      </c>
      <c r="D5438" t="str">
        <f t="shared" si="590"/>
        <v xml:space="preserve">ARAGUAINA           </v>
      </c>
      <c r="E5438" t="str">
        <f t="shared" si="591"/>
        <v>A</v>
      </c>
      <c r="F5438" t="str">
        <f t="shared" si="592"/>
        <v>AR</v>
      </c>
      <c r="G5438" t="str">
        <f t="shared" si="593"/>
        <v>ARAGUAINA</v>
      </c>
      <c r="H5438">
        <f t="shared" si="594"/>
        <v>9</v>
      </c>
    </row>
    <row r="5439" spans="1:8" x14ac:dyDescent="0.2">
      <c r="A5439" t="s">
        <v>7679</v>
      </c>
      <c r="B5439" t="str">
        <f t="shared" si="588"/>
        <v>TO</v>
      </c>
      <c r="C5439" t="str">
        <f t="shared" si="589"/>
        <v>0215817</v>
      </c>
      <c r="D5439" t="str">
        <f t="shared" si="590"/>
        <v xml:space="preserve">ARAGUANA            </v>
      </c>
      <c r="E5439" t="str">
        <f t="shared" si="591"/>
        <v>A</v>
      </c>
      <c r="F5439" t="str">
        <f t="shared" si="592"/>
        <v>AR</v>
      </c>
      <c r="G5439" t="str">
        <f t="shared" si="593"/>
        <v>ARAGUANA</v>
      </c>
      <c r="H5439">
        <f t="shared" si="594"/>
        <v>8</v>
      </c>
    </row>
    <row r="5440" spans="1:8" x14ac:dyDescent="0.2">
      <c r="A5440" t="s">
        <v>7680</v>
      </c>
      <c r="B5440" t="str">
        <f t="shared" si="588"/>
        <v>TO</v>
      </c>
      <c r="C5440" t="str">
        <f t="shared" si="589"/>
        <v>0220817</v>
      </c>
      <c r="D5440" t="str">
        <f t="shared" si="590"/>
        <v xml:space="preserve">ARAGUATINS          </v>
      </c>
      <c r="E5440" t="str">
        <f t="shared" si="591"/>
        <v>A</v>
      </c>
      <c r="F5440" t="str">
        <f t="shared" si="592"/>
        <v>AR</v>
      </c>
      <c r="G5440" t="str">
        <f t="shared" si="593"/>
        <v>ARAGUATINS</v>
      </c>
      <c r="H5440">
        <f t="shared" si="594"/>
        <v>10</v>
      </c>
    </row>
    <row r="5441" spans="1:8" x14ac:dyDescent="0.2">
      <c r="A5441" t="s">
        <v>7681</v>
      </c>
      <c r="B5441" t="str">
        <f t="shared" si="588"/>
        <v>TO</v>
      </c>
      <c r="C5441" t="str">
        <f t="shared" si="589"/>
        <v>0230717</v>
      </c>
      <c r="D5441" t="str">
        <f t="shared" si="590"/>
        <v xml:space="preserve">ARAPOEMA            </v>
      </c>
      <c r="E5441" t="str">
        <f t="shared" si="591"/>
        <v>A</v>
      </c>
      <c r="F5441" t="str">
        <f t="shared" si="592"/>
        <v>AR</v>
      </c>
      <c r="G5441" t="str">
        <f t="shared" si="593"/>
        <v>ARAPOEMA</v>
      </c>
      <c r="H5441">
        <f t="shared" si="594"/>
        <v>8</v>
      </c>
    </row>
    <row r="5442" spans="1:8" x14ac:dyDescent="0.2">
      <c r="A5442" t="s">
        <v>7682</v>
      </c>
      <c r="B5442" t="str">
        <f t="shared" si="588"/>
        <v>TO</v>
      </c>
      <c r="C5442" t="str">
        <f t="shared" si="589"/>
        <v>0240617</v>
      </c>
      <c r="D5442" t="str">
        <f t="shared" si="590"/>
        <v xml:space="preserve">ARRAIAS             </v>
      </c>
      <c r="E5442" t="str">
        <f t="shared" si="591"/>
        <v>A</v>
      </c>
      <c r="F5442" t="str">
        <f t="shared" si="592"/>
        <v>AR</v>
      </c>
      <c r="G5442" t="str">
        <f t="shared" si="593"/>
        <v>ARRAIAS</v>
      </c>
      <c r="H5442">
        <f t="shared" si="594"/>
        <v>7</v>
      </c>
    </row>
    <row r="5443" spans="1:8" x14ac:dyDescent="0.2">
      <c r="A5443" t="s">
        <v>7683</v>
      </c>
      <c r="B5443" t="str">
        <f t="shared" ref="B5443:B5506" si="595">MID($A5443,1,2)</f>
        <v>TO</v>
      </c>
      <c r="C5443" t="str">
        <f t="shared" ref="C5443:C5506" si="596">MID($A5443,3,7)</f>
        <v>0255417</v>
      </c>
      <c r="D5443" t="str">
        <f t="shared" ref="D5443:D5506" si="597">MID($A5443,10,21)</f>
        <v xml:space="preserve">AUGUSTINOPOLIS      </v>
      </c>
      <c r="E5443" t="str">
        <f t="shared" ref="E5443:E5506" si="598">LEFT(D5443,1)</f>
        <v>A</v>
      </c>
      <c r="F5443" t="str">
        <f t="shared" ref="F5443:F5506" si="599">LEFT(D5443,2)</f>
        <v>AU</v>
      </c>
      <c r="G5443" t="str">
        <f t="shared" ref="G5443:G5506" si="600">SUBSTITUTE(D5443," ","")</f>
        <v>AUGUSTINOPOLIS</v>
      </c>
      <c r="H5443">
        <f t="shared" ref="H5443:H5506" si="601">LEN(G5443)</f>
        <v>14</v>
      </c>
    </row>
    <row r="5444" spans="1:8" x14ac:dyDescent="0.2">
      <c r="A5444" t="s">
        <v>7684</v>
      </c>
      <c r="B5444" t="str">
        <f t="shared" si="595"/>
        <v>TO</v>
      </c>
      <c r="C5444" t="str">
        <f t="shared" si="596"/>
        <v>0270317</v>
      </c>
      <c r="D5444" t="str">
        <f t="shared" si="597"/>
        <v xml:space="preserve">AURORA DO TOCANTINS </v>
      </c>
      <c r="E5444" t="str">
        <f t="shared" si="598"/>
        <v>A</v>
      </c>
      <c r="F5444" t="str">
        <f t="shared" si="599"/>
        <v>AU</v>
      </c>
      <c r="G5444" t="str">
        <f t="shared" si="600"/>
        <v>AURORADOTOCANTINS</v>
      </c>
      <c r="H5444">
        <f t="shared" si="601"/>
        <v>17</v>
      </c>
    </row>
    <row r="5445" spans="1:8" x14ac:dyDescent="0.2">
      <c r="A5445" t="s">
        <v>7685</v>
      </c>
      <c r="B5445" t="str">
        <f t="shared" si="595"/>
        <v>TO</v>
      </c>
      <c r="C5445" t="str">
        <f t="shared" si="596"/>
        <v>0290117</v>
      </c>
      <c r="D5445" t="str">
        <f t="shared" si="597"/>
        <v xml:space="preserve">AXIXA DO TOCANTINS  </v>
      </c>
      <c r="E5445" t="str">
        <f t="shared" si="598"/>
        <v>A</v>
      </c>
      <c r="F5445" t="str">
        <f t="shared" si="599"/>
        <v>AX</v>
      </c>
      <c r="G5445" t="str">
        <f t="shared" si="600"/>
        <v>AXIXADOTOCANTINS</v>
      </c>
      <c r="H5445">
        <f t="shared" si="601"/>
        <v>16</v>
      </c>
    </row>
    <row r="5446" spans="1:8" x14ac:dyDescent="0.2">
      <c r="A5446" t="s">
        <v>7686</v>
      </c>
      <c r="B5446" t="str">
        <f t="shared" si="595"/>
        <v>TO</v>
      </c>
      <c r="C5446" t="str">
        <f t="shared" si="596"/>
        <v>0300817</v>
      </c>
      <c r="D5446" t="str">
        <f t="shared" si="597"/>
        <v xml:space="preserve">BABACULANDIA        </v>
      </c>
      <c r="E5446" t="str">
        <f t="shared" si="598"/>
        <v>B</v>
      </c>
      <c r="F5446" t="str">
        <f t="shared" si="599"/>
        <v>BA</v>
      </c>
      <c r="G5446" t="str">
        <f t="shared" si="600"/>
        <v>BABACULANDIA</v>
      </c>
      <c r="H5446">
        <f t="shared" si="601"/>
        <v>12</v>
      </c>
    </row>
    <row r="5447" spans="1:8" x14ac:dyDescent="0.2">
      <c r="A5447" t="s">
        <v>7687</v>
      </c>
      <c r="B5447" t="str">
        <f t="shared" si="595"/>
        <v>TO</v>
      </c>
      <c r="C5447" t="str">
        <f t="shared" si="596"/>
        <v>0305717</v>
      </c>
      <c r="D5447" t="str">
        <f t="shared" si="597"/>
        <v>BANDEIRANTE TOCANTIN</v>
      </c>
      <c r="E5447" t="str">
        <f t="shared" si="598"/>
        <v>B</v>
      </c>
      <c r="F5447" t="str">
        <f t="shared" si="599"/>
        <v>BA</v>
      </c>
      <c r="G5447" t="str">
        <f t="shared" si="600"/>
        <v>BANDEIRANTETOCANTIN</v>
      </c>
      <c r="H5447">
        <f t="shared" si="601"/>
        <v>19</v>
      </c>
    </row>
    <row r="5448" spans="1:8" x14ac:dyDescent="0.2">
      <c r="A5448" t="s">
        <v>7688</v>
      </c>
      <c r="B5448" t="str">
        <f t="shared" si="595"/>
        <v>TO</v>
      </c>
      <c r="C5448" t="str">
        <f t="shared" si="596"/>
        <v>0307317</v>
      </c>
      <c r="D5448" t="str">
        <f t="shared" si="597"/>
        <v xml:space="preserve">BARRA DO OURO       </v>
      </c>
      <c r="E5448" t="str">
        <f t="shared" si="598"/>
        <v>B</v>
      </c>
      <c r="F5448" t="str">
        <f t="shared" si="599"/>
        <v>BA</v>
      </c>
      <c r="G5448" t="str">
        <f t="shared" si="600"/>
        <v>BARRADOOURO</v>
      </c>
      <c r="H5448">
        <f t="shared" si="601"/>
        <v>11</v>
      </c>
    </row>
    <row r="5449" spans="1:8" x14ac:dyDescent="0.2">
      <c r="A5449" t="s">
        <v>7689</v>
      </c>
      <c r="B5449" t="str">
        <f t="shared" si="595"/>
        <v>TO</v>
      </c>
      <c r="C5449" t="str">
        <f t="shared" si="596"/>
        <v>0310717</v>
      </c>
      <c r="D5449" t="str">
        <f t="shared" si="597"/>
        <v xml:space="preserve">BARROLANDIA         </v>
      </c>
      <c r="E5449" t="str">
        <f t="shared" si="598"/>
        <v>B</v>
      </c>
      <c r="F5449" t="str">
        <f t="shared" si="599"/>
        <v>BA</v>
      </c>
      <c r="G5449" t="str">
        <f t="shared" si="600"/>
        <v>BARROLANDIA</v>
      </c>
      <c r="H5449">
        <f t="shared" si="601"/>
        <v>11</v>
      </c>
    </row>
    <row r="5450" spans="1:8" x14ac:dyDescent="0.2">
      <c r="A5450" t="s">
        <v>7690</v>
      </c>
      <c r="B5450" t="str">
        <f t="shared" si="595"/>
        <v>TO</v>
      </c>
      <c r="C5450" t="str">
        <f t="shared" si="596"/>
        <v>0320617</v>
      </c>
      <c r="D5450" t="str">
        <f t="shared" si="597"/>
        <v xml:space="preserve">BERNARDO SAYAO      </v>
      </c>
      <c r="E5450" t="str">
        <f t="shared" si="598"/>
        <v>B</v>
      </c>
      <c r="F5450" t="str">
        <f t="shared" si="599"/>
        <v>BE</v>
      </c>
      <c r="G5450" t="str">
        <f t="shared" si="600"/>
        <v>BERNARDOSAYAO</v>
      </c>
      <c r="H5450">
        <f t="shared" si="601"/>
        <v>13</v>
      </c>
    </row>
    <row r="5451" spans="1:8" x14ac:dyDescent="0.2">
      <c r="A5451" t="s">
        <v>7691</v>
      </c>
      <c r="B5451" t="str">
        <f t="shared" si="595"/>
        <v>TO</v>
      </c>
      <c r="C5451" t="str">
        <f t="shared" si="596"/>
        <v>0330517</v>
      </c>
      <c r="D5451" t="str">
        <f t="shared" si="597"/>
        <v>BOM JESUS D TOCANTIN</v>
      </c>
      <c r="E5451" t="str">
        <f t="shared" si="598"/>
        <v>B</v>
      </c>
      <c r="F5451" t="str">
        <f t="shared" si="599"/>
        <v>BO</v>
      </c>
      <c r="G5451" t="str">
        <f t="shared" si="600"/>
        <v>BOMJESUSDTOCANTIN</v>
      </c>
      <c r="H5451">
        <f t="shared" si="601"/>
        <v>17</v>
      </c>
    </row>
    <row r="5452" spans="1:8" x14ac:dyDescent="0.2">
      <c r="A5452" t="s">
        <v>7692</v>
      </c>
      <c r="B5452" t="str">
        <f t="shared" si="595"/>
        <v>TO</v>
      </c>
      <c r="C5452" t="str">
        <f t="shared" si="596"/>
        <v>0360217</v>
      </c>
      <c r="D5452" t="str">
        <f t="shared" si="597"/>
        <v>BRASILANDIA TOCANTIN</v>
      </c>
      <c r="E5452" t="str">
        <f t="shared" si="598"/>
        <v>B</v>
      </c>
      <c r="F5452" t="str">
        <f t="shared" si="599"/>
        <v>BR</v>
      </c>
      <c r="G5452" t="str">
        <f t="shared" si="600"/>
        <v>BRASILANDIATOCANTIN</v>
      </c>
      <c r="H5452">
        <f t="shared" si="601"/>
        <v>19</v>
      </c>
    </row>
    <row r="5453" spans="1:8" x14ac:dyDescent="0.2">
      <c r="A5453" t="s">
        <v>7693</v>
      </c>
      <c r="B5453" t="str">
        <f t="shared" si="595"/>
        <v>TO</v>
      </c>
      <c r="C5453" t="str">
        <f t="shared" si="596"/>
        <v>0370117</v>
      </c>
      <c r="D5453" t="str">
        <f t="shared" si="597"/>
        <v xml:space="preserve">BREJINHO DE NAZARE  </v>
      </c>
      <c r="E5453" t="str">
        <f t="shared" si="598"/>
        <v>B</v>
      </c>
      <c r="F5453" t="str">
        <f t="shared" si="599"/>
        <v>BR</v>
      </c>
      <c r="G5453" t="str">
        <f t="shared" si="600"/>
        <v>BREJINHODENAZARE</v>
      </c>
      <c r="H5453">
        <f t="shared" si="601"/>
        <v>16</v>
      </c>
    </row>
    <row r="5454" spans="1:8" x14ac:dyDescent="0.2">
      <c r="A5454" t="s">
        <v>7694</v>
      </c>
      <c r="B5454" t="str">
        <f t="shared" si="595"/>
        <v>TO</v>
      </c>
      <c r="C5454" t="str">
        <f t="shared" si="596"/>
        <v>0380017</v>
      </c>
      <c r="D5454" t="str">
        <f t="shared" si="597"/>
        <v xml:space="preserve">BURITI DO TOCANTINS </v>
      </c>
      <c r="E5454" t="str">
        <f t="shared" si="598"/>
        <v>B</v>
      </c>
      <c r="F5454" t="str">
        <f t="shared" si="599"/>
        <v>BU</v>
      </c>
      <c r="G5454" t="str">
        <f t="shared" si="600"/>
        <v>BURITIDOTOCANTINS</v>
      </c>
      <c r="H5454">
        <f t="shared" si="601"/>
        <v>17</v>
      </c>
    </row>
    <row r="5455" spans="1:8" x14ac:dyDescent="0.2">
      <c r="A5455" t="s">
        <v>7695</v>
      </c>
      <c r="B5455" t="str">
        <f t="shared" si="595"/>
        <v>TO</v>
      </c>
      <c r="C5455" t="str">
        <f t="shared" si="596"/>
        <v>0382617</v>
      </c>
      <c r="D5455" t="str">
        <f t="shared" si="597"/>
        <v xml:space="preserve">CACHOEIRINHA        </v>
      </c>
      <c r="E5455" t="str">
        <f t="shared" si="598"/>
        <v>C</v>
      </c>
      <c r="F5455" t="str">
        <f t="shared" si="599"/>
        <v>CA</v>
      </c>
      <c r="G5455" t="str">
        <f t="shared" si="600"/>
        <v>CACHOEIRINHA</v>
      </c>
      <c r="H5455">
        <f t="shared" si="601"/>
        <v>12</v>
      </c>
    </row>
    <row r="5456" spans="1:8" x14ac:dyDescent="0.2">
      <c r="A5456" t="s">
        <v>7696</v>
      </c>
      <c r="B5456" t="str">
        <f t="shared" si="595"/>
        <v>TO</v>
      </c>
      <c r="C5456" t="str">
        <f t="shared" si="596"/>
        <v>0384217</v>
      </c>
      <c r="D5456" t="str">
        <f t="shared" si="597"/>
        <v xml:space="preserve">CAMPOS LINDOS       </v>
      </c>
      <c r="E5456" t="str">
        <f t="shared" si="598"/>
        <v>C</v>
      </c>
      <c r="F5456" t="str">
        <f t="shared" si="599"/>
        <v>CA</v>
      </c>
      <c r="G5456" t="str">
        <f t="shared" si="600"/>
        <v>CAMPOSLINDOS</v>
      </c>
      <c r="H5456">
        <f t="shared" si="601"/>
        <v>12</v>
      </c>
    </row>
    <row r="5457" spans="1:8" x14ac:dyDescent="0.2">
      <c r="A5457" t="s">
        <v>7697</v>
      </c>
      <c r="B5457" t="str">
        <f t="shared" si="595"/>
        <v>TO</v>
      </c>
      <c r="C5457" t="str">
        <f t="shared" si="596"/>
        <v>0386717</v>
      </c>
      <c r="D5457" t="str">
        <f t="shared" si="597"/>
        <v xml:space="preserve">CARIRI DO TOCANTINS </v>
      </c>
      <c r="E5457" t="str">
        <f t="shared" si="598"/>
        <v>C</v>
      </c>
      <c r="F5457" t="str">
        <f t="shared" si="599"/>
        <v>CA</v>
      </c>
      <c r="G5457" t="str">
        <f t="shared" si="600"/>
        <v>CARIRIDOTOCANTINS</v>
      </c>
      <c r="H5457">
        <f t="shared" si="601"/>
        <v>17</v>
      </c>
    </row>
    <row r="5458" spans="1:8" x14ac:dyDescent="0.2">
      <c r="A5458" t="s">
        <v>7698</v>
      </c>
      <c r="B5458" t="str">
        <f t="shared" si="595"/>
        <v>TO</v>
      </c>
      <c r="C5458" t="str">
        <f t="shared" si="596"/>
        <v>0388317</v>
      </c>
      <c r="D5458" t="str">
        <f t="shared" si="597"/>
        <v xml:space="preserve">CARMOLANDIA         </v>
      </c>
      <c r="E5458" t="str">
        <f t="shared" si="598"/>
        <v>C</v>
      </c>
      <c r="F5458" t="str">
        <f t="shared" si="599"/>
        <v>CA</v>
      </c>
      <c r="G5458" t="str">
        <f t="shared" si="600"/>
        <v>CARMOLANDIA</v>
      </c>
      <c r="H5458">
        <f t="shared" si="601"/>
        <v>11</v>
      </c>
    </row>
    <row r="5459" spans="1:8" x14ac:dyDescent="0.2">
      <c r="A5459" t="s">
        <v>7699</v>
      </c>
      <c r="B5459" t="str">
        <f t="shared" si="595"/>
        <v>TO</v>
      </c>
      <c r="C5459" t="str">
        <f t="shared" si="596"/>
        <v>0389117</v>
      </c>
      <c r="D5459" t="str">
        <f t="shared" si="597"/>
        <v xml:space="preserve">CARRASCO BONITO     </v>
      </c>
      <c r="E5459" t="str">
        <f t="shared" si="598"/>
        <v>C</v>
      </c>
      <c r="F5459" t="str">
        <f t="shared" si="599"/>
        <v>CA</v>
      </c>
      <c r="G5459" t="str">
        <f t="shared" si="600"/>
        <v>CARRASCOBONITO</v>
      </c>
      <c r="H5459">
        <f t="shared" si="601"/>
        <v>14</v>
      </c>
    </row>
    <row r="5460" spans="1:8" x14ac:dyDescent="0.2">
      <c r="A5460" t="s">
        <v>7700</v>
      </c>
      <c r="B5460" t="str">
        <f t="shared" si="595"/>
        <v>TO</v>
      </c>
      <c r="C5460" t="str">
        <f t="shared" si="596"/>
        <v>0390917</v>
      </c>
      <c r="D5460" t="str">
        <f t="shared" si="597"/>
        <v xml:space="preserve">CASEARA             </v>
      </c>
      <c r="E5460" t="str">
        <f t="shared" si="598"/>
        <v>C</v>
      </c>
      <c r="F5460" t="str">
        <f t="shared" si="599"/>
        <v>CA</v>
      </c>
      <c r="G5460" t="str">
        <f t="shared" si="600"/>
        <v>CASEARA</v>
      </c>
      <c r="H5460">
        <f t="shared" si="601"/>
        <v>7</v>
      </c>
    </row>
    <row r="5461" spans="1:8" x14ac:dyDescent="0.2">
      <c r="A5461" t="s">
        <v>7701</v>
      </c>
      <c r="B5461" t="str">
        <f t="shared" si="595"/>
        <v>TO</v>
      </c>
      <c r="C5461" t="str">
        <f t="shared" si="596"/>
        <v>0410517</v>
      </c>
      <c r="D5461" t="str">
        <f t="shared" si="597"/>
        <v xml:space="preserve">CENTENARIO          </v>
      </c>
      <c r="E5461" t="str">
        <f t="shared" si="598"/>
        <v>C</v>
      </c>
      <c r="F5461" t="str">
        <f t="shared" si="599"/>
        <v>CE</v>
      </c>
      <c r="G5461" t="str">
        <f t="shared" si="600"/>
        <v>CENTENARIO</v>
      </c>
      <c r="H5461">
        <f t="shared" si="601"/>
        <v>10</v>
      </c>
    </row>
    <row r="5462" spans="1:8" x14ac:dyDescent="0.2">
      <c r="A5462" t="s">
        <v>7702</v>
      </c>
      <c r="B5462" t="str">
        <f t="shared" si="595"/>
        <v>TO</v>
      </c>
      <c r="C5462" t="str">
        <f t="shared" si="596"/>
        <v>0460017</v>
      </c>
      <c r="D5462" t="str">
        <f t="shared" si="597"/>
        <v xml:space="preserve">CHAPADA DE AREIA    </v>
      </c>
      <c r="E5462" t="str">
        <f t="shared" si="598"/>
        <v>C</v>
      </c>
      <c r="F5462" t="str">
        <f t="shared" si="599"/>
        <v>CH</v>
      </c>
      <c r="G5462" t="str">
        <f t="shared" si="600"/>
        <v>CHAPADADEAREIA</v>
      </c>
      <c r="H5462">
        <f t="shared" si="601"/>
        <v>14</v>
      </c>
    </row>
    <row r="5463" spans="1:8" x14ac:dyDescent="0.2">
      <c r="A5463" t="s">
        <v>7703</v>
      </c>
      <c r="B5463" t="str">
        <f t="shared" si="595"/>
        <v>TO</v>
      </c>
      <c r="C5463" t="str">
        <f t="shared" si="596"/>
        <v>0510217</v>
      </c>
      <c r="D5463" t="str">
        <f t="shared" si="597"/>
        <v>CHAPADA DA NATIVIDAD</v>
      </c>
      <c r="E5463" t="str">
        <f t="shared" si="598"/>
        <v>C</v>
      </c>
      <c r="F5463" t="str">
        <f t="shared" si="599"/>
        <v>CH</v>
      </c>
      <c r="G5463" t="str">
        <f t="shared" si="600"/>
        <v>CHAPADADANATIVIDAD</v>
      </c>
      <c r="H5463">
        <f t="shared" si="601"/>
        <v>18</v>
      </c>
    </row>
    <row r="5464" spans="1:8" x14ac:dyDescent="0.2">
      <c r="A5464" t="s">
        <v>7704</v>
      </c>
      <c r="B5464" t="str">
        <f t="shared" si="595"/>
        <v>TO</v>
      </c>
      <c r="C5464" t="str">
        <f t="shared" si="596"/>
        <v>0550817</v>
      </c>
      <c r="D5464" t="str">
        <f t="shared" si="597"/>
        <v>COLINAS DO TOCANTINS</v>
      </c>
      <c r="E5464" t="str">
        <f t="shared" si="598"/>
        <v>C</v>
      </c>
      <c r="F5464" t="str">
        <f t="shared" si="599"/>
        <v>CO</v>
      </c>
      <c r="G5464" t="str">
        <f t="shared" si="600"/>
        <v>COLINASDOTOCANTINS</v>
      </c>
      <c r="H5464">
        <f t="shared" si="601"/>
        <v>18</v>
      </c>
    </row>
    <row r="5465" spans="1:8" x14ac:dyDescent="0.2">
      <c r="A5465" t="s">
        <v>7705</v>
      </c>
      <c r="B5465" t="str">
        <f t="shared" si="595"/>
        <v>TO</v>
      </c>
      <c r="C5465" t="str">
        <f t="shared" si="596"/>
        <v>0555717</v>
      </c>
      <c r="D5465" t="str">
        <f t="shared" si="597"/>
        <v xml:space="preserve">COMBINADO           </v>
      </c>
      <c r="E5465" t="str">
        <f t="shared" si="598"/>
        <v>C</v>
      </c>
      <c r="F5465" t="str">
        <f t="shared" si="599"/>
        <v>CO</v>
      </c>
      <c r="G5465" t="str">
        <f t="shared" si="600"/>
        <v>COMBINADO</v>
      </c>
      <c r="H5465">
        <f t="shared" si="601"/>
        <v>9</v>
      </c>
    </row>
    <row r="5466" spans="1:8" x14ac:dyDescent="0.2">
      <c r="A5466" t="s">
        <v>7706</v>
      </c>
      <c r="B5466" t="str">
        <f t="shared" si="595"/>
        <v>TO</v>
      </c>
      <c r="C5466" t="str">
        <f t="shared" si="596"/>
        <v>0560717</v>
      </c>
      <c r="D5466" t="str">
        <f t="shared" si="597"/>
        <v>CONCEICAO D TOCANTIN</v>
      </c>
      <c r="E5466" t="str">
        <f t="shared" si="598"/>
        <v>C</v>
      </c>
      <c r="F5466" t="str">
        <f t="shared" si="599"/>
        <v>CO</v>
      </c>
      <c r="G5466" t="str">
        <f t="shared" si="600"/>
        <v>CONCEICAODTOCANTIN</v>
      </c>
      <c r="H5466">
        <f t="shared" si="601"/>
        <v>18</v>
      </c>
    </row>
    <row r="5467" spans="1:8" x14ac:dyDescent="0.2">
      <c r="A5467" t="s">
        <v>7707</v>
      </c>
      <c r="B5467" t="str">
        <f t="shared" si="595"/>
        <v>TO</v>
      </c>
      <c r="C5467" t="str">
        <f t="shared" si="596"/>
        <v>0600117</v>
      </c>
      <c r="D5467" t="str">
        <f t="shared" si="597"/>
        <v xml:space="preserve">COUTO DE MAGALHAES  </v>
      </c>
      <c r="E5467" t="str">
        <f t="shared" si="598"/>
        <v>C</v>
      </c>
      <c r="F5467" t="str">
        <f t="shared" si="599"/>
        <v>CO</v>
      </c>
      <c r="G5467" t="str">
        <f t="shared" si="600"/>
        <v>COUTODEMAGALHAES</v>
      </c>
      <c r="H5467">
        <f t="shared" si="601"/>
        <v>16</v>
      </c>
    </row>
    <row r="5468" spans="1:8" x14ac:dyDescent="0.2">
      <c r="A5468" t="s">
        <v>7708</v>
      </c>
      <c r="B5468" t="str">
        <f t="shared" si="595"/>
        <v>TO</v>
      </c>
      <c r="C5468" t="str">
        <f t="shared" si="596"/>
        <v>0610017</v>
      </c>
      <c r="D5468" t="str">
        <f t="shared" si="597"/>
        <v xml:space="preserve">CRISTALANDIA        </v>
      </c>
      <c r="E5468" t="str">
        <f t="shared" si="598"/>
        <v>C</v>
      </c>
      <c r="F5468" t="str">
        <f t="shared" si="599"/>
        <v>CR</v>
      </c>
      <c r="G5468" t="str">
        <f t="shared" si="600"/>
        <v>CRISTALANDIA</v>
      </c>
      <c r="H5468">
        <f t="shared" si="601"/>
        <v>12</v>
      </c>
    </row>
    <row r="5469" spans="1:8" x14ac:dyDescent="0.2">
      <c r="A5469" t="s">
        <v>7709</v>
      </c>
      <c r="B5469" t="str">
        <f t="shared" si="595"/>
        <v>TO</v>
      </c>
      <c r="C5469" t="str">
        <f t="shared" si="596"/>
        <v>0625817</v>
      </c>
      <c r="D5469" t="str">
        <f t="shared" si="597"/>
        <v xml:space="preserve">CRIXAS DO TOCANTINS </v>
      </c>
      <c r="E5469" t="str">
        <f t="shared" si="598"/>
        <v>C</v>
      </c>
      <c r="F5469" t="str">
        <f t="shared" si="599"/>
        <v>CR</v>
      </c>
      <c r="G5469" t="str">
        <f t="shared" si="600"/>
        <v>CRIXASDOTOCANTINS</v>
      </c>
      <c r="H5469">
        <f t="shared" si="601"/>
        <v>17</v>
      </c>
    </row>
    <row r="5470" spans="1:8" x14ac:dyDescent="0.2">
      <c r="A5470" t="s">
        <v>7710</v>
      </c>
      <c r="B5470" t="str">
        <f t="shared" si="595"/>
        <v>TO</v>
      </c>
      <c r="C5470" t="str">
        <f t="shared" si="596"/>
        <v>0650617</v>
      </c>
      <c r="D5470" t="str">
        <f t="shared" si="597"/>
        <v xml:space="preserve">DARCINOPOLIS        </v>
      </c>
      <c r="E5470" t="str">
        <f t="shared" si="598"/>
        <v>D</v>
      </c>
      <c r="F5470" t="str">
        <f t="shared" si="599"/>
        <v>DA</v>
      </c>
      <c r="G5470" t="str">
        <f t="shared" si="600"/>
        <v>DARCINOPOLIS</v>
      </c>
      <c r="H5470">
        <f t="shared" si="601"/>
        <v>12</v>
      </c>
    </row>
    <row r="5471" spans="1:8" x14ac:dyDescent="0.2">
      <c r="A5471" t="s">
        <v>7711</v>
      </c>
      <c r="B5471" t="str">
        <f t="shared" si="595"/>
        <v>TO</v>
      </c>
      <c r="C5471" t="str">
        <f t="shared" si="596"/>
        <v>0700917</v>
      </c>
      <c r="D5471" t="str">
        <f t="shared" si="597"/>
        <v xml:space="preserve">DIANOPOLIS          </v>
      </c>
      <c r="E5471" t="str">
        <f t="shared" si="598"/>
        <v>D</v>
      </c>
      <c r="F5471" t="str">
        <f t="shared" si="599"/>
        <v>DI</v>
      </c>
      <c r="G5471" t="str">
        <f t="shared" si="600"/>
        <v>DIANOPOLIS</v>
      </c>
      <c r="H5471">
        <f t="shared" si="601"/>
        <v>10</v>
      </c>
    </row>
    <row r="5472" spans="1:8" x14ac:dyDescent="0.2">
      <c r="A5472" t="s">
        <v>7712</v>
      </c>
      <c r="B5472" t="str">
        <f t="shared" si="595"/>
        <v>TO</v>
      </c>
      <c r="C5472" t="str">
        <f t="shared" si="596"/>
        <v>0710817</v>
      </c>
      <c r="D5472" t="str">
        <f t="shared" si="597"/>
        <v>DIVINOPOLIS TOCANTIN</v>
      </c>
      <c r="E5472" t="str">
        <f t="shared" si="598"/>
        <v>D</v>
      </c>
      <c r="F5472" t="str">
        <f t="shared" si="599"/>
        <v>DI</v>
      </c>
      <c r="G5472" t="str">
        <f t="shared" si="600"/>
        <v>DIVINOPOLISTOCANTIN</v>
      </c>
      <c r="H5472">
        <f t="shared" si="601"/>
        <v>19</v>
      </c>
    </row>
    <row r="5473" spans="1:8" x14ac:dyDescent="0.2">
      <c r="A5473" t="s">
        <v>7713</v>
      </c>
      <c r="B5473" t="str">
        <f t="shared" si="595"/>
        <v>TO</v>
      </c>
      <c r="C5473" t="str">
        <f t="shared" si="596"/>
        <v>0720717</v>
      </c>
      <c r="D5473" t="str">
        <f t="shared" si="597"/>
        <v>DOIS IRMAOS TOCANTIN</v>
      </c>
      <c r="E5473" t="str">
        <f t="shared" si="598"/>
        <v>D</v>
      </c>
      <c r="F5473" t="str">
        <f t="shared" si="599"/>
        <v>DO</v>
      </c>
      <c r="G5473" t="str">
        <f t="shared" si="600"/>
        <v>DOISIRMAOSTOCANTIN</v>
      </c>
      <c r="H5473">
        <f t="shared" si="601"/>
        <v>18</v>
      </c>
    </row>
    <row r="5474" spans="1:8" x14ac:dyDescent="0.2">
      <c r="A5474" t="s">
        <v>7714</v>
      </c>
      <c r="B5474" t="str">
        <f t="shared" si="595"/>
        <v>TO</v>
      </c>
      <c r="C5474" t="str">
        <f t="shared" si="596"/>
        <v>0730617</v>
      </c>
      <c r="D5474" t="str">
        <f t="shared" si="597"/>
        <v xml:space="preserve">DUERE               </v>
      </c>
      <c r="E5474" t="str">
        <f t="shared" si="598"/>
        <v>D</v>
      </c>
      <c r="F5474" t="str">
        <f t="shared" si="599"/>
        <v>DU</v>
      </c>
      <c r="G5474" t="str">
        <f t="shared" si="600"/>
        <v>DUERE</v>
      </c>
      <c r="H5474">
        <f t="shared" si="601"/>
        <v>5</v>
      </c>
    </row>
    <row r="5475" spans="1:8" x14ac:dyDescent="0.2">
      <c r="A5475" t="s">
        <v>7715</v>
      </c>
      <c r="B5475" t="str">
        <f t="shared" si="595"/>
        <v>TO</v>
      </c>
      <c r="C5475" t="str">
        <f t="shared" si="596"/>
        <v>0740517</v>
      </c>
      <c r="D5475" t="str">
        <f t="shared" si="597"/>
        <v xml:space="preserve">ESPERANTINA         </v>
      </c>
      <c r="E5475" t="str">
        <f t="shared" si="598"/>
        <v>E</v>
      </c>
      <c r="F5475" t="str">
        <f t="shared" si="599"/>
        <v>ES</v>
      </c>
      <c r="G5475" t="str">
        <f t="shared" si="600"/>
        <v>ESPERANTINA</v>
      </c>
      <c r="H5475">
        <f t="shared" si="601"/>
        <v>11</v>
      </c>
    </row>
    <row r="5476" spans="1:8" x14ac:dyDescent="0.2">
      <c r="A5476" t="s">
        <v>7716</v>
      </c>
      <c r="B5476" t="str">
        <f t="shared" si="595"/>
        <v>TO</v>
      </c>
      <c r="C5476" t="str">
        <f t="shared" si="596"/>
        <v>0755317</v>
      </c>
      <c r="D5476" t="str">
        <f t="shared" si="597"/>
        <v xml:space="preserve">FATIMA              </v>
      </c>
      <c r="E5476" t="str">
        <f t="shared" si="598"/>
        <v>F</v>
      </c>
      <c r="F5476" t="str">
        <f t="shared" si="599"/>
        <v>FA</v>
      </c>
      <c r="G5476" t="str">
        <f t="shared" si="600"/>
        <v>FATIMA</v>
      </c>
      <c r="H5476">
        <f t="shared" si="601"/>
        <v>6</v>
      </c>
    </row>
    <row r="5477" spans="1:8" x14ac:dyDescent="0.2">
      <c r="A5477" t="s">
        <v>7717</v>
      </c>
      <c r="B5477" t="str">
        <f t="shared" si="595"/>
        <v>TO</v>
      </c>
      <c r="C5477" t="str">
        <f t="shared" si="596"/>
        <v>0765217</v>
      </c>
      <c r="D5477" t="str">
        <f t="shared" si="597"/>
        <v xml:space="preserve">FIGUEIROPOLIS       </v>
      </c>
      <c r="E5477" t="str">
        <f t="shared" si="598"/>
        <v>F</v>
      </c>
      <c r="F5477" t="str">
        <f t="shared" si="599"/>
        <v>FI</v>
      </c>
      <c r="G5477" t="str">
        <f t="shared" si="600"/>
        <v>FIGUEIROPOLIS</v>
      </c>
      <c r="H5477">
        <f t="shared" si="601"/>
        <v>13</v>
      </c>
    </row>
    <row r="5478" spans="1:8" x14ac:dyDescent="0.2">
      <c r="A5478" t="s">
        <v>7718</v>
      </c>
      <c r="B5478" t="str">
        <f t="shared" si="595"/>
        <v>TO</v>
      </c>
      <c r="C5478" t="str">
        <f t="shared" si="596"/>
        <v>0770217</v>
      </c>
      <c r="D5478" t="str">
        <f t="shared" si="597"/>
        <v xml:space="preserve">FILADELFIA          </v>
      </c>
      <c r="E5478" t="str">
        <f t="shared" si="598"/>
        <v>F</v>
      </c>
      <c r="F5478" t="str">
        <f t="shared" si="599"/>
        <v>FI</v>
      </c>
      <c r="G5478" t="str">
        <f t="shared" si="600"/>
        <v>FILADELFIA</v>
      </c>
      <c r="H5478">
        <f t="shared" si="601"/>
        <v>10</v>
      </c>
    </row>
    <row r="5479" spans="1:8" x14ac:dyDescent="0.2">
      <c r="A5479" t="s">
        <v>7719</v>
      </c>
      <c r="B5479" t="str">
        <f t="shared" si="595"/>
        <v>TO</v>
      </c>
      <c r="C5479" t="str">
        <f t="shared" si="596"/>
        <v>0820517</v>
      </c>
      <c r="D5479" t="str">
        <f t="shared" si="597"/>
        <v xml:space="preserve">FORMOSO DO ARAGUAIA </v>
      </c>
      <c r="E5479" t="str">
        <f t="shared" si="598"/>
        <v>F</v>
      </c>
      <c r="F5479" t="str">
        <f t="shared" si="599"/>
        <v>FO</v>
      </c>
      <c r="G5479" t="str">
        <f t="shared" si="600"/>
        <v>FORMOSODOARAGUAIA</v>
      </c>
      <c r="H5479">
        <f t="shared" si="601"/>
        <v>17</v>
      </c>
    </row>
    <row r="5480" spans="1:8" x14ac:dyDescent="0.2">
      <c r="A5480" t="s">
        <v>7720</v>
      </c>
      <c r="B5480" t="str">
        <f t="shared" si="595"/>
        <v>TO</v>
      </c>
      <c r="C5480" t="str">
        <f t="shared" si="596"/>
        <v>0825417</v>
      </c>
      <c r="D5480" t="str">
        <f t="shared" si="597"/>
        <v>FORTALEZA DO TABOCAO</v>
      </c>
      <c r="E5480" t="str">
        <f t="shared" si="598"/>
        <v>F</v>
      </c>
      <c r="F5480" t="str">
        <f t="shared" si="599"/>
        <v>FO</v>
      </c>
      <c r="G5480" t="str">
        <f t="shared" si="600"/>
        <v>FORTALEZADOTABOCAO</v>
      </c>
      <c r="H5480">
        <f t="shared" si="601"/>
        <v>18</v>
      </c>
    </row>
    <row r="5481" spans="1:8" x14ac:dyDescent="0.2">
      <c r="A5481" t="s">
        <v>7721</v>
      </c>
      <c r="B5481" t="str">
        <f t="shared" si="595"/>
        <v>TO</v>
      </c>
      <c r="C5481" t="str">
        <f t="shared" si="596"/>
        <v>0830417</v>
      </c>
      <c r="D5481" t="str">
        <f t="shared" si="597"/>
        <v xml:space="preserve">GOIANORTE           </v>
      </c>
      <c r="E5481" t="str">
        <f t="shared" si="598"/>
        <v>G</v>
      </c>
      <c r="F5481" t="str">
        <f t="shared" si="599"/>
        <v>GO</v>
      </c>
      <c r="G5481" t="str">
        <f t="shared" si="600"/>
        <v>GOIANORTE</v>
      </c>
      <c r="H5481">
        <f t="shared" si="601"/>
        <v>9</v>
      </c>
    </row>
    <row r="5482" spans="1:8" x14ac:dyDescent="0.2">
      <c r="A5482" t="s">
        <v>7722</v>
      </c>
      <c r="B5482" t="str">
        <f t="shared" si="595"/>
        <v>TO</v>
      </c>
      <c r="C5482" t="str">
        <f t="shared" si="596"/>
        <v>0900517</v>
      </c>
      <c r="D5482" t="str">
        <f t="shared" si="597"/>
        <v xml:space="preserve">GOIATINS            </v>
      </c>
      <c r="E5482" t="str">
        <f t="shared" si="598"/>
        <v>G</v>
      </c>
      <c r="F5482" t="str">
        <f t="shared" si="599"/>
        <v>GO</v>
      </c>
      <c r="G5482" t="str">
        <f t="shared" si="600"/>
        <v>GOIATINS</v>
      </c>
      <c r="H5482">
        <f t="shared" si="601"/>
        <v>8</v>
      </c>
    </row>
    <row r="5483" spans="1:8" x14ac:dyDescent="0.2">
      <c r="A5483" t="s">
        <v>7723</v>
      </c>
      <c r="B5483" t="str">
        <f t="shared" si="595"/>
        <v>TO</v>
      </c>
      <c r="C5483" t="str">
        <f t="shared" si="596"/>
        <v>0930217</v>
      </c>
      <c r="D5483" t="str">
        <f t="shared" si="597"/>
        <v xml:space="preserve">GUARAI              </v>
      </c>
      <c r="E5483" t="str">
        <f t="shared" si="598"/>
        <v>G</v>
      </c>
      <c r="F5483" t="str">
        <f t="shared" si="599"/>
        <v>GU</v>
      </c>
      <c r="G5483" t="str">
        <f t="shared" si="600"/>
        <v>GUARAI</v>
      </c>
      <c r="H5483">
        <f t="shared" si="601"/>
        <v>6</v>
      </c>
    </row>
    <row r="5484" spans="1:8" x14ac:dyDescent="0.2">
      <c r="A5484" t="s">
        <v>7724</v>
      </c>
      <c r="B5484" t="str">
        <f t="shared" si="595"/>
        <v>TO</v>
      </c>
      <c r="C5484" t="str">
        <f t="shared" si="596"/>
        <v>0950017</v>
      </c>
      <c r="D5484" t="str">
        <f t="shared" si="597"/>
        <v xml:space="preserve">GURUPI              </v>
      </c>
      <c r="E5484" t="str">
        <f t="shared" si="598"/>
        <v>G</v>
      </c>
      <c r="F5484" t="str">
        <f t="shared" si="599"/>
        <v>GU</v>
      </c>
      <c r="G5484" t="str">
        <f t="shared" si="600"/>
        <v>GURUPI</v>
      </c>
      <c r="H5484">
        <f t="shared" si="601"/>
        <v>6</v>
      </c>
    </row>
    <row r="5485" spans="1:8" x14ac:dyDescent="0.2">
      <c r="A5485" t="s">
        <v>7725</v>
      </c>
      <c r="B5485" t="str">
        <f t="shared" si="595"/>
        <v>TO</v>
      </c>
      <c r="C5485" t="str">
        <f t="shared" si="596"/>
        <v>0980717</v>
      </c>
      <c r="D5485" t="str">
        <f t="shared" si="597"/>
        <v xml:space="preserve">IPUEIRAS            </v>
      </c>
      <c r="E5485" t="str">
        <f t="shared" si="598"/>
        <v>I</v>
      </c>
      <c r="F5485" t="str">
        <f t="shared" si="599"/>
        <v>IP</v>
      </c>
      <c r="G5485" t="str">
        <f t="shared" si="600"/>
        <v>IPUEIRAS</v>
      </c>
      <c r="H5485">
        <f t="shared" si="601"/>
        <v>8</v>
      </c>
    </row>
    <row r="5486" spans="1:8" x14ac:dyDescent="0.2">
      <c r="A5486" t="s">
        <v>7726</v>
      </c>
      <c r="B5486" t="str">
        <f t="shared" si="595"/>
        <v>TO</v>
      </c>
      <c r="C5486" t="str">
        <f t="shared" si="596"/>
        <v>1050817</v>
      </c>
      <c r="D5486" t="str">
        <f t="shared" si="597"/>
        <v xml:space="preserve">ITACAJA             </v>
      </c>
      <c r="E5486" t="str">
        <f t="shared" si="598"/>
        <v>I</v>
      </c>
      <c r="F5486" t="str">
        <f t="shared" si="599"/>
        <v>IT</v>
      </c>
      <c r="G5486" t="str">
        <f t="shared" si="600"/>
        <v>ITACAJA</v>
      </c>
      <c r="H5486">
        <f t="shared" si="601"/>
        <v>7</v>
      </c>
    </row>
    <row r="5487" spans="1:8" x14ac:dyDescent="0.2">
      <c r="A5487" t="s">
        <v>7727</v>
      </c>
      <c r="B5487" t="str">
        <f t="shared" si="595"/>
        <v>TO</v>
      </c>
      <c r="C5487" t="str">
        <f t="shared" si="596"/>
        <v>1070617</v>
      </c>
      <c r="D5487" t="str">
        <f t="shared" si="597"/>
        <v xml:space="preserve">ITAGUATINS          </v>
      </c>
      <c r="E5487" t="str">
        <f t="shared" si="598"/>
        <v>I</v>
      </c>
      <c r="F5487" t="str">
        <f t="shared" si="599"/>
        <v>IT</v>
      </c>
      <c r="G5487" t="str">
        <f t="shared" si="600"/>
        <v>ITAGUATINS</v>
      </c>
      <c r="H5487">
        <f t="shared" si="601"/>
        <v>10</v>
      </c>
    </row>
    <row r="5488" spans="1:8" x14ac:dyDescent="0.2">
      <c r="A5488" t="s">
        <v>7728</v>
      </c>
      <c r="B5488" t="str">
        <f t="shared" si="595"/>
        <v>TO</v>
      </c>
      <c r="C5488" t="str">
        <f t="shared" si="596"/>
        <v>1090417</v>
      </c>
      <c r="D5488" t="str">
        <f t="shared" si="597"/>
        <v xml:space="preserve">ITAPIRATINS         </v>
      </c>
      <c r="E5488" t="str">
        <f t="shared" si="598"/>
        <v>I</v>
      </c>
      <c r="F5488" t="str">
        <f t="shared" si="599"/>
        <v>IT</v>
      </c>
      <c r="G5488" t="str">
        <f t="shared" si="600"/>
        <v>ITAPIRATINS</v>
      </c>
      <c r="H5488">
        <f t="shared" si="601"/>
        <v>11</v>
      </c>
    </row>
    <row r="5489" spans="1:8" x14ac:dyDescent="0.2">
      <c r="A5489" t="s">
        <v>7729</v>
      </c>
      <c r="B5489" t="str">
        <f t="shared" si="595"/>
        <v>TO</v>
      </c>
      <c r="C5489" t="str">
        <f t="shared" si="596"/>
        <v>1110017</v>
      </c>
      <c r="D5489" t="str">
        <f t="shared" si="597"/>
        <v>ITAPORA DO TOCANTINS</v>
      </c>
      <c r="E5489" t="str">
        <f t="shared" si="598"/>
        <v>I</v>
      </c>
      <c r="F5489" t="str">
        <f t="shared" si="599"/>
        <v>IT</v>
      </c>
      <c r="G5489" t="str">
        <f t="shared" si="600"/>
        <v>ITAPORADOTOCANTINS</v>
      </c>
      <c r="H5489">
        <f t="shared" si="601"/>
        <v>18</v>
      </c>
    </row>
    <row r="5490" spans="1:8" x14ac:dyDescent="0.2">
      <c r="A5490" t="s">
        <v>7730</v>
      </c>
      <c r="B5490" t="str">
        <f t="shared" si="595"/>
        <v>TO</v>
      </c>
      <c r="C5490" t="str">
        <f t="shared" si="596"/>
        <v>1150617</v>
      </c>
      <c r="D5490" t="str">
        <f t="shared" si="597"/>
        <v xml:space="preserve">JAU DO TOCANTINS    </v>
      </c>
      <c r="E5490" t="str">
        <f t="shared" si="598"/>
        <v>J</v>
      </c>
      <c r="F5490" t="str">
        <f t="shared" si="599"/>
        <v>JA</v>
      </c>
      <c r="G5490" t="str">
        <f t="shared" si="600"/>
        <v>JAUDOTOCANTINS</v>
      </c>
      <c r="H5490">
        <f t="shared" si="601"/>
        <v>14</v>
      </c>
    </row>
    <row r="5491" spans="1:8" x14ac:dyDescent="0.2">
      <c r="A5491" t="s">
        <v>7731</v>
      </c>
      <c r="B5491" t="str">
        <f t="shared" si="595"/>
        <v>TO</v>
      </c>
      <c r="C5491" t="str">
        <f t="shared" si="596"/>
        <v>1180317</v>
      </c>
      <c r="D5491" t="str">
        <f t="shared" si="597"/>
        <v xml:space="preserve">JUARINA             </v>
      </c>
      <c r="E5491" t="str">
        <f t="shared" si="598"/>
        <v>J</v>
      </c>
      <c r="F5491" t="str">
        <f t="shared" si="599"/>
        <v>JU</v>
      </c>
      <c r="G5491" t="str">
        <f t="shared" si="600"/>
        <v>JUARINA</v>
      </c>
      <c r="H5491">
        <f t="shared" si="601"/>
        <v>7</v>
      </c>
    </row>
    <row r="5492" spans="1:8" x14ac:dyDescent="0.2">
      <c r="A5492" t="s">
        <v>7732</v>
      </c>
      <c r="B5492" t="str">
        <f t="shared" si="595"/>
        <v>TO</v>
      </c>
      <c r="C5492" t="str">
        <f t="shared" si="596"/>
        <v>1190217</v>
      </c>
      <c r="D5492" t="str">
        <f t="shared" si="597"/>
        <v xml:space="preserve">LAGOA DA CONFUSAO   </v>
      </c>
      <c r="E5492" t="str">
        <f t="shared" si="598"/>
        <v>L</v>
      </c>
      <c r="F5492" t="str">
        <f t="shared" si="599"/>
        <v>LA</v>
      </c>
      <c r="G5492" t="str">
        <f t="shared" si="600"/>
        <v>LAGOADACONFUSAO</v>
      </c>
      <c r="H5492">
        <f t="shared" si="601"/>
        <v>15</v>
      </c>
    </row>
    <row r="5493" spans="1:8" x14ac:dyDescent="0.2">
      <c r="A5493" t="s">
        <v>7733</v>
      </c>
      <c r="B5493" t="str">
        <f t="shared" si="595"/>
        <v>TO</v>
      </c>
      <c r="C5493" t="str">
        <f t="shared" si="596"/>
        <v>1195117</v>
      </c>
      <c r="D5493" t="str">
        <f t="shared" si="597"/>
        <v xml:space="preserve">LAGOA DO TOCANTINS  </v>
      </c>
      <c r="E5493" t="str">
        <f t="shared" si="598"/>
        <v>L</v>
      </c>
      <c r="F5493" t="str">
        <f t="shared" si="599"/>
        <v>LA</v>
      </c>
      <c r="G5493" t="str">
        <f t="shared" si="600"/>
        <v>LAGOADOTOCANTINS</v>
      </c>
      <c r="H5493">
        <f t="shared" si="601"/>
        <v>16</v>
      </c>
    </row>
    <row r="5494" spans="1:8" x14ac:dyDescent="0.2">
      <c r="A5494" t="s">
        <v>7734</v>
      </c>
      <c r="B5494" t="str">
        <f t="shared" si="595"/>
        <v>TO</v>
      </c>
      <c r="C5494" t="str">
        <f t="shared" si="596"/>
        <v>1200917</v>
      </c>
      <c r="D5494" t="str">
        <f t="shared" si="597"/>
        <v xml:space="preserve">LAJEADO             </v>
      </c>
      <c r="E5494" t="str">
        <f t="shared" si="598"/>
        <v>L</v>
      </c>
      <c r="F5494" t="str">
        <f t="shared" si="599"/>
        <v>LA</v>
      </c>
      <c r="G5494" t="str">
        <f t="shared" si="600"/>
        <v>LAJEADO</v>
      </c>
      <c r="H5494">
        <f t="shared" si="601"/>
        <v>7</v>
      </c>
    </row>
    <row r="5495" spans="1:8" x14ac:dyDescent="0.2">
      <c r="A5495" t="s">
        <v>7735</v>
      </c>
      <c r="B5495" t="str">
        <f t="shared" si="595"/>
        <v>TO</v>
      </c>
      <c r="C5495" t="str">
        <f t="shared" si="596"/>
        <v>1215717</v>
      </c>
      <c r="D5495" t="str">
        <f t="shared" si="597"/>
        <v xml:space="preserve">LAVANDEIRA          </v>
      </c>
      <c r="E5495" t="str">
        <f t="shared" si="598"/>
        <v>L</v>
      </c>
      <c r="F5495" t="str">
        <f t="shared" si="599"/>
        <v>LA</v>
      </c>
      <c r="G5495" t="str">
        <f t="shared" si="600"/>
        <v>LAVANDEIRA</v>
      </c>
      <c r="H5495">
        <f t="shared" si="601"/>
        <v>10</v>
      </c>
    </row>
    <row r="5496" spans="1:8" x14ac:dyDescent="0.2">
      <c r="A5496" t="s">
        <v>7736</v>
      </c>
      <c r="B5496" t="str">
        <f t="shared" si="595"/>
        <v>TO</v>
      </c>
      <c r="C5496" t="str">
        <f t="shared" si="596"/>
        <v>1240517</v>
      </c>
      <c r="D5496" t="str">
        <f t="shared" si="597"/>
        <v xml:space="preserve">LIZARDA             </v>
      </c>
      <c r="E5496" t="str">
        <f t="shared" si="598"/>
        <v>L</v>
      </c>
      <c r="F5496" t="str">
        <f t="shared" si="599"/>
        <v>LI</v>
      </c>
      <c r="G5496" t="str">
        <f t="shared" si="600"/>
        <v>LIZARDA</v>
      </c>
      <c r="H5496">
        <f t="shared" si="601"/>
        <v>7</v>
      </c>
    </row>
    <row r="5497" spans="1:8" x14ac:dyDescent="0.2">
      <c r="A5497" t="s">
        <v>7737</v>
      </c>
      <c r="B5497" t="str">
        <f t="shared" si="595"/>
        <v>TO</v>
      </c>
      <c r="C5497" t="str">
        <f t="shared" si="596"/>
        <v>1245417</v>
      </c>
      <c r="D5497" t="str">
        <f t="shared" si="597"/>
        <v xml:space="preserve">LUZINOPOLIS         </v>
      </c>
      <c r="E5497" t="str">
        <f t="shared" si="598"/>
        <v>L</v>
      </c>
      <c r="F5497" t="str">
        <f t="shared" si="599"/>
        <v>LU</v>
      </c>
      <c r="G5497" t="str">
        <f t="shared" si="600"/>
        <v>LUZINOPOLIS</v>
      </c>
      <c r="H5497">
        <f t="shared" si="601"/>
        <v>11</v>
      </c>
    </row>
    <row r="5498" spans="1:8" x14ac:dyDescent="0.2">
      <c r="A5498" t="s">
        <v>7738</v>
      </c>
      <c r="B5498" t="str">
        <f t="shared" si="595"/>
        <v>TO</v>
      </c>
      <c r="C5498" t="str">
        <f t="shared" si="596"/>
        <v>1250417</v>
      </c>
      <c r="D5498" t="str">
        <f t="shared" si="597"/>
        <v>MARIANOPOLIS TOCANTI</v>
      </c>
      <c r="E5498" t="str">
        <f t="shared" si="598"/>
        <v>M</v>
      </c>
      <c r="F5498" t="str">
        <f t="shared" si="599"/>
        <v>MA</v>
      </c>
      <c r="G5498" t="str">
        <f t="shared" si="600"/>
        <v>MARIANOPOLISTOCANTI</v>
      </c>
      <c r="H5498">
        <f t="shared" si="601"/>
        <v>19</v>
      </c>
    </row>
    <row r="5499" spans="1:8" x14ac:dyDescent="0.2">
      <c r="A5499" t="s">
        <v>7739</v>
      </c>
      <c r="B5499" t="str">
        <f t="shared" si="595"/>
        <v>TO</v>
      </c>
      <c r="C5499" t="str">
        <f t="shared" si="596"/>
        <v>1270217</v>
      </c>
      <c r="D5499" t="str">
        <f t="shared" si="597"/>
        <v xml:space="preserve">MATEIROS            </v>
      </c>
      <c r="E5499" t="str">
        <f t="shared" si="598"/>
        <v>M</v>
      </c>
      <c r="F5499" t="str">
        <f t="shared" si="599"/>
        <v>MA</v>
      </c>
      <c r="G5499" t="str">
        <f t="shared" si="600"/>
        <v>MATEIROS</v>
      </c>
      <c r="H5499">
        <f t="shared" si="601"/>
        <v>8</v>
      </c>
    </row>
    <row r="5500" spans="1:8" x14ac:dyDescent="0.2">
      <c r="A5500" t="s">
        <v>7740</v>
      </c>
      <c r="B5500" t="str">
        <f t="shared" si="595"/>
        <v>TO</v>
      </c>
      <c r="C5500" t="str">
        <f t="shared" si="596"/>
        <v>1280117</v>
      </c>
      <c r="D5500" t="str">
        <f t="shared" si="597"/>
        <v>MAURILANDIA TOCANTIN</v>
      </c>
      <c r="E5500" t="str">
        <f t="shared" si="598"/>
        <v>M</v>
      </c>
      <c r="F5500" t="str">
        <f t="shared" si="599"/>
        <v>MA</v>
      </c>
      <c r="G5500" t="str">
        <f t="shared" si="600"/>
        <v>MAURILANDIATOCANTIN</v>
      </c>
      <c r="H5500">
        <f t="shared" si="601"/>
        <v>19</v>
      </c>
    </row>
    <row r="5501" spans="1:8" x14ac:dyDescent="0.2">
      <c r="A5501" t="s">
        <v>7741</v>
      </c>
      <c r="B5501" t="str">
        <f t="shared" si="595"/>
        <v>TO</v>
      </c>
      <c r="C5501" t="str">
        <f t="shared" si="596"/>
        <v>1320517</v>
      </c>
      <c r="D5501" t="str">
        <f t="shared" si="597"/>
        <v>MIRACEMA D TOCANTINS</v>
      </c>
      <c r="E5501" t="str">
        <f t="shared" si="598"/>
        <v>M</v>
      </c>
      <c r="F5501" t="str">
        <f t="shared" si="599"/>
        <v>MI</v>
      </c>
      <c r="G5501" t="str">
        <f t="shared" si="600"/>
        <v>MIRACEMADTOCANTINS</v>
      </c>
      <c r="H5501">
        <f t="shared" si="601"/>
        <v>18</v>
      </c>
    </row>
    <row r="5502" spans="1:8" x14ac:dyDescent="0.2">
      <c r="A5502" t="s">
        <v>7742</v>
      </c>
      <c r="B5502" t="str">
        <f t="shared" si="595"/>
        <v>TO</v>
      </c>
      <c r="C5502" t="str">
        <f t="shared" si="596"/>
        <v>1330417</v>
      </c>
      <c r="D5502" t="str">
        <f t="shared" si="597"/>
        <v xml:space="preserve">MIRANORTE           </v>
      </c>
      <c r="E5502" t="str">
        <f t="shared" si="598"/>
        <v>M</v>
      </c>
      <c r="F5502" t="str">
        <f t="shared" si="599"/>
        <v>MI</v>
      </c>
      <c r="G5502" t="str">
        <f t="shared" si="600"/>
        <v>MIRANORTE</v>
      </c>
      <c r="H5502">
        <f t="shared" si="601"/>
        <v>9</v>
      </c>
    </row>
    <row r="5503" spans="1:8" x14ac:dyDescent="0.2">
      <c r="A5503" t="s">
        <v>7743</v>
      </c>
      <c r="B5503" t="str">
        <f t="shared" si="595"/>
        <v>TO</v>
      </c>
      <c r="C5503" t="str">
        <f t="shared" si="596"/>
        <v>1360117</v>
      </c>
      <c r="D5503" t="str">
        <f t="shared" si="597"/>
        <v xml:space="preserve">MONTE DO CARMO      </v>
      </c>
      <c r="E5503" t="str">
        <f t="shared" si="598"/>
        <v>M</v>
      </c>
      <c r="F5503" t="str">
        <f t="shared" si="599"/>
        <v>MO</v>
      </c>
      <c r="G5503" t="str">
        <f t="shared" si="600"/>
        <v>MONTEDOCARMO</v>
      </c>
      <c r="H5503">
        <f t="shared" si="601"/>
        <v>12</v>
      </c>
    </row>
    <row r="5504" spans="1:8" x14ac:dyDescent="0.2">
      <c r="A5504" t="s">
        <v>7744</v>
      </c>
      <c r="B5504" t="str">
        <f t="shared" si="595"/>
        <v>TO</v>
      </c>
      <c r="C5504" t="str">
        <f t="shared" si="596"/>
        <v>1370017</v>
      </c>
      <c r="D5504" t="str">
        <f t="shared" si="597"/>
        <v>MONTE STO D TOCANTIN</v>
      </c>
      <c r="E5504" t="str">
        <f t="shared" si="598"/>
        <v>M</v>
      </c>
      <c r="F5504" t="str">
        <f t="shared" si="599"/>
        <v>MO</v>
      </c>
      <c r="G5504" t="str">
        <f t="shared" si="600"/>
        <v>MONTESTODTOCANTIN</v>
      </c>
      <c r="H5504">
        <f t="shared" si="601"/>
        <v>17</v>
      </c>
    </row>
    <row r="5505" spans="1:8" x14ac:dyDescent="0.2">
      <c r="A5505" t="s">
        <v>7745</v>
      </c>
      <c r="B5505" t="str">
        <f t="shared" si="595"/>
        <v>TO</v>
      </c>
      <c r="C5505" t="str">
        <f t="shared" si="596"/>
        <v>1380917</v>
      </c>
      <c r="D5505" t="str">
        <f t="shared" si="597"/>
        <v>PALMEIRAS D TOCANTIN</v>
      </c>
      <c r="E5505" t="str">
        <f t="shared" si="598"/>
        <v>P</v>
      </c>
      <c r="F5505" t="str">
        <f t="shared" si="599"/>
        <v>PA</v>
      </c>
      <c r="G5505" t="str">
        <f t="shared" si="600"/>
        <v>PALMEIRASDTOCANTIN</v>
      </c>
      <c r="H5505">
        <f t="shared" si="601"/>
        <v>18</v>
      </c>
    </row>
    <row r="5506" spans="1:8" x14ac:dyDescent="0.2">
      <c r="A5506" t="s">
        <v>7746</v>
      </c>
      <c r="B5506" t="str">
        <f t="shared" si="595"/>
        <v>TO</v>
      </c>
      <c r="C5506" t="str">
        <f t="shared" si="596"/>
        <v>1395717</v>
      </c>
      <c r="D5506" t="str">
        <f t="shared" si="597"/>
        <v xml:space="preserve">MURICILANDIA        </v>
      </c>
      <c r="E5506" t="str">
        <f t="shared" si="598"/>
        <v>M</v>
      </c>
      <c r="F5506" t="str">
        <f t="shared" si="599"/>
        <v>MU</v>
      </c>
      <c r="G5506" t="str">
        <f t="shared" si="600"/>
        <v>MURICILANDIA</v>
      </c>
      <c r="H5506">
        <f t="shared" si="601"/>
        <v>12</v>
      </c>
    </row>
    <row r="5507" spans="1:8" x14ac:dyDescent="0.2">
      <c r="A5507" t="s">
        <v>7747</v>
      </c>
      <c r="B5507" t="str">
        <f t="shared" ref="B5507:B5565" si="602">MID($A5507,1,2)</f>
        <v>TO</v>
      </c>
      <c r="C5507" t="str">
        <f t="shared" ref="C5507:C5565" si="603">MID($A5507,3,7)</f>
        <v>1420317</v>
      </c>
      <c r="D5507" t="str">
        <f t="shared" ref="D5507:D5565" si="604">MID($A5507,10,21)</f>
        <v xml:space="preserve">NATIVIDADE          </v>
      </c>
      <c r="E5507" t="str">
        <f t="shared" ref="E5507:E5565" si="605">LEFT(D5507,1)</f>
        <v>N</v>
      </c>
      <c r="F5507" t="str">
        <f t="shared" ref="F5507:F5565" si="606">LEFT(D5507,2)</f>
        <v>NA</v>
      </c>
      <c r="G5507" t="str">
        <f t="shared" ref="G5507:G5565" si="607">SUBSTITUTE(D5507," ","")</f>
        <v>NATIVIDADE</v>
      </c>
      <c r="H5507">
        <f t="shared" ref="H5507:H5565" si="608">LEN(G5507)</f>
        <v>10</v>
      </c>
    </row>
    <row r="5508" spans="1:8" x14ac:dyDescent="0.2">
      <c r="A5508" t="s">
        <v>7748</v>
      </c>
      <c r="B5508" t="str">
        <f t="shared" si="602"/>
        <v>TO</v>
      </c>
      <c r="C5508" t="str">
        <f t="shared" si="603"/>
        <v>1430217</v>
      </c>
      <c r="D5508" t="str">
        <f t="shared" si="604"/>
        <v xml:space="preserve">NAZARE              </v>
      </c>
      <c r="E5508" t="str">
        <f t="shared" si="605"/>
        <v>N</v>
      </c>
      <c r="F5508" t="str">
        <f t="shared" si="606"/>
        <v>NA</v>
      </c>
      <c r="G5508" t="str">
        <f t="shared" si="607"/>
        <v>NAZARE</v>
      </c>
      <c r="H5508">
        <f t="shared" si="608"/>
        <v>6</v>
      </c>
    </row>
    <row r="5509" spans="1:8" x14ac:dyDescent="0.2">
      <c r="A5509" t="s">
        <v>7749</v>
      </c>
      <c r="B5509" t="str">
        <f t="shared" si="602"/>
        <v>TO</v>
      </c>
      <c r="C5509" t="str">
        <f t="shared" si="603"/>
        <v>1488017</v>
      </c>
      <c r="D5509" t="str">
        <f t="shared" si="604"/>
        <v xml:space="preserve">NOVA OLINDA         </v>
      </c>
      <c r="E5509" t="str">
        <f t="shared" si="605"/>
        <v>N</v>
      </c>
      <c r="F5509" t="str">
        <f t="shared" si="606"/>
        <v>NO</v>
      </c>
      <c r="G5509" t="str">
        <f t="shared" si="607"/>
        <v>NOVAOLINDA</v>
      </c>
      <c r="H5509">
        <f t="shared" si="608"/>
        <v>10</v>
      </c>
    </row>
    <row r="5510" spans="1:8" x14ac:dyDescent="0.2">
      <c r="A5510" t="s">
        <v>7750</v>
      </c>
      <c r="B5510" t="str">
        <f t="shared" si="602"/>
        <v>TO</v>
      </c>
      <c r="C5510" t="str">
        <f t="shared" si="603"/>
        <v>1500217</v>
      </c>
      <c r="D5510" t="str">
        <f t="shared" si="604"/>
        <v xml:space="preserve">NOVA ROSALANDIA     </v>
      </c>
      <c r="E5510" t="str">
        <f t="shared" si="605"/>
        <v>N</v>
      </c>
      <c r="F5510" t="str">
        <f t="shared" si="606"/>
        <v>NO</v>
      </c>
      <c r="G5510" t="str">
        <f t="shared" si="607"/>
        <v>NOVAROSALANDIA</v>
      </c>
      <c r="H5510">
        <f t="shared" si="608"/>
        <v>14</v>
      </c>
    </row>
    <row r="5511" spans="1:8" x14ac:dyDescent="0.2">
      <c r="A5511" t="s">
        <v>7751</v>
      </c>
      <c r="B5511" t="str">
        <f t="shared" si="602"/>
        <v>TO</v>
      </c>
      <c r="C5511" t="str">
        <f t="shared" si="603"/>
        <v>1510117</v>
      </c>
      <c r="D5511" t="str">
        <f t="shared" si="604"/>
        <v xml:space="preserve">NOVO ACORDO         </v>
      </c>
      <c r="E5511" t="str">
        <f t="shared" si="605"/>
        <v>N</v>
      </c>
      <c r="F5511" t="str">
        <f t="shared" si="606"/>
        <v>NO</v>
      </c>
      <c r="G5511" t="str">
        <f t="shared" si="607"/>
        <v>NOVOACORDO</v>
      </c>
      <c r="H5511">
        <f t="shared" si="608"/>
        <v>10</v>
      </c>
    </row>
    <row r="5512" spans="1:8" x14ac:dyDescent="0.2">
      <c r="A5512" t="s">
        <v>7752</v>
      </c>
      <c r="B5512" t="str">
        <f t="shared" si="602"/>
        <v>TO</v>
      </c>
      <c r="C5512" t="str">
        <f t="shared" si="603"/>
        <v>1515017</v>
      </c>
      <c r="D5512" t="str">
        <f t="shared" si="604"/>
        <v xml:space="preserve">NOVO ALEGRE         </v>
      </c>
      <c r="E5512" t="str">
        <f t="shared" si="605"/>
        <v>N</v>
      </c>
      <c r="F5512" t="str">
        <f t="shared" si="606"/>
        <v>NO</v>
      </c>
      <c r="G5512" t="str">
        <f t="shared" si="607"/>
        <v>NOVOALEGRE</v>
      </c>
      <c r="H5512">
        <f t="shared" si="608"/>
        <v>10</v>
      </c>
    </row>
    <row r="5513" spans="1:8" x14ac:dyDescent="0.2">
      <c r="A5513" t="s">
        <v>7753</v>
      </c>
      <c r="B5513" t="str">
        <f t="shared" si="602"/>
        <v>TO</v>
      </c>
      <c r="C5513" t="str">
        <f t="shared" si="603"/>
        <v>1525917</v>
      </c>
      <c r="D5513" t="str">
        <f t="shared" si="604"/>
        <v xml:space="preserve">NOVO JARDIM         </v>
      </c>
      <c r="E5513" t="str">
        <f t="shared" si="605"/>
        <v>N</v>
      </c>
      <c r="F5513" t="str">
        <f t="shared" si="606"/>
        <v>NO</v>
      </c>
      <c r="G5513" t="str">
        <f t="shared" si="607"/>
        <v>NOVOJARDIM</v>
      </c>
      <c r="H5513">
        <f t="shared" si="608"/>
        <v>10</v>
      </c>
    </row>
    <row r="5514" spans="1:8" x14ac:dyDescent="0.2">
      <c r="A5514" t="s">
        <v>7754</v>
      </c>
      <c r="B5514" t="str">
        <f t="shared" si="602"/>
        <v>TO</v>
      </c>
      <c r="C5514" t="str">
        <f t="shared" si="603"/>
        <v>1550717</v>
      </c>
      <c r="D5514" t="str">
        <f t="shared" si="604"/>
        <v xml:space="preserve">OLIVEIRA DE FATIMA  </v>
      </c>
      <c r="E5514" t="str">
        <f t="shared" si="605"/>
        <v>O</v>
      </c>
      <c r="F5514" t="str">
        <f t="shared" si="606"/>
        <v>OL</v>
      </c>
      <c r="G5514" t="str">
        <f t="shared" si="607"/>
        <v>OLIVEIRADEFATIMA</v>
      </c>
      <c r="H5514">
        <f t="shared" si="608"/>
        <v>16</v>
      </c>
    </row>
    <row r="5515" spans="1:8" x14ac:dyDescent="0.2">
      <c r="A5515" t="s">
        <v>7755</v>
      </c>
      <c r="B5515" t="str">
        <f t="shared" si="602"/>
        <v>TO</v>
      </c>
      <c r="C5515" t="str">
        <f t="shared" si="603"/>
        <v>1570517</v>
      </c>
      <c r="D5515" t="str">
        <f t="shared" si="604"/>
        <v xml:space="preserve">PALMEIRANTE         </v>
      </c>
      <c r="E5515" t="str">
        <f t="shared" si="605"/>
        <v>P</v>
      </c>
      <c r="F5515" t="str">
        <f t="shared" si="606"/>
        <v>PA</v>
      </c>
      <c r="G5515" t="str">
        <f t="shared" si="607"/>
        <v>PALMEIRANTE</v>
      </c>
      <c r="H5515">
        <f t="shared" si="608"/>
        <v>11</v>
      </c>
    </row>
    <row r="5516" spans="1:8" x14ac:dyDescent="0.2">
      <c r="A5516" t="s">
        <v>7756</v>
      </c>
      <c r="B5516" t="str">
        <f t="shared" si="602"/>
        <v>TO</v>
      </c>
      <c r="C5516" t="str">
        <f t="shared" si="603"/>
        <v>1575417</v>
      </c>
      <c r="D5516" t="str">
        <f t="shared" si="604"/>
        <v xml:space="preserve">PALMEIROPOLIS       </v>
      </c>
      <c r="E5516" t="str">
        <f t="shared" si="605"/>
        <v>P</v>
      </c>
      <c r="F5516" t="str">
        <f t="shared" si="606"/>
        <v>PA</v>
      </c>
      <c r="G5516" t="str">
        <f t="shared" si="607"/>
        <v>PALMEIROPOLIS</v>
      </c>
      <c r="H5516">
        <f t="shared" si="608"/>
        <v>13</v>
      </c>
    </row>
    <row r="5517" spans="1:8" x14ac:dyDescent="0.2">
      <c r="A5517" t="s">
        <v>7757</v>
      </c>
      <c r="B5517" t="str">
        <f t="shared" si="602"/>
        <v>TO</v>
      </c>
      <c r="C5517" t="str">
        <f t="shared" si="603"/>
        <v>1610917</v>
      </c>
      <c r="D5517" t="str">
        <f t="shared" si="604"/>
        <v>PARAISO DO TOCANTINS</v>
      </c>
      <c r="E5517" t="str">
        <f t="shared" si="605"/>
        <v>P</v>
      </c>
      <c r="F5517" t="str">
        <f t="shared" si="606"/>
        <v>PA</v>
      </c>
      <c r="G5517" t="str">
        <f t="shared" si="607"/>
        <v>PARAISODOTOCANTINS</v>
      </c>
      <c r="H5517">
        <f t="shared" si="608"/>
        <v>18</v>
      </c>
    </row>
    <row r="5518" spans="1:8" x14ac:dyDescent="0.2">
      <c r="A5518" t="s">
        <v>7758</v>
      </c>
      <c r="B5518" t="str">
        <f t="shared" si="602"/>
        <v>TO</v>
      </c>
      <c r="C5518" t="str">
        <f t="shared" si="603"/>
        <v>1620817</v>
      </c>
      <c r="D5518" t="str">
        <f t="shared" si="604"/>
        <v xml:space="preserve">PARANA              </v>
      </c>
      <c r="E5518" t="str">
        <f t="shared" si="605"/>
        <v>P</v>
      </c>
      <c r="F5518" t="str">
        <f t="shared" si="606"/>
        <v>PA</v>
      </c>
      <c r="G5518" t="str">
        <f t="shared" si="607"/>
        <v>PARANA</v>
      </c>
      <c r="H5518">
        <f t="shared" si="608"/>
        <v>6</v>
      </c>
    </row>
    <row r="5519" spans="1:8" x14ac:dyDescent="0.2">
      <c r="A5519" t="s">
        <v>7759</v>
      </c>
      <c r="B5519" t="str">
        <f t="shared" si="602"/>
        <v>TO</v>
      </c>
      <c r="C5519" t="str">
        <f t="shared" si="603"/>
        <v>1630717</v>
      </c>
      <c r="D5519" t="str">
        <f t="shared" si="604"/>
        <v xml:space="preserve">PAU D'ARCO          </v>
      </c>
      <c r="E5519" t="str">
        <f t="shared" si="605"/>
        <v>P</v>
      </c>
      <c r="F5519" t="str">
        <f t="shared" si="606"/>
        <v>PA</v>
      </c>
      <c r="G5519" t="str">
        <f t="shared" si="607"/>
        <v>PAUD'ARCO</v>
      </c>
      <c r="H5519">
        <f t="shared" si="608"/>
        <v>9</v>
      </c>
    </row>
    <row r="5520" spans="1:8" x14ac:dyDescent="0.2">
      <c r="A5520" t="s">
        <v>7760</v>
      </c>
      <c r="B5520" t="str">
        <f t="shared" si="602"/>
        <v>TO</v>
      </c>
      <c r="C5520" t="str">
        <f t="shared" si="603"/>
        <v>1650517</v>
      </c>
      <c r="D5520" t="str">
        <f t="shared" si="604"/>
        <v xml:space="preserve">PEDRO AFONSO        </v>
      </c>
      <c r="E5520" t="str">
        <f t="shared" si="605"/>
        <v>P</v>
      </c>
      <c r="F5520" t="str">
        <f t="shared" si="606"/>
        <v>PE</v>
      </c>
      <c r="G5520" t="str">
        <f t="shared" si="607"/>
        <v>PEDROAFONSO</v>
      </c>
      <c r="H5520">
        <f t="shared" si="608"/>
        <v>11</v>
      </c>
    </row>
    <row r="5521" spans="1:8" x14ac:dyDescent="0.2">
      <c r="A5521" t="s">
        <v>7761</v>
      </c>
      <c r="B5521" t="str">
        <f t="shared" si="602"/>
        <v>TO</v>
      </c>
      <c r="C5521" t="str">
        <f t="shared" si="603"/>
        <v>1660417</v>
      </c>
      <c r="D5521" t="str">
        <f t="shared" si="604"/>
        <v xml:space="preserve">PEIXE               </v>
      </c>
      <c r="E5521" t="str">
        <f t="shared" si="605"/>
        <v>P</v>
      </c>
      <c r="F5521" t="str">
        <f t="shared" si="606"/>
        <v>PE</v>
      </c>
      <c r="G5521" t="str">
        <f t="shared" si="607"/>
        <v>PEIXE</v>
      </c>
      <c r="H5521">
        <f t="shared" si="608"/>
        <v>5</v>
      </c>
    </row>
    <row r="5522" spans="1:8" x14ac:dyDescent="0.2">
      <c r="A5522" t="s">
        <v>7762</v>
      </c>
      <c r="B5522" t="str">
        <f t="shared" si="602"/>
        <v>TO</v>
      </c>
      <c r="C5522" t="str">
        <f t="shared" si="603"/>
        <v>1665317</v>
      </c>
      <c r="D5522" t="str">
        <f t="shared" si="604"/>
        <v xml:space="preserve">PEQUIZEIRO          </v>
      </c>
      <c r="E5522" t="str">
        <f t="shared" si="605"/>
        <v>P</v>
      </c>
      <c r="F5522" t="str">
        <f t="shared" si="606"/>
        <v>PE</v>
      </c>
      <c r="G5522" t="str">
        <f t="shared" si="607"/>
        <v>PEQUIZEIRO</v>
      </c>
      <c r="H5522">
        <f t="shared" si="608"/>
        <v>10</v>
      </c>
    </row>
    <row r="5523" spans="1:8" x14ac:dyDescent="0.2">
      <c r="A5523" t="s">
        <v>7763</v>
      </c>
      <c r="B5523" t="str">
        <f t="shared" si="602"/>
        <v>TO</v>
      </c>
      <c r="C5523" t="str">
        <f t="shared" si="603"/>
        <v>1670317</v>
      </c>
      <c r="D5523" t="str">
        <f t="shared" si="604"/>
        <v xml:space="preserve">COLMEIA             </v>
      </c>
      <c r="E5523" t="str">
        <f t="shared" si="605"/>
        <v>C</v>
      </c>
      <c r="F5523" t="str">
        <f t="shared" si="606"/>
        <v>CO</v>
      </c>
      <c r="G5523" t="str">
        <f t="shared" si="607"/>
        <v>COLMEIA</v>
      </c>
      <c r="H5523">
        <f t="shared" si="608"/>
        <v>7</v>
      </c>
    </row>
    <row r="5524" spans="1:8" x14ac:dyDescent="0.2">
      <c r="A5524" t="s">
        <v>7764</v>
      </c>
      <c r="B5524" t="str">
        <f t="shared" si="602"/>
        <v>TO</v>
      </c>
      <c r="C5524" t="str">
        <f t="shared" si="603"/>
        <v>1700817</v>
      </c>
      <c r="D5524" t="str">
        <f t="shared" si="604"/>
        <v>PINDORAMA D TOCANTIN</v>
      </c>
      <c r="E5524" t="str">
        <f t="shared" si="605"/>
        <v>P</v>
      </c>
      <c r="F5524" t="str">
        <f t="shared" si="606"/>
        <v>PI</v>
      </c>
      <c r="G5524" t="str">
        <f t="shared" si="607"/>
        <v>PINDORAMADTOCANTIN</v>
      </c>
      <c r="H5524">
        <f t="shared" si="608"/>
        <v>18</v>
      </c>
    </row>
    <row r="5525" spans="1:8" x14ac:dyDescent="0.2">
      <c r="A5525" t="s">
        <v>7765</v>
      </c>
      <c r="B5525" t="str">
        <f t="shared" si="602"/>
        <v>TO</v>
      </c>
      <c r="C5525" t="str">
        <f t="shared" si="603"/>
        <v>1720617</v>
      </c>
      <c r="D5525" t="str">
        <f t="shared" si="604"/>
        <v xml:space="preserve">PIRAQUE             </v>
      </c>
      <c r="E5525" t="str">
        <f t="shared" si="605"/>
        <v>P</v>
      </c>
      <c r="F5525" t="str">
        <f t="shared" si="606"/>
        <v>PI</v>
      </c>
      <c r="G5525" t="str">
        <f t="shared" si="607"/>
        <v>PIRAQUE</v>
      </c>
      <c r="H5525">
        <f t="shared" si="608"/>
        <v>7</v>
      </c>
    </row>
    <row r="5526" spans="1:8" x14ac:dyDescent="0.2">
      <c r="A5526" t="s">
        <v>7766</v>
      </c>
      <c r="B5526" t="str">
        <f t="shared" si="602"/>
        <v>TO</v>
      </c>
      <c r="C5526" t="str">
        <f t="shared" si="603"/>
        <v>1750317</v>
      </c>
      <c r="D5526" t="str">
        <f t="shared" si="604"/>
        <v xml:space="preserve">PIUM                </v>
      </c>
      <c r="E5526" t="str">
        <f t="shared" si="605"/>
        <v>P</v>
      </c>
      <c r="F5526" t="str">
        <f t="shared" si="606"/>
        <v>PI</v>
      </c>
      <c r="G5526" t="str">
        <f t="shared" si="607"/>
        <v>PIUM</v>
      </c>
      <c r="H5526">
        <f t="shared" si="608"/>
        <v>4</v>
      </c>
    </row>
    <row r="5527" spans="1:8" x14ac:dyDescent="0.2">
      <c r="A5527" t="s">
        <v>7767</v>
      </c>
      <c r="B5527" t="str">
        <f t="shared" si="602"/>
        <v>TO</v>
      </c>
      <c r="C5527" t="str">
        <f t="shared" si="603"/>
        <v>1780017</v>
      </c>
      <c r="D5527" t="str">
        <f t="shared" si="604"/>
        <v>PONTE ALTA BOM JESUS</v>
      </c>
      <c r="E5527" t="str">
        <f t="shared" si="605"/>
        <v>P</v>
      </c>
      <c r="F5527" t="str">
        <f t="shared" si="606"/>
        <v>PO</v>
      </c>
      <c r="G5527" t="str">
        <f t="shared" si="607"/>
        <v>PONTEALTABOMJESUS</v>
      </c>
      <c r="H5527">
        <f t="shared" si="608"/>
        <v>17</v>
      </c>
    </row>
    <row r="5528" spans="1:8" x14ac:dyDescent="0.2">
      <c r="A5528" t="s">
        <v>7768</v>
      </c>
      <c r="B5528" t="str">
        <f t="shared" si="602"/>
        <v>TO</v>
      </c>
      <c r="C5528" t="str">
        <f t="shared" si="603"/>
        <v>1790917</v>
      </c>
      <c r="D5528" t="str">
        <f t="shared" si="604"/>
        <v>PONTE ALTA TOCANTINS</v>
      </c>
      <c r="E5528" t="str">
        <f t="shared" si="605"/>
        <v>P</v>
      </c>
      <c r="F5528" t="str">
        <f t="shared" si="606"/>
        <v>PO</v>
      </c>
      <c r="G5528" t="str">
        <f t="shared" si="607"/>
        <v>PONTEALTATOCANTINS</v>
      </c>
      <c r="H5528">
        <f t="shared" si="608"/>
        <v>18</v>
      </c>
    </row>
    <row r="5529" spans="1:8" x14ac:dyDescent="0.2">
      <c r="A5529" t="s">
        <v>7769</v>
      </c>
      <c r="B5529" t="str">
        <f t="shared" si="602"/>
        <v>TO</v>
      </c>
      <c r="C5529" t="str">
        <f t="shared" si="603"/>
        <v>1800617</v>
      </c>
      <c r="D5529" t="str">
        <f t="shared" si="604"/>
        <v>PORTO ALEGRE TOCATIN</v>
      </c>
      <c r="E5529" t="str">
        <f t="shared" si="605"/>
        <v>P</v>
      </c>
      <c r="F5529" t="str">
        <f t="shared" si="606"/>
        <v>PO</v>
      </c>
      <c r="G5529" t="str">
        <f t="shared" si="607"/>
        <v>PORTOALEGRETOCATIN</v>
      </c>
      <c r="H5529">
        <f t="shared" si="608"/>
        <v>18</v>
      </c>
    </row>
    <row r="5530" spans="1:8" x14ac:dyDescent="0.2">
      <c r="A5530" t="s">
        <v>7770</v>
      </c>
      <c r="B5530" t="str">
        <f t="shared" si="602"/>
        <v>TO</v>
      </c>
      <c r="C5530" t="str">
        <f t="shared" si="603"/>
        <v>1820417</v>
      </c>
      <c r="D5530" t="str">
        <f t="shared" si="604"/>
        <v xml:space="preserve">PORTO NACIONAL      </v>
      </c>
      <c r="E5530" t="str">
        <f t="shared" si="605"/>
        <v>P</v>
      </c>
      <c r="F5530" t="str">
        <f t="shared" si="606"/>
        <v>PO</v>
      </c>
      <c r="G5530" t="str">
        <f t="shared" si="607"/>
        <v>PORTONACIONAL</v>
      </c>
      <c r="H5530">
        <f t="shared" si="608"/>
        <v>13</v>
      </c>
    </row>
    <row r="5531" spans="1:8" x14ac:dyDescent="0.2">
      <c r="A5531" t="s">
        <v>7771</v>
      </c>
      <c r="B5531" t="str">
        <f t="shared" si="602"/>
        <v>TO</v>
      </c>
      <c r="C5531" t="str">
        <f t="shared" si="603"/>
        <v>1830317</v>
      </c>
      <c r="D5531" t="str">
        <f t="shared" si="604"/>
        <v xml:space="preserve">PRAIA NORTE         </v>
      </c>
      <c r="E5531" t="str">
        <f t="shared" si="605"/>
        <v>P</v>
      </c>
      <c r="F5531" t="str">
        <f t="shared" si="606"/>
        <v>PR</v>
      </c>
      <c r="G5531" t="str">
        <f t="shared" si="607"/>
        <v>PRAIANORTE</v>
      </c>
      <c r="H5531">
        <f t="shared" si="608"/>
        <v>10</v>
      </c>
    </row>
    <row r="5532" spans="1:8" x14ac:dyDescent="0.2">
      <c r="A5532" t="s">
        <v>7772</v>
      </c>
      <c r="B5532" t="str">
        <f t="shared" si="602"/>
        <v>TO</v>
      </c>
      <c r="C5532" t="str">
        <f t="shared" si="603"/>
        <v>1840217</v>
      </c>
      <c r="D5532" t="str">
        <f t="shared" si="604"/>
        <v xml:space="preserve">PRESIDENTE KENNEDY  </v>
      </c>
      <c r="E5532" t="str">
        <f t="shared" si="605"/>
        <v>P</v>
      </c>
      <c r="F5532" t="str">
        <f t="shared" si="606"/>
        <v>PR</v>
      </c>
      <c r="G5532" t="str">
        <f t="shared" si="607"/>
        <v>PRESIDENTEKENNEDY</v>
      </c>
      <c r="H5532">
        <f t="shared" si="608"/>
        <v>17</v>
      </c>
    </row>
    <row r="5533" spans="1:8" x14ac:dyDescent="0.2">
      <c r="A5533" t="s">
        <v>7773</v>
      </c>
      <c r="B5533" t="str">
        <f t="shared" si="602"/>
        <v>TO</v>
      </c>
      <c r="C5533" t="str">
        <f t="shared" si="603"/>
        <v>1845117</v>
      </c>
      <c r="D5533" t="str">
        <f t="shared" si="604"/>
        <v xml:space="preserve">PUGMIL              </v>
      </c>
      <c r="E5533" t="str">
        <f t="shared" si="605"/>
        <v>P</v>
      </c>
      <c r="F5533" t="str">
        <f t="shared" si="606"/>
        <v>PU</v>
      </c>
      <c r="G5533" t="str">
        <f t="shared" si="607"/>
        <v>PUGMIL</v>
      </c>
      <c r="H5533">
        <f t="shared" si="608"/>
        <v>6</v>
      </c>
    </row>
    <row r="5534" spans="1:8" x14ac:dyDescent="0.2">
      <c r="A5534" t="s">
        <v>7774</v>
      </c>
      <c r="B5534" t="str">
        <f t="shared" si="602"/>
        <v>TO</v>
      </c>
      <c r="C5534" t="str">
        <f t="shared" si="603"/>
        <v>1850117</v>
      </c>
      <c r="D5534" t="str">
        <f t="shared" si="604"/>
        <v xml:space="preserve">RECURSOLANDIA       </v>
      </c>
      <c r="E5534" t="str">
        <f t="shared" si="605"/>
        <v>R</v>
      </c>
      <c r="F5534" t="str">
        <f t="shared" si="606"/>
        <v>RE</v>
      </c>
      <c r="G5534" t="str">
        <f t="shared" si="607"/>
        <v>RECURSOLANDIA</v>
      </c>
      <c r="H5534">
        <f t="shared" si="608"/>
        <v>13</v>
      </c>
    </row>
    <row r="5535" spans="1:8" x14ac:dyDescent="0.2">
      <c r="A5535" t="s">
        <v>7775</v>
      </c>
      <c r="B5535" t="str">
        <f t="shared" si="602"/>
        <v>TO</v>
      </c>
      <c r="C5535" t="str">
        <f t="shared" si="603"/>
        <v>1855017</v>
      </c>
      <c r="D5535" t="str">
        <f t="shared" si="604"/>
        <v xml:space="preserve">RIACHINHO           </v>
      </c>
      <c r="E5535" t="str">
        <f t="shared" si="605"/>
        <v>R</v>
      </c>
      <c r="F5535" t="str">
        <f t="shared" si="606"/>
        <v>RI</v>
      </c>
      <c r="G5535" t="str">
        <f t="shared" si="607"/>
        <v>RIACHINHO</v>
      </c>
      <c r="H5535">
        <f t="shared" si="608"/>
        <v>9</v>
      </c>
    </row>
    <row r="5536" spans="1:8" x14ac:dyDescent="0.2">
      <c r="A5536" t="s">
        <v>7776</v>
      </c>
      <c r="B5536" t="str">
        <f t="shared" si="602"/>
        <v>TO</v>
      </c>
      <c r="C5536" t="str">
        <f t="shared" si="603"/>
        <v>1865917</v>
      </c>
      <c r="D5536" t="str">
        <f t="shared" si="604"/>
        <v xml:space="preserve">RIO DA CONCEICAO    </v>
      </c>
      <c r="E5536" t="str">
        <f t="shared" si="605"/>
        <v>R</v>
      </c>
      <c r="F5536" t="str">
        <f t="shared" si="606"/>
        <v>RI</v>
      </c>
      <c r="G5536" t="str">
        <f t="shared" si="607"/>
        <v>RIODACONCEICAO</v>
      </c>
      <c r="H5536">
        <f t="shared" si="608"/>
        <v>14</v>
      </c>
    </row>
    <row r="5537" spans="1:8" x14ac:dyDescent="0.2">
      <c r="A5537" t="s">
        <v>7777</v>
      </c>
      <c r="B5537" t="str">
        <f t="shared" si="602"/>
        <v>TO</v>
      </c>
      <c r="C5537" t="str">
        <f t="shared" si="603"/>
        <v>1870917</v>
      </c>
      <c r="D5537" t="str">
        <f t="shared" si="604"/>
        <v xml:space="preserve">RIO DOS BOIS        </v>
      </c>
      <c r="E5537" t="str">
        <f t="shared" si="605"/>
        <v>R</v>
      </c>
      <c r="F5537" t="str">
        <f t="shared" si="606"/>
        <v>RI</v>
      </c>
      <c r="G5537" t="str">
        <f t="shared" si="607"/>
        <v>RIODOSBOIS</v>
      </c>
      <c r="H5537">
        <f t="shared" si="608"/>
        <v>10</v>
      </c>
    </row>
    <row r="5538" spans="1:8" x14ac:dyDescent="0.2">
      <c r="A5538" t="s">
        <v>7778</v>
      </c>
      <c r="B5538" t="str">
        <f t="shared" si="602"/>
        <v>TO</v>
      </c>
      <c r="C5538" t="str">
        <f t="shared" si="603"/>
        <v>1875817</v>
      </c>
      <c r="D5538" t="str">
        <f t="shared" si="604"/>
        <v xml:space="preserve">RIO SONO            </v>
      </c>
      <c r="E5538" t="str">
        <f t="shared" si="605"/>
        <v>R</v>
      </c>
      <c r="F5538" t="str">
        <f t="shared" si="606"/>
        <v>RI</v>
      </c>
      <c r="G5538" t="str">
        <f t="shared" si="607"/>
        <v>RIOSONO</v>
      </c>
      <c r="H5538">
        <f t="shared" si="608"/>
        <v>7</v>
      </c>
    </row>
    <row r="5539" spans="1:8" x14ac:dyDescent="0.2">
      <c r="A5539" t="s">
        <v>7779</v>
      </c>
      <c r="B5539" t="str">
        <f t="shared" si="602"/>
        <v>TO</v>
      </c>
      <c r="C5539" t="str">
        <f t="shared" si="603"/>
        <v>1880817</v>
      </c>
      <c r="D5539" t="str">
        <f t="shared" si="604"/>
        <v xml:space="preserve">SAMPAIO             </v>
      </c>
      <c r="E5539" t="str">
        <f t="shared" si="605"/>
        <v>S</v>
      </c>
      <c r="F5539" t="str">
        <f t="shared" si="606"/>
        <v>SA</v>
      </c>
      <c r="G5539" t="str">
        <f t="shared" si="607"/>
        <v>SAMPAIO</v>
      </c>
      <c r="H5539">
        <f t="shared" si="608"/>
        <v>7</v>
      </c>
    </row>
    <row r="5540" spans="1:8" x14ac:dyDescent="0.2">
      <c r="A5540" t="s">
        <v>7780</v>
      </c>
      <c r="B5540" t="str">
        <f t="shared" si="602"/>
        <v>TO</v>
      </c>
      <c r="C5540" t="str">
        <f t="shared" si="603"/>
        <v>1884017</v>
      </c>
      <c r="D5540" t="str">
        <f t="shared" si="604"/>
        <v xml:space="preserve">SANDOLANDIA         </v>
      </c>
      <c r="E5540" t="str">
        <f t="shared" si="605"/>
        <v>S</v>
      </c>
      <c r="F5540" t="str">
        <f t="shared" si="606"/>
        <v>SA</v>
      </c>
      <c r="G5540" t="str">
        <f t="shared" si="607"/>
        <v>SANDOLANDIA</v>
      </c>
      <c r="H5540">
        <f t="shared" si="608"/>
        <v>11</v>
      </c>
    </row>
    <row r="5541" spans="1:8" x14ac:dyDescent="0.2">
      <c r="A5541" t="s">
        <v>7781</v>
      </c>
      <c r="B5541" t="str">
        <f t="shared" si="602"/>
        <v>TO</v>
      </c>
      <c r="C5541" t="str">
        <f t="shared" si="603"/>
        <v>1886517</v>
      </c>
      <c r="D5541" t="str">
        <f t="shared" si="604"/>
        <v>SANTA FE DO ARAGUAIA</v>
      </c>
      <c r="E5541" t="str">
        <f t="shared" si="605"/>
        <v>S</v>
      </c>
      <c r="F5541" t="str">
        <f t="shared" si="606"/>
        <v>SA</v>
      </c>
      <c r="G5541" t="str">
        <f t="shared" si="607"/>
        <v>SANTAFEDOARAGUAIA</v>
      </c>
      <c r="H5541">
        <f t="shared" si="608"/>
        <v>17</v>
      </c>
    </row>
    <row r="5542" spans="1:8" x14ac:dyDescent="0.2">
      <c r="A5542" t="s">
        <v>7782</v>
      </c>
      <c r="B5542" t="str">
        <f t="shared" si="602"/>
        <v>TO</v>
      </c>
      <c r="C5542" t="str">
        <f t="shared" si="603"/>
        <v>1888117</v>
      </c>
      <c r="D5542" t="str">
        <f t="shared" si="604"/>
        <v>STA MARIA D TOCANTIN</v>
      </c>
      <c r="E5542" t="str">
        <f t="shared" si="605"/>
        <v>S</v>
      </c>
      <c r="F5542" t="str">
        <f t="shared" si="606"/>
        <v>ST</v>
      </c>
      <c r="G5542" t="str">
        <f t="shared" si="607"/>
        <v>STAMARIADTOCANTIN</v>
      </c>
      <c r="H5542">
        <f t="shared" si="608"/>
        <v>17</v>
      </c>
    </row>
    <row r="5543" spans="1:8" x14ac:dyDescent="0.2">
      <c r="A5543" t="s">
        <v>7783</v>
      </c>
      <c r="B5543" t="str">
        <f t="shared" si="602"/>
        <v>TO</v>
      </c>
      <c r="C5543" t="str">
        <f t="shared" si="603"/>
        <v>1889917</v>
      </c>
      <c r="D5543" t="str">
        <f t="shared" si="604"/>
        <v>STA RITA DO TOCANTIN</v>
      </c>
      <c r="E5543" t="str">
        <f t="shared" si="605"/>
        <v>S</v>
      </c>
      <c r="F5543" t="str">
        <f t="shared" si="606"/>
        <v>ST</v>
      </c>
      <c r="G5543" t="str">
        <f t="shared" si="607"/>
        <v>STARITADOTOCANTIN</v>
      </c>
      <c r="H5543">
        <f t="shared" si="608"/>
        <v>17</v>
      </c>
    </row>
    <row r="5544" spans="1:8" x14ac:dyDescent="0.2">
      <c r="A5544" t="s">
        <v>7784</v>
      </c>
      <c r="B5544" t="str">
        <f t="shared" si="602"/>
        <v>TO</v>
      </c>
      <c r="C5544" t="str">
        <f t="shared" si="603"/>
        <v>1890717</v>
      </c>
      <c r="D5544" t="str">
        <f t="shared" si="604"/>
        <v>STA ROSA DO TOCANTIN</v>
      </c>
      <c r="E5544" t="str">
        <f t="shared" si="605"/>
        <v>S</v>
      </c>
      <c r="F5544" t="str">
        <f t="shared" si="606"/>
        <v>ST</v>
      </c>
      <c r="G5544" t="str">
        <f t="shared" si="607"/>
        <v>STAROSADOTOCANTIN</v>
      </c>
      <c r="H5544">
        <f t="shared" si="608"/>
        <v>17</v>
      </c>
    </row>
    <row r="5545" spans="1:8" x14ac:dyDescent="0.2">
      <c r="A5545" t="s">
        <v>7785</v>
      </c>
      <c r="B5545" t="str">
        <f t="shared" si="602"/>
        <v>TO</v>
      </c>
      <c r="C5545" t="str">
        <f t="shared" si="603"/>
        <v>1900417</v>
      </c>
      <c r="D5545" t="str">
        <f t="shared" si="604"/>
        <v>STA TEREZA D TOCATIN</v>
      </c>
      <c r="E5545" t="str">
        <f t="shared" si="605"/>
        <v>S</v>
      </c>
      <c r="F5545" t="str">
        <f t="shared" si="606"/>
        <v>ST</v>
      </c>
      <c r="G5545" t="str">
        <f t="shared" si="607"/>
        <v>STATEREZADTOCATIN</v>
      </c>
      <c r="H5545">
        <f t="shared" si="608"/>
        <v>17</v>
      </c>
    </row>
    <row r="5546" spans="1:8" x14ac:dyDescent="0.2">
      <c r="A5546" t="s">
        <v>7786</v>
      </c>
      <c r="B5546" t="str">
        <f t="shared" si="602"/>
        <v>TO</v>
      </c>
      <c r="C5546" t="str">
        <f t="shared" si="603"/>
        <v>2000217</v>
      </c>
      <c r="D5546" t="str">
        <f t="shared" si="604"/>
        <v>STA TEREZINH TOCANTI</v>
      </c>
      <c r="E5546" t="str">
        <f t="shared" si="605"/>
        <v>S</v>
      </c>
      <c r="F5546" t="str">
        <f t="shared" si="606"/>
        <v>ST</v>
      </c>
      <c r="G5546" t="str">
        <f t="shared" si="607"/>
        <v>STATEREZINHTOCANTI</v>
      </c>
      <c r="H5546">
        <f t="shared" si="608"/>
        <v>18</v>
      </c>
    </row>
    <row r="5547" spans="1:8" x14ac:dyDescent="0.2">
      <c r="A5547" t="s">
        <v>7787</v>
      </c>
      <c r="B5547" t="str">
        <f t="shared" si="602"/>
        <v>TO</v>
      </c>
      <c r="C5547" t="str">
        <f t="shared" si="603"/>
        <v>2010117</v>
      </c>
      <c r="D5547" t="str">
        <f t="shared" si="604"/>
        <v>SAO BENTO D TOCANTIN</v>
      </c>
      <c r="E5547" t="str">
        <f t="shared" si="605"/>
        <v>S</v>
      </c>
      <c r="F5547" t="str">
        <f t="shared" si="606"/>
        <v>SA</v>
      </c>
      <c r="G5547" t="str">
        <f t="shared" si="607"/>
        <v>SAOBENTODTOCANTIN</v>
      </c>
      <c r="H5547">
        <f t="shared" si="608"/>
        <v>17</v>
      </c>
    </row>
    <row r="5548" spans="1:8" x14ac:dyDescent="0.2">
      <c r="A5548" t="s">
        <v>7788</v>
      </c>
      <c r="B5548" t="str">
        <f t="shared" si="602"/>
        <v>TO</v>
      </c>
      <c r="C5548" t="str">
        <f t="shared" si="603"/>
        <v>2015017</v>
      </c>
      <c r="D5548" t="str">
        <f t="shared" si="604"/>
        <v>SAO FELIX D TOCANTIN</v>
      </c>
      <c r="E5548" t="str">
        <f t="shared" si="605"/>
        <v>S</v>
      </c>
      <c r="F5548" t="str">
        <f t="shared" si="606"/>
        <v>SA</v>
      </c>
      <c r="G5548" t="str">
        <f t="shared" si="607"/>
        <v>SAOFELIXDTOCANTIN</v>
      </c>
      <c r="H5548">
        <f t="shared" si="608"/>
        <v>17</v>
      </c>
    </row>
    <row r="5549" spans="1:8" x14ac:dyDescent="0.2">
      <c r="A5549" t="s">
        <v>7789</v>
      </c>
      <c r="B5549" t="str">
        <f t="shared" si="602"/>
        <v>TO</v>
      </c>
      <c r="C5549" t="str">
        <f t="shared" si="603"/>
        <v>2020017</v>
      </c>
      <c r="D5549" t="str">
        <f t="shared" si="604"/>
        <v>SAO MIGUEL TOCANTINS</v>
      </c>
      <c r="E5549" t="str">
        <f t="shared" si="605"/>
        <v>S</v>
      </c>
      <c r="F5549" t="str">
        <f t="shared" si="606"/>
        <v>SA</v>
      </c>
      <c r="G5549" t="str">
        <f t="shared" si="607"/>
        <v>SAOMIGUELTOCANTINS</v>
      </c>
      <c r="H5549">
        <f t="shared" si="608"/>
        <v>18</v>
      </c>
    </row>
    <row r="5550" spans="1:8" x14ac:dyDescent="0.2">
      <c r="A5550" t="s">
        <v>7790</v>
      </c>
      <c r="B5550" t="str">
        <f t="shared" si="602"/>
        <v>TO</v>
      </c>
      <c r="C5550" t="str">
        <f t="shared" si="603"/>
        <v>2025917</v>
      </c>
      <c r="D5550" t="str">
        <f t="shared" si="604"/>
        <v>SAO SALVADOR TOCATIN</v>
      </c>
      <c r="E5550" t="str">
        <f t="shared" si="605"/>
        <v>S</v>
      </c>
      <c r="F5550" t="str">
        <f t="shared" si="606"/>
        <v>SA</v>
      </c>
      <c r="G5550" t="str">
        <f t="shared" si="607"/>
        <v>SAOSALVADORTOCATIN</v>
      </c>
      <c r="H5550">
        <f t="shared" si="608"/>
        <v>18</v>
      </c>
    </row>
    <row r="5551" spans="1:8" x14ac:dyDescent="0.2">
      <c r="A5551" t="s">
        <v>7791</v>
      </c>
      <c r="B5551" t="str">
        <f t="shared" si="602"/>
        <v>TO</v>
      </c>
      <c r="C5551" t="str">
        <f t="shared" si="603"/>
        <v>2030917</v>
      </c>
      <c r="D5551" t="str">
        <f t="shared" si="604"/>
        <v>SAO SEBASTIA TOCANTI</v>
      </c>
      <c r="E5551" t="str">
        <f t="shared" si="605"/>
        <v>S</v>
      </c>
      <c r="F5551" t="str">
        <f t="shared" si="606"/>
        <v>SA</v>
      </c>
      <c r="G5551" t="str">
        <f t="shared" si="607"/>
        <v>SAOSEBASTIATOCANTI</v>
      </c>
      <c r="H5551">
        <f t="shared" si="608"/>
        <v>18</v>
      </c>
    </row>
    <row r="5552" spans="1:8" x14ac:dyDescent="0.2">
      <c r="A5552" t="s">
        <v>7792</v>
      </c>
      <c r="B5552" t="str">
        <f t="shared" si="602"/>
        <v>TO</v>
      </c>
      <c r="C5552" t="str">
        <f t="shared" si="603"/>
        <v>2049917</v>
      </c>
      <c r="D5552" t="str">
        <f t="shared" si="604"/>
        <v>SAO VALERIO NATIVIDA</v>
      </c>
      <c r="E5552" t="str">
        <f t="shared" si="605"/>
        <v>S</v>
      </c>
      <c r="F5552" t="str">
        <f t="shared" si="606"/>
        <v>SA</v>
      </c>
      <c r="G5552" t="str">
        <f t="shared" si="607"/>
        <v>SAOVALERIONATIVIDA</v>
      </c>
      <c r="H5552">
        <f t="shared" si="608"/>
        <v>18</v>
      </c>
    </row>
    <row r="5553" spans="1:8" x14ac:dyDescent="0.2">
      <c r="A5553" t="s">
        <v>7793</v>
      </c>
      <c r="B5553" t="str">
        <f t="shared" si="602"/>
        <v>TO</v>
      </c>
      <c r="C5553" t="str">
        <f t="shared" si="603"/>
        <v>2065517</v>
      </c>
      <c r="D5553" t="str">
        <f t="shared" si="604"/>
        <v xml:space="preserve">SILVANOPOLIS        </v>
      </c>
      <c r="E5553" t="str">
        <f t="shared" si="605"/>
        <v>S</v>
      </c>
      <c r="F5553" t="str">
        <f t="shared" si="606"/>
        <v>SI</v>
      </c>
      <c r="G5553" t="str">
        <f t="shared" si="607"/>
        <v>SILVANOPOLIS</v>
      </c>
      <c r="H5553">
        <f t="shared" si="608"/>
        <v>12</v>
      </c>
    </row>
    <row r="5554" spans="1:8" x14ac:dyDescent="0.2">
      <c r="A5554" t="s">
        <v>7794</v>
      </c>
      <c r="B5554" t="str">
        <f t="shared" si="602"/>
        <v>TO</v>
      </c>
      <c r="C5554" t="str">
        <f t="shared" si="603"/>
        <v>2080417</v>
      </c>
      <c r="D5554" t="str">
        <f t="shared" si="604"/>
        <v>SITIO NOVO TOCANTINS</v>
      </c>
      <c r="E5554" t="str">
        <f t="shared" si="605"/>
        <v>S</v>
      </c>
      <c r="F5554" t="str">
        <f t="shared" si="606"/>
        <v>SI</v>
      </c>
      <c r="G5554" t="str">
        <f t="shared" si="607"/>
        <v>SITIONOVOTOCANTINS</v>
      </c>
      <c r="H5554">
        <f t="shared" si="608"/>
        <v>18</v>
      </c>
    </row>
    <row r="5555" spans="1:8" x14ac:dyDescent="0.2">
      <c r="A5555" t="s">
        <v>7795</v>
      </c>
      <c r="B5555" t="str">
        <f t="shared" si="602"/>
        <v>TO</v>
      </c>
      <c r="C5555" t="str">
        <f t="shared" si="603"/>
        <v>2085317</v>
      </c>
      <c r="D5555" t="str">
        <f t="shared" si="604"/>
        <v xml:space="preserve">SUCUPIRA            </v>
      </c>
      <c r="E5555" t="str">
        <f t="shared" si="605"/>
        <v>S</v>
      </c>
      <c r="F5555" t="str">
        <f t="shared" si="606"/>
        <v>SU</v>
      </c>
      <c r="G5555" t="str">
        <f t="shared" si="607"/>
        <v>SUCUPIRA</v>
      </c>
      <c r="H5555">
        <f t="shared" si="608"/>
        <v>8</v>
      </c>
    </row>
    <row r="5556" spans="1:8" x14ac:dyDescent="0.2">
      <c r="A5556" t="s">
        <v>7796</v>
      </c>
      <c r="B5556" t="str">
        <f t="shared" si="602"/>
        <v>TO</v>
      </c>
      <c r="C5556" t="str">
        <f t="shared" si="603"/>
        <v>2090317</v>
      </c>
      <c r="D5556" t="str">
        <f t="shared" si="604"/>
        <v xml:space="preserve">TAGUATINGA          </v>
      </c>
      <c r="E5556" t="str">
        <f t="shared" si="605"/>
        <v>T</v>
      </c>
      <c r="F5556" t="str">
        <f t="shared" si="606"/>
        <v>TA</v>
      </c>
      <c r="G5556" t="str">
        <f t="shared" si="607"/>
        <v>TAGUATINGA</v>
      </c>
      <c r="H5556">
        <f t="shared" si="608"/>
        <v>10</v>
      </c>
    </row>
    <row r="5557" spans="1:8" x14ac:dyDescent="0.2">
      <c r="A5557" t="s">
        <v>7797</v>
      </c>
      <c r="B5557" t="str">
        <f t="shared" si="602"/>
        <v>TO</v>
      </c>
      <c r="C5557" t="str">
        <f t="shared" si="603"/>
        <v>2093717</v>
      </c>
      <c r="D5557" t="str">
        <f t="shared" si="604"/>
        <v xml:space="preserve">TAIPAS DO TOCANTINS </v>
      </c>
      <c r="E5557" t="str">
        <f t="shared" si="605"/>
        <v>T</v>
      </c>
      <c r="F5557" t="str">
        <f t="shared" si="606"/>
        <v>TA</v>
      </c>
      <c r="G5557" t="str">
        <f t="shared" si="607"/>
        <v>TAIPASDOTOCANTINS</v>
      </c>
      <c r="H5557">
        <f t="shared" si="608"/>
        <v>17</v>
      </c>
    </row>
    <row r="5558" spans="1:8" x14ac:dyDescent="0.2">
      <c r="A5558" t="s">
        <v>7798</v>
      </c>
      <c r="B5558" t="str">
        <f t="shared" si="602"/>
        <v>TO</v>
      </c>
      <c r="C5558" t="str">
        <f t="shared" si="603"/>
        <v>2097817</v>
      </c>
      <c r="D5558" t="str">
        <f t="shared" si="604"/>
        <v xml:space="preserve">TALISMA             </v>
      </c>
      <c r="E5558" t="str">
        <f t="shared" si="605"/>
        <v>T</v>
      </c>
      <c r="F5558" t="str">
        <f t="shared" si="606"/>
        <v>TA</v>
      </c>
      <c r="G5558" t="str">
        <f t="shared" si="607"/>
        <v>TALISMA</v>
      </c>
      <c r="H5558">
        <f t="shared" si="608"/>
        <v>7</v>
      </c>
    </row>
    <row r="5559" spans="1:8" x14ac:dyDescent="0.2">
      <c r="A5559" t="s">
        <v>7799</v>
      </c>
      <c r="B5559" t="str">
        <f t="shared" si="602"/>
        <v>TO</v>
      </c>
      <c r="C5559" t="str">
        <f t="shared" si="603"/>
        <v>2100017</v>
      </c>
      <c r="D5559" t="str">
        <f t="shared" si="604"/>
        <v xml:space="preserve">PALMAS              </v>
      </c>
      <c r="E5559" t="str">
        <f t="shared" si="605"/>
        <v>P</v>
      </c>
      <c r="F5559" t="str">
        <f t="shared" si="606"/>
        <v>PA</v>
      </c>
      <c r="G5559" t="str">
        <f t="shared" si="607"/>
        <v>PALMAS</v>
      </c>
      <c r="H5559">
        <f t="shared" si="608"/>
        <v>6</v>
      </c>
    </row>
    <row r="5560" spans="1:8" x14ac:dyDescent="0.2">
      <c r="A5560" t="s">
        <v>7800</v>
      </c>
      <c r="B5560" t="str">
        <f t="shared" si="602"/>
        <v>TO</v>
      </c>
      <c r="C5560" t="str">
        <f t="shared" si="603"/>
        <v>2110917</v>
      </c>
      <c r="D5560" t="str">
        <f t="shared" si="604"/>
        <v xml:space="preserve">TOCANTINIA          </v>
      </c>
      <c r="E5560" t="str">
        <f t="shared" si="605"/>
        <v>T</v>
      </c>
      <c r="F5560" t="str">
        <f t="shared" si="606"/>
        <v>TO</v>
      </c>
      <c r="G5560" t="str">
        <f t="shared" si="607"/>
        <v>TOCANTINIA</v>
      </c>
      <c r="H5560">
        <f t="shared" si="608"/>
        <v>10</v>
      </c>
    </row>
    <row r="5561" spans="1:8" x14ac:dyDescent="0.2">
      <c r="A5561" t="s">
        <v>7801</v>
      </c>
      <c r="B5561" t="str">
        <f t="shared" si="602"/>
        <v>TO</v>
      </c>
      <c r="C5561" t="str">
        <f t="shared" si="603"/>
        <v>2120817</v>
      </c>
      <c r="D5561" t="str">
        <f t="shared" si="604"/>
        <v xml:space="preserve">TOCANTINOPOLIS      </v>
      </c>
      <c r="E5561" t="str">
        <f t="shared" si="605"/>
        <v>T</v>
      </c>
      <c r="F5561" t="str">
        <f t="shared" si="606"/>
        <v>TO</v>
      </c>
      <c r="G5561" t="str">
        <f t="shared" si="607"/>
        <v>TOCANTINOPOLIS</v>
      </c>
      <c r="H5561">
        <f t="shared" si="608"/>
        <v>14</v>
      </c>
    </row>
    <row r="5562" spans="1:8" x14ac:dyDescent="0.2">
      <c r="A5562" t="s">
        <v>7802</v>
      </c>
      <c r="B5562" t="str">
        <f t="shared" si="602"/>
        <v>TO</v>
      </c>
      <c r="C5562" t="str">
        <f t="shared" si="603"/>
        <v>2125717</v>
      </c>
      <c r="D5562" t="str">
        <f t="shared" si="604"/>
        <v xml:space="preserve">TUPIRAMA            </v>
      </c>
      <c r="E5562" t="str">
        <f t="shared" si="605"/>
        <v>T</v>
      </c>
      <c r="F5562" t="str">
        <f t="shared" si="606"/>
        <v>TU</v>
      </c>
      <c r="G5562" t="str">
        <f t="shared" si="607"/>
        <v>TUPIRAMA</v>
      </c>
      <c r="H5562">
        <f t="shared" si="608"/>
        <v>8</v>
      </c>
    </row>
    <row r="5563" spans="1:8" x14ac:dyDescent="0.2">
      <c r="A5563" t="s">
        <v>7803</v>
      </c>
      <c r="B5563" t="str">
        <f t="shared" si="602"/>
        <v>TO</v>
      </c>
      <c r="C5563" t="str">
        <f t="shared" si="603"/>
        <v>2130717</v>
      </c>
      <c r="D5563" t="str">
        <f t="shared" si="604"/>
        <v xml:space="preserve">TUPIRATINS          </v>
      </c>
      <c r="E5563" t="str">
        <f t="shared" si="605"/>
        <v>T</v>
      </c>
      <c r="F5563" t="str">
        <f t="shared" si="606"/>
        <v>TU</v>
      </c>
      <c r="G5563" t="str">
        <f t="shared" si="607"/>
        <v>TUPIRATINS</v>
      </c>
      <c r="H5563">
        <f t="shared" si="608"/>
        <v>10</v>
      </c>
    </row>
    <row r="5564" spans="1:8" x14ac:dyDescent="0.2">
      <c r="A5564" t="s">
        <v>7804</v>
      </c>
      <c r="B5564" t="str">
        <f t="shared" si="602"/>
        <v>TO</v>
      </c>
      <c r="C5564" t="str">
        <f t="shared" si="603"/>
        <v>2208117</v>
      </c>
      <c r="D5564" t="str">
        <f t="shared" si="604"/>
        <v xml:space="preserve">WANDERLANDIA        </v>
      </c>
      <c r="E5564" t="str">
        <f t="shared" si="605"/>
        <v>W</v>
      </c>
      <c r="F5564" t="str">
        <f t="shared" si="606"/>
        <v>WA</v>
      </c>
      <c r="G5564" t="str">
        <f t="shared" si="607"/>
        <v>WANDERLANDIA</v>
      </c>
      <c r="H5564">
        <f t="shared" si="608"/>
        <v>12</v>
      </c>
    </row>
    <row r="5565" spans="1:8" x14ac:dyDescent="0.2">
      <c r="A5565" t="s">
        <v>7805</v>
      </c>
      <c r="B5565" t="str">
        <f t="shared" si="602"/>
        <v>TO</v>
      </c>
      <c r="C5565" t="str">
        <f t="shared" si="603"/>
        <v>2210717</v>
      </c>
      <c r="D5565" t="str">
        <f t="shared" si="604"/>
        <v xml:space="preserve">XAMBIOA             </v>
      </c>
      <c r="E5565" t="str">
        <f t="shared" si="605"/>
        <v>X</v>
      </c>
      <c r="F5565" t="str">
        <f t="shared" si="606"/>
        <v>XA</v>
      </c>
      <c r="G5565" t="str">
        <f t="shared" si="607"/>
        <v>XAMBIOA</v>
      </c>
      <c r="H5565">
        <f t="shared" si="608"/>
        <v>7</v>
      </c>
    </row>
  </sheetData>
  <pageMargins left="0.511811024" right="0.511811024" top="0.78740157499999996" bottom="0.78740157499999996" header="0.31496062000000002" footer="0.31496062000000002"/>
  <pageSetup paperSize="9" orientation="portrait" r:id="rId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D1795"/>
  <sheetViews>
    <sheetView workbookViewId="0">
      <selection activeCell="I9" sqref="I9"/>
    </sheetView>
  </sheetViews>
  <sheetFormatPr defaultRowHeight="12.75" x14ac:dyDescent="0.2"/>
  <cols>
    <col min="1" max="1" width="3.85546875" customWidth="1"/>
    <col min="11" max="11" width="10.140625" style="120" bestFit="1" customWidth="1"/>
  </cols>
  <sheetData>
    <row r="2" spans="2:30" x14ac:dyDescent="0.2">
      <c r="B2" s="97" t="s">
        <v>7853</v>
      </c>
      <c r="J2" s="125" t="s">
        <v>305</v>
      </c>
      <c r="K2" s="126" t="s">
        <v>304</v>
      </c>
      <c r="L2" s="125" t="s">
        <v>301</v>
      </c>
      <c r="M2" s="125" t="s">
        <v>300</v>
      </c>
      <c r="N2" s="125" t="s">
        <v>299</v>
      </c>
      <c r="O2" s="125" t="s">
        <v>298</v>
      </c>
      <c r="P2" s="125" t="s">
        <v>297</v>
      </c>
      <c r="Q2" s="125" t="s">
        <v>296</v>
      </c>
      <c r="R2" s="125" t="s">
        <v>7823</v>
      </c>
      <c r="S2" s="125" t="s">
        <v>293</v>
      </c>
      <c r="T2" s="125" t="s">
        <v>372</v>
      </c>
      <c r="U2" s="125" t="s">
        <v>292</v>
      </c>
      <c r="V2" s="125" t="s">
        <v>291</v>
      </c>
      <c r="W2" s="125" t="s">
        <v>290</v>
      </c>
      <c r="X2" s="125" t="s">
        <v>289</v>
      </c>
      <c r="Y2" s="125" t="s">
        <v>288</v>
      </c>
      <c r="Z2" s="125" t="s">
        <v>287</v>
      </c>
      <c r="AA2" s="125" t="s">
        <v>7824</v>
      </c>
      <c r="AB2" s="125" t="s">
        <v>285</v>
      </c>
      <c r="AC2" s="125" t="s">
        <v>7825</v>
      </c>
      <c r="AD2" s="125" t="s">
        <v>7826</v>
      </c>
    </row>
    <row r="3" spans="2:30" x14ac:dyDescent="0.2">
      <c r="B3" s="97" t="s">
        <v>7854</v>
      </c>
      <c r="J3" s="125">
        <v>1</v>
      </c>
      <c r="K3" s="126">
        <v>35135</v>
      </c>
      <c r="L3" s="125">
        <v>41</v>
      </c>
      <c r="M3" s="125">
        <v>5</v>
      </c>
      <c r="N3" s="125">
        <v>4</v>
      </c>
      <c r="O3" s="125">
        <v>52</v>
      </c>
      <c r="P3" s="125">
        <v>30</v>
      </c>
      <c r="Q3" s="125">
        <v>33</v>
      </c>
      <c r="R3" s="125">
        <v>0</v>
      </c>
      <c r="S3" s="125">
        <v>0</v>
      </c>
      <c r="T3" s="125"/>
      <c r="U3" s="125">
        <v>0</v>
      </c>
      <c r="V3" s="125">
        <v>17</v>
      </c>
      <c r="W3" s="125">
        <v>39158.92</v>
      </c>
      <c r="X3" s="125">
        <v>2016</v>
      </c>
      <c r="Y3" s="125">
        <v>330.21</v>
      </c>
      <c r="Z3" s="125" t="s">
        <v>283</v>
      </c>
      <c r="AA3" s="125">
        <v>1</v>
      </c>
      <c r="AB3" s="125">
        <v>1714650.23</v>
      </c>
      <c r="AC3" s="125">
        <v>0</v>
      </c>
      <c r="AD3" s="125">
        <v>0</v>
      </c>
    </row>
    <row r="4" spans="2:30" x14ac:dyDescent="0.2">
      <c r="J4" s="125">
        <v>2</v>
      </c>
      <c r="K4" s="126">
        <v>35142</v>
      </c>
      <c r="L4" s="125">
        <v>9</v>
      </c>
      <c r="M4" s="125">
        <v>39</v>
      </c>
      <c r="N4" s="125">
        <v>37</v>
      </c>
      <c r="O4" s="125">
        <v>49</v>
      </c>
      <c r="P4" s="125">
        <v>43</v>
      </c>
      <c r="Q4" s="125">
        <v>41</v>
      </c>
      <c r="R4" s="125">
        <v>0</v>
      </c>
      <c r="S4" s="125">
        <v>1</v>
      </c>
      <c r="T4" s="125" t="s">
        <v>7827</v>
      </c>
      <c r="U4" s="125">
        <v>2307162.23</v>
      </c>
      <c r="V4" s="125">
        <v>65</v>
      </c>
      <c r="W4" s="125">
        <v>14424.02</v>
      </c>
      <c r="X4" s="125">
        <v>4488</v>
      </c>
      <c r="Y4" s="125">
        <v>208.91</v>
      </c>
      <c r="Z4" s="125" t="s">
        <v>284</v>
      </c>
      <c r="AA4" s="125">
        <v>0</v>
      </c>
      <c r="AB4" s="125">
        <v>0</v>
      </c>
      <c r="AC4" s="125">
        <v>0</v>
      </c>
      <c r="AD4" s="125">
        <v>0</v>
      </c>
    </row>
    <row r="5" spans="2:30" x14ac:dyDescent="0.2">
      <c r="B5" s="97" t="s">
        <v>7855</v>
      </c>
      <c r="J5" s="125">
        <v>3</v>
      </c>
      <c r="K5" s="126">
        <v>35149</v>
      </c>
      <c r="L5" s="125">
        <v>36</v>
      </c>
      <c r="M5" s="125">
        <v>30</v>
      </c>
      <c r="N5" s="125">
        <v>10</v>
      </c>
      <c r="O5" s="125">
        <v>11</v>
      </c>
      <c r="P5" s="125">
        <v>29</v>
      </c>
      <c r="Q5" s="125">
        <v>47</v>
      </c>
      <c r="R5" s="125">
        <v>0</v>
      </c>
      <c r="S5" s="125">
        <v>2</v>
      </c>
      <c r="T5" s="125" t="s">
        <v>7828</v>
      </c>
      <c r="U5" s="125">
        <v>391192.51</v>
      </c>
      <c r="V5" s="125">
        <v>62</v>
      </c>
      <c r="W5" s="125">
        <v>10515.93</v>
      </c>
      <c r="X5" s="125">
        <v>4261</v>
      </c>
      <c r="Y5" s="125">
        <v>153.01</v>
      </c>
      <c r="Z5" s="125" t="s">
        <v>284</v>
      </c>
      <c r="AA5" s="125">
        <v>0</v>
      </c>
      <c r="AB5" s="125">
        <v>0</v>
      </c>
      <c r="AC5" s="125">
        <v>0</v>
      </c>
      <c r="AD5" s="125">
        <v>0</v>
      </c>
    </row>
    <row r="6" spans="2:30" x14ac:dyDescent="0.2">
      <c r="B6" s="97" t="s">
        <v>7856</v>
      </c>
      <c r="J6" s="125">
        <v>4</v>
      </c>
      <c r="K6" s="126">
        <v>35156</v>
      </c>
      <c r="L6" s="125">
        <v>6</v>
      </c>
      <c r="M6" s="125">
        <v>59</v>
      </c>
      <c r="N6" s="125">
        <v>42</v>
      </c>
      <c r="O6" s="125">
        <v>27</v>
      </c>
      <c r="P6" s="125">
        <v>1</v>
      </c>
      <c r="Q6" s="125">
        <v>5</v>
      </c>
      <c r="R6" s="125">
        <v>0</v>
      </c>
      <c r="S6" s="125">
        <v>0</v>
      </c>
      <c r="T6" s="125"/>
      <c r="U6" s="125">
        <v>0</v>
      </c>
      <c r="V6" s="125">
        <v>39</v>
      </c>
      <c r="W6" s="125">
        <v>15322.24</v>
      </c>
      <c r="X6" s="125">
        <v>3311</v>
      </c>
      <c r="Y6" s="125">
        <v>180.48</v>
      </c>
      <c r="Z6" s="125" t="s">
        <v>283</v>
      </c>
      <c r="AA6" s="125">
        <v>1</v>
      </c>
      <c r="AB6" s="125">
        <v>717080.75</v>
      </c>
      <c r="AC6" s="125">
        <v>0</v>
      </c>
      <c r="AD6" s="125">
        <v>0</v>
      </c>
    </row>
    <row r="7" spans="2:30" x14ac:dyDescent="0.2">
      <c r="B7" s="97" t="s">
        <v>7857</v>
      </c>
      <c r="J7" s="125">
        <v>5</v>
      </c>
      <c r="K7" s="126">
        <v>35163</v>
      </c>
      <c r="L7" s="125">
        <v>1</v>
      </c>
      <c r="M7" s="125">
        <v>19</v>
      </c>
      <c r="N7" s="125">
        <v>46</v>
      </c>
      <c r="O7" s="125">
        <v>6</v>
      </c>
      <c r="P7" s="125">
        <v>16</v>
      </c>
      <c r="Q7" s="125">
        <v>2</v>
      </c>
      <c r="R7" s="125">
        <v>0</v>
      </c>
      <c r="S7" s="125">
        <v>0</v>
      </c>
      <c r="T7" s="125"/>
      <c r="U7" s="125">
        <v>0</v>
      </c>
      <c r="V7" s="125">
        <v>98</v>
      </c>
      <c r="W7" s="125">
        <v>5318.1</v>
      </c>
      <c r="X7" s="125">
        <v>5399</v>
      </c>
      <c r="Y7" s="125">
        <v>96.53</v>
      </c>
      <c r="Z7" s="125" t="s">
        <v>283</v>
      </c>
      <c r="AA7" s="125">
        <v>1</v>
      </c>
      <c r="AB7" s="125">
        <v>1342488.85</v>
      </c>
      <c r="AC7" s="125">
        <v>0</v>
      </c>
      <c r="AD7" s="125">
        <v>0</v>
      </c>
    </row>
    <row r="8" spans="2:30" x14ac:dyDescent="0.2">
      <c r="B8" s="97" t="s">
        <v>7858</v>
      </c>
      <c r="J8" s="125">
        <v>6</v>
      </c>
      <c r="K8" s="126">
        <v>35170</v>
      </c>
      <c r="L8" s="125">
        <v>19</v>
      </c>
      <c r="M8" s="125">
        <v>40</v>
      </c>
      <c r="N8" s="125">
        <v>7</v>
      </c>
      <c r="O8" s="125">
        <v>13</v>
      </c>
      <c r="P8" s="125">
        <v>22</v>
      </c>
      <c r="Q8" s="125">
        <v>47</v>
      </c>
      <c r="R8" s="125">
        <v>0</v>
      </c>
      <c r="S8" s="125">
        <v>0</v>
      </c>
      <c r="T8" s="125"/>
      <c r="U8" s="125">
        <v>0</v>
      </c>
      <c r="V8" s="125">
        <v>109</v>
      </c>
      <c r="W8" s="125">
        <v>7214.66</v>
      </c>
      <c r="X8" s="125">
        <v>7147</v>
      </c>
      <c r="Y8" s="125">
        <v>110.03</v>
      </c>
      <c r="Z8" s="125" t="s">
        <v>283</v>
      </c>
      <c r="AA8" s="125">
        <v>1</v>
      </c>
      <c r="AB8" s="125">
        <v>2286166.33</v>
      </c>
      <c r="AC8" s="125">
        <v>0</v>
      </c>
      <c r="AD8" s="125">
        <v>0</v>
      </c>
    </row>
    <row r="9" spans="2:30" x14ac:dyDescent="0.2">
      <c r="B9" s="97" t="s">
        <v>7859</v>
      </c>
      <c r="J9" s="125">
        <v>7</v>
      </c>
      <c r="K9" s="126">
        <v>35177</v>
      </c>
      <c r="L9" s="125">
        <v>56</v>
      </c>
      <c r="M9" s="125">
        <v>38</v>
      </c>
      <c r="N9" s="125">
        <v>21</v>
      </c>
      <c r="O9" s="125">
        <v>20</v>
      </c>
      <c r="P9" s="125">
        <v>3</v>
      </c>
      <c r="Q9" s="125">
        <v>5</v>
      </c>
      <c r="R9" s="125">
        <v>0</v>
      </c>
      <c r="S9" s="125">
        <v>0</v>
      </c>
      <c r="T9" s="125"/>
      <c r="U9" s="125">
        <v>0</v>
      </c>
      <c r="V9" s="125">
        <v>100</v>
      </c>
      <c r="W9" s="125">
        <v>8746.0499999999993</v>
      </c>
      <c r="X9" s="125">
        <v>5736</v>
      </c>
      <c r="Y9" s="125">
        <v>152.47999999999999</v>
      </c>
      <c r="Z9" s="125" t="s">
        <v>283</v>
      </c>
      <c r="AA9" s="125">
        <v>1</v>
      </c>
      <c r="AB9" s="125">
        <v>3335692.28</v>
      </c>
      <c r="AC9" s="125">
        <v>0</v>
      </c>
      <c r="AD9" s="125">
        <v>0</v>
      </c>
    </row>
    <row r="10" spans="2:30" x14ac:dyDescent="0.2">
      <c r="J10" s="125">
        <v>8</v>
      </c>
      <c r="K10" s="126">
        <v>35184</v>
      </c>
      <c r="L10" s="125">
        <v>53</v>
      </c>
      <c r="M10" s="125">
        <v>17</v>
      </c>
      <c r="N10" s="125">
        <v>38</v>
      </c>
      <c r="O10" s="125">
        <v>4</v>
      </c>
      <c r="P10" s="125">
        <v>47</v>
      </c>
      <c r="Q10" s="125">
        <v>37</v>
      </c>
      <c r="R10" s="125">
        <v>0</v>
      </c>
      <c r="S10" s="125">
        <v>0</v>
      </c>
      <c r="T10" s="125"/>
      <c r="U10" s="125">
        <v>0</v>
      </c>
      <c r="V10" s="125">
        <v>60</v>
      </c>
      <c r="W10" s="125">
        <v>16084.11</v>
      </c>
      <c r="X10" s="125">
        <v>5262</v>
      </c>
      <c r="Y10" s="125">
        <v>183.4</v>
      </c>
      <c r="Z10" s="125" t="s">
        <v>283</v>
      </c>
      <c r="AA10" s="125">
        <v>1</v>
      </c>
      <c r="AB10" s="125">
        <v>4493748.1900000004</v>
      </c>
      <c r="AC10" s="125">
        <v>0</v>
      </c>
      <c r="AD10" s="125">
        <v>0</v>
      </c>
    </row>
    <row r="11" spans="2:30" x14ac:dyDescent="0.2">
      <c r="J11" s="125">
        <v>9</v>
      </c>
      <c r="K11" s="126">
        <v>35191</v>
      </c>
      <c r="L11" s="125">
        <v>55</v>
      </c>
      <c r="M11" s="125">
        <v>43</v>
      </c>
      <c r="N11" s="125">
        <v>56</v>
      </c>
      <c r="O11" s="125">
        <v>54</v>
      </c>
      <c r="P11" s="125">
        <v>8</v>
      </c>
      <c r="Q11" s="125">
        <v>60</v>
      </c>
      <c r="R11" s="125">
        <v>0</v>
      </c>
      <c r="S11" s="125">
        <v>0</v>
      </c>
      <c r="T11" s="125"/>
      <c r="U11" s="125">
        <v>0</v>
      </c>
      <c r="V11" s="125">
        <v>17</v>
      </c>
      <c r="W11" s="125">
        <v>60043.79</v>
      </c>
      <c r="X11" s="125">
        <v>2175</v>
      </c>
      <c r="Y11" s="125">
        <v>469.31</v>
      </c>
      <c r="Z11" s="125" t="s">
        <v>283</v>
      </c>
      <c r="AA11" s="125">
        <v>1</v>
      </c>
      <c r="AB11" s="125">
        <v>5718641.4900000002</v>
      </c>
      <c r="AC11" s="125">
        <v>0</v>
      </c>
      <c r="AD11" s="125">
        <v>0</v>
      </c>
    </row>
    <row r="12" spans="2:30" x14ac:dyDescent="0.2">
      <c r="J12" s="125">
        <v>10</v>
      </c>
      <c r="K12" s="126">
        <v>35198</v>
      </c>
      <c r="L12" s="125">
        <v>25</v>
      </c>
      <c r="M12" s="125">
        <v>4</v>
      </c>
      <c r="N12" s="125">
        <v>18</v>
      </c>
      <c r="O12" s="125">
        <v>57</v>
      </c>
      <c r="P12" s="125">
        <v>21</v>
      </c>
      <c r="Q12" s="125">
        <v>38</v>
      </c>
      <c r="R12" s="125">
        <v>0</v>
      </c>
      <c r="S12" s="125">
        <v>0</v>
      </c>
      <c r="T12" s="125"/>
      <c r="U12" s="125">
        <v>0</v>
      </c>
      <c r="V12" s="125">
        <v>251</v>
      </c>
      <c r="W12" s="125">
        <v>6638.45</v>
      </c>
      <c r="X12" s="125">
        <v>12590</v>
      </c>
      <c r="Y12" s="125">
        <v>132.35</v>
      </c>
      <c r="Z12" s="125" t="s">
        <v>283</v>
      </c>
      <c r="AA12" s="125">
        <v>1</v>
      </c>
      <c r="AB12" s="125">
        <v>13334769.810000001</v>
      </c>
      <c r="AC12" s="125">
        <v>0</v>
      </c>
      <c r="AD12" s="125">
        <v>0</v>
      </c>
    </row>
    <row r="13" spans="2:30" x14ac:dyDescent="0.2">
      <c r="J13" s="125">
        <v>11</v>
      </c>
      <c r="K13" s="126">
        <v>35205</v>
      </c>
      <c r="L13" s="125">
        <v>25</v>
      </c>
      <c r="M13" s="125">
        <v>15</v>
      </c>
      <c r="N13" s="125">
        <v>58</v>
      </c>
      <c r="O13" s="125">
        <v>37</v>
      </c>
      <c r="P13" s="125">
        <v>59</v>
      </c>
      <c r="Q13" s="125">
        <v>38</v>
      </c>
      <c r="R13" s="125">
        <v>0</v>
      </c>
      <c r="S13" s="125">
        <v>1</v>
      </c>
      <c r="T13" s="125" t="s">
        <v>7829</v>
      </c>
      <c r="U13" s="125">
        <v>15591365.07</v>
      </c>
      <c r="V13" s="125">
        <v>148</v>
      </c>
      <c r="W13" s="125">
        <v>12706.05</v>
      </c>
      <c r="X13" s="125">
        <v>9442</v>
      </c>
      <c r="Y13" s="125">
        <v>199.16</v>
      </c>
      <c r="Z13" s="125" t="s">
        <v>284</v>
      </c>
      <c r="AA13" s="125">
        <v>0</v>
      </c>
      <c r="AB13" s="125">
        <v>0</v>
      </c>
      <c r="AC13" s="125">
        <v>0</v>
      </c>
      <c r="AD13" s="125">
        <v>0</v>
      </c>
    </row>
    <row r="14" spans="2:30" x14ac:dyDescent="0.2">
      <c r="J14" s="125">
        <v>12</v>
      </c>
      <c r="K14" s="126">
        <v>35212</v>
      </c>
      <c r="L14" s="125">
        <v>20</v>
      </c>
      <c r="M14" s="125">
        <v>27</v>
      </c>
      <c r="N14" s="125">
        <v>43</v>
      </c>
      <c r="O14" s="125">
        <v>16</v>
      </c>
      <c r="P14" s="125">
        <v>19</v>
      </c>
      <c r="Q14" s="125">
        <v>4</v>
      </c>
      <c r="R14" s="125">
        <v>0</v>
      </c>
      <c r="S14" s="125">
        <v>0</v>
      </c>
      <c r="T14" s="125"/>
      <c r="U14" s="125">
        <v>0</v>
      </c>
      <c r="V14" s="125">
        <v>108</v>
      </c>
      <c r="W14" s="125">
        <v>6791.17</v>
      </c>
      <c r="X14" s="125">
        <v>6454</v>
      </c>
      <c r="Y14" s="125">
        <v>113.64</v>
      </c>
      <c r="Z14" s="125" t="s">
        <v>283</v>
      </c>
      <c r="AA14" s="125">
        <v>1</v>
      </c>
      <c r="AB14" s="125">
        <v>880136.24</v>
      </c>
      <c r="AC14" s="125">
        <v>0</v>
      </c>
      <c r="AD14" s="125">
        <v>0</v>
      </c>
    </row>
    <row r="15" spans="2:30" x14ac:dyDescent="0.2">
      <c r="J15" s="125">
        <v>13</v>
      </c>
      <c r="K15" s="126">
        <v>35219</v>
      </c>
      <c r="L15" s="125">
        <v>47</v>
      </c>
      <c r="M15" s="125">
        <v>32</v>
      </c>
      <c r="N15" s="125">
        <v>50</v>
      </c>
      <c r="O15" s="125">
        <v>54</v>
      </c>
      <c r="P15" s="125">
        <v>18</v>
      </c>
      <c r="Q15" s="125">
        <v>56</v>
      </c>
      <c r="R15" s="125">
        <v>0</v>
      </c>
      <c r="S15" s="125">
        <v>0</v>
      </c>
      <c r="T15" s="125"/>
      <c r="U15" s="125">
        <v>0</v>
      </c>
      <c r="V15" s="125">
        <v>43</v>
      </c>
      <c r="W15" s="125">
        <v>20543.98</v>
      </c>
      <c r="X15" s="125">
        <v>2934</v>
      </c>
      <c r="Y15" s="125">
        <v>301.08999999999997</v>
      </c>
      <c r="Z15" s="125" t="s">
        <v>283</v>
      </c>
      <c r="AA15" s="125">
        <v>1</v>
      </c>
      <c r="AB15" s="125">
        <v>1940205.35</v>
      </c>
      <c r="AC15" s="125">
        <v>0</v>
      </c>
      <c r="AD15" s="125">
        <v>0</v>
      </c>
    </row>
    <row r="16" spans="2:30" x14ac:dyDescent="0.2">
      <c r="J16" s="125">
        <v>14</v>
      </c>
      <c r="K16" s="126">
        <v>35226</v>
      </c>
      <c r="L16" s="125">
        <v>16</v>
      </c>
      <c r="M16" s="125">
        <v>2</v>
      </c>
      <c r="N16" s="125">
        <v>27</v>
      </c>
      <c r="O16" s="125">
        <v>47</v>
      </c>
      <c r="P16" s="125">
        <v>23</v>
      </c>
      <c r="Q16" s="125">
        <v>53</v>
      </c>
      <c r="R16" s="125">
        <v>0</v>
      </c>
      <c r="S16" s="125">
        <v>0</v>
      </c>
      <c r="T16" s="125"/>
      <c r="U16" s="125">
        <v>0</v>
      </c>
      <c r="V16" s="125">
        <v>85</v>
      </c>
      <c r="W16" s="125">
        <v>10458.19</v>
      </c>
      <c r="X16" s="125">
        <v>5323</v>
      </c>
      <c r="Y16" s="125">
        <v>167</v>
      </c>
      <c r="Z16" s="125" t="s">
        <v>283</v>
      </c>
      <c r="AA16" s="125">
        <v>1</v>
      </c>
      <c r="AB16" s="125">
        <v>3006941.32</v>
      </c>
      <c r="AC16" s="125">
        <v>0</v>
      </c>
      <c r="AD16" s="125">
        <v>0</v>
      </c>
    </row>
    <row r="17" spans="10:30" x14ac:dyDescent="0.2">
      <c r="J17" s="125">
        <v>15</v>
      </c>
      <c r="K17" s="126">
        <v>35233</v>
      </c>
      <c r="L17" s="125">
        <v>60</v>
      </c>
      <c r="M17" s="125">
        <v>12</v>
      </c>
      <c r="N17" s="125">
        <v>33</v>
      </c>
      <c r="O17" s="125">
        <v>52</v>
      </c>
      <c r="P17" s="125">
        <v>35</v>
      </c>
      <c r="Q17" s="125">
        <v>51</v>
      </c>
      <c r="R17" s="125">
        <v>0</v>
      </c>
      <c r="S17" s="125">
        <v>0</v>
      </c>
      <c r="T17" s="125"/>
      <c r="U17" s="125">
        <v>0</v>
      </c>
      <c r="V17" s="125">
        <v>57</v>
      </c>
      <c r="W17" s="125">
        <v>17919.89</v>
      </c>
      <c r="X17" s="125">
        <v>3931</v>
      </c>
      <c r="Y17" s="125">
        <v>259.83999999999997</v>
      </c>
      <c r="Z17" s="125" t="s">
        <v>283</v>
      </c>
      <c r="AA17" s="125">
        <v>1</v>
      </c>
      <c r="AB17" s="125">
        <v>4232661.3499999996</v>
      </c>
      <c r="AC17" s="125">
        <v>0</v>
      </c>
      <c r="AD17" s="125">
        <v>0</v>
      </c>
    </row>
    <row r="18" spans="10:30" x14ac:dyDescent="0.2">
      <c r="J18" s="125">
        <v>16</v>
      </c>
      <c r="K18" s="126">
        <v>35240</v>
      </c>
      <c r="L18" s="125">
        <v>60</v>
      </c>
      <c r="M18" s="125">
        <v>58</v>
      </c>
      <c r="N18" s="125">
        <v>49</v>
      </c>
      <c r="O18" s="125">
        <v>32</v>
      </c>
      <c r="P18" s="125">
        <v>20</v>
      </c>
      <c r="Q18" s="125">
        <v>34</v>
      </c>
      <c r="R18" s="125">
        <v>0</v>
      </c>
      <c r="S18" s="125">
        <v>0</v>
      </c>
      <c r="T18" s="125"/>
      <c r="U18" s="125">
        <v>0</v>
      </c>
      <c r="V18" s="125">
        <v>31</v>
      </c>
      <c r="W18" s="125">
        <v>33307.129999999997</v>
      </c>
      <c r="X18" s="125">
        <v>3250</v>
      </c>
      <c r="Y18" s="125">
        <v>317.7</v>
      </c>
      <c r="Z18" s="125" t="s">
        <v>283</v>
      </c>
      <c r="AA18" s="125">
        <v>1</v>
      </c>
      <c r="AB18" s="125">
        <v>5471686.6200000001</v>
      </c>
      <c r="AC18" s="125">
        <v>0</v>
      </c>
      <c r="AD18" s="125">
        <v>0</v>
      </c>
    </row>
    <row r="19" spans="10:30" x14ac:dyDescent="0.2">
      <c r="J19" s="125">
        <v>17</v>
      </c>
      <c r="K19" s="126">
        <v>35247</v>
      </c>
      <c r="L19" s="125">
        <v>10</v>
      </c>
      <c r="M19" s="125">
        <v>20</v>
      </c>
      <c r="N19" s="125">
        <v>6</v>
      </c>
      <c r="O19" s="125">
        <v>19</v>
      </c>
      <c r="P19" s="125">
        <v>51</v>
      </c>
      <c r="Q19" s="125">
        <v>13</v>
      </c>
      <c r="R19" s="125">
        <v>0</v>
      </c>
      <c r="S19" s="125">
        <v>1</v>
      </c>
      <c r="T19" s="125" t="s">
        <v>7830</v>
      </c>
      <c r="U19" s="125">
        <v>6789869.0800000001</v>
      </c>
      <c r="V19" s="125">
        <v>144</v>
      </c>
      <c r="W19" s="125">
        <v>7628.37</v>
      </c>
      <c r="X19" s="125">
        <v>9376</v>
      </c>
      <c r="Y19" s="125">
        <v>117.16</v>
      </c>
      <c r="Z19" s="125" t="s">
        <v>284</v>
      </c>
      <c r="AA19" s="125">
        <v>0</v>
      </c>
      <c r="AB19" s="125">
        <v>0</v>
      </c>
      <c r="AC19" s="125">
        <v>0</v>
      </c>
      <c r="AD19" s="125">
        <v>0</v>
      </c>
    </row>
    <row r="20" spans="10:30" x14ac:dyDescent="0.2">
      <c r="J20" s="125">
        <v>18</v>
      </c>
      <c r="K20" s="126">
        <v>35254</v>
      </c>
      <c r="L20" s="125">
        <v>37</v>
      </c>
      <c r="M20" s="125">
        <v>36</v>
      </c>
      <c r="N20" s="125">
        <v>56</v>
      </c>
      <c r="O20" s="125">
        <v>27</v>
      </c>
      <c r="P20" s="125">
        <v>42</v>
      </c>
      <c r="Q20" s="125">
        <v>23</v>
      </c>
      <c r="R20" s="125">
        <v>0</v>
      </c>
      <c r="S20" s="125">
        <v>0</v>
      </c>
      <c r="T20" s="125"/>
      <c r="U20" s="125">
        <v>0</v>
      </c>
      <c r="V20" s="125">
        <v>52</v>
      </c>
      <c r="W20" s="125">
        <v>13763.52</v>
      </c>
      <c r="X20" s="125">
        <v>4484</v>
      </c>
      <c r="Y20" s="125">
        <v>159.61000000000001</v>
      </c>
      <c r="Z20" s="125" t="s">
        <v>283</v>
      </c>
      <c r="AA20" s="125">
        <v>1</v>
      </c>
      <c r="AB20" s="125">
        <v>858843.48</v>
      </c>
      <c r="AC20" s="125">
        <v>0</v>
      </c>
      <c r="AD20" s="125">
        <v>0</v>
      </c>
    </row>
    <row r="21" spans="10:30" x14ac:dyDescent="0.2">
      <c r="J21" s="125">
        <v>19</v>
      </c>
      <c r="K21" s="126">
        <v>35261</v>
      </c>
      <c r="L21" s="125">
        <v>5</v>
      </c>
      <c r="M21" s="125">
        <v>25</v>
      </c>
      <c r="N21" s="125">
        <v>12</v>
      </c>
      <c r="O21" s="125">
        <v>10</v>
      </c>
      <c r="P21" s="125">
        <v>60</v>
      </c>
      <c r="Q21" s="125">
        <v>24</v>
      </c>
      <c r="R21" s="125">
        <v>0</v>
      </c>
      <c r="S21" s="125">
        <v>0</v>
      </c>
      <c r="T21" s="125"/>
      <c r="U21" s="125">
        <v>0</v>
      </c>
      <c r="V21" s="125">
        <v>159</v>
      </c>
      <c r="W21" s="125">
        <v>5380.14</v>
      </c>
      <c r="X21" s="125">
        <v>9250</v>
      </c>
      <c r="Y21" s="125">
        <v>92.48</v>
      </c>
      <c r="Z21" s="125" t="s">
        <v>283</v>
      </c>
      <c r="AA21" s="125">
        <v>1</v>
      </c>
      <c r="AB21" s="125">
        <v>10506266.73</v>
      </c>
      <c r="AC21" s="125">
        <v>0</v>
      </c>
      <c r="AD21" s="125">
        <v>0</v>
      </c>
    </row>
    <row r="22" spans="10:30" x14ac:dyDescent="0.2">
      <c r="J22" s="125">
        <v>20</v>
      </c>
      <c r="K22" s="126">
        <v>35268</v>
      </c>
      <c r="L22" s="125">
        <v>25</v>
      </c>
      <c r="M22" s="125">
        <v>28</v>
      </c>
      <c r="N22" s="125">
        <v>30</v>
      </c>
      <c r="O22" s="125">
        <v>33</v>
      </c>
      <c r="P22" s="125">
        <v>51</v>
      </c>
      <c r="Q22" s="125">
        <v>11</v>
      </c>
      <c r="R22" s="125">
        <v>0</v>
      </c>
      <c r="S22" s="125">
        <v>0</v>
      </c>
      <c r="T22" s="125"/>
      <c r="U22" s="125">
        <v>0</v>
      </c>
      <c r="V22" s="125">
        <v>72</v>
      </c>
      <c r="W22" s="125">
        <v>15486.97</v>
      </c>
      <c r="X22" s="125">
        <v>5728</v>
      </c>
      <c r="Y22" s="125">
        <v>194.67</v>
      </c>
      <c r="Z22" s="125" t="s">
        <v>283</v>
      </c>
      <c r="AA22" s="125">
        <v>1</v>
      </c>
      <c r="AB22" s="125">
        <v>11844340.83</v>
      </c>
      <c r="AC22" s="125">
        <v>0</v>
      </c>
      <c r="AD22" s="125">
        <v>0</v>
      </c>
    </row>
    <row r="23" spans="10:30" x14ac:dyDescent="0.2">
      <c r="J23" s="125">
        <v>21</v>
      </c>
      <c r="K23" s="126">
        <v>35275</v>
      </c>
      <c r="L23" s="125">
        <v>49</v>
      </c>
      <c r="M23" s="125">
        <v>46</v>
      </c>
      <c r="N23" s="125">
        <v>6</v>
      </c>
      <c r="O23" s="125">
        <v>53</v>
      </c>
      <c r="P23" s="125">
        <v>33</v>
      </c>
      <c r="Q23" s="125">
        <v>36</v>
      </c>
      <c r="R23" s="125">
        <v>0</v>
      </c>
      <c r="S23" s="125">
        <v>0</v>
      </c>
      <c r="T23" s="125"/>
      <c r="U23" s="125">
        <v>0</v>
      </c>
      <c r="V23" s="125">
        <v>63</v>
      </c>
      <c r="W23" s="125">
        <v>17694.189999999999</v>
      </c>
      <c r="X23" s="125">
        <v>5030</v>
      </c>
      <c r="Y23" s="125">
        <v>221.62</v>
      </c>
      <c r="Z23" s="125" t="s">
        <v>283</v>
      </c>
      <c r="AA23" s="125">
        <v>1</v>
      </c>
      <c r="AB23" s="125">
        <v>13182021.439999999</v>
      </c>
      <c r="AC23" s="125">
        <v>0</v>
      </c>
      <c r="AD23" s="125">
        <v>0</v>
      </c>
    </row>
    <row r="24" spans="10:30" x14ac:dyDescent="0.2">
      <c r="J24" s="125">
        <v>22</v>
      </c>
      <c r="K24" s="126">
        <v>35282</v>
      </c>
      <c r="L24" s="125">
        <v>9</v>
      </c>
      <c r="M24" s="125">
        <v>38</v>
      </c>
      <c r="N24" s="125">
        <v>56</v>
      </c>
      <c r="O24" s="125">
        <v>1</v>
      </c>
      <c r="P24" s="125">
        <v>31</v>
      </c>
      <c r="Q24" s="125">
        <v>46</v>
      </c>
      <c r="R24" s="125">
        <v>0</v>
      </c>
      <c r="S24" s="125">
        <v>0</v>
      </c>
      <c r="T24" s="125"/>
      <c r="U24" s="125">
        <v>0</v>
      </c>
      <c r="V24" s="125">
        <v>47</v>
      </c>
      <c r="W24" s="125">
        <v>27212.9</v>
      </c>
      <c r="X24" s="125">
        <v>4865</v>
      </c>
      <c r="Y24" s="125">
        <v>262.89999999999998</v>
      </c>
      <c r="Z24" s="125" t="s">
        <v>283</v>
      </c>
      <c r="AA24" s="125">
        <v>1</v>
      </c>
      <c r="AB24" s="125">
        <v>14716828.84</v>
      </c>
      <c r="AC24" s="125">
        <v>0</v>
      </c>
      <c r="AD24" s="125">
        <v>0</v>
      </c>
    </row>
    <row r="25" spans="10:30" x14ac:dyDescent="0.2">
      <c r="J25" s="125">
        <v>23</v>
      </c>
      <c r="K25" s="126">
        <v>35289</v>
      </c>
      <c r="L25" s="125">
        <v>17</v>
      </c>
      <c r="M25" s="125">
        <v>52</v>
      </c>
      <c r="N25" s="125">
        <v>51</v>
      </c>
      <c r="O25" s="125">
        <v>59</v>
      </c>
      <c r="P25" s="125">
        <v>39</v>
      </c>
      <c r="Q25" s="125">
        <v>37</v>
      </c>
      <c r="R25" s="125">
        <v>0</v>
      </c>
      <c r="S25" s="125">
        <v>0</v>
      </c>
      <c r="T25" s="125"/>
      <c r="U25" s="125">
        <v>0</v>
      </c>
      <c r="V25" s="125">
        <v>74</v>
      </c>
      <c r="W25" s="125">
        <v>20198.46</v>
      </c>
      <c r="X25" s="125">
        <v>4897</v>
      </c>
      <c r="Y25" s="125">
        <v>305.23</v>
      </c>
      <c r="Z25" s="125" t="s">
        <v>283</v>
      </c>
      <c r="AA25" s="125">
        <v>1</v>
      </c>
      <c r="AB25" s="125">
        <v>16510452</v>
      </c>
      <c r="AC25" s="125">
        <v>0</v>
      </c>
      <c r="AD25" s="125">
        <v>0</v>
      </c>
    </row>
    <row r="26" spans="10:30" x14ac:dyDescent="0.2">
      <c r="J26" s="125">
        <v>24</v>
      </c>
      <c r="K26" s="126">
        <v>35296</v>
      </c>
      <c r="L26" s="125">
        <v>1</v>
      </c>
      <c r="M26" s="125">
        <v>8</v>
      </c>
      <c r="N26" s="125">
        <v>14</v>
      </c>
      <c r="O26" s="125">
        <v>28</v>
      </c>
      <c r="P26" s="125">
        <v>33</v>
      </c>
      <c r="Q26" s="125">
        <v>43</v>
      </c>
      <c r="R26" s="125">
        <v>0</v>
      </c>
      <c r="S26" s="125">
        <v>1</v>
      </c>
      <c r="T26" s="125"/>
      <c r="U26" s="125">
        <v>18661679.609999999</v>
      </c>
      <c r="V26" s="125">
        <v>227</v>
      </c>
      <c r="W26" s="125">
        <v>7897.31</v>
      </c>
      <c r="X26" s="125">
        <v>13486</v>
      </c>
      <c r="Y26" s="125">
        <v>132.93</v>
      </c>
      <c r="Z26" s="125" t="s">
        <v>284</v>
      </c>
      <c r="AA26" s="125">
        <v>0</v>
      </c>
      <c r="AB26" s="125">
        <v>0</v>
      </c>
      <c r="AC26" s="125">
        <v>0</v>
      </c>
      <c r="AD26" s="125">
        <v>0</v>
      </c>
    </row>
    <row r="27" spans="10:30" x14ac:dyDescent="0.2">
      <c r="J27" s="125">
        <v>25</v>
      </c>
      <c r="K27" s="126">
        <v>35302</v>
      </c>
      <c r="L27" s="125">
        <v>56</v>
      </c>
      <c r="M27" s="125">
        <v>50</v>
      </c>
      <c r="N27" s="125">
        <v>55</v>
      </c>
      <c r="O27" s="125">
        <v>54</v>
      </c>
      <c r="P27" s="125">
        <v>24</v>
      </c>
      <c r="Q27" s="125">
        <v>43</v>
      </c>
      <c r="R27" s="125">
        <v>0</v>
      </c>
      <c r="S27" s="125">
        <v>0</v>
      </c>
      <c r="T27" s="125"/>
      <c r="U27" s="125">
        <v>0</v>
      </c>
      <c r="V27" s="125">
        <v>28</v>
      </c>
      <c r="W27" s="125">
        <v>26338.5</v>
      </c>
      <c r="X27" s="125">
        <v>2741</v>
      </c>
      <c r="Y27" s="125">
        <v>269.06</v>
      </c>
      <c r="Z27" s="125" t="s">
        <v>283</v>
      </c>
      <c r="AA27" s="125">
        <v>1</v>
      </c>
      <c r="AB27" s="125">
        <v>884973.5</v>
      </c>
      <c r="AC27" s="125">
        <v>0</v>
      </c>
      <c r="AD27" s="125">
        <v>0</v>
      </c>
    </row>
    <row r="28" spans="10:30" x14ac:dyDescent="0.2">
      <c r="J28" s="125">
        <v>26</v>
      </c>
      <c r="K28" s="126">
        <v>35309</v>
      </c>
      <c r="L28" s="125">
        <v>50</v>
      </c>
      <c r="M28" s="125">
        <v>53</v>
      </c>
      <c r="N28" s="125">
        <v>57</v>
      </c>
      <c r="O28" s="125">
        <v>10</v>
      </c>
      <c r="P28" s="125">
        <v>58</v>
      </c>
      <c r="Q28" s="125">
        <v>22</v>
      </c>
      <c r="R28" s="125">
        <v>0</v>
      </c>
      <c r="S28" s="125">
        <v>0</v>
      </c>
      <c r="T28" s="125"/>
      <c r="U28" s="125">
        <v>0</v>
      </c>
      <c r="V28" s="125">
        <v>16</v>
      </c>
      <c r="W28" s="125">
        <v>52473.74</v>
      </c>
      <c r="X28" s="125">
        <v>1823</v>
      </c>
      <c r="Y28" s="125">
        <v>460.55</v>
      </c>
      <c r="Z28" s="125" t="s">
        <v>283</v>
      </c>
      <c r="AA28" s="125">
        <v>1</v>
      </c>
      <c r="AB28" s="125">
        <v>1892469.3</v>
      </c>
      <c r="AC28" s="125">
        <v>0</v>
      </c>
      <c r="AD28" s="125">
        <v>0</v>
      </c>
    </row>
    <row r="29" spans="10:30" x14ac:dyDescent="0.2">
      <c r="J29" s="125">
        <v>27</v>
      </c>
      <c r="K29" s="126">
        <v>35316</v>
      </c>
      <c r="L29" s="125">
        <v>44</v>
      </c>
      <c r="M29" s="125">
        <v>33</v>
      </c>
      <c r="N29" s="125">
        <v>13</v>
      </c>
      <c r="O29" s="125">
        <v>51</v>
      </c>
      <c r="P29" s="125">
        <v>17</v>
      </c>
      <c r="Q29" s="125">
        <v>20</v>
      </c>
      <c r="R29" s="125">
        <v>0</v>
      </c>
      <c r="S29" s="125">
        <v>0</v>
      </c>
      <c r="T29" s="125"/>
      <c r="U29" s="125">
        <v>0</v>
      </c>
      <c r="V29" s="125">
        <v>99</v>
      </c>
      <c r="W29" s="125">
        <v>9306.24</v>
      </c>
      <c r="X29" s="125">
        <v>6466</v>
      </c>
      <c r="Y29" s="125">
        <v>142.49</v>
      </c>
      <c r="Z29" s="125" t="s">
        <v>283</v>
      </c>
      <c r="AA29" s="125">
        <v>1</v>
      </c>
      <c r="AB29" s="125">
        <v>2998050.68</v>
      </c>
      <c r="AC29" s="125">
        <v>0</v>
      </c>
      <c r="AD29" s="125">
        <v>0</v>
      </c>
    </row>
    <row r="30" spans="10:30" x14ac:dyDescent="0.2">
      <c r="J30" s="125">
        <v>28</v>
      </c>
      <c r="K30" s="126">
        <v>35323</v>
      </c>
      <c r="L30" s="125">
        <v>60</v>
      </c>
      <c r="M30" s="125">
        <v>6</v>
      </c>
      <c r="N30" s="125">
        <v>22</v>
      </c>
      <c r="O30" s="125">
        <v>3</v>
      </c>
      <c r="P30" s="125">
        <v>24</v>
      </c>
      <c r="Q30" s="125">
        <v>54</v>
      </c>
      <c r="R30" s="125">
        <v>0</v>
      </c>
      <c r="S30" s="125">
        <v>0</v>
      </c>
      <c r="T30" s="125"/>
      <c r="U30" s="125">
        <v>0</v>
      </c>
      <c r="V30" s="125">
        <v>50</v>
      </c>
      <c r="W30" s="125">
        <v>19749.22</v>
      </c>
      <c r="X30" s="125">
        <v>4895</v>
      </c>
      <c r="Y30" s="125">
        <v>201.73</v>
      </c>
      <c r="Z30" s="125" t="s">
        <v>283</v>
      </c>
      <c r="AA30" s="125">
        <v>1</v>
      </c>
      <c r="AB30" s="125">
        <v>4183003.48</v>
      </c>
      <c r="AC30" s="125">
        <v>0</v>
      </c>
      <c r="AD30" s="125">
        <v>0</v>
      </c>
    </row>
    <row r="31" spans="10:30" x14ac:dyDescent="0.2">
      <c r="J31" s="125">
        <v>29</v>
      </c>
      <c r="K31" s="126">
        <v>35330</v>
      </c>
      <c r="L31" s="125">
        <v>14</v>
      </c>
      <c r="M31" s="125">
        <v>56</v>
      </c>
      <c r="N31" s="125">
        <v>58</v>
      </c>
      <c r="O31" s="125">
        <v>8</v>
      </c>
      <c r="P31" s="125">
        <v>43</v>
      </c>
      <c r="Q31" s="125">
        <v>3</v>
      </c>
      <c r="R31" s="125">
        <v>0</v>
      </c>
      <c r="S31" s="125">
        <v>1</v>
      </c>
      <c r="T31" s="125" t="s">
        <v>7831</v>
      </c>
      <c r="U31" s="125">
        <v>5401793.5999999996</v>
      </c>
      <c r="V31" s="125">
        <v>44</v>
      </c>
      <c r="W31" s="125">
        <v>23083.15</v>
      </c>
      <c r="X31" s="125">
        <v>5248</v>
      </c>
      <c r="Y31" s="125">
        <v>193.53</v>
      </c>
      <c r="Z31" s="125" t="s">
        <v>284</v>
      </c>
      <c r="AA31" s="125">
        <v>0</v>
      </c>
      <c r="AB31" s="125">
        <v>0</v>
      </c>
      <c r="AC31" s="125">
        <v>0</v>
      </c>
      <c r="AD31" s="125">
        <v>0</v>
      </c>
    </row>
    <row r="32" spans="10:30" x14ac:dyDescent="0.2">
      <c r="J32" s="125">
        <v>30</v>
      </c>
      <c r="K32" s="126">
        <v>35337</v>
      </c>
      <c r="L32" s="125">
        <v>38</v>
      </c>
      <c r="M32" s="125">
        <v>50</v>
      </c>
      <c r="N32" s="125">
        <v>7</v>
      </c>
      <c r="O32" s="125">
        <v>29</v>
      </c>
      <c r="P32" s="125">
        <v>15</v>
      </c>
      <c r="Q32" s="125">
        <v>14</v>
      </c>
      <c r="R32" s="125">
        <v>0</v>
      </c>
      <c r="S32" s="125">
        <v>0</v>
      </c>
      <c r="T32" s="125"/>
      <c r="U32" s="125">
        <v>0</v>
      </c>
      <c r="V32" s="125">
        <v>80</v>
      </c>
      <c r="W32" s="125">
        <v>11347.74</v>
      </c>
      <c r="X32" s="125">
        <v>5885</v>
      </c>
      <c r="Y32" s="125">
        <v>154.26</v>
      </c>
      <c r="Z32" s="125" t="s">
        <v>283</v>
      </c>
      <c r="AA32" s="125">
        <v>1</v>
      </c>
      <c r="AB32" s="125">
        <v>10127520.800000001</v>
      </c>
      <c r="AC32" s="125">
        <v>0</v>
      </c>
      <c r="AD32" s="125">
        <v>0</v>
      </c>
    </row>
    <row r="33" spans="10:30" x14ac:dyDescent="0.2">
      <c r="J33" s="125">
        <v>31</v>
      </c>
      <c r="K33" s="126">
        <v>35344</v>
      </c>
      <c r="L33" s="125">
        <v>56</v>
      </c>
      <c r="M33" s="125">
        <v>19</v>
      </c>
      <c r="N33" s="125">
        <v>28</v>
      </c>
      <c r="O33" s="125">
        <v>48</v>
      </c>
      <c r="P33" s="125">
        <v>17</v>
      </c>
      <c r="Q33" s="125">
        <v>45</v>
      </c>
      <c r="R33" s="125">
        <v>0</v>
      </c>
      <c r="S33" s="125">
        <v>0</v>
      </c>
      <c r="T33" s="125"/>
      <c r="U33" s="125">
        <v>0</v>
      </c>
      <c r="V33" s="125">
        <v>103</v>
      </c>
      <c r="W33" s="125">
        <v>8793.0400000000009</v>
      </c>
      <c r="X33" s="125">
        <v>5680</v>
      </c>
      <c r="Y33" s="125">
        <v>159.44999999999999</v>
      </c>
      <c r="Z33" s="125" t="s">
        <v>283</v>
      </c>
      <c r="AA33" s="125">
        <v>1</v>
      </c>
      <c r="AB33" s="125">
        <v>11214340.460000001</v>
      </c>
      <c r="AC33" s="125">
        <v>0</v>
      </c>
      <c r="AD33" s="125">
        <v>0</v>
      </c>
    </row>
    <row r="34" spans="10:30" x14ac:dyDescent="0.2">
      <c r="J34" s="125">
        <v>32</v>
      </c>
      <c r="K34" s="126">
        <v>35351</v>
      </c>
      <c r="L34" s="125">
        <v>43</v>
      </c>
      <c r="M34" s="125">
        <v>33</v>
      </c>
      <c r="N34" s="125">
        <v>14</v>
      </c>
      <c r="O34" s="125">
        <v>36</v>
      </c>
      <c r="P34" s="125">
        <v>5</v>
      </c>
      <c r="Q34" s="125">
        <v>44</v>
      </c>
      <c r="R34" s="125">
        <v>0</v>
      </c>
      <c r="S34" s="125">
        <v>0</v>
      </c>
      <c r="T34" s="125"/>
      <c r="U34" s="125">
        <v>0</v>
      </c>
      <c r="V34" s="125">
        <v>96</v>
      </c>
      <c r="W34" s="125">
        <v>11430.91</v>
      </c>
      <c r="X34" s="125">
        <v>6876</v>
      </c>
      <c r="Y34" s="125">
        <v>159.6</v>
      </c>
      <c r="Z34" s="125" t="s">
        <v>283</v>
      </c>
      <c r="AA34" s="125">
        <v>1</v>
      </c>
      <c r="AB34" s="125">
        <v>12531181.83</v>
      </c>
      <c r="AC34" s="125">
        <v>0</v>
      </c>
      <c r="AD34" s="125">
        <v>0</v>
      </c>
    </row>
    <row r="35" spans="10:30" x14ac:dyDescent="0.2">
      <c r="J35" s="125">
        <v>33</v>
      </c>
      <c r="K35" s="126">
        <v>35358</v>
      </c>
      <c r="L35" s="125">
        <v>5</v>
      </c>
      <c r="M35" s="125">
        <v>33</v>
      </c>
      <c r="N35" s="125">
        <v>49</v>
      </c>
      <c r="O35" s="125">
        <v>17</v>
      </c>
      <c r="P35" s="125">
        <v>42</v>
      </c>
      <c r="Q35" s="125">
        <v>39</v>
      </c>
      <c r="R35" s="125">
        <v>0</v>
      </c>
      <c r="S35" s="125">
        <v>1</v>
      </c>
      <c r="T35" s="125" t="s">
        <v>7832</v>
      </c>
      <c r="U35" s="125">
        <v>13997410.74</v>
      </c>
      <c r="V35" s="125">
        <v>128</v>
      </c>
      <c r="W35" s="125">
        <v>9545.76</v>
      </c>
      <c r="X35" s="125">
        <v>8722</v>
      </c>
      <c r="Y35" s="125">
        <v>140.09</v>
      </c>
      <c r="Z35" s="125" t="s">
        <v>284</v>
      </c>
      <c r="AA35" s="125">
        <v>0</v>
      </c>
      <c r="AB35" s="125">
        <v>0</v>
      </c>
      <c r="AC35" s="125">
        <v>0</v>
      </c>
      <c r="AD35" s="125">
        <v>0</v>
      </c>
    </row>
    <row r="36" spans="10:30" x14ac:dyDescent="0.2">
      <c r="J36" s="125">
        <v>34</v>
      </c>
      <c r="K36" s="126">
        <v>35365</v>
      </c>
      <c r="L36" s="125">
        <v>15</v>
      </c>
      <c r="M36" s="125">
        <v>13</v>
      </c>
      <c r="N36" s="125">
        <v>57</v>
      </c>
      <c r="O36" s="125">
        <v>53</v>
      </c>
      <c r="P36" s="125">
        <v>40</v>
      </c>
      <c r="Q36" s="125">
        <v>17</v>
      </c>
      <c r="R36" s="125">
        <v>0</v>
      </c>
      <c r="S36" s="125">
        <v>0</v>
      </c>
      <c r="T36" s="125"/>
      <c r="U36" s="125">
        <v>0</v>
      </c>
      <c r="V36" s="125">
        <v>51</v>
      </c>
      <c r="W36" s="125">
        <v>13604.06</v>
      </c>
      <c r="X36" s="125">
        <v>2627</v>
      </c>
      <c r="Y36" s="125">
        <v>264.11</v>
      </c>
      <c r="Z36" s="125" t="s">
        <v>283</v>
      </c>
      <c r="AA36" s="125">
        <v>1</v>
      </c>
      <c r="AB36" s="125">
        <v>832568.2</v>
      </c>
      <c r="AC36" s="125">
        <v>0</v>
      </c>
      <c r="AD36" s="125">
        <v>0</v>
      </c>
    </row>
    <row r="37" spans="10:30" x14ac:dyDescent="0.2">
      <c r="J37" s="125">
        <v>35</v>
      </c>
      <c r="K37" s="126">
        <v>35372</v>
      </c>
      <c r="L37" s="125">
        <v>21</v>
      </c>
      <c r="M37" s="125">
        <v>57</v>
      </c>
      <c r="N37" s="125">
        <v>16</v>
      </c>
      <c r="O37" s="125">
        <v>23</v>
      </c>
      <c r="P37" s="125">
        <v>54</v>
      </c>
      <c r="Q37" s="125">
        <v>4</v>
      </c>
      <c r="R37" s="125">
        <v>0</v>
      </c>
      <c r="S37" s="125">
        <v>0</v>
      </c>
      <c r="T37" s="125"/>
      <c r="U37" s="125">
        <v>0</v>
      </c>
      <c r="V37" s="125">
        <v>39</v>
      </c>
      <c r="W37" s="125">
        <v>20051.18</v>
      </c>
      <c r="X37" s="125">
        <v>3576</v>
      </c>
      <c r="Y37" s="125">
        <v>218.68</v>
      </c>
      <c r="Z37" s="125" t="s">
        <v>283</v>
      </c>
      <c r="AA37" s="125">
        <v>1</v>
      </c>
      <c r="AB37" s="125">
        <v>1770963.49</v>
      </c>
      <c r="AC37" s="125">
        <v>0</v>
      </c>
      <c r="AD37" s="125">
        <v>0</v>
      </c>
    </row>
    <row r="38" spans="10:30" x14ac:dyDescent="0.2">
      <c r="J38" s="125">
        <v>36</v>
      </c>
      <c r="K38" s="126">
        <v>35379</v>
      </c>
      <c r="L38" s="125">
        <v>13</v>
      </c>
      <c r="M38" s="125">
        <v>3</v>
      </c>
      <c r="N38" s="125">
        <v>51</v>
      </c>
      <c r="O38" s="125">
        <v>17</v>
      </c>
      <c r="P38" s="125">
        <v>29</v>
      </c>
      <c r="Q38" s="125">
        <v>25</v>
      </c>
      <c r="R38" s="125">
        <v>0</v>
      </c>
      <c r="S38" s="125">
        <v>0</v>
      </c>
      <c r="T38" s="125"/>
      <c r="U38" s="125">
        <v>0</v>
      </c>
      <c r="V38" s="125">
        <v>143</v>
      </c>
      <c r="W38" s="125">
        <v>6238.12</v>
      </c>
      <c r="X38" s="125">
        <v>8548</v>
      </c>
      <c r="Y38" s="125">
        <v>104.36</v>
      </c>
      <c r="Z38" s="125" t="s">
        <v>283</v>
      </c>
      <c r="AA38" s="125">
        <v>1</v>
      </c>
      <c r="AB38" s="125">
        <v>2841425.78</v>
      </c>
      <c r="AC38" s="125">
        <v>0</v>
      </c>
      <c r="AD38" s="125">
        <v>0</v>
      </c>
    </row>
    <row r="39" spans="10:30" x14ac:dyDescent="0.2">
      <c r="J39" s="125">
        <v>37</v>
      </c>
      <c r="K39" s="126">
        <v>35386</v>
      </c>
      <c r="L39" s="125">
        <v>22</v>
      </c>
      <c r="M39" s="125">
        <v>6</v>
      </c>
      <c r="N39" s="125">
        <v>7</v>
      </c>
      <c r="O39" s="125">
        <v>52</v>
      </c>
      <c r="P39" s="125">
        <v>38</v>
      </c>
      <c r="Q39" s="125">
        <v>60</v>
      </c>
      <c r="R39" s="125">
        <v>0</v>
      </c>
      <c r="S39" s="125">
        <v>0</v>
      </c>
      <c r="T39" s="125"/>
      <c r="U39" s="125">
        <v>0</v>
      </c>
      <c r="V39" s="125">
        <v>47</v>
      </c>
      <c r="W39" s="125">
        <v>16848.61</v>
      </c>
      <c r="X39" s="125">
        <v>3695</v>
      </c>
      <c r="Y39" s="125">
        <v>214.32</v>
      </c>
      <c r="Z39" s="125" t="s">
        <v>283</v>
      </c>
      <c r="AA39" s="125">
        <v>1</v>
      </c>
      <c r="AB39" s="125">
        <v>3791687.26</v>
      </c>
      <c r="AC39" s="125">
        <v>0</v>
      </c>
      <c r="AD39" s="125">
        <v>0</v>
      </c>
    </row>
    <row r="40" spans="10:30" x14ac:dyDescent="0.2">
      <c r="J40" s="125">
        <v>38</v>
      </c>
      <c r="K40" s="126">
        <v>35393</v>
      </c>
      <c r="L40" s="125">
        <v>55</v>
      </c>
      <c r="M40" s="125">
        <v>42</v>
      </c>
      <c r="N40" s="125">
        <v>10</v>
      </c>
      <c r="O40" s="125">
        <v>43</v>
      </c>
      <c r="P40" s="125">
        <v>45</v>
      </c>
      <c r="Q40" s="125">
        <v>54</v>
      </c>
      <c r="R40" s="125">
        <v>0</v>
      </c>
      <c r="S40" s="125">
        <v>0</v>
      </c>
      <c r="T40" s="125"/>
      <c r="U40" s="125">
        <v>0</v>
      </c>
      <c r="V40" s="125">
        <v>24</v>
      </c>
      <c r="W40" s="125">
        <v>38863.1</v>
      </c>
      <c r="X40" s="125">
        <v>1999</v>
      </c>
      <c r="Y40" s="125">
        <v>466.59</v>
      </c>
      <c r="Z40" s="125" t="s">
        <v>283</v>
      </c>
      <c r="AA40" s="125">
        <v>1</v>
      </c>
      <c r="AB40" s="125">
        <v>4910944.53</v>
      </c>
      <c r="AC40" s="125">
        <v>0</v>
      </c>
      <c r="AD40" s="125">
        <v>0</v>
      </c>
    </row>
    <row r="41" spans="10:30" x14ac:dyDescent="0.2">
      <c r="J41" s="125">
        <v>39</v>
      </c>
      <c r="K41" s="126">
        <v>35400</v>
      </c>
      <c r="L41" s="125">
        <v>16</v>
      </c>
      <c r="M41" s="125">
        <v>37</v>
      </c>
      <c r="N41" s="125">
        <v>45</v>
      </c>
      <c r="O41" s="125">
        <v>52</v>
      </c>
      <c r="P41" s="125">
        <v>56</v>
      </c>
      <c r="Q41" s="125">
        <v>12</v>
      </c>
      <c r="R41" s="125">
        <v>0</v>
      </c>
      <c r="S41" s="125">
        <v>0</v>
      </c>
      <c r="T41" s="125"/>
      <c r="U41" s="125">
        <v>0</v>
      </c>
      <c r="V41" s="125">
        <v>73</v>
      </c>
      <c r="W41" s="125">
        <v>13459.05</v>
      </c>
      <c r="X41" s="125">
        <v>4444</v>
      </c>
      <c r="Y41" s="125">
        <v>221.09</v>
      </c>
      <c r="Z41" s="125" t="s">
        <v>283</v>
      </c>
      <c r="AA41" s="125">
        <v>1</v>
      </c>
      <c r="AB41" s="125">
        <v>13456111.33</v>
      </c>
      <c r="AC41" s="125">
        <v>0</v>
      </c>
      <c r="AD41" s="125">
        <v>0</v>
      </c>
    </row>
    <row r="42" spans="10:30" x14ac:dyDescent="0.2">
      <c r="J42" s="125">
        <v>40</v>
      </c>
      <c r="K42" s="126">
        <v>35407</v>
      </c>
      <c r="L42" s="125">
        <v>3</v>
      </c>
      <c r="M42" s="125">
        <v>12</v>
      </c>
      <c r="N42" s="125">
        <v>46</v>
      </c>
      <c r="O42" s="125">
        <v>5</v>
      </c>
      <c r="P42" s="125">
        <v>47</v>
      </c>
      <c r="Q42" s="125">
        <v>8</v>
      </c>
      <c r="R42" s="125">
        <v>0</v>
      </c>
      <c r="S42" s="125">
        <v>0</v>
      </c>
      <c r="T42" s="125"/>
      <c r="U42" s="125">
        <v>0</v>
      </c>
      <c r="V42" s="125">
        <v>189</v>
      </c>
      <c r="W42" s="125">
        <v>7789.93</v>
      </c>
      <c r="X42" s="125">
        <v>12117</v>
      </c>
      <c r="Y42" s="125">
        <v>121.51</v>
      </c>
      <c r="Z42" s="125" t="s">
        <v>283</v>
      </c>
      <c r="AA42" s="125">
        <v>1</v>
      </c>
      <c r="AB42" s="125">
        <v>15222867.039999999</v>
      </c>
      <c r="AC42" s="125">
        <v>0</v>
      </c>
      <c r="AD42" s="125">
        <v>0</v>
      </c>
    </row>
    <row r="43" spans="10:30" x14ac:dyDescent="0.2">
      <c r="J43" s="125">
        <v>41</v>
      </c>
      <c r="K43" s="126">
        <v>35414</v>
      </c>
      <c r="L43" s="125">
        <v>38</v>
      </c>
      <c r="M43" s="125">
        <v>26</v>
      </c>
      <c r="N43" s="125">
        <v>35</v>
      </c>
      <c r="O43" s="125">
        <v>39</v>
      </c>
      <c r="P43" s="125">
        <v>12</v>
      </c>
      <c r="Q43" s="125">
        <v>47</v>
      </c>
      <c r="R43" s="125">
        <v>0</v>
      </c>
      <c r="S43" s="125">
        <v>1</v>
      </c>
      <c r="T43" s="125" t="s">
        <v>7833</v>
      </c>
      <c r="U43" s="125">
        <v>17019238.5</v>
      </c>
      <c r="V43" s="125">
        <v>148</v>
      </c>
      <c r="W43" s="125">
        <v>10114.700000000001</v>
      </c>
      <c r="X43" s="125">
        <v>10182</v>
      </c>
      <c r="Y43" s="125">
        <v>147.03</v>
      </c>
      <c r="Z43" s="125" t="s">
        <v>284</v>
      </c>
      <c r="AA43" s="125">
        <v>0</v>
      </c>
      <c r="AB43" s="125">
        <v>0</v>
      </c>
      <c r="AC43" s="125">
        <v>0</v>
      </c>
      <c r="AD43" s="125">
        <v>0</v>
      </c>
    </row>
    <row r="44" spans="10:30" x14ac:dyDescent="0.2">
      <c r="J44" s="125">
        <v>42</v>
      </c>
      <c r="K44" s="126">
        <v>35421</v>
      </c>
      <c r="L44" s="125">
        <v>24</v>
      </c>
      <c r="M44" s="125">
        <v>36</v>
      </c>
      <c r="N44" s="125">
        <v>19</v>
      </c>
      <c r="O44" s="125">
        <v>33</v>
      </c>
      <c r="P44" s="125">
        <v>7</v>
      </c>
      <c r="Q44" s="125">
        <v>11</v>
      </c>
      <c r="R44" s="125">
        <v>0</v>
      </c>
      <c r="S44" s="125">
        <v>0</v>
      </c>
      <c r="T44" s="125"/>
      <c r="U44" s="125">
        <v>0</v>
      </c>
      <c r="V44" s="125">
        <v>201</v>
      </c>
      <c r="W44" s="125">
        <v>3684.64</v>
      </c>
      <c r="X44" s="125">
        <v>9580</v>
      </c>
      <c r="Y44" s="125">
        <v>77.31</v>
      </c>
      <c r="Z44" s="125" t="s">
        <v>283</v>
      </c>
      <c r="AA44" s="125">
        <v>1</v>
      </c>
      <c r="AB44" s="125">
        <v>888735.02</v>
      </c>
      <c r="AC44" s="125">
        <v>0</v>
      </c>
      <c r="AD44" s="125">
        <v>0</v>
      </c>
    </row>
    <row r="45" spans="10:30" x14ac:dyDescent="0.2">
      <c r="J45" s="125">
        <v>43</v>
      </c>
      <c r="K45" s="126">
        <v>35428</v>
      </c>
      <c r="L45" s="125">
        <v>2</v>
      </c>
      <c r="M45" s="125">
        <v>58</v>
      </c>
      <c r="N45" s="125">
        <v>25</v>
      </c>
      <c r="O45" s="125">
        <v>6</v>
      </c>
      <c r="P45" s="125">
        <v>26</v>
      </c>
      <c r="Q45" s="125">
        <v>17</v>
      </c>
      <c r="R45" s="125">
        <v>0</v>
      </c>
      <c r="S45" s="125">
        <v>0</v>
      </c>
      <c r="T45" s="125"/>
      <c r="U45" s="125">
        <v>0</v>
      </c>
      <c r="V45" s="125">
        <v>75</v>
      </c>
      <c r="W45" s="125">
        <v>9738.0300000000007</v>
      </c>
      <c r="X45" s="125">
        <v>5070</v>
      </c>
      <c r="Y45" s="125">
        <v>144.06</v>
      </c>
      <c r="Z45" s="125" t="s">
        <v>283</v>
      </c>
      <c r="AA45" s="125">
        <v>1</v>
      </c>
      <c r="AB45" s="125">
        <v>1765157.22</v>
      </c>
      <c r="AC45" s="125">
        <v>0</v>
      </c>
      <c r="AD45" s="125">
        <v>0</v>
      </c>
    </row>
    <row r="46" spans="10:30" x14ac:dyDescent="0.2">
      <c r="J46" s="125">
        <v>44</v>
      </c>
      <c r="K46" s="126">
        <v>35435</v>
      </c>
      <c r="L46" s="125">
        <v>47</v>
      </c>
      <c r="M46" s="125">
        <v>38</v>
      </c>
      <c r="N46" s="125">
        <v>18</v>
      </c>
      <c r="O46" s="125">
        <v>14</v>
      </c>
      <c r="P46" s="125">
        <v>29</v>
      </c>
      <c r="Q46" s="125">
        <v>44</v>
      </c>
      <c r="R46" s="125">
        <v>0</v>
      </c>
      <c r="S46" s="125">
        <v>0</v>
      </c>
      <c r="T46" s="125"/>
      <c r="U46" s="125">
        <v>0</v>
      </c>
      <c r="V46" s="125">
        <v>103</v>
      </c>
      <c r="W46" s="125">
        <v>7099.32</v>
      </c>
      <c r="X46" s="125">
        <v>7742</v>
      </c>
      <c r="Y46" s="125">
        <v>94.45</v>
      </c>
      <c r="Z46" s="125" t="s">
        <v>283</v>
      </c>
      <c r="AA46" s="125">
        <v>1</v>
      </c>
      <c r="AB46" s="125">
        <v>2642633.14</v>
      </c>
      <c r="AC46" s="125">
        <v>0</v>
      </c>
      <c r="AD46" s="125">
        <v>0</v>
      </c>
    </row>
    <row r="47" spans="10:30" x14ac:dyDescent="0.2">
      <c r="J47" s="125">
        <v>45</v>
      </c>
      <c r="K47" s="126">
        <v>35442</v>
      </c>
      <c r="L47" s="125">
        <v>30</v>
      </c>
      <c r="M47" s="125">
        <v>7</v>
      </c>
      <c r="N47" s="125">
        <v>37</v>
      </c>
      <c r="O47" s="125">
        <v>55</v>
      </c>
      <c r="P47" s="125">
        <v>44</v>
      </c>
      <c r="Q47" s="125">
        <v>53</v>
      </c>
      <c r="R47" s="125">
        <v>0</v>
      </c>
      <c r="S47" s="125">
        <v>0</v>
      </c>
      <c r="T47" s="125"/>
      <c r="U47" s="125">
        <v>0</v>
      </c>
      <c r="V47" s="125">
        <v>33</v>
      </c>
      <c r="W47" s="125">
        <v>27201.47</v>
      </c>
      <c r="X47" s="125">
        <v>3004</v>
      </c>
      <c r="Y47" s="125">
        <v>298.82</v>
      </c>
      <c r="Z47" s="125" t="s">
        <v>283</v>
      </c>
      <c r="AA47" s="125">
        <v>1</v>
      </c>
      <c r="AB47" s="125">
        <v>3719811.46</v>
      </c>
      <c r="AC47" s="125">
        <v>0</v>
      </c>
      <c r="AD47" s="125">
        <v>0</v>
      </c>
    </row>
    <row r="48" spans="10:30" x14ac:dyDescent="0.2">
      <c r="J48" s="125">
        <v>46</v>
      </c>
      <c r="K48" s="126">
        <v>35449</v>
      </c>
      <c r="L48" s="125">
        <v>32</v>
      </c>
      <c r="M48" s="125">
        <v>46</v>
      </c>
      <c r="N48" s="125">
        <v>1</v>
      </c>
      <c r="O48" s="125">
        <v>60</v>
      </c>
      <c r="P48" s="125">
        <v>24</v>
      </c>
      <c r="Q48" s="125">
        <v>23</v>
      </c>
      <c r="R48" s="125">
        <v>0</v>
      </c>
      <c r="S48" s="125">
        <v>0</v>
      </c>
      <c r="T48" s="125"/>
      <c r="U48" s="125">
        <v>0</v>
      </c>
      <c r="V48" s="125">
        <v>91</v>
      </c>
      <c r="W48" s="125">
        <v>9982.42</v>
      </c>
      <c r="X48" s="125">
        <v>6263</v>
      </c>
      <c r="Y48" s="125">
        <v>145.04</v>
      </c>
      <c r="Z48" s="125" t="s">
        <v>283</v>
      </c>
      <c r="AA48" s="125">
        <v>1</v>
      </c>
      <c r="AB48" s="125">
        <v>4809891.5599999996</v>
      </c>
      <c r="AC48" s="125">
        <v>0</v>
      </c>
      <c r="AD48" s="125">
        <v>0</v>
      </c>
    </row>
    <row r="49" spans="10:30" x14ac:dyDescent="0.2">
      <c r="J49" s="125">
        <v>47</v>
      </c>
      <c r="K49" s="126">
        <v>35456</v>
      </c>
      <c r="L49" s="125">
        <v>35</v>
      </c>
      <c r="M49" s="125">
        <v>17</v>
      </c>
      <c r="N49" s="125">
        <v>3</v>
      </c>
      <c r="O49" s="125">
        <v>48</v>
      </c>
      <c r="P49" s="125">
        <v>25</v>
      </c>
      <c r="Q49" s="125">
        <v>56</v>
      </c>
      <c r="R49" s="125">
        <v>0</v>
      </c>
      <c r="S49" s="125">
        <v>0</v>
      </c>
      <c r="T49" s="125"/>
      <c r="U49" s="125">
        <v>0</v>
      </c>
      <c r="V49" s="125">
        <v>210</v>
      </c>
      <c r="W49" s="125">
        <v>4458.4399999999996</v>
      </c>
      <c r="X49" s="125">
        <v>10873</v>
      </c>
      <c r="Y49" s="125">
        <v>85.94</v>
      </c>
      <c r="Z49" s="125" t="s">
        <v>283</v>
      </c>
      <c r="AA49" s="125">
        <v>1</v>
      </c>
      <c r="AB49" s="125">
        <v>5933418.5099999998</v>
      </c>
      <c r="AC49" s="125">
        <v>0</v>
      </c>
      <c r="AD49" s="125">
        <v>0</v>
      </c>
    </row>
    <row r="50" spans="10:30" x14ac:dyDescent="0.2">
      <c r="J50" s="125">
        <v>48</v>
      </c>
      <c r="K50" s="126">
        <v>35463</v>
      </c>
      <c r="L50" s="125">
        <v>47</v>
      </c>
      <c r="M50" s="125">
        <v>5</v>
      </c>
      <c r="N50" s="125">
        <v>34</v>
      </c>
      <c r="O50" s="125">
        <v>28</v>
      </c>
      <c r="P50" s="125">
        <v>2</v>
      </c>
      <c r="Q50" s="125">
        <v>50</v>
      </c>
      <c r="R50" s="125">
        <v>0</v>
      </c>
      <c r="S50" s="125">
        <v>0</v>
      </c>
      <c r="T50" s="125"/>
      <c r="U50" s="125">
        <v>0</v>
      </c>
      <c r="V50" s="125">
        <v>132</v>
      </c>
      <c r="W50" s="125">
        <v>7482.95</v>
      </c>
      <c r="X50" s="125">
        <v>7454</v>
      </c>
      <c r="Y50" s="125">
        <v>132.25</v>
      </c>
      <c r="Z50" s="125" t="s">
        <v>283</v>
      </c>
      <c r="AA50" s="125">
        <v>1</v>
      </c>
      <c r="AB50" s="125">
        <v>7118717.3799999999</v>
      </c>
      <c r="AC50" s="125">
        <v>0</v>
      </c>
      <c r="AD50" s="125">
        <v>0</v>
      </c>
    </row>
    <row r="51" spans="10:30" x14ac:dyDescent="0.2">
      <c r="J51" s="125">
        <v>49</v>
      </c>
      <c r="K51" s="126">
        <v>35470</v>
      </c>
      <c r="L51" s="125">
        <v>33</v>
      </c>
      <c r="M51" s="125">
        <v>7</v>
      </c>
      <c r="N51" s="125">
        <v>43</v>
      </c>
      <c r="O51" s="125">
        <v>35</v>
      </c>
      <c r="P51" s="125">
        <v>13</v>
      </c>
      <c r="Q51" s="125">
        <v>55</v>
      </c>
      <c r="R51" s="125">
        <v>0</v>
      </c>
      <c r="S51" s="125">
        <v>1</v>
      </c>
      <c r="T51" s="125" t="s">
        <v>7829</v>
      </c>
      <c r="U51" s="125">
        <v>8405156.7599999998</v>
      </c>
      <c r="V51" s="125">
        <v>155</v>
      </c>
      <c r="W51" s="125">
        <v>6916.34</v>
      </c>
      <c r="X51" s="125">
        <v>9830</v>
      </c>
      <c r="Y51" s="125">
        <v>108.85</v>
      </c>
      <c r="Z51" s="125" t="s">
        <v>284</v>
      </c>
      <c r="AA51" s="125">
        <v>0</v>
      </c>
      <c r="AB51" s="125">
        <v>0</v>
      </c>
      <c r="AC51" s="125">
        <v>0</v>
      </c>
      <c r="AD51" s="125">
        <v>0</v>
      </c>
    </row>
    <row r="52" spans="10:30" x14ac:dyDescent="0.2">
      <c r="J52" s="125">
        <v>50</v>
      </c>
      <c r="K52" s="126">
        <v>35477</v>
      </c>
      <c r="L52" s="125">
        <v>57</v>
      </c>
      <c r="M52" s="125">
        <v>44</v>
      </c>
      <c r="N52" s="125">
        <v>21</v>
      </c>
      <c r="O52" s="125">
        <v>16</v>
      </c>
      <c r="P52" s="125">
        <v>58</v>
      </c>
      <c r="Q52" s="125">
        <v>6</v>
      </c>
      <c r="R52" s="125">
        <v>0</v>
      </c>
      <c r="S52" s="125">
        <v>0</v>
      </c>
      <c r="T52" s="125"/>
      <c r="U52" s="125">
        <v>0</v>
      </c>
      <c r="V52" s="125">
        <v>31</v>
      </c>
      <c r="W52" s="125">
        <v>25241.25</v>
      </c>
      <c r="X52" s="125">
        <v>2800</v>
      </c>
      <c r="Y52" s="125">
        <v>278.91000000000003</v>
      </c>
      <c r="Z52" s="125" t="s">
        <v>283</v>
      </c>
      <c r="AA52" s="125">
        <v>1</v>
      </c>
      <c r="AB52" s="125">
        <v>8917830.3900000006</v>
      </c>
      <c r="AC52" s="125">
        <v>0</v>
      </c>
      <c r="AD52" s="125">
        <v>0</v>
      </c>
    </row>
    <row r="53" spans="10:30" x14ac:dyDescent="0.2">
      <c r="J53" s="125">
        <v>51</v>
      </c>
      <c r="K53" s="126">
        <v>35484</v>
      </c>
      <c r="L53" s="125">
        <v>23</v>
      </c>
      <c r="M53" s="125">
        <v>24</v>
      </c>
      <c r="N53" s="125">
        <v>42</v>
      </c>
      <c r="O53" s="125">
        <v>25</v>
      </c>
      <c r="P53" s="125">
        <v>17</v>
      </c>
      <c r="Q53" s="125">
        <v>47</v>
      </c>
      <c r="R53" s="125">
        <v>0</v>
      </c>
      <c r="S53" s="125">
        <v>0</v>
      </c>
      <c r="T53" s="125"/>
      <c r="U53" s="125">
        <v>0</v>
      </c>
      <c r="V53" s="125">
        <v>143</v>
      </c>
      <c r="W53" s="125">
        <v>7231.47</v>
      </c>
      <c r="X53" s="125">
        <v>9361</v>
      </c>
      <c r="Y53" s="125">
        <v>110.25</v>
      </c>
      <c r="Z53" s="125" t="s">
        <v>283</v>
      </c>
      <c r="AA53" s="125">
        <v>1</v>
      </c>
      <c r="AB53" s="125">
        <v>10158749.73</v>
      </c>
      <c r="AC53" s="125">
        <v>0</v>
      </c>
      <c r="AD53" s="125">
        <v>0</v>
      </c>
    </row>
    <row r="54" spans="10:30" x14ac:dyDescent="0.2">
      <c r="J54" s="125">
        <v>52</v>
      </c>
      <c r="K54" s="126">
        <v>35491</v>
      </c>
      <c r="L54" s="125">
        <v>58</v>
      </c>
      <c r="M54" s="125">
        <v>15</v>
      </c>
      <c r="N54" s="125">
        <v>59</v>
      </c>
      <c r="O54" s="125">
        <v>30</v>
      </c>
      <c r="P54" s="125">
        <v>38</v>
      </c>
      <c r="Q54" s="125">
        <v>46</v>
      </c>
      <c r="R54" s="125">
        <v>0</v>
      </c>
      <c r="S54" s="125">
        <v>0</v>
      </c>
      <c r="T54" s="125"/>
      <c r="U54" s="125">
        <v>0</v>
      </c>
      <c r="V54" s="125">
        <v>77</v>
      </c>
      <c r="W54" s="125">
        <v>15544.23</v>
      </c>
      <c r="X54" s="125">
        <v>6442</v>
      </c>
      <c r="Y54" s="125">
        <v>185.43</v>
      </c>
      <c r="Z54" s="125" t="s">
        <v>283</v>
      </c>
      <c r="AA54" s="125">
        <v>1</v>
      </c>
      <c r="AB54" s="125">
        <v>11595036.710000001</v>
      </c>
      <c r="AC54" s="125">
        <v>0</v>
      </c>
      <c r="AD54" s="125">
        <v>0</v>
      </c>
    </row>
    <row r="55" spans="10:30" x14ac:dyDescent="0.2">
      <c r="J55" s="125">
        <v>53</v>
      </c>
      <c r="K55" s="126">
        <v>35498</v>
      </c>
      <c r="L55" s="125">
        <v>42</v>
      </c>
      <c r="M55" s="125">
        <v>13</v>
      </c>
      <c r="N55" s="125">
        <v>3</v>
      </c>
      <c r="O55" s="125">
        <v>46</v>
      </c>
      <c r="P55" s="125">
        <v>38</v>
      </c>
      <c r="Q55" s="125">
        <v>16</v>
      </c>
      <c r="R55" s="125">
        <v>0</v>
      </c>
      <c r="S55" s="125">
        <v>0</v>
      </c>
      <c r="T55" s="125"/>
      <c r="U55" s="125">
        <v>0</v>
      </c>
      <c r="V55" s="125">
        <v>210</v>
      </c>
      <c r="W55" s="125">
        <v>6337.79</v>
      </c>
      <c r="X55" s="125">
        <v>10941</v>
      </c>
      <c r="Y55" s="125">
        <v>121.41</v>
      </c>
      <c r="Z55" s="125" t="s">
        <v>283</v>
      </c>
      <c r="AA55" s="125">
        <v>1</v>
      </c>
      <c r="AB55" s="125">
        <v>13192159.460000001</v>
      </c>
      <c r="AC55" s="125">
        <v>0</v>
      </c>
      <c r="AD55" s="125">
        <v>0</v>
      </c>
    </row>
    <row r="56" spans="10:30" x14ac:dyDescent="0.2">
      <c r="J56" s="125">
        <v>54</v>
      </c>
      <c r="K56" s="126">
        <v>35505</v>
      </c>
      <c r="L56" s="125">
        <v>5</v>
      </c>
      <c r="M56" s="125">
        <v>21</v>
      </c>
      <c r="N56" s="125">
        <v>9</v>
      </c>
      <c r="O56" s="125">
        <v>56</v>
      </c>
      <c r="P56" s="125">
        <v>18</v>
      </c>
      <c r="Q56" s="125">
        <v>36</v>
      </c>
      <c r="R56" s="125">
        <v>0</v>
      </c>
      <c r="S56" s="125">
        <v>2</v>
      </c>
      <c r="T56" s="125" t="s">
        <v>7833</v>
      </c>
      <c r="U56" s="125">
        <v>7469653.9900000002</v>
      </c>
      <c r="V56" s="125">
        <v>207</v>
      </c>
      <c r="W56" s="125">
        <v>7033.61</v>
      </c>
      <c r="X56" s="125">
        <v>13067</v>
      </c>
      <c r="Y56" s="125">
        <v>111.2</v>
      </c>
      <c r="Z56" s="125" t="s">
        <v>284</v>
      </c>
      <c r="AA56" s="125">
        <v>0</v>
      </c>
      <c r="AB56" s="125">
        <v>0</v>
      </c>
      <c r="AC56" s="125">
        <v>0</v>
      </c>
      <c r="AD56" s="125">
        <v>0</v>
      </c>
    </row>
    <row r="57" spans="10:30" x14ac:dyDescent="0.2">
      <c r="J57" s="125">
        <v>55</v>
      </c>
      <c r="K57" s="126">
        <v>35512</v>
      </c>
      <c r="L57" s="125">
        <v>29</v>
      </c>
      <c r="M57" s="125">
        <v>2</v>
      </c>
      <c r="N57" s="125">
        <v>14</v>
      </c>
      <c r="O57" s="125">
        <v>38</v>
      </c>
      <c r="P57" s="125">
        <v>23</v>
      </c>
      <c r="Q57" s="125">
        <v>52</v>
      </c>
      <c r="R57" s="125">
        <v>0</v>
      </c>
      <c r="S57" s="125">
        <v>0</v>
      </c>
      <c r="T57" s="125"/>
      <c r="U57" s="125">
        <v>0</v>
      </c>
      <c r="V57" s="125">
        <v>66</v>
      </c>
      <c r="W57" s="125">
        <v>10817.63</v>
      </c>
      <c r="X57" s="125">
        <v>3840</v>
      </c>
      <c r="Y57" s="125">
        <v>185.56</v>
      </c>
      <c r="Z57" s="125" t="s">
        <v>283</v>
      </c>
      <c r="AA57" s="125">
        <v>1</v>
      </c>
      <c r="AB57" s="125">
        <v>856756.39</v>
      </c>
      <c r="AC57" s="125">
        <v>0</v>
      </c>
      <c r="AD57" s="125">
        <v>0</v>
      </c>
    </row>
    <row r="58" spans="10:30" x14ac:dyDescent="0.2">
      <c r="J58" s="125">
        <v>56</v>
      </c>
      <c r="K58" s="126">
        <v>35519</v>
      </c>
      <c r="L58" s="125">
        <v>51</v>
      </c>
      <c r="M58" s="125">
        <v>35</v>
      </c>
      <c r="N58" s="125">
        <v>59</v>
      </c>
      <c r="O58" s="125">
        <v>7</v>
      </c>
      <c r="P58" s="125">
        <v>20</v>
      </c>
      <c r="Q58" s="125">
        <v>2</v>
      </c>
      <c r="R58" s="125">
        <v>0</v>
      </c>
      <c r="S58" s="125">
        <v>0</v>
      </c>
      <c r="T58" s="125"/>
      <c r="U58" s="125">
        <v>0</v>
      </c>
      <c r="V58" s="125">
        <v>48</v>
      </c>
      <c r="W58" s="125">
        <v>12142.2</v>
      </c>
      <c r="X58" s="125">
        <v>2599</v>
      </c>
      <c r="Y58" s="125">
        <v>223.81</v>
      </c>
      <c r="Z58" s="125" t="s">
        <v>283</v>
      </c>
      <c r="AA58" s="125">
        <v>1</v>
      </c>
      <c r="AB58" s="125">
        <v>1556147.46</v>
      </c>
      <c r="AC58" s="125">
        <v>0</v>
      </c>
      <c r="AD58" s="125">
        <v>0</v>
      </c>
    </row>
    <row r="59" spans="10:30" x14ac:dyDescent="0.2">
      <c r="J59" s="125">
        <v>57</v>
      </c>
      <c r="K59" s="126">
        <v>35526</v>
      </c>
      <c r="L59" s="125">
        <v>27</v>
      </c>
      <c r="M59" s="125">
        <v>17</v>
      </c>
      <c r="N59" s="125">
        <v>16</v>
      </c>
      <c r="O59" s="125">
        <v>34</v>
      </c>
      <c r="P59" s="125">
        <v>7</v>
      </c>
      <c r="Q59" s="125">
        <v>59</v>
      </c>
      <c r="R59" s="125">
        <v>0</v>
      </c>
      <c r="S59" s="125">
        <v>0</v>
      </c>
      <c r="T59" s="125"/>
      <c r="U59" s="125">
        <v>0</v>
      </c>
      <c r="V59" s="125">
        <v>79</v>
      </c>
      <c r="W59" s="125">
        <v>10699.1</v>
      </c>
      <c r="X59" s="125">
        <v>6173</v>
      </c>
      <c r="Y59" s="125">
        <v>136.65</v>
      </c>
      <c r="Z59" s="125" t="s">
        <v>283</v>
      </c>
      <c r="AA59" s="125">
        <v>1</v>
      </c>
      <c r="AB59" s="125">
        <v>2570421.7999999998</v>
      </c>
      <c r="AC59" s="125">
        <v>0</v>
      </c>
      <c r="AD59" s="125">
        <v>0</v>
      </c>
    </row>
    <row r="60" spans="10:30" x14ac:dyDescent="0.2">
      <c r="J60" s="125">
        <v>58</v>
      </c>
      <c r="K60" s="126">
        <v>35533</v>
      </c>
      <c r="L60" s="125">
        <v>30</v>
      </c>
      <c r="M60" s="125">
        <v>49</v>
      </c>
      <c r="N60" s="125">
        <v>27</v>
      </c>
      <c r="O60" s="125">
        <v>37</v>
      </c>
      <c r="P60" s="125">
        <v>12</v>
      </c>
      <c r="Q60" s="125">
        <v>44</v>
      </c>
      <c r="R60" s="125">
        <v>0</v>
      </c>
      <c r="S60" s="125">
        <v>1</v>
      </c>
      <c r="T60" s="125" t="s">
        <v>7830</v>
      </c>
      <c r="U60" s="125">
        <v>3631304.91</v>
      </c>
      <c r="V60" s="125">
        <v>65</v>
      </c>
      <c r="W60" s="125">
        <v>13601.07</v>
      </c>
      <c r="X60" s="125">
        <v>5040</v>
      </c>
      <c r="Y60" s="125">
        <v>175.06</v>
      </c>
      <c r="Z60" s="125" t="s">
        <v>284</v>
      </c>
      <c r="AA60" s="125">
        <v>0</v>
      </c>
      <c r="AB60" s="125">
        <v>0</v>
      </c>
      <c r="AC60" s="125">
        <v>0</v>
      </c>
      <c r="AD60" s="125">
        <v>0</v>
      </c>
    </row>
    <row r="61" spans="10:30" x14ac:dyDescent="0.2">
      <c r="J61" s="125">
        <v>59</v>
      </c>
      <c r="K61" s="126">
        <v>35540</v>
      </c>
      <c r="L61" s="125">
        <v>28</v>
      </c>
      <c r="M61" s="125">
        <v>13</v>
      </c>
      <c r="N61" s="125">
        <v>34</v>
      </c>
      <c r="O61" s="125">
        <v>2</v>
      </c>
      <c r="P61" s="125">
        <v>8</v>
      </c>
      <c r="Q61" s="125">
        <v>54</v>
      </c>
      <c r="R61" s="125">
        <v>0</v>
      </c>
      <c r="S61" s="125">
        <v>0</v>
      </c>
      <c r="T61" s="125"/>
      <c r="U61" s="125">
        <v>0</v>
      </c>
      <c r="V61" s="125">
        <v>90</v>
      </c>
      <c r="W61" s="125">
        <v>7312.34</v>
      </c>
      <c r="X61" s="125">
        <v>5351</v>
      </c>
      <c r="Y61" s="125">
        <v>122.75</v>
      </c>
      <c r="Z61" s="125" t="s">
        <v>283</v>
      </c>
      <c r="AA61" s="125">
        <v>1</v>
      </c>
      <c r="AB61" s="125">
        <v>789733.42</v>
      </c>
      <c r="AC61" s="125">
        <v>0</v>
      </c>
      <c r="AD61" s="125">
        <v>0</v>
      </c>
    </row>
    <row r="62" spans="10:30" x14ac:dyDescent="0.2">
      <c r="J62" s="125">
        <v>60</v>
      </c>
      <c r="K62" s="126">
        <v>35547</v>
      </c>
      <c r="L62" s="125">
        <v>38</v>
      </c>
      <c r="M62" s="125">
        <v>14</v>
      </c>
      <c r="N62" s="125">
        <v>21</v>
      </c>
      <c r="O62" s="125">
        <v>15</v>
      </c>
      <c r="P62" s="125">
        <v>3</v>
      </c>
      <c r="Q62" s="125">
        <v>20</v>
      </c>
      <c r="R62" s="125">
        <v>0</v>
      </c>
      <c r="S62" s="125">
        <v>0</v>
      </c>
      <c r="T62" s="125"/>
      <c r="U62" s="125">
        <v>0</v>
      </c>
      <c r="V62" s="125">
        <v>129</v>
      </c>
      <c r="W62" s="125">
        <v>7111.47</v>
      </c>
      <c r="X62" s="125">
        <v>7914</v>
      </c>
      <c r="Y62" s="125">
        <v>115.69</v>
      </c>
      <c r="Z62" s="125" t="s">
        <v>283</v>
      </c>
      <c r="AA62" s="125">
        <v>1</v>
      </c>
      <c r="AB62" s="125">
        <v>9478249.2599999998</v>
      </c>
      <c r="AC62" s="125">
        <v>0</v>
      </c>
      <c r="AD62" s="125">
        <v>0</v>
      </c>
    </row>
    <row r="63" spans="10:30" x14ac:dyDescent="0.2">
      <c r="J63" s="125">
        <v>61</v>
      </c>
      <c r="K63" s="126">
        <v>35554</v>
      </c>
      <c r="L63" s="125">
        <v>59</v>
      </c>
      <c r="M63" s="125">
        <v>8</v>
      </c>
      <c r="N63" s="125">
        <v>18</v>
      </c>
      <c r="O63" s="125">
        <v>29</v>
      </c>
      <c r="P63" s="125">
        <v>42</v>
      </c>
      <c r="Q63" s="125">
        <v>44</v>
      </c>
      <c r="R63" s="125">
        <v>0</v>
      </c>
      <c r="S63" s="125">
        <v>0</v>
      </c>
      <c r="T63" s="125"/>
      <c r="U63" s="125">
        <v>0</v>
      </c>
      <c r="V63" s="125">
        <v>52</v>
      </c>
      <c r="W63" s="125">
        <v>18902.939999999999</v>
      </c>
      <c r="X63" s="125">
        <v>3866</v>
      </c>
      <c r="Y63" s="125">
        <v>253.76</v>
      </c>
      <c r="Z63" s="125" t="s">
        <v>283</v>
      </c>
      <c r="AA63" s="125">
        <v>1</v>
      </c>
      <c r="AB63" s="125">
        <v>10657792.449999999</v>
      </c>
      <c r="AC63" s="125">
        <v>0</v>
      </c>
      <c r="AD63" s="125">
        <v>0</v>
      </c>
    </row>
    <row r="64" spans="10:30" x14ac:dyDescent="0.2">
      <c r="J64" s="125">
        <v>62</v>
      </c>
      <c r="K64" s="126">
        <v>35561</v>
      </c>
      <c r="L64" s="125">
        <v>52</v>
      </c>
      <c r="M64" s="125">
        <v>13</v>
      </c>
      <c r="N64" s="125">
        <v>6</v>
      </c>
      <c r="O64" s="125">
        <v>24</v>
      </c>
      <c r="P64" s="125">
        <v>8</v>
      </c>
      <c r="Q64" s="125">
        <v>31</v>
      </c>
      <c r="R64" s="125">
        <v>0</v>
      </c>
      <c r="S64" s="125">
        <v>0</v>
      </c>
      <c r="T64" s="125"/>
      <c r="U64" s="125">
        <v>0</v>
      </c>
      <c r="V64" s="125">
        <v>119</v>
      </c>
      <c r="W64" s="125">
        <v>9968.7000000000007</v>
      </c>
      <c r="X64" s="125">
        <v>8613</v>
      </c>
      <c r="Y64" s="125">
        <v>137.46</v>
      </c>
      <c r="Z64" s="125" t="s">
        <v>283</v>
      </c>
      <c r="AA64" s="125">
        <v>1</v>
      </c>
      <c r="AB64" s="125">
        <v>12081323.449999999</v>
      </c>
      <c r="AC64" s="125">
        <v>0</v>
      </c>
      <c r="AD64" s="125">
        <v>0</v>
      </c>
    </row>
    <row r="65" spans="10:30" x14ac:dyDescent="0.2">
      <c r="J65" s="125">
        <v>63</v>
      </c>
      <c r="K65" s="126">
        <v>35568</v>
      </c>
      <c r="L65" s="125">
        <v>26</v>
      </c>
      <c r="M65" s="125">
        <v>9</v>
      </c>
      <c r="N65" s="125">
        <v>41</v>
      </c>
      <c r="O65" s="125">
        <v>49</v>
      </c>
      <c r="P65" s="125">
        <v>25</v>
      </c>
      <c r="Q65" s="125">
        <v>40</v>
      </c>
      <c r="R65" s="125">
        <v>0</v>
      </c>
      <c r="S65" s="125">
        <v>1</v>
      </c>
      <c r="T65" s="125" t="s">
        <v>7832</v>
      </c>
      <c r="U65" s="125">
        <v>13680019.57</v>
      </c>
      <c r="V65" s="125">
        <v>82</v>
      </c>
      <c r="W65" s="125">
        <v>16246.91</v>
      </c>
      <c r="X65" s="125">
        <v>6359</v>
      </c>
      <c r="Y65" s="125">
        <v>209.1</v>
      </c>
      <c r="Z65" s="125" t="s">
        <v>284</v>
      </c>
      <c r="AA65" s="125">
        <v>0</v>
      </c>
      <c r="AB65" s="125">
        <v>0</v>
      </c>
      <c r="AC65" s="125">
        <v>0</v>
      </c>
      <c r="AD65" s="125">
        <v>0</v>
      </c>
    </row>
    <row r="66" spans="10:30" x14ac:dyDescent="0.2">
      <c r="J66" s="125">
        <v>64</v>
      </c>
      <c r="K66" s="126">
        <v>35575</v>
      </c>
      <c r="L66" s="125">
        <v>8</v>
      </c>
      <c r="M66" s="125">
        <v>54</v>
      </c>
      <c r="N66" s="125">
        <v>50</v>
      </c>
      <c r="O66" s="125">
        <v>60</v>
      </c>
      <c r="P66" s="125">
        <v>23</v>
      </c>
      <c r="Q66" s="125">
        <v>12</v>
      </c>
      <c r="R66" s="125">
        <v>0</v>
      </c>
      <c r="S66" s="125">
        <v>0</v>
      </c>
      <c r="T66" s="125"/>
      <c r="U66" s="125">
        <v>0</v>
      </c>
      <c r="V66" s="125">
        <v>29</v>
      </c>
      <c r="W66" s="125">
        <v>23309.96</v>
      </c>
      <c r="X66" s="125">
        <v>2441</v>
      </c>
      <c r="Y66" s="125">
        <v>276.38</v>
      </c>
      <c r="Z66" s="125" t="s">
        <v>283</v>
      </c>
      <c r="AA66" s="125">
        <v>1</v>
      </c>
      <c r="AB66" s="125">
        <v>811186.58</v>
      </c>
      <c r="AC66" s="125">
        <v>0</v>
      </c>
      <c r="AD66" s="125">
        <v>0</v>
      </c>
    </row>
    <row r="67" spans="10:30" x14ac:dyDescent="0.2">
      <c r="J67" s="125">
        <v>65</v>
      </c>
      <c r="K67" s="126">
        <v>35582</v>
      </c>
      <c r="L67" s="125">
        <v>20</v>
      </c>
      <c r="M67" s="125">
        <v>1</v>
      </c>
      <c r="N67" s="125">
        <v>5</v>
      </c>
      <c r="O67" s="125">
        <v>32</v>
      </c>
      <c r="P67" s="125">
        <v>25</v>
      </c>
      <c r="Q67" s="125">
        <v>34</v>
      </c>
      <c r="R67" s="125">
        <v>0</v>
      </c>
      <c r="S67" s="125">
        <v>0</v>
      </c>
      <c r="T67" s="125"/>
      <c r="U67" s="125">
        <v>0</v>
      </c>
      <c r="V67" s="125">
        <v>61</v>
      </c>
      <c r="W67" s="125">
        <v>11542.37</v>
      </c>
      <c r="X67" s="125">
        <v>4932</v>
      </c>
      <c r="Y67" s="125">
        <v>142.47999999999999</v>
      </c>
      <c r="Z67" s="125" t="s">
        <v>283</v>
      </c>
      <c r="AA67" s="125">
        <v>1</v>
      </c>
      <c r="AB67" s="125">
        <v>1656088.09</v>
      </c>
      <c r="AC67" s="125">
        <v>0</v>
      </c>
      <c r="AD67" s="125">
        <v>0</v>
      </c>
    </row>
    <row r="68" spans="10:30" x14ac:dyDescent="0.2">
      <c r="J68" s="125">
        <v>66</v>
      </c>
      <c r="K68" s="126">
        <v>35589</v>
      </c>
      <c r="L68" s="125">
        <v>15</v>
      </c>
      <c r="M68" s="125">
        <v>26</v>
      </c>
      <c r="N68" s="125">
        <v>12</v>
      </c>
      <c r="O68" s="125">
        <v>33</v>
      </c>
      <c r="P68" s="125">
        <v>48</v>
      </c>
      <c r="Q68" s="125">
        <v>13</v>
      </c>
      <c r="R68" s="125">
        <v>0</v>
      </c>
      <c r="S68" s="125">
        <v>0</v>
      </c>
      <c r="T68" s="125"/>
      <c r="U68" s="125">
        <v>0</v>
      </c>
      <c r="V68" s="125">
        <v>102</v>
      </c>
      <c r="W68" s="125">
        <v>8054.25</v>
      </c>
      <c r="X68" s="125">
        <v>7686</v>
      </c>
      <c r="Y68" s="125">
        <v>106.68</v>
      </c>
      <c r="Z68" s="125" t="s">
        <v>283</v>
      </c>
      <c r="AA68" s="125">
        <v>1</v>
      </c>
      <c r="AB68" s="125">
        <v>2641927.81</v>
      </c>
      <c r="AC68" s="125">
        <v>0</v>
      </c>
      <c r="AD68" s="125">
        <v>0</v>
      </c>
    </row>
    <row r="69" spans="10:30" x14ac:dyDescent="0.2">
      <c r="J69" s="125">
        <v>67</v>
      </c>
      <c r="K69" s="126">
        <v>35596</v>
      </c>
      <c r="L69" s="125">
        <v>47</v>
      </c>
      <c r="M69" s="125">
        <v>14</v>
      </c>
      <c r="N69" s="125">
        <v>27</v>
      </c>
      <c r="O69" s="125">
        <v>52</v>
      </c>
      <c r="P69" s="125">
        <v>17</v>
      </c>
      <c r="Q69" s="125">
        <v>12</v>
      </c>
      <c r="R69" s="125">
        <v>0</v>
      </c>
      <c r="S69" s="125">
        <v>0</v>
      </c>
      <c r="T69" s="125"/>
      <c r="U69" s="125">
        <v>0</v>
      </c>
      <c r="V69" s="125">
        <v>83</v>
      </c>
      <c r="W69" s="125">
        <v>10617.25</v>
      </c>
      <c r="X69" s="125">
        <v>5479</v>
      </c>
      <c r="Y69" s="125">
        <v>160.52000000000001</v>
      </c>
      <c r="Z69" s="125" t="s">
        <v>283</v>
      </c>
      <c r="AA69" s="125">
        <v>1</v>
      </c>
      <c r="AB69" s="125">
        <v>3699406.44</v>
      </c>
      <c r="AC69" s="125">
        <v>0</v>
      </c>
      <c r="AD69" s="125">
        <v>0</v>
      </c>
    </row>
    <row r="70" spans="10:30" x14ac:dyDescent="0.2">
      <c r="J70" s="125">
        <v>68</v>
      </c>
      <c r="K70" s="126">
        <v>35603</v>
      </c>
      <c r="L70" s="125">
        <v>53</v>
      </c>
      <c r="M70" s="125">
        <v>13</v>
      </c>
      <c r="N70" s="125">
        <v>3</v>
      </c>
      <c r="O70" s="125">
        <v>1</v>
      </c>
      <c r="P70" s="125">
        <v>12</v>
      </c>
      <c r="Q70" s="125">
        <v>59</v>
      </c>
      <c r="R70" s="125">
        <v>0</v>
      </c>
      <c r="S70" s="125">
        <v>0</v>
      </c>
      <c r="T70" s="125"/>
      <c r="U70" s="125">
        <v>0</v>
      </c>
      <c r="V70" s="125">
        <v>49</v>
      </c>
      <c r="W70" s="125">
        <v>18496.73</v>
      </c>
      <c r="X70" s="125">
        <v>4758</v>
      </c>
      <c r="Y70" s="125">
        <v>190.11</v>
      </c>
      <c r="Z70" s="125" t="s">
        <v>283</v>
      </c>
      <c r="AA70" s="125">
        <v>1</v>
      </c>
      <c r="AB70" s="125">
        <v>4787014.46</v>
      </c>
      <c r="AC70" s="125">
        <v>0</v>
      </c>
      <c r="AD70" s="125">
        <v>0</v>
      </c>
    </row>
    <row r="71" spans="10:30" x14ac:dyDescent="0.2">
      <c r="J71" s="125">
        <v>69</v>
      </c>
      <c r="K71" s="126">
        <v>35610</v>
      </c>
      <c r="L71" s="125">
        <v>56</v>
      </c>
      <c r="M71" s="125">
        <v>58</v>
      </c>
      <c r="N71" s="125">
        <v>34</v>
      </c>
      <c r="O71" s="125">
        <v>53</v>
      </c>
      <c r="P71" s="125">
        <v>25</v>
      </c>
      <c r="Q71" s="125">
        <v>45</v>
      </c>
      <c r="R71" s="125">
        <v>0</v>
      </c>
      <c r="S71" s="125">
        <v>0</v>
      </c>
      <c r="T71" s="125"/>
      <c r="U71" s="125">
        <v>0</v>
      </c>
      <c r="V71" s="125">
        <v>55</v>
      </c>
      <c r="W71" s="125">
        <v>17271.48</v>
      </c>
      <c r="X71" s="125">
        <v>3661</v>
      </c>
      <c r="Y71" s="125">
        <v>258.95999999999998</v>
      </c>
      <c r="Z71" s="125" t="s">
        <v>283</v>
      </c>
      <c r="AA71" s="125">
        <v>1</v>
      </c>
      <c r="AB71" s="125">
        <v>5926931.9299999997</v>
      </c>
      <c r="AC71" s="125">
        <v>0</v>
      </c>
      <c r="AD71" s="125">
        <v>0</v>
      </c>
    </row>
    <row r="72" spans="10:30" x14ac:dyDescent="0.2">
      <c r="J72" s="125">
        <v>70</v>
      </c>
      <c r="K72" s="126">
        <v>35617</v>
      </c>
      <c r="L72" s="125">
        <v>40</v>
      </c>
      <c r="M72" s="125">
        <v>17</v>
      </c>
      <c r="N72" s="125">
        <v>23</v>
      </c>
      <c r="O72" s="125">
        <v>43</v>
      </c>
      <c r="P72" s="125">
        <v>27</v>
      </c>
      <c r="Q72" s="125">
        <v>58</v>
      </c>
      <c r="R72" s="125">
        <v>0</v>
      </c>
      <c r="S72" s="125">
        <v>0</v>
      </c>
      <c r="T72" s="125"/>
      <c r="U72" s="125">
        <v>0</v>
      </c>
      <c r="V72" s="125">
        <v>95</v>
      </c>
      <c r="W72" s="125">
        <v>12899.52</v>
      </c>
      <c r="X72" s="125">
        <v>6071</v>
      </c>
      <c r="Y72" s="125">
        <v>201.46</v>
      </c>
      <c r="Z72" s="125" t="s">
        <v>283</v>
      </c>
      <c r="AA72" s="125">
        <v>1</v>
      </c>
      <c r="AB72" s="125">
        <v>14883849.289999999</v>
      </c>
      <c r="AC72" s="125">
        <v>0</v>
      </c>
      <c r="AD72" s="125">
        <v>0</v>
      </c>
    </row>
    <row r="73" spans="10:30" x14ac:dyDescent="0.2">
      <c r="J73" s="125">
        <v>71</v>
      </c>
      <c r="K73" s="126">
        <v>35624</v>
      </c>
      <c r="L73" s="125">
        <v>53</v>
      </c>
      <c r="M73" s="125">
        <v>16</v>
      </c>
      <c r="N73" s="125">
        <v>45</v>
      </c>
      <c r="O73" s="125">
        <v>43</v>
      </c>
      <c r="P73" s="125">
        <v>33</v>
      </c>
      <c r="Q73" s="125">
        <v>27</v>
      </c>
      <c r="R73" s="125">
        <v>0</v>
      </c>
      <c r="S73" s="125">
        <v>0</v>
      </c>
      <c r="T73" s="125"/>
      <c r="U73" s="125">
        <v>0</v>
      </c>
      <c r="V73" s="125">
        <v>115</v>
      </c>
      <c r="W73" s="125">
        <v>12451.74</v>
      </c>
      <c r="X73" s="125">
        <v>7430</v>
      </c>
      <c r="Y73" s="125">
        <v>192.35</v>
      </c>
      <c r="Z73" s="125" t="s">
        <v>283</v>
      </c>
      <c r="AA73" s="125">
        <v>1</v>
      </c>
      <c r="AB73" s="125">
        <v>16602188.449999999</v>
      </c>
      <c r="AC73" s="125">
        <v>0</v>
      </c>
      <c r="AD73" s="125">
        <v>0</v>
      </c>
    </row>
    <row r="74" spans="10:30" x14ac:dyDescent="0.2">
      <c r="J74" s="125">
        <v>72</v>
      </c>
      <c r="K74" s="126">
        <v>35631</v>
      </c>
      <c r="L74" s="125">
        <v>19</v>
      </c>
      <c r="M74" s="125">
        <v>48</v>
      </c>
      <c r="N74" s="125">
        <v>43</v>
      </c>
      <c r="O74" s="125">
        <v>1</v>
      </c>
      <c r="P74" s="125">
        <v>34</v>
      </c>
      <c r="Q74" s="125">
        <v>44</v>
      </c>
      <c r="R74" s="125">
        <v>0</v>
      </c>
      <c r="S74" s="125">
        <v>0</v>
      </c>
      <c r="T74" s="125"/>
      <c r="U74" s="125">
        <v>0</v>
      </c>
      <c r="V74" s="125">
        <v>85</v>
      </c>
      <c r="W74" s="125">
        <v>19676.330000000002</v>
      </c>
      <c r="X74" s="125">
        <v>7982</v>
      </c>
      <c r="Y74" s="125">
        <v>209.13</v>
      </c>
      <c r="Z74" s="125" t="s">
        <v>283</v>
      </c>
      <c r="AA74" s="125">
        <v>1</v>
      </c>
      <c r="AB74" s="125">
        <v>18609174.260000002</v>
      </c>
      <c r="AC74" s="125">
        <v>0</v>
      </c>
      <c r="AD74" s="125">
        <v>0</v>
      </c>
    </row>
    <row r="75" spans="10:30" x14ac:dyDescent="0.2">
      <c r="J75" s="125">
        <v>73</v>
      </c>
      <c r="K75" s="126">
        <v>35638</v>
      </c>
      <c r="L75" s="125">
        <v>57</v>
      </c>
      <c r="M75" s="125">
        <v>25</v>
      </c>
      <c r="N75" s="125">
        <v>45</v>
      </c>
      <c r="O75" s="125">
        <v>28</v>
      </c>
      <c r="P75" s="125">
        <v>51</v>
      </c>
      <c r="Q75" s="125">
        <v>26</v>
      </c>
      <c r="R75" s="125">
        <v>0</v>
      </c>
      <c r="S75" s="125">
        <v>1</v>
      </c>
      <c r="T75" s="125" t="s">
        <v>7833</v>
      </c>
      <c r="U75" s="125">
        <v>21026575.399999999</v>
      </c>
      <c r="V75" s="125">
        <v>95</v>
      </c>
      <c r="W75" s="125">
        <v>21205.27</v>
      </c>
      <c r="X75" s="125">
        <v>8222</v>
      </c>
      <c r="Y75" s="125">
        <v>244.52</v>
      </c>
      <c r="Z75" s="125" t="s">
        <v>284</v>
      </c>
      <c r="AA75" s="125">
        <v>0</v>
      </c>
      <c r="AB75" s="125">
        <v>0</v>
      </c>
      <c r="AC75" s="125">
        <v>0</v>
      </c>
      <c r="AD75" s="125">
        <v>0</v>
      </c>
    </row>
    <row r="76" spans="10:30" x14ac:dyDescent="0.2">
      <c r="J76" s="125">
        <v>74</v>
      </c>
      <c r="K76" s="126">
        <v>35645</v>
      </c>
      <c r="L76" s="125">
        <v>2</v>
      </c>
      <c r="M76" s="125">
        <v>24</v>
      </c>
      <c r="N76" s="125">
        <v>34</v>
      </c>
      <c r="O76" s="125">
        <v>50</v>
      </c>
      <c r="P76" s="125">
        <v>38</v>
      </c>
      <c r="Q76" s="125">
        <v>37</v>
      </c>
      <c r="R76" s="125">
        <v>0</v>
      </c>
      <c r="S76" s="125">
        <v>0</v>
      </c>
      <c r="T76" s="125"/>
      <c r="U76" s="125">
        <v>0</v>
      </c>
      <c r="V76" s="125">
        <v>40</v>
      </c>
      <c r="W76" s="125">
        <v>18257.68</v>
      </c>
      <c r="X76" s="125">
        <v>3321</v>
      </c>
      <c r="Y76" s="125">
        <v>219.48</v>
      </c>
      <c r="Z76" s="125" t="s">
        <v>283</v>
      </c>
      <c r="AA76" s="125">
        <v>1</v>
      </c>
      <c r="AB76" s="125">
        <v>876368.71</v>
      </c>
      <c r="AC76" s="125">
        <v>0</v>
      </c>
      <c r="AD76" s="125">
        <v>0</v>
      </c>
    </row>
    <row r="77" spans="10:30" x14ac:dyDescent="0.2">
      <c r="J77" s="125">
        <v>75</v>
      </c>
      <c r="K77" s="126">
        <v>35652</v>
      </c>
      <c r="L77" s="125">
        <v>36</v>
      </c>
      <c r="M77" s="125">
        <v>49</v>
      </c>
      <c r="N77" s="125">
        <v>37</v>
      </c>
      <c r="O77" s="125">
        <v>35</v>
      </c>
      <c r="P77" s="125">
        <v>24</v>
      </c>
      <c r="Q77" s="125">
        <v>21</v>
      </c>
      <c r="R77" s="125">
        <v>0</v>
      </c>
      <c r="S77" s="125">
        <v>0</v>
      </c>
      <c r="T77" s="125"/>
      <c r="U77" s="125">
        <v>0</v>
      </c>
      <c r="V77" s="125">
        <v>70</v>
      </c>
      <c r="W77" s="125">
        <v>12395.02</v>
      </c>
      <c r="X77" s="125">
        <v>5032</v>
      </c>
      <c r="Y77" s="125">
        <v>172.09</v>
      </c>
      <c r="Z77" s="125" t="s">
        <v>283</v>
      </c>
      <c r="AA77" s="125">
        <v>1</v>
      </c>
      <c r="AB77" s="125">
        <v>1917550.02</v>
      </c>
      <c r="AC77" s="125">
        <v>0</v>
      </c>
      <c r="AD77" s="125">
        <v>0</v>
      </c>
    </row>
    <row r="78" spans="10:30" x14ac:dyDescent="0.2">
      <c r="J78" s="125">
        <v>76</v>
      </c>
      <c r="K78" s="126">
        <v>35659</v>
      </c>
      <c r="L78" s="125">
        <v>33</v>
      </c>
      <c r="M78" s="125">
        <v>18</v>
      </c>
      <c r="N78" s="125">
        <v>23</v>
      </c>
      <c r="O78" s="125">
        <v>8</v>
      </c>
      <c r="P78" s="125">
        <v>17</v>
      </c>
      <c r="Q78" s="125">
        <v>53</v>
      </c>
      <c r="R78" s="125">
        <v>0</v>
      </c>
      <c r="S78" s="125">
        <v>0</v>
      </c>
      <c r="T78" s="125"/>
      <c r="U78" s="125">
        <v>0</v>
      </c>
      <c r="V78" s="125">
        <v>92</v>
      </c>
      <c r="W78" s="125">
        <v>10247.61</v>
      </c>
      <c r="X78" s="125">
        <v>6399</v>
      </c>
      <c r="Y78" s="125">
        <v>147.04</v>
      </c>
      <c r="Z78" s="125" t="s">
        <v>283</v>
      </c>
      <c r="AA78" s="125">
        <v>1</v>
      </c>
      <c r="AB78" s="125">
        <v>3048886.14</v>
      </c>
      <c r="AC78" s="125">
        <v>0</v>
      </c>
      <c r="AD78" s="125">
        <v>0</v>
      </c>
    </row>
    <row r="79" spans="10:30" x14ac:dyDescent="0.2">
      <c r="J79" s="125">
        <v>77</v>
      </c>
      <c r="K79" s="126">
        <v>35666</v>
      </c>
      <c r="L79" s="125">
        <v>29</v>
      </c>
      <c r="M79" s="125">
        <v>54</v>
      </c>
      <c r="N79" s="125">
        <v>40</v>
      </c>
      <c r="O79" s="125">
        <v>57</v>
      </c>
      <c r="P79" s="125">
        <v>49</v>
      </c>
      <c r="Q79" s="125">
        <v>21</v>
      </c>
      <c r="R79" s="125">
        <v>0</v>
      </c>
      <c r="S79" s="125">
        <v>0</v>
      </c>
      <c r="T79" s="125"/>
      <c r="U79" s="125">
        <v>0</v>
      </c>
      <c r="V79" s="125">
        <v>20</v>
      </c>
      <c r="W79" s="125">
        <v>49648.81</v>
      </c>
      <c r="X79" s="125">
        <v>2635</v>
      </c>
      <c r="Y79" s="125">
        <v>376.09</v>
      </c>
      <c r="Z79" s="125" t="s">
        <v>283</v>
      </c>
      <c r="AA79" s="125">
        <v>1</v>
      </c>
      <c r="AB79" s="125">
        <v>4240457.5999999996</v>
      </c>
      <c r="AC79" s="125">
        <v>0</v>
      </c>
      <c r="AD79" s="125">
        <v>0</v>
      </c>
    </row>
    <row r="80" spans="10:30" x14ac:dyDescent="0.2">
      <c r="J80" s="125">
        <v>78</v>
      </c>
      <c r="K80" s="126">
        <v>35673</v>
      </c>
      <c r="L80" s="125">
        <v>22</v>
      </c>
      <c r="M80" s="125">
        <v>32</v>
      </c>
      <c r="N80" s="125">
        <v>46</v>
      </c>
      <c r="O80" s="125">
        <v>12</v>
      </c>
      <c r="P80" s="125">
        <v>25</v>
      </c>
      <c r="Q80" s="125">
        <v>31</v>
      </c>
      <c r="R80" s="125">
        <v>0</v>
      </c>
      <c r="S80" s="125">
        <v>0</v>
      </c>
      <c r="T80" s="125"/>
      <c r="U80" s="125">
        <v>0</v>
      </c>
      <c r="V80" s="125">
        <v>103</v>
      </c>
      <c r="W80" s="125">
        <v>9907.36</v>
      </c>
      <c r="X80" s="125">
        <v>5984</v>
      </c>
      <c r="Y80" s="125">
        <v>170.19</v>
      </c>
      <c r="Z80" s="125" t="s">
        <v>283</v>
      </c>
      <c r="AA80" s="125">
        <v>1</v>
      </c>
      <c r="AB80" s="125">
        <v>5465006.3899999997</v>
      </c>
      <c r="AC80" s="125">
        <v>0</v>
      </c>
      <c r="AD80" s="125">
        <v>0</v>
      </c>
    </row>
    <row r="81" spans="10:30" x14ac:dyDescent="0.2">
      <c r="J81" s="125">
        <v>79</v>
      </c>
      <c r="K81" s="126">
        <v>35680</v>
      </c>
      <c r="L81" s="125">
        <v>43</v>
      </c>
      <c r="M81" s="125">
        <v>25</v>
      </c>
      <c r="N81" s="125">
        <v>2</v>
      </c>
      <c r="O81" s="125">
        <v>13</v>
      </c>
      <c r="P81" s="125">
        <v>31</v>
      </c>
      <c r="Q81" s="125">
        <v>17</v>
      </c>
      <c r="R81" s="125">
        <v>0</v>
      </c>
      <c r="S81" s="125">
        <v>1</v>
      </c>
      <c r="T81" s="125" t="s">
        <v>7831</v>
      </c>
      <c r="U81" s="125">
        <v>6770601.75</v>
      </c>
      <c r="V81" s="125">
        <v>247</v>
      </c>
      <c r="W81" s="125">
        <v>4404.8500000000004</v>
      </c>
      <c r="X81" s="125">
        <v>13375</v>
      </c>
      <c r="Y81" s="125">
        <v>81.180000000000007</v>
      </c>
      <c r="Z81" s="125" t="s">
        <v>284</v>
      </c>
      <c r="AA81" s="125">
        <v>0</v>
      </c>
      <c r="AB81" s="125">
        <v>0</v>
      </c>
      <c r="AC81" s="125">
        <v>0</v>
      </c>
      <c r="AD81" s="125">
        <v>0</v>
      </c>
    </row>
    <row r="82" spans="10:30" x14ac:dyDescent="0.2">
      <c r="J82" s="125">
        <v>80</v>
      </c>
      <c r="K82" s="126">
        <v>35687</v>
      </c>
      <c r="L82" s="125">
        <v>51</v>
      </c>
      <c r="M82" s="125">
        <v>40</v>
      </c>
      <c r="N82" s="125">
        <v>37</v>
      </c>
      <c r="O82" s="125">
        <v>23</v>
      </c>
      <c r="P82" s="125">
        <v>48</v>
      </c>
      <c r="Q82" s="125">
        <v>28</v>
      </c>
      <c r="R82" s="125">
        <v>0</v>
      </c>
      <c r="S82" s="125">
        <v>0</v>
      </c>
      <c r="T82" s="125"/>
      <c r="U82" s="125">
        <v>0</v>
      </c>
      <c r="V82" s="125">
        <v>43</v>
      </c>
      <c r="W82" s="125">
        <v>26443</v>
      </c>
      <c r="X82" s="125">
        <v>4284</v>
      </c>
      <c r="Y82" s="125">
        <v>264.89</v>
      </c>
      <c r="Z82" s="125" t="s">
        <v>283</v>
      </c>
      <c r="AA82" s="125">
        <v>1</v>
      </c>
      <c r="AB82" s="125">
        <v>10953707.529999999</v>
      </c>
      <c r="AC82" s="125">
        <v>0</v>
      </c>
      <c r="AD82" s="125">
        <v>0</v>
      </c>
    </row>
    <row r="83" spans="10:30" x14ac:dyDescent="0.2">
      <c r="J83" s="125">
        <v>81</v>
      </c>
      <c r="K83" s="126">
        <v>35694</v>
      </c>
      <c r="L83" s="125">
        <v>47</v>
      </c>
      <c r="M83" s="125">
        <v>41</v>
      </c>
      <c r="N83" s="125">
        <v>10</v>
      </c>
      <c r="O83" s="125">
        <v>60</v>
      </c>
      <c r="P83" s="125">
        <v>54</v>
      </c>
      <c r="Q83" s="125">
        <v>23</v>
      </c>
      <c r="R83" s="125">
        <v>0</v>
      </c>
      <c r="S83" s="125">
        <v>0</v>
      </c>
      <c r="T83" s="125"/>
      <c r="U83" s="125">
        <v>0</v>
      </c>
      <c r="V83" s="125">
        <v>62</v>
      </c>
      <c r="W83" s="125">
        <v>19453.150000000001</v>
      </c>
      <c r="X83" s="125">
        <v>4870</v>
      </c>
      <c r="Y83" s="125">
        <v>247.17</v>
      </c>
      <c r="Z83" s="125" t="s">
        <v>283</v>
      </c>
      <c r="AA83" s="125">
        <v>1</v>
      </c>
      <c r="AB83" s="125">
        <v>12401021.68</v>
      </c>
      <c r="AC83" s="125">
        <v>0</v>
      </c>
      <c r="AD83" s="125">
        <v>0</v>
      </c>
    </row>
    <row r="84" spans="10:30" x14ac:dyDescent="0.2">
      <c r="J84" s="125">
        <v>82</v>
      </c>
      <c r="K84" s="126">
        <v>35701</v>
      </c>
      <c r="L84" s="125">
        <v>51</v>
      </c>
      <c r="M84" s="125">
        <v>36</v>
      </c>
      <c r="N84" s="125">
        <v>53</v>
      </c>
      <c r="O84" s="125">
        <v>29</v>
      </c>
      <c r="P84" s="125">
        <v>18</v>
      </c>
      <c r="Q84" s="125">
        <v>15</v>
      </c>
      <c r="R84" s="125">
        <v>0</v>
      </c>
      <c r="S84" s="125">
        <v>1</v>
      </c>
      <c r="T84" s="125" t="s">
        <v>7833</v>
      </c>
      <c r="U84" s="125">
        <v>13877826.02</v>
      </c>
      <c r="V84" s="125">
        <v>77</v>
      </c>
      <c r="W84" s="125">
        <v>15982.73</v>
      </c>
      <c r="X84" s="125">
        <v>5889</v>
      </c>
      <c r="Y84" s="125">
        <v>208.57</v>
      </c>
      <c r="Z84" s="125" t="s">
        <v>284</v>
      </c>
      <c r="AA84" s="125">
        <v>0</v>
      </c>
      <c r="AB84" s="125">
        <v>0</v>
      </c>
      <c r="AC84" s="125">
        <v>0</v>
      </c>
      <c r="AD84" s="125">
        <v>0</v>
      </c>
    </row>
    <row r="85" spans="10:30" x14ac:dyDescent="0.2">
      <c r="J85" s="125">
        <v>83</v>
      </c>
      <c r="K85" s="126">
        <v>35708</v>
      </c>
      <c r="L85" s="125">
        <v>24</v>
      </c>
      <c r="M85" s="125">
        <v>16</v>
      </c>
      <c r="N85" s="125">
        <v>4</v>
      </c>
      <c r="O85" s="125">
        <v>42</v>
      </c>
      <c r="P85" s="125">
        <v>57</v>
      </c>
      <c r="Q85" s="125">
        <v>15</v>
      </c>
      <c r="R85" s="125">
        <v>0</v>
      </c>
      <c r="S85" s="125">
        <v>0</v>
      </c>
      <c r="T85" s="125"/>
      <c r="U85" s="125">
        <v>0</v>
      </c>
      <c r="V85" s="125">
        <v>76</v>
      </c>
      <c r="W85" s="125">
        <v>9408.43</v>
      </c>
      <c r="X85" s="125">
        <v>4756</v>
      </c>
      <c r="Y85" s="125">
        <v>150.04</v>
      </c>
      <c r="Z85" s="125" t="s">
        <v>283</v>
      </c>
      <c r="AA85" s="125">
        <v>1</v>
      </c>
      <c r="AB85" s="125">
        <v>858048.93</v>
      </c>
      <c r="AC85" s="125">
        <v>0</v>
      </c>
      <c r="AD85" s="125">
        <v>0</v>
      </c>
    </row>
    <row r="86" spans="10:30" x14ac:dyDescent="0.2">
      <c r="J86" s="125">
        <v>84</v>
      </c>
      <c r="K86" s="126">
        <v>35715</v>
      </c>
      <c r="L86" s="125">
        <v>10</v>
      </c>
      <c r="M86" s="125">
        <v>34</v>
      </c>
      <c r="N86" s="125">
        <v>4</v>
      </c>
      <c r="O86" s="125">
        <v>6</v>
      </c>
      <c r="P86" s="125">
        <v>25</v>
      </c>
      <c r="Q86" s="125">
        <v>40</v>
      </c>
      <c r="R86" s="125">
        <v>0</v>
      </c>
      <c r="S86" s="125">
        <v>0</v>
      </c>
      <c r="T86" s="125"/>
      <c r="U86" s="125">
        <v>0</v>
      </c>
      <c r="V86" s="125">
        <v>102</v>
      </c>
      <c r="W86" s="125">
        <v>7539.68</v>
      </c>
      <c r="X86" s="125">
        <v>5546</v>
      </c>
      <c r="Y86" s="125">
        <v>138.4</v>
      </c>
      <c r="Z86" s="125" t="s">
        <v>283</v>
      </c>
      <c r="AA86" s="125">
        <v>1</v>
      </c>
      <c r="AB86" s="125">
        <v>1780905.8</v>
      </c>
      <c r="AC86" s="125">
        <v>0</v>
      </c>
      <c r="AD86" s="125">
        <v>0</v>
      </c>
    </row>
    <row r="87" spans="10:30" x14ac:dyDescent="0.2">
      <c r="J87" s="125">
        <v>85</v>
      </c>
      <c r="K87" s="126">
        <v>35722</v>
      </c>
      <c r="L87" s="125">
        <v>47</v>
      </c>
      <c r="M87" s="125">
        <v>15</v>
      </c>
      <c r="N87" s="125">
        <v>30</v>
      </c>
      <c r="O87" s="125">
        <v>37</v>
      </c>
      <c r="P87" s="125">
        <v>45</v>
      </c>
      <c r="Q87" s="125">
        <v>6</v>
      </c>
      <c r="R87" s="125">
        <v>0</v>
      </c>
      <c r="S87" s="125">
        <v>0</v>
      </c>
      <c r="T87" s="125"/>
      <c r="U87" s="125">
        <v>0</v>
      </c>
      <c r="V87" s="125">
        <v>45</v>
      </c>
      <c r="W87" s="125">
        <v>17279.25</v>
      </c>
      <c r="X87" s="125">
        <v>4312</v>
      </c>
      <c r="Y87" s="125">
        <v>179.96</v>
      </c>
      <c r="Z87" s="125" t="s">
        <v>283</v>
      </c>
      <c r="AA87" s="125">
        <v>1</v>
      </c>
      <c r="AB87" s="125">
        <v>2713984.86</v>
      </c>
      <c r="AC87" s="125">
        <v>0</v>
      </c>
      <c r="AD87" s="125">
        <v>0</v>
      </c>
    </row>
    <row r="88" spans="10:30" x14ac:dyDescent="0.2">
      <c r="J88" s="125">
        <v>86</v>
      </c>
      <c r="K88" s="126">
        <v>35729</v>
      </c>
      <c r="L88" s="125">
        <v>54</v>
      </c>
      <c r="M88" s="125">
        <v>21</v>
      </c>
      <c r="N88" s="125">
        <v>6</v>
      </c>
      <c r="O88" s="125">
        <v>34</v>
      </c>
      <c r="P88" s="125">
        <v>36</v>
      </c>
      <c r="Q88" s="125">
        <v>22</v>
      </c>
      <c r="R88" s="125">
        <v>0</v>
      </c>
      <c r="S88" s="125">
        <v>0</v>
      </c>
      <c r="T88" s="125"/>
      <c r="U88" s="125">
        <v>0</v>
      </c>
      <c r="V88" s="125">
        <v>48</v>
      </c>
      <c r="W88" s="125">
        <v>16752.96</v>
      </c>
      <c r="X88" s="125">
        <v>3752</v>
      </c>
      <c r="Y88" s="125">
        <v>213.9</v>
      </c>
      <c r="Z88" s="125" t="s">
        <v>283</v>
      </c>
      <c r="AA88" s="125">
        <v>1</v>
      </c>
      <c r="AB88" s="125">
        <v>3678955.17</v>
      </c>
      <c r="AC88" s="125">
        <v>0</v>
      </c>
      <c r="AD88" s="125">
        <v>0</v>
      </c>
    </row>
    <row r="89" spans="10:30" x14ac:dyDescent="0.2">
      <c r="J89" s="125">
        <v>87</v>
      </c>
      <c r="K89" s="126">
        <v>35736</v>
      </c>
      <c r="L89" s="125">
        <v>40</v>
      </c>
      <c r="M89" s="125">
        <v>4</v>
      </c>
      <c r="N89" s="125">
        <v>28</v>
      </c>
      <c r="O89" s="125">
        <v>32</v>
      </c>
      <c r="P89" s="125">
        <v>11</v>
      </c>
      <c r="Q89" s="125">
        <v>5</v>
      </c>
      <c r="R89" s="125">
        <v>0</v>
      </c>
      <c r="S89" s="125">
        <v>0</v>
      </c>
      <c r="T89" s="125"/>
      <c r="U89" s="125">
        <v>0</v>
      </c>
      <c r="V89" s="125">
        <v>64</v>
      </c>
      <c r="W89" s="125">
        <v>12696.6</v>
      </c>
      <c r="X89" s="125">
        <v>5195</v>
      </c>
      <c r="Y89" s="125">
        <v>156.11000000000001</v>
      </c>
      <c r="Z89" s="125" t="s">
        <v>283</v>
      </c>
      <c r="AA89" s="125">
        <v>1</v>
      </c>
      <c r="AB89" s="125">
        <v>4654053.8600000003</v>
      </c>
      <c r="AC89" s="125">
        <v>0</v>
      </c>
      <c r="AD89" s="125">
        <v>0</v>
      </c>
    </row>
    <row r="90" spans="10:30" x14ac:dyDescent="0.2">
      <c r="J90" s="125">
        <v>88</v>
      </c>
      <c r="K90" s="126">
        <v>35743</v>
      </c>
      <c r="L90" s="125">
        <v>45</v>
      </c>
      <c r="M90" s="125">
        <v>37</v>
      </c>
      <c r="N90" s="125">
        <v>29</v>
      </c>
      <c r="O90" s="125">
        <v>4</v>
      </c>
      <c r="P90" s="125">
        <v>43</v>
      </c>
      <c r="Q90" s="125">
        <v>18</v>
      </c>
      <c r="R90" s="125">
        <v>0</v>
      </c>
      <c r="S90" s="125">
        <v>0</v>
      </c>
      <c r="T90" s="125"/>
      <c r="U90" s="125">
        <v>0</v>
      </c>
      <c r="V90" s="125">
        <v>110</v>
      </c>
      <c r="W90" s="125">
        <v>7965.82</v>
      </c>
      <c r="X90" s="125">
        <v>6805</v>
      </c>
      <c r="Y90" s="125">
        <v>128.51</v>
      </c>
      <c r="Z90" s="125" t="s">
        <v>283</v>
      </c>
      <c r="AA90" s="125">
        <v>1</v>
      </c>
      <c r="AB90" s="125">
        <v>5705540.9900000002</v>
      </c>
      <c r="AC90" s="125">
        <v>0</v>
      </c>
      <c r="AD90" s="125">
        <v>0</v>
      </c>
    </row>
    <row r="91" spans="10:30" x14ac:dyDescent="0.2">
      <c r="J91" s="125">
        <v>89</v>
      </c>
      <c r="K91" s="126">
        <v>35750</v>
      </c>
      <c r="L91" s="125">
        <v>59</v>
      </c>
      <c r="M91" s="125">
        <v>42</v>
      </c>
      <c r="N91" s="125">
        <v>34</v>
      </c>
      <c r="O91" s="125">
        <v>13</v>
      </c>
      <c r="P91" s="125">
        <v>44</v>
      </c>
      <c r="Q91" s="125">
        <v>55</v>
      </c>
      <c r="R91" s="125">
        <v>0</v>
      </c>
      <c r="S91" s="125">
        <v>0</v>
      </c>
      <c r="T91" s="125"/>
      <c r="U91" s="125">
        <v>0</v>
      </c>
      <c r="V91" s="125">
        <v>36</v>
      </c>
      <c r="W91" s="125">
        <v>24246</v>
      </c>
      <c r="X91" s="125">
        <v>3847</v>
      </c>
      <c r="Y91" s="125">
        <v>226.45</v>
      </c>
      <c r="Z91" s="125" t="s">
        <v>283</v>
      </c>
      <c r="AA91" s="125">
        <v>1</v>
      </c>
      <c r="AB91" s="125">
        <v>6752968.2599999998</v>
      </c>
      <c r="AC91" s="125">
        <v>0</v>
      </c>
      <c r="AD91" s="125">
        <v>0</v>
      </c>
    </row>
    <row r="92" spans="10:30" x14ac:dyDescent="0.2">
      <c r="J92" s="125">
        <v>90</v>
      </c>
      <c r="K92" s="126">
        <v>35757</v>
      </c>
      <c r="L92" s="125">
        <v>21</v>
      </c>
      <c r="M92" s="125">
        <v>26</v>
      </c>
      <c r="N92" s="125">
        <v>40</v>
      </c>
      <c r="O92" s="125">
        <v>54</v>
      </c>
      <c r="P92" s="125">
        <v>9</v>
      </c>
      <c r="Q92" s="125">
        <v>52</v>
      </c>
      <c r="R92" s="125">
        <v>0</v>
      </c>
      <c r="S92" s="125">
        <v>1</v>
      </c>
      <c r="T92" s="125" t="s">
        <v>7829</v>
      </c>
      <c r="U92" s="125">
        <v>15764300.869999999</v>
      </c>
      <c r="V92" s="125">
        <v>74</v>
      </c>
      <c r="W92" s="125">
        <v>18584.490000000002</v>
      </c>
      <c r="X92" s="125">
        <v>4763</v>
      </c>
      <c r="Y92" s="125">
        <v>288.17</v>
      </c>
      <c r="Z92" s="125" t="s">
        <v>284</v>
      </c>
      <c r="AA92" s="125">
        <v>0</v>
      </c>
      <c r="AB92" s="125">
        <v>0</v>
      </c>
      <c r="AC92" s="125">
        <v>0</v>
      </c>
      <c r="AD92" s="125">
        <v>0</v>
      </c>
    </row>
    <row r="93" spans="10:30" x14ac:dyDescent="0.2">
      <c r="J93" s="125">
        <v>91</v>
      </c>
      <c r="K93" s="126">
        <v>35764</v>
      </c>
      <c r="L93" s="125">
        <v>60</v>
      </c>
      <c r="M93" s="125">
        <v>4</v>
      </c>
      <c r="N93" s="125">
        <v>10</v>
      </c>
      <c r="O93" s="125">
        <v>35</v>
      </c>
      <c r="P93" s="125">
        <v>39</v>
      </c>
      <c r="Q93" s="125">
        <v>2</v>
      </c>
      <c r="R93" s="125">
        <v>0</v>
      </c>
      <c r="S93" s="125">
        <v>0</v>
      </c>
      <c r="T93" s="125"/>
      <c r="U93" s="125">
        <v>0</v>
      </c>
      <c r="V93" s="125">
        <v>68</v>
      </c>
      <c r="W93" s="125">
        <v>9588.7999999999993</v>
      </c>
      <c r="X93" s="125">
        <v>3878</v>
      </c>
      <c r="Y93" s="125">
        <v>167.81</v>
      </c>
      <c r="Z93" s="125" t="s">
        <v>283</v>
      </c>
      <c r="AA93" s="125">
        <v>1</v>
      </c>
      <c r="AB93" s="125">
        <v>782445.93</v>
      </c>
      <c r="AC93" s="125">
        <v>0</v>
      </c>
      <c r="AD93" s="125">
        <v>0</v>
      </c>
    </row>
    <row r="94" spans="10:30" x14ac:dyDescent="0.2">
      <c r="J94" s="125">
        <v>92</v>
      </c>
      <c r="K94" s="126">
        <v>35771</v>
      </c>
      <c r="L94" s="125">
        <v>5</v>
      </c>
      <c r="M94" s="125">
        <v>23</v>
      </c>
      <c r="N94" s="125">
        <v>51</v>
      </c>
      <c r="O94" s="125">
        <v>3</v>
      </c>
      <c r="P94" s="125">
        <v>1</v>
      </c>
      <c r="Q94" s="125">
        <v>24</v>
      </c>
      <c r="R94" s="125">
        <v>0</v>
      </c>
      <c r="S94" s="125">
        <v>0</v>
      </c>
      <c r="T94" s="125"/>
      <c r="U94" s="125">
        <v>0</v>
      </c>
      <c r="V94" s="125">
        <v>75</v>
      </c>
      <c r="W94" s="125">
        <v>9792.64</v>
      </c>
      <c r="X94" s="125">
        <v>5530</v>
      </c>
      <c r="Y94" s="125">
        <v>132.56</v>
      </c>
      <c r="Z94" s="125" t="s">
        <v>283</v>
      </c>
      <c r="AA94" s="125">
        <v>1</v>
      </c>
      <c r="AB94" s="125">
        <v>1663783.45</v>
      </c>
      <c r="AC94" s="125">
        <v>0</v>
      </c>
      <c r="AD94" s="125">
        <v>0</v>
      </c>
    </row>
    <row r="95" spans="10:30" x14ac:dyDescent="0.2">
      <c r="J95" s="125">
        <v>93</v>
      </c>
      <c r="K95" s="126">
        <v>35778</v>
      </c>
      <c r="L95" s="125">
        <v>22</v>
      </c>
      <c r="M95" s="125">
        <v>53</v>
      </c>
      <c r="N95" s="125">
        <v>31</v>
      </c>
      <c r="O95" s="125">
        <v>28</v>
      </c>
      <c r="P95" s="125">
        <v>2</v>
      </c>
      <c r="Q95" s="125">
        <v>36</v>
      </c>
      <c r="R95" s="125">
        <v>0</v>
      </c>
      <c r="S95" s="125">
        <v>0</v>
      </c>
      <c r="T95" s="125"/>
      <c r="U95" s="125">
        <v>0</v>
      </c>
      <c r="V95" s="125">
        <v>61</v>
      </c>
      <c r="W95" s="125">
        <v>12369.31</v>
      </c>
      <c r="X95" s="125">
        <v>3795</v>
      </c>
      <c r="Y95" s="125">
        <v>198.44</v>
      </c>
      <c r="Z95" s="125" t="s">
        <v>283</v>
      </c>
      <c r="AA95" s="125">
        <v>1</v>
      </c>
      <c r="AB95" s="125">
        <v>2569217.31</v>
      </c>
      <c r="AC95" s="125">
        <v>0</v>
      </c>
      <c r="AD95" s="125">
        <v>0</v>
      </c>
    </row>
    <row r="96" spans="10:30" x14ac:dyDescent="0.2">
      <c r="J96" s="125">
        <v>94</v>
      </c>
      <c r="K96" s="126">
        <v>35785</v>
      </c>
      <c r="L96" s="125">
        <v>28</v>
      </c>
      <c r="M96" s="125">
        <v>51</v>
      </c>
      <c r="N96" s="125">
        <v>55</v>
      </c>
      <c r="O96" s="125">
        <v>18</v>
      </c>
      <c r="P96" s="125">
        <v>52</v>
      </c>
      <c r="Q96" s="125">
        <v>8</v>
      </c>
      <c r="R96" s="125">
        <v>0</v>
      </c>
      <c r="S96" s="125">
        <v>0</v>
      </c>
      <c r="T96" s="125"/>
      <c r="U96" s="125">
        <v>0</v>
      </c>
      <c r="V96" s="125">
        <v>25</v>
      </c>
      <c r="W96" s="125">
        <v>31457.49</v>
      </c>
      <c r="X96" s="125">
        <v>2086</v>
      </c>
      <c r="Y96" s="125">
        <v>376.26</v>
      </c>
      <c r="Z96" s="125" t="s">
        <v>283</v>
      </c>
      <c r="AA96" s="125">
        <v>1</v>
      </c>
      <c r="AB96" s="125">
        <v>3512942.16</v>
      </c>
      <c r="AC96" s="125">
        <v>0</v>
      </c>
      <c r="AD96" s="125">
        <v>0</v>
      </c>
    </row>
    <row r="97" spans="10:30" x14ac:dyDescent="0.2">
      <c r="J97" s="125">
        <v>95</v>
      </c>
      <c r="K97" s="126">
        <v>35792</v>
      </c>
      <c r="L97" s="125">
        <v>46</v>
      </c>
      <c r="M97" s="125">
        <v>60</v>
      </c>
      <c r="N97" s="125">
        <v>6</v>
      </c>
      <c r="O97" s="125">
        <v>40</v>
      </c>
      <c r="P97" s="125">
        <v>50</v>
      </c>
      <c r="Q97" s="125">
        <v>45</v>
      </c>
      <c r="R97" s="125">
        <v>0</v>
      </c>
      <c r="S97" s="125">
        <v>0</v>
      </c>
      <c r="T97" s="125"/>
      <c r="U97" s="125">
        <v>0</v>
      </c>
      <c r="V97" s="125">
        <v>22</v>
      </c>
      <c r="W97" s="125">
        <v>30807.89</v>
      </c>
      <c r="X97" s="125">
        <v>2185</v>
      </c>
      <c r="Y97" s="125">
        <v>309.58</v>
      </c>
      <c r="Z97" s="125" t="s">
        <v>283</v>
      </c>
      <c r="AA97" s="125">
        <v>1</v>
      </c>
      <c r="AB97" s="125">
        <v>4326270.55</v>
      </c>
      <c r="AC97" s="125">
        <v>0</v>
      </c>
      <c r="AD97" s="125">
        <v>0</v>
      </c>
    </row>
    <row r="98" spans="10:30" x14ac:dyDescent="0.2">
      <c r="J98" s="125">
        <v>96</v>
      </c>
      <c r="K98" s="126">
        <v>35799</v>
      </c>
      <c r="L98" s="125">
        <v>4</v>
      </c>
      <c r="M98" s="125">
        <v>42</v>
      </c>
      <c r="N98" s="125">
        <v>58</v>
      </c>
      <c r="O98" s="125">
        <v>26</v>
      </c>
      <c r="P98" s="125">
        <v>7</v>
      </c>
      <c r="Q98" s="125">
        <v>40</v>
      </c>
      <c r="R98" s="125">
        <v>0</v>
      </c>
      <c r="S98" s="125">
        <v>1</v>
      </c>
      <c r="T98" s="125"/>
      <c r="U98" s="125">
        <v>5218562.47</v>
      </c>
      <c r="V98" s="125">
        <v>62</v>
      </c>
      <c r="W98" s="125">
        <v>11993.17</v>
      </c>
      <c r="X98" s="125">
        <v>3984</v>
      </c>
      <c r="Y98" s="125">
        <v>186.27</v>
      </c>
      <c r="Z98" s="125" t="s">
        <v>284</v>
      </c>
      <c r="AA98" s="125">
        <v>0</v>
      </c>
      <c r="AB98" s="125">
        <v>0</v>
      </c>
      <c r="AC98" s="125">
        <v>0</v>
      </c>
      <c r="AD98" s="125">
        <v>0</v>
      </c>
    </row>
    <row r="99" spans="10:30" x14ac:dyDescent="0.2">
      <c r="J99" s="125">
        <v>97</v>
      </c>
      <c r="K99" s="126">
        <v>35806</v>
      </c>
      <c r="L99" s="125">
        <v>56</v>
      </c>
      <c r="M99" s="125">
        <v>53</v>
      </c>
      <c r="N99" s="125">
        <v>11</v>
      </c>
      <c r="O99" s="125">
        <v>14</v>
      </c>
      <c r="P99" s="125">
        <v>5</v>
      </c>
      <c r="Q99" s="125">
        <v>35</v>
      </c>
      <c r="R99" s="125">
        <v>0</v>
      </c>
      <c r="S99" s="125">
        <v>1</v>
      </c>
      <c r="T99" s="125"/>
      <c r="U99" s="125">
        <v>727932.66</v>
      </c>
      <c r="V99" s="125">
        <v>56</v>
      </c>
      <c r="W99" s="125">
        <v>10832.33</v>
      </c>
      <c r="X99" s="125">
        <v>3441</v>
      </c>
      <c r="Y99" s="125">
        <v>175.94</v>
      </c>
      <c r="Z99" s="125" t="s">
        <v>284</v>
      </c>
      <c r="AA99" s="125">
        <v>0</v>
      </c>
      <c r="AB99" s="125">
        <v>0</v>
      </c>
      <c r="AC99" s="125">
        <v>0</v>
      </c>
      <c r="AD99" s="125">
        <v>0</v>
      </c>
    </row>
    <row r="100" spans="10:30" x14ac:dyDescent="0.2">
      <c r="J100" s="125">
        <v>98</v>
      </c>
      <c r="K100" s="126">
        <v>35813</v>
      </c>
      <c r="L100" s="125">
        <v>43</v>
      </c>
      <c r="M100" s="125">
        <v>33</v>
      </c>
      <c r="N100" s="125">
        <v>14</v>
      </c>
      <c r="O100" s="125">
        <v>31</v>
      </c>
      <c r="P100" s="125">
        <v>35</v>
      </c>
      <c r="Q100" s="125">
        <v>13</v>
      </c>
      <c r="R100" s="125">
        <v>0</v>
      </c>
      <c r="S100" s="125">
        <v>0</v>
      </c>
      <c r="T100" s="125"/>
      <c r="U100" s="125">
        <v>0</v>
      </c>
      <c r="V100" s="125">
        <v>89</v>
      </c>
      <c r="W100" s="125">
        <v>6508.88</v>
      </c>
      <c r="X100" s="125">
        <v>4972</v>
      </c>
      <c r="Y100" s="125">
        <v>116.28</v>
      </c>
      <c r="Z100" s="125" t="s">
        <v>283</v>
      </c>
      <c r="AA100" s="125">
        <v>1</v>
      </c>
      <c r="AB100" s="125">
        <v>695149.05</v>
      </c>
      <c r="AC100" s="125">
        <v>0</v>
      </c>
      <c r="AD100" s="125">
        <v>0</v>
      </c>
    </row>
    <row r="101" spans="10:30" x14ac:dyDescent="0.2">
      <c r="J101" s="125">
        <v>99</v>
      </c>
      <c r="K101" s="126">
        <v>35820</v>
      </c>
      <c r="L101" s="125">
        <v>30</v>
      </c>
      <c r="M101" s="125">
        <v>33</v>
      </c>
      <c r="N101" s="125">
        <v>24</v>
      </c>
      <c r="O101" s="125">
        <v>11</v>
      </c>
      <c r="P101" s="125">
        <v>46</v>
      </c>
      <c r="Q101" s="125">
        <v>60</v>
      </c>
      <c r="R101" s="125">
        <v>0</v>
      </c>
      <c r="S101" s="125">
        <v>0</v>
      </c>
      <c r="T101" s="125"/>
      <c r="U101" s="125">
        <v>0</v>
      </c>
      <c r="V101" s="125">
        <v>46</v>
      </c>
      <c r="W101" s="125">
        <v>14037.92</v>
      </c>
      <c r="X101" s="125">
        <v>3015</v>
      </c>
      <c r="Y101" s="125">
        <v>213.76</v>
      </c>
      <c r="Z101" s="125" t="s">
        <v>283</v>
      </c>
      <c r="AA101" s="125">
        <v>1</v>
      </c>
      <c r="AB101" s="125">
        <v>1470041.96</v>
      </c>
      <c r="AC101" s="125">
        <v>0</v>
      </c>
      <c r="AD101" s="125">
        <v>0</v>
      </c>
    </row>
    <row r="102" spans="10:30" x14ac:dyDescent="0.2">
      <c r="J102" s="125">
        <v>100</v>
      </c>
      <c r="K102" s="126">
        <v>35827</v>
      </c>
      <c r="L102" s="125">
        <v>46</v>
      </c>
      <c r="M102" s="125">
        <v>48</v>
      </c>
      <c r="N102" s="125">
        <v>30</v>
      </c>
      <c r="O102" s="125">
        <v>14</v>
      </c>
      <c r="P102" s="125">
        <v>29</v>
      </c>
      <c r="Q102" s="125">
        <v>51</v>
      </c>
      <c r="R102" s="125">
        <v>0</v>
      </c>
      <c r="S102" s="125">
        <v>0</v>
      </c>
      <c r="T102" s="125"/>
      <c r="U102" s="125">
        <v>0</v>
      </c>
      <c r="V102" s="125">
        <v>56</v>
      </c>
      <c r="W102" s="125">
        <v>15930.48</v>
      </c>
      <c r="X102" s="125">
        <v>3600</v>
      </c>
      <c r="Y102" s="125">
        <v>247.32</v>
      </c>
      <c r="Z102" s="125" t="s">
        <v>283</v>
      </c>
      <c r="AA102" s="125">
        <v>1</v>
      </c>
      <c r="AB102" s="125">
        <v>8585129.4700000007</v>
      </c>
      <c r="AC102" s="125">
        <v>0</v>
      </c>
      <c r="AD102" s="125">
        <v>0</v>
      </c>
    </row>
    <row r="103" spans="10:30" x14ac:dyDescent="0.2">
      <c r="J103" s="125">
        <v>101</v>
      </c>
      <c r="K103" s="126">
        <v>35834</v>
      </c>
      <c r="L103" s="125">
        <v>39</v>
      </c>
      <c r="M103" s="125">
        <v>1</v>
      </c>
      <c r="N103" s="125">
        <v>37</v>
      </c>
      <c r="O103" s="125">
        <v>31</v>
      </c>
      <c r="P103" s="125">
        <v>29</v>
      </c>
      <c r="Q103" s="125">
        <v>18</v>
      </c>
      <c r="R103" s="125">
        <v>0</v>
      </c>
      <c r="S103" s="125">
        <v>0</v>
      </c>
      <c r="T103" s="125"/>
      <c r="U103" s="125">
        <v>0</v>
      </c>
      <c r="V103" s="125">
        <v>52</v>
      </c>
      <c r="W103" s="125">
        <v>20589.41</v>
      </c>
      <c r="X103" s="125">
        <v>4653</v>
      </c>
      <c r="Y103" s="125">
        <v>229.64</v>
      </c>
      <c r="Z103" s="125" t="s">
        <v>283</v>
      </c>
      <c r="AA103" s="125">
        <v>1</v>
      </c>
      <c r="AB103" s="125">
        <v>9869908.6500000004</v>
      </c>
      <c r="AC103" s="125">
        <v>0</v>
      </c>
      <c r="AD103" s="125">
        <v>0</v>
      </c>
    </row>
    <row r="104" spans="10:30" x14ac:dyDescent="0.2">
      <c r="J104" s="125">
        <v>102</v>
      </c>
      <c r="K104" s="126">
        <v>35841</v>
      </c>
      <c r="L104" s="125">
        <v>44</v>
      </c>
      <c r="M104" s="125">
        <v>42</v>
      </c>
      <c r="N104" s="125">
        <v>37</v>
      </c>
      <c r="O104" s="125">
        <v>56</v>
      </c>
      <c r="P104" s="125">
        <v>19</v>
      </c>
      <c r="Q104" s="125">
        <v>20</v>
      </c>
      <c r="R104" s="125">
        <v>0</v>
      </c>
      <c r="S104" s="125">
        <v>1</v>
      </c>
      <c r="T104" s="125"/>
      <c r="U104" s="125">
        <v>11336626.880000001</v>
      </c>
      <c r="V104" s="125">
        <v>73</v>
      </c>
      <c r="W104" s="125">
        <v>16743.36</v>
      </c>
      <c r="X104" s="125">
        <v>6197</v>
      </c>
      <c r="Y104" s="125">
        <v>196.85</v>
      </c>
      <c r="Z104" s="125" t="s">
        <v>284</v>
      </c>
      <c r="AA104" s="125">
        <v>0</v>
      </c>
      <c r="AB104" s="125">
        <v>0</v>
      </c>
      <c r="AC104" s="125">
        <v>0</v>
      </c>
      <c r="AD104" s="125">
        <v>0</v>
      </c>
    </row>
    <row r="105" spans="10:30" x14ac:dyDescent="0.2">
      <c r="J105" s="125">
        <v>103</v>
      </c>
      <c r="K105" s="126">
        <v>35848</v>
      </c>
      <c r="L105" s="125">
        <v>9</v>
      </c>
      <c r="M105" s="125">
        <v>1</v>
      </c>
      <c r="N105" s="125">
        <v>57</v>
      </c>
      <c r="O105" s="125">
        <v>7</v>
      </c>
      <c r="P105" s="125">
        <v>54</v>
      </c>
      <c r="Q105" s="125">
        <v>49</v>
      </c>
      <c r="R105" s="125">
        <v>0</v>
      </c>
      <c r="S105" s="125">
        <v>1</v>
      </c>
      <c r="T105" s="125"/>
      <c r="U105" s="125">
        <v>696984.24</v>
      </c>
      <c r="V105" s="125">
        <v>28</v>
      </c>
      <c r="W105" s="125">
        <v>20743.580000000002</v>
      </c>
      <c r="X105" s="125">
        <v>2632</v>
      </c>
      <c r="Y105" s="125">
        <v>220.24</v>
      </c>
      <c r="Z105" s="125" t="s">
        <v>284</v>
      </c>
      <c r="AA105" s="125">
        <v>0</v>
      </c>
      <c r="AB105" s="125">
        <v>0</v>
      </c>
      <c r="AC105" s="125">
        <v>0</v>
      </c>
      <c r="AD105" s="125">
        <v>0</v>
      </c>
    </row>
    <row r="106" spans="10:30" x14ac:dyDescent="0.2">
      <c r="J106" s="125">
        <v>104</v>
      </c>
      <c r="K106" s="126">
        <v>35855</v>
      </c>
      <c r="L106" s="125">
        <v>13</v>
      </c>
      <c r="M106" s="125">
        <v>1</v>
      </c>
      <c r="N106" s="125">
        <v>38</v>
      </c>
      <c r="O106" s="125">
        <v>21</v>
      </c>
      <c r="P106" s="125">
        <v>52</v>
      </c>
      <c r="Q106" s="125">
        <v>4</v>
      </c>
      <c r="R106" s="125">
        <v>0</v>
      </c>
      <c r="S106" s="125">
        <v>0</v>
      </c>
      <c r="T106" s="125"/>
      <c r="U106" s="125">
        <v>0</v>
      </c>
      <c r="V106" s="125">
        <v>37</v>
      </c>
      <c r="W106" s="125">
        <v>14006.33</v>
      </c>
      <c r="X106" s="125">
        <v>2588</v>
      </c>
      <c r="Y106" s="125">
        <v>199.85</v>
      </c>
      <c r="Z106" s="125" t="s">
        <v>283</v>
      </c>
      <c r="AA106" s="125">
        <v>1</v>
      </c>
      <c r="AB106" s="125">
        <v>621880.72</v>
      </c>
      <c r="AC106" s="125">
        <v>0</v>
      </c>
      <c r="AD106" s="125">
        <v>0</v>
      </c>
    </row>
    <row r="107" spans="10:30" x14ac:dyDescent="0.2">
      <c r="J107" s="125">
        <v>105</v>
      </c>
      <c r="K107" s="126">
        <v>35862</v>
      </c>
      <c r="L107" s="125">
        <v>3</v>
      </c>
      <c r="M107" s="125">
        <v>13</v>
      </c>
      <c r="N107" s="125">
        <v>31</v>
      </c>
      <c r="O107" s="125">
        <v>43</v>
      </c>
      <c r="P107" s="125">
        <v>46</v>
      </c>
      <c r="Q107" s="125">
        <v>49</v>
      </c>
      <c r="R107" s="125">
        <v>0</v>
      </c>
      <c r="S107" s="125">
        <v>0</v>
      </c>
      <c r="T107" s="125"/>
      <c r="U107" s="125">
        <v>0</v>
      </c>
      <c r="V107" s="125">
        <v>55</v>
      </c>
      <c r="W107" s="125">
        <v>11824.08</v>
      </c>
      <c r="X107" s="125">
        <v>4875</v>
      </c>
      <c r="Y107" s="125">
        <v>133.13999999999999</v>
      </c>
      <c r="Z107" s="125" t="s">
        <v>283</v>
      </c>
      <c r="AA107" s="125">
        <v>1</v>
      </c>
      <c r="AB107" s="125">
        <v>1402269.88</v>
      </c>
      <c r="AC107" s="125">
        <v>0</v>
      </c>
      <c r="AD107" s="125">
        <v>0</v>
      </c>
    </row>
    <row r="108" spans="10:30" x14ac:dyDescent="0.2">
      <c r="J108" s="125">
        <v>106</v>
      </c>
      <c r="K108" s="126">
        <v>35869</v>
      </c>
      <c r="L108" s="125">
        <v>24</v>
      </c>
      <c r="M108" s="125">
        <v>16</v>
      </c>
      <c r="N108" s="125">
        <v>38</v>
      </c>
      <c r="O108" s="125">
        <v>5</v>
      </c>
      <c r="P108" s="125">
        <v>39</v>
      </c>
      <c r="Q108" s="125">
        <v>35</v>
      </c>
      <c r="R108" s="125">
        <v>9795278</v>
      </c>
      <c r="S108" s="125">
        <v>0</v>
      </c>
      <c r="T108" s="125"/>
      <c r="U108" s="125">
        <v>0</v>
      </c>
      <c r="V108" s="125">
        <v>94</v>
      </c>
      <c r="W108" s="125">
        <v>7678.27</v>
      </c>
      <c r="X108" s="125">
        <v>5390</v>
      </c>
      <c r="Y108" s="125">
        <v>133.65</v>
      </c>
      <c r="Z108" s="125" t="s">
        <v>283</v>
      </c>
      <c r="AA108" s="125">
        <v>1</v>
      </c>
      <c r="AB108" s="125">
        <v>2268378.66</v>
      </c>
      <c r="AC108" s="125">
        <v>3000000</v>
      </c>
      <c r="AD108" s="125">
        <v>0</v>
      </c>
    </row>
    <row r="109" spans="10:30" x14ac:dyDescent="0.2">
      <c r="J109" s="125">
        <v>107</v>
      </c>
      <c r="K109" s="126">
        <v>35876</v>
      </c>
      <c r="L109" s="125">
        <v>2</v>
      </c>
      <c r="M109" s="125">
        <v>24</v>
      </c>
      <c r="N109" s="125">
        <v>52</v>
      </c>
      <c r="O109" s="125">
        <v>4</v>
      </c>
      <c r="P109" s="125">
        <v>16</v>
      </c>
      <c r="Q109" s="125">
        <v>51</v>
      </c>
      <c r="R109" s="125">
        <v>0</v>
      </c>
      <c r="S109" s="125">
        <v>0</v>
      </c>
      <c r="T109" s="125"/>
      <c r="U109" s="125">
        <v>0</v>
      </c>
      <c r="V109" s="125">
        <v>35</v>
      </c>
      <c r="W109" s="125">
        <v>21494.23</v>
      </c>
      <c r="X109" s="125">
        <v>3554</v>
      </c>
      <c r="Y109" s="125">
        <v>211.26</v>
      </c>
      <c r="Z109" s="125" t="s">
        <v>283</v>
      </c>
      <c r="AA109" s="125">
        <v>1</v>
      </c>
      <c r="AB109" s="125">
        <v>3171136.01</v>
      </c>
      <c r="AC109" s="125">
        <v>0</v>
      </c>
      <c r="AD109" s="125">
        <v>0</v>
      </c>
    </row>
    <row r="110" spans="10:30" x14ac:dyDescent="0.2">
      <c r="J110" s="125">
        <v>108</v>
      </c>
      <c r="K110" s="126">
        <v>35883</v>
      </c>
      <c r="L110" s="125">
        <v>60</v>
      </c>
      <c r="M110" s="125">
        <v>29</v>
      </c>
      <c r="N110" s="125">
        <v>34</v>
      </c>
      <c r="O110" s="125">
        <v>24</v>
      </c>
      <c r="P110" s="125">
        <v>21</v>
      </c>
      <c r="Q110" s="125">
        <v>59</v>
      </c>
      <c r="R110" s="125">
        <v>0</v>
      </c>
      <c r="S110" s="125">
        <v>0</v>
      </c>
      <c r="T110" s="125"/>
      <c r="U110" s="125">
        <v>0</v>
      </c>
      <c r="V110" s="125">
        <v>35</v>
      </c>
      <c r="W110" s="125">
        <v>22511.72</v>
      </c>
      <c r="X110" s="125">
        <v>2453</v>
      </c>
      <c r="Y110" s="125">
        <v>320.57</v>
      </c>
      <c r="Z110" s="125" t="s">
        <v>283</v>
      </c>
      <c r="AA110" s="125">
        <v>1</v>
      </c>
      <c r="AB110" s="125">
        <v>4116628.49</v>
      </c>
      <c r="AC110" s="125">
        <v>0</v>
      </c>
      <c r="AD110" s="125">
        <v>0</v>
      </c>
    </row>
    <row r="111" spans="10:30" x14ac:dyDescent="0.2">
      <c r="J111" s="125">
        <v>109</v>
      </c>
      <c r="K111" s="126">
        <v>35889</v>
      </c>
      <c r="L111" s="125">
        <v>54</v>
      </c>
      <c r="M111" s="125">
        <v>13</v>
      </c>
      <c r="N111" s="125">
        <v>44</v>
      </c>
      <c r="O111" s="125">
        <v>49</v>
      </c>
      <c r="P111" s="125">
        <v>48</v>
      </c>
      <c r="Q111" s="125">
        <v>1</v>
      </c>
      <c r="R111" s="125">
        <v>0</v>
      </c>
      <c r="S111" s="125">
        <v>0</v>
      </c>
      <c r="T111" s="125"/>
      <c r="U111" s="125">
        <v>0</v>
      </c>
      <c r="V111" s="125">
        <v>39</v>
      </c>
      <c r="W111" s="125">
        <v>21153.3</v>
      </c>
      <c r="X111" s="125">
        <v>3881</v>
      </c>
      <c r="Y111" s="125">
        <v>212.15</v>
      </c>
      <c r="Z111" s="125" t="s">
        <v>283</v>
      </c>
      <c r="AA111" s="125">
        <v>1</v>
      </c>
      <c r="AB111" s="125">
        <v>11523677.380000001</v>
      </c>
      <c r="AC111" s="125">
        <v>0</v>
      </c>
      <c r="AD111" s="125">
        <v>0</v>
      </c>
    </row>
    <row r="112" spans="10:30" x14ac:dyDescent="0.2">
      <c r="J112" s="125">
        <v>110</v>
      </c>
      <c r="K112" s="126">
        <v>35896</v>
      </c>
      <c r="L112" s="125">
        <v>57</v>
      </c>
      <c r="M112" s="125">
        <v>58</v>
      </c>
      <c r="N112" s="125">
        <v>18</v>
      </c>
      <c r="O112" s="125">
        <v>31</v>
      </c>
      <c r="P112" s="125">
        <v>43</v>
      </c>
      <c r="Q112" s="125">
        <v>52</v>
      </c>
      <c r="R112" s="125">
        <v>0</v>
      </c>
      <c r="S112" s="125">
        <v>0</v>
      </c>
      <c r="T112" s="125"/>
      <c r="U112" s="125">
        <v>0</v>
      </c>
      <c r="V112" s="125">
        <v>35</v>
      </c>
      <c r="W112" s="125">
        <v>27771.48</v>
      </c>
      <c r="X112" s="125">
        <v>3212</v>
      </c>
      <c r="Y112" s="125">
        <v>302.01</v>
      </c>
      <c r="Z112" s="125" t="s">
        <v>283</v>
      </c>
      <c r="AA112" s="125">
        <v>1</v>
      </c>
      <c r="AB112" s="125">
        <v>12690079.16</v>
      </c>
      <c r="AC112" s="125">
        <v>0</v>
      </c>
      <c r="AD112" s="125">
        <v>0</v>
      </c>
    </row>
    <row r="113" spans="10:30" x14ac:dyDescent="0.2">
      <c r="J113" s="125">
        <v>111</v>
      </c>
      <c r="K113" s="126">
        <v>35903</v>
      </c>
      <c r="L113" s="125">
        <v>52</v>
      </c>
      <c r="M113" s="125">
        <v>32</v>
      </c>
      <c r="N113" s="125">
        <v>4</v>
      </c>
      <c r="O113" s="125">
        <v>33</v>
      </c>
      <c r="P113" s="125">
        <v>25</v>
      </c>
      <c r="Q113" s="125">
        <v>22</v>
      </c>
      <c r="R113" s="125">
        <v>0</v>
      </c>
      <c r="S113" s="125">
        <v>0</v>
      </c>
      <c r="T113" s="125"/>
      <c r="U113" s="125">
        <v>0</v>
      </c>
      <c r="V113" s="125">
        <v>68</v>
      </c>
      <c r="W113" s="125">
        <v>18082.939999999999</v>
      </c>
      <c r="X113" s="125">
        <v>6109</v>
      </c>
      <c r="Y113" s="125">
        <v>200.88</v>
      </c>
      <c r="Z113" s="125" t="s">
        <v>283</v>
      </c>
      <c r="AA113" s="125">
        <v>1</v>
      </c>
      <c r="AB113" s="125">
        <v>14165647.189999999</v>
      </c>
      <c r="AC113" s="125">
        <v>0</v>
      </c>
      <c r="AD113" s="125">
        <v>0</v>
      </c>
    </row>
    <row r="114" spans="10:30" x14ac:dyDescent="0.2">
      <c r="J114" s="125">
        <v>112</v>
      </c>
      <c r="K114" s="126">
        <v>35910</v>
      </c>
      <c r="L114" s="125">
        <v>37</v>
      </c>
      <c r="M114" s="125">
        <v>43</v>
      </c>
      <c r="N114" s="125">
        <v>34</v>
      </c>
      <c r="O114" s="125">
        <v>20</v>
      </c>
      <c r="P114" s="125">
        <v>12</v>
      </c>
      <c r="Q114" s="125">
        <v>42</v>
      </c>
      <c r="R114" s="125">
        <v>0</v>
      </c>
      <c r="S114" s="125">
        <v>1</v>
      </c>
      <c r="T114" s="125"/>
      <c r="U114" s="125">
        <v>15802579.93</v>
      </c>
      <c r="V114" s="125">
        <v>137</v>
      </c>
      <c r="W114" s="125">
        <v>9957.01</v>
      </c>
      <c r="X114" s="125">
        <v>8340</v>
      </c>
      <c r="Y114" s="125">
        <v>163.25</v>
      </c>
      <c r="Z114" s="125" t="s">
        <v>284</v>
      </c>
      <c r="AA114" s="125">
        <v>0</v>
      </c>
      <c r="AB114" s="125">
        <v>0</v>
      </c>
      <c r="AC114" s="125">
        <v>0</v>
      </c>
      <c r="AD114" s="125">
        <v>0</v>
      </c>
    </row>
    <row r="115" spans="10:30" x14ac:dyDescent="0.2">
      <c r="J115" s="125">
        <v>113</v>
      </c>
      <c r="K115" s="126">
        <v>35917</v>
      </c>
      <c r="L115" s="125">
        <v>34</v>
      </c>
      <c r="M115" s="125">
        <v>54</v>
      </c>
      <c r="N115" s="125">
        <v>26</v>
      </c>
      <c r="O115" s="125">
        <v>28</v>
      </c>
      <c r="P115" s="125">
        <v>55</v>
      </c>
      <c r="Q115" s="125">
        <v>7</v>
      </c>
      <c r="R115" s="125">
        <v>0</v>
      </c>
      <c r="S115" s="125">
        <v>0</v>
      </c>
      <c r="T115" s="125"/>
      <c r="U115" s="125">
        <v>0</v>
      </c>
      <c r="V115" s="125">
        <v>38</v>
      </c>
      <c r="W115" s="125">
        <v>14269.55</v>
      </c>
      <c r="X115" s="125">
        <v>2572</v>
      </c>
      <c r="Y115" s="125">
        <v>210.4</v>
      </c>
      <c r="Z115" s="125" t="s">
        <v>283</v>
      </c>
      <c r="AA115" s="125">
        <v>1</v>
      </c>
      <c r="AB115" s="125">
        <v>650691.4</v>
      </c>
      <c r="AC115" s="125">
        <v>0</v>
      </c>
      <c r="AD115" s="125">
        <v>0</v>
      </c>
    </row>
    <row r="116" spans="10:30" x14ac:dyDescent="0.2">
      <c r="J116" s="125">
        <v>114</v>
      </c>
      <c r="K116" s="126">
        <v>35924</v>
      </c>
      <c r="L116" s="125">
        <v>47</v>
      </c>
      <c r="M116" s="125">
        <v>54</v>
      </c>
      <c r="N116" s="125">
        <v>18</v>
      </c>
      <c r="O116" s="125">
        <v>6</v>
      </c>
      <c r="P116" s="125">
        <v>12</v>
      </c>
      <c r="Q116" s="125">
        <v>37</v>
      </c>
      <c r="R116" s="125">
        <v>0</v>
      </c>
      <c r="S116" s="125">
        <v>0</v>
      </c>
      <c r="T116" s="125"/>
      <c r="U116" s="125">
        <v>0</v>
      </c>
      <c r="V116" s="125">
        <v>71</v>
      </c>
      <c r="W116" s="125">
        <v>9626.08</v>
      </c>
      <c r="X116" s="125">
        <v>4908</v>
      </c>
      <c r="Y116" s="125">
        <v>138.99</v>
      </c>
      <c r="Z116" s="125" t="s">
        <v>283</v>
      </c>
      <c r="AA116" s="125">
        <v>1</v>
      </c>
      <c r="AB116" s="125">
        <v>1470833.69</v>
      </c>
      <c r="AC116" s="125">
        <v>0</v>
      </c>
      <c r="AD116" s="125">
        <v>0</v>
      </c>
    </row>
    <row r="117" spans="10:30" x14ac:dyDescent="0.2">
      <c r="J117" s="125">
        <v>115</v>
      </c>
      <c r="K117" s="126">
        <v>35931</v>
      </c>
      <c r="L117" s="125">
        <v>6</v>
      </c>
      <c r="M117" s="125">
        <v>14</v>
      </c>
      <c r="N117" s="125">
        <v>24</v>
      </c>
      <c r="O117" s="125">
        <v>20</v>
      </c>
      <c r="P117" s="125">
        <v>4</v>
      </c>
      <c r="Q117" s="125">
        <v>38</v>
      </c>
      <c r="R117" s="125">
        <v>0</v>
      </c>
      <c r="S117" s="125">
        <v>0</v>
      </c>
      <c r="T117" s="125"/>
      <c r="U117" s="125">
        <v>0</v>
      </c>
      <c r="V117" s="125">
        <v>78</v>
      </c>
      <c r="W117" s="125">
        <v>9283.1</v>
      </c>
      <c r="X117" s="125">
        <v>5091</v>
      </c>
      <c r="Y117" s="125">
        <v>141.94999999999999</v>
      </c>
      <c r="Z117" s="125" t="s">
        <v>283</v>
      </c>
      <c r="AA117" s="125">
        <v>1</v>
      </c>
      <c r="AB117" s="125">
        <v>2339731.79</v>
      </c>
      <c r="AC117" s="125">
        <v>0</v>
      </c>
      <c r="AD117" s="125">
        <v>0</v>
      </c>
    </row>
    <row r="118" spans="10:30" x14ac:dyDescent="0.2">
      <c r="J118" s="125">
        <v>116</v>
      </c>
      <c r="K118" s="126">
        <v>35938</v>
      </c>
      <c r="L118" s="125">
        <v>36</v>
      </c>
      <c r="M118" s="125">
        <v>42</v>
      </c>
      <c r="N118" s="125">
        <v>32</v>
      </c>
      <c r="O118" s="125">
        <v>5</v>
      </c>
      <c r="P118" s="125">
        <v>13</v>
      </c>
      <c r="Q118" s="125">
        <v>51</v>
      </c>
      <c r="R118" s="125">
        <v>10384878</v>
      </c>
      <c r="S118" s="125">
        <v>0</v>
      </c>
      <c r="T118" s="125"/>
      <c r="U118" s="125">
        <v>0</v>
      </c>
      <c r="V118" s="125">
        <v>64</v>
      </c>
      <c r="W118" s="125">
        <v>11956.28</v>
      </c>
      <c r="X118" s="125">
        <v>5270</v>
      </c>
      <c r="Y118" s="125">
        <v>144.91</v>
      </c>
      <c r="Z118" s="125" t="s">
        <v>283</v>
      </c>
      <c r="AA118" s="125">
        <v>1</v>
      </c>
      <c r="AB118" s="125">
        <v>3257973.62</v>
      </c>
      <c r="AC118" s="125">
        <v>4200000</v>
      </c>
      <c r="AD118" s="125">
        <v>0</v>
      </c>
    </row>
    <row r="119" spans="10:30" x14ac:dyDescent="0.2">
      <c r="J119" s="125">
        <v>117</v>
      </c>
      <c r="K119" s="126">
        <v>35945</v>
      </c>
      <c r="L119" s="125">
        <v>53</v>
      </c>
      <c r="M119" s="125">
        <v>42</v>
      </c>
      <c r="N119" s="125">
        <v>27</v>
      </c>
      <c r="O119" s="125">
        <v>20</v>
      </c>
      <c r="P119" s="125">
        <v>33</v>
      </c>
      <c r="Q119" s="125">
        <v>25</v>
      </c>
      <c r="R119" s="125">
        <v>0</v>
      </c>
      <c r="S119" s="125">
        <v>0</v>
      </c>
      <c r="T119" s="125"/>
      <c r="U119" s="125">
        <v>0</v>
      </c>
      <c r="V119" s="125">
        <v>36</v>
      </c>
      <c r="W119" s="125">
        <v>22046.87</v>
      </c>
      <c r="X119" s="125">
        <v>3822</v>
      </c>
      <c r="Y119" s="125">
        <v>207.26</v>
      </c>
      <c r="Z119" s="125" t="s">
        <v>283</v>
      </c>
      <c r="AA119" s="125">
        <v>1</v>
      </c>
      <c r="AB119" s="125">
        <v>4210398.41</v>
      </c>
      <c r="AC119" s="125">
        <v>0</v>
      </c>
      <c r="AD119" s="125">
        <v>0</v>
      </c>
    </row>
    <row r="120" spans="10:30" x14ac:dyDescent="0.2">
      <c r="J120" s="125">
        <v>118</v>
      </c>
      <c r="K120" s="126">
        <v>35952</v>
      </c>
      <c r="L120" s="125">
        <v>22</v>
      </c>
      <c r="M120" s="125">
        <v>57</v>
      </c>
      <c r="N120" s="125">
        <v>37</v>
      </c>
      <c r="O120" s="125">
        <v>9</v>
      </c>
      <c r="P120" s="125">
        <v>25</v>
      </c>
      <c r="Q120" s="125">
        <v>56</v>
      </c>
      <c r="R120" s="125">
        <v>0</v>
      </c>
      <c r="S120" s="125">
        <v>0</v>
      </c>
      <c r="T120" s="125"/>
      <c r="U120" s="125">
        <v>0</v>
      </c>
      <c r="V120" s="125">
        <v>53</v>
      </c>
      <c r="W120" s="125">
        <v>16052.88</v>
      </c>
      <c r="X120" s="125">
        <v>4342</v>
      </c>
      <c r="Y120" s="125">
        <v>195.56</v>
      </c>
      <c r="Z120" s="125" t="s">
        <v>283</v>
      </c>
      <c r="AA120" s="125">
        <v>1</v>
      </c>
      <c r="AB120" s="125">
        <v>5231361.3600000003</v>
      </c>
      <c r="AC120" s="125">
        <v>0</v>
      </c>
      <c r="AD120" s="125">
        <v>0</v>
      </c>
    </row>
    <row r="121" spans="10:30" x14ac:dyDescent="0.2">
      <c r="J121" s="125">
        <v>119</v>
      </c>
      <c r="K121" s="126">
        <v>35959</v>
      </c>
      <c r="L121" s="125">
        <v>47</v>
      </c>
      <c r="M121" s="125">
        <v>21</v>
      </c>
      <c r="N121" s="125">
        <v>1</v>
      </c>
      <c r="O121" s="125">
        <v>50</v>
      </c>
      <c r="P121" s="125">
        <v>36</v>
      </c>
      <c r="Q121" s="125">
        <v>38</v>
      </c>
      <c r="R121" s="125">
        <v>0</v>
      </c>
      <c r="S121" s="125">
        <v>0</v>
      </c>
      <c r="T121" s="125"/>
      <c r="U121" s="125">
        <v>0</v>
      </c>
      <c r="V121" s="125">
        <v>21</v>
      </c>
      <c r="W121" s="125">
        <v>38921.160000000003</v>
      </c>
      <c r="X121" s="125">
        <v>2691</v>
      </c>
      <c r="Y121" s="125">
        <v>303.13</v>
      </c>
      <c r="Z121" s="125" t="s">
        <v>283</v>
      </c>
      <c r="AA121" s="125">
        <v>1</v>
      </c>
      <c r="AB121" s="125">
        <v>13206225.91</v>
      </c>
      <c r="AC121" s="125">
        <v>0</v>
      </c>
      <c r="AD121" s="125">
        <v>0</v>
      </c>
    </row>
    <row r="122" spans="10:30" x14ac:dyDescent="0.2">
      <c r="J122" s="125">
        <v>120</v>
      </c>
      <c r="K122" s="126">
        <v>35966</v>
      </c>
      <c r="L122" s="125">
        <v>46</v>
      </c>
      <c r="M122" s="125">
        <v>45</v>
      </c>
      <c r="N122" s="125">
        <v>16</v>
      </c>
      <c r="O122" s="125">
        <v>40</v>
      </c>
      <c r="P122" s="125">
        <v>27</v>
      </c>
      <c r="Q122" s="125">
        <v>3</v>
      </c>
      <c r="R122" s="125">
        <v>0</v>
      </c>
      <c r="S122" s="125">
        <v>0</v>
      </c>
      <c r="T122" s="125"/>
      <c r="U122" s="125">
        <v>0</v>
      </c>
      <c r="V122" s="125">
        <v>92</v>
      </c>
      <c r="W122" s="125">
        <v>13020.97</v>
      </c>
      <c r="X122" s="125">
        <v>7073</v>
      </c>
      <c r="Y122" s="125">
        <v>169.04</v>
      </c>
      <c r="Z122" s="125" t="s">
        <v>283</v>
      </c>
      <c r="AA122" s="125">
        <v>1</v>
      </c>
      <c r="AB122" s="125">
        <v>14643740.699999999</v>
      </c>
      <c r="AC122" s="125">
        <v>0</v>
      </c>
      <c r="AD122" s="125">
        <v>0</v>
      </c>
    </row>
    <row r="123" spans="10:30" x14ac:dyDescent="0.2">
      <c r="J123" s="125">
        <v>121</v>
      </c>
      <c r="K123" s="126">
        <v>35973</v>
      </c>
      <c r="L123" s="125">
        <v>53</v>
      </c>
      <c r="M123" s="125">
        <v>41</v>
      </c>
      <c r="N123" s="125">
        <v>44</v>
      </c>
      <c r="O123" s="125">
        <v>2</v>
      </c>
      <c r="P123" s="125">
        <v>29</v>
      </c>
      <c r="Q123" s="125">
        <v>55</v>
      </c>
      <c r="R123" s="125">
        <v>0</v>
      </c>
      <c r="S123" s="125">
        <v>0</v>
      </c>
      <c r="T123" s="125"/>
      <c r="U123" s="125">
        <v>0</v>
      </c>
      <c r="V123" s="125">
        <v>45</v>
      </c>
      <c r="W123" s="125">
        <v>28917</v>
      </c>
      <c r="X123" s="125">
        <v>4554</v>
      </c>
      <c r="Y123" s="125">
        <v>285.17</v>
      </c>
      <c r="Z123" s="125" t="s">
        <v>283</v>
      </c>
      <c r="AA123" s="125">
        <v>1</v>
      </c>
      <c r="AB123" s="125">
        <v>16205258.33</v>
      </c>
      <c r="AC123" s="125">
        <v>0</v>
      </c>
      <c r="AD123" s="125">
        <v>0</v>
      </c>
    </row>
    <row r="124" spans="10:30" x14ac:dyDescent="0.2">
      <c r="J124" s="125">
        <v>122</v>
      </c>
      <c r="K124" s="126">
        <v>35980</v>
      </c>
      <c r="L124" s="125">
        <v>20</v>
      </c>
      <c r="M124" s="125">
        <v>43</v>
      </c>
      <c r="N124" s="125">
        <v>39</v>
      </c>
      <c r="O124" s="125">
        <v>11</v>
      </c>
      <c r="P124" s="125">
        <v>53</v>
      </c>
      <c r="Q124" s="125">
        <v>17</v>
      </c>
      <c r="R124" s="125">
        <v>0</v>
      </c>
      <c r="S124" s="125">
        <v>0</v>
      </c>
      <c r="T124" s="125"/>
      <c r="U124" s="125">
        <v>0</v>
      </c>
      <c r="V124" s="125">
        <v>83</v>
      </c>
      <c r="W124" s="125">
        <v>18210.45</v>
      </c>
      <c r="X124" s="125">
        <v>7203</v>
      </c>
      <c r="Y124" s="125">
        <v>209.43</v>
      </c>
      <c r="Z124" s="125" t="s">
        <v>283</v>
      </c>
      <c r="AA124" s="125">
        <v>1</v>
      </c>
      <c r="AB124" s="125">
        <v>18019018.949999999</v>
      </c>
      <c r="AC124" s="125">
        <v>0</v>
      </c>
      <c r="AD124" s="125">
        <v>0</v>
      </c>
    </row>
    <row r="125" spans="10:30" x14ac:dyDescent="0.2">
      <c r="J125" s="125">
        <v>123</v>
      </c>
      <c r="K125" s="126">
        <v>35987</v>
      </c>
      <c r="L125" s="125">
        <v>13</v>
      </c>
      <c r="M125" s="125">
        <v>42</v>
      </c>
      <c r="N125" s="125">
        <v>16</v>
      </c>
      <c r="O125" s="125">
        <v>32</v>
      </c>
      <c r="P125" s="125">
        <v>14</v>
      </c>
      <c r="Q125" s="125">
        <v>26</v>
      </c>
      <c r="R125" s="125">
        <v>0</v>
      </c>
      <c r="S125" s="125">
        <v>0</v>
      </c>
      <c r="T125" s="125"/>
      <c r="U125" s="125">
        <v>0</v>
      </c>
      <c r="V125" s="125">
        <v>176</v>
      </c>
      <c r="W125" s="125">
        <v>12440.56</v>
      </c>
      <c r="X125" s="125">
        <v>13159</v>
      </c>
      <c r="Y125" s="125">
        <v>166.06</v>
      </c>
      <c r="Z125" s="125" t="s">
        <v>283</v>
      </c>
      <c r="AA125" s="125">
        <v>1</v>
      </c>
      <c r="AB125" s="125">
        <v>20646465.280000001</v>
      </c>
      <c r="AC125" s="125">
        <v>0</v>
      </c>
      <c r="AD125" s="125">
        <v>0</v>
      </c>
    </row>
    <row r="126" spans="10:30" x14ac:dyDescent="0.2">
      <c r="J126" s="125">
        <v>124</v>
      </c>
      <c r="K126" s="126">
        <v>35994</v>
      </c>
      <c r="L126" s="125">
        <v>52</v>
      </c>
      <c r="M126" s="125">
        <v>5</v>
      </c>
      <c r="N126" s="125">
        <v>34</v>
      </c>
      <c r="O126" s="125">
        <v>57</v>
      </c>
      <c r="P126" s="125">
        <v>15</v>
      </c>
      <c r="Q126" s="125">
        <v>41</v>
      </c>
      <c r="R126" s="125">
        <v>0</v>
      </c>
      <c r="S126" s="125">
        <v>1</v>
      </c>
      <c r="T126" s="125"/>
      <c r="U126" s="125">
        <v>24536288.719999999</v>
      </c>
      <c r="V126" s="125">
        <v>188</v>
      </c>
      <c r="W126" s="125">
        <v>17242.12</v>
      </c>
      <c r="X126" s="125">
        <v>14019</v>
      </c>
      <c r="Y126" s="125">
        <v>230.76</v>
      </c>
      <c r="Z126" s="125" t="s">
        <v>284</v>
      </c>
      <c r="AA126" s="125">
        <v>0</v>
      </c>
      <c r="AB126" s="125">
        <v>0</v>
      </c>
      <c r="AC126" s="125">
        <v>0</v>
      </c>
      <c r="AD126" s="125">
        <v>0</v>
      </c>
    </row>
    <row r="127" spans="10:30" x14ac:dyDescent="0.2">
      <c r="J127" s="125">
        <v>125</v>
      </c>
      <c r="K127" s="126">
        <v>36001</v>
      </c>
      <c r="L127" s="125">
        <v>56</v>
      </c>
      <c r="M127" s="125">
        <v>47</v>
      </c>
      <c r="N127" s="125">
        <v>25</v>
      </c>
      <c r="O127" s="125">
        <v>59</v>
      </c>
      <c r="P127" s="125">
        <v>53</v>
      </c>
      <c r="Q127" s="125">
        <v>41</v>
      </c>
      <c r="R127" s="125">
        <v>0</v>
      </c>
      <c r="S127" s="125">
        <v>0</v>
      </c>
      <c r="T127" s="125"/>
      <c r="U127" s="125">
        <v>0</v>
      </c>
      <c r="V127" s="125">
        <v>46</v>
      </c>
      <c r="W127" s="125">
        <v>15425.68</v>
      </c>
      <c r="X127" s="125">
        <v>2784</v>
      </c>
      <c r="Y127" s="125">
        <v>254.38</v>
      </c>
      <c r="Z127" s="125" t="s">
        <v>283</v>
      </c>
      <c r="AA127" s="125">
        <v>1</v>
      </c>
      <c r="AB127" s="125">
        <v>851497.47</v>
      </c>
      <c r="AC127" s="125">
        <v>0</v>
      </c>
      <c r="AD127" s="125">
        <v>0</v>
      </c>
    </row>
    <row r="128" spans="10:30" x14ac:dyDescent="0.2">
      <c r="J128" s="125">
        <v>126</v>
      </c>
      <c r="K128" s="126">
        <v>36008</v>
      </c>
      <c r="L128" s="125">
        <v>32</v>
      </c>
      <c r="M128" s="125">
        <v>28</v>
      </c>
      <c r="N128" s="125">
        <v>6</v>
      </c>
      <c r="O128" s="125">
        <v>10</v>
      </c>
      <c r="P128" s="125">
        <v>11</v>
      </c>
      <c r="Q128" s="125">
        <v>40</v>
      </c>
      <c r="R128" s="125">
        <v>0</v>
      </c>
      <c r="S128" s="125">
        <v>0</v>
      </c>
      <c r="T128" s="125"/>
      <c r="U128" s="125">
        <v>0</v>
      </c>
      <c r="V128" s="125">
        <v>83</v>
      </c>
      <c r="W128" s="125">
        <v>10052.56</v>
      </c>
      <c r="X128" s="125">
        <v>5510</v>
      </c>
      <c r="Y128" s="125">
        <v>151.13</v>
      </c>
      <c r="Z128" s="125" t="s">
        <v>283</v>
      </c>
      <c r="AA128" s="125">
        <v>1</v>
      </c>
      <c r="AB128" s="125">
        <v>1852731.83</v>
      </c>
      <c r="AC128" s="125">
        <v>0</v>
      </c>
      <c r="AD128" s="125">
        <v>0</v>
      </c>
    </row>
    <row r="129" spans="10:30" x14ac:dyDescent="0.2">
      <c r="J129" s="125">
        <v>127</v>
      </c>
      <c r="K129" s="126">
        <v>36015</v>
      </c>
      <c r="L129" s="125">
        <v>59</v>
      </c>
      <c r="M129" s="125">
        <v>21</v>
      </c>
      <c r="N129" s="125">
        <v>51</v>
      </c>
      <c r="O129" s="125">
        <v>54</v>
      </c>
      <c r="P129" s="125">
        <v>29</v>
      </c>
      <c r="Q129" s="125">
        <v>50</v>
      </c>
      <c r="R129" s="125">
        <v>0</v>
      </c>
      <c r="S129" s="125">
        <v>0</v>
      </c>
      <c r="T129" s="125"/>
      <c r="U129" s="125">
        <v>0</v>
      </c>
      <c r="V129" s="125">
        <v>40</v>
      </c>
      <c r="W129" s="125">
        <v>23638.47</v>
      </c>
      <c r="X129" s="125">
        <v>2613</v>
      </c>
      <c r="Y129" s="125">
        <v>361.14</v>
      </c>
      <c r="Z129" s="125" t="s">
        <v>283</v>
      </c>
      <c r="AA129" s="125">
        <v>1</v>
      </c>
      <c r="AB129" s="125">
        <v>2987378.17</v>
      </c>
      <c r="AC129" s="125">
        <v>0</v>
      </c>
      <c r="AD129" s="125">
        <v>0</v>
      </c>
    </row>
    <row r="130" spans="10:30" x14ac:dyDescent="0.2">
      <c r="J130" s="125">
        <v>128</v>
      </c>
      <c r="K130" s="126">
        <v>36022</v>
      </c>
      <c r="L130" s="125">
        <v>23</v>
      </c>
      <c r="M130" s="125">
        <v>43</v>
      </c>
      <c r="N130" s="125">
        <v>3</v>
      </c>
      <c r="O130" s="125">
        <v>21</v>
      </c>
      <c r="P130" s="125">
        <v>9</v>
      </c>
      <c r="Q130" s="125">
        <v>18</v>
      </c>
      <c r="R130" s="125">
        <v>0</v>
      </c>
      <c r="S130" s="125">
        <v>0</v>
      </c>
      <c r="T130" s="125"/>
      <c r="U130" s="125">
        <v>0</v>
      </c>
      <c r="V130" s="125">
        <v>973</v>
      </c>
      <c r="W130" s="125">
        <v>1024.4100000000001</v>
      </c>
      <c r="X130" s="125">
        <v>11715</v>
      </c>
      <c r="Y130" s="125">
        <v>84.91</v>
      </c>
      <c r="Z130" s="125" t="s">
        <v>283</v>
      </c>
      <c r="AA130" s="125">
        <v>1</v>
      </c>
      <c r="AB130" s="125">
        <v>4183483.5</v>
      </c>
      <c r="AC130" s="125">
        <v>0</v>
      </c>
      <c r="AD130" s="125">
        <v>0</v>
      </c>
    </row>
    <row r="131" spans="10:30" x14ac:dyDescent="0.2">
      <c r="J131" s="125">
        <v>129</v>
      </c>
      <c r="K131" s="126">
        <v>36029</v>
      </c>
      <c r="L131" s="125">
        <v>46</v>
      </c>
      <c r="M131" s="125">
        <v>54</v>
      </c>
      <c r="N131" s="125">
        <v>10</v>
      </c>
      <c r="O131" s="125">
        <v>9</v>
      </c>
      <c r="P131" s="125">
        <v>1</v>
      </c>
      <c r="Q131" s="125">
        <v>32</v>
      </c>
      <c r="R131" s="125">
        <v>0</v>
      </c>
      <c r="S131" s="125">
        <v>0</v>
      </c>
      <c r="T131" s="125"/>
      <c r="U131" s="125">
        <v>0</v>
      </c>
      <c r="V131" s="125">
        <v>67</v>
      </c>
      <c r="W131" s="125">
        <v>15634.41</v>
      </c>
      <c r="X131" s="125">
        <v>5320</v>
      </c>
      <c r="Y131" s="125">
        <v>196.51</v>
      </c>
      <c r="Z131" s="125" t="s">
        <v>283</v>
      </c>
      <c r="AA131" s="125">
        <v>1</v>
      </c>
      <c r="AB131" s="125">
        <v>5440490</v>
      </c>
      <c r="AC131" s="125">
        <v>0</v>
      </c>
      <c r="AD131" s="125">
        <v>0</v>
      </c>
    </row>
    <row r="132" spans="10:30" x14ac:dyDescent="0.2">
      <c r="J132" s="125">
        <v>130</v>
      </c>
      <c r="K132" s="126">
        <v>36036</v>
      </c>
      <c r="L132" s="125">
        <v>13</v>
      </c>
      <c r="M132" s="125">
        <v>42</v>
      </c>
      <c r="N132" s="125">
        <v>38</v>
      </c>
      <c r="O132" s="125">
        <v>49</v>
      </c>
      <c r="P132" s="125">
        <v>53</v>
      </c>
      <c r="Q132" s="125">
        <v>29</v>
      </c>
      <c r="R132" s="125">
        <v>0</v>
      </c>
      <c r="S132" s="125">
        <v>0</v>
      </c>
      <c r="T132" s="125"/>
      <c r="U132" s="125">
        <v>0</v>
      </c>
      <c r="V132" s="125">
        <v>155</v>
      </c>
      <c r="W132" s="125">
        <v>11796.24</v>
      </c>
      <c r="X132" s="125">
        <v>11403</v>
      </c>
      <c r="Y132" s="125">
        <v>160.03</v>
      </c>
      <c r="Z132" s="125" t="s">
        <v>283</v>
      </c>
      <c r="AA132" s="125">
        <v>1</v>
      </c>
      <c r="AB132" s="125">
        <v>18814958.309999999</v>
      </c>
      <c r="AC132" s="125">
        <v>0</v>
      </c>
      <c r="AD132" s="125">
        <v>0</v>
      </c>
    </row>
    <row r="133" spans="10:30" x14ac:dyDescent="0.2">
      <c r="J133" s="125">
        <v>131</v>
      </c>
      <c r="K133" s="126">
        <v>36043</v>
      </c>
      <c r="L133" s="125">
        <v>30</v>
      </c>
      <c r="M133" s="125">
        <v>9</v>
      </c>
      <c r="N133" s="125">
        <v>17</v>
      </c>
      <c r="O133" s="125">
        <v>27</v>
      </c>
      <c r="P133" s="125">
        <v>4</v>
      </c>
      <c r="Q133" s="125">
        <v>44</v>
      </c>
      <c r="R133" s="125">
        <v>0</v>
      </c>
      <c r="S133" s="125">
        <v>0</v>
      </c>
      <c r="T133" s="125"/>
      <c r="U133" s="125">
        <v>0</v>
      </c>
      <c r="V133" s="125">
        <v>361</v>
      </c>
      <c r="W133" s="125">
        <v>6811.67</v>
      </c>
      <c r="X133" s="125">
        <v>21683</v>
      </c>
      <c r="Y133" s="125">
        <v>113.19</v>
      </c>
      <c r="Z133" s="125" t="s">
        <v>283</v>
      </c>
      <c r="AA133" s="125">
        <v>1</v>
      </c>
      <c r="AB133" s="125">
        <v>21765774.489999998</v>
      </c>
      <c r="AC133" s="125">
        <v>0</v>
      </c>
      <c r="AD133" s="125">
        <v>0</v>
      </c>
    </row>
    <row r="134" spans="10:30" x14ac:dyDescent="0.2">
      <c r="J134" s="125">
        <v>132</v>
      </c>
      <c r="K134" s="126">
        <v>36050</v>
      </c>
      <c r="L134" s="125">
        <v>44</v>
      </c>
      <c r="M134" s="125">
        <v>35</v>
      </c>
      <c r="N134" s="125">
        <v>50</v>
      </c>
      <c r="O134" s="125">
        <v>41</v>
      </c>
      <c r="P134" s="125">
        <v>9</v>
      </c>
      <c r="Q134" s="125">
        <v>7</v>
      </c>
      <c r="R134" s="125">
        <v>0</v>
      </c>
      <c r="S134" s="125">
        <v>0</v>
      </c>
      <c r="T134" s="125"/>
      <c r="U134" s="125">
        <v>0</v>
      </c>
      <c r="V134" s="125">
        <v>143</v>
      </c>
      <c r="W134" s="125">
        <v>20846.64</v>
      </c>
      <c r="X134" s="125">
        <v>12179</v>
      </c>
      <c r="Y134" s="125">
        <v>244.29</v>
      </c>
      <c r="Z134" s="125" t="s">
        <v>283</v>
      </c>
      <c r="AA134" s="125">
        <v>1</v>
      </c>
      <c r="AB134" s="125">
        <v>25343057.890000001</v>
      </c>
      <c r="AC134" s="125">
        <v>0</v>
      </c>
      <c r="AD134" s="125">
        <v>0</v>
      </c>
    </row>
    <row r="135" spans="10:30" x14ac:dyDescent="0.2">
      <c r="J135" s="125">
        <v>133</v>
      </c>
      <c r="K135" s="126">
        <v>36057</v>
      </c>
      <c r="L135" s="125">
        <v>19</v>
      </c>
      <c r="M135" s="125">
        <v>57</v>
      </c>
      <c r="N135" s="125">
        <v>6</v>
      </c>
      <c r="O135" s="125">
        <v>39</v>
      </c>
      <c r="P135" s="125">
        <v>34</v>
      </c>
      <c r="Q135" s="125">
        <v>5</v>
      </c>
      <c r="R135" s="125">
        <v>0</v>
      </c>
      <c r="S135" s="125">
        <v>1</v>
      </c>
      <c r="T135" s="125"/>
      <c r="U135" s="125">
        <v>30533241.120000001</v>
      </c>
      <c r="V135" s="125">
        <v>431</v>
      </c>
      <c r="W135" s="125">
        <v>10035.16</v>
      </c>
      <c r="X135" s="125">
        <v>29264</v>
      </c>
      <c r="Y135" s="125">
        <v>147.51</v>
      </c>
      <c r="Z135" s="125" t="s">
        <v>284</v>
      </c>
      <c r="AA135" s="125">
        <v>0</v>
      </c>
      <c r="AB135" s="125">
        <v>0</v>
      </c>
      <c r="AC135" s="125">
        <v>0</v>
      </c>
      <c r="AD135" s="125">
        <v>0</v>
      </c>
    </row>
    <row r="136" spans="10:30" x14ac:dyDescent="0.2">
      <c r="J136" s="125">
        <v>134</v>
      </c>
      <c r="K136" s="126">
        <v>36064</v>
      </c>
      <c r="L136" s="125">
        <v>60</v>
      </c>
      <c r="M136" s="125">
        <v>32</v>
      </c>
      <c r="N136" s="125">
        <v>25</v>
      </c>
      <c r="O136" s="125">
        <v>36</v>
      </c>
      <c r="P136" s="125">
        <v>52</v>
      </c>
      <c r="Q136" s="125">
        <v>4</v>
      </c>
      <c r="R136" s="125">
        <v>0</v>
      </c>
      <c r="S136" s="125">
        <v>0</v>
      </c>
      <c r="T136" s="125"/>
      <c r="U136" s="125">
        <v>0</v>
      </c>
      <c r="V136" s="125">
        <v>82</v>
      </c>
      <c r="W136" s="125">
        <v>10253.379999999999</v>
      </c>
      <c r="X136" s="125">
        <v>4575</v>
      </c>
      <c r="Y136" s="125">
        <v>183.42</v>
      </c>
      <c r="Z136" s="125" t="s">
        <v>283</v>
      </c>
      <c r="AA136" s="125">
        <v>1</v>
      </c>
      <c r="AB136" s="125">
        <v>1008932.39</v>
      </c>
      <c r="AC136" s="125">
        <v>0</v>
      </c>
      <c r="AD136" s="125">
        <v>0</v>
      </c>
    </row>
    <row r="137" spans="10:30" x14ac:dyDescent="0.2">
      <c r="J137" s="125">
        <v>135</v>
      </c>
      <c r="K137" s="126">
        <v>36071</v>
      </c>
      <c r="L137" s="125">
        <v>35</v>
      </c>
      <c r="M137" s="125">
        <v>40</v>
      </c>
      <c r="N137" s="125">
        <v>21</v>
      </c>
      <c r="O137" s="125">
        <v>59</v>
      </c>
      <c r="P137" s="125">
        <v>53</v>
      </c>
      <c r="Q137" s="125">
        <v>22</v>
      </c>
      <c r="R137" s="125">
        <v>0</v>
      </c>
      <c r="S137" s="125">
        <v>0</v>
      </c>
      <c r="T137" s="125"/>
      <c r="U137" s="125">
        <v>0</v>
      </c>
      <c r="V137" s="125">
        <v>40</v>
      </c>
      <c r="W137" s="125">
        <v>24573.18</v>
      </c>
      <c r="X137" s="125">
        <v>3604</v>
      </c>
      <c r="Y137" s="125">
        <v>272.19</v>
      </c>
      <c r="Z137" s="125" t="s">
        <v>283</v>
      </c>
      <c r="AA137" s="125">
        <v>1</v>
      </c>
      <c r="AB137" s="125">
        <v>2188444.7200000002</v>
      </c>
      <c r="AC137" s="125">
        <v>0</v>
      </c>
      <c r="AD137" s="125">
        <v>0</v>
      </c>
    </row>
    <row r="138" spans="10:30" x14ac:dyDescent="0.2">
      <c r="J138" s="125">
        <v>136</v>
      </c>
      <c r="K138" s="126">
        <v>36078</v>
      </c>
      <c r="L138" s="125">
        <v>17</v>
      </c>
      <c r="M138" s="125">
        <v>25</v>
      </c>
      <c r="N138" s="125">
        <v>45</v>
      </c>
      <c r="O138" s="125">
        <v>38</v>
      </c>
      <c r="P138" s="125">
        <v>1</v>
      </c>
      <c r="Q138" s="125">
        <v>59</v>
      </c>
      <c r="R138" s="125">
        <v>0</v>
      </c>
      <c r="S138" s="125">
        <v>0</v>
      </c>
      <c r="T138" s="125"/>
      <c r="U138" s="125">
        <v>0</v>
      </c>
      <c r="V138" s="125">
        <v>126</v>
      </c>
      <c r="W138" s="125">
        <v>8435.36</v>
      </c>
      <c r="X138" s="125">
        <v>7403</v>
      </c>
      <c r="Y138" s="125">
        <v>143.29</v>
      </c>
      <c r="Z138" s="125" t="s">
        <v>283</v>
      </c>
      <c r="AA138" s="125">
        <v>1</v>
      </c>
      <c r="AB138" s="125">
        <v>3463871.17</v>
      </c>
      <c r="AC138" s="125">
        <v>0</v>
      </c>
      <c r="AD138" s="125">
        <v>0</v>
      </c>
    </row>
    <row r="139" spans="10:30" x14ac:dyDescent="0.2">
      <c r="J139" s="125">
        <v>137</v>
      </c>
      <c r="K139" s="126">
        <v>36085</v>
      </c>
      <c r="L139" s="125">
        <v>26</v>
      </c>
      <c r="M139" s="125">
        <v>15</v>
      </c>
      <c r="N139" s="125">
        <v>16</v>
      </c>
      <c r="O139" s="125">
        <v>22</v>
      </c>
      <c r="P139" s="125">
        <v>19</v>
      </c>
      <c r="Q139" s="125">
        <v>49</v>
      </c>
      <c r="R139" s="125">
        <v>0</v>
      </c>
      <c r="S139" s="125">
        <v>0</v>
      </c>
      <c r="T139" s="125"/>
      <c r="U139" s="125">
        <v>0</v>
      </c>
      <c r="V139" s="125">
        <v>88</v>
      </c>
      <c r="W139" s="125">
        <v>12675.49</v>
      </c>
      <c r="X139" s="125">
        <v>6701</v>
      </c>
      <c r="Y139" s="125">
        <v>166.13</v>
      </c>
      <c r="Z139" s="125" t="s">
        <v>283</v>
      </c>
      <c r="AA139" s="125">
        <v>1</v>
      </c>
      <c r="AB139" s="125">
        <v>4802402.93</v>
      </c>
      <c r="AC139" s="125">
        <v>0</v>
      </c>
      <c r="AD139" s="125">
        <v>0</v>
      </c>
    </row>
    <row r="140" spans="10:30" x14ac:dyDescent="0.2">
      <c r="J140" s="125">
        <v>138</v>
      </c>
      <c r="K140" s="126">
        <v>36092</v>
      </c>
      <c r="L140" s="125">
        <v>41</v>
      </c>
      <c r="M140" s="125">
        <v>14</v>
      </c>
      <c r="N140" s="125">
        <v>37</v>
      </c>
      <c r="O140" s="125">
        <v>5</v>
      </c>
      <c r="P140" s="125">
        <v>40</v>
      </c>
      <c r="Q140" s="125">
        <v>27</v>
      </c>
      <c r="R140" s="125">
        <v>0</v>
      </c>
      <c r="S140" s="125">
        <v>0</v>
      </c>
      <c r="T140" s="125"/>
      <c r="U140" s="125">
        <v>0</v>
      </c>
      <c r="V140" s="125">
        <v>86</v>
      </c>
      <c r="W140" s="125">
        <v>14074.36</v>
      </c>
      <c r="X140" s="125">
        <v>6953</v>
      </c>
      <c r="Y140" s="125">
        <v>173.74</v>
      </c>
      <c r="Z140" s="125" t="s">
        <v>283</v>
      </c>
      <c r="AA140" s="125">
        <v>1</v>
      </c>
      <c r="AB140" s="125">
        <v>6254876.7999999998</v>
      </c>
      <c r="AC140" s="125">
        <v>0</v>
      </c>
      <c r="AD140" s="125">
        <v>0</v>
      </c>
    </row>
    <row r="141" spans="10:30" x14ac:dyDescent="0.2">
      <c r="J141" s="125">
        <v>139</v>
      </c>
      <c r="K141" s="126">
        <v>36099</v>
      </c>
      <c r="L141" s="125">
        <v>26</v>
      </c>
      <c r="M141" s="125">
        <v>27</v>
      </c>
      <c r="N141" s="125">
        <v>13</v>
      </c>
      <c r="O141" s="125">
        <v>42</v>
      </c>
      <c r="P141" s="125">
        <v>41</v>
      </c>
      <c r="Q141" s="125">
        <v>3</v>
      </c>
      <c r="R141" s="125">
        <v>0</v>
      </c>
      <c r="S141" s="125">
        <v>2</v>
      </c>
      <c r="T141" s="125"/>
      <c r="U141" s="125">
        <v>3902486.14</v>
      </c>
      <c r="V141" s="125">
        <v>179</v>
      </c>
      <c r="W141" s="125">
        <v>7216.46</v>
      </c>
      <c r="X141" s="125">
        <v>9401</v>
      </c>
      <c r="Y141" s="125">
        <v>137.13999999999999</v>
      </c>
      <c r="Z141" s="125" t="s">
        <v>284</v>
      </c>
      <c r="AA141" s="125">
        <v>0</v>
      </c>
      <c r="AB141" s="125">
        <v>0</v>
      </c>
      <c r="AC141" s="125">
        <v>0</v>
      </c>
      <c r="AD141" s="125">
        <v>0</v>
      </c>
    </row>
    <row r="142" spans="10:30" x14ac:dyDescent="0.2">
      <c r="J142" s="125">
        <v>140</v>
      </c>
      <c r="K142" s="126">
        <v>36106</v>
      </c>
      <c r="L142" s="125">
        <v>55</v>
      </c>
      <c r="M142" s="125">
        <v>31</v>
      </c>
      <c r="N142" s="125">
        <v>46</v>
      </c>
      <c r="O142" s="125">
        <v>44</v>
      </c>
      <c r="P142" s="125">
        <v>41</v>
      </c>
      <c r="Q142" s="125">
        <v>7</v>
      </c>
      <c r="R142" s="125">
        <v>0</v>
      </c>
      <c r="S142" s="125">
        <v>0</v>
      </c>
      <c r="T142" s="125"/>
      <c r="U142" s="125">
        <v>0</v>
      </c>
      <c r="V142" s="125">
        <v>45</v>
      </c>
      <c r="W142" s="125">
        <v>36581.33</v>
      </c>
      <c r="X142" s="125">
        <v>4945</v>
      </c>
      <c r="Y142" s="125">
        <v>332.24</v>
      </c>
      <c r="Z142" s="125" t="s">
        <v>283</v>
      </c>
      <c r="AA142" s="125">
        <v>1</v>
      </c>
      <c r="AB142" s="125">
        <v>16453628.310000001</v>
      </c>
      <c r="AC142" s="125">
        <v>0</v>
      </c>
      <c r="AD142" s="125">
        <v>0</v>
      </c>
    </row>
    <row r="143" spans="10:30" x14ac:dyDescent="0.2">
      <c r="J143" s="125">
        <v>141</v>
      </c>
      <c r="K143" s="126">
        <v>36113</v>
      </c>
      <c r="L143" s="125">
        <v>10</v>
      </c>
      <c r="M143" s="125">
        <v>22</v>
      </c>
      <c r="N143" s="125">
        <v>42</v>
      </c>
      <c r="O143" s="125">
        <v>13</v>
      </c>
      <c r="P143" s="125">
        <v>41</v>
      </c>
      <c r="Q143" s="125">
        <v>58</v>
      </c>
      <c r="R143" s="125">
        <v>0</v>
      </c>
      <c r="S143" s="125">
        <v>0</v>
      </c>
      <c r="T143" s="125"/>
      <c r="U143" s="125">
        <v>0</v>
      </c>
      <c r="V143" s="125">
        <v>119</v>
      </c>
      <c r="W143" s="125">
        <v>20106.099999999999</v>
      </c>
      <c r="X143" s="125">
        <v>10533</v>
      </c>
      <c r="Y143" s="125">
        <v>226.7</v>
      </c>
      <c r="Z143" s="125" t="s">
        <v>283</v>
      </c>
      <c r="AA143" s="125">
        <v>1</v>
      </c>
      <c r="AB143" s="125">
        <v>19324778.899999999</v>
      </c>
      <c r="AC143" s="125">
        <v>0</v>
      </c>
      <c r="AD143" s="125">
        <v>0</v>
      </c>
    </row>
    <row r="144" spans="10:30" x14ac:dyDescent="0.2">
      <c r="J144" s="125">
        <v>142</v>
      </c>
      <c r="K144" s="126">
        <v>36120</v>
      </c>
      <c r="L144" s="125">
        <v>20</v>
      </c>
      <c r="M144" s="125">
        <v>59</v>
      </c>
      <c r="N144" s="125">
        <v>19</v>
      </c>
      <c r="O144" s="125">
        <v>54</v>
      </c>
      <c r="P144" s="125">
        <v>15</v>
      </c>
      <c r="Q144" s="125">
        <v>8</v>
      </c>
      <c r="R144" s="125">
        <v>0</v>
      </c>
      <c r="S144" s="125">
        <v>0</v>
      </c>
      <c r="T144" s="125"/>
      <c r="U144" s="125">
        <v>0</v>
      </c>
      <c r="V144" s="125">
        <v>162</v>
      </c>
      <c r="W144" s="125">
        <v>18143.560000000001</v>
      </c>
      <c r="X144" s="125">
        <v>13991</v>
      </c>
      <c r="Y144" s="125">
        <v>209.66</v>
      </c>
      <c r="Z144" s="125" t="s">
        <v>283</v>
      </c>
      <c r="AA144" s="125">
        <v>1</v>
      </c>
      <c r="AB144" s="125">
        <v>22851887.239999998</v>
      </c>
      <c r="AC144" s="125">
        <v>0</v>
      </c>
      <c r="AD144" s="125">
        <v>0</v>
      </c>
    </row>
    <row r="145" spans="10:30" x14ac:dyDescent="0.2">
      <c r="J145" s="125">
        <v>143</v>
      </c>
      <c r="K145" s="126">
        <v>36127</v>
      </c>
      <c r="L145" s="125">
        <v>40</v>
      </c>
      <c r="M145" s="125">
        <v>18</v>
      </c>
      <c r="N145" s="125">
        <v>6</v>
      </c>
      <c r="O145" s="125">
        <v>20</v>
      </c>
      <c r="P145" s="125">
        <v>50</v>
      </c>
      <c r="Q145" s="125">
        <v>53</v>
      </c>
      <c r="R145" s="125">
        <v>0</v>
      </c>
      <c r="S145" s="125">
        <v>0</v>
      </c>
      <c r="T145" s="125"/>
      <c r="U145" s="125">
        <v>0</v>
      </c>
      <c r="V145" s="125">
        <v>144</v>
      </c>
      <c r="W145" s="125">
        <v>24792.99</v>
      </c>
      <c r="X145" s="125">
        <v>10994</v>
      </c>
      <c r="Y145" s="125">
        <v>324.10000000000002</v>
      </c>
      <c r="Z145" s="125" t="s">
        <v>283</v>
      </c>
      <c r="AA145" s="125">
        <v>1</v>
      </c>
      <c r="AB145" s="125">
        <v>27136115.879999999</v>
      </c>
      <c r="AC145" s="125">
        <v>0</v>
      </c>
      <c r="AD145" s="125">
        <v>0</v>
      </c>
    </row>
    <row r="146" spans="10:30" x14ac:dyDescent="0.2">
      <c r="J146" s="125">
        <v>144</v>
      </c>
      <c r="K146" s="126">
        <v>36134</v>
      </c>
      <c r="L146" s="125">
        <v>8</v>
      </c>
      <c r="M146" s="125">
        <v>32</v>
      </c>
      <c r="N146" s="125">
        <v>44</v>
      </c>
      <c r="O146" s="125">
        <v>36</v>
      </c>
      <c r="P146" s="125">
        <v>45</v>
      </c>
      <c r="Q146" s="125">
        <v>55</v>
      </c>
      <c r="R146" s="125">
        <v>0</v>
      </c>
      <c r="S146" s="125">
        <v>1</v>
      </c>
      <c r="T146" s="125"/>
      <c r="U146" s="125">
        <v>33597755.210000001</v>
      </c>
      <c r="V146" s="125">
        <v>257</v>
      </c>
      <c r="W146" s="125">
        <v>20952.14</v>
      </c>
      <c r="X146" s="125">
        <v>23952</v>
      </c>
      <c r="Y146" s="125">
        <v>224.38</v>
      </c>
      <c r="Z146" s="125" t="s">
        <v>284</v>
      </c>
      <c r="AA146" s="125">
        <v>0</v>
      </c>
      <c r="AB146" s="125">
        <v>0</v>
      </c>
      <c r="AC146" s="125">
        <v>0</v>
      </c>
      <c r="AD146" s="125">
        <v>0</v>
      </c>
    </row>
    <row r="147" spans="10:30" x14ac:dyDescent="0.2">
      <c r="J147" s="125">
        <v>145</v>
      </c>
      <c r="K147" s="126">
        <v>36141</v>
      </c>
      <c r="L147" s="125">
        <v>43</v>
      </c>
      <c r="M147" s="125">
        <v>15</v>
      </c>
      <c r="N147" s="125">
        <v>41</v>
      </c>
      <c r="O147" s="125">
        <v>51</v>
      </c>
      <c r="P147" s="125">
        <v>16</v>
      </c>
      <c r="Q147" s="125">
        <v>31</v>
      </c>
      <c r="R147" s="125">
        <v>0</v>
      </c>
      <c r="S147" s="125">
        <v>0</v>
      </c>
      <c r="T147" s="125"/>
      <c r="U147" s="125">
        <v>0</v>
      </c>
      <c r="V147" s="125">
        <v>71</v>
      </c>
      <c r="W147" s="125">
        <v>15061.27</v>
      </c>
      <c r="X147" s="125">
        <v>3389</v>
      </c>
      <c r="Y147" s="125">
        <v>314.91000000000003</v>
      </c>
      <c r="Z147" s="125" t="s">
        <v>283</v>
      </c>
      <c r="AA147" s="125">
        <v>1</v>
      </c>
      <c r="AB147" s="125">
        <v>1283220.5900000001</v>
      </c>
      <c r="AC147" s="125">
        <v>0</v>
      </c>
      <c r="AD147" s="125">
        <v>0</v>
      </c>
    </row>
    <row r="148" spans="10:30" x14ac:dyDescent="0.2">
      <c r="J148" s="125">
        <v>146</v>
      </c>
      <c r="K148" s="126">
        <v>36148</v>
      </c>
      <c r="L148" s="125">
        <v>51</v>
      </c>
      <c r="M148" s="125">
        <v>34</v>
      </c>
      <c r="N148" s="125">
        <v>25</v>
      </c>
      <c r="O148" s="125">
        <v>60</v>
      </c>
      <c r="P148" s="125">
        <v>42</v>
      </c>
      <c r="Q148" s="125">
        <v>32</v>
      </c>
      <c r="R148" s="125">
        <v>0</v>
      </c>
      <c r="S148" s="125">
        <v>0</v>
      </c>
      <c r="T148" s="125"/>
      <c r="U148" s="125">
        <v>0</v>
      </c>
      <c r="V148" s="125">
        <v>51</v>
      </c>
      <c r="W148" s="125">
        <v>23923.45</v>
      </c>
      <c r="X148" s="125">
        <v>4079</v>
      </c>
      <c r="Y148" s="125">
        <v>298.52</v>
      </c>
      <c r="Z148" s="125" t="s">
        <v>283</v>
      </c>
      <c r="AA148" s="125">
        <v>1</v>
      </c>
      <c r="AB148" s="125">
        <v>2747335.81</v>
      </c>
      <c r="AC148" s="125">
        <v>0</v>
      </c>
      <c r="AD148" s="125">
        <v>0</v>
      </c>
    </row>
    <row r="149" spans="10:30" x14ac:dyDescent="0.2">
      <c r="J149" s="125">
        <v>147</v>
      </c>
      <c r="K149" s="126">
        <v>36153</v>
      </c>
      <c r="L149" s="125">
        <v>24</v>
      </c>
      <c r="M149" s="125">
        <v>6</v>
      </c>
      <c r="N149" s="125">
        <v>38</v>
      </c>
      <c r="O149" s="125">
        <v>23</v>
      </c>
      <c r="P149" s="125">
        <v>28</v>
      </c>
      <c r="Q149" s="125">
        <v>16</v>
      </c>
      <c r="R149" s="125">
        <v>0</v>
      </c>
      <c r="S149" s="125">
        <v>1</v>
      </c>
      <c r="T149" s="125"/>
      <c r="U149" s="125">
        <v>3805750.38</v>
      </c>
      <c r="V149" s="125">
        <v>75</v>
      </c>
      <c r="W149" s="125">
        <v>11760.17</v>
      </c>
      <c r="X149" s="125">
        <v>5418</v>
      </c>
      <c r="Y149" s="125">
        <v>162.47999999999999</v>
      </c>
      <c r="Z149" s="125" t="s">
        <v>284</v>
      </c>
      <c r="AA149" s="125">
        <v>0</v>
      </c>
      <c r="AB149" s="125">
        <v>0</v>
      </c>
      <c r="AC149" s="125">
        <v>0</v>
      </c>
      <c r="AD149" s="125">
        <v>0</v>
      </c>
    </row>
    <row r="150" spans="10:30" x14ac:dyDescent="0.2">
      <c r="J150" s="125">
        <v>148</v>
      </c>
      <c r="K150" s="126">
        <v>36160</v>
      </c>
      <c r="L150" s="125">
        <v>32</v>
      </c>
      <c r="M150" s="125">
        <v>55</v>
      </c>
      <c r="N150" s="125">
        <v>59</v>
      </c>
      <c r="O150" s="125">
        <v>41</v>
      </c>
      <c r="P150" s="125">
        <v>58</v>
      </c>
      <c r="Q150" s="125">
        <v>35</v>
      </c>
      <c r="R150" s="125">
        <v>0</v>
      </c>
      <c r="S150" s="125">
        <v>0</v>
      </c>
      <c r="T150" s="125"/>
      <c r="U150" s="125">
        <v>0</v>
      </c>
      <c r="V150" s="125">
        <v>15</v>
      </c>
      <c r="W150" s="125">
        <v>53660.04</v>
      </c>
      <c r="X150" s="125">
        <v>2322</v>
      </c>
      <c r="Y150" s="125">
        <v>345.95</v>
      </c>
      <c r="Z150" s="125" t="s">
        <v>283</v>
      </c>
      <c r="AA150" s="125">
        <v>1</v>
      </c>
      <c r="AB150" s="125">
        <v>965880.61</v>
      </c>
      <c r="AC150" s="125">
        <v>0</v>
      </c>
      <c r="AD150" s="125">
        <v>0</v>
      </c>
    </row>
    <row r="151" spans="10:30" x14ac:dyDescent="0.2">
      <c r="J151" s="125">
        <v>149</v>
      </c>
      <c r="K151" s="126">
        <v>36169</v>
      </c>
      <c r="L151" s="125">
        <v>11</v>
      </c>
      <c r="M151" s="125">
        <v>45</v>
      </c>
      <c r="N151" s="125">
        <v>48</v>
      </c>
      <c r="O151" s="125">
        <v>7</v>
      </c>
      <c r="P151" s="125">
        <v>28</v>
      </c>
      <c r="Q151" s="125">
        <v>20</v>
      </c>
      <c r="R151" s="125">
        <v>0</v>
      </c>
      <c r="S151" s="125">
        <v>0</v>
      </c>
      <c r="T151" s="125"/>
      <c r="U151" s="125">
        <v>0</v>
      </c>
      <c r="V151" s="125">
        <v>106</v>
      </c>
      <c r="W151" s="125">
        <v>9795.1299999999992</v>
      </c>
      <c r="X151" s="125">
        <v>6290</v>
      </c>
      <c r="Y151" s="125">
        <v>164.74</v>
      </c>
      <c r="Z151" s="125" t="s">
        <v>283</v>
      </c>
      <c r="AA151" s="125">
        <v>1</v>
      </c>
      <c r="AB151" s="125">
        <v>2211820.94</v>
      </c>
      <c r="AC151" s="125">
        <v>0</v>
      </c>
      <c r="AD151" s="125">
        <v>0</v>
      </c>
    </row>
    <row r="152" spans="10:30" x14ac:dyDescent="0.2">
      <c r="J152" s="125">
        <v>150</v>
      </c>
      <c r="K152" s="126">
        <v>36176</v>
      </c>
      <c r="L152" s="125">
        <v>50</v>
      </c>
      <c r="M152" s="125">
        <v>44</v>
      </c>
      <c r="N152" s="125">
        <v>12</v>
      </c>
      <c r="O152" s="125">
        <v>55</v>
      </c>
      <c r="P152" s="125">
        <v>52</v>
      </c>
      <c r="Q152" s="125">
        <v>54</v>
      </c>
      <c r="R152" s="125">
        <v>0</v>
      </c>
      <c r="S152" s="125">
        <v>0</v>
      </c>
      <c r="T152" s="125"/>
      <c r="U152" s="125">
        <v>0</v>
      </c>
      <c r="V152" s="125">
        <v>56</v>
      </c>
      <c r="W152" s="125">
        <v>36378.71</v>
      </c>
      <c r="X152" s="125">
        <v>5540</v>
      </c>
      <c r="Y152" s="125">
        <v>367</v>
      </c>
      <c r="Z152" s="125" t="s">
        <v>283</v>
      </c>
      <c r="AA152" s="125">
        <v>1</v>
      </c>
      <c r="AB152" s="125">
        <v>21414530.140000001</v>
      </c>
      <c r="AC152" s="125">
        <v>0</v>
      </c>
      <c r="AD152" s="125">
        <v>0</v>
      </c>
    </row>
    <row r="153" spans="10:30" x14ac:dyDescent="0.2">
      <c r="J153" s="125">
        <v>151</v>
      </c>
      <c r="K153" s="126">
        <v>36183</v>
      </c>
      <c r="L153" s="125">
        <v>3</v>
      </c>
      <c r="M153" s="125">
        <v>43</v>
      </c>
      <c r="N153" s="125">
        <v>16</v>
      </c>
      <c r="O153" s="125">
        <v>56</v>
      </c>
      <c r="P153" s="125">
        <v>52</v>
      </c>
      <c r="Q153" s="125">
        <v>20</v>
      </c>
      <c r="R153" s="125">
        <v>0</v>
      </c>
      <c r="S153" s="125">
        <v>1</v>
      </c>
      <c r="T153" s="125"/>
      <c r="U153" s="125">
        <v>24091811.02</v>
      </c>
      <c r="V153" s="125">
        <v>152</v>
      </c>
      <c r="W153" s="125">
        <v>14678.07</v>
      </c>
      <c r="X153" s="125">
        <v>9869</v>
      </c>
      <c r="Y153" s="125">
        <v>225.62</v>
      </c>
      <c r="Z153" s="125" t="s">
        <v>284</v>
      </c>
      <c r="AA153" s="125">
        <v>0</v>
      </c>
      <c r="AB153" s="125">
        <v>0</v>
      </c>
      <c r="AC153" s="125">
        <v>0</v>
      </c>
      <c r="AD153" s="125">
        <v>0</v>
      </c>
    </row>
    <row r="154" spans="10:30" x14ac:dyDescent="0.2">
      <c r="J154" s="125">
        <v>152</v>
      </c>
      <c r="K154" s="126">
        <v>36190</v>
      </c>
      <c r="L154" s="125">
        <v>12</v>
      </c>
      <c r="M154" s="125">
        <v>5</v>
      </c>
      <c r="N154" s="125">
        <v>15</v>
      </c>
      <c r="O154" s="125">
        <v>51</v>
      </c>
      <c r="P154" s="125">
        <v>58</v>
      </c>
      <c r="Q154" s="125">
        <v>29</v>
      </c>
      <c r="R154" s="125">
        <v>0</v>
      </c>
      <c r="S154" s="125">
        <v>0</v>
      </c>
      <c r="T154" s="125"/>
      <c r="U154" s="125">
        <v>0</v>
      </c>
      <c r="V154" s="125">
        <v>75</v>
      </c>
      <c r="W154" s="125">
        <v>11562.39</v>
      </c>
      <c r="X154" s="125">
        <v>5041</v>
      </c>
      <c r="Y154" s="125">
        <v>172.03</v>
      </c>
      <c r="Z154" s="125" t="s">
        <v>283</v>
      </c>
      <c r="AA154" s="125">
        <v>1</v>
      </c>
      <c r="AB154" s="125">
        <v>1040614.8</v>
      </c>
      <c r="AC154" s="125">
        <v>0</v>
      </c>
      <c r="AD154" s="125">
        <v>0</v>
      </c>
    </row>
    <row r="155" spans="10:30" x14ac:dyDescent="0.2">
      <c r="J155" s="125">
        <v>153</v>
      </c>
      <c r="K155" s="126">
        <v>36197</v>
      </c>
      <c r="L155" s="125">
        <v>47</v>
      </c>
      <c r="M155" s="125">
        <v>2</v>
      </c>
      <c r="N155" s="125">
        <v>31</v>
      </c>
      <c r="O155" s="125">
        <v>42</v>
      </c>
      <c r="P155" s="125">
        <v>45</v>
      </c>
      <c r="Q155" s="125">
        <v>30</v>
      </c>
      <c r="R155" s="125">
        <v>0</v>
      </c>
      <c r="S155" s="125">
        <v>0</v>
      </c>
      <c r="T155" s="125"/>
      <c r="U155" s="125">
        <v>0</v>
      </c>
      <c r="V155" s="125">
        <v>47</v>
      </c>
      <c r="W155" s="125">
        <v>22846.45</v>
      </c>
      <c r="X155" s="125">
        <v>4218</v>
      </c>
      <c r="Y155" s="125">
        <v>254.57</v>
      </c>
      <c r="Z155" s="125" t="s">
        <v>283</v>
      </c>
      <c r="AA155" s="125">
        <v>1</v>
      </c>
      <c r="AB155" s="125">
        <v>2329154.62</v>
      </c>
      <c r="AC155" s="125">
        <v>0</v>
      </c>
      <c r="AD155" s="125">
        <v>0</v>
      </c>
    </row>
    <row r="156" spans="10:30" x14ac:dyDescent="0.2">
      <c r="J156" s="125">
        <v>154</v>
      </c>
      <c r="K156" s="126">
        <v>36204</v>
      </c>
      <c r="L156" s="125">
        <v>8</v>
      </c>
      <c r="M156" s="125">
        <v>10</v>
      </c>
      <c r="N156" s="125">
        <v>24</v>
      </c>
      <c r="O156" s="125">
        <v>33</v>
      </c>
      <c r="P156" s="125">
        <v>45</v>
      </c>
      <c r="Q156" s="125">
        <v>48</v>
      </c>
      <c r="R156" s="125">
        <v>0</v>
      </c>
      <c r="S156" s="125">
        <v>0</v>
      </c>
      <c r="T156" s="125"/>
      <c r="U156" s="125">
        <v>0</v>
      </c>
      <c r="V156" s="125">
        <v>144</v>
      </c>
      <c r="W156" s="125">
        <v>7888.29</v>
      </c>
      <c r="X156" s="125">
        <v>9252</v>
      </c>
      <c r="Y156" s="125">
        <v>122.78</v>
      </c>
      <c r="Z156" s="125" t="s">
        <v>283</v>
      </c>
      <c r="AA156" s="125">
        <v>1</v>
      </c>
      <c r="AB156" s="125">
        <v>3692251.6</v>
      </c>
      <c r="AC156" s="125">
        <v>0</v>
      </c>
      <c r="AD156" s="125">
        <v>0</v>
      </c>
    </row>
    <row r="157" spans="10:30" x14ac:dyDescent="0.2">
      <c r="J157" s="125">
        <v>155</v>
      </c>
      <c r="K157" s="126">
        <v>36211</v>
      </c>
      <c r="L157" s="125">
        <v>12</v>
      </c>
      <c r="M157" s="125">
        <v>32</v>
      </c>
      <c r="N157" s="125">
        <v>44</v>
      </c>
      <c r="O157" s="125">
        <v>43</v>
      </c>
      <c r="P157" s="125">
        <v>35</v>
      </c>
      <c r="Q157" s="125">
        <v>30</v>
      </c>
      <c r="R157" s="125">
        <v>0</v>
      </c>
      <c r="S157" s="125">
        <v>1</v>
      </c>
      <c r="T157" s="125"/>
      <c r="U157" s="125">
        <v>4988808.21</v>
      </c>
      <c r="V157" s="125">
        <v>67</v>
      </c>
      <c r="W157" s="125">
        <v>16126.32</v>
      </c>
      <c r="X157" s="125">
        <v>4974</v>
      </c>
      <c r="Y157" s="125">
        <v>217.22</v>
      </c>
      <c r="Z157" s="125" t="s">
        <v>284</v>
      </c>
      <c r="AA157" s="125">
        <v>0</v>
      </c>
      <c r="AB157" s="125">
        <v>0</v>
      </c>
      <c r="AC157" s="125">
        <v>0</v>
      </c>
      <c r="AD157" s="125">
        <v>0</v>
      </c>
    </row>
    <row r="158" spans="10:30" x14ac:dyDescent="0.2">
      <c r="J158" s="125">
        <v>156</v>
      </c>
      <c r="K158" s="126">
        <v>36218</v>
      </c>
      <c r="L158" s="125">
        <v>52</v>
      </c>
      <c r="M158" s="125">
        <v>23</v>
      </c>
      <c r="N158" s="125">
        <v>42</v>
      </c>
      <c r="O158" s="125">
        <v>17</v>
      </c>
      <c r="P158" s="125">
        <v>55</v>
      </c>
      <c r="Q158" s="125">
        <v>49</v>
      </c>
      <c r="R158" s="125">
        <v>0</v>
      </c>
      <c r="S158" s="125">
        <v>0</v>
      </c>
      <c r="T158" s="125"/>
      <c r="U158" s="125">
        <v>0</v>
      </c>
      <c r="V158" s="125">
        <v>74</v>
      </c>
      <c r="W158" s="125">
        <v>11018.1</v>
      </c>
      <c r="X158" s="125">
        <v>4455</v>
      </c>
      <c r="Y158" s="125">
        <v>183.02</v>
      </c>
      <c r="Z158" s="125" t="s">
        <v>283</v>
      </c>
      <c r="AA158" s="125">
        <v>1</v>
      </c>
      <c r="AB158" s="125">
        <v>978407.41</v>
      </c>
      <c r="AC158" s="125">
        <v>0</v>
      </c>
      <c r="AD158" s="125">
        <v>0</v>
      </c>
    </row>
    <row r="159" spans="10:30" x14ac:dyDescent="0.2">
      <c r="J159" s="125">
        <v>157</v>
      </c>
      <c r="K159" s="126">
        <v>36225</v>
      </c>
      <c r="L159" s="125">
        <v>17</v>
      </c>
      <c r="M159" s="125">
        <v>13</v>
      </c>
      <c r="N159" s="125">
        <v>4</v>
      </c>
      <c r="O159" s="125">
        <v>44</v>
      </c>
      <c r="P159" s="125">
        <v>41</v>
      </c>
      <c r="Q159" s="125">
        <v>21</v>
      </c>
      <c r="R159" s="125">
        <v>0</v>
      </c>
      <c r="S159" s="125">
        <v>1</v>
      </c>
      <c r="T159" s="125"/>
      <c r="U159" s="125">
        <v>2140030.92</v>
      </c>
      <c r="V159" s="125">
        <v>134</v>
      </c>
      <c r="W159" s="125">
        <v>7224.03</v>
      </c>
      <c r="X159" s="125">
        <v>8894</v>
      </c>
      <c r="Y159" s="125">
        <v>108.84</v>
      </c>
      <c r="Z159" s="125" t="s">
        <v>284</v>
      </c>
      <c r="AA159" s="125">
        <v>0</v>
      </c>
      <c r="AB159" s="125">
        <v>0</v>
      </c>
      <c r="AC159" s="125">
        <v>0</v>
      </c>
      <c r="AD159" s="125">
        <v>0</v>
      </c>
    </row>
    <row r="160" spans="10:30" x14ac:dyDescent="0.2">
      <c r="J160" s="125">
        <v>158</v>
      </c>
      <c r="K160" s="126">
        <v>36232</v>
      </c>
      <c r="L160" s="125">
        <v>58</v>
      </c>
      <c r="M160" s="125">
        <v>43</v>
      </c>
      <c r="N160" s="125">
        <v>51</v>
      </c>
      <c r="O160" s="125">
        <v>14</v>
      </c>
      <c r="P160" s="125">
        <v>17</v>
      </c>
      <c r="Q160" s="125">
        <v>4</v>
      </c>
      <c r="R160" s="125">
        <v>0</v>
      </c>
      <c r="S160" s="125">
        <v>0</v>
      </c>
      <c r="T160" s="125"/>
      <c r="U160" s="125">
        <v>0</v>
      </c>
      <c r="V160" s="125">
        <v>31</v>
      </c>
      <c r="W160" s="125">
        <v>25856.53</v>
      </c>
      <c r="X160" s="125">
        <v>3630</v>
      </c>
      <c r="Y160" s="125">
        <v>220.81</v>
      </c>
      <c r="Z160" s="125" t="s">
        <v>283</v>
      </c>
      <c r="AA160" s="125">
        <v>1</v>
      </c>
      <c r="AB160" s="125">
        <v>961863.12</v>
      </c>
      <c r="AC160" s="125">
        <v>0</v>
      </c>
      <c r="AD160" s="125">
        <v>0</v>
      </c>
    </row>
    <row r="161" spans="10:30" x14ac:dyDescent="0.2">
      <c r="J161" s="125">
        <v>159</v>
      </c>
      <c r="K161" s="126">
        <v>36239</v>
      </c>
      <c r="L161" s="125">
        <v>16</v>
      </c>
      <c r="M161" s="125">
        <v>9</v>
      </c>
      <c r="N161" s="125">
        <v>50</v>
      </c>
      <c r="O161" s="125">
        <v>58</v>
      </c>
      <c r="P161" s="125">
        <v>11</v>
      </c>
      <c r="Q161" s="125">
        <v>35</v>
      </c>
      <c r="R161" s="125">
        <v>0</v>
      </c>
      <c r="S161" s="125">
        <v>1</v>
      </c>
      <c r="T161" s="125" t="s">
        <v>7827</v>
      </c>
      <c r="U161" s="125">
        <v>2038170.67</v>
      </c>
      <c r="V161" s="125">
        <v>57</v>
      </c>
      <c r="W161" s="125">
        <v>15735.49</v>
      </c>
      <c r="X161" s="125">
        <v>4124</v>
      </c>
      <c r="Y161" s="125">
        <v>217.49</v>
      </c>
      <c r="Z161" s="125" t="s">
        <v>284</v>
      </c>
      <c r="AA161" s="125">
        <v>0</v>
      </c>
      <c r="AB161" s="125">
        <v>0</v>
      </c>
      <c r="AC161" s="125">
        <v>0</v>
      </c>
      <c r="AD161" s="125">
        <v>0</v>
      </c>
    </row>
    <row r="162" spans="10:30" x14ac:dyDescent="0.2">
      <c r="J162" s="125">
        <v>160</v>
      </c>
      <c r="K162" s="126">
        <v>36246</v>
      </c>
      <c r="L162" s="125">
        <v>13</v>
      </c>
      <c r="M162" s="125">
        <v>42</v>
      </c>
      <c r="N162" s="125">
        <v>52</v>
      </c>
      <c r="O162" s="125">
        <v>58</v>
      </c>
      <c r="P162" s="125">
        <v>2</v>
      </c>
      <c r="Q162" s="125">
        <v>54</v>
      </c>
      <c r="R162" s="125">
        <v>0</v>
      </c>
      <c r="S162" s="125">
        <v>0</v>
      </c>
      <c r="T162" s="125"/>
      <c r="U162" s="125">
        <v>0</v>
      </c>
      <c r="V162" s="125">
        <v>74</v>
      </c>
      <c r="W162" s="125">
        <v>19431.89</v>
      </c>
      <c r="X162" s="125">
        <v>6132</v>
      </c>
      <c r="Y162" s="125">
        <v>234.5</v>
      </c>
      <c r="Z162" s="125" t="s">
        <v>283</v>
      </c>
      <c r="AA162" s="125">
        <v>1</v>
      </c>
      <c r="AB162" s="125">
        <v>11251511.630000001</v>
      </c>
      <c r="AC162" s="125">
        <v>0</v>
      </c>
      <c r="AD162" s="125">
        <v>0</v>
      </c>
    </row>
    <row r="163" spans="10:30" x14ac:dyDescent="0.2">
      <c r="J163" s="125">
        <v>161</v>
      </c>
      <c r="K163" s="126">
        <v>36253</v>
      </c>
      <c r="L163" s="125">
        <v>25</v>
      </c>
      <c r="M163" s="125">
        <v>37</v>
      </c>
      <c r="N163" s="125">
        <v>30</v>
      </c>
      <c r="O163" s="125">
        <v>39</v>
      </c>
      <c r="P163" s="125">
        <v>6</v>
      </c>
      <c r="Q163" s="125">
        <v>41</v>
      </c>
      <c r="R163" s="125">
        <v>0</v>
      </c>
      <c r="S163" s="125">
        <v>0</v>
      </c>
      <c r="T163" s="125"/>
      <c r="U163" s="125">
        <v>0</v>
      </c>
      <c r="V163" s="125">
        <v>95</v>
      </c>
      <c r="W163" s="125">
        <v>14430.61</v>
      </c>
      <c r="X163" s="125">
        <v>6865</v>
      </c>
      <c r="Y163" s="125">
        <v>199.69</v>
      </c>
      <c r="Z163" s="125" t="s">
        <v>283</v>
      </c>
      <c r="AA163" s="125">
        <v>1</v>
      </c>
      <c r="AB163" s="125">
        <v>12896601.039999999</v>
      </c>
      <c r="AC163" s="125">
        <v>0</v>
      </c>
      <c r="AD163" s="125">
        <v>0</v>
      </c>
    </row>
    <row r="164" spans="10:30" x14ac:dyDescent="0.2">
      <c r="J164" s="125">
        <v>162</v>
      </c>
      <c r="K164" s="126">
        <v>36260</v>
      </c>
      <c r="L164" s="125">
        <v>23</v>
      </c>
      <c r="M164" s="125">
        <v>33</v>
      </c>
      <c r="N164" s="125">
        <v>51</v>
      </c>
      <c r="O164" s="125">
        <v>38</v>
      </c>
      <c r="P164" s="125">
        <v>48</v>
      </c>
      <c r="Q164" s="125">
        <v>21</v>
      </c>
      <c r="R164" s="125">
        <v>0</v>
      </c>
      <c r="S164" s="125">
        <v>0</v>
      </c>
      <c r="T164" s="125"/>
      <c r="U164" s="125">
        <v>0</v>
      </c>
      <c r="V164" s="125">
        <v>92</v>
      </c>
      <c r="W164" s="125">
        <v>20941.3</v>
      </c>
      <c r="X164" s="125">
        <v>7244</v>
      </c>
      <c r="Y164" s="125">
        <v>265.95999999999998</v>
      </c>
      <c r="Z164" s="125" t="s">
        <v>283</v>
      </c>
      <c r="AA164" s="125">
        <v>1</v>
      </c>
      <c r="AB164" s="125">
        <v>15208520.83</v>
      </c>
      <c r="AC164" s="125">
        <v>0</v>
      </c>
      <c r="AD164" s="125">
        <v>0</v>
      </c>
    </row>
    <row r="165" spans="10:30" x14ac:dyDescent="0.2">
      <c r="J165" s="125">
        <v>163</v>
      </c>
      <c r="K165" s="126">
        <v>36267</v>
      </c>
      <c r="L165" s="125">
        <v>41</v>
      </c>
      <c r="M165" s="125">
        <v>56</v>
      </c>
      <c r="N165" s="125">
        <v>27</v>
      </c>
      <c r="O165" s="125">
        <v>36</v>
      </c>
      <c r="P165" s="125">
        <v>53</v>
      </c>
      <c r="Q165" s="125">
        <v>8</v>
      </c>
      <c r="R165" s="125">
        <v>0</v>
      </c>
      <c r="S165" s="125">
        <v>2</v>
      </c>
      <c r="T165" s="125"/>
      <c r="U165" s="125">
        <v>8975833.3599999994</v>
      </c>
      <c r="V165" s="125">
        <v>146</v>
      </c>
      <c r="W165" s="125">
        <v>15657.23</v>
      </c>
      <c r="X165" s="125">
        <v>10793</v>
      </c>
      <c r="Y165" s="125">
        <v>211.8</v>
      </c>
      <c r="Z165" s="125" t="s">
        <v>284</v>
      </c>
      <c r="AA165" s="125">
        <v>0</v>
      </c>
      <c r="AB165" s="125">
        <v>0</v>
      </c>
      <c r="AC165" s="125">
        <v>0</v>
      </c>
      <c r="AD165" s="125">
        <v>0</v>
      </c>
    </row>
    <row r="166" spans="10:30" x14ac:dyDescent="0.2">
      <c r="J166" s="125">
        <v>164</v>
      </c>
      <c r="K166" s="126">
        <v>36274</v>
      </c>
      <c r="L166" s="125">
        <v>4</v>
      </c>
      <c r="M166" s="125">
        <v>19</v>
      </c>
      <c r="N166" s="125">
        <v>14</v>
      </c>
      <c r="O166" s="125">
        <v>10</v>
      </c>
      <c r="P166" s="125">
        <v>44</v>
      </c>
      <c r="Q166" s="125">
        <v>28</v>
      </c>
      <c r="R166" s="125">
        <v>0</v>
      </c>
      <c r="S166" s="125">
        <v>0</v>
      </c>
      <c r="T166" s="125"/>
      <c r="U166" s="125">
        <v>0</v>
      </c>
      <c r="V166" s="125">
        <v>111</v>
      </c>
      <c r="W166" s="125">
        <v>7595.63</v>
      </c>
      <c r="X166" s="125">
        <v>8386</v>
      </c>
      <c r="Y166" s="125">
        <v>100.54</v>
      </c>
      <c r="Z166" s="125" t="s">
        <v>283</v>
      </c>
      <c r="AA166" s="125">
        <v>1</v>
      </c>
      <c r="AB166" s="125">
        <v>1011737.9</v>
      </c>
      <c r="AC166" s="125">
        <v>0</v>
      </c>
      <c r="AD166" s="125">
        <v>0</v>
      </c>
    </row>
    <row r="167" spans="10:30" x14ac:dyDescent="0.2">
      <c r="J167" s="125">
        <v>165</v>
      </c>
      <c r="K167" s="126">
        <v>36281</v>
      </c>
      <c r="L167" s="125">
        <v>39</v>
      </c>
      <c r="M167" s="125">
        <v>56</v>
      </c>
      <c r="N167" s="125">
        <v>19</v>
      </c>
      <c r="O167" s="125">
        <v>23</v>
      </c>
      <c r="P167" s="125">
        <v>10</v>
      </c>
      <c r="Q167" s="125">
        <v>35</v>
      </c>
      <c r="R167" s="125">
        <v>0</v>
      </c>
      <c r="S167" s="125">
        <v>2</v>
      </c>
      <c r="T167" s="125"/>
      <c r="U167" s="125">
        <v>1044444.54</v>
      </c>
      <c r="V167" s="125">
        <v>75</v>
      </c>
      <c r="W167" s="125">
        <v>11968.35</v>
      </c>
      <c r="X167" s="125">
        <v>5378</v>
      </c>
      <c r="Y167" s="125">
        <v>166.91</v>
      </c>
      <c r="Z167" s="125" t="s">
        <v>284</v>
      </c>
      <c r="AA167" s="125">
        <v>0</v>
      </c>
      <c r="AB167" s="125">
        <v>0</v>
      </c>
      <c r="AC167" s="125">
        <v>0</v>
      </c>
      <c r="AD167" s="125">
        <v>0</v>
      </c>
    </row>
    <row r="168" spans="10:30" x14ac:dyDescent="0.2">
      <c r="J168" s="125">
        <v>166</v>
      </c>
      <c r="K168" s="126">
        <v>36288</v>
      </c>
      <c r="L168" s="125">
        <v>60</v>
      </c>
      <c r="M168" s="125">
        <v>57</v>
      </c>
      <c r="N168" s="125">
        <v>59</v>
      </c>
      <c r="O168" s="125">
        <v>13</v>
      </c>
      <c r="P168" s="125">
        <v>12</v>
      </c>
      <c r="Q168" s="125">
        <v>22</v>
      </c>
      <c r="R168" s="125">
        <v>0</v>
      </c>
      <c r="S168" s="125">
        <v>0</v>
      </c>
      <c r="T168" s="125"/>
      <c r="U168" s="125">
        <v>0</v>
      </c>
      <c r="V168" s="125">
        <v>47</v>
      </c>
      <c r="W168" s="125">
        <v>17424.669999999998</v>
      </c>
      <c r="X168" s="125">
        <v>3371</v>
      </c>
      <c r="Y168" s="125">
        <v>242.95</v>
      </c>
      <c r="Z168" s="125" t="s">
        <v>283</v>
      </c>
      <c r="AA168" s="125">
        <v>1</v>
      </c>
      <c r="AB168" s="125">
        <v>982751.54</v>
      </c>
      <c r="AC168" s="125">
        <v>0</v>
      </c>
      <c r="AD168" s="125">
        <v>0</v>
      </c>
    </row>
    <row r="169" spans="10:30" x14ac:dyDescent="0.2">
      <c r="J169" s="125">
        <v>167</v>
      </c>
      <c r="K169" s="126">
        <v>36295</v>
      </c>
      <c r="L169" s="125">
        <v>1</v>
      </c>
      <c r="M169" s="125">
        <v>38</v>
      </c>
      <c r="N169" s="125">
        <v>48</v>
      </c>
      <c r="O169" s="125">
        <v>28</v>
      </c>
      <c r="P169" s="125">
        <v>11</v>
      </c>
      <c r="Q169" s="125">
        <v>33</v>
      </c>
      <c r="R169" s="125">
        <v>0</v>
      </c>
      <c r="S169" s="125">
        <v>1</v>
      </c>
      <c r="T169" s="125"/>
      <c r="U169" s="125">
        <v>2100980.21</v>
      </c>
      <c r="V169" s="125">
        <v>82</v>
      </c>
      <c r="W169" s="125">
        <v>11364.11</v>
      </c>
      <c r="X169" s="125">
        <v>4997</v>
      </c>
      <c r="Y169" s="125">
        <v>186.48</v>
      </c>
      <c r="Z169" s="125" t="s">
        <v>284</v>
      </c>
      <c r="AA169" s="125">
        <v>0</v>
      </c>
      <c r="AB169" s="125">
        <v>0</v>
      </c>
      <c r="AC169" s="125">
        <v>0</v>
      </c>
      <c r="AD169" s="125">
        <v>0</v>
      </c>
    </row>
    <row r="170" spans="10:30" x14ac:dyDescent="0.2">
      <c r="J170" s="125">
        <v>168</v>
      </c>
      <c r="K170" s="126">
        <v>36302</v>
      </c>
      <c r="L170" s="125">
        <v>45</v>
      </c>
      <c r="M170" s="125">
        <v>2</v>
      </c>
      <c r="N170" s="125">
        <v>35</v>
      </c>
      <c r="O170" s="125">
        <v>9</v>
      </c>
      <c r="P170" s="125">
        <v>50</v>
      </c>
      <c r="Q170" s="125">
        <v>31</v>
      </c>
      <c r="R170" s="125">
        <v>0</v>
      </c>
      <c r="S170" s="125">
        <v>0</v>
      </c>
      <c r="T170" s="125"/>
      <c r="U170" s="125">
        <v>0</v>
      </c>
      <c r="V170" s="125">
        <v>48</v>
      </c>
      <c r="W170" s="125">
        <v>15743.7</v>
      </c>
      <c r="X170" s="125">
        <v>3528</v>
      </c>
      <c r="Y170" s="125">
        <v>214.2</v>
      </c>
      <c r="Z170" s="125" t="s">
        <v>283</v>
      </c>
      <c r="AA170" s="125">
        <v>1</v>
      </c>
      <c r="AB170" s="125">
        <v>906836.93</v>
      </c>
      <c r="AC170" s="125">
        <v>0</v>
      </c>
      <c r="AD170" s="125">
        <v>0</v>
      </c>
    </row>
    <row r="171" spans="10:30" x14ac:dyDescent="0.2">
      <c r="J171" s="125">
        <v>169</v>
      </c>
      <c r="K171" s="126">
        <v>36309</v>
      </c>
      <c r="L171" s="125">
        <v>52</v>
      </c>
      <c r="M171" s="125">
        <v>51</v>
      </c>
      <c r="N171" s="125">
        <v>37</v>
      </c>
      <c r="O171" s="125">
        <v>13</v>
      </c>
      <c r="P171" s="125">
        <v>21</v>
      </c>
      <c r="Q171" s="125">
        <v>1</v>
      </c>
      <c r="R171" s="125">
        <v>0</v>
      </c>
      <c r="S171" s="125">
        <v>0</v>
      </c>
      <c r="T171" s="125"/>
      <c r="U171" s="125">
        <v>0</v>
      </c>
      <c r="V171" s="125">
        <v>65</v>
      </c>
      <c r="W171" s="125">
        <v>13679.08</v>
      </c>
      <c r="X171" s="125">
        <v>4489</v>
      </c>
      <c r="Y171" s="125">
        <v>198.07</v>
      </c>
      <c r="Z171" s="125" t="s">
        <v>283</v>
      </c>
      <c r="AA171" s="125">
        <v>1</v>
      </c>
      <c r="AB171" s="125">
        <v>1973804.91</v>
      </c>
      <c r="AC171" s="125">
        <v>0</v>
      </c>
      <c r="AD171" s="125">
        <v>0</v>
      </c>
    </row>
    <row r="172" spans="10:30" x14ac:dyDescent="0.2">
      <c r="J172" s="125">
        <v>170</v>
      </c>
      <c r="K172" s="126">
        <v>36316</v>
      </c>
      <c r="L172" s="125">
        <v>7</v>
      </c>
      <c r="M172" s="125">
        <v>51</v>
      </c>
      <c r="N172" s="125">
        <v>55</v>
      </c>
      <c r="O172" s="125">
        <v>41</v>
      </c>
      <c r="P172" s="125">
        <v>58</v>
      </c>
      <c r="Q172" s="125">
        <v>46</v>
      </c>
      <c r="R172" s="125">
        <v>0</v>
      </c>
      <c r="S172" s="125">
        <v>0</v>
      </c>
      <c r="T172" s="125"/>
      <c r="U172" s="125">
        <v>0</v>
      </c>
      <c r="V172" s="125">
        <v>50</v>
      </c>
      <c r="W172" s="125">
        <v>32383.95</v>
      </c>
      <c r="X172" s="125">
        <v>6257</v>
      </c>
      <c r="Y172" s="125">
        <v>258.77999999999997</v>
      </c>
      <c r="Z172" s="125" t="s">
        <v>283</v>
      </c>
      <c r="AA172" s="125">
        <v>1</v>
      </c>
      <c r="AB172" s="125">
        <v>13643095.710000001</v>
      </c>
      <c r="AC172" s="125">
        <v>0</v>
      </c>
      <c r="AD172" s="125">
        <v>0</v>
      </c>
    </row>
    <row r="173" spans="10:30" x14ac:dyDescent="0.2">
      <c r="J173" s="125">
        <v>171</v>
      </c>
      <c r="K173" s="126">
        <v>36323</v>
      </c>
      <c r="L173" s="125">
        <v>54</v>
      </c>
      <c r="M173" s="125">
        <v>27</v>
      </c>
      <c r="N173" s="125">
        <v>4</v>
      </c>
      <c r="O173" s="125">
        <v>43</v>
      </c>
      <c r="P173" s="125">
        <v>40</v>
      </c>
      <c r="Q173" s="125">
        <v>46</v>
      </c>
      <c r="R173" s="125">
        <v>0</v>
      </c>
      <c r="S173" s="125">
        <v>1</v>
      </c>
      <c r="T173" s="125"/>
      <c r="U173" s="125">
        <v>16052410.83</v>
      </c>
      <c r="V173" s="125">
        <v>134</v>
      </c>
      <c r="W173" s="125">
        <v>14983.3</v>
      </c>
      <c r="X173" s="125">
        <v>10378</v>
      </c>
      <c r="Y173" s="125">
        <v>193.46</v>
      </c>
      <c r="Z173" s="125" t="s">
        <v>284</v>
      </c>
      <c r="AA173" s="125">
        <v>0</v>
      </c>
      <c r="AB173" s="125">
        <v>0</v>
      </c>
      <c r="AC173" s="125">
        <v>0</v>
      </c>
      <c r="AD173" s="125">
        <v>0</v>
      </c>
    </row>
    <row r="174" spans="10:30" x14ac:dyDescent="0.2">
      <c r="J174" s="125">
        <v>172</v>
      </c>
      <c r="K174" s="126">
        <v>36330</v>
      </c>
      <c r="L174" s="125">
        <v>49</v>
      </c>
      <c r="M174" s="125">
        <v>36</v>
      </c>
      <c r="N174" s="125">
        <v>14</v>
      </c>
      <c r="O174" s="125">
        <v>26</v>
      </c>
      <c r="P174" s="125">
        <v>35</v>
      </c>
      <c r="Q174" s="125">
        <v>10</v>
      </c>
      <c r="R174" s="125">
        <v>0</v>
      </c>
      <c r="S174" s="125">
        <v>0</v>
      </c>
      <c r="T174" s="125"/>
      <c r="U174" s="125">
        <v>0</v>
      </c>
      <c r="V174" s="125">
        <v>64</v>
      </c>
      <c r="W174" s="125">
        <v>13460.12</v>
      </c>
      <c r="X174" s="125">
        <v>4592</v>
      </c>
      <c r="Y174" s="125">
        <v>186.89</v>
      </c>
      <c r="Z174" s="125" t="s">
        <v>283</v>
      </c>
      <c r="AA174" s="125">
        <v>1</v>
      </c>
      <c r="AB174" s="125">
        <v>1033736.7</v>
      </c>
      <c r="AC174" s="125">
        <v>0</v>
      </c>
      <c r="AD174" s="125">
        <v>0</v>
      </c>
    </row>
    <row r="175" spans="10:30" x14ac:dyDescent="0.2">
      <c r="J175" s="125">
        <v>173</v>
      </c>
      <c r="K175" s="126">
        <v>36337</v>
      </c>
      <c r="L175" s="125">
        <v>29</v>
      </c>
      <c r="M175" s="125">
        <v>28</v>
      </c>
      <c r="N175" s="125">
        <v>49</v>
      </c>
      <c r="O175" s="125">
        <v>17</v>
      </c>
      <c r="P175" s="125">
        <v>42</v>
      </c>
      <c r="Q175" s="125">
        <v>50</v>
      </c>
      <c r="R175" s="125">
        <v>0</v>
      </c>
      <c r="S175" s="125">
        <v>1</v>
      </c>
      <c r="T175" s="125"/>
      <c r="U175" s="125">
        <v>2148316.42</v>
      </c>
      <c r="V175" s="125">
        <v>40</v>
      </c>
      <c r="W175" s="125">
        <v>23220.41</v>
      </c>
      <c r="X175" s="125">
        <v>3610</v>
      </c>
      <c r="Y175" s="125">
        <v>256.32</v>
      </c>
      <c r="Z175" s="125" t="s">
        <v>284</v>
      </c>
      <c r="AA175" s="125">
        <v>0</v>
      </c>
      <c r="AB175" s="125">
        <v>0</v>
      </c>
      <c r="AC175" s="125">
        <v>0</v>
      </c>
      <c r="AD175" s="125">
        <v>0</v>
      </c>
    </row>
    <row r="176" spans="10:30" x14ac:dyDescent="0.2">
      <c r="J176" s="125">
        <v>174</v>
      </c>
      <c r="K176" s="126">
        <v>36344</v>
      </c>
      <c r="L176" s="125">
        <v>11</v>
      </c>
      <c r="M176" s="125">
        <v>52</v>
      </c>
      <c r="N176" s="125">
        <v>22</v>
      </c>
      <c r="O176" s="125">
        <v>23</v>
      </c>
      <c r="P176" s="125">
        <v>36</v>
      </c>
      <c r="Q176" s="125">
        <v>59</v>
      </c>
      <c r="R176" s="125">
        <v>0</v>
      </c>
      <c r="S176" s="125">
        <v>0</v>
      </c>
      <c r="T176" s="125"/>
      <c r="U176" s="125">
        <v>0</v>
      </c>
      <c r="V176" s="125">
        <v>44</v>
      </c>
      <c r="W176" s="125">
        <v>17846.849999999999</v>
      </c>
      <c r="X176" s="125">
        <v>3217</v>
      </c>
      <c r="Y176" s="125">
        <v>243.18</v>
      </c>
      <c r="Z176" s="125" t="s">
        <v>283</v>
      </c>
      <c r="AA176" s="125">
        <v>1</v>
      </c>
      <c r="AB176" s="125">
        <v>942313.58</v>
      </c>
      <c r="AC176" s="125">
        <v>0</v>
      </c>
      <c r="AD176" s="125">
        <v>0</v>
      </c>
    </row>
    <row r="177" spans="10:30" x14ac:dyDescent="0.2">
      <c r="J177" s="125">
        <v>175</v>
      </c>
      <c r="K177" s="126">
        <v>36351</v>
      </c>
      <c r="L177" s="125">
        <v>10</v>
      </c>
      <c r="M177" s="125">
        <v>20</v>
      </c>
      <c r="N177" s="125">
        <v>13</v>
      </c>
      <c r="O177" s="125">
        <v>1</v>
      </c>
      <c r="P177" s="125">
        <v>42</v>
      </c>
      <c r="Q177" s="125">
        <v>50</v>
      </c>
      <c r="R177" s="125">
        <v>0</v>
      </c>
      <c r="S177" s="125">
        <v>0</v>
      </c>
      <c r="T177" s="125"/>
      <c r="U177" s="125">
        <v>0</v>
      </c>
      <c r="V177" s="125">
        <v>114</v>
      </c>
      <c r="W177" s="125">
        <v>8094.08</v>
      </c>
      <c r="X177" s="125">
        <v>7058</v>
      </c>
      <c r="Y177" s="125">
        <v>130.25</v>
      </c>
      <c r="Z177" s="125" t="s">
        <v>283</v>
      </c>
      <c r="AA177" s="125">
        <v>1</v>
      </c>
      <c r="AB177" s="125">
        <v>2049582.99</v>
      </c>
      <c r="AC177" s="125">
        <v>0</v>
      </c>
      <c r="AD177" s="125">
        <v>0</v>
      </c>
    </row>
    <row r="178" spans="10:30" x14ac:dyDescent="0.2">
      <c r="J178" s="125">
        <v>176</v>
      </c>
      <c r="K178" s="126">
        <v>36358</v>
      </c>
      <c r="L178" s="125">
        <v>28</v>
      </c>
      <c r="M178" s="125">
        <v>4</v>
      </c>
      <c r="N178" s="125">
        <v>1</v>
      </c>
      <c r="O178" s="125">
        <v>45</v>
      </c>
      <c r="P178" s="125">
        <v>53</v>
      </c>
      <c r="Q178" s="125">
        <v>3</v>
      </c>
      <c r="R178" s="125">
        <v>0</v>
      </c>
      <c r="S178" s="125">
        <v>0</v>
      </c>
      <c r="T178" s="125"/>
      <c r="U178" s="125">
        <v>0</v>
      </c>
      <c r="V178" s="125">
        <v>62</v>
      </c>
      <c r="W178" s="125">
        <v>16696.39</v>
      </c>
      <c r="X178" s="125">
        <v>5405</v>
      </c>
      <c r="Y178" s="125">
        <v>190.8</v>
      </c>
      <c r="Z178" s="125" t="s">
        <v>283</v>
      </c>
      <c r="AA178" s="125">
        <v>1</v>
      </c>
      <c r="AB178" s="125">
        <v>3291794.61</v>
      </c>
      <c r="AC178" s="125">
        <v>0</v>
      </c>
      <c r="AD178" s="125">
        <v>0</v>
      </c>
    </row>
    <row r="179" spans="10:30" x14ac:dyDescent="0.2">
      <c r="J179" s="125">
        <v>177</v>
      </c>
      <c r="K179" s="126">
        <v>36365</v>
      </c>
      <c r="L179" s="125">
        <v>35</v>
      </c>
      <c r="M179" s="125">
        <v>22</v>
      </c>
      <c r="N179" s="125">
        <v>39</v>
      </c>
      <c r="O179" s="125">
        <v>41</v>
      </c>
      <c r="P179" s="125">
        <v>59</v>
      </c>
      <c r="Q179" s="125">
        <v>38</v>
      </c>
      <c r="R179" s="125">
        <v>0</v>
      </c>
      <c r="S179" s="125">
        <v>0</v>
      </c>
      <c r="T179" s="125"/>
      <c r="U179" s="125">
        <v>0</v>
      </c>
      <c r="V179" s="125">
        <v>52</v>
      </c>
      <c r="W179" s="125">
        <v>21716.29</v>
      </c>
      <c r="X179" s="125">
        <v>4408</v>
      </c>
      <c r="Y179" s="125">
        <v>255.21</v>
      </c>
      <c r="Z179" s="125" t="s">
        <v>283</v>
      </c>
      <c r="AA179" s="125">
        <v>1</v>
      </c>
      <c r="AB179" s="125">
        <v>4646890.8099999996</v>
      </c>
      <c r="AC179" s="125">
        <v>0</v>
      </c>
      <c r="AD179" s="125">
        <v>0</v>
      </c>
    </row>
    <row r="180" spans="10:30" x14ac:dyDescent="0.2">
      <c r="J180" s="125">
        <v>178</v>
      </c>
      <c r="K180" s="126">
        <v>36372</v>
      </c>
      <c r="L180" s="125">
        <v>5</v>
      </c>
      <c r="M180" s="125">
        <v>27</v>
      </c>
      <c r="N180" s="125">
        <v>19</v>
      </c>
      <c r="O180" s="125">
        <v>26</v>
      </c>
      <c r="P180" s="125">
        <v>15</v>
      </c>
      <c r="Q180" s="125">
        <v>33</v>
      </c>
      <c r="R180" s="125">
        <v>0</v>
      </c>
      <c r="S180" s="125">
        <v>1</v>
      </c>
      <c r="T180" s="125"/>
      <c r="U180" s="125">
        <v>6129539.4299999997</v>
      </c>
      <c r="V180" s="125">
        <v>198</v>
      </c>
      <c r="W180" s="125">
        <v>6240.11</v>
      </c>
      <c r="X180" s="125">
        <v>13086</v>
      </c>
      <c r="Y180" s="125">
        <v>94.07</v>
      </c>
      <c r="Z180" s="125" t="s">
        <v>284</v>
      </c>
      <c r="AA180" s="125">
        <v>0</v>
      </c>
      <c r="AB180" s="125">
        <v>0</v>
      </c>
      <c r="AC180" s="125">
        <v>0</v>
      </c>
      <c r="AD180" s="125">
        <v>0</v>
      </c>
    </row>
    <row r="181" spans="10:30" x14ac:dyDescent="0.2">
      <c r="J181" s="125">
        <v>179</v>
      </c>
      <c r="K181" s="126">
        <v>36379</v>
      </c>
      <c r="L181" s="125">
        <v>6</v>
      </c>
      <c r="M181" s="125">
        <v>53</v>
      </c>
      <c r="N181" s="125">
        <v>5</v>
      </c>
      <c r="O181" s="125">
        <v>26</v>
      </c>
      <c r="P181" s="125">
        <v>27</v>
      </c>
      <c r="Q181" s="125">
        <v>23</v>
      </c>
      <c r="R181" s="125">
        <v>0</v>
      </c>
      <c r="S181" s="125">
        <v>0</v>
      </c>
      <c r="T181" s="125"/>
      <c r="U181" s="125">
        <v>0</v>
      </c>
      <c r="V181" s="125">
        <v>78</v>
      </c>
      <c r="W181" s="125">
        <v>10281.59</v>
      </c>
      <c r="X181" s="125">
        <v>5646</v>
      </c>
      <c r="Y181" s="125">
        <v>141.51</v>
      </c>
      <c r="Z181" s="125" t="s">
        <v>283</v>
      </c>
      <c r="AA181" s="125">
        <v>1</v>
      </c>
      <c r="AB181" s="125">
        <v>962357.04</v>
      </c>
      <c r="AC181" s="125">
        <v>0</v>
      </c>
      <c r="AD181" s="125">
        <v>0</v>
      </c>
    </row>
    <row r="182" spans="10:30" x14ac:dyDescent="0.2">
      <c r="J182" s="125">
        <v>180</v>
      </c>
      <c r="K182" s="126">
        <v>36386</v>
      </c>
      <c r="L182" s="125">
        <v>39</v>
      </c>
      <c r="M182" s="125">
        <v>6</v>
      </c>
      <c r="N182" s="125">
        <v>29</v>
      </c>
      <c r="O182" s="125">
        <v>60</v>
      </c>
      <c r="P182" s="125">
        <v>51</v>
      </c>
      <c r="Q182" s="125">
        <v>23</v>
      </c>
      <c r="R182" s="125">
        <v>0</v>
      </c>
      <c r="S182" s="125">
        <v>0</v>
      </c>
      <c r="T182" s="125"/>
      <c r="U182" s="125">
        <v>0</v>
      </c>
      <c r="V182" s="125">
        <v>111</v>
      </c>
      <c r="W182" s="125">
        <v>15907.98</v>
      </c>
      <c r="X182" s="125">
        <v>6978</v>
      </c>
      <c r="Y182" s="125">
        <v>252.09</v>
      </c>
      <c r="Z182" s="125" t="s">
        <v>283</v>
      </c>
      <c r="AA182" s="125">
        <v>1</v>
      </c>
      <c r="AB182" s="125">
        <v>12143009.93</v>
      </c>
      <c r="AC182" s="125">
        <v>0</v>
      </c>
      <c r="AD182" s="125">
        <v>0</v>
      </c>
    </row>
    <row r="183" spans="10:30" x14ac:dyDescent="0.2">
      <c r="J183" s="125">
        <v>181</v>
      </c>
      <c r="K183" s="126">
        <v>36393</v>
      </c>
      <c r="L183" s="125">
        <v>33</v>
      </c>
      <c r="M183" s="125">
        <v>1</v>
      </c>
      <c r="N183" s="125">
        <v>55</v>
      </c>
      <c r="O183" s="125">
        <v>35</v>
      </c>
      <c r="P183" s="125">
        <v>51</v>
      </c>
      <c r="Q183" s="125">
        <v>27</v>
      </c>
      <c r="R183" s="125">
        <v>0</v>
      </c>
      <c r="S183" s="125">
        <v>0</v>
      </c>
      <c r="T183" s="125"/>
      <c r="U183" s="125">
        <v>0</v>
      </c>
      <c r="V183" s="125">
        <v>182</v>
      </c>
      <c r="W183" s="125">
        <v>11127.07</v>
      </c>
      <c r="X183" s="125">
        <v>11797</v>
      </c>
      <c r="Y183" s="125">
        <v>171.02</v>
      </c>
      <c r="Z183" s="125" t="s">
        <v>283</v>
      </c>
      <c r="AA183" s="125">
        <v>1</v>
      </c>
      <c r="AB183" s="125">
        <v>14573162.710000001</v>
      </c>
      <c r="AC183" s="125">
        <v>0</v>
      </c>
      <c r="AD183" s="125">
        <v>0</v>
      </c>
    </row>
    <row r="184" spans="10:30" x14ac:dyDescent="0.2">
      <c r="J184" s="125">
        <v>182</v>
      </c>
      <c r="K184" s="126">
        <v>36400</v>
      </c>
      <c r="L184" s="125">
        <v>46</v>
      </c>
      <c r="M184" s="125">
        <v>60</v>
      </c>
      <c r="N184" s="125">
        <v>5</v>
      </c>
      <c r="O184" s="125">
        <v>10</v>
      </c>
      <c r="P184" s="125">
        <v>28</v>
      </c>
      <c r="Q184" s="125">
        <v>3</v>
      </c>
      <c r="R184" s="125">
        <v>0</v>
      </c>
      <c r="S184" s="125">
        <v>0</v>
      </c>
      <c r="T184" s="125"/>
      <c r="U184" s="125">
        <v>0</v>
      </c>
      <c r="V184" s="125">
        <v>239</v>
      </c>
      <c r="W184" s="125">
        <v>9954.7800000000007</v>
      </c>
      <c r="X184" s="125">
        <v>17413</v>
      </c>
      <c r="Y184" s="125">
        <v>136.13</v>
      </c>
      <c r="Z184" s="125" t="s">
        <v>283</v>
      </c>
      <c r="AA184" s="125">
        <v>1</v>
      </c>
      <c r="AB184" s="125">
        <v>17428194.219999999</v>
      </c>
      <c r="AC184" s="125">
        <v>0</v>
      </c>
      <c r="AD184" s="125">
        <v>0</v>
      </c>
    </row>
    <row r="185" spans="10:30" x14ac:dyDescent="0.2">
      <c r="J185" s="125">
        <v>183</v>
      </c>
      <c r="K185" s="126">
        <v>36407</v>
      </c>
      <c r="L185" s="125">
        <v>16</v>
      </c>
      <c r="M185" s="125">
        <v>11</v>
      </c>
      <c r="N185" s="125">
        <v>7</v>
      </c>
      <c r="O185" s="125">
        <v>40</v>
      </c>
      <c r="P185" s="125">
        <v>44</v>
      </c>
      <c r="Q185" s="125">
        <v>2</v>
      </c>
      <c r="R185" s="125">
        <v>0</v>
      </c>
      <c r="S185" s="125">
        <v>0</v>
      </c>
      <c r="T185" s="125"/>
      <c r="U185" s="125">
        <v>0</v>
      </c>
      <c r="V185" s="125">
        <v>306</v>
      </c>
      <c r="W185" s="125">
        <v>9468.7900000000009</v>
      </c>
      <c r="X185" s="125">
        <v>20677</v>
      </c>
      <c r="Y185" s="125">
        <v>139.6</v>
      </c>
      <c r="Z185" s="125" t="s">
        <v>283</v>
      </c>
      <c r="AA185" s="125">
        <v>1</v>
      </c>
      <c r="AB185" s="125">
        <v>20905131.399999999</v>
      </c>
      <c r="AC185" s="125">
        <v>0</v>
      </c>
      <c r="AD185" s="125">
        <v>0</v>
      </c>
    </row>
    <row r="186" spans="10:30" x14ac:dyDescent="0.2">
      <c r="J186" s="125">
        <v>184</v>
      </c>
      <c r="K186" s="126">
        <v>36414</v>
      </c>
      <c r="L186" s="125">
        <v>9</v>
      </c>
      <c r="M186" s="125">
        <v>60</v>
      </c>
      <c r="N186" s="125">
        <v>21</v>
      </c>
      <c r="O186" s="125">
        <v>16</v>
      </c>
      <c r="P186" s="125">
        <v>41</v>
      </c>
      <c r="Q186" s="125">
        <v>34</v>
      </c>
      <c r="R186" s="125">
        <v>0</v>
      </c>
      <c r="S186" s="125">
        <v>0</v>
      </c>
      <c r="T186" s="125"/>
      <c r="U186" s="125">
        <v>0</v>
      </c>
      <c r="V186" s="125">
        <v>217</v>
      </c>
      <c r="W186" s="125">
        <v>14699.97</v>
      </c>
      <c r="X186" s="125">
        <v>15462</v>
      </c>
      <c r="Y186" s="125">
        <v>205.53</v>
      </c>
      <c r="Z186" s="125" t="s">
        <v>283</v>
      </c>
      <c r="AA186" s="125">
        <v>1</v>
      </c>
      <c r="AB186" s="125">
        <v>24733003.149999999</v>
      </c>
      <c r="AC186" s="125">
        <v>0</v>
      </c>
      <c r="AD186" s="125">
        <v>0</v>
      </c>
    </row>
    <row r="187" spans="10:30" x14ac:dyDescent="0.2">
      <c r="J187" s="125">
        <v>185</v>
      </c>
      <c r="K187" s="126">
        <v>36421</v>
      </c>
      <c r="L187" s="125">
        <v>59</v>
      </c>
      <c r="M187" s="125">
        <v>17</v>
      </c>
      <c r="N187" s="125">
        <v>22</v>
      </c>
      <c r="O187" s="125">
        <v>46</v>
      </c>
      <c r="P187" s="125">
        <v>43</v>
      </c>
      <c r="Q187" s="125">
        <v>55</v>
      </c>
      <c r="R187" s="125">
        <v>0</v>
      </c>
      <c r="S187" s="125">
        <v>0</v>
      </c>
      <c r="T187" s="125"/>
      <c r="U187" s="125">
        <v>0</v>
      </c>
      <c r="V187" s="125">
        <v>366</v>
      </c>
      <c r="W187" s="125">
        <v>12275.86</v>
      </c>
      <c r="X187" s="125">
        <v>24849</v>
      </c>
      <c r="Y187" s="125">
        <v>180.13</v>
      </c>
      <c r="Z187" s="125" t="s">
        <v>283</v>
      </c>
      <c r="AA187" s="125">
        <v>1</v>
      </c>
      <c r="AB187" s="125">
        <v>30124561.09</v>
      </c>
      <c r="AC187" s="125">
        <v>0</v>
      </c>
      <c r="AD187" s="125">
        <v>0</v>
      </c>
    </row>
    <row r="188" spans="10:30" x14ac:dyDescent="0.2">
      <c r="J188" s="125">
        <v>186</v>
      </c>
      <c r="K188" s="126">
        <v>36428</v>
      </c>
      <c r="L188" s="125">
        <v>24</v>
      </c>
      <c r="M188" s="125">
        <v>26</v>
      </c>
      <c r="N188" s="125">
        <v>51</v>
      </c>
      <c r="O188" s="125">
        <v>25</v>
      </c>
      <c r="P188" s="125">
        <v>14</v>
      </c>
      <c r="Q188" s="125">
        <v>23</v>
      </c>
      <c r="R188" s="125">
        <v>0</v>
      </c>
      <c r="S188" s="125">
        <v>0</v>
      </c>
      <c r="T188" s="125"/>
      <c r="U188" s="125">
        <v>0</v>
      </c>
      <c r="V188" s="125">
        <v>352</v>
      </c>
      <c r="W188" s="125">
        <v>17072.240000000002</v>
      </c>
      <c r="X188" s="125">
        <v>31164</v>
      </c>
      <c r="Y188" s="125">
        <v>192.1</v>
      </c>
      <c r="Z188" s="125" t="s">
        <v>283</v>
      </c>
      <c r="AA188" s="125">
        <v>1</v>
      </c>
      <c r="AB188" s="125">
        <v>37335874.859999999</v>
      </c>
      <c r="AC188" s="125">
        <v>0</v>
      </c>
      <c r="AD188" s="125">
        <v>0</v>
      </c>
    </row>
    <row r="189" spans="10:30" x14ac:dyDescent="0.2">
      <c r="J189" s="125">
        <v>187</v>
      </c>
      <c r="K189" s="126">
        <v>36435</v>
      </c>
      <c r="L189" s="125">
        <v>6</v>
      </c>
      <c r="M189" s="125">
        <v>44</v>
      </c>
      <c r="N189" s="125">
        <v>58</v>
      </c>
      <c r="O189" s="125">
        <v>41</v>
      </c>
      <c r="P189" s="125">
        <v>36</v>
      </c>
      <c r="Q189" s="125">
        <v>48</v>
      </c>
      <c r="R189" s="125">
        <v>0</v>
      </c>
      <c r="S189" s="125">
        <v>0</v>
      </c>
      <c r="T189" s="125"/>
      <c r="U189" s="125">
        <v>0</v>
      </c>
      <c r="V189" s="125">
        <v>397</v>
      </c>
      <c r="W189" s="125">
        <v>23058.35</v>
      </c>
      <c r="X189" s="125">
        <v>39365</v>
      </c>
      <c r="Y189" s="125">
        <v>231.66</v>
      </c>
      <c r="Z189" s="125" t="s">
        <v>283</v>
      </c>
      <c r="AA189" s="125">
        <v>1</v>
      </c>
      <c r="AB189" s="125">
        <v>48320873.600000001</v>
      </c>
      <c r="AC189" s="125">
        <v>0</v>
      </c>
      <c r="AD189" s="125">
        <v>0</v>
      </c>
    </row>
    <row r="190" spans="10:30" x14ac:dyDescent="0.2">
      <c r="J190" s="125">
        <v>188</v>
      </c>
      <c r="K190" s="126">
        <v>36443</v>
      </c>
      <c r="L190" s="125">
        <v>34</v>
      </c>
      <c r="M190" s="125">
        <v>42</v>
      </c>
      <c r="N190" s="125">
        <v>43</v>
      </c>
      <c r="O190" s="125">
        <v>46</v>
      </c>
      <c r="P190" s="125">
        <v>27</v>
      </c>
      <c r="Q190" s="125">
        <v>17</v>
      </c>
      <c r="R190" s="125">
        <v>0</v>
      </c>
      <c r="S190" s="125">
        <v>1</v>
      </c>
      <c r="T190" s="125"/>
      <c r="U190" s="125">
        <v>64905517.649999999</v>
      </c>
      <c r="V190" s="125">
        <v>1200</v>
      </c>
      <c r="W190" s="125">
        <v>11517.11</v>
      </c>
      <c r="X190" s="125">
        <v>90235</v>
      </c>
      <c r="Y190" s="125">
        <v>152.58000000000001</v>
      </c>
      <c r="Z190" s="125" t="s">
        <v>284</v>
      </c>
      <c r="AA190" s="125">
        <v>0</v>
      </c>
      <c r="AB190" s="125">
        <v>0</v>
      </c>
      <c r="AC190" s="125">
        <v>0</v>
      </c>
      <c r="AD190" s="125">
        <v>0</v>
      </c>
    </row>
    <row r="191" spans="10:30" x14ac:dyDescent="0.2">
      <c r="J191" s="125">
        <v>189</v>
      </c>
      <c r="K191" s="126">
        <v>36449</v>
      </c>
      <c r="L191" s="125">
        <v>41</v>
      </c>
      <c r="M191" s="125">
        <v>53</v>
      </c>
      <c r="N191" s="125">
        <v>38</v>
      </c>
      <c r="O191" s="125">
        <v>4</v>
      </c>
      <c r="P191" s="125">
        <v>31</v>
      </c>
      <c r="Q191" s="125">
        <v>15</v>
      </c>
      <c r="R191" s="125">
        <v>0</v>
      </c>
      <c r="S191" s="125">
        <v>0</v>
      </c>
      <c r="T191" s="125"/>
      <c r="U191" s="125">
        <v>0</v>
      </c>
      <c r="V191" s="125">
        <v>61</v>
      </c>
      <c r="W191" s="125">
        <v>23476.18</v>
      </c>
      <c r="X191" s="125">
        <v>5485</v>
      </c>
      <c r="Y191" s="125">
        <v>260.08999999999997</v>
      </c>
      <c r="Z191" s="125" t="s">
        <v>283</v>
      </c>
      <c r="AA191" s="125">
        <v>1</v>
      </c>
      <c r="AB191" s="125">
        <v>1718456.25</v>
      </c>
      <c r="AC191" s="125">
        <v>0</v>
      </c>
      <c r="AD191" s="125">
        <v>0</v>
      </c>
    </row>
    <row r="192" spans="10:30" x14ac:dyDescent="0.2">
      <c r="J192" s="125">
        <v>190</v>
      </c>
      <c r="K192" s="126">
        <v>36457</v>
      </c>
      <c r="L192" s="125">
        <v>32</v>
      </c>
      <c r="M192" s="125">
        <v>40</v>
      </c>
      <c r="N192" s="125">
        <v>42</v>
      </c>
      <c r="O192" s="125">
        <v>21</v>
      </c>
      <c r="P192" s="125">
        <v>10</v>
      </c>
      <c r="Q192" s="125">
        <v>5</v>
      </c>
      <c r="R192" s="125">
        <v>0</v>
      </c>
      <c r="S192" s="125">
        <v>0</v>
      </c>
      <c r="T192" s="125"/>
      <c r="U192" s="125">
        <v>0</v>
      </c>
      <c r="V192" s="125">
        <v>304</v>
      </c>
      <c r="W192" s="125">
        <v>14923.96</v>
      </c>
      <c r="X192" s="125">
        <v>21481</v>
      </c>
      <c r="Y192" s="125">
        <v>210.41</v>
      </c>
      <c r="Z192" s="125" t="s">
        <v>283</v>
      </c>
      <c r="AA192" s="125">
        <v>1</v>
      </c>
      <c r="AB192" s="125">
        <v>44895988.049999997</v>
      </c>
      <c r="AC192" s="125">
        <v>0</v>
      </c>
      <c r="AD192" s="125">
        <v>0</v>
      </c>
    </row>
    <row r="193" spans="10:30" x14ac:dyDescent="0.2">
      <c r="J193" s="125">
        <v>191</v>
      </c>
      <c r="K193" s="126">
        <v>36464</v>
      </c>
      <c r="L193" s="125">
        <v>58</v>
      </c>
      <c r="M193" s="125">
        <v>5</v>
      </c>
      <c r="N193" s="125">
        <v>41</v>
      </c>
      <c r="O193" s="125">
        <v>3</v>
      </c>
      <c r="P193" s="125">
        <v>1</v>
      </c>
      <c r="Q193" s="125">
        <v>23</v>
      </c>
      <c r="R193" s="125">
        <v>0</v>
      </c>
      <c r="S193" s="125">
        <v>1</v>
      </c>
      <c r="T193" s="125"/>
      <c r="U193" s="125">
        <v>50968412.579999998</v>
      </c>
      <c r="V193" s="125">
        <v>383</v>
      </c>
      <c r="W193" s="125">
        <v>13212.41</v>
      </c>
      <c r="X193" s="125">
        <v>30477</v>
      </c>
      <c r="Y193" s="125">
        <v>165.41</v>
      </c>
      <c r="Z193" s="125" t="s">
        <v>284</v>
      </c>
      <c r="AA193" s="125">
        <v>0</v>
      </c>
      <c r="AB193" s="125">
        <v>0</v>
      </c>
      <c r="AC193" s="125">
        <v>0</v>
      </c>
      <c r="AD193" s="125">
        <v>0</v>
      </c>
    </row>
    <row r="194" spans="10:30" x14ac:dyDescent="0.2">
      <c r="J194" s="125">
        <v>192</v>
      </c>
      <c r="K194" s="126">
        <v>36470</v>
      </c>
      <c r="L194" s="125">
        <v>1</v>
      </c>
      <c r="M194" s="125">
        <v>60</v>
      </c>
      <c r="N194" s="125">
        <v>26</v>
      </c>
      <c r="O194" s="125">
        <v>41</v>
      </c>
      <c r="P194" s="125">
        <v>28</v>
      </c>
      <c r="Q194" s="125">
        <v>54</v>
      </c>
      <c r="R194" s="125">
        <v>0</v>
      </c>
      <c r="S194" s="125">
        <v>0</v>
      </c>
      <c r="T194" s="125"/>
      <c r="U194" s="125">
        <v>0</v>
      </c>
      <c r="V194" s="125">
        <v>53</v>
      </c>
      <c r="W194" s="125">
        <v>23005.08</v>
      </c>
      <c r="X194" s="125">
        <v>4403</v>
      </c>
      <c r="Y194" s="125">
        <v>275.87</v>
      </c>
      <c r="Z194" s="125" t="s">
        <v>283</v>
      </c>
      <c r="AA194" s="125">
        <v>1</v>
      </c>
      <c r="AB194" s="125">
        <v>1463122.78</v>
      </c>
      <c r="AC194" s="125">
        <v>0</v>
      </c>
      <c r="AD194" s="125">
        <v>0</v>
      </c>
    </row>
    <row r="195" spans="10:30" x14ac:dyDescent="0.2">
      <c r="J195" s="125">
        <v>193</v>
      </c>
      <c r="K195" s="126">
        <v>36477</v>
      </c>
      <c r="L195" s="125">
        <v>12</v>
      </c>
      <c r="M195" s="125">
        <v>4</v>
      </c>
      <c r="N195" s="125">
        <v>11</v>
      </c>
      <c r="O195" s="125">
        <v>49</v>
      </c>
      <c r="P195" s="125">
        <v>43</v>
      </c>
      <c r="Q195" s="125">
        <v>19</v>
      </c>
      <c r="R195" s="125">
        <v>0</v>
      </c>
      <c r="S195" s="125">
        <v>0</v>
      </c>
      <c r="T195" s="125"/>
      <c r="U195" s="125">
        <v>0</v>
      </c>
      <c r="V195" s="125">
        <v>190</v>
      </c>
      <c r="W195" s="125">
        <v>7199.87</v>
      </c>
      <c r="X195" s="125">
        <v>11415</v>
      </c>
      <c r="Y195" s="125">
        <v>119.39</v>
      </c>
      <c r="Z195" s="125" t="s">
        <v>283</v>
      </c>
      <c r="AA195" s="125">
        <v>1</v>
      </c>
      <c r="AB195" s="125">
        <v>3104692.58</v>
      </c>
      <c r="AC195" s="125">
        <v>0</v>
      </c>
      <c r="AD195" s="125">
        <v>0</v>
      </c>
    </row>
    <row r="196" spans="10:30" x14ac:dyDescent="0.2">
      <c r="J196" s="125">
        <v>194</v>
      </c>
      <c r="K196" s="126">
        <v>36484</v>
      </c>
      <c r="L196" s="125">
        <v>32</v>
      </c>
      <c r="M196" s="125">
        <v>42</v>
      </c>
      <c r="N196" s="125">
        <v>43</v>
      </c>
      <c r="O196" s="125">
        <v>25</v>
      </c>
      <c r="P196" s="125">
        <v>28</v>
      </c>
      <c r="Q196" s="125">
        <v>33</v>
      </c>
      <c r="R196" s="125">
        <v>0</v>
      </c>
      <c r="S196" s="125">
        <v>0</v>
      </c>
      <c r="T196" s="125"/>
      <c r="U196" s="125">
        <v>0</v>
      </c>
      <c r="V196" s="125">
        <v>106</v>
      </c>
      <c r="W196" s="125">
        <v>12862.4</v>
      </c>
      <c r="X196" s="125">
        <v>7456</v>
      </c>
      <c r="Y196" s="125">
        <v>182.18</v>
      </c>
      <c r="Z196" s="125" t="s">
        <v>283</v>
      </c>
      <c r="AA196" s="125">
        <v>1</v>
      </c>
      <c r="AB196" s="125">
        <v>4740789.92</v>
      </c>
      <c r="AC196" s="125">
        <v>0</v>
      </c>
      <c r="AD196" s="125">
        <v>0</v>
      </c>
    </row>
    <row r="197" spans="10:30" x14ac:dyDescent="0.2">
      <c r="J197" s="125">
        <v>195</v>
      </c>
      <c r="K197" s="126">
        <v>36491</v>
      </c>
      <c r="L197" s="125">
        <v>17</v>
      </c>
      <c r="M197" s="125">
        <v>3</v>
      </c>
      <c r="N197" s="125">
        <v>44</v>
      </c>
      <c r="O197" s="125">
        <v>37</v>
      </c>
      <c r="P197" s="125">
        <v>9</v>
      </c>
      <c r="Q197" s="125">
        <v>32</v>
      </c>
      <c r="R197" s="125">
        <v>0</v>
      </c>
      <c r="S197" s="125">
        <v>1</v>
      </c>
      <c r="T197" s="125" t="s">
        <v>7834</v>
      </c>
      <c r="U197" s="125">
        <v>6370250.6399999997</v>
      </c>
      <c r="V197" s="125">
        <v>339</v>
      </c>
      <c r="W197" s="125">
        <v>4005.56</v>
      </c>
      <c r="X197" s="125">
        <v>13819</v>
      </c>
      <c r="Y197" s="125">
        <v>97.89</v>
      </c>
      <c r="Z197" s="125" t="s">
        <v>284</v>
      </c>
      <c r="AA197" s="125">
        <v>0</v>
      </c>
      <c r="AB197" s="125">
        <v>0</v>
      </c>
      <c r="AC197" s="125">
        <v>0</v>
      </c>
      <c r="AD197" s="125">
        <v>0</v>
      </c>
    </row>
    <row r="198" spans="10:30" x14ac:dyDescent="0.2">
      <c r="J198" s="125">
        <v>196</v>
      </c>
      <c r="K198" s="126">
        <v>36498</v>
      </c>
      <c r="L198" s="125">
        <v>32</v>
      </c>
      <c r="M198" s="125">
        <v>17</v>
      </c>
      <c r="N198" s="125">
        <v>9</v>
      </c>
      <c r="O198" s="125">
        <v>14</v>
      </c>
      <c r="P198" s="125">
        <v>24</v>
      </c>
      <c r="Q198" s="125">
        <v>7</v>
      </c>
      <c r="R198" s="125">
        <v>0</v>
      </c>
      <c r="S198" s="125">
        <v>0</v>
      </c>
      <c r="T198" s="125"/>
      <c r="U198" s="125">
        <v>0</v>
      </c>
      <c r="V198" s="125">
        <v>182</v>
      </c>
      <c r="W198" s="125">
        <v>5309.16</v>
      </c>
      <c r="X198" s="125">
        <v>10493</v>
      </c>
      <c r="Y198" s="125">
        <v>91.75</v>
      </c>
      <c r="Z198" s="125" t="s">
        <v>283</v>
      </c>
      <c r="AA198" s="125">
        <v>1</v>
      </c>
      <c r="AB198" s="125">
        <v>1159520.95</v>
      </c>
      <c r="AC198" s="125">
        <v>0</v>
      </c>
      <c r="AD198" s="125">
        <v>0</v>
      </c>
    </row>
    <row r="199" spans="10:30" x14ac:dyDescent="0.2">
      <c r="J199" s="125">
        <v>197</v>
      </c>
      <c r="K199" s="126">
        <v>36505</v>
      </c>
      <c r="L199" s="125">
        <v>19</v>
      </c>
      <c r="M199" s="125">
        <v>52</v>
      </c>
      <c r="N199" s="125">
        <v>29</v>
      </c>
      <c r="O199" s="125">
        <v>15</v>
      </c>
      <c r="P199" s="125">
        <v>12</v>
      </c>
      <c r="Q199" s="125">
        <v>5</v>
      </c>
      <c r="R199" s="125">
        <v>0</v>
      </c>
      <c r="S199" s="125">
        <v>0</v>
      </c>
      <c r="T199" s="125"/>
      <c r="U199" s="125">
        <v>0</v>
      </c>
      <c r="V199" s="125">
        <v>128</v>
      </c>
      <c r="W199" s="125">
        <v>8259.15</v>
      </c>
      <c r="X199" s="125">
        <v>8720</v>
      </c>
      <c r="Y199" s="125">
        <v>120.78</v>
      </c>
      <c r="Z199" s="125" t="s">
        <v>283</v>
      </c>
      <c r="AA199" s="125">
        <v>1</v>
      </c>
      <c r="AB199" s="125">
        <v>2428125.98</v>
      </c>
      <c r="AC199" s="125">
        <v>0</v>
      </c>
      <c r="AD199" s="125">
        <v>0</v>
      </c>
    </row>
    <row r="200" spans="10:30" x14ac:dyDescent="0.2">
      <c r="J200" s="125">
        <v>198</v>
      </c>
      <c r="K200" s="126">
        <v>36512</v>
      </c>
      <c r="L200" s="125">
        <v>40</v>
      </c>
      <c r="M200" s="125">
        <v>23</v>
      </c>
      <c r="N200" s="125">
        <v>1</v>
      </c>
      <c r="O200" s="125">
        <v>18</v>
      </c>
      <c r="P200" s="125">
        <v>35</v>
      </c>
      <c r="Q200" s="125">
        <v>8</v>
      </c>
      <c r="R200" s="125">
        <v>0</v>
      </c>
      <c r="S200" s="125">
        <v>0</v>
      </c>
      <c r="T200" s="125"/>
      <c r="U200" s="125">
        <v>0</v>
      </c>
      <c r="V200" s="125">
        <v>125</v>
      </c>
      <c r="W200" s="125">
        <v>8881.02</v>
      </c>
      <c r="X200" s="125">
        <v>7134</v>
      </c>
      <c r="Y200" s="125">
        <v>155.02000000000001</v>
      </c>
      <c r="Z200" s="125" t="s">
        <v>283</v>
      </c>
      <c r="AA200" s="125">
        <v>1</v>
      </c>
      <c r="AB200" s="125">
        <v>3760278.08</v>
      </c>
      <c r="AC200" s="125">
        <v>0</v>
      </c>
      <c r="AD200" s="125">
        <v>0</v>
      </c>
    </row>
    <row r="201" spans="10:30" x14ac:dyDescent="0.2">
      <c r="J201" s="125">
        <v>199</v>
      </c>
      <c r="K201" s="126">
        <v>36518</v>
      </c>
      <c r="L201" s="125">
        <v>52</v>
      </c>
      <c r="M201" s="125">
        <v>37</v>
      </c>
      <c r="N201" s="125">
        <v>57</v>
      </c>
      <c r="O201" s="125">
        <v>16</v>
      </c>
      <c r="P201" s="125">
        <v>10</v>
      </c>
      <c r="Q201" s="125">
        <v>50</v>
      </c>
      <c r="R201" s="125">
        <v>0</v>
      </c>
      <c r="S201" s="125">
        <v>1</v>
      </c>
      <c r="T201" s="125" t="s">
        <v>7830</v>
      </c>
      <c r="U201" s="125">
        <v>4915593.2</v>
      </c>
      <c r="V201" s="125">
        <v>34</v>
      </c>
      <c r="W201" s="125">
        <v>28316.55</v>
      </c>
      <c r="X201" s="125">
        <v>3143</v>
      </c>
      <c r="Y201" s="125">
        <v>305.16000000000003</v>
      </c>
      <c r="Z201" s="125" t="s">
        <v>284</v>
      </c>
      <c r="AA201" s="125">
        <v>0</v>
      </c>
      <c r="AB201" s="125">
        <v>0</v>
      </c>
      <c r="AC201" s="125">
        <v>0</v>
      </c>
      <c r="AD201" s="125">
        <v>0</v>
      </c>
    </row>
    <row r="202" spans="10:30" x14ac:dyDescent="0.2">
      <c r="J202" s="125">
        <v>200</v>
      </c>
      <c r="K202" s="126">
        <v>36525</v>
      </c>
      <c r="L202" s="125">
        <v>12</v>
      </c>
      <c r="M202" s="125">
        <v>15</v>
      </c>
      <c r="N202" s="125">
        <v>44</v>
      </c>
      <c r="O202" s="125">
        <v>34</v>
      </c>
      <c r="P202" s="125">
        <v>51</v>
      </c>
      <c r="Q202" s="125">
        <v>19</v>
      </c>
      <c r="R202" s="125">
        <v>0</v>
      </c>
      <c r="S202" s="125">
        <v>2</v>
      </c>
      <c r="T202" s="125"/>
      <c r="U202" s="125">
        <v>8829389.1999999993</v>
      </c>
      <c r="V202" s="125">
        <v>186</v>
      </c>
      <c r="W202" s="125">
        <v>11008.48</v>
      </c>
      <c r="X202" s="125">
        <v>13027</v>
      </c>
      <c r="Y202" s="125">
        <v>156.59</v>
      </c>
      <c r="Z202" s="125" t="s">
        <v>284</v>
      </c>
      <c r="AA202" s="125">
        <v>0</v>
      </c>
      <c r="AB202" s="125">
        <v>0</v>
      </c>
      <c r="AC202" s="125">
        <v>0</v>
      </c>
      <c r="AD202" s="125">
        <v>0</v>
      </c>
    </row>
    <row r="203" spans="10:30" x14ac:dyDescent="0.2">
      <c r="J203" s="125">
        <v>201</v>
      </c>
      <c r="K203" s="126">
        <v>36533</v>
      </c>
      <c r="L203" s="125">
        <v>55</v>
      </c>
      <c r="M203" s="125">
        <v>22</v>
      </c>
      <c r="N203" s="125">
        <v>5</v>
      </c>
      <c r="O203" s="125">
        <v>30</v>
      </c>
      <c r="P203" s="125">
        <v>35</v>
      </c>
      <c r="Q203" s="125">
        <v>20</v>
      </c>
      <c r="R203" s="125">
        <v>0</v>
      </c>
      <c r="S203" s="125">
        <v>1</v>
      </c>
      <c r="T203" s="125" t="s">
        <v>7828</v>
      </c>
      <c r="U203" s="125">
        <v>1038373.94</v>
      </c>
      <c r="V203" s="125">
        <v>77</v>
      </c>
      <c r="W203" s="125">
        <v>11237.81</v>
      </c>
      <c r="X203" s="125">
        <v>4502</v>
      </c>
      <c r="Y203" s="125">
        <v>191.48</v>
      </c>
      <c r="Z203" s="125" t="s">
        <v>284</v>
      </c>
      <c r="AA203" s="125">
        <v>0</v>
      </c>
      <c r="AB203" s="125">
        <v>0</v>
      </c>
      <c r="AC203" s="125">
        <v>0</v>
      </c>
      <c r="AD203" s="125">
        <v>0</v>
      </c>
    </row>
    <row r="204" spans="10:30" x14ac:dyDescent="0.2">
      <c r="J204" s="125">
        <v>202</v>
      </c>
      <c r="K204" s="126">
        <v>36540</v>
      </c>
      <c r="L204" s="125">
        <v>49</v>
      </c>
      <c r="M204" s="125">
        <v>53</v>
      </c>
      <c r="N204" s="125">
        <v>44</v>
      </c>
      <c r="O204" s="125">
        <v>12</v>
      </c>
      <c r="P204" s="125">
        <v>24</v>
      </c>
      <c r="Q204" s="125">
        <v>45</v>
      </c>
      <c r="R204" s="125">
        <v>0</v>
      </c>
      <c r="S204" s="125">
        <v>0</v>
      </c>
      <c r="T204" s="125"/>
      <c r="U204" s="125">
        <v>0</v>
      </c>
      <c r="V204" s="125">
        <v>65</v>
      </c>
      <c r="W204" s="125">
        <v>12412.65</v>
      </c>
      <c r="X204" s="125">
        <v>4279</v>
      </c>
      <c r="Y204" s="125">
        <v>187.85</v>
      </c>
      <c r="Z204" s="125" t="s">
        <v>283</v>
      </c>
      <c r="AA204" s="125">
        <v>1</v>
      </c>
      <c r="AB204" s="125">
        <v>968186.82</v>
      </c>
      <c r="AC204" s="125">
        <v>0</v>
      </c>
      <c r="AD204" s="125">
        <v>0</v>
      </c>
    </row>
    <row r="205" spans="10:30" x14ac:dyDescent="0.2">
      <c r="J205" s="125">
        <v>203</v>
      </c>
      <c r="K205" s="126">
        <v>36547</v>
      </c>
      <c r="L205" s="125">
        <v>11</v>
      </c>
      <c r="M205" s="125">
        <v>55</v>
      </c>
      <c r="N205" s="125">
        <v>44</v>
      </c>
      <c r="O205" s="125">
        <v>19</v>
      </c>
      <c r="P205" s="125">
        <v>29</v>
      </c>
      <c r="Q205" s="125">
        <v>47</v>
      </c>
      <c r="R205" s="125">
        <v>0</v>
      </c>
      <c r="S205" s="125">
        <v>0</v>
      </c>
      <c r="T205" s="125"/>
      <c r="U205" s="125">
        <v>0</v>
      </c>
      <c r="V205" s="125">
        <v>63</v>
      </c>
      <c r="W205" s="125">
        <v>14099.33</v>
      </c>
      <c r="X205" s="125">
        <v>5417</v>
      </c>
      <c r="Y205" s="125">
        <v>163.36000000000001</v>
      </c>
      <c r="Z205" s="125" t="s">
        <v>283</v>
      </c>
      <c r="AA205" s="125">
        <v>1</v>
      </c>
      <c r="AB205" s="125">
        <v>2034096.14</v>
      </c>
      <c r="AC205" s="125">
        <v>0</v>
      </c>
      <c r="AD205" s="125">
        <v>0</v>
      </c>
    </row>
    <row r="206" spans="10:30" x14ac:dyDescent="0.2">
      <c r="J206" s="125">
        <v>204</v>
      </c>
      <c r="K206" s="126">
        <v>36554</v>
      </c>
      <c r="L206" s="125">
        <v>31</v>
      </c>
      <c r="M206" s="125">
        <v>41</v>
      </c>
      <c r="N206" s="125">
        <v>51</v>
      </c>
      <c r="O206" s="125">
        <v>39</v>
      </c>
      <c r="P206" s="125">
        <v>58</v>
      </c>
      <c r="Q206" s="125">
        <v>29</v>
      </c>
      <c r="R206" s="125">
        <v>0</v>
      </c>
      <c r="S206" s="125">
        <v>0</v>
      </c>
      <c r="T206" s="125"/>
      <c r="U206" s="125">
        <v>0</v>
      </c>
      <c r="V206" s="125">
        <v>32</v>
      </c>
      <c r="W206" s="125">
        <v>30221.85</v>
      </c>
      <c r="X206" s="125">
        <v>2400</v>
      </c>
      <c r="Y206" s="125">
        <v>401.43</v>
      </c>
      <c r="Z206" s="125" t="s">
        <v>283</v>
      </c>
      <c r="AA206" s="125">
        <v>1</v>
      </c>
      <c r="AB206" s="125">
        <v>3194615.19</v>
      </c>
      <c r="AC206" s="125">
        <v>0</v>
      </c>
      <c r="AD206" s="125">
        <v>0</v>
      </c>
    </row>
    <row r="207" spans="10:30" x14ac:dyDescent="0.2">
      <c r="J207" s="125">
        <v>205</v>
      </c>
      <c r="K207" s="126">
        <v>36561</v>
      </c>
      <c r="L207" s="125">
        <v>26</v>
      </c>
      <c r="M207" s="125">
        <v>32</v>
      </c>
      <c r="N207" s="125">
        <v>54</v>
      </c>
      <c r="O207" s="125">
        <v>43</v>
      </c>
      <c r="P207" s="125">
        <v>46</v>
      </c>
      <c r="Q207" s="125">
        <v>40</v>
      </c>
      <c r="R207" s="125">
        <v>0</v>
      </c>
      <c r="S207" s="125">
        <v>1</v>
      </c>
      <c r="T207" s="125" t="s">
        <v>7829</v>
      </c>
      <c r="U207" s="125">
        <v>4490339.49</v>
      </c>
      <c r="V207" s="125">
        <v>71</v>
      </c>
      <c r="W207" s="125">
        <v>15208.03</v>
      </c>
      <c r="X207" s="125">
        <v>6014</v>
      </c>
      <c r="Y207" s="125">
        <v>178.86</v>
      </c>
      <c r="Z207" s="125" t="s">
        <v>284</v>
      </c>
      <c r="AA207" s="125">
        <v>0</v>
      </c>
      <c r="AB207" s="125">
        <v>0</v>
      </c>
      <c r="AC207" s="125">
        <v>0</v>
      </c>
      <c r="AD207" s="125">
        <v>0</v>
      </c>
    </row>
    <row r="208" spans="10:30" x14ac:dyDescent="0.2">
      <c r="J208" s="125">
        <v>206</v>
      </c>
      <c r="K208" s="126">
        <v>36568</v>
      </c>
      <c r="L208" s="125">
        <v>20</v>
      </c>
      <c r="M208" s="125">
        <v>26</v>
      </c>
      <c r="N208" s="125">
        <v>56</v>
      </c>
      <c r="O208" s="125">
        <v>18</v>
      </c>
      <c r="P208" s="125">
        <v>34</v>
      </c>
      <c r="Q208" s="125">
        <v>51</v>
      </c>
      <c r="R208" s="125">
        <v>0</v>
      </c>
      <c r="S208" s="125">
        <v>0</v>
      </c>
      <c r="T208" s="125"/>
      <c r="U208" s="125">
        <v>0</v>
      </c>
      <c r="V208" s="125">
        <v>43</v>
      </c>
      <c r="W208" s="125">
        <v>17769.34</v>
      </c>
      <c r="X208" s="125">
        <v>3478</v>
      </c>
      <c r="Y208" s="125">
        <v>218.86</v>
      </c>
      <c r="Z208" s="125" t="s">
        <v>283</v>
      </c>
      <c r="AA208" s="125">
        <v>1</v>
      </c>
      <c r="AB208" s="125">
        <v>916897.74</v>
      </c>
      <c r="AC208" s="125">
        <v>0</v>
      </c>
      <c r="AD208" s="125">
        <v>0</v>
      </c>
    </row>
    <row r="209" spans="10:30" x14ac:dyDescent="0.2">
      <c r="J209" s="125">
        <v>207</v>
      </c>
      <c r="K209" s="126">
        <v>36575</v>
      </c>
      <c r="L209" s="125">
        <v>19</v>
      </c>
      <c r="M209" s="125">
        <v>7</v>
      </c>
      <c r="N209" s="125">
        <v>3</v>
      </c>
      <c r="O209" s="125">
        <v>55</v>
      </c>
      <c r="P209" s="125">
        <v>24</v>
      </c>
      <c r="Q209" s="125">
        <v>53</v>
      </c>
      <c r="R209" s="125">
        <v>0</v>
      </c>
      <c r="S209" s="125">
        <v>0</v>
      </c>
      <c r="T209" s="125"/>
      <c r="U209" s="125">
        <v>0</v>
      </c>
      <c r="V209" s="125">
        <v>90</v>
      </c>
      <c r="W209" s="125">
        <v>9663.76</v>
      </c>
      <c r="X209" s="125">
        <v>6510</v>
      </c>
      <c r="Y209" s="125">
        <v>133.1</v>
      </c>
      <c r="Z209" s="125" t="s">
        <v>283</v>
      </c>
      <c r="AA209" s="125">
        <v>1</v>
      </c>
      <c r="AB209" s="125">
        <v>1960583.04</v>
      </c>
      <c r="AC209" s="125">
        <v>0</v>
      </c>
      <c r="AD209" s="125">
        <v>0</v>
      </c>
    </row>
    <row r="210" spans="10:30" x14ac:dyDescent="0.2">
      <c r="J210" s="125">
        <v>208</v>
      </c>
      <c r="K210" s="126">
        <v>36582</v>
      </c>
      <c r="L210" s="125">
        <v>23</v>
      </c>
      <c r="M210" s="125">
        <v>15</v>
      </c>
      <c r="N210" s="125">
        <v>57</v>
      </c>
      <c r="O210" s="125">
        <v>24</v>
      </c>
      <c r="P210" s="125">
        <v>47</v>
      </c>
      <c r="Q210" s="125">
        <v>25</v>
      </c>
      <c r="R210" s="125">
        <v>0</v>
      </c>
      <c r="S210" s="125">
        <v>0</v>
      </c>
      <c r="T210" s="125"/>
      <c r="U210" s="125">
        <v>0</v>
      </c>
      <c r="V210" s="125">
        <v>72</v>
      </c>
      <c r="W210" s="125">
        <v>12679.18</v>
      </c>
      <c r="X210" s="125">
        <v>5232</v>
      </c>
      <c r="Y210" s="125">
        <v>173.83</v>
      </c>
      <c r="Z210" s="125" t="s">
        <v>283</v>
      </c>
      <c r="AA210" s="125">
        <v>1</v>
      </c>
      <c r="AB210" s="125">
        <v>3056064.34</v>
      </c>
      <c r="AC210" s="125">
        <v>0</v>
      </c>
      <c r="AD210" s="125">
        <v>0</v>
      </c>
    </row>
    <row r="211" spans="10:30" x14ac:dyDescent="0.2">
      <c r="J211" s="125">
        <v>209</v>
      </c>
      <c r="K211" s="126">
        <v>36589</v>
      </c>
      <c r="L211" s="125">
        <v>13</v>
      </c>
      <c r="M211" s="125">
        <v>52</v>
      </c>
      <c r="N211" s="125">
        <v>32</v>
      </c>
      <c r="O211" s="125">
        <v>41</v>
      </c>
      <c r="P211" s="125">
        <v>21</v>
      </c>
      <c r="Q211" s="125">
        <v>26</v>
      </c>
      <c r="R211" s="125">
        <v>0</v>
      </c>
      <c r="S211" s="125">
        <v>0</v>
      </c>
      <c r="T211" s="125"/>
      <c r="U211" s="125">
        <v>0</v>
      </c>
      <c r="V211" s="125">
        <v>81</v>
      </c>
      <c r="W211" s="125">
        <v>12349.82</v>
      </c>
      <c r="X211" s="125">
        <v>5496</v>
      </c>
      <c r="Y211" s="125">
        <v>181.32</v>
      </c>
      <c r="Z211" s="125" t="s">
        <v>283</v>
      </c>
      <c r="AA211" s="125">
        <v>1</v>
      </c>
      <c r="AB211" s="125">
        <v>4256466.9400000004</v>
      </c>
      <c r="AC211" s="125">
        <v>0</v>
      </c>
      <c r="AD211" s="125">
        <v>0</v>
      </c>
    </row>
    <row r="212" spans="10:30" x14ac:dyDescent="0.2">
      <c r="J212" s="125">
        <v>210</v>
      </c>
      <c r="K212" s="126">
        <v>36596</v>
      </c>
      <c r="L212" s="125">
        <v>37</v>
      </c>
      <c r="M212" s="125">
        <v>58</v>
      </c>
      <c r="N212" s="125">
        <v>20</v>
      </c>
      <c r="O212" s="125">
        <v>38</v>
      </c>
      <c r="P212" s="125">
        <v>48</v>
      </c>
      <c r="Q212" s="125">
        <v>32</v>
      </c>
      <c r="R212" s="125">
        <v>0</v>
      </c>
      <c r="S212" s="125">
        <v>0</v>
      </c>
      <c r="T212" s="125"/>
      <c r="U212" s="125">
        <v>0</v>
      </c>
      <c r="V212" s="125">
        <v>29</v>
      </c>
      <c r="W212" s="125">
        <v>46721.17</v>
      </c>
      <c r="X212" s="125">
        <v>3921</v>
      </c>
      <c r="Y212" s="125">
        <v>344.24</v>
      </c>
      <c r="Z212" s="125" t="s">
        <v>283</v>
      </c>
      <c r="AA212" s="125">
        <v>1</v>
      </c>
      <c r="AB212" s="125">
        <v>14043878.83</v>
      </c>
      <c r="AC212" s="125">
        <v>0</v>
      </c>
      <c r="AD212" s="125">
        <v>0</v>
      </c>
    </row>
    <row r="213" spans="10:30" x14ac:dyDescent="0.2">
      <c r="J213" s="125">
        <v>211</v>
      </c>
      <c r="K213" s="126">
        <v>36603</v>
      </c>
      <c r="L213" s="125">
        <v>10</v>
      </c>
      <c r="M213" s="125">
        <v>20</v>
      </c>
      <c r="N213" s="125">
        <v>40</v>
      </c>
      <c r="O213" s="125">
        <v>45</v>
      </c>
      <c r="P213" s="125">
        <v>50</v>
      </c>
      <c r="Q213" s="125">
        <v>33</v>
      </c>
      <c r="R213" s="125">
        <v>0</v>
      </c>
      <c r="S213" s="125">
        <v>0</v>
      </c>
      <c r="T213" s="125"/>
      <c r="U213" s="125">
        <v>0</v>
      </c>
      <c r="V213" s="125">
        <v>164</v>
      </c>
      <c r="W213" s="125">
        <v>10880.27</v>
      </c>
      <c r="X213" s="125">
        <v>16680</v>
      </c>
      <c r="Y213" s="125">
        <v>106.58</v>
      </c>
      <c r="Z213" s="125" t="s">
        <v>283</v>
      </c>
      <c r="AA213" s="125">
        <v>1</v>
      </c>
      <c r="AB213" s="125">
        <v>16185115.029999999</v>
      </c>
      <c r="AC213" s="125">
        <v>0</v>
      </c>
      <c r="AD213" s="125">
        <v>0</v>
      </c>
    </row>
    <row r="214" spans="10:30" x14ac:dyDescent="0.2">
      <c r="J214" s="125">
        <v>212</v>
      </c>
      <c r="K214" s="126">
        <v>36610</v>
      </c>
      <c r="L214" s="125">
        <v>29</v>
      </c>
      <c r="M214" s="125">
        <v>57</v>
      </c>
      <c r="N214" s="125">
        <v>15</v>
      </c>
      <c r="O214" s="125">
        <v>45</v>
      </c>
      <c r="P214" s="125">
        <v>59</v>
      </c>
      <c r="Q214" s="125">
        <v>6</v>
      </c>
      <c r="R214" s="125">
        <v>0</v>
      </c>
      <c r="S214" s="125">
        <v>0</v>
      </c>
      <c r="T214" s="125"/>
      <c r="U214" s="125">
        <v>0</v>
      </c>
      <c r="V214" s="125">
        <v>147</v>
      </c>
      <c r="W214" s="125">
        <v>13318.79</v>
      </c>
      <c r="X214" s="125">
        <v>9880</v>
      </c>
      <c r="Y214" s="125">
        <v>197.42</v>
      </c>
      <c r="Z214" s="125" t="s">
        <v>283</v>
      </c>
      <c r="AA214" s="125">
        <v>1</v>
      </c>
      <c r="AB214" s="125">
        <v>18534548.530000001</v>
      </c>
      <c r="AC214" s="125">
        <v>0</v>
      </c>
      <c r="AD214" s="125">
        <v>0</v>
      </c>
    </row>
    <row r="215" spans="10:30" x14ac:dyDescent="0.2">
      <c r="J215" s="125">
        <v>213</v>
      </c>
      <c r="K215" s="126">
        <v>36617</v>
      </c>
      <c r="L215" s="125">
        <v>3</v>
      </c>
      <c r="M215" s="125">
        <v>30</v>
      </c>
      <c r="N215" s="125">
        <v>9</v>
      </c>
      <c r="O215" s="125">
        <v>35</v>
      </c>
      <c r="P215" s="125">
        <v>23</v>
      </c>
      <c r="Q215" s="125">
        <v>32</v>
      </c>
      <c r="R215" s="125">
        <v>0</v>
      </c>
      <c r="S215" s="125">
        <v>3</v>
      </c>
      <c r="T215" s="125" t="s">
        <v>7827</v>
      </c>
      <c r="U215" s="125">
        <v>7089194.54</v>
      </c>
      <c r="V215" s="125">
        <v>312</v>
      </c>
      <c r="W215" s="125">
        <v>7299.77</v>
      </c>
      <c r="X215" s="125">
        <v>18348</v>
      </c>
      <c r="Y215" s="125">
        <v>123.66</v>
      </c>
      <c r="Z215" s="125" t="s">
        <v>284</v>
      </c>
      <c r="AA215" s="125">
        <v>0</v>
      </c>
      <c r="AB215" s="125">
        <v>0</v>
      </c>
      <c r="AC215" s="125">
        <v>0</v>
      </c>
      <c r="AD215" s="125">
        <v>0</v>
      </c>
    </row>
    <row r="216" spans="10:30" x14ac:dyDescent="0.2">
      <c r="J216" s="125">
        <v>214</v>
      </c>
      <c r="K216" s="126">
        <v>36624</v>
      </c>
      <c r="L216" s="125">
        <v>30</v>
      </c>
      <c r="M216" s="125">
        <v>12</v>
      </c>
      <c r="N216" s="125">
        <v>6</v>
      </c>
      <c r="O216" s="125">
        <v>50</v>
      </c>
      <c r="P216" s="125">
        <v>35</v>
      </c>
      <c r="Q216" s="125">
        <v>31</v>
      </c>
      <c r="R216" s="125">
        <v>0</v>
      </c>
      <c r="S216" s="125">
        <v>0</v>
      </c>
      <c r="T216" s="125"/>
      <c r="U216" s="125">
        <v>0</v>
      </c>
      <c r="V216" s="125">
        <v>54</v>
      </c>
      <c r="W216" s="125">
        <v>15578.04</v>
      </c>
      <c r="X216" s="125">
        <v>3769</v>
      </c>
      <c r="Y216" s="125">
        <v>222.35</v>
      </c>
      <c r="Z216" s="125" t="s">
        <v>283</v>
      </c>
      <c r="AA216" s="125">
        <v>1</v>
      </c>
      <c r="AB216" s="125">
        <v>1009456.63</v>
      </c>
      <c r="AC216" s="125">
        <v>0</v>
      </c>
      <c r="AD216" s="125">
        <v>0</v>
      </c>
    </row>
    <row r="217" spans="10:30" x14ac:dyDescent="0.2">
      <c r="J217" s="125">
        <v>215</v>
      </c>
      <c r="K217" s="126">
        <v>36631</v>
      </c>
      <c r="L217" s="125">
        <v>7</v>
      </c>
      <c r="M217" s="125">
        <v>58</v>
      </c>
      <c r="N217" s="125">
        <v>28</v>
      </c>
      <c r="O217" s="125">
        <v>53</v>
      </c>
      <c r="P217" s="125">
        <v>37</v>
      </c>
      <c r="Q217" s="125">
        <v>46</v>
      </c>
      <c r="R217" s="125">
        <v>0</v>
      </c>
      <c r="S217" s="125">
        <v>0</v>
      </c>
      <c r="T217" s="125"/>
      <c r="U217" s="125">
        <v>0</v>
      </c>
      <c r="V217" s="125">
        <v>78</v>
      </c>
      <c r="W217" s="125">
        <v>12078.4</v>
      </c>
      <c r="X217" s="125">
        <v>4942</v>
      </c>
      <c r="Y217" s="125">
        <v>189.92</v>
      </c>
      <c r="Z217" s="125" t="s">
        <v>283</v>
      </c>
      <c r="AA217" s="125">
        <v>1</v>
      </c>
      <c r="AB217" s="125">
        <v>2139994.41</v>
      </c>
      <c r="AC217" s="125">
        <v>0</v>
      </c>
      <c r="AD217" s="125">
        <v>0</v>
      </c>
    </row>
    <row r="218" spans="10:30" x14ac:dyDescent="0.2">
      <c r="J218" s="125">
        <v>216</v>
      </c>
      <c r="K218" s="126">
        <v>36638</v>
      </c>
      <c r="L218" s="125">
        <v>35</v>
      </c>
      <c r="M218" s="125">
        <v>42</v>
      </c>
      <c r="N218" s="125">
        <v>59</v>
      </c>
      <c r="O218" s="125">
        <v>18</v>
      </c>
      <c r="P218" s="125">
        <v>30</v>
      </c>
      <c r="Q218" s="125">
        <v>14</v>
      </c>
      <c r="R218" s="125">
        <v>0</v>
      </c>
      <c r="S218" s="125">
        <v>4</v>
      </c>
      <c r="T218" s="125" t="s">
        <v>7833</v>
      </c>
      <c r="U218" s="125">
        <v>801057.55</v>
      </c>
      <c r="V218" s="125">
        <v>91</v>
      </c>
      <c r="W218" s="125">
        <v>9745.75</v>
      </c>
      <c r="X218" s="125">
        <v>5049</v>
      </c>
      <c r="Y218" s="125">
        <v>175</v>
      </c>
      <c r="Z218" s="125" t="s">
        <v>284</v>
      </c>
      <c r="AA218" s="125">
        <v>0</v>
      </c>
      <c r="AB218" s="125">
        <v>0</v>
      </c>
      <c r="AC218" s="125">
        <v>0</v>
      </c>
      <c r="AD218" s="125">
        <v>0</v>
      </c>
    </row>
    <row r="219" spans="10:30" x14ac:dyDescent="0.2">
      <c r="J219" s="125">
        <v>217</v>
      </c>
      <c r="K219" s="126">
        <v>36645</v>
      </c>
      <c r="L219" s="125">
        <v>27</v>
      </c>
      <c r="M219" s="125">
        <v>32</v>
      </c>
      <c r="N219" s="125">
        <v>3</v>
      </c>
      <c r="O219" s="125">
        <v>51</v>
      </c>
      <c r="P219" s="125">
        <v>49</v>
      </c>
      <c r="Q219" s="125">
        <v>45</v>
      </c>
      <c r="R219" s="125">
        <v>0</v>
      </c>
      <c r="S219" s="125">
        <v>0</v>
      </c>
      <c r="T219" s="125"/>
      <c r="U219" s="125">
        <v>0</v>
      </c>
      <c r="V219" s="125">
        <v>159</v>
      </c>
      <c r="W219" s="125">
        <v>4599.62</v>
      </c>
      <c r="X219" s="125">
        <v>5820</v>
      </c>
      <c r="Y219" s="125">
        <v>125.19</v>
      </c>
      <c r="Z219" s="125" t="s">
        <v>283</v>
      </c>
      <c r="AA219" s="125">
        <v>1</v>
      </c>
      <c r="AB219" s="125">
        <v>877607.32</v>
      </c>
      <c r="AC219" s="125">
        <v>0</v>
      </c>
      <c r="AD219" s="125">
        <v>0</v>
      </c>
    </row>
    <row r="220" spans="10:30" x14ac:dyDescent="0.2">
      <c r="J220" s="125">
        <v>218</v>
      </c>
      <c r="K220" s="126">
        <v>36652</v>
      </c>
      <c r="L220" s="125">
        <v>54</v>
      </c>
      <c r="M220" s="125">
        <v>40</v>
      </c>
      <c r="N220" s="125">
        <v>42</v>
      </c>
      <c r="O220" s="125">
        <v>17</v>
      </c>
      <c r="P220" s="125">
        <v>47</v>
      </c>
      <c r="Q220" s="125">
        <v>12</v>
      </c>
      <c r="R220" s="125">
        <v>0</v>
      </c>
      <c r="S220" s="125">
        <v>1</v>
      </c>
      <c r="T220" s="125" t="s">
        <v>7827</v>
      </c>
      <c r="U220" s="125">
        <v>1878255.09</v>
      </c>
      <c r="V220" s="125">
        <v>95</v>
      </c>
      <c r="W220" s="125">
        <v>8777.61</v>
      </c>
      <c r="X220" s="125">
        <v>4679</v>
      </c>
      <c r="Y220" s="125">
        <v>177.55</v>
      </c>
      <c r="Z220" s="125" t="s">
        <v>284</v>
      </c>
      <c r="AA220" s="125">
        <v>0</v>
      </c>
      <c r="AB220" s="125">
        <v>0</v>
      </c>
      <c r="AC220" s="125">
        <v>0</v>
      </c>
      <c r="AD220" s="125">
        <v>0</v>
      </c>
    </row>
    <row r="221" spans="10:30" x14ac:dyDescent="0.2">
      <c r="J221" s="125">
        <v>219</v>
      </c>
      <c r="K221" s="126">
        <v>36659</v>
      </c>
      <c r="L221" s="125">
        <v>26</v>
      </c>
      <c r="M221" s="125">
        <v>23</v>
      </c>
      <c r="N221" s="125">
        <v>49</v>
      </c>
      <c r="O221" s="125">
        <v>28</v>
      </c>
      <c r="P221" s="125">
        <v>42</v>
      </c>
      <c r="Q221" s="125">
        <v>36</v>
      </c>
      <c r="R221" s="125">
        <v>0</v>
      </c>
      <c r="S221" s="125">
        <v>0</v>
      </c>
      <c r="T221" s="125"/>
      <c r="U221" s="125">
        <v>0</v>
      </c>
      <c r="V221" s="125">
        <v>80</v>
      </c>
      <c r="W221" s="125">
        <v>9221.7800000000007</v>
      </c>
      <c r="X221" s="125">
        <v>5139</v>
      </c>
      <c r="Y221" s="125">
        <v>143.02000000000001</v>
      </c>
      <c r="Z221" s="125" t="s">
        <v>283</v>
      </c>
      <c r="AA221" s="125">
        <v>1</v>
      </c>
      <c r="AB221" s="125">
        <v>885291.29</v>
      </c>
      <c r="AC221" s="125">
        <v>0</v>
      </c>
      <c r="AD221" s="125">
        <v>0</v>
      </c>
    </row>
    <row r="222" spans="10:30" x14ac:dyDescent="0.2">
      <c r="J222" s="125">
        <v>220</v>
      </c>
      <c r="K222" s="126">
        <v>36666</v>
      </c>
      <c r="L222" s="125">
        <v>36</v>
      </c>
      <c r="M222" s="125">
        <v>53</v>
      </c>
      <c r="N222" s="125">
        <v>55</v>
      </c>
      <c r="O222" s="125">
        <v>13</v>
      </c>
      <c r="P222" s="125">
        <v>60</v>
      </c>
      <c r="Q222" s="125">
        <v>14</v>
      </c>
      <c r="R222" s="125">
        <v>0</v>
      </c>
      <c r="S222" s="125">
        <v>1</v>
      </c>
      <c r="T222" s="125" t="s">
        <v>7830</v>
      </c>
      <c r="U222" s="125">
        <v>12636751.119999999</v>
      </c>
      <c r="V222" s="125">
        <v>125</v>
      </c>
      <c r="W222" s="125">
        <v>12488.05</v>
      </c>
      <c r="X222" s="125">
        <v>8067</v>
      </c>
      <c r="Y222" s="125">
        <v>192.78</v>
      </c>
      <c r="Z222" s="125" t="s">
        <v>284</v>
      </c>
      <c r="AA222" s="125">
        <v>0</v>
      </c>
      <c r="AB222" s="125">
        <v>0</v>
      </c>
      <c r="AC222" s="125">
        <v>0</v>
      </c>
      <c r="AD222" s="125">
        <v>0</v>
      </c>
    </row>
    <row r="223" spans="10:30" x14ac:dyDescent="0.2">
      <c r="J223" s="125">
        <v>221</v>
      </c>
      <c r="K223" s="126">
        <v>36673</v>
      </c>
      <c r="L223" s="125">
        <v>54</v>
      </c>
      <c r="M223" s="125">
        <v>13</v>
      </c>
      <c r="N223" s="125">
        <v>58</v>
      </c>
      <c r="O223" s="125">
        <v>43</v>
      </c>
      <c r="P223" s="125">
        <v>50</v>
      </c>
      <c r="Q223" s="125">
        <v>27</v>
      </c>
      <c r="R223" s="125">
        <v>0</v>
      </c>
      <c r="S223" s="125">
        <v>0</v>
      </c>
      <c r="T223" s="125"/>
      <c r="U223" s="125">
        <v>0</v>
      </c>
      <c r="V223" s="125">
        <v>49</v>
      </c>
      <c r="W223" s="125">
        <v>14565.66</v>
      </c>
      <c r="X223" s="125">
        <v>3793</v>
      </c>
      <c r="Y223" s="125">
        <v>187.45</v>
      </c>
      <c r="Z223" s="125" t="s">
        <v>283</v>
      </c>
      <c r="AA223" s="125">
        <v>1</v>
      </c>
      <c r="AB223" s="125">
        <v>856460.89</v>
      </c>
      <c r="AC223" s="125">
        <v>0</v>
      </c>
      <c r="AD223" s="125">
        <v>0</v>
      </c>
    </row>
    <row r="224" spans="10:30" x14ac:dyDescent="0.2">
      <c r="J224" s="125">
        <v>222</v>
      </c>
      <c r="K224" s="126">
        <v>36680</v>
      </c>
      <c r="L224" s="125">
        <v>5</v>
      </c>
      <c r="M224" s="125">
        <v>48</v>
      </c>
      <c r="N224" s="125">
        <v>30</v>
      </c>
      <c r="O224" s="125">
        <v>55</v>
      </c>
      <c r="P224" s="125">
        <v>52</v>
      </c>
      <c r="Q224" s="125">
        <v>19</v>
      </c>
      <c r="R224" s="125">
        <v>0</v>
      </c>
      <c r="S224" s="125">
        <v>0</v>
      </c>
      <c r="T224" s="125"/>
      <c r="U224" s="125">
        <v>0</v>
      </c>
      <c r="V224" s="125">
        <v>55</v>
      </c>
      <c r="W224" s="125">
        <v>15243.16</v>
      </c>
      <c r="X224" s="125">
        <v>4462</v>
      </c>
      <c r="Y224" s="125">
        <v>187.18</v>
      </c>
      <c r="Z224" s="125" t="s">
        <v>283</v>
      </c>
      <c r="AA224" s="125">
        <v>1</v>
      </c>
      <c r="AB224" s="125">
        <v>1862509.6</v>
      </c>
      <c r="AC224" s="125">
        <v>0</v>
      </c>
      <c r="AD224" s="125">
        <v>0</v>
      </c>
    </row>
    <row r="225" spans="10:30" x14ac:dyDescent="0.2">
      <c r="J225" s="125">
        <v>223</v>
      </c>
      <c r="K225" s="126">
        <v>36687</v>
      </c>
      <c r="L225" s="125">
        <v>28</v>
      </c>
      <c r="M225" s="125">
        <v>24</v>
      </c>
      <c r="N225" s="125">
        <v>22</v>
      </c>
      <c r="O225" s="125">
        <v>2</v>
      </c>
      <c r="P225" s="125">
        <v>58</v>
      </c>
      <c r="Q225" s="125">
        <v>6</v>
      </c>
      <c r="R225" s="125">
        <v>0</v>
      </c>
      <c r="S225" s="125">
        <v>0</v>
      </c>
      <c r="T225" s="125"/>
      <c r="U225" s="125">
        <v>0</v>
      </c>
      <c r="V225" s="125">
        <v>163</v>
      </c>
      <c r="W225" s="125">
        <v>5838.31</v>
      </c>
      <c r="X225" s="125">
        <v>7780</v>
      </c>
      <c r="Y225" s="125">
        <v>121.86</v>
      </c>
      <c r="Z225" s="125" t="s">
        <v>283</v>
      </c>
      <c r="AA225" s="125">
        <v>1</v>
      </c>
      <c r="AB225" s="125">
        <v>3004483.21</v>
      </c>
      <c r="AC225" s="125">
        <v>0</v>
      </c>
      <c r="AD225" s="125">
        <v>0</v>
      </c>
    </row>
    <row r="226" spans="10:30" x14ac:dyDescent="0.2">
      <c r="J226" s="125">
        <v>224</v>
      </c>
      <c r="K226" s="126">
        <v>36694</v>
      </c>
      <c r="L226" s="125">
        <v>20</v>
      </c>
      <c r="M226" s="125">
        <v>16</v>
      </c>
      <c r="N226" s="125">
        <v>18</v>
      </c>
      <c r="O226" s="125">
        <v>7</v>
      </c>
      <c r="P226" s="125">
        <v>44</v>
      </c>
      <c r="Q226" s="125">
        <v>21</v>
      </c>
      <c r="R226" s="125">
        <v>0</v>
      </c>
      <c r="S226" s="125">
        <v>0</v>
      </c>
      <c r="T226" s="125"/>
      <c r="U226" s="125">
        <v>0</v>
      </c>
      <c r="V226" s="125">
        <v>119</v>
      </c>
      <c r="W226" s="125">
        <v>8706.35</v>
      </c>
      <c r="X226" s="125">
        <v>7185</v>
      </c>
      <c r="Y226" s="125">
        <v>143.77000000000001</v>
      </c>
      <c r="Z226" s="125" t="s">
        <v>283</v>
      </c>
      <c r="AA226" s="125">
        <v>1</v>
      </c>
      <c r="AB226" s="125">
        <v>4247750.04</v>
      </c>
      <c r="AC226" s="125">
        <v>0</v>
      </c>
      <c r="AD226" s="125">
        <v>0</v>
      </c>
    </row>
    <row r="227" spans="10:30" x14ac:dyDescent="0.2">
      <c r="J227" s="125">
        <v>225</v>
      </c>
      <c r="K227" s="126">
        <v>36701</v>
      </c>
      <c r="L227" s="125">
        <v>21</v>
      </c>
      <c r="M227" s="125">
        <v>16</v>
      </c>
      <c r="N227" s="125">
        <v>4</v>
      </c>
      <c r="O227" s="125">
        <v>37</v>
      </c>
      <c r="P227" s="125">
        <v>2</v>
      </c>
      <c r="Q227" s="125">
        <v>58</v>
      </c>
      <c r="R227" s="125">
        <v>0</v>
      </c>
      <c r="S227" s="125">
        <v>0</v>
      </c>
      <c r="T227" s="125"/>
      <c r="U227" s="125">
        <v>0</v>
      </c>
      <c r="V227" s="125">
        <v>83</v>
      </c>
      <c r="W227" s="125">
        <v>12542.39</v>
      </c>
      <c r="X227" s="125">
        <v>5517</v>
      </c>
      <c r="Y227" s="125">
        <v>188.14</v>
      </c>
      <c r="Z227" s="125" t="s">
        <v>283</v>
      </c>
      <c r="AA227" s="125">
        <v>1</v>
      </c>
      <c r="AB227" s="125">
        <v>5496971.7599999998</v>
      </c>
      <c r="AC227" s="125">
        <v>0</v>
      </c>
      <c r="AD227" s="125">
        <v>0</v>
      </c>
    </row>
    <row r="228" spans="10:30" x14ac:dyDescent="0.2">
      <c r="J228" s="125">
        <v>226</v>
      </c>
      <c r="K228" s="126">
        <v>36708</v>
      </c>
      <c r="L228" s="125">
        <v>2</v>
      </c>
      <c r="M228" s="125">
        <v>50</v>
      </c>
      <c r="N228" s="125">
        <v>59</v>
      </c>
      <c r="O228" s="125">
        <v>38</v>
      </c>
      <c r="P228" s="125">
        <v>49</v>
      </c>
      <c r="Q228" s="125">
        <v>1</v>
      </c>
      <c r="R228" s="125">
        <v>0</v>
      </c>
      <c r="S228" s="125">
        <v>1</v>
      </c>
      <c r="T228" s="125" t="s">
        <v>7830</v>
      </c>
      <c r="U228" s="125">
        <v>6916920.1299999999</v>
      </c>
      <c r="V228" s="125">
        <v>78</v>
      </c>
      <c r="W228" s="125">
        <v>15170.39</v>
      </c>
      <c r="X228" s="125">
        <v>4123</v>
      </c>
      <c r="Y228" s="125">
        <v>286.14</v>
      </c>
      <c r="Z228" s="125" t="s">
        <v>284</v>
      </c>
      <c r="AA228" s="125">
        <v>0</v>
      </c>
      <c r="AB228" s="125">
        <v>0</v>
      </c>
      <c r="AC228" s="125">
        <v>0</v>
      </c>
      <c r="AD228" s="125">
        <v>0</v>
      </c>
    </row>
    <row r="229" spans="10:30" x14ac:dyDescent="0.2">
      <c r="J229" s="125">
        <v>227</v>
      </c>
      <c r="K229" s="126">
        <v>36715</v>
      </c>
      <c r="L229" s="125">
        <v>37</v>
      </c>
      <c r="M229" s="125">
        <v>26</v>
      </c>
      <c r="N229" s="125">
        <v>27</v>
      </c>
      <c r="O229" s="125">
        <v>42</v>
      </c>
      <c r="P229" s="125">
        <v>11</v>
      </c>
      <c r="Q229" s="125">
        <v>48</v>
      </c>
      <c r="R229" s="125">
        <v>0</v>
      </c>
      <c r="S229" s="125">
        <v>0</v>
      </c>
      <c r="T229" s="125"/>
      <c r="U229" s="125">
        <v>0</v>
      </c>
      <c r="V229" s="125">
        <v>51</v>
      </c>
      <c r="W229" s="125">
        <v>14471.45</v>
      </c>
      <c r="X229" s="125">
        <v>3648</v>
      </c>
      <c r="Y229" s="125">
        <v>201.72</v>
      </c>
      <c r="Z229" s="125" t="s">
        <v>283</v>
      </c>
      <c r="AA229" s="125">
        <v>1</v>
      </c>
      <c r="AB229" s="125">
        <v>885652.57</v>
      </c>
      <c r="AC229" s="125">
        <v>0</v>
      </c>
      <c r="AD229" s="125">
        <v>0</v>
      </c>
    </row>
    <row r="230" spans="10:30" x14ac:dyDescent="0.2">
      <c r="J230" s="125">
        <v>228</v>
      </c>
      <c r="K230" s="126">
        <v>36722</v>
      </c>
      <c r="L230" s="125">
        <v>16</v>
      </c>
      <c r="M230" s="125">
        <v>40</v>
      </c>
      <c r="N230" s="125">
        <v>45</v>
      </c>
      <c r="O230" s="125">
        <v>59</v>
      </c>
      <c r="P230" s="125">
        <v>43</v>
      </c>
      <c r="Q230" s="125">
        <v>13</v>
      </c>
      <c r="R230" s="125">
        <v>0</v>
      </c>
      <c r="S230" s="125">
        <v>0</v>
      </c>
      <c r="T230" s="125"/>
      <c r="U230" s="125">
        <v>0</v>
      </c>
      <c r="V230" s="125">
        <v>64</v>
      </c>
      <c r="W230" s="125">
        <v>13240.28</v>
      </c>
      <c r="X230" s="125">
        <v>4497</v>
      </c>
      <c r="Y230" s="125">
        <v>187.87</v>
      </c>
      <c r="Z230" s="125" t="s">
        <v>283</v>
      </c>
      <c r="AA230" s="125">
        <v>1</v>
      </c>
      <c r="AB230" s="125">
        <v>1902506.15</v>
      </c>
      <c r="AC230" s="125">
        <v>0</v>
      </c>
      <c r="AD230" s="125">
        <v>0</v>
      </c>
    </row>
    <row r="231" spans="10:30" x14ac:dyDescent="0.2">
      <c r="J231" s="125">
        <v>229</v>
      </c>
      <c r="K231" s="126">
        <v>36729</v>
      </c>
      <c r="L231" s="125">
        <v>39</v>
      </c>
      <c r="M231" s="125">
        <v>45</v>
      </c>
      <c r="N231" s="125">
        <v>11</v>
      </c>
      <c r="O231" s="125">
        <v>21</v>
      </c>
      <c r="P231" s="125">
        <v>33</v>
      </c>
      <c r="Q231" s="125">
        <v>13</v>
      </c>
      <c r="R231" s="125">
        <v>0</v>
      </c>
      <c r="S231" s="125">
        <v>1</v>
      </c>
      <c r="T231" s="125" t="s">
        <v>7834</v>
      </c>
      <c r="U231" s="125">
        <v>2992781.57</v>
      </c>
      <c r="V231" s="125">
        <v>121</v>
      </c>
      <c r="W231" s="125">
        <v>7508.79</v>
      </c>
      <c r="X231" s="125">
        <v>7685</v>
      </c>
      <c r="Y231" s="125">
        <v>117.88</v>
      </c>
      <c r="Z231" s="125" t="s">
        <v>284</v>
      </c>
      <c r="AA231" s="125">
        <v>0</v>
      </c>
      <c r="AB231" s="125">
        <v>0</v>
      </c>
      <c r="AC231" s="125">
        <v>0</v>
      </c>
      <c r="AD231" s="125">
        <v>0</v>
      </c>
    </row>
    <row r="232" spans="10:30" x14ac:dyDescent="0.2">
      <c r="J232" s="125">
        <v>230</v>
      </c>
      <c r="K232" s="126">
        <v>36736</v>
      </c>
      <c r="L232" s="125">
        <v>56</v>
      </c>
      <c r="M232" s="125">
        <v>44</v>
      </c>
      <c r="N232" s="125">
        <v>41</v>
      </c>
      <c r="O232" s="125">
        <v>40</v>
      </c>
      <c r="P232" s="125">
        <v>8</v>
      </c>
      <c r="Q232" s="125">
        <v>53</v>
      </c>
      <c r="R232" s="125">
        <v>0</v>
      </c>
      <c r="S232" s="125">
        <v>0</v>
      </c>
      <c r="T232" s="125"/>
      <c r="U232" s="125">
        <v>0</v>
      </c>
      <c r="V232" s="125">
        <v>94</v>
      </c>
      <c r="W232" s="125">
        <v>15000.56</v>
      </c>
      <c r="X232" s="125">
        <v>5820</v>
      </c>
      <c r="Y232" s="125">
        <v>241.56</v>
      </c>
      <c r="Z232" s="125" t="s">
        <v>283</v>
      </c>
      <c r="AA232" s="125">
        <v>1</v>
      </c>
      <c r="AB232" s="125">
        <v>9547336</v>
      </c>
      <c r="AC232" s="125">
        <v>0</v>
      </c>
      <c r="AD232" s="125">
        <v>0</v>
      </c>
    </row>
    <row r="233" spans="10:30" x14ac:dyDescent="0.2">
      <c r="J233" s="125">
        <v>231</v>
      </c>
      <c r="K233" s="126">
        <v>36743</v>
      </c>
      <c r="L233" s="125">
        <v>16</v>
      </c>
      <c r="M233" s="125">
        <v>59</v>
      </c>
      <c r="N233" s="125">
        <v>27</v>
      </c>
      <c r="O233" s="125">
        <v>42</v>
      </c>
      <c r="P233" s="125">
        <v>44</v>
      </c>
      <c r="Q233" s="125">
        <v>36</v>
      </c>
      <c r="R233" s="125">
        <v>0</v>
      </c>
      <c r="S233" s="125">
        <v>0</v>
      </c>
      <c r="T233" s="125"/>
      <c r="U233" s="125">
        <v>0</v>
      </c>
      <c r="V233" s="125">
        <v>125</v>
      </c>
      <c r="W233" s="125">
        <v>12896.11</v>
      </c>
      <c r="X233" s="125">
        <v>9458</v>
      </c>
      <c r="Y233" s="125">
        <v>169.93</v>
      </c>
      <c r="Z233" s="125" t="s">
        <v>283</v>
      </c>
      <c r="AA233" s="125">
        <v>1</v>
      </c>
      <c r="AB233" s="125">
        <v>11481752.439999999</v>
      </c>
      <c r="AC233" s="125">
        <v>0</v>
      </c>
      <c r="AD233" s="125">
        <v>0</v>
      </c>
    </row>
    <row r="234" spans="10:30" x14ac:dyDescent="0.2">
      <c r="J234" s="125">
        <v>232</v>
      </c>
      <c r="K234" s="126">
        <v>36750</v>
      </c>
      <c r="L234" s="125">
        <v>29</v>
      </c>
      <c r="M234" s="125">
        <v>19</v>
      </c>
      <c r="N234" s="125">
        <v>41</v>
      </c>
      <c r="O234" s="125">
        <v>22</v>
      </c>
      <c r="P234" s="125">
        <v>37</v>
      </c>
      <c r="Q234" s="125">
        <v>59</v>
      </c>
      <c r="R234" s="125">
        <v>0</v>
      </c>
      <c r="S234" s="125">
        <v>0</v>
      </c>
      <c r="T234" s="125"/>
      <c r="U234" s="125">
        <v>0</v>
      </c>
      <c r="V234" s="125">
        <v>124</v>
      </c>
      <c r="W234" s="125">
        <v>14598.36</v>
      </c>
      <c r="X234" s="125">
        <v>8807</v>
      </c>
      <c r="Y234" s="125">
        <v>204.93</v>
      </c>
      <c r="Z234" s="125" t="s">
        <v>283</v>
      </c>
      <c r="AA234" s="125">
        <v>1</v>
      </c>
      <c r="AB234" s="125">
        <v>13653988.77</v>
      </c>
      <c r="AC234" s="125">
        <v>0</v>
      </c>
      <c r="AD234" s="125">
        <v>0</v>
      </c>
    </row>
    <row r="235" spans="10:30" x14ac:dyDescent="0.2">
      <c r="J235" s="125">
        <v>233</v>
      </c>
      <c r="K235" s="126">
        <v>36757</v>
      </c>
      <c r="L235" s="125">
        <v>45</v>
      </c>
      <c r="M235" s="125">
        <v>3</v>
      </c>
      <c r="N235" s="125">
        <v>24</v>
      </c>
      <c r="O235" s="125">
        <v>36</v>
      </c>
      <c r="P235" s="125">
        <v>7</v>
      </c>
      <c r="Q235" s="125">
        <v>32</v>
      </c>
      <c r="R235" s="125">
        <v>0</v>
      </c>
      <c r="S235" s="125">
        <v>5</v>
      </c>
      <c r="T235" s="125" t="s">
        <v>7835</v>
      </c>
      <c r="U235" s="125">
        <v>3196547.03</v>
      </c>
      <c r="V235" s="125">
        <v>512</v>
      </c>
      <c r="W235" s="125">
        <v>3790.28</v>
      </c>
      <c r="X235" s="125">
        <v>21452</v>
      </c>
      <c r="Y235" s="125">
        <v>90.2</v>
      </c>
      <c r="Z235" s="125" t="s">
        <v>284</v>
      </c>
      <c r="AA235" s="125">
        <v>0</v>
      </c>
      <c r="AB235" s="125">
        <v>0</v>
      </c>
      <c r="AC235" s="125">
        <v>0</v>
      </c>
      <c r="AD235" s="125">
        <v>0</v>
      </c>
    </row>
    <row r="236" spans="10:30" x14ac:dyDescent="0.2">
      <c r="J236" s="125">
        <v>234</v>
      </c>
      <c r="K236" s="126">
        <v>36764</v>
      </c>
      <c r="L236" s="125">
        <v>15</v>
      </c>
      <c r="M236" s="125">
        <v>45</v>
      </c>
      <c r="N236" s="125">
        <v>54</v>
      </c>
      <c r="O236" s="125">
        <v>25</v>
      </c>
      <c r="P236" s="125">
        <v>42</v>
      </c>
      <c r="Q236" s="125">
        <v>41</v>
      </c>
      <c r="R236" s="125">
        <v>0</v>
      </c>
      <c r="S236" s="125">
        <v>0</v>
      </c>
      <c r="T236" s="125"/>
      <c r="U236" s="125">
        <v>0</v>
      </c>
      <c r="V236" s="125">
        <v>39</v>
      </c>
      <c r="W236" s="125">
        <v>19369.91</v>
      </c>
      <c r="X236" s="125">
        <v>3505</v>
      </c>
      <c r="Y236" s="125">
        <v>214.89</v>
      </c>
      <c r="Z236" s="125" t="s">
        <v>283</v>
      </c>
      <c r="AA236" s="125">
        <v>1</v>
      </c>
      <c r="AB236" s="125">
        <v>906511.63</v>
      </c>
      <c r="AC236" s="125">
        <v>0</v>
      </c>
      <c r="AD236" s="125">
        <v>0</v>
      </c>
    </row>
    <row r="237" spans="10:30" x14ac:dyDescent="0.2">
      <c r="J237" s="125">
        <v>235</v>
      </c>
      <c r="K237" s="126">
        <v>36771</v>
      </c>
      <c r="L237" s="125">
        <v>29</v>
      </c>
      <c r="M237" s="125">
        <v>41</v>
      </c>
      <c r="N237" s="125">
        <v>55</v>
      </c>
      <c r="O237" s="125">
        <v>2</v>
      </c>
      <c r="P237" s="125">
        <v>31</v>
      </c>
      <c r="Q237" s="125">
        <v>22</v>
      </c>
      <c r="R237" s="125">
        <v>0</v>
      </c>
      <c r="S237" s="125">
        <v>0</v>
      </c>
      <c r="T237" s="125"/>
      <c r="U237" s="125">
        <v>0</v>
      </c>
      <c r="V237" s="125">
        <v>52</v>
      </c>
      <c r="W237" s="125">
        <v>16604.490000000002</v>
      </c>
      <c r="X237" s="125">
        <v>3086</v>
      </c>
      <c r="Y237" s="125">
        <v>278.95999999999998</v>
      </c>
      <c r="Z237" s="125" t="s">
        <v>283</v>
      </c>
      <c r="AA237" s="125">
        <v>1</v>
      </c>
      <c r="AB237" s="125">
        <v>1942631.63</v>
      </c>
      <c r="AC237" s="125">
        <v>0</v>
      </c>
      <c r="AD237" s="125">
        <v>0</v>
      </c>
    </row>
    <row r="238" spans="10:30" x14ac:dyDescent="0.2">
      <c r="J238" s="125">
        <v>236</v>
      </c>
      <c r="K238" s="126">
        <v>36778</v>
      </c>
      <c r="L238" s="125">
        <v>10</v>
      </c>
      <c r="M238" s="125">
        <v>52</v>
      </c>
      <c r="N238" s="125">
        <v>50</v>
      </c>
      <c r="O238" s="125">
        <v>57</v>
      </c>
      <c r="P238" s="125">
        <v>25</v>
      </c>
      <c r="Q238" s="125">
        <v>60</v>
      </c>
      <c r="R238" s="125">
        <v>0</v>
      </c>
      <c r="S238" s="125">
        <v>0</v>
      </c>
      <c r="T238" s="125"/>
      <c r="U238" s="125">
        <v>0</v>
      </c>
      <c r="V238" s="125">
        <v>76</v>
      </c>
      <c r="W238" s="125">
        <v>12197.95</v>
      </c>
      <c r="X238" s="125">
        <v>4703</v>
      </c>
      <c r="Y238" s="125">
        <v>196.53</v>
      </c>
      <c r="Z238" s="125" t="s">
        <v>283</v>
      </c>
      <c r="AA238" s="125">
        <v>1</v>
      </c>
      <c r="AB238" s="125">
        <v>3055084.91</v>
      </c>
      <c r="AC238" s="125">
        <v>0</v>
      </c>
      <c r="AD238" s="125">
        <v>0</v>
      </c>
    </row>
    <row r="239" spans="10:30" x14ac:dyDescent="0.2">
      <c r="J239" s="125">
        <v>237</v>
      </c>
      <c r="K239" s="126">
        <v>36785</v>
      </c>
      <c r="L239" s="125">
        <v>36</v>
      </c>
      <c r="M239" s="125">
        <v>7</v>
      </c>
      <c r="N239" s="125">
        <v>45</v>
      </c>
      <c r="O239" s="125">
        <v>31</v>
      </c>
      <c r="P239" s="125">
        <v>56</v>
      </c>
      <c r="Q239" s="125">
        <v>57</v>
      </c>
      <c r="R239" s="125">
        <v>0</v>
      </c>
      <c r="S239" s="125">
        <v>0</v>
      </c>
      <c r="T239" s="125"/>
      <c r="U239" s="125">
        <v>0</v>
      </c>
      <c r="V239" s="125">
        <v>54</v>
      </c>
      <c r="W239" s="125">
        <v>19896.75</v>
      </c>
      <c r="X239" s="125">
        <v>4145</v>
      </c>
      <c r="Y239" s="125">
        <v>258.44</v>
      </c>
      <c r="Z239" s="125" t="s">
        <v>283</v>
      </c>
      <c r="AA239" s="125">
        <v>1</v>
      </c>
      <c r="AB239" s="125">
        <v>4344394.18</v>
      </c>
      <c r="AC239" s="125">
        <v>0</v>
      </c>
      <c r="AD239" s="125">
        <v>0</v>
      </c>
    </row>
    <row r="240" spans="10:30" x14ac:dyDescent="0.2">
      <c r="J240" s="125">
        <v>238</v>
      </c>
      <c r="K240" s="126">
        <v>36792</v>
      </c>
      <c r="L240" s="125">
        <v>15</v>
      </c>
      <c r="M240" s="125">
        <v>9</v>
      </c>
      <c r="N240" s="125">
        <v>41</v>
      </c>
      <c r="O240" s="125">
        <v>13</v>
      </c>
      <c r="P240" s="125">
        <v>37</v>
      </c>
      <c r="Q240" s="125">
        <v>42</v>
      </c>
      <c r="R240" s="125">
        <v>0</v>
      </c>
      <c r="S240" s="125">
        <v>4</v>
      </c>
      <c r="T240" s="125" t="s">
        <v>7833</v>
      </c>
      <c r="U240" s="125">
        <v>1429476.11</v>
      </c>
      <c r="V240" s="125">
        <v>188</v>
      </c>
      <c r="W240" s="125">
        <v>6088.25</v>
      </c>
      <c r="X240" s="125">
        <v>10483</v>
      </c>
      <c r="Y240" s="125">
        <v>108.86</v>
      </c>
      <c r="Z240" s="125" t="s">
        <v>284</v>
      </c>
      <c r="AA240" s="125">
        <v>0</v>
      </c>
      <c r="AB240" s="125">
        <v>0</v>
      </c>
      <c r="AC240" s="125">
        <v>0</v>
      </c>
      <c r="AD240" s="125">
        <v>0</v>
      </c>
    </row>
    <row r="241" spans="10:30" x14ac:dyDescent="0.2">
      <c r="J241" s="125">
        <v>239</v>
      </c>
      <c r="K241" s="126">
        <v>36799</v>
      </c>
      <c r="L241" s="125">
        <v>33</v>
      </c>
      <c r="M241" s="125">
        <v>21</v>
      </c>
      <c r="N241" s="125">
        <v>44</v>
      </c>
      <c r="O241" s="125">
        <v>46</v>
      </c>
      <c r="P241" s="125">
        <v>47</v>
      </c>
      <c r="Q241" s="125">
        <v>6</v>
      </c>
      <c r="R241" s="125">
        <v>0</v>
      </c>
      <c r="S241" s="125">
        <v>1</v>
      </c>
      <c r="T241" s="125" t="s">
        <v>7833</v>
      </c>
      <c r="U241" s="125">
        <v>866183.32</v>
      </c>
      <c r="V241" s="125">
        <v>30</v>
      </c>
      <c r="W241" s="125">
        <v>24060.65</v>
      </c>
      <c r="X241" s="125">
        <v>3826</v>
      </c>
      <c r="Y241" s="125">
        <v>188.1</v>
      </c>
      <c r="Z241" s="125" t="s">
        <v>284</v>
      </c>
      <c r="AA241" s="125">
        <v>0</v>
      </c>
      <c r="AB241" s="125">
        <v>0</v>
      </c>
      <c r="AC241" s="125">
        <v>0</v>
      </c>
      <c r="AD241" s="125">
        <v>0</v>
      </c>
    </row>
    <row r="242" spans="10:30" x14ac:dyDescent="0.2">
      <c r="J242" s="125">
        <v>240</v>
      </c>
      <c r="K242" s="126">
        <v>36806</v>
      </c>
      <c r="L242" s="125">
        <v>59</v>
      </c>
      <c r="M242" s="125">
        <v>28</v>
      </c>
      <c r="N242" s="125">
        <v>25</v>
      </c>
      <c r="O242" s="125">
        <v>41</v>
      </c>
      <c r="P242" s="125">
        <v>57</v>
      </c>
      <c r="Q242" s="125">
        <v>38</v>
      </c>
      <c r="R242" s="125">
        <v>0</v>
      </c>
      <c r="S242" s="125">
        <v>0</v>
      </c>
      <c r="T242" s="125"/>
      <c r="U242" s="125">
        <v>0</v>
      </c>
      <c r="V242" s="125">
        <v>103</v>
      </c>
      <c r="W242" s="125">
        <v>15200.74</v>
      </c>
      <c r="X242" s="125">
        <v>6244</v>
      </c>
      <c r="Y242" s="125">
        <v>250</v>
      </c>
      <c r="Z242" s="125" t="s">
        <v>283</v>
      </c>
      <c r="AA242" s="125">
        <v>1</v>
      </c>
      <c r="AB242" s="125">
        <v>11686511.34</v>
      </c>
      <c r="AC242" s="125">
        <v>0</v>
      </c>
      <c r="AD242" s="125">
        <v>0</v>
      </c>
    </row>
    <row r="243" spans="10:30" x14ac:dyDescent="0.2">
      <c r="J243" s="125">
        <v>241</v>
      </c>
      <c r="K243" s="126">
        <v>36813</v>
      </c>
      <c r="L243" s="125">
        <v>11</v>
      </c>
      <c r="M243" s="125">
        <v>57</v>
      </c>
      <c r="N243" s="125">
        <v>40</v>
      </c>
      <c r="O243" s="125">
        <v>35</v>
      </c>
      <c r="P243" s="125">
        <v>56</v>
      </c>
      <c r="Q243" s="125">
        <v>31</v>
      </c>
      <c r="R243" s="125">
        <v>0</v>
      </c>
      <c r="S243" s="125">
        <v>0</v>
      </c>
      <c r="T243" s="125"/>
      <c r="U243" s="125">
        <v>0</v>
      </c>
      <c r="V243" s="125">
        <v>74</v>
      </c>
      <c r="W243" s="125">
        <v>22811.94</v>
      </c>
      <c r="X243" s="125">
        <v>5485</v>
      </c>
      <c r="Y243" s="125">
        <v>306.85000000000002</v>
      </c>
      <c r="Z243" s="125" t="s">
        <v>283</v>
      </c>
      <c r="AA243" s="125">
        <v>1</v>
      </c>
      <c r="AB243" s="125">
        <v>13712211.550000001</v>
      </c>
      <c r="AC243" s="125">
        <v>0</v>
      </c>
      <c r="AD243" s="125">
        <v>0</v>
      </c>
    </row>
    <row r="244" spans="10:30" x14ac:dyDescent="0.2">
      <c r="J244" s="125">
        <v>242</v>
      </c>
      <c r="K244" s="126">
        <v>36820</v>
      </c>
      <c r="L244" s="125">
        <v>22</v>
      </c>
      <c r="M244" s="125">
        <v>7</v>
      </c>
      <c r="N244" s="125">
        <v>4</v>
      </c>
      <c r="O244" s="125">
        <v>21</v>
      </c>
      <c r="P244" s="125">
        <v>28</v>
      </c>
      <c r="Q244" s="125">
        <v>56</v>
      </c>
      <c r="R244" s="125">
        <v>0</v>
      </c>
      <c r="S244" s="125">
        <v>0</v>
      </c>
      <c r="T244" s="125"/>
      <c r="U244" s="125">
        <v>0</v>
      </c>
      <c r="V244" s="125">
        <v>203</v>
      </c>
      <c r="W244" s="125">
        <v>9933.73</v>
      </c>
      <c r="X244" s="125">
        <v>13497</v>
      </c>
      <c r="Y244" s="125">
        <v>148.97</v>
      </c>
      <c r="Z244" s="125" t="s">
        <v>283</v>
      </c>
      <c r="AA244" s="125">
        <v>1</v>
      </c>
      <c r="AB244" s="125">
        <v>16132069.109999999</v>
      </c>
      <c r="AC244" s="125">
        <v>0</v>
      </c>
      <c r="AD244" s="125">
        <v>0</v>
      </c>
    </row>
    <row r="245" spans="10:30" x14ac:dyDescent="0.2">
      <c r="J245" s="125">
        <v>243</v>
      </c>
      <c r="K245" s="126">
        <v>36827</v>
      </c>
      <c r="L245" s="125">
        <v>20</v>
      </c>
      <c r="M245" s="125">
        <v>47</v>
      </c>
      <c r="N245" s="125">
        <v>23</v>
      </c>
      <c r="O245" s="125">
        <v>32</v>
      </c>
      <c r="P245" s="125">
        <v>16</v>
      </c>
      <c r="Q245" s="125">
        <v>11</v>
      </c>
      <c r="R245" s="125">
        <v>0</v>
      </c>
      <c r="S245" s="125">
        <v>0</v>
      </c>
      <c r="T245" s="125"/>
      <c r="U245" s="125">
        <v>0</v>
      </c>
      <c r="V245" s="125">
        <v>180</v>
      </c>
      <c r="W245" s="125">
        <v>12019.97</v>
      </c>
      <c r="X245" s="125">
        <v>13705</v>
      </c>
      <c r="Y245" s="125">
        <v>157.4</v>
      </c>
      <c r="Z245" s="125" t="s">
        <v>283</v>
      </c>
      <c r="AA245" s="125">
        <v>1</v>
      </c>
      <c r="AB245" s="125">
        <v>18728383.129999999</v>
      </c>
      <c r="AC245" s="125">
        <v>0</v>
      </c>
      <c r="AD245" s="125">
        <v>0</v>
      </c>
    </row>
    <row r="246" spans="10:30" x14ac:dyDescent="0.2">
      <c r="J246" s="125">
        <v>244</v>
      </c>
      <c r="K246" s="126">
        <v>36834</v>
      </c>
      <c r="L246" s="125">
        <v>19</v>
      </c>
      <c r="M246" s="125">
        <v>60</v>
      </c>
      <c r="N246" s="125">
        <v>50</v>
      </c>
      <c r="O246" s="125">
        <v>24</v>
      </c>
      <c r="P246" s="125">
        <v>47</v>
      </c>
      <c r="Q246" s="125">
        <v>33</v>
      </c>
      <c r="R246" s="125">
        <v>0</v>
      </c>
      <c r="S246" s="125">
        <v>0</v>
      </c>
      <c r="T246" s="125"/>
      <c r="U246" s="125">
        <v>0</v>
      </c>
      <c r="V246" s="125">
        <v>204</v>
      </c>
      <c r="W246" s="125">
        <v>13698.02</v>
      </c>
      <c r="X246" s="125">
        <v>14735</v>
      </c>
      <c r="Y246" s="125">
        <v>189.08</v>
      </c>
      <c r="Z246" s="125" t="s">
        <v>283</v>
      </c>
      <c r="AA246" s="125">
        <v>1</v>
      </c>
      <c r="AB246" s="125">
        <v>22081659.670000002</v>
      </c>
      <c r="AC246" s="125">
        <v>0</v>
      </c>
      <c r="AD246" s="125">
        <v>0</v>
      </c>
    </row>
    <row r="247" spans="10:30" x14ac:dyDescent="0.2">
      <c r="J247" s="125">
        <v>245</v>
      </c>
      <c r="K247" s="126">
        <v>36841</v>
      </c>
      <c r="L247" s="125">
        <v>44</v>
      </c>
      <c r="M247" s="125">
        <v>51</v>
      </c>
      <c r="N247" s="125">
        <v>27</v>
      </c>
      <c r="O247" s="125">
        <v>53</v>
      </c>
      <c r="P247" s="125">
        <v>8</v>
      </c>
      <c r="Q247" s="125">
        <v>60</v>
      </c>
      <c r="R247" s="125">
        <v>0</v>
      </c>
      <c r="S247" s="125">
        <v>3</v>
      </c>
      <c r="T247" s="125" t="s">
        <v>7836</v>
      </c>
      <c r="U247" s="125">
        <v>9153484.8800000008</v>
      </c>
      <c r="V247" s="125">
        <v>283</v>
      </c>
      <c r="W247" s="125">
        <v>15838.62</v>
      </c>
      <c r="X247" s="125">
        <v>21593</v>
      </c>
      <c r="Y247" s="125">
        <v>206.96</v>
      </c>
      <c r="Z247" s="125" t="s">
        <v>284</v>
      </c>
      <c r="AA247" s="125">
        <v>0</v>
      </c>
      <c r="AB247" s="125">
        <v>0</v>
      </c>
      <c r="AC247" s="125">
        <v>0</v>
      </c>
      <c r="AD247" s="125">
        <v>0</v>
      </c>
    </row>
    <row r="248" spans="10:30" x14ac:dyDescent="0.2">
      <c r="J248" s="125">
        <v>246</v>
      </c>
      <c r="K248" s="126">
        <v>36848</v>
      </c>
      <c r="L248" s="125">
        <v>2</v>
      </c>
      <c r="M248" s="125">
        <v>57</v>
      </c>
      <c r="N248" s="125">
        <v>32</v>
      </c>
      <c r="O248" s="125">
        <v>43</v>
      </c>
      <c r="P248" s="125">
        <v>16</v>
      </c>
      <c r="Q248" s="125">
        <v>37</v>
      </c>
      <c r="R248" s="125">
        <v>0</v>
      </c>
      <c r="S248" s="125">
        <v>0</v>
      </c>
      <c r="T248" s="125"/>
      <c r="U248" s="125">
        <v>0</v>
      </c>
      <c r="V248" s="125">
        <v>93</v>
      </c>
      <c r="W248" s="125">
        <v>9292.06</v>
      </c>
      <c r="X248" s="125">
        <v>5429</v>
      </c>
      <c r="Y248" s="125">
        <v>158.71</v>
      </c>
      <c r="Z248" s="125" t="s">
        <v>283</v>
      </c>
      <c r="AA248" s="125">
        <v>1</v>
      </c>
      <c r="AB248" s="125">
        <v>1036993.8</v>
      </c>
      <c r="AC248" s="125">
        <v>0</v>
      </c>
      <c r="AD248" s="125">
        <v>0</v>
      </c>
    </row>
    <row r="249" spans="10:30" x14ac:dyDescent="0.2">
      <c r="J249" s="125">
        <v>247</v>
      </c>
      <c r="K249" s="126">
        <v>36855</v>
      </c>
      <c r="L249" s="125">
        <v>34</v>
      </c>
      <c r="M249" s="125">
        <v>3</v>
      </c>
      <c r="N249" s="125">
        <v>30</v>
      </c>
      <c r="O249" s="125">
        <v>10</v>
      </c>
      <c r="P249" s="125">
        <v>23</v>
      </c>
      <c r="Q249" s="125">
        <v>46</v>
      </c>
      <c r="R249" s="125">
        <v>0</v>
      </c>
      <c r="S249" s="125">
        <v>0</v>
      </c>
      <c r="T249" s="125"/>
      <c r="U249" s="125">
        <v>0</v>
      </c>
      <c r="V249" s="125">
        <v>80</v>
      </c>
      <c r="W249" s="125">
        <v>12080.19</v>
      </c>
      <c r="X249" s="125">
        <v>6425</v>
      </c>
      <c r="Y249" s="125">
        <v>149.96</v>
      </c>
      <c r="Z249" s="125" t="s">
        <v>283</v>
      </c>
      <c r="AA249" s="125">
        <v>1</v>
      </c>
      <c r="AB249" s="125">
        <v>2196692.29</v>
      </c>
      <c r="AC249" s="125">
        <v>0</v>
      </c>
      <c r="AD249" s="125">
        <v>0</v>
      </c>
    </row>
    <row r="250" spans="10:30" x14ac:dyDescent="0.2">
      <c r="J250" s="125">
        <v>248</v>
      </c>
      <c r="K250" s="126">
        <v>36862</v>
      </c>
      <c r="L250" s="125">
        <v>56</v>
      </c>
      <c r="M250" s="125">
        <v>16</v>
      </c>
      <c r="N250" s="125">
        <v>34</v>
      </c>
      <c r="O250" s="125">
        <v>41</v>
      </c>
      <c r="P250" s="125">
        <v>35</v>
      </c>
      <c r="Q250" s="125">
        <v>32</v>
      </c>
      <c r="R250" s="125">
        <v>0</v>
      </c>
      <c r="S250" s="125">
        <v>0</v>
      </c>
      <c r="T250" s="125"/>
      <c r="U250" s="125">
        <v>0</v>
      </c>
      <c r="V250" s="125">
        <v>50</v>
      </c>
      <c r="W250" s="125">
        <v>21550.720000000001</v>
      </c>
      <c r="X250" s="125">
        <v>4862</v>
      </c>
      <c r="Y250" s="125">
        <v>220.96</v>
      </c>
      <c r="Z250" s="125" t="s">
        <v>283</v>
      </c>
      <c r="AA250" s="125">
        <v>1</v>
      </c>
      <c r="AB250" s="125">
        <v>3489735.08</v>
      </c>
      <c r="AC250" s="125">
        <v>0</v>
      </c>
      <c r="AD250" s="125">
        <v>0</v>
      </c>
    </row>
    <row r="251" spans="10:30" x14ac:dyDescent="0.2">
      <c r="J251" s="125">
        <v>249</v>
      </c>
      <c r="K251" s="126">
        <v>36869</v>
      </c>
      <c r="L251" s="125">
        <v>21</v>
      </c>
      <c r="M251" s="125">
        <v>55</v>
      </c>
      <c r="N251" s="125">
        <v>54</v>
      </c>
      <c r="O251" s="125">
        <v>40</v>
      </c>
      <c r="P251" s="125">
        <v>36</v>
      </c>
      <c r="Q251" s="125">
        <v>49</v>
      </c>
      <c r="R251" s="125">
        <v>0</v>
      </c>
      <c r="S251" s="125">
        <v>0</v>
      </c>
      <c r="T251" s="125"/>
      <c r="U251" s="125">
        <v>0</v>
      </c>
      <c r="V251" s="125">
        <v>60</v>
      </c>
      <c r="W251" s="125">
        <v>19680.2</v>
      </c>
      <c r="X251" s="125">
        <v>4247</v>
      </c>
      <c r="Y251" s="125">
        <v>277.20999999999998</v>
      </c>
      <c r="Z251" s="125" t="s">
        <v>283</v>
      </c>
      <c r="AA251" s="125">
        <v>1</v>
      </c>
      <c r="AB251" s="125">
        <v>4906709.76</v>
      </c>
      <c r="AC251" s="125">
        <v>0</v>
      </c>
      <c r="AD251" s="125">
        <v>0</v>
      </c>
    </row>
    <row r="252" spans="10:30" x14ac:dyDescent="0.2">
      <c r="J252" s="125">
        <v>250</v>
      </c>
      <c r="K252" s="126">
        <v>36876</v>
      </c>
      <c r="L252" s="125">
        <v>55</v>
      </c>
      <c r="M252" s="125">
        <v>25</v>
      </c>
      <c r="N252" s="125">
        <v>41</v>
      </c>
      <c r="O252" s="125">
        <v>42</v>
      </c>
      <c r="P252" s="125">
        <v>43</v>
      </c>
      <c r="Q252" s="125">
        <v>7</v>
      </c>
      <c r="R252" s="125">
        <v>0</v>
      </c>
      <c r="S252" s="125">
        <v>0</v>
      </c>
      <c r="T252" s="125"/>
      <c r="U252" s="125">
        <v>0</v>
      </c>
      <c r="V252" s="125">
        <v>203</v>
      </c>
      <c r="W252" s="125">
        <v>10867.31</v>
      </c>
      <c r="X252" s="125">
        <v>15545</v>
      </c>
      <c r="Y252" s="125">
        <v>141.5</v>
      </c>
      <c r="Z252" s="125" t="s">
        <v>283</v>
      </c>
      <c r="AA252" s="125">
        <v>1</v>
      </c>
      <c r="AB252" s="125">
        <v>22593628.59</v>
      </c>
      <c r="AC252" s="125">
        <v>0</v>
      </c>
      <c r="AD252" s="125">
        <v>0</v>
      </c>
    </row>
    <row r="253" spans="10:30" x14ac:dyDescent="0.2">
      <c r="J253" s="125">
        <v>251</v>
      </c>
      <c r="K253" s="126">
        <v>36883</v>
      </c>
      <c r="L253" s="125">
        <v>34</v>
      </c>
      <c r="M253" s="125">
        <v>15</v>
      </c>
      <c r="N253" s="125">
        <v>23</v>
      </c>
      <c r="O253" s="125">
        <v>55</v>
      </c>
      <c r="P253" s="125">
        <v>49</v>
      </c>
      <c r="Q253" s="125">
        <v>30</v>
      </c>
      <c r="R253" s="125">
        <v>0</v>
      </c>
      <c r="S253" s="125">
        <v>0</v>
      </c>
      <c r="T253" s="125"/>
      <c r="U253" s="125">
        <v>0</v>
      </c>
      <c r="V253" s="125">
        <v>180</v>
      </c>
      <c r="W253" s="125">
        <v>15473.98</v>
      </c>
      <c r="X253" s="125">
        <v>12813</v>
      </c>
      <c r="Y253" s="125">
        <v>216.73</v>
      </c>
      <c r="Z253" s="125" t="s">
        <v>283</v>
      </c>
      <c r="AA253" s="125">
        <v>1</v>
      </c>
      <c r="AB253" s="125">
        <v>25936007.670000002</v>
      </c>
      <c r="AC253" s="125">
        <v>0</v>
      </c>
      <c r="AD253" s="125">
        <v>0</v>
      </c>
    </row>
    <row r="254" spans="10:30" x14ac:dyDescent="0.2">
      <c r="J254" s="125">
        <v>252</v>
      </c>
      <c r="K254" s="126">
        <v>36890</v>
      </c>
      <c r="L254" s="125">
        <v>17</v>
      </c>
      <c r="M254" s="125">
        <v>54</v>
      </c>
      <c r="N254" s="125">
        <v>4</v>
      </c>
      <c r="O254" s="125">
        <v>51</v>
      </c>
      <c r="P254" s="125">
        <v>32</v>
      </c>
      <c r="Q254" s="125">
        <v>26</v>
      </c>
      <c r="R254" s="125">
        <v>0</v>
      </c>
      <c r="S254" s="125">
        <v>2</v>
      </c>
      <c r="T254" s="125" t="s">
        <v>7835</v>
      </c>
      <c r="U254" s="125">
        <v>15107002.24</v>
      </c>
      <c r="V254" s="125">
        <v>354</v>
      </c>
      <c r="W254" s="125">
        <v>10070.620000000001</v>
      </c>
      <c r="X254" s="125">
        <v>22122</v>
      </c>
      <c r="Y254" s="125">
        <v>160.66999999999999</v>
      </c>
      <c r="Z254" s="125" t="s">
        <v>284</v>
      </c>
      <c r="AA254" s="125">
        <v>0</v>
      </c>
      <c r="AB254" s="125">
        <v>0</v>
      </c>
      <c r="AC254" s="125">
        <v>0</v>
      </c>
      <c r="AD254" s="125">
        <v>0</v>
      </c>
    </row>
    <row r="255" spans="10:30" x14ac:dyDescent="0.2">
      <c r="J255" s="125">
        <v>253</v>
      </c>
      <c r="K255" s="126">
        <v>36897</v>
      </c>
      <c r="L255" s="125">
        <v>12</v>
      </c>
      <c r="M255" s="125">
        <v>11</v>
      </c>
      <c r="N255" s="125">
        <v>56</v>
      </c>
      <c r="O255" s="125">
        <v>44</v>
      </c>
      <c r="P255" s="125">
        <v>24</v>
      </c>
      <c r="Q255" s="125">
        <v>37</v>
      </c>
      <c r="R255" s="125">
        <v>0</v>
      </c>
      <c r="S255" s="125">
        <v>0</v>
      </c>
      <c r="T255" s="125"/>
      <c r="U255" s="125">
        <v>0</v>
      </c>
      <c r="V255" s="125">
        <v>126</v>
      </c>
      <c r="W255" s="125">
        <v>6985.77</v>
      </c>
      <c r="X255" s="125">
        <v>7260</v>
      </c>
      <c r="Y255" s="125">
        <v>120.88</v>
      </c>
      <c r="Z255" s="125" t="s">
        <v>283</v>
      </c>
      <c r="AA255" s="125">
        <v>1</v>
      </c>
      <c r="AB255" s="125">
        <v>1056248.75</v>
      </c>
      <c r="AC255" s="125">
        <v>0</v>
      </c>
      <c r="AD255" s="125">
        <v>0</v>
      </c>
    </row>
    <row r="256" spans="10:30" x14ac:dyDescent="0.2">
      <c r="J256" s="125">
        <v>254</v>
      </c>
      <c r="K256" s="126">
        <v>36904</v>
      </c>
      <c r="L256" s="125">
        <v>4</v>
      </c>
      <c r="M256" s="125">
        <v>30</v>
      </c>
      <c r="N256" s="125">
        <v>56</v>
      </c>
      <c r="O256" s="125">
        <v>21</v>
      </c>
      <c r="P256" s="125">
        <v>22</v>
      </c>
      <c r="Q256" s="125">
        <v>1</v>
      </c>
      <c r="R256" s="125">
        <v>0</v>
      </c>
      <c r="S256" s="125">
        <v>0</v>
      </c>
      <c r="T256" s="125"/>
      <c r="U256" s="125">
        <v>0</v>
      </c>
      <c r="V256" s="125">
        <v>66</v>
      </c>
      <c r="W256" s="125">
        <v>16400.47</v>
      </c>
      <c r="X256" s="125">
        <v>6381</v>
      </c>
      <c r="Y256" s="125">
        <v>169.14</v>
      </c>
      <c r="Z256" s="125" t="s">
        <v>283</v>
      </c>
      <c r="AA256" s="125">
        <v>1</v>
      </c>
      <c r="AB256" s="125">
        <v>2355166.17</v>
      </c>
      <c r="AC256" s="125">
        <v>0</v>
      </c>
      <c r="AD256" s="125">
        <v>0</v>
      </c>
    </row>
    <row r="257" spans="10:30" x14ac:dyDescent="0.2">
      <c r="J257" s="125">
        <v>255</v>
      </c>
      <c r="K257" s="126">
        <v>36911</v>
      </c>
      <c r="L257" s="125">
        <v>32</v>
      </c>
      <c r="M257" s="125">
        <v>44</v>
      </c>
      <c r="N257" s="125">
        <v>55</v>
      </c>
      <c r="O257" s="125">
        <v>19</v>
      </c>
      <c r="P257" s="125">
        <v>20</v>
      </c>
      <c r="Q257" s="125">
        <v>16</v>
      </c>
      <c r="R257" s="125">
        <v>0</v>
      </c>
      <c r="S257" s="125">
        <v>0</v>
      </c>
      <c r="T257" s="125"/>
      <c r="U257" s="125">
        <v>0</v>
      </c>
      <c r="V257" s="125">
        <v>80</v>
      </c>
      <c r="W257" s="125">
        <v>14363.63</v>
      </c>
      <c r="X257" s="125">
        <v>6812</v>
      </c>
      <c r="Y257" s="125">
        <v>168.19</v>
      </c>
      <c r="Z257" s="125" t="s">
        <v>283</v>
      </c>
      <c r="AA257" s="125">
        <v>1</v>
      </c>
      <c r="AB257" s="125">
        <v>3734074.48</v>
      </c>
      <c r="AC257" s="125">
        <v>0</v>
      </c>
      <c r="AD257" s="125">
        <v>0</v>
      </c>
    </row>
    <row r="258" spans="10:30" x14ac:dyDescent="0.2">
      <c r="J258" s="125">
        <v>256</v>
      </c>
      <c r="K258" s="126">
        <v>36918</v>
      </c>
      <c r="L258" s="125">
        <v>21</v>
      </c>
      <c r="M258" s="125">
        <v>52</v>
      </c>
      <c r="N258" s="125">
        <v>34</v>
      </c>
      <c r="O258" s="125">
        <v>26</v>
      </c>
      <c r="P258" s="125">
        <v>2</v>
      </c>
      <c r="Q258" s="125">
        <v>32</v>
      </c>
      <c r="R258" s="125">
        <v>0</v>
      </c>
      <c r="S258" s="125">
        <v>0</v>
      </c>
      <c r="T258" s="125"/>
      <c r="U258" s="125">
        <v>0</v>
      </c>
      <c r="V258" s="125">
        <v>91</v>
      </c>
      <c r="W258" s="125">
        <v>13336.96</v>
      </c>
      <c r="X258" s="125">
        <v>6319</v>
      </c>
      <c r="Y258" s="125">
        <v>191.49</v>
      </c>
      <c r="Z258" s="125" t="s">
        <v>283</v>
      </c>
      <c r="AA258" s="125">
        <v>1</v>
      </c>
      <c r="AB258" s="125">
        <v>5190470.09</v>
      </c>
      <c r="AC258" s="125">
        <v>0</v>
      </c>
      <c r="AD258" s="125">
        <v>0</v>
      </c>
    </row>
    <row r="259" spans="10:30" x14ac:dyDescent="0.2">
      <c r="J259" s="125">
        <v>257</v>
      </c>
      <c r="K259" s="126">
        <v>36925</v>
      </c>
      <c r="L259" s="125">
        <v>28</v>
      </c>
      <c r="M259" s="125">
        <v>5</v>
      </c>
      <c r="N259" s="125">
        <v>1</v>
      </c>
      <c r="O259" s="125">
        <v>34</v>
      </c>
      <c r="P259" s="125">
        <v>4</v>
      </c>
      <c r="Q259" s="125">
        <v>19</v>
      </c>
      <c r="R259" s="125">
        <v>0</v>
      </c>
      <c r="S259" s="125">
        <v>1</v>
      </c>
      <c r="T259" s="125" t="s">
        <v>7829</v>
      </c>
      <c r="U259" s="125">
        <v>6808483.96</v>
      </c>
      <c r="V259" s="125">
        <v>175</v>
      </c>
      <c r="W259" s="125">
        <v>7704.83</v>
      </c>
      <c r="X259" s="125">
        <v>11706</v>
      </c>
      <c r="Y259" s="125">
        <v>114.84</v>
      </c>
      <c r="Z259" s="125" t="s">
        <v>284</v>
      </c>
      <c r="AA259" s="125">
        <v>0</v>
      </c>
      <c r="AB259" s="125">
        <v>0</v>
      </c>
      <c r="AC259" s="125">
        <v>0</v>
      </c>
      <c r="AD259" s="125">
        <v>0</v>
      </c>
    </row>
    <row r="260" spans="10:30" x14ac:dyDescent="0.2">
      <c r="J260" s="125">
        <v>258</v>
      </c>
      <c r="K260" s="126">
        <v>36932</v>
      </c>
      <c r="L260" s="125">
        <v>12</v>
      </c>
      <c r="M260" s="125">
        <v>60</v>
      </c>
      <c r="N260" s="125">
        <v>54</v>
      </c>
      <c r="O260" s="125">
        <v>7</v>
      </c>
      <c r="P260" s="125">
        <v>55</v>
      </c>
      <c r="Q260" s="125">
        <v>50</v>
      </c>
      <c r="R260" s="125">
        <v>0</v>
      </c>
      <c r="S260" s="125">
        <v>0</v>
      </c>
      <c r="T260" s="125"/>
      <c r="U260" s="125">
        <v>0</v>
      </c>
      <c r="V260" s="125">
        <v>53</v>
      </c>
      <c r="W260" s="125">
        <v>15960.68</v>
      </c>
      <c r="X260" s="125">
        <v>3615</v>
      </c>
      <c r="Y260" s="125">
        <v>233.3</v>
      </c>
      <c r="Z260" s="125" t="s">
        <v>283</v>
      </c>
      <c r="AA260" s="125">
        <v>1</v>
      </c>
      <c r="AB260" s="125">
        <v>1015099.19</v>
      </c>
      <c r="AC260" s="125">
        <v>0</v>
      </c>
      <c r="AD260" s="125">
        <v>0</v>
      </c>
    </row>
    <row r="261" spans="10:30" x14ac:dyDescent="0.2">
      <c r="J261" s="125">
        <v>259</v>
      </c>
      <c r="K261" s="126">
        <v>36939</v>
      </c>
      <c r="L261" s="125">
        <v>20</v>
      </c>
      <c r="M261" s="125">
        <v>43</v>
      </c>
      <c r="N261" s="125">
        <v>33</v>
      </c>
      <c r="O261" s="125">
        <v>13</v>
      </c>
      <c r="P261" s="125">
        <v>15</v>
      </c>
      <c r="Q261" s="125">
        <v>58</v>
      </c>
      <c r="R261" s="125">
        <v>0</v>
      </c>
      <c r="S261" s="125">
        <v>0</v>
      </c>
      <c r="T261" s="125"/>
      <c r="U261" s="125">
        <v>0</v>
      </c>
      <c r="V261" s="125">
        <v>65</v>
      </c>
      <c r="W261" s="125">
        <v>15136.22</v>
      </c>
      <c r="X261" s="125">
        <v>5581</v>
      </c>
      <c r="Y261" s="125">
        <v>175.77</v>
      </c>
      <c r="Z261" s="125" t="s">
        <v>283</v>
      </c>
      <c r="AA261" s="125">
        <v>1</v>
      </c>
      <c r="AB261" s="125">
        <v>2195724.0299999998</v>
      </c>
      <c r="AC261" s="125">
        <v>0</v>
      </c>
      <c r="AD261" s="125">
        <v>0</v>
      </c>
    </row>
    <row r="262" spans="10:30" x14ac:dyDescent="0.2">
      <c r="J262" s="125">
        <v>260</v>
      </c>
      <c r="K262" s="126">
        <v>36946</v>
      </c>
      <c r="L262" s="125">
        <v>43</v>
      </c>
      <c r="M262" s="125">
        <v>4</v>
      </c>
      <c r="N262" s="125">
        <v>60</v>
      </c>
      <c r="O262" s="125">
        <v>59</v>
      </c>
      <c r="P262" s="125">
        <v>6</v>
      </c>
      <c r="Q262" s="125">
        <v>33</v>
      </c>
      <c r="R262" s="125">
        <v>0</v>
      </c>
      <c r="S262" s="125">
        <v>0</v>
      </c>
      <c r="T262" s="125"/>
      <c r="U262" s="125">
        <v>0</v>
      </c>
      <c r="V262" s="125">
        <v>120</v>
      </c>
      <c r="W262" s="125">
        <v>16065.94</v>
      </c>
      <c r="X262" s="125">
        <v>8956</v>
      </c>
      <c r="Y262" s="125">
        <v>214.63</v>
      </c>
      <c r="Z262" s="125" t="s">
        <v>283</v>
      </c>
      <c r="AA262" s="125">
        <v>1</v>
      </c>
      <c r="AB262" s="125">
        <v>17357124.850000001</v>
      </c>
      <c r="AC262" s="125">
        <v>0</v>
      </c>
      <c r="AD262" s="125">
        <v>0</v>
      </c>
    </row>
    <row r="263" spans="10:30" x14ac:dyDescent="0.2">
      <c r="J263" s="125">
        <v>261</v>
      </c>
      <c r="K263" s="126">
        <v>36953</v>
      </c>
      <c r="L263" s="125">
        <v>5</v>
      </c>
      <c r="M263" s="125">
        <v>54</v>
      </c>
      <c r="N263" s="125">
        <v>20</v>
      </c>
      <c r="O263" s="125">
        <v>56</v>
      </c>
      <c r="P263" s="125">
        <v>30</v>
      </c>
      <c r="Q263" s="125">
        <v>16</v>
      </c>
      <c r="R263" s="125">
        <v>0</v>
      </c>
      <c r="S263" s="125">
        <v>0</v>
      </c>
      <c r="T263" s="125"/>
      <c r="U263" s="125">
        <v>0</v>
      </c>
      <c r="V263" s="125">
        <v>91</v>
      </c>
      <c r="W263" s="125">
        <v>22350.19</v>
      </c>
      <c r="X263" s="125">
        <v>7281</v>
      </c>
      <c r="Y263" s="125">
        <v>278.51</v>
      </c>
      <c r="Z263" s="125" t="s">
        <v>283</v>
      </c>
      <c r="AA263" s="125">
        <v>1</v>
      </c>
      <c r="AB263" s="125">
        <v>19797765.32</v>
      </c>
      <c r="AC263" s="125">
        <v>0</v>
      </c>
      <c r="AD263" s="125">
        <v>0</v>
      </c>
    </row>
    <row r="264" spans="10:30" x14ac:dyDescent="0.2">
      <c r="J264" s="125">
        <v>262</v>
      </c>
      <c r="K264" s="126">
        <v>36960</v>
      </c>
      <c r="L264" s="125">
        <v>53</v>
      </c>
      <c r="M264" s="125">
        <v>60</v>
      </c>
      <c r="N264" s="125">
        <v>48</v>
      </c>
      <c r="O264" s="125">
        <v>20</v>
      </c>
      <c r="P264" s="125">
        <v>58</v>
      </c>
      <c r="Q264" s="125">
        <v>11</v>
      </c>
      <c r="R264" s="125">
        <v>0</v>
      </c>
      <c r="S264" s="125">
        <v>0</v>
      </c>
      <c r="T264" s="125"/>
      <c r="U264" s="125">
        <v>0</v>
      </c>
      <c r="V264" s="125">
        <v>108</v>
      </c>
      <c r="W264" s="125">
        <v>24643.78</v>
      </c>
      <c r="X264" s="125">
        <v>8838</v>
      </c>
      <c r="Y264" s="125">
        <v>300.24</v>
      </c>
      <c r="Z264" s="125" t="s">
        <v>283</v>
      </c>
      <c r="AA264" s="125">
        <v>1</v>
      </c>
      <c r="AB264" s="125">
        <v>22991600.18</v>
      </c>
      <c r="AC264" s="125">
        <v>0</v>
      </c>
      <c r="AD264" s="125">
        <v>0</v>
      </c>
    </row>
    <row r="265" spans="10:30" x14ac:dyDescent="0.2">
      <c r="J265" s="125">
        <v>263</v>
      </c>
      <c r="K265" s="126">
        <v>36967</v>
      </c>
      <c r="L265" s="125">
        <v>8</v>
      </c>
      <c r="M265" s="125">
        <v>50</v>
      </c>
      <c r="N265" s="125">
        <v>26</v>
      </c>
      <c r="O265" s="125">
        <v>9</v>
      </c>
      <c r="P265" s="125">
        <v>53</v>
      </c>
      <c r="Q265" s="125">
        <v>43</v>
      </c>
      <c r="R265" s="125">
        <v>0</v>
      </c>
      <c r="S265" s="125">
        <v>0</v>
      </c>
      <c r="T265" s="125"/>
      <c r="U265" s="125">
        <v>0</v>
      </c>
      <c r="V265" s="125">
        <v>136</v>
      </c>
      <c r="W265" s="125">
        <v>24937.18</v>
      </c>
      <c r="X265" s="125">
        <v>12752</v>
      </c>
      <c r="Y265" s="125">
        <v>265.17</v>
      </c>
      <c r="Z265" s="125" t="s">
        <v>283</v>
      </c>
      <c r="AA265" s="125">
        <v>1</v>
      </c>
      <c r="AB265" s="125">
        <v>27061348.120000001</v>
      </c>
      <c r="AC265" s="125">
        <v>0</v>
      </c>
      <c r="AD265" s="125">
        <v>0</v>
      </c>
    </row>
    <row r="266" spans="10:30" x14ac:dyDescent="0.2">
      <c r="J266" s="125">
        <v>264</v>
      </c>
      <c r="K266" s="126">
        <v>36974</v>
      </c>
      <c r="L266" s="125">
        <v>5</v>
      </c>
      <c r="M266" s="125">
        <v>25</v>
      </c>
      <c r="N266" s="125">
        <v>31</v>
      </c>
      <c r="O266" s="125">
        <v>13</v>
      </c>
      <c r="P266" s="125">
        <v>1</v>
      </c>
      <c r="Q266" s="125">
        <v>33</v>
      </c>
      <c r="R266" s="125">
        <v>0</v>
      </c>
      <c r="S266" s="125">
        <v>2</v>
      </c>
      <c r="T266" s="125" t="s">
        <v>7837</v>
      </c>
      <c r="U266" s="125">
        <v>16055880.73</v>
      </c>
      <c r="V266" s="125">
        <v>979</v>
      </c>
      <c r="W266" s="125">
        <v>4298.96</v>
      </c>
      <c r="X266" s="125">
        <v>50364</v>
      </c>
      <c r="Y266" s="125">
        <v>83.25</v>
      </c>
      <c r="Z266" s="125" t="s">
        <v>284</v>
      </c>
      <c r="AA266" s="125">
        <v>0</v>
      </c>
      <c r="AB266" s="125">
        <v>0</v>
      </c>
      <c r="AC266" s="125">
        <v>0</v>
      </c>
      <c r="AD266" s="125">
        <v>0</v>
      </c>
    </row>
    <row r="267" spans="10:30" x14ac:dyDescent="0.2">
      <c r="J267" s="125">
        <v>265</v>
      </c>
      <c r="K267" s="126">
        <v>36981</v>
      </c>
      <c r="L267" s="125">
        <v>7</v>
      </c>
      <c r="M267" s="125">
        <v>50</v>
      </c>
      <c r="N267" s="125">
        <v>53</v>
      </c>
      <c r="O267" s="125">
        <v>16</v>
      </c>
      <c r="P267" s="125">
        <v>41</v>
      </c>
      <c r="Q267" s="125">
        <v>34</v>
      </c>
      <c r="R267" s="125">
        <v>0</v>
      </c>
      <c r="S267" s="125">
        <v>0</v>
      </c>
      <c r="T267" s="125"/>
      <c r="U267" s="125">
        <v>0</v>
      </c>
      <c r="V267" s="125">
        <v>64</v>
      </c>
      <c r="W267" s="125">
        <v>14676.59</v>
      </c>
      <c r="X267" s="125">
        <v>3855</v>
      </c>
      <c r="Y267" s="125">
        <v>242.74</v>
      </c>
      <c r="Z267" s="125" t="s">
        <v>283</v>
      </c>
      <c r="AA267" s="125">
        <v>1</v>
      </c>
      <c r="AB267" s="125">
        <v>1127161.81</v>
      </c>
      <c r="AC267" s="125">
        <v>0</v>
      </c>
      <c r="AD267" s="125">
        <v>0</v>
      </c>
    </row>
    <row r="268" spans="10:30" x14ac:dyDescent="0.2">
      <c r="J268" s="125">
        <v>266</v>
      </c>
      <c r="K268" s="126">
        <v>36988</v>
      </c>
      <c r="L268" s="125">
        <v>38</v>
      </c>
      <c r="M268" s="125">
        <v>54</v>
      </c>
      <c r="N268" s="125">
        <v>48</v>
      </c>
      <c r="O268" s="125">
        <v>23</v>
      </c>
      <c r="P268" s="125">
        <v>2</v>
      </c>
      <c r="Q268" s="125">
        <v>46</v>
      </c>
      <c r="R268" s="125">
        <v>0</v>
      </c>
      <c r="S268" s="125">
        <v>0</v>
      </c>
      <c r="T268" s="125"/>
      <c r="U268" s="125">
        <v>0</v>
      </c>
      <c r="V268" s="125">
        <v>89</v>
      </c>
      <c r="W268" s="125">
        <v>12318.14</v>
      </c>
      <c r="X268" s="125">
        <v>6687</v>
      </c>
      <c r="Y268" s="125">
        <v>163.33000000000001</v>
      </c>
      <c r="Z268" s="125" t="s">
        <v>283</v>
      </c>
      <c r="AA268" s="125">
        <v>1</v>
      </c>
      <c r="AB268" s="125">
        <v>2442739.4900000002</v>
      </c>
      <c r="AC268" s="125">
        <v>0</v>
      </c>
      <c r="AD268" s="125">
        <v>0</v>
      </c>
    </row>
    <row r="269" spans="10:30" x14ac:dyDescent="0.2">
      <c r="J269" s="125">
        <v>267</v>
      </c>
      <c r="K269" s="126">
        <v>36995</v>
      </c>
      <c r="L269" s="125">
        <v>58</v>
      </c>
      <c r="M269" s="125">
        <v>1</v>
      </c>
      <c r="N269" s="125">
        <v>45</v>
      </c>
      <c r="O269" s="125">
        <v>55</v>
      </c>
      <c r="P269" s="125">
        <v>8</v>
      </c>
      <c r="Q269" s="125">
        <v>46</v>
      </c>
      <c r="R269" s="125">
        <v>0</v>
      </c>
      <c r="S269" s="125">
        <v>0</v>
      </c>
      <c r="T269" s="125"/>
      <c r="U269" s="125">
        <v>0</v>
      </c>
      <c r="V269" s="125">
        <v>46</v>
      </c>
      <c r="W269" s="125">
        <v>23142.59</v>
      </c>
      <c r="X269" s="125">
        <v>4076</v>
      </c>
      <c r="Y269" s="125">
        <v>260.19</v>
      </c>
      <c r="Z269" s="125" t="s">
        <v>283</v>
      </c>
      <c r="AA269" s="125">
        <v>1</v>
      </c>
      <c r="AB269" s="125">
        <v>3720210.04</v>
      </c>
      <c r="AC269" s="125">
        <v>0</v>
      </c>
      <c r="AD269" s="125">
        <v>0</v>
      </c>
    </row>
    <row r="270" spans="10:30" x14ac:dyDescent="0.2">
      <c r="J270" s="125">
        <v>268</v>
      </c>
      <c r="K270" s="126">
        <v>37002</v>
      </c>
      <c r="L270" s="125">
        <v>21</v>
      </c>
      <c r="M270" s="125">
        <v>10</v>
      </c>
      <c r="N270" s="125">
        <v>47</v>
      </c>
      <c r="O270" s="125">
        <v>6</v>
      </c>
      <c r="P270" s="125">
        <v>5</v>
      </c>
      <c r="Q270" s="125">
        <v>33</v>
      </c>
      <c r="R270" s="125">
        <v>0</v>
      </c>
      <c r="S270" s="125">
        <v>0</v>
      </c>
      <c r="T270" s="125"/>
      <c r="U270" s="125">
        <v>0</v>
      </c>
      <c r="V270" s="125">
        <v>111</v>
      </c>
      <c r="W270" s="125">
        <v>10348.290000000001</v>
      </c>
      <c r="X270" s="125">
        <v>10133</v>
      </c>
      <c r="Y270" s="125">
        <v>112.93</v>
      </c>
      <c r="Z270" s="125" t="s">
        <v>283</v>
      </c>
      <c r="AA270" s="125">
        <v>1</v>
      </c>
      <c r="AB270" s="125">
        <v>5098601.74</v>
      </c>
      <c r="AC270" s="125">
        <v>0</v>
      </c>
      <c r="AD270" s="125">
        <v>0</v>
      </c>
    </row>
    <row r="271" spans="10:30" x14ac:dyDescent="0.2">
      <c r="J271" s="125">
        <v>269</v>
      </c>
      <c r="K271" s="126">
        <v>37009</v>
      </c>
      <c r="L271" s="125">
        <v>19</v>
      </c>
      <c r="M271" s="125">
        <v>18</v>
      </c>
      <c r="N271" s="125">
        <v>52</v>
      </c>
      <c r="O271" s="125">
        <v>25</v>
      </c>
      <c r="P271" s="125">
        <v>17</v>
      </c>
      <c r="Q271" s="125">
        <v>49</v>
      </c>
      <c r="R271" s="125">
        <v>0</v>
      </c>
      <c r="S271" s="125">
        <v>0</v>
      </c>
      <c r="T271" s="125"/>
      <c r="U271" s="125">
        <v>0</v>
      </c>
      <c r="V271" s="125">
        <v>110</v>
      </c>
      <c r="W271" s="125">
        <v>12115.7</v>
      </c>
      <c r="X271" s="125">
        <v>8717</v>
      </c>
      <c r="Y271" s="125">
        <v>152.31</v>
      </c>
      <c r="Z271" s="125" t="s">
        <v>283</v>
      </c>
      <c r="AA271" s="125">
        <v>1</v>
      </c>
      <c r="AB271" s="125">
        <v>6697873.6600000001</v>
      </c>
      <c r="AC271" s="125">
        <v>0</v>
      </c>
      <c r="AD271" s="125">
        <v>0</v>
      </c>
    </row>
    <row r="272" spans="10:30" x14ac:dyDescent="0.2">
      <c r="J272" s="125">
        <v>270</v>
      </c>
      <c r="K272" s="126">
        <v>37016</v>
      </c>
      <c r="L272" s="125">
        <v>45</v>
      </c>
      <c r="M272" s="125">
        <v>27</v>
      </c>
      <c r="N272" s="125">
        <v>35</v>
      </c>
      <c r="O272" s="125">
        <v>40</v>
      </c>
      <c r="P272" s="125">
        <v>5</v>
      </c>
      <c r="Q272" s="125">
        <v>9</v>
      </c>
      <c r="R272" s="125">
        <v>0</v>
      </c>
      <c r="S272" s="125">
        <v>1</v>
      </c>
      <c r="T272" s="125" t="s">
        <v>7830</v>
      </c>
      <c r="U272" s="125">
        <v>25186260.210000001</v>
      </c>
      <c r="V272" s="125">
        <v>228</v>
      </c>
      <c r="W272" s="125">
        <v>9665.14</v>
      </c>
      <c r="X272" s="125">
        <v>16867</v>
      </c>
      <c r="Y272" s="125">
        <v>130.16</v>
      </c>
      <c r="Z272" s="125" t="s">
        <v>284</v>
      </c>
      <c r="AA272" s="125">
        <v>0</v>
      </c>
      <c r="AB272" s="125">
        <v>0</v>
      </c>
      <c r="AC272" s="125">
        <v>0</v>
      </c>
      <c r="AD272" s="125">
        <v>0</v>
      </c>
    </row>
    <row r="273" spans="10:30" x14ac:dyDescent="0.2">
      <c r="J273" s="125">
        <v>271</v>
      </c>
      <c r="K273" s="126">
        <v>37023</v>
      </c>
      <c r="L273" s="125">
        <v>14</v>
      </c>
      <c r="M273" s="125">
        <v>31</v>
      </c>
      <c r="N273" s="125">
        <v>54</v>
      </c>
      <c r="O273" s="125">
        <v>29</v>
      </c>
      <c r="P273" s="125">
        <v>26</v>
      </c>
      <c r="Q273" s="125">
        <v>24</v>
      </c>
      <c r="R273" s="125">
        <v>0</v>
      </c>
      <c r="S273" s="125">
        <v>0</v>
      </c>
      <c r="T273" s="125"/>
      <c r="U273" s="125">
        <v>0</v>
      </c>
      <c r="V273" s="125">
        <v>43</v>
      </c>
      <c r="W273" s="125">
        <v>19939.25</v>
      </c>
      <c r="X273" s="125">
        <v>4385</v>
      </c>
      <c r="Y273" s="125">
        <v>194.79</v>
      </c>
      <c r="Z273" s="125" t="s">
        <v>283</v>
      </c>
      <c r="AA273" s="125">
        <v>1</v>
      </c>
      <c r="AB273" s="125">
        <v>1028865.23</v>
      </c>
      <c r="AC273" s="125">
        <v>0</v>
      </c>
      <c r="AD273" s="125">
        <v>0</v>
      </c>
    </row>
    <row r="274" spans="10:30" x14ac:dyDescent="0.2">
      <c r="J274" s="125">
        <v>272</v>
      </c>
      <c r="K274" s="126">
        <v>37030</v>
      </c>
      <c r="L274" s="125">
        <v>36</v>
      </c>
      <c r="M274" s="125">
        <v>58</v>
      </c>
      <c r="N274" s="125">
        <v>9</v>
      </c>
      <c r="O274" s="125">
        <v>10</v>
      </c>
      <c r="P274" s="125">
        <v>56</v>
      </c>
      <c r="Q274" s="125">
        <v>24</v>
      </c>
      <c r="R274" s="125">
        <v>0</v>
      </c>
      <c r="S274" s="125">
        <v>0</v>
      </c>
      <c r="T274" s="125"/>
      <c r="U274" s="125">
        <v>0</v>
      </c>
      <c r="V274" s="125">
        <v>70</v>
      </c>
      <c r="W274" s="125">
        <v>14013.37</v>
      </c>
      <c r="X274" s="125">
        <v>5491</v>
      </c>
      <c r="Y274" s="125">
        <v>177.97</v>
      </c>
      <c r="Z274" s="125" t="s">
        <v>283</v>
      </c>
      <c r="AA274" s="125">
        <v>1</v>
      </c>
      <c r="AB274" s="125">
        <v>2205988.15</v>
      </c>
      <c r="AC274" s="125">
        <v>0</v>
      </c>
      <c r="AD274" s="125">
        <v>0</v>
      </c>
    </row>
    <row r="275" spans="10:30" x14ac:dyDescent="0.2">
      <c r="J275" s="125">
        <v>273</v>
      </c>
      <c r="K275" s="126">
        <v>37037</v>
      </c>
      <c r="L275" s="125">
        <v>47</v>
      </c>
      <c r="M275" s="125">
        <v>52</v>
      </c>
      <c r="N275" s="125">
        <v>10</v>
      </c>
      <c r="O275" s="125">
        <v>27</v>
      </c>
      <c r="P275" s="125">
        <v>23</v>
      </c>
      <c r="Q275" s="125">
        <v>17</v>
      </c>
      <c r="R275" s="125">
        <v>0</v>
      </c>
      <c r="S275" s="125">
        <v>1</v>
      </c>
      <c r="T275" s="125" t="s">
        <v>7838</v>
      </c>
      <c r="U275" s="125">
        <v>3456480.23</v>
      </c>
      <c r="V275" s="125">
        <v>92</v>
      </c>
      <c r="W275" s="125">
        <v>11326.92</v>
      </c>
      <c r="X275" s="125">
        <v>7241</v>
      </c>
      <c r="Y275" s="125">
        <v>143.38</v>
      </c>
      <c r="Z275" s="125" t="s">
        <v>284</v>
      </c>
      <c r="AA275" s="125">
        <v>0</v>
      </c>
      <c r="AB275" s="125">
        <v>0</v>
      </c>
      <c r="AC275" s="125">
        <v>0</v>
      </c>
      <c r="AD275" s="125">
        <v>0</v>
      </c>
    </row>
    <row r="276" spans="10:30" x14ac:dyDescent="0.2">
      <c r="J276" s="125">
        <v>274</v>
      </c>
      <c r="K276" s="126">
        <v>37044</v>
      </c>
      <c r="L276" s="125">
        <v>11</v>
      </c>
      <c r="M276" s="125">
        <v>39</v>
      </c>
      <c r="N276" s="125">
        <v>47</v>
      </c>
      <c r="O276" s="125">
        <v>18</v>
      </c>
      <c r="P276" s="125">
        <v>13</v>
      </c>
      <c r="Q276" s="125">
        <v>26</v>
      </c>
      <c r="R276" s="125">
        <v>0</v>
      </c>
      <c r="S276" s="125">
        <v>0</v>
      </c>
      <c r="T276" s="125"/>
      <c r="U276" s="125">
        <v>0</v>
      </c>
      <c r="V276" s="125">
        <v>142</v>
      </c>
      <c r="W276" s="125">
        <v>5488.22</v>
      </c>
      <c r="X276" s="125">
        <v>7420</v>
      </c>
      <c r="Y276" s="125">
        <v>104.64</v>
      </c>
      <c r="Z276" s="125" t="s">
        <v>283</v>
      </c>
      <c r="AA276" s="125">
        <v>1</v>
      </c>
      <c r="AB276" s="125">
        <v>935192.94</v>
      </c>
      <c r="AC276" s="125">
        <v>0</v>
      </c>
      <c r="AD276" s="125">
        <v>0</v>
      </c>
    </row>
    <row r="277" spans="10:30" x14ac:dyDescent="0.2">
      <c r="J277" s="125">
        <v>275</v>
      </c>
      <c r="K277" s="126">
        <v>37051</v>
      </c>
      <c r="L277" s="125">
        <v>16</v>
      </c>
      <c r="M277" s="125">
        <v>30</v>
      </c>
      <c r="N277" s="125">
        <v>19</v>
      </c>
      <c r="O277" s="125">
        <v>38</v>
      </c>
      <c r="P277" s="125">
        <v>48</v>
      </c>
      <c r="Q277" s="125">
        <v>37</v>
      </c>
      <c r="R277" s="125">
        <v>0</v>
      </c>
      <c r="S277" s="125">
        <v>0</v>
      </c>
      <c r="T277" s="125"/>
      <c r="U277" s="125">
        <v>0</v>
      </c>
      <c r="V277" s="125">
        <v>41</v>
      </c>
      <c r="W277" s="125">
        <v>22897.52</v>
      </c>
      <c r="X277" s="125">
        <v>3737</v>
      </c>
      <c r="Y277" s="125">
        <v>250.27</v>
      </c>
      <c r="Z277" s="125" t="s">
        <v>283</v>
      </c>
      <c r="AA277" s="125">
        <v>1</v>
      </c>
      <c r="AB277" s="125">
        <v>2061751.1</v>
      </c>
      <c r="AC277" s="125">
        <v>0</v>
      </c>
      <c r="AD277" s="125">
        <v>0</v>
      </c>
    </row>
    <row r="278" spans="10:30" x14ac:dyDescent="0.2">
      <c r="J278" s="125">
        <v>276</v>
      </c>
      <c r="K278" s="126">
        <v>37058</v>
      </c>
      <c r="L278" s="125">
        <v>53</v>
      </c>
      <c r="M278" s="125">
        <v>59</v>
      </c>
      <c r="N278" s="125">
        <v>39</v>
      </c>
      <c r="O278" s="125">
        <v>45</v>
      </c>
      <c r="P278" s="125">
        <v>22</v>
      </c>
      <c r="Q278" s="125">
        <v>57</v>
      </c>
      <c r="R278" s="125">
        <v>0</v>
      </c>
      <c r="S278" s="125">
        <v>0</v>
      </c>
      <c r="T278" s="125"/>
      <c r="U278" s="125">
        <v>0</v>
      </c>
      <c r="V278" s="125">
        <v>79</v>
      </c>
      <c r="W278" s="125">
        <v>12486.98</v>
      </c>
      <c r="X278" s="125">
        <v>5172</v>
      </c>
      <c r="Y278" s="125">
        <v>190.01</v>
      </c>
      <c r="Z278" s="125" t="s">
        <v>283</v>
      </c>
      <c r="AA278" s="125">
        <v>1</v>
      </c>
      <c r="AB278" s="125">
        <v>3245516.79</v>
      </c>
      <c r="AC278" s="125">
        <v>0</v>
      </c>
      <c r="AD278" s="125">
        <v>0</v>
      </c>
    </row>
    <row r="279" spans="10:30" x14ac:dyDescent="0.2">
      <c r="J279" s="125">
        <v>277</v>
      </c>
      <c r="K279" s="126">
        <v>37065</v>
      </c>
      <c r="L279" s="125">
        <v>40</v>
      </c>
      <c r="M279" s="125">
        <v>26</v>
      </c>
      <c r="N279" s="125">
        <v>38</v>
      </c>
      <c r="O279" s="125">
        <v>4</v>
      </c>
      <c r="P279" s="125">
        <v>56</v>
      </c>
      <c r="Q279" s="125">
        <v>52</v>
      </c>
      <c r="R279" s="125">
        <v>0</v>
      </c>
      <c r="S279" s="125">
        <v>0</v>
      </c>
      <c r="T279" s="125"/>
      <c r="U279" s="125">
        <v>0</v>
      </c>
      <c r="V279" s="125">
        <v>95</v>
      </c>
      <c r="W279" s="125">
        <v>11578.72</v>
      </c>
      <c r="X279" s="125">
        <v>5404</v>
      </c>
      <c r="Y279" s="125">
        <v>202.78</v>
      </c>
      <c r="Z279" s="125" t="s">
        <v>283</v>
      </c>
      <c r="AA279" s="125">
        <v>1</v>
      </c>
      <c r="AB279" s="125">
        <v>4565490.29</v>
      </c>
      <c r="AC279" s="125">
        <v>0</v>
      </c>
      <c r="AD279" s="125">
        <v>0</v>
      </c>
    </row>
    <row r="280" spans="10:30" x14ac:dyDescent="0.2">
      <c r="J280" s="125">
        <v>278</v>
      </c>
      <c r="K280" s="126">
        <v>37072</v>
      </c>
      <c r="L280" s="125">
        <v>22</v>
      </c>
      <c r="M280" s="125">
        <v>10</v>
      </c>
      <c r="N280" s="125">
        <v>18</v>
      </c>
      <c r="O280" s="125">
        <v>55</v>
      </c>
      <c r="P280" s="125">
        <v>15</v>
      </c>
      <c r="Q280" s="125">
        <v>31</v>
      </c>
      <c r="R280" s="125">
        <v>0</v>
      </c>
      <c r="S280" s="125">
        <v>0</v>
      </c>
      <c r="T280" s="125"/>
      <c r="U280" s="125">
        <v>0</v>
      </c>
      <c r="V280" s="125">
        <v>99</v>
      </c>
      <c r="W280" s="125">
        <v>11868.09</v>
      </c>
      <c r="X280" s="125">
        <v>6996</v>
      </c>
      <c r="Y280" s="125">
        <v>167.32</v>
      </c>
      <c r="Z280" s="125" t="s">
        <v>283</v>
      </c>
      <c r="AA280" s="125">
        <v>1</v>
      </c>
      <c r="AB280" s="125">
        <v>5975419.0999999996</v>
      </c>
      <c r="AC280" s="125">
        <v>0</v>
      </c>
      <c r="AD280" s="125">
        <v>0</v>
      </c>
    </row>
    <row r="281" spans="10:30" x14ac:dyDescent="0.2">
      <c r="J281" s="125">
        <v>279</v>
      </c>
      <c r="K281" s="126">
        <v>37079</v>
      </c>
      <c r="L281" s="125">
        <v>31</v>
      </c>
      <c r="M281" s="125">
        <v>59</v>
      </c>
      <c r="N281" s="125">
        <v>4</v>
      </c>
      <c r="O281" s="125">
        <v>58</v>
      </c>
      <c r="P281" s="125">
        <v>23</v>
      </c>
      <c r="Q281" s="125">
        <v>47</v>
      </c>
      <c r="R281" s="125">
        <v>0</v>
      </c>
      <c r="S281" s="125">
        <v>0</v>
      </c>
      <c r="T281" s="125"/>
      <c r="U281" s="125">
        <v>0</v>
      </c>
      <c r="V281" s="125">
        <v>58</v>
      </c>
      <c r="W281" s="125">
        <v>23664.880000000001</v>
      </c>
      <c r="X281" s="125">
        <v>6137</v>
      </c>
      <c r="Y281" s="125">
        <v>222.81</v>
      </c>
      <c r="Z281" s="125" t="s">
        <v>283</v>
      </c>
      <c r="AA281" s="125">
        <v>1</v>
      </c>
      <c r="AB281" s="125">
        <v>7622494.2400000002</v>
      </c>
      <c r="AC281" s="125">
        <v>0</v>
      </c>
      <c r="AD281" s="125">
        <v>0</v>
      </c>
    </row>
    <row r="282" spans="10:30" x14ac:dyDescent="0.2">
      <c r="J282" s="125">
        <v>280</v>
      </c>
      <c r="K282" s="126">
        <v>37086</v>
      </c>
      <c r="L282" s="125">
        <v>5</v>
      </c>
      <c r="M282" s="125">
        <v>16</v>
      </c>
      <c r="N282" s="125">
        <v>30</v>
      </c>
      <c r="O282" s="125">
        <v>25</v>
      </c>
      <c r="P282" s="125">
        <v>58</v>
      </c>
      <c r="Q282" s="125">
        <v>20</v>
      </c>
      <c r="R282" s="125">
        <v>0</v>
      </c>
      <c r="S282" s="125">
        <v>0</v>
      </c>
      <c r="T282" s="125"/>
      <c r="U282" s="125">
        <v>0</v>
      </c>
      <c r="V282" s="125">
        <v>192</v>
      </c>
      <c r="W282" s="125">
        <v>11199.47</v>
      </c>
      <c r="X282" s="125">
        <v>14673</v>
      </c>
      <c r="Y282" s="125">
        <v>146</v>
      </c>
      <c r="Z282" s="125" t="s">
        <v>283</v>
      </c>
      <c r="AA282" s="125">
        <v>1</v>
      </c>
      <c r="AB282" s="125">
        <v>19351758.16</v>
      </c>
      <c r="AC282" s="125">
        <v>0</v>
      </c>
      <c r="AD282" s="125">
        <v>0</v>
      </c>
    </row>
    <row r="283" spans="10:30" x14ac:dyDescent="0.2">
      <c r="J283" s="125">
        <v>281</v>
      </c>
      <c r="K283" s="126">
        <v>37093</v>
      </c>
      <c r="L283" s="125">
        <v>11</v>
      </c>
      <c r="M283" s="125">
        <v>5</v>
      </c>
      <c r="N283" s="125">
        <v>47</v>
      </c>
      <c r="O283" s="125">
        <v>31</v>
      </c>
      <c r="P283" s="125">
        <v>53</v>
      </c>
      <c r="Q283" s="125">
        <v>38</v>
      </c>
      <c r="R283" s="125">
        <v>0</v>
      </c>
      <c r="S283" s="125">
        <v>1</v>
      </c>
      <c r="T283" s="125" t="s">
        <v>7827</v>
      </c>
      <c r="U283" s="125">
        <v>22414093.5</v>
      </c>
      <c r="V283" s="125">
        <v>188</v>
      </c>
      <c r="W283" s="125">
        <v>13574.18</v>
      </c>
      <c r="X283" s="125">
        <v>12864</v>
      </c>
      <c r="Y283" s="125">
        <v>197.63</v>
      </c>
      <c r="Z283" s="125" t="s">
        <v>284</v>
      </c>
      <c r="AA283" s="125">
        <v>0</v>
      </c>
      <c r="AB283" s="125">
        <v>0</v>
      </c>
      <c r="AC283" s="125">
        <v>0</v>
      </c>
      <c r="AD283" s="125">
        <v>0</v>
      </c>
    </row>
    <row r="284" spans="10:30" x14ac:dyDescent="0.2">
      <c r="J284" s="125">
        <v>282</v>
      </c>
      <c r="K284" s="126">
        <v>37100</v>
      </c>
      <c r="L284" s="125">
        <v>33</v>
      </c>
      <c r="M284" s="125">
        <v>24</v>
      </c>
      <c r="N284" s="125">
        <v>36</v>
      </c>
      <c r="O284" s="125">
        <v>9</v>
      </c>
      <c r="P284" s="125">
        <v>14</v>
      </c>
      <c r="Q284" s="125">
        <v>23</v>
      </c>
      <c r="R284" s="125">
        <v>0</v>
      </c>
      <c r="S284" s="125">
        <v>1</v>
      </c>
      <c r="T284" s="125" t="s">
        <v>7829</v>
      </c>
      <c r="U284" s="125">
        <v>958878.82</v>
      </c>
      <c r="V284" s="125">
        <v>76</v>
      </c>
      <c r="W284" s="125">
        <v>10514.03</v>
      </c>
      <c r="X284" s="125">
        <v>6064</v>
      </c>
      <c r="Y284" s="125">
        <v>131.27000000000001</v>
      </c>
      <c r="Z284" s="125" t="s">
        <v>284</v>
      </c>
      <c r="AA284" s="125">
        <v>0</v>
      </c>
      <c r="AB284" s="125">
        <v>0</v>
      </c>
      <c r="AC284" s="125">
        <v>0</v>
      </c>
      <c r="AD284" s="125">
        <v>0</v>
      </c>
    </row>
    <row r="285" spans="10:30" x14ac:dyDescent="0.2">
      <c r="J285" s="125">
        <v>283</v>
      </c>
      <c r="K285" s="126">
        <v>37104</v>
      </c>
      <c r="L285" s="125">
        <v>48</v>
      </c>
      <c r="M285" s="125">
        <v>34</v>
      </c>
      <c r="N285" s="125">
        <v>28</v>
      </c>
      <c r="O285" s="125">
        <v>54</v>
      </c>
      <c r="P285" s="125">
        <v>25</v>
      </c>
      <c r="Q285" s="125">
        <v>42</v>
      </c>
      <c r="R285" s="125">
        <v>0</v>
      </c>
      <c r="S285" s="125">
        <v>1</v>
      </c>
      <c r="T285" s="125" t="s">
        <v>7830</v>
      </c>
      <c r="U285" s="125">
        <v>367173.22</v>
      </c>
      <c r="V285" s="125">
        <v>36</v>
      </c>
      <c r="W285" s="125">
        <v>8499.3799999999992</v>
      </c>
      <c r="X285" s="125">
        <v>2126</v>
      </c>
      <c r="Y285" s="125">
        <v>143.38</v>
      </c>
      <c r="Z285" s="125" t="s">
        <v>284</v>
      </c>
      <c r="AA285" s="125">
        <v>0</v>
      </c>
      <c r="AB285" s="125">
        <v>0</v>
      </c>
      <c r="AC285" s="125">
        <v>0</v>
      </c>
      <c r="AD285" s="125">
        <v>0</v>
      </c>
    </row>
    <row r="286" spans="10:30" x14ac:dyDescent="0.2">
      <c r="J286" s="125">
        <v>284</v>
      </c>
      <c r="K286" s="126">
        <v>37107</v>
      </c>
      <c r="L286" s="125">
        <v>8</v>
      </c>
      <c r="M286" s="125">
        <v>36</v>
      </c>
      <c r="N286" s="125">
        <v>14</v>
      </c>
      <c r="O286" s="125">
        <v>32</v>
      </c>
      <c r="P286" s="125">
        <v>30</v>
      </c>
      <c r="Q286" s="125">
        <v>7</v>
      </c>
      <c r="R286" s="125">
        <v>0</v>
      </c>
      <c r="S286" s="125">
        <v>1</v>
      </c>
      <c r="T286" s="125" t="s">
        <v>7827</v>
      </c>
      <c r="U286" s="125">
        <v>901884.48</v>
      </c>
      <c r="V286" s="125">
        <v>75</v>
      </c>
      <c r="W286" s="125">
        <v>10020.94</v>
      </c>
      <c r="X286" s="125">
        <v>5358</v>
      </c>
      <c r="Y286" s="125">
        <v>139.74</v>
      </c>
      <c r="Z286" s="125" t="s">
        <v>284</v>
      </c>
      <c r="AA286" s="125">
        <v>0</v>
      </c>
      <c r="AB286" s="125">
        <v>0</v>
      </c>
      <c r="AC286" s="125">
        <v>0</v>
      </c>
      <c r="AD286" s="125">
        <v>0</v>
      </c>
    </row>
    <row r="287" spans="10:30" x14ac:dyDescent="0.2">
      <c r="J287" s="125">
        <v>285</v>
      </c>
      <c r="K287" s="126">
        <v>37111</v>
      </c>
      <c r="L287" s="125">
        <v>50</v>
      </c>
      <c r="M287" s="125">
        <v>56</v>
      </c>
      <c r="N287" s="125">
        <v>41</v>
      </c>
      <c r="O287" s="125">
        <v>12</v>
      </c>
      <c r="P287" s="125">
        <v>32</v>
      </c>
      <c r="Q287" s="125">
        <v>37</v>
      </c>
      <c r="R287" s="125">
        <v>0</v>
      </c>
      <c r="S287" s="125">
        <v>0</v>
      </c>
      <c r="T287" s="125"/>
      <c r="U287" s="125">
        <v>0</v>
      </c>
      <c r="V287" s="125">
        <v>17</v>
      </c>
      <c r="W287" s="125">
        <v>20875.96</v>
      </c>
      <c r="X287" s="125">
        <v>1173</v>
      </c>
      <c r="Y287" s="125">
        <v>301.41000000000003</v>
      </c>
      <c r="Z287" s="125" t="s">
        <v>283</v>
      </c>
      <c r="AA287" s="125">
        <v>1</v>
      </c>
      <c r="AB287" s="125">
        <v>425869.64</v>
      </c>
      <c r="AC287" s="125">
        <v>0</v>
      </c>
      <c r="AD287" s="125">
        <v>0</v>
      </c>
    </row>
    <row r="288" spans="10:30" x14ac:dyDescent="0.2">
      <c r="J288" s="125">
        <v>286</v>
      </c>
      <c r="K288" s="126">
        <v>37114</v>
      </c>
      <c r="L288" s="125">
        <v>44</v>
      </c>
      <c r="M288" s="125">
        <v>37</v>
      </c>
      <c r="N288" s="125">
        <v>56</v>
      </c>
      <c r="O288" s="125">
        <v>29</v>
      </c>
      <c r="P288" s="125">
        <v>47</v>
      </c>
      <c r="Q288" s="125">
        <v>35</v>
      </c>
      <c r="R288" s="125">
        <v>0</v>
      </c>
      <c r="S288" s="125">
        <v>0</v>
      </c>
      <c r="T288" s="125"/>
      <c r="U288" s="125">
        <v>0</v>
      </c>
      <c r="V288" s="125">
        <v>59</v>
      </c>
      <c r="W288" s="125">
        <v>13743.96</v>
      </c>
      <c r="X288" s="125">
        <v>3739</v>
      </c>
      <c r="Y288" s="125">
        <v>216.06</v>
      </c>
      <c r="Z288" s="125" t="s">
        <v>283</v>
      </c>
      <c r="AA288" s="125">
        <v>1</v>
      </c>
      <c r="AB288" s="125">
        <v>1398941.94</v>
      </c>
      <c r="AC288" s="125">
        <v>0</v>
      </c>
      <c r="AD288" s="125">
        <v>0</v>
      </c>
    </row>
    <row r="289" spans="10:30" x14ac:dyDescent="0.2">
      <c r="J289" s="125">
        <v>287</v>
      </c>
      <c r="K289" s="126">
        <v>37118</v>
      </c>
      <c r="L289" s="125">
        <v>60</v>
      </c>
      <c r="M289" s="125">
        <v>47</v>
      </c>
      <c r="N289" s="125">
        <v>3</v>
      </c>
      <c r="O289" s="125">
        <v>33</v>
      </c>
      <c r="P289" s="125">
        <v>25</v>
      </c>
      <c r="Q289" s="125">
        <v>13</v>
      </c>
      <c r="R289" s="125">
        <v>0</v>
      </c>
      <c r="S289" s="125">
        <v>1</v>
      </c>
      <c r="T289" s="125" t="s">
        <v>7839</v>
      </c>
      <c r="U289" s="125">
        <v>1931474.8</v>
      </c>
      <c r="V289" s="125">
        <v>110</v>
      </c>
      <c r="W289" s="125">
        <v>4034.34</v>
      </c>
      <c r="X289" s="125">
        <v>5633</v>
      </c>
      <c r="Y289" s="125">
        <v>78.489999999999995</v>
      </c>
      <c r="Z289" s="125" t="s">
        <v>284</v>
      </c>
      <c r="AA289" s="125">
        <v>0</v>
      </c>
      <c r="AB289" s="125">
        <v>0</v>
      </c>
      <c r="AC289" s="125">
        <v>0</v>
      </c>
      <c r="AD289" s="125">
        <v>0</v>
      </c>
    </row>
    <row r="290" spans="10:30" x14ac:dyDescent="0.2">
      <c r="J290" s="125">
        <v>288</v>
      </c>
      <c r="K290" s="126">
        <v>37121</v>
      </c>
      <c r="L290" s="125">
        <v>50</v>
      </c>
      <c r="M290" s="125">
        <v>9</v>
      </c>
      <c r="N290" s="125">
        <v>18</v>
      </c>
      <c r="O290" s="125">
        <v>11</v>
      </c>
      <c r="P290" s="125">
        <v>6</v>
      </c>
      <c r="Q290" s="125">
        <v>17</v>
      </c>
      <c r="R290" s="125">
        <v>0</v>
      </c>
      <c r="S290" s="125">
        <v>0</v>
      </c>
      <c r="T290" s="125"/>
      <c r="U290" s="125">
        <v>0</v>
      </c>
      <c r="V290" s="125">
        <v>82</v>
      </c>
      <c r="W290" s="125">
        <v>8749.64</v>
      </c>
      <c r="X290" s="125">
        <v>4763</v>
      </c>
      <c r="Y290" s="125">
        <v>150.07</v>
      </c>
      <c r="Z290" s="125" t="s">
        <v>283</v>
      </c>
      <c r="AA290" s="125">
        <v>1</v>
      </c>
      <c r="AB290" s="125">
        <v>860964.72</v>
      </c>
      <c r="AC290" s="125">
        <v>0</v>
      </c>
      <c r="AD290" s="125">
        <v>0</v>
      </c>
    </row>
    <row r="291" spans="10:30" x14ac:dyDescent="0.2">
      <c r="J291" s="125">
        <v>289</v>
      </c>
      <c r="K291" s="126">
        <v>37125</v>
      </c>
      <c r="L291" s="125">
        <v>36</v>
      </c>
      <c r="M291" s="125">
        <v>6</v>
      </c>
      <c r="N291" s="125">
        <v>30</v>
      </c>
      <c r="O291" s="125">
        <v>20</v>
      </c>
      <c r="P291" s="125">
        <v>7</v>
      </c>
      <c r="Q291" s="125">
        <v>25</v>
      </c>
      <c r="R291" s="125">
        <v>0</v>
      </c>
      <c r="S291" s="125">
        <v>0</v>
      </c>
      <c r="T291" s="125"/>
      <c r="U291" s="125">
        <v>0</v>
      </c>
      <c r="V291" s="125">
        <v>29</v>
      </c>
      <c r="W291" s="125">
        <v>13819.12</v>
      </c>
      <c r="X291" s="125">
        <v>2197</v>
      </c>
      <c r="Y291" s="125">
        <v>181.72</v>
      </c>
      <c r="Z291" s="125" t="s">
        <v>283</v>
      </c>
      <c r="AA291" s="125">
        <v>1</v>
      </c>
      <c r="AB291" s="125">
        <v>1341870.1100000001</v>
      </c>
      <c r="AC291" s="125">
        <v>0</v>
      </c>
      <c r="AD291" s="125">
        <v>0</v>
      </c>
    </row>
    <row r="292" spans="10:30" x14ac:dyDescent="0.2">
      <c r="J292" s="125">
        <v>290</v>
      </c>
      <c r="K292" s="126">
        <v>37128</v>
      </c>
      <c r="L292" s="125">
        <v>57</v>
      </c>
      <c r="M292" s="125">
        <v>30</v>
      </c>
      <c r="N292" s="125">
        <v>7</v>
      </c>
      <c r="O292" s="125">
        <v>25</v>
      </c>
      <c r="P292" s="125">
        <v>40</v>
      </c>
      <c r="Q292" s="125">
        <v>26</v>
      </c>
      <c r="R292" s="125">
        <v>0</v>
      </c>
      <c r="S292" s="125">
        <v>0</v>
      </c>
      <c r="T292" s="125"/>
      <c r="U292" s="125">
        <v>0</v>
      </c>
      <c r="V292" s="125">
        <v>56</v>
      </c>
      <c r="W292" s="125">
        <v>20662.23</v>
      </c>
      <c r="X292" s="125">
        <v>4869</v>
      </c>
      <c r="Y292" s="125">
        <v>236.75</v>
      </c>
      <c r="Z292" s="125" t="s">
        <v>283</v>
      </c>
      <c r="AA292" s="125">
        <v>1</v>
      </c>
      <c r="AB292" s="125">
        <v>10159688.470000001</v>
      </c>
      <c r="AC292" s="125">
        <v>0</v>
      </c>
      <c r="AD292" s="125">
        <v>0</v>
      </c>
    </row>
    <row r="293" spans="10:30" x14ac:dyDescent="0.2">
      <c r="J293" s="125">
        <v>291</v>
      </c>
      <c r="K293" s="126">
        <v>37132</v>
      </c>
      <c r="L293" s="125">
        <v>22</v>
      </c>
      <c r="M293" s="125">
        <v>16</v>
      </c>
      <c r="N293" s="125">
        <v>5</v>
      </c>
      <c r="O293" s="125">
        <v>41</v>
      </c>
      <c r="P293" s="125">
        <v>18</v>
      </c>
      <c r="Q293" s="125">
        <v>17</v>
      </c>
      <c r="R293" s="125">
        <v>0</v>
      </c>
      <c r="S293" s="125">
        <v>0</v>
      </c>
      <c r="T293" s="125"/>
      <c r="U293" s="125">
        <v>0</v>
      </c>
      <c r="V293" s="125">
        <v>71</v>
      </c>
      <c r="W293" s="125">
        <v>11244.78</v>
      </c>
      <c r="X293" s="125">
        <v>4870</v>
      </c>
      <c r="Y293" s="125">
        <v>163.32</v>
      </c>
      <c r="Z293" s="125" t="s">
        <v>283</v>
      </c>
      <c r="AA293" s="125">
        <v>1</v>
      </c>
      <c r="AB293" s="125">
        <v>11117743.68</v>
      </c>
      <c r="AC293" s="125">
        <v>0</v>
      </c>
      <c r="AD293" s="125">
        <v>0</v>
      </c>
    </row>
    <row r="294" spans="10:30" x14ac:dyDescent="0.2">
      <c r="J294" s="125">
        <v>292</v>
      </c>
      <c r="K294" s="126">
        <v>37135</v>
      </c>
      <c r="L294" s="125">
        <v>24</v>
      </c>
      <c r="M294" s="125">
        <v>34</v>
      </c>
      <c r="N294" s="125">
        <v>53</v>
      </c>
      <c r="O294" s="125">
        <v>45</v>
      </c>
      <c r="P294" s="125">
        <v>23</v>
      </c>
      <c r="Q294" s="125">
        <v>13</v>
      </c>
      <c r="R294" s="125">
        <v>0</v>
      </c>
      <c r="S294" s="125">
        <v>0</v>
      </c>
      <c r="T294" s="125"/>
      <c r="U294" s="125">
        <v>0</v>
      </c>
      <c r="V294" s="125">
        <v>116</v>
      </c>
      <c r="W294" s="125">
        <v>11313.3</v>
      </c>
      <c r="X294" s="125">
        <v>8670</v>
      </c>
      <c r="Y294" s="125">
        <v>150.80000000000001</v>
      </c>
      <c r="Z294" s="125" t="s">
        <v>283</v>
      </c>
      <c r="AA294" s="125">
        <v>1</v>
      </c>
      <c r="AB294" s="125">
        <v>12692554.4</v>
      </c>
      <c r="AC294" s="125">
        <v>0</v>
      </c>
      <c r="AD294" s="125">
        <v>0</v>
      </c>
    </row>
    <row r="295" spans="10:30" x14ac:dyDescent="0.2">
      <c r="J295" s="125">
        <v>293</v>
      </c>
      <c r="K295" s="126">
        <v>37139</v>
      </c>
      <c r="L295" s="125">
        <v>6</v>
      </c>
      <c r="M295" s="125">
        <v>12</v>
      </c>
      <c r="N295" s="125">
        <v>35</v>
      </c>
      <c r="O295" s="125">
        <v>5</v>
      </c>
      <c r="P295" s="125">
        <v>28</v>
      </c>
      <c r="Q295" s="125">
        <v>7</v>
      </c>
      <c r="R295" s="125">
        <v>0</v>
      </c>
      <c r="S295" s="125">
        <v>0</v>
      </c>
      <c r="T295" s="125"/>
      <c r="U295" s="125">
        <v>0</v>
      </c>
      <c r="V295" s="125">
        <v>167</v>
      </c>
      <c r="W295" s="125">
        <v>5817.88</v>
      </c>
      <c r="X295" s="125">
        <v>10185</v>
      </c>
      <c r="Y295" s="125">
        <v>95.03</v>
      </c>
      <c r="Z295" s="125" t="s">
        <v>283</v>
      </c>
      <c r="AA295" s="125">
        <v>1</v>
      </c>
      <c r="AB295" s="125">
        <v>13858457.029999999</v>
      </c>
      <c r="AC295" s="125">
        <v>0</v>
      </c>
      <c r="AD295" s="125">
        <v>0</v>
      </c>
    </row>
    <row r="296" spans="10:30" x14ac:dyDescent="0.2">
      <c r="J296" s="125">
        <v>294</v>
      </c>
      <c r="K296" s="126">
        <v>37142</v>
      </c>
      <c r="L296" s="125">
        <v>28</v>
      </c>
      <c r="M296" s="125">
        <v>45</v>
      </c>
      <c r="N296" s="125">
        <v>41</v>
      </c>
      <c r="O296" s="125">
        <v>22</v>
      </c>
      <c r="P296" s="125">
        <v>57</v>
      </c>
      <c r="Q296" s="125">
        <v>25</v>
      </c>
      <c r="R296" s="125">
        <v>0</v>
      </c>
      <c r="S296" s="125">
        <v>2</v>
      </c>
      <c r="T296" s="125" t="s">
        <v>7827</v>
      </c>
      <c r="U296" s="125">
        <v>7696680.3300000001</v>
      </c>
      <c r="V296" s="125">
        <v>130</v>
      </c>
      <c r="W296" s="125">
        <v>9839.1299999999992</v>
      </c>
      <c r="X296" s="125">
        <v>7434</v>
      </c>
      <c r="Y296" s="125">
        <v>171.41</v>
      </c>
      <c r="Z296" s="125" t="s">
        <v>284</v>
      </c>
      <c r="AA296" s="125">
        <v>0</v>
      </c>
      <c r="AB296" s="125">
        <v>0</v>
      </c>
      <c r="AC296" s="125">
        <v>0</v>
      </c>
      <c r="AD296" s="125">
        <v>0</v>
      </c>
    </row>
    <row r="297" spans="10:30" x14ac:dyDescent="0.2">
      <c r="J297" s="125">
        <v>295</v>
      </c>
      <c r="K297" s="126">
        <v>37146</v>
      </c>
      <c r="L297" s="125">
        <v>24</v>
      </c>
      <c r="M297" s="125">
        <v>44</v>
      </c>
      <c r="N297" s="125">
        <v>7</v>
      </c>
      <c r="O297" s="125">
        <v>31</v>
      </c>
      <c r="P297" s="125">
        <v>12</v>
      </c>
      <c r="Q297" s="125">
        <v>50</v>
      </c>
      <c r="R297" s="125">
        <v>0</v>
      </c>
      <c r="S297" s="125">
        <v>0</v>
      </c>
      <c r="T297" s="125"/>
      <c r="U297" s="125">
        <v>0</v>
      </c>
      <c r="V297" s="125">
        <v>36</v>
      </c>
      <c r="W297" s="125">
        <v>10242.27</v>
      </c>
      <c r="X297" s="125">
        <v>2055</v>
      </c>
      <c r="Y297" s="125">
        <v>178.75</v>
      </c>
      <c r="Z297" s="125" t="s">
        <v>283</v>
      </c>
      <c r="AA297" s="125">
        <v>1</v>
      </c>
      <c r="AB297" s="125">
        <v>442466.08</v>
      </c>
      <c r="AC297" s="125">
        <v>0</v>
      </c>
      <c r="AD297" s="125">
        <v>0</v>
      </c>
    </row>
    <row r="298" spans="10:30" x14ac:dyDescent="0.2">
      <c r="J298" s="125">
        <v>296</v>
      </c>
      <c r="K298" s="126">
        <v>37149</v>
      </c>
      <c r="L298" s="125">
        <v>20</v>
      </c>
      <c r="M298" s="125">
        <v>51</v>
      </c>
      <c r="N298" s="125">
        <v>42</v>
      </c>
      <c r="O298" s="125">
        <v>3</v>
      </c>
      <c r="P298" s="125">
        <v>52</v>
      </c>
      <c r="Q298" s="125">
        <v>46</v>
      </c>
      <c r="R298" s="125">
        <v>0</v>
      </c>
      <c r="S298" s="125">
        <v>0</v>
      </c>
      <c r="T298" s="125"/>
      <c r="U298" s="125">
        <v>0</v>
      </c>
      <c r="V298" s="125">
        <v>29</v>
      </c>
      <c r="W298" s="125">
        <v>26582.95</v>
      </c>
      <c r="X298" s="125">
        <v>2348</v>
      </c>
      <c r="Y298" s="125">
        <v>327.08999999999997</v>
      </c>
      <c r="Z298" s="125" t="s">
        <v>283</v>
      </c>
      <c r="AA298" s="125">
        <v>1</v>
      </c>
      <c r="AB298" s="125">
        <v>1367552.68</v>
      </c>
      <c r="AC298" s="125">
        <v>0</v>
      </c>
      <c r="AD298" s="125">
        <v>0</v>
      </c>
    </row>
    <row r="299" spans="10:30" x14ac:dyDescent="0.2">
      <c r="J299" s="125">
        <v>297</v>
      </c>
      <c r="K299" s="126">
        <v>37153</v>
      </c>
      <c r="L299" s="125">
        <v>20</v>
      </c>
      <c r="M299" s="125">
        <v>28</v>
      </c>
      <c r="N299" s="125">
        <v>41</v>
      </c>
      <c r="O299" s="125">
        <v>1</v>
      </c>
      <c r="P299" s="125">
        <v>33</v>
      </c>
      <c r="Q299" s="125">
        <v>36</v>
      </c>
      <c r="R299" s="125">
        <v>0</v>
      </c>
      <c r="S299" s="125">
        <v>0</v>
      </c>
      <c r="T299" s="125"/>
      <c r="U299" s="125">
        <v>0</v>
      </c>
      <c r="V299" s="125">
        <v>25</v>
      </c>
      <c r="W299" s="125">
        <v>19353.560000000001</v>
      </c>
      <c r="X299" s="125">
        <v>1920</v>
      </c>
      <c r="Y299" s="125">
        <v>251.05</v>
      </c>
      <c r="Z299" s="125" t="s">
        <v>283</v>
      </c>
      <c r="AA299" s="125">
        <v>1</v>
      </c>
      <c r="AB299" s="125">
        <v>1948159.43</v>
      </c>
      <c r="AC299" s="125">
        <v>0</v>
      </c>
      <c r="AD299" s="125">
        <v>0</v>
      </c>
    </row>
    <row r="300" spans="10:30" x14ac:dyDescent="0.2">
      <c r="J300" s="125">
        <v>298</v>
      </c>
      <c r="K300" s="126">
        <v>37156</v>
      </c>
      <c r="L300" s="125">
        <v>22</v>
      </c>
      <c r="M300" s="125">
        <v>34</v>
      </c>
      <c r="N300" s="125">
        <v>24</v>
      </c>
      <c r="O300" s="125">
        <v>23</v>
      </c>
      <c r="P300" s="125">
        <v>5</v>
      </c>
      <c r="Q300" s="125">
        <v>60</v>
      </c>
      <c r="R300" s="125">
        <v>0</v>
      </c>
      <c r="S300" s="125">
        <v>1</v>
      </c>
      <c r="T300" s="125" t="s">
        <v>7827</v>
      </c>
      <c r="U300" s="125">
        <v>2994572.21</v>
      </c>
      <c r="V300" s="125">
        <v>50</v>
      </c>
      <c r="W300" s="125">
        <v>17440.22</v>
      </c>
      <c r="X300" s="125">
        <v>4372</v>
      </c>
      <c r="Y300" s="125">
        <v>198.71</v>
      </c>
      <c r="Z300" s="125" t="s">
        <v>284</v>
      </c>
      <c r="AA300" s="125">
        <v>0</v>
      </c>
      <c r="AB300" s="125">
        <v>0</v>
      </c>
      <c r="AC300" s="125">
        <v>0</v>
      </c>
      <c r="AD300" s="125">
        <v>0</v>
      </c>
    </row>
    <row r="301" spans="10:30" x14ac:dyDescent="0.2">
      <c r="J301" s="125">
        <v>299</v>
      </c>
      <c r="K301" s="126">
        <v>37160</v>
      </c>
      <c r="L301" s="125">
        <v>7</v>
      </c>
      <c r="M301" s="125">
        <v>5</v>
      </c>
      <c r="N301" s="125">
        <v>2</v>
      </c>
      <c r="O301" s="125">
        <v>53</v>
      </c>
      <c r="P301" s="125">
        <v>33</v>
      </c>
      <c r="Q301" s="125">
        <v>49</v>
      </c>
      <c r="R301" s="125">
        <v>0</v>
      </c>
      <c r="S301" s="125">
        <v>0</v>
      </c>
      <c r="T301" s="125"/>
      <c r="U301" s="125">
        <v>0</v>
      </c>
      <c r="V301" s="125">
        <v>33</v>
      </c>
      <c r="W301" s="125">
        <v>10538.82</v>
      </c>
      <c r="X301" s="125">
        <v>2049</v>
      </c>
      <c r="Y301" s="125">
        <v>169.09</v>
      </c>
      <c r="Z301" s="125" t="s">
        <v>283</v>
      </c>
      <c r="AA301" s="125">
        <v>1</v>
      </c>
      <c r="AB301" s="125">
        <v>417337.23</v>
      </c>
      <c r="AC301" s="125">
        <v>0</v>
      </c>
      <c r="AD301" s="125">
        <v>0</v>
      </c>
    </row>
    <row r="302" spans="10:30" x14ac:dyDescent="0.2">
      <c r="J302" s="125">
        <v>300</v>
      </c>
      <c r="K302" s="126">
        <v>37163</v>
      </c>
      <c r="L302" s="125">
        <v>27</v>
      </c>
      <c r="M302" s="125">
        <v>57</v>
      </c>
      <c r="N302" s="125">
        <v>41</v>
      </c>
      <c r="O302" s="125">
        <v>38</v>
      </c>
      <c r="P302" s="125">
        <v>28</v>
      </c>
      <c r="Q302" s="125">
        <v>24</v>
      </c>
      <c r="R302" s="125">
        <v>0</v>
      </c>
      <c r="S302" s="125">
        <v>0</v>
      </c>
      <c r="T302" s="125"/>
      <c r="U302" s="125">
        <v>0</v>
      </c>
      <c r="V302" s="125">
        <v>48</v>
      </c>
      <c r="W302" s="125">
        <v>22820.73</v>
      </c>
      <c r="X302" s="125">
        <v>4820</v>
      </c>
      <c r="Y302" s="125">
        <v>226.4</v>
      </c>
      <c r="Z302" s="125" t="s">
        <v>283</v>
      </c>
      <c r="AA302" s="125">
        <v>1</v>
      </c>
      <c r="AB302" s="125">
        <v>8421199.7400000002</v>
      </c>
      <c r="AC302" s="125">
        <v>0</v>
      </c>
      <c r="AD302" s="125">
        <v>0</v>
      </c>
    </row>
    <row r="303" spans="10:30" x14ac:dyDescent="0.2">
      <c r="J303" s="125">
        <v>301</v>
      </c>
      <c r="K303" s="126">
        <v>37167</v>
      </c>
      <c r="L303" s="125">
        <v>58</v>
      </c>
      <c r="M303" s="125">
        <v>26</v>
      </c>
      <c r="N303" s="125">
        <v>49</v>
      </c>
      <c r="O303" s="125">
        <v>57</v>
      </c>
      <c r="P303" s="125">
        <v>48</v>
      </c>
      <c r="Q303" s="125">
        <v>9</v>
      </c>
      <c r="R303" s="125">
        <v>0</v>
      </c>
      <c r="S303" s="125">
        <v>0</v>
      </c>
      <c r="T303" s="125"/>
      <c r="U303" s="125">
        <v>0</v>
      </c>
      <c r="V303" s="125">
        <v>28</v>
      </c>
      <c r="W303" s="125">
        <v>29571.34</v>
      </c>
      <c r="X303" s="125">
        <v>2892</v>
      </c>
      <c r="Y303" s="125">
        <v>285.22000000000003</v>
      </c>
      <c r="Z303" s="125" t="s">
        <v>283</v>
      </c>
      <c r="AA303" s="125">
        <v>1</v>
      </c>
      <c r="AB303" s="125">
        <v>9414796.9100000001</v>
      </c>
      <c r="AC303" s="125">
        <v>0</v>
      </c>
      <c r="AD303" s="125">
        <v>0</v>
      </c>
    </row>
    <row r="304" spans="10:30" x14ac:dyDescent="0.2">
      <c r="J304" s="125">
        <v>302</v>
      </c>
      <c r="K304" s="126">
        <v>37170</v>
      </c>
      <c r="L304" s="125">
        <v>25</v>
      </c>
      <c r="M304" s="125">
        <v>40</v>
      </c>
      <c r="N304" s="125">
        <v>12</v>
      </c>
      <c r="O304" s="125">
        <v>60</v>
      </c>
      <c r="P304" s="125">
        <v>30</v>
      </c>
      <c r="Q304" s="125">
        <v>41</v>
      </c>
      <c r="R304" s="125">
        <v>0</v>
      </c>
      <c r="S304" s="125">
        <v>0</v>
      </c>
      <c r="T304" s="125"/>
      <c r="U304" s="125">
        <v>0</v>
      </c>
      <c r="V304" s="125">
        <v>101</v>
      </c>
      <c r="W304" s="125">
        <v>13505.06</v>
      </c>
      <c r="X304" s="125">
        <v>6361</v>
      </c>
      <c r="Y304" s="125">
        <v>213.63</v>
      </c>
      <c r="Z304" s="125" t="s">
        <v>283</v>
      </c>
      <c r="AA304" s="125">
        <v>1</v>
      </c>
      <c r="AB304" s="125">
        <v>11051609.380000001</v>
      </c>
      <c r="AC304" s="125">
        <v>0</v>
      </c>
      <c r="AD304" s="125">
        <v>0</v>
      </c>
    </row>
    <row r="305" spans="10:30" x14ac:dyDescent="0.2">
      <c r="J305" s="125">
        <v>303</v>
      </c>
      <c r="K305" s="126">
        <v>37174</v>
      </c>
      <c r="L305" s="125">
        <v>7</v>
      </c>
      <c r="M305" s="125">
        <v>13</v>
      </c>
      <c r="N305" s="125">
        <v>30</v>
      </c>
      <c r="O305" s="125">
        <v>37</v>
      </c>
      <c r="P305" s="125">
        <v>47</v>
      </c>
      <c r="Q305" s="125">
        <v>17</v>
      </c>
      <c r="R305" s="125">
        <v>0</v>
      </c>
      <c r="S305" s="125">
        <v>1</v>
      </c>
      <c r="T305" s="125" t="s">
        <v>7840</v>
      </c>
      <c r="U305" s="125">
        <v>12257748.27</v>
      </c>
      <c r="V305" s="125">
        <v>215</v>
      </c>
      <c r="W305" s="125">
        <v>4674.95</v>
      </c>
      <c r="X305" s="125">
        <v>12861</v>
      </c>
      <c r="Y305" s="125">
        <v>77.86</v>
      </c>
      <c r="Z305" s="125" t="s">
        <v>284</v>
      </c>
      <c r="AA305" s="125">
        <v>0</v>
      </c>
      <c r="AB305" s="125">
        <v>0</v>
      </c>
      <c r="AC305" s="125">
        <v>0</v>
      </c>
      <c r="AD305" s="125">
        <v>0</v>
      </c>
    </row>
    <row r="306" spans="10:30" x14ac:dyDescent="0.2">
      <c r="J306" s="125">
        <v>304</v>
      </c>
      <c r="K306" s="126">
        <v>37177</v>
      </c>
      <c r="L306" s="125">
        <v>42</v>
      </c>
      <c r="M306" s="125">
        <v>7</v>
      </c>
      <c r="N306" s="125">
        <v>11</v>
      </c>
      <c r="O306" s="125">
        <v>34</v>
      </c>
      <c r="P306" s="125">
        <v>59</v>
      </c>
      <c r="Q306" s="125">
        <v>41</v>
      </c>
      <c r="R306" s="125">
        <v>0</v>
      </c>
      <c r="S306" s="125">
        <v>0</v>
      </c>
      <c r="T306" s="125"/>
      <c r="U306" s="125">
        <v>0</v>
      </c>
      <c r="V306" s="125">
        <v>58</v>
      </c>
      <c r="W306" s="125">
        <v>11050.1</v>
      </c>
      <c r="X306" s="125">
        <v>3274</v>
      </c>
      <c r="Y306" s="125">
        <v>195.02</v>
      </c>
      <c r="Z306" s="125" t="s">
        <v>283</v>
      </c>
      <c r="AA306" s="125">
        <v>1</v>
      </c>
      <c r="AB306" s="125">
        <v>769087.04</v>
      </c>
      <c r="AC306" s="125">
        <v>0</v>
      </c>
      <c r="AD306" s="125">
        <v>0</v>
      </c>
    </row>
    <row r="307" spans="10:30" x14ac:dyDescent="0.2">
      <c r="J307" s="125">
        <v>305</v>
      </c>
      <c r="K307" s="126">
        <v>37181</v>
      </c>
      <c r="L307" s="125">
        <v>11</v>
      </c>
      <c r="M307" s="125">
        <v>5</v>
      </c>
      <c r="N307" s="125">
        <v>27</v>
      </c>
      <c r="O307" s="125">
        <v>60</v>
      </c>
      <c r="P307" s="125">
        <v>38</v>
      </c>
      <c r="Q307" s="125">
        <v>53</v>
      </c>
      <c r="R307" s="125">
        <v>0</v>
      </c>
      <c r="S307" s="125">
        <v>0</v>
      </c>
      <c r="T307" s="125"/>
      <c r="U307" s="125">
        <v>0</v>
      </c>
      <c r="V307" s="125">
        <v>47</v>
      </c>
      <c r="W307" s="125">
        <v>10013.620000000001</v>
      </c>
      <c r="X307" s="125">
        <v>3770</v>
      </c>
      <c r="Y307" s="125">
        <v>124.37</v>
      </c>
      <c r="Z307" s="125" t="s">
        <v>283</v>
      </c>
      <c r="AA307" s="125">
        <v>1</v>
      </c>
      <c r="AB307" s="125">
        <v>1333855.18</v>
      </c>
      <c r="AC307" s="125">
        <v>0</v>
      </c>
      <c r="AD307" s="125">
        <v>0</v>
      </c>
    </row>
    <row r="308" spans="10:30" x14ac:dyDescent="0.2">
      <c r="J308" s="125">
        <v>306</v>
      </c>
      <c r="K308" s="126">
        <v>37184</v>
      </c>
      <c r="L308" s="125">
        <v>30</v>
      </c>
      <c r="M308" s="125">
        <v>19</v>
      </c>
      <c r="N308" s="125">
        <v>57</v>
      </c>
      <c r="O308" s="125">
        <v>41</v>
      </c>
      <c r="P308" s="125">
        <v>56</v>
      </c>
      <c r="Q308" s="125">
        <v>47</v>
      </c>
      <c r="R308" s="125">
        <v>0</v>
      </c>
      <c r="S308" s="125">
        <v>0</v>
      </c>
      <c r="T308" s="125"/>
      <c r="U308" s="125">
        <v>0</v>
      </c>
      <c r="V308" s="125">
        <v>28</v>
      </c>
      <c r="W308" s="125">
        <v>29736.18</v>
      </c>
      <c r="X308" s="125">
        <v>2294</v>
      </c>
      <c r="Y308" s="125">
        <v>361.58</v>
      </c>
      <c r="Z308" s="125" t="s">
        <v>283</v>
      </c>
      <c r="AA308" s="125">
        <v>1</v>
      </c>
      <c r="AB308" s="125">
        <v>2332990.7999999998</v>
      </c>
      <c r="AC308" s="125">
        <v>0</v>
      </c>
      <c r="AD308" s="125">
        <v>0</v>
      </c>
    </row>
    <row r="309" spans="10:30" x14ac:dyDescent="0.2">
      <c r="J309" s="125">
        <v>307</v>
      </c>
      <c r="K309" s="126">
        <v>37188</v>
      </c>
      <c r="L309" s="125">
        <v>26</v>
      </c>
      <c r="M309" s="125">
        <v>17</v>
      </c>
      <c r="N309" s="125">
        <v>13</v>
      </c>
      <c r="O309" s="125">
        <v>41</v>
      </c>
      <c r="P309" s="125">
        <v>16</v>
      </c>
      <c r="Q309" s="125">
        <v>44</v>
      </c>
      <c r="R309" s="125">
        <v>0</v>
      </c>
      <c r="S309" s="125">
        <v>0</v>
      </c>
      <c r="T309" s="125"/>
      <c r="U309" s="125">
        <v>0</v>
      </c>
      <c r="V309" s="125">
        <v>44</v>
      </c>
      <c r="W309" s="125">
        <v>12632.8</v>
      </c>
      <c r="X309" s="125">
        <v>3962</v>
      </c>
      <c r="Y309" s="125">
        <v>139.76</v>
      </c>
      <c r="Z309" s="125" t="s">
        <v>283</v>
      </c>
      <c r="AA309" s="125">
        <v>1</v>
      </c>
      <c r="AB309" s="125">
        <v>3000002.7</v>
      </c>
      <c r="AC309" s="125">
        <v>0</v>
      </c>
      <c r="AD309" s="125">
        <v>0</v>
      </c>
    </row>
    <row r="310" spans="10:30" x14ac:dyDescent="0.2">
      <c r="J310" s="125">
        <v>308</v>
      </c>
      <c r="K310" s="126">
        <v>37191</v>
      </c>
      <c r="L310" s="125">
        <v>55</v>
      </c>
      <c r="M310" s="125">
        <v>25</v>
      </c>
      <c r="N310" s="125">
        <v>4</v>
      </c>
      <c r="O310" s="125">
        <v>11</v>
      </c>
      <c r="P310" s="125">
        <v>29</v>
      </c>
      <c r="Q310" s="125">
        <v>39</v>
      </c>
      <c r="R310" s="125">
        <v>0</v>
      </c>
      <c r="S310" s="125">
        <v>1</v>
      </c>
      <c r="T310" s="125" t="s">
        <v>7831</v>
      </c>
      <c r="U310" s="125">
        <v>4138172.99</v>
      </c>
      <c r="V310" s="125">
        <v>62</v>
      </c>
      <c r="W310" s="125">
        <v>15297.99</v>
      </c>
      <c r="X310" s="125">
        <v>5173</v>
      </c>
      <c r="Y310" s="125">
        <v>182.67</v>
      </c>
      <c r="Z310" s="125" t="s">
        <v>284</v>
      </c>
      <c r="AA310" s="125">
        <v>0</v>
      </c>
      <c r="AB310" s="125">
        <v>0</v>
      </c>
      <c r="AC310" s="125">
        <v>0</v>
      </c>
      <c r="AD310" s="125">
        <v>0</v>
      </c>
    </row>
    <row r="311" spans="10:30" x14ac:dyDescent="0.2">
      <c r="J311" s="125">
        <v>309</v>
      </c>
      <c r="K311" s="126">
        <v>37195</v>
      </c>
      <c r="L311" s="125">
        <v>39</v>
      </c>
      <c r="M311" s="125">
        <v>50</v>
      </c>
      <c r="N311" s="125">
        <v>25</v>
      </c>
      <c r="O311" s="125">
        <v>55</v>
      </c>
      <c r="P311" s="125">
        <v>11</v>
      </c>
      <c r="Q311" s="125">
        <v>4</v>
      </c>
      <c r="R311" s="125">
        <v>0</v>
      </c>
      <c r="S311" s="125">
        <v>1</v>
      </c>
      <c r="T311" s="125" t="s">
        <v>7831</v>
      </c>
      <c r="U311" s="125">
        <v>442899.06</v>
      </c>
      <c r="V311" s="125">
        <v>3001</v>
      </c>
      <c r="W311" s="125">
        <v>122.53</v>
      </c>
      <c r="X311" s="125">
        <v>2997</v>
      </c>
      <c r="Y311" s="125">
        <v>122.69</v>
      </c>
      <c r="Z311" s="125" t="s">
        <v>284</v>
      </c>
      <c r="AA311" s="125">
        <v>0</v>
      </c>
      <c r="AB311" s="125">
        <v>0</v>
      </c>
      <c r="AC311" s="125">
        <v>0</v>
      </c>
      <c r="AD311" s="125">
        <v>0</v>
      </c>
    </row>
    <row r="312" spans="10:30" x14ac:dyDescent="0.2">
      <c r="J312" s="125">
        <v>310</v>
      </c>
      <c r="K312" s="126">
        <v>37198</v>
      </c>
      <c r="L312" s="125">
        <v>28</v>
      </c>
      <c r="M312" s="125">
        <v>14</v>
      </c>
      <c r="N312" s="125">
        <v>29</v>
      </c>
      <c r="O312" s="125">
        <v>2</v>
      </c>
      <c r="P312" s="125">
        <v>31</v>
      </c>
      <c r="Q312" s="125">
        <v>32</v>
      </c>
      <c r="R312" s="125">
        <v>0</v>
      </c>
      <c r="S312" s="125">
        <v>0</v>
      </c>
      <c r="T312" s="125"/>
      <c r="U312" s="125">
        <v>0</v>
      </c>
      <c r="V312" s="125">
        <v>81</v>
      </c>
      <c r="W312" s="125">
        <v>10544.47</v>
      </c>
      <c r="X312" s="125">
        <v>5093</v>
      </c>
      <c r="Y312" s="125">
        <v>167.07</v>
      </c>
      <c r="Z312" s="125" t="s">
        <v>283</v>
      </c>
      <c r="AA312" s="125">
        <v>1</v>
      </c>
      <c r="AB312" s="125">
        <v>7512984.9000000004</v>
      </c>
      <c r="AC312" s="125">
        <v>0</v>
      </c>
      <c r="AD312" s="125">
        <v>0</v>
      </c>
    </row>
    <row r="313" spans="10:30" x14ac:dyDescent="0.2">
      <c r="J313" s="125">
        <v>311</v>
      </c>
      <c r="K313" s="126">
        <v>37202</v>
      </c>
      <c r="L313" s="125">
        <v>32</v>
      </c>
      <c r="M313" s="125">
        <v>22</v>
      </c>
      <c r="N313" s="125">
        <v>24</v>
      </c>
      <c r="O313" s="125">
        <v>41</v>
      </c>
      <c r="P313" s="125">
        <v>30</v>
      </c>
      <c r="Q313" s="125">
        <v>38</v>
      </c>
      <c r="R313" s="125">
        <v>0</v>
      </c>
      <c r="S313" s="125">
        <v>0</v>
      </c>
      <c r="T313" s="125"/>
      <c r="U313" s="125">
        <v>0</v>
      </c>
      <c r="V313" s="125">
        <v>31</v>
      </c>
      <c r="W313" s="125">
        <v>25454.68</v>
      </c>
      <c r="X313" s="125">
        <v>2871</v>
      </c>
      <c r="Y313" s="125">
        <v>273.81</v>
      </c>
      <c r="Z313" s="125" t="s">
        <v>283</v>
      </c>
      <c r="AA313" s="125">
        <v>1</v>
      </c>
      <c r="AB313" s="125">
        <v>8459898.9499999993</v>
      </c>
      <c r="AC313" s="125">
        <v>0</v>
      </c>
      <c r="AD313" s="125">
        <v>0</v>
      </c>
    </row>
    <row r="314" spans="10:30" x14ac:dyDescent="0.2">
      <c r="J314" s="125">
        <v>312</v>
      </c>
      <c r="K314" s="126">
        <v>37205</v>
      </c>
      <c r="L314" s="125">
        <v>14</v>
      </c>
      <c r="M314" s="125">
        <v>30</v>
      </c>
      <c r="N314" s="125">
        <v>50</v>
      </c>
      <c r="O314" s="125">
        <v>41</v>
      </c>
      <c r="P314" s="125">
        <v>47</v>
      </c>
      <c r="Q314" s="125">
        <v>23</v>
      </c>
      <c r="R314" s="125">
        <v>0</v>
      </c>
      <c r="S314" s="125">
        <v>0</v>
      </c>
      <c r="T314" s="125"/>
      <c r="U314" s="125">
        <v>0</v>
      </c>
      <c r="V314" s="125">
        <v>76</v>
      </c>
      <c r="W314" s="125">
        <v>15889.75</v>
      </c>
      <c r="X314" s="125">
        <v>4985</v>
      </c>
      <c r="Y314" s="125">
        <v>241.33</v>
      </c>
      <c r="Z314" s="125" t="s">
        <v>283</v>
      </c>
      <c r="AA314" s="125">
        <v>1</v>
      </c>
      <c r="AB314" s="125">
        <v>9909043.9700000007</v>
      </c>
      <c r="AC314" s="125">
        <v>0</v>
      </c>
      <c r="AD314" s="125">
        <v>0</v>
      </c>
    </row>
    <row r="315" spans="10:30" x14ac:dyDescent="0.2">
      <c r="J315" s="125">
        <v>313</v>
      </c>
      <c r="K315" s="126">
        <v>37209</v>
      </c>
      <c r="L315" s="125">
        <v>14</v>
      </c>
      <c r="M315" s="125">
        <v>38</v>
      </c>
      <c r="N315" s="125">
        <v>53</v>
      </c>
      <c r="O315" s="125">
        <v>24</v>
      </c>
      <c r="P315" s="125">
        <v>16</v>
      </c>
      <c r="Q315" s="125">
        <v>37</v>
      </c>
      <c r="R315" s="125">
        <v>0</v>
      </c>
      <c r="S315" s="125">
        <v>0</v>
      </c>
      <c r="T315" s="125"/>
      <c r="U315" s="125">
        <v>0</v>
      </c>
      <c r="V315" s="125">
        <v>61</v>
      </c>
      <c r="W315" s="125">
        <v>15665.21</v>
      </c>
      <c r="X315" s="125">
        <v>5547</v>
      </c>
      <c r="Y315" s="125">
        <v>171.62</v>
      </c>
      <c r="Z315" s="125" t="s">
        <v>283</v>
      </c>
      <c r="AA315" s="125">
        <v>1</v>
      </c>
      <c r="AB315" s="125">
        <v>11055737.35</v>
      </c>
      <c r="AC315" s="125">
        <v>0</v>
      </c>
      <c r="AD315" s="125">
        <v>0</v>
      </c>
    </row>
    <row r="316" spans="10:30" x14ac:dyDescent="0.2">
      <c r="J316" s="125">
        <v>314</v>
      </c>
      <c r="K316" s="126">
        <v>37212</v>
      </c>
      <c r="L316" s="125">
        <v>5</v>
      </c>
      <c r="M316" s="125">
        <v>32</v>
      </c>
      <c r="N316" s="125">
        <v>40</v>
      </c>
      <c r="O316" s="125">
        <v>58</v>
      </c>
      <c r="P316" s="125">
        <v>37</v>
      </c>
      <c r="Q316" s="125">
        <v>34</v>
      </c>
      <c r="R316" s="125">
        <v>0</v>
      </c>
      <c r="S316" s="125">
        <v>0</v>
      </c>
      <c r="T316" s="125"/>
      <c r="U316" s="125">
        <v>0</v>
      </c>
      <c r="V316" s="125">
        <v>93</v>
      </c>
      <c r="W316" s="125">
        <v>12287.32</v>
      </c>
      <c r="X316" s="125">
        <v>5542</v>
      </c>
      <c r="Y316" s="125">
        <v>205.42</v>
      </c>
      <c r="Z316" s="125" t="s">
        <v>283</v>
      </c>
      <c r="AA316" s="125">
        <v>1</v>
      </c>
      <c r="AB316" s="125">
        <v>12427002.17</v>
      </c>
      <c r="AC316" s="125">
        <v>0</v>
      </c>
      <c r="AD316" s="125">
        <v>0</v>
      </c>
    </row>
    <row r="317" spans="10:30" x14ac:dyDescent="0.2">
      <c r="J317" s="125">
        <v>315</v>
      </c>
      <c r="K317" s="126">
        <v>37216</v>
      </c>
      <c r="L317" s="125">
        <v>50</v>
      </c>
      <c r="M317" s="125">
        <v>21</v>
      </c>
      <c r="N317" s="125">
        <v>43</v>
      </c>
      <c r="O317" s="125">
        <v>12</v>
      </c>
      <c r="P317" s="125">
        <v>28</v>
      </c>
      <c r="Q317" s="125">
        <v>22</v>
      </c>
      <c r="R317" s="125">
        <v>0</v>
      </c>
      <c r="S317" s="125">
        <v>1</v>
      </c>
      <c r="T317" s="125" t="s">
        <v>7827</v>
      </c>
      <c r="U317" s="125">
        <v>13675105.67</v>
      </c>
      <c r="V317" s="125">
        <v>43</v>
      </c>
      <c r="W317" s="125">
        <v>24188.06</v>
      </c>
      <c r="X317" s="125">
        <v>4598</v>
      </c>
      <c r="Y317" s="125">
        <v>225.35</v>
      </c>
      <c r="Z317" s="125" t="s">
        <v>284</v>
      </c>
      <c r="AA317" s="125">
        <v>0</v>
      </c>
      <c r="AB317" s="125">
        <v>0</v>
      </c>
      <c r="AC317" s="125">
        <v>0</v>
      </c>
      <c r="AD317" s="125">
        <v>0</v>
      </c>
    </row>
    <row r="318" spans="10:30" x14ac:dyDescent="0.2">
      <c r="J318" s="125">
        <v>316</v>
      </c>
      <c r="K318" s="126">
        <v>37219</v>
      </c>
      <c r="L318" s="125">
        <v>28</v>
      </c>
      <c r="M318" s="125">
        <v>51</v>
      </c>
      <c r="N318" s="125">
        <v>56</v>
      </c>
      <c r="O318" s="125">
        <v>6</v>
      </c>
      <c r="P318" s="125">
        <v>24</v>
      </c>
      <c r="Q318" s="125">
        <v>43</v>
      </c>
      <c r="R318" s="125">
        <v>0</v>
      </c>
      <c r="S318" s="125">
        <v>0</v>
      </c>
      <c r="T318" s="125"/>
      <c r="U318" s="125">
        <v>0</v>
      </c>
      <c r="V318" s="125">
        <v>104</v>
      </c>
      <c r="W318" s="125">
        <v>6446.33</v>
      </c>
      <c r="X318" s="125">
        <v>4093</v>
      </c>
      <c r="Y318" s="125">
        <v>163.18</v>
      </c>
      <c r="Z318" s="125" t="s">
        <v>283</v>
      </c>
      <c r="AA318" s="125">
        <v>1</v>
      </c>
      <c r="AB318" s="125">
        <v>804502.07</v>
      </c>
      <c r="AC318" s="125">
        <v>0</v>
      </c>
      <c r="AD318" s="125">
        <v>0</v>
      </c>
    </row>
    <row r="319" spans="10:30" x14ac:dyDescent="0.2">
      <c r="J319" s="125">
        <v>317</v>
      </c>
      <c r="K319" s="126">
        <v>37223</v>
      </c>
      <c r="L319" s="125">
        <v>27</v>
      </c>
      <c r="M319" s="125">
        <v>20</v>
      </c>
      <c r="N319" s="125">
        <v>48</v>
      </c>
      <c r="O319" s="125">
        <v>16</v>
      </c>
      <c r="P319" s="125">
        <v>30</v>
      </c>
      <c r="Q319" s="125">
        <v>35</v>
      </c>
      <c r="R319" s="125">
        <v>0</v>
      </c>
      <c r="S319" s="125">
        <v>0</v>
      </c>
      <c r="T319" s="125"/>
      <c r="U319" s="125">
        <v>0</v>
      </c>
      <c r="V319" s="125">
        <v>23</v>
      </c>
      <c r="W319" s="125">
        <v>18858.990000000002</v>
      </c>
      <c r="X319" s="125">
        <v>2088</v>
      </c>
      <c r="Y319" s="125">
        <v>206.96</v>
      </c>
      <c r="Z319" s="125" t="s">
        <v>283</v>
      </c>
      <c r="AA319" s="125">
        <v>1</v>
      </c>
      <c r="AB319" s="125">
        <v>1325010.22</v>
      </c>
      <c r="AC319" s="125">
        <v>0</v>
      </c>
      <c r="AD319" s="125">
        <v>0</v>
      </c>
    </row>
    <row r="320" spans="10:30" x14ac:dyDescent="0.2">
      <c r="J320" s="125">
        <v>318</v>
      </c>
      <c r="K320" s="126">
        <v>37226</v>
      </c>
      <c r="L320" s="125">
        <v>19</v>
      </c>
      <c r="M320" s="125">
        <v>53</v>
      </c>
      <c r="N320" s="125">
        <v>40</v>
      </c>
      <c r="O320" s="125">
        <v>3</v>
      </c>
      <c r="P320" s="125">
        <v>31</v>
      </c>
      <c r="Q320" s="125">
        <v>20</v>
      </c>
      <c r="R320" s="125">
        <v>0</v>
      </c>
      <c r="S320" s="125">
        <v>1</v>
      </c>
      <c r="T320" s="125" t="s">
        <v>7830</v>
      </c>
      <c r="U320" s="125">
        <v>2227008.0299999998</v>
      </c>
      <c r="V320" s="125">
        <v>46</v>
      </c>
      <c r="W320" s="125">
        <v>16340.54</v>
      </c>
      <c r="X320" s="125">
        <v>3071</v>
      </c>
      <c r="Y320" s="125">
        <v>243.84</v>
      </c>
      <c r="Z320" s="125" t="s">
        <v>284</v>
      </c>
      <c r="AA320" s="125">
        <v>0</v>
      </c>
      <c r="AB320" s="125">
        <v>0</v>
      </c>
      <c r="AC320" s="125">
        <v>0</v>
      </c>
      <c r="AD320" s="125">
        <v>0</v>
      </c>
    </row>
    <row r="321" spans="10:30" x14ac:dyDescent="0.2">
      <c r="J321" s="125">
        <v>319</v>
      </c>
      <c r="K321" s="126">
        <v>37230</v>
      </c>
      <c r="L321" s="125">
        <v>12</v>
      </c>
      <c r="M321" s="125">
        <v>16</v>
      </c>
      <c r="N321" s="125">
        <v>23</v>
      </c>
      <c r="O321" s="125">
        <v>17</v>
      </c>
      <c r="P321" s="125">
        <v>19</v>
      </c>
      <c r="Q321" s="125">
        <v>48</v>
      </c>
      <c r="R321" s="125">
        <v>0</v>
      </c>
      <c r="S321" s="125">
        <v>0</v>
      </c>
      <c r="T321" s="125"/>
      <c r="U321" s="125">
        <v>0</v>
      </c>
      <c r="V321" s="125">
        <v>52</v>
      </c>
      <c r="W321" s="125">
        <v>7242.06</v>
      </c>
      <c r="X321" s="125">
        <v>3342</v>
      </c>
      <c r="Y321" s="125">
        <v>112.26</v>
      </c>
      <c r="Z321" s="125" t="s">
        <v>283</v>
      </c>
      <c r="AA321" s="125">
        <v>1</v>
      </c>
      <c r="AB321" s="125">
        <v>451904.22</v>
      </c>
      <c r="AC321" s="125">
        <v>0</v>
      </c>
      <c r="AD321" s="125">
        <v>0</v>
      </c>
    </row>
    <row r="322" spans="10:30" x14ac:dyDescent="0.2">
      <c r="J322" s="125">
        <v>320</v>
      </c>
      <c r="K322" s="126">
        <v>37233</v>
      </c>
      <c r="L322" s="125">
        <v>20</v>
      </c>
      <c r="M322" s="125">
        <v>53</v>
      </c>
      <c r="N322" s="125">
        <v>47</v>
      </c>
      <c r="O322" s="125">
        <v>50</v>
      </c>
      <c r="P322" s="125">
        <v>22</v>
      </c>
      <c r="Q322" s="125">
        <v>27</v>
      </c>
      <c r="R322" s="125">
        <v>0</v>
      </c>
      <c r="S322" s="125">
        <v>0</v>
      </c>
      <c r="T322" s="125"/>
      <c r="U322" s="125">
        <v>0</v>
      </c>
      <c r="V322" s="125">
        <v>77</v>
      </c>
      <c r="W322" s="125">
        <v>15489</v>
      </c>
      <c r="X322" s="125">
        <v>4916</v>
      </c>
      <c r="Y322" s="125">
        <v>241.69</v>
      </c>
      <c r="Z322" s="125" t="s">
        <v>283</v>
      </c>
      <c r="AA322" s="125">
        <v>1</v>
      </c>
      <c r="AB322" s="125">
        <v>8460390.6500000004</v>
      </c>
      <c r="AC322" s="125">
        <v>0</v>
      </c>
      <c r="AD322" s="125">
        <v>0</v>
      </c>
    </row>
    <row r="323" spans="10:30" x14ac:dyDescent="0.2">
      <c r="J323" s="125">
        <v>321</v>
      </c>
      <c r="K323" s="126">
        <v>37237</v>
      </c>
      <c r="L323" s="125">
        <v>11</v>
      </c>
      <c r="M323" s="125">
        <v>31</v>
      </c>
      <c r="N323" s="125">
        <v>32</v>
      </c>
      <c r="O323" s="125">
        <v>48</v>
      </c>
      <c r="P323" s="125">
        <v>49</v>
      </c>
      <c r="Q323" s="125">
        <v>4</v>
      </c>
      <c r="R323" s="125">
        <v>0</v>
      </c>
      <c r="S323" s="125">
        <v>0</v>
      </c>
      <c r="T323" s="125"/>
      <c r="U323" s="125">
        <v>0</v>
      </c>
      <c r="V323" s="125">
        <v>55</v>
      </c>
      <c r="W323" s="125">
        <v>16954.09</v>
      </c>
      <c r="X323" s="125">
        <v>3729</v>
      </c>
      <c r="Y323" s="125">
        <v>249.11</v>
      </c>
      <c r="Z323" s="125" t="s">
        <v>283</v>
      </c>
      <c r="AA323" s="125">
        <v>1</v>
      </c>
      <c r="AB323" s="125">
        <v>9579360.3800000008</v>
      </c>
      <c r="AC323" s="125">
        <v>0</v>
      </c>
      <c r="AD323" s="125">
        <v>0</v>
      </c>
    </row>
    <row r="324" spans="10:30" x14ac:dyDescent="0.2">
      <c r="J324" s="125">
        <v>322</v>
      </c>
      <c r="K324" s="126">
        <v>37240</v>
      </c>
      <c r="L324" s="125">
        <v>18</v>
      </c>
      <c r="M324" s="125">
        <v>11</v>
      </c>
      <c r="N324" s="125">
        <v>29</v>
      </c>
      <c r="O324" s="125">
        <v>44</v>
      </c>
      <c r="P324" s="125">
        <v>47</v>
      </c>
      <c r="Q324" s="125">
        <v>56</v>
      </c>
      <c r="R324" s="125">
        <v>0</v>
      </c>
      <c r="S324" s="125">
        <v>0</v>
      </c>
      <c r="T324" s="125"/>
      <c r="U324" s="125">
        <v>0</v>
      </c>
      <c r="V324" s="125">
        <v>87</v>
      </c>
      <c r="W324" s="125">
        <v>15453.45</v>
      </c>
      <c r="X324" s="125">
        <v>7835</v>
      </c>
      <c r="Y324" s="125">
        <v>170.95</v>
      </c>
      <c r="Z324" s="125" t="s">
        <v>283</v>
      </c>
      <c r="AA324" s="125">
        <v>1</v>
      </c>
      <c r="AB324" s="125">
        <v>11192700.359999999</v>
      </c>
      <c r="AC324" s="125">
        <v>0</v>
      </c>
      <c r="AD324" s="125">
        <v>0</v>
      </c>
    </row>
    <row r="325" spans="10:30" x14ac:dyDescent="0.2">
      <c r="J325" s="125">
        <v>323</v>
      </c>
      <c r="K325" s="126">
        <v>37244</v>
      </c>
      <c r="L325" s="125">
        <v>31</v>
      </c>
      <c r="M325" s="125">
        <v>49</v>
      </c>
      <c r="N325" s="125">
        <v>54</v>
      </c>
      <c r="O325" s="125">
        <v>33</v>
      </c>
      <c r="P325" s="125">
        <v>26</v>
      </c>
      <c r="Q325" s="125">
        <v>40</v>
      </c>
      <c r="R325" s="125">
        <v>0</v>
      </c>
      <c r="S325" s="125">
        <v>0</v>
      </c>
      <c r="T325" s="125"/>
      <c r="U325" s="125">
        <v>0</v>
      </c>
      <c r="V325" s="125">
        <v>56</v>
      </c>
      <c r="W325" s="125">
        <v>19921.91</v>
      </c>
      <c r="X325" s="125">
        <v>4244</v>
      </c>
      <c r="Y325" s="125">
        <v>261.89</v>
      </c>
      <c r="Z325" s="125" t="s">
        <v>283</v>
      </c>
      <c r="AA325" s="125">
        <v>1</v>
      </c>
      <c r="AB325" s="125">
        <v>12531452.279999999</v>
      </c>
      <c r="AC325" s="125">
        <v>0</v>
      </c>
      <c r="AD325" s="125">
        <v>0</v>
      </c>
    </row>
    <row r="326" spans="10:30" x14ac:dyDescent="0.2">
      <c r="J326" s="125">
        <v>324</v>
      </c>
      <c r="K326" s="126">
        <v>37247</v>
      </c>
      <c r="L326" s="125">
        <v>22</v>
      </c>
      <c r="M326" s="125">
        <v>8</v>
      </c>
      <c r="N326" s="125">
        <v>30</v>
      </c>
      <c r="O326" s="125">
        <v>15</v>
      </c>
      <c r="P326" s="125">
        <v>47</v>
      </c>
      <c r="Q326" s="125">
        <v>25</v>
      </c>
      <c r="R326" s="125">
        <v>0</v>
      </c>
      <c r="S326" s="125">
        <v>0</v>
      </c>
      <c r="T326" s="125"/>
      <c r="U326" s="125">
        <v>0</v>
      </c>
      <c r="V326" s="125">
        <v>211</v>
      </c>
      <c r="W326" s="125">
        <v>7938.4</v>
      </c>
      <c r="X326" s="125">
        <v>12192</v>
      </c>
      <c r="Y326" s="125">
        <v>136.87</v>
      </c>
      <c r="Z326" s="125" t="s">
        <v>283</v>
      </c>
      <c r="AA326" s="125">
        <v>1</v>
      </c>
      <c r="AB326" s="125">
        <v>14541455.699999999</v>
      </c>
      <c r="AC326" s="125">
        <v>0</v>
      </c>
      <c r="AD326" s="125">
        <v>0</v>
      </c>
    </row>
    <row r="327" spans="10:30" x14ac:dyDescent="0.2">
      <c r="J327" s="125">
        <v>325</v>
      </c>
      <c r="K327" s="126">
        <v>37254</v>
      </c>
      <c r="L327" s="125">
        <v>4</v>
      </c>
      <c r="M327" s="125">
        <v>23</v>
      </c>
      <c r="N327" s="125">
        <v>3</v>
      </c>
      <c r="O327" s="125">
        <v>1</v>
      </c>
      <c r="P327" s="125">
        <v>21</v>
      </c>
      <c r="Q327" s="125">
        <v>53</v>
      </c>
      <c r="R327" s="125">
        <v>0</v>
      </c>
      <c r="S327" s="125">
        <v>2</v>
      </c>
      <c r="T327" s="125" t="s">
        <v>7834</v>
      </c>
      <c r="U327" s="125">
        <v>8743877.8000000007</v>
      </c>
      <c r="V327" s="125">
        <v>256</v>
      </c>
      <c r="W327" s="125">
        <v>9590.82</v>
      </c>
      <c r="X327" s="125">
        <v>15646</v>
      </c>
      <c r="Y327" s="125">
        <v>156.33000000000001</v>
      </c>
      <c r="Z327" s="125" t="s">
        <v>284</v>
      </c>
      <c r="AA327" s="125">
        <v>0</v>
      </c>
      <c r="AB327" s="125">
        <v>0</v>
      </c>
      <c r="AC327" s="125">
        <v>0</v>
      </c>
      <c r="AD327" s="125">
        <v>0</v>
      </c>
    </row>
    <row r="328" spans="10:30" x14ac:dyDescent="0.2">
      <c r="J328" s="125">
        <v>326</v>
      </c>
      <c r="K328" s="126">
        <v>37261</v>
      </c>
      <c r="L328" s="125">
        <v>52</v>
      </c>
      <c r="M328" s="125">
        <v>23</v>
      </c>
      <c r="N328" s="125">
        <v>40</v>
      </c>
      <c r="O328" s="125">
        <v>51</v>
      </c>
      <c r="P328" s="125">
        <v>44</v>
      </c>
      <c r="Q328" s="125">
        <v>21</v>
      </c>
      <c r="R328" s="125">
        <v>0</v>
      </c>
      <c r="S328" s="125">
        <v>0</v>
      </c>
      <c r="T328" s="125"/>
      <c r="U328" s="125">
        <v>0</v>
      </c>
      <c r="V328" s="125">
        <v>27</v>
      </c>
      <c r="W328" s="125">
        <v>32367.360000000001</v>
      </c>
      <c r="X328" s="125">
        <v>2674</v>
      </c>
      <c r="Y328" s="125">
        <v>325.58</v>
      </c>
      <c r="Z328" s="125" t="s">
        <v>283</v>
      </c>
      <c r="AA328" s="125">
        <v>1</v>
      </c>
      <c r="AB328" s="125">
        <v>1048702.44</v>
      </c>
      <c r="AC328" s="125">
        <v>0</v>
      </c>
      <c r="AD328" s="125">
        <v>0</v>
      </c>
    </row>
    <row r="329" spans="10:30" x14ac:dyDescent="0.2">
      <c r="J329" s="125">
        <v>327</v>
      </c>
      <c r="K329" s="126">
        <v>37265</v>
      </c>
      <c r="L329" s="125">
        <v>46</v>
      </c>
      <c r="M329" s="125">
        <v>38</v>
      </c>
      <c r="N329" s="125">
        <v>29</v>
      </c>
      <c r="O329" s="125">
        <v>33</v>
      </c>
      <c r="P329" s="125">
        <v>32</v>
      </c>
      <c r="Q329" s="125">
        <v>48</v>
      </c>
      <c r="R329" s="125">
        <v>0</v>
      </c>
      <c r="S329" s="125">
        <v>0</v>
      </c>
      <c r="T329" s="125"/>
      <c r="U329" s="125">
        <v>0</v>
      </c>
      <c r="V329" s="125">
        <v>16</v>
      </c>
      <c r="W329" s="125">
        <v>30517.93</v>
      </c>
      <c r="X329" s="125">
        <v>2112</v>
      </c>
      <c r="Y329" s="125">
        <v>230.33</v>
      </c>
      <c r="Z329" s="125" t="s">
        <v>283</v>
      </c>
      <c r="AA329" s="125">
        <v>1</v>
      </c>
      <c r="AB329" s="125">
        <v>1634646.68</v>
      </c>
      <c r="AC329" s="125">
        <v>0</v>
      </c>
      <c r="AD329" s="125">
        <v>0</v>
      </c>
    </row>
    <row r="330" spans="10:30" x14ac:dyDescent="0.2">
      <c r="J330" s="125">
        <v>328</v>
      </c>
      <c r="K330" s="126">
        <v>37268</v>
      </c>
      <c r="L330" s="125">
        <v>51</v>
      </c>
      <c r="M330" s="125">
        <v>5</v>
      </c>
      <c r="N330" s="125">
        <v>23</v>
      </c>
      <c r="O330" s="125">
        <v>7</v>
      </c>
      <c r="P330" s="125">
        <v>14</v>
      </c>
      <c r="Q330" s="125">
        <v>21</v>
      </c>
      <c r="R330" s="125">
        <v>0</v>
      </c>
      <c r="S330" s="125">
        <v>1</v>
      </c>
      <c r="T330" s="125" t="s">
        <v>7830</v>
      </c>
      <c r="U330" s="125">
        <v>2721357.01</v>
      </c>
      <c r="V330" s="125">
        <v>100</v>
      </c>
      <c r="W330" s="125">
        <v>9055.92</v>
      </c>
      <c r="X330" s="125">
        <v>7121</v>
      </c>
      <c r="Y330" s="125">
        <v>126.69</v>
      </c>
      <c r="Z330" s="125" t="s">
        <v>284</v>
      </c>
      <c r="AA330" s="125">
        <v>0</v>
      </c>
      <c r="AB330" s="125">
        <v>0</v>
      </c>
      <c r="AC330" s="125">
        <v>0</v>
      </c>
      <c r="AD330" s="125">
        <v>0</v>
      </c>
    </row>
    <row r="331" spans="10:30" x14ac:dyDescent="0.2">
      <c r="J331" s="125">
        <v>329</v>
      </c>
      <c r="K331" s="126">
        <v>37272</v>
      </c>
      <c r="L331" s="125">
        <v>24</v>
      </c>
      <c r="M331" s="125">
        <v>11</v>
      </c>
      <c r="N331" s="125">
        <v>40</v>
      </c>
      <c r="O331" s="125">
        <v>12</v>
      </c>
      <c r="P331" s="125">
        <v>35</v>
      </c>
      <c r="Q331" s="125">
        <v>10</v>
      </c>
      <c r="R331" s="125">
        <v>0</v>
      </c>
      <c r="S331" s="125">
        <v>0</v>
      </c>
      <c r="T331" s="125"/>
      <c r="U331" s="125">
        <v>0</v>
      </c>
      <c r="V331" s="125">
        <v>40</v>
      </c>
      <c r="W331" s="125">
        <v>10380.299999999999</v>
      </c>
      <c r="X331" s="125">
        <v>2904</v>
      </c>
      <c r="Y331" s="125">
        <v>142.44</v>
      </c>
      <c r="Z331" s="125" t="s">
        <v>283</v>
      </c>
      <c r="AA331" s="125">
        <v>1</v>
      </c>
      <c r="AB331" s="125">
        <v>9617027.2400000002</v>
      </c>
      <c r="AC331" s="125">
        <v>0</v>
      </c>
      <c r="AD331" s="125">
        <v>0</v>
      </c>
    </row>
    <row r="332" spans="10:30" x14ac:dyDescent="0.2">
      <c r="J332" s="125">
        <v>330</v>
      </c>
      <c r="K332" s="126">
        <v>37275</v>
      </c>
      <c r="L332" s="125">
        <v>2</v>
      </c>
      <c r="M332" s="125">
        <v>4</v>
      </c>
      <c r="N332" s="125">
        <v>23</v>
      </c>
      <c r="O332" s="125">
        <v>37</v>
      </c>
      <c r="P332" s="125">
        <v>14</v>
      </c>
      <c r="Q332" s="125">
        <v>51</v>
      </c>
      <c r="R332" s="125">
        <v>0</v>
      </c>
      <c r="S332" s="125">
        <v>0</v>
      </c>
      <c r="T332" s="125"/>
      <c r="U332" s="125">
        <v>0</v>
      </c>
      <c r="V332" s="125">
        <v>120</v>
      </c>
      <c r="W332" s="125">
        <v>10924.51</v>
      </c>
      <c r="X332" s="125">
        <v>7914</v>
      </c>
      <c r="Y332" s="125">
        <v>165.03</v>
      </c>
      <c r="Z332" s="125" t="s">
        <v>283</v>
      </c>
      <c r="AA332" s="125">
        <v>1</v>
      </c>
      <c r="AB332" s="125">
        <v>11190156.01</v>
      </c>
      <c r="AC332" s="125">
        <v>0</v>
      </c>
      <c r="AD332" s="125">
        <v>0</v>
      </c>
    </row>
    <row r="333" spans="10:30" x14ac:dyDescent="0.2">
      <c r="J333" s="125">
        <v>331</v>
      </c>
      <c r="K333" s="126">
        <v>37279</v>
      </c>
      <c r="L333" s="125">
        <v>27</v>
      </c>
      <c r="M333" s="125">
        <v>1</v>
      </c>
      <c r="N333" s="125">
        <v>35</v>
      </c>
      <c r="O333" s="125">
        <v>20</v>
      </c>
      <c r="P333" s="125">
        <v>37</v>
      </c>
      <c r="Q333" s="125">
        <v>13</v>
      </c>
      <c r="R333" s="125">
        <v>0</v>
      </c>
      <c r="S333" s="125">
        <v>0</v>
      </c>
      <c r="T333" s="125"/>
      <c r="U333" s="125">
        <v>0</v>
      </c>
      <c r="V333" s="125">
        <v>70</v>
      </c>
      <c r="W333" s="125">
        <v>13872.44</v>
      </c>
      <c r="X333" s="125">
        <v>6408</v>
      </c>
      <c r="Y333" s="125">
        <v>150.97</v>
      </c>
      <c r="Z333" s="125" t="s">
        <v>283</v>
      </c>
      <c r="AA333" s="125">
        <v>1</v>
      </c>
      <c r="AB333" s="125">
        <v>12355441.42</v>
      </c>
      <c r="AC333" s="125">
        <v>0</v>
      </c>
      <c r="AD333" s="125">
        <v>0</v>
      </c>
    </row>
    <row r="334" spans="10:30" x14ac:dyDescent="0.2">
      <c r="J334" s="125">
        <v>332</v>
      </c>
      <c r="K334" s="126">
        <v>37282</v>
      </c>
      <c r="L334" s="125">
        <v>28</v>
      </c>
      <c r="M334" s="125">
        <v>23</v>
      </c>
      <c r="N334" s="125">
        <v>42</v>
      </c>
      <c r="O334" s="125">
        <v>29</v>
      </c>
      <c r="P334" s="125">
        <v>44</v>
      </c>
      <c r="Q334" s="125">
        <v>34</v>
      </c>
      <c r="R334" s="125">
        <v>0</v>
      </c>
      <c r="S334" s="125">
        <v>0</v>
      </c>
      <c r="T334" s="125"/>
      <c r="U334" s="125">
        <v>0</v>
      </c>
      <c r="V334" s="125">
        <v>83</v>
      </c>
      <c r="W334" s="125">
        <v>16762.689999999999</v>
      </c>
      <c r="X334" s="125">
        <v>6713</v>
      </c>
      <c r="Y334" s="125">
        <v>206.47</v>
      </c>
      <c r="Z334" s="125" t="s">
        <v>283</v>
      </c>
      <c r="AA334" s="125">
        <v>1</v>
      </c>
      <c r="AB334" s="125">
        <v>14025004.810000001</v>
      </c>
      <c r="AC334" s="125">
        <v>0</v>
      </c>
      <c r="AD334" s="125">
        <v>0</v>
      </c>
    </row>
    <row r="335" spans="10:30" x14ac:dyDescent="0.2">
      <c r="J335" s="125">
        <v>333</v>
      </c>
      <c r="K335" s="126">
        <v>37286</v>
      </c>
      <c r="L335" s="125">
        <v>35</v>
      </c>
      <c r="M335" s="125">
        <v>27</v>
      </c>
      <c r="N335" s="125">
        <v>53</v>
      </c>
      <c r="O335" s="125">
        <v>44</v>
      </c>
      <c r="P335" s="125">
        <v>52</v>
      </c>
      <c r="Q335" s="125">
        <v>4</v>
      </c>
      <c r="R335" s="125">
        <v>0</v>
      </c>
      <c r="S335" s="125">
        <v>0</v>
      </c>
      <c r="T335" s="125"/>
      <c r="U335" s="125">
        <v>0</v>
      </c>
      <c r="V335" s="125">
        <v>93</v>
      </c>
      <c r="W335" s="125">
        <v>12692.31</v>
      </c>
      <c r="X335" s="125">
        <v>6221</v>
      </c>
      <c r="Y335" s="125">
        <v>189.02</v>
      </c>
      <c r="Z335" s="125" t="s">
        <v>283</v>
      </c>
      <c r="AA335" s="125">
        <v>1</v>
      </c>
      <c r="AB335" s="125">
        <v>15441466.119999999</v>
      </c>
      <c r="AC335" s="125">
        <v>0</v>
      </c>
      <c r="AD335" s="125">
        <v>0</v>
      </c>
    </row>
    <row r="336" spans="10:30" x14ac:dyDescent="0.2">
      <c r="J336" s="125">
        <v>334</v>
      </c>
      <c r="K336" s="126">
        <v>37289</v>
      </c>
      <c r="L336" s="125">
        <v>41</v>
      </c>
      <c r="M336" s="125">
        <v>26</v>
      </c>
      <c r="N336" s="125">
        <v>51</v>
      </c>
      <c r="O336" s="125">
        <v>14</v>
      </c>
      <c r="P336" s="125">
        <v>24</v>
      </c>
      <c r="Q336" s="125">
        <v>23</v>
      </c>
      <c r="R336" s="125">
        <v>0</v>
      </c>
      <c r="S336" s="125">
        <v>2</v>
      </c>
      <c r="T336" s="125" t="s">
        <v>7830</v>
      </c>
      <c r="U336" s="125">
        <v>8729392.9100000001</v>
      </c>
      <c r="V336" s="125">
        <v>1200</v>
      </c>
      <c r="W336" s="125">
        <v>1400.91</v>
      </c>
      <c r="X336" s="125">
        <v>8839</v>
      </c>
      <c r="Y336" s="125">
        <v>189.47</v>
      </c>
      <c r="Z336" s="125" t="s">
        <v>284</v>
      </c>
      <c r="AA336" s="125">
        <v>0</v>
      </c>
      <c r="AB336" s="125">
        <v>0</v>
      </c>
      <c r="AC336" s="125">
        <v>0</v>
      </c>
      <c r="AD336" s="125">
        <v>0</v>
      </c>
    </row>
    <row r="337" spans="10:30" x14ac:dyDescent="0.2">
      <c r="J337" s="125">
        <v>335</v>
      </c>
      <c r="K337" s="126">
        <v>37293</v>
      </c>
      <c r="L337" s="125">
        <v>43</v>
      </c>
      <c r="M337" s="125">
        <v>33</v>
      </c>
      <c r="N337" s="125">
        <v>57</v>
      </c>
      <c r="O337" s="125">
        <v>23</v>
      </c>
      <c r="P337" s="125">
        <v>59</v>
      </c>
      <c r="Q337" s="125">
        <v>7</v>
      </c>
      <c r="R337" s="125">
        <v>0</v>
      </c>
      <c r="S337" s="125">
        <v>0</v>
      </c>
      <c r="T337" s="125"/>
      <c r="U337" s="125">
        <v>0</v>
      </c>
      <c r="V337" s="125">
        <v>24</v>
      </c>
      <c r="W337" s="125">
        <v>17736.830000000002</v>
      </c>
      <c r="X337" s="125">
        <v>2134</v>
      </c>
      <c r="Y337" s="125">
        <v>198.73</v>
      </c>
      <c r="Z337" s="125" t="s">
        <v>283</v>
      </c>
      <c r="AA337" s="125">
        <v>1</v>
      </c>
      <c r="AB337" s="125">
        <v>510820.7</v>
      </c>
      <c r="AC337" s="125">
        <v>0</v>
      </c>
      <c r="AD337" s="125">
        <v>0</v>
      </c>
    </row>
    <row r="338" spans="10:30" x14ac:dyDescent="0.2">
      <c r="J338" s="125">
        <v>336</v>
      </c>
      <c r="K338" s="126">
        <v>37296</v>
      </c>
      <c r="L338" s="125">
        <v>2</v>
      </c>
      <c r="M338" s="125">
        <v>18</v>
      </c>
      <c r="N338" s="125">
        <v>54</v>
      </c>
      <c r="O338" s="125">
        <v>22</v>
      </c>
      <c r="P338" s="125">
        <v>30</v>
      </c>
      <c r="Q338" s="125">
        <v>26</v>
      </c>
      <c r="R338" s="125">
        <v>0</v>
      </c>
      <c r="S338" s="125">
        <v>0</v>
      </c>
      <c r="T338" s="125"/>
      <c r="U338" s="125">
        <v>0</v>
      </c>
      <c r="V338" s="125">
        <v>68</v>
      </c>
      <c r="W338" s="125">
        <v>11058.6</v>
      </c>
      <c r="X338" s="125">
        <v>4141</v>
      </c>
      <c r="Y338" s="125">
        <v>180.91</v>
      </c>
      <c r="Z338" s="125" t="s">
        <v>283</v>
      </c>
      <c r="AA338" s="125">
        <v>1</v>
      </c>
      <c r="AB338" s="125">
        <v>1413202.7</v>
      </c>
      <c r="AC338" s="125">
        <v>0</v>
      </c>
      <c r="AD338" s="125">
        <v>0</v>
      </c>
    </row>
    <row r="339" spans="10:30" x14ac:dyDescent="0.2">
      <c r="J339" s="125">
        <v>337</v>
      </c>
      <c r="K339" s="126">
        <v>37303</v>
      </c>
      <c r="L339" s="125">
        <v>31</v>
      </c>
      <c r="M339" s="125">
        <v>52</v>
      </c>
      <c r="N339" s="125">
        <v>14</v>
      </c>
      <c r="O339" s="125">
        <v>54</v>
      </c>
      <c r="P339" s="125">
        <v>16</v>
      </c>
      <c r="Q339" s="125">
        <v>4</v>
      </c>
      <c r="R339" s="125">
        <v>0</v>
      </c>
      <c r="S339" s="125">
        <v>0</v>
      </c>
      <c r="T339" s="125"/>
      <c r="U339" s="125">
        <v>0</v>
      </c>
      <c r="V339" s="125">
        <v>34</v>
      </c>
      <c r="W339" s="125">
        <v>27110.52</v>
      </c>
      <c r="X339" s="125">
        <v>3454</v>
      </c>
      <c r="Y339" s="125">
        <v>265.86</v>
      </c>
      <c r="Z339" s="125" t="s">
        <v>283</v>
      </c>
      <c r="AA339" s="125">
        <v>1</v>
      </c>
      <c r="AB339" s="125">
        <v>2519311.9700000002</v>
      </c>
      <c r="AC339" s="125">
        <v>0</v>
      </c>
      <c r="AD339" s="125">
        <v>0</v>
      </c>
    </row>
    <row r="340" spans="10:30" x14ac:dyDescent="0.2">
      <c r="J340" s="125">
        <v>338</v>
      </c>
      <c r="K340" s="126">
        <v>37307</v>
      </c>
      <c r="L340" s="125">
        <v>48</v>
      </c>
      <c r="M340" s="125">
        <v>46</v>
      </c>
      <c r="N340" s="125">
        <v>9</v>
      </c>
      <c r="O340" s="125">
        <v>1</v>
      </c>
      <c r="P340" s="125">
        <v>36</v>
      </c>
      <c r="Q340" s="125">
        <v>4</v>
      </c>
      <c r="R340" s="125">
        <v>0</v>
      </c>
      <c r="S340" s="125">
        <v>0</v>
      </c>
      <c r="T340" s="125"/>
      <c r="U340" s="125">
        <v>0</v>
      </c>
      <c r="V340" s="125">
        <v>43</v>
      </c>
      <c r="W340" s="125">
        <v>14031.02</v>
      </c>
      <c r="X340" s="125">
        <v>3245</v>
      </c>
      <c r="Y340" s="125">
        <v>185.23</v>
      </c>
      <c r="Z340" s="125" t="s">
        <v>283</v>
      </c>
      <c r="AA340" s="125">
        <v>1</v>
      </c>
      <c r="AB340" s="125">
        <v>3243312.5</v>
      </c>
      <c r="AC340" s="125">
        <v>0</v>
      </c>
      <c r="AD340" s="125">
        <v>0</v>
      </c>
    </row>
    <row r="341" spans="10:30" x14ac:dyDescent="0.2">
      <c r="J341" s="125">
        <v>339</v>
      </c>
      <c r="K341" s="126">
        <v>37310</v>
      </c>
      <c r="L341" s="125">
        <v>13</v>
      </c>
      <c r="M341" s="125">
        <v>16</v>
      </c>
      <c r="N341" s="125">
        <v>12</v>
      </c>
      <c r="O341" s="125">
        <v>5</v>
      </c>
      <c r="P341" s="125">
        <v>27</v>
      </c>
      <c r="Q341" s="125">
        <v>50</v>
      </c>
      <c r="R341" s="125">
        <v>0</v>
      </c>
      <c r="S341" s="125">
        <v>0</v>
      </c>
      <c r="T341" s="125"/>
      <c r="U341" s="125">
        <v>0</v>
      </c>
      <c r="V341" s="125">
        <v>76</v>
      </c>
      <c r="W341" s="125">
        <v>12374.85</v>
      </c>
      <c r="X341" s="125">
        <v>6908</v>
      </c>
      <c r="Y341" s="125">
        <v>135.63999999999999</v>
      </c>
      <c r="Z341" s="125" t="s">
        <v>283</v>
      </c>
      <c r="AA341" s="125">
        <v>1</v>
      </c>
      <c r="AB341" s="125">
        <v>12514336.939999999</v>
      </c>
      <c r="AC341" s="125">
        <v>0</v>
      </c>
      <c r="AD341" s="125">
        <v>0</v>
      </c>
    </row>
    <row r="342" spans="10:30" x14ac:dyDescent="0.2">
      <c r="J342" s="125">
        <v>340</v>
      </c>
      <c r="K342" s="126">
        <v>37314</v>
      </c>
      <c r="L342" s="125">
        <v>10</v>
      </c>
      <c r="M342" s="125">
        <v>60</v>
      </c>
      <c r="N342" s="125">
        <v>42</v>
      </c>
      <c r="O342" s="125">
        <v>9</v>
      </c>
      <c r="P342" s="125">
        <v>33</v>
      </c>
      <c r="Q342" s="125">
        <v>12</v>
      </c>
      <c r="R342" s="125">
        <v>0</v>
      </c>
      <c r="S342" s="125">
        <v>0</v>
      </c>
      <c r="T342" s="125"/>
      <c r="U342" s="125">
        <v>0</v>
      </c>
      <c r="V342" s="125">
        <v>121</v>
      </c>
      <c r="W342" s="125">
        <v>9877.84</v>
      </c>
      <c r="X342" s="125">
        <v>6970</v>
      </c>
      <c r="Y342" s="125">
        <v>170.83</v>
      </c>
      <c r="Z342" s="125" t="s">
        <v>283</v>
      </c>
      <c r="AA342" s="125">
        <v>1</v>
      </c>
      <c r="AB342" s="125">
        <v>13948598.35</v>
      </c>
      <c r="AC342" s="125">
        <v>0</v>
      </c>
      <c r="AD342" s="125">
        <v>0</v>
      </c>
    </row>
    <row r="343" spans="10:30" x14ac:dyDescent="0.2">
      <c r="J343" s="125">
        <v>341</v>
      </c>
      <c r="K343" s="126">
        <v>37317</v>
      </c>
      <c r="L343" s="125">
        <v>56</v>
      </c>
      <c r="M343" s="125">
        <v>23</v>
      </c>
      <c r="N343" s="125">
        <v>22</v>
      </c>
      <c r="O343" s="125">
        <v>43</v>
      </c>
      <c r="P343" s="125">
        <v>16</v>
      </c>
      <c r="Q343" s="125">
        <v>5</v>
      </c>
      <c r="R343" s="125">
        <v>0</v>
      </c>
      <c r="S343" s="125">
        <v>0</v>
      </c>
      <c r="T343" s="125"/>
      <c r="U343" s="125">
        <v>0</v>
      </c>
      <c r="V343" s="125">
        <v>166</v>
      </c>
      <c r="W343" s="125">
        <v>9623.14</v>
      </c>
      <c r="X343" s="125">
        <v>11103</v>
      </c>
      <c r="Y343" s="125">
        <v>143.34</v>
      </c>
      <c r="Z343" s="125" t="s">
        <v>283</v>
      </c>
      <c r="AA343" s="125">
        <v>1</v>
      </c>
      <c r="AB343" s="125">
        <v>15865526.880000001</v>
      </c>
      <c r="AC343" s="125">
        <v>0</v>
      </c>
      <c r="AD343" s="125">
        <v>0</v>
      </c>
    </row>
    <row r="344" spans="10:30" x14ac:dyDescent="0.2">
      <c r="J344" s="125">
        <v>342</v>
      </c>
      <c r="K344" s="126">
        <v>37321</v>
      </c>
      <c r="L344" s="125">
        <v>29</v>
      </c>
      <c r="M344" s="125">
        <v>49</v>
      </c>
      <c r="N344" s="125">
        <v>54</v>
      </c>
      <c r="O344" s="125">
        <v>51</v>
      </c>
      <c r="P344" s="125">
        <v>16</v>
      </c>
      <c r="Q344" s="125">
        <v>34</v>
      </c>
      <c r="R344" s="125">
        <v>0</v>
      </c>
      <c r="S344" s="125">
        <v>0</v>
      </c>
      <c r="T344" s="125"/>
      <c r="U344" s="125">
        <v>0</v>
      </c>
      <c r="V344" s="125">
        <v>93</v>
      </c>
      <c r="W344" s="125">
        <v>15067.81</v>
      </c>
      <c r="X344" s="125">
        <v>5578</v>
      </c>
      <c r="Y344" s="125">
        <v>250.27</v>
      </c>
      <c r="Z344" s="125" t="s">
        <v>283</v>
      </c>
      <c r="AA344" s="125">
        <v>1</v>
      </c>
      <c r="AB344" s="125">
        <v>17547094.93</v>
      </c>
      <c r="AC344" s="125">
        <v>0</v>
      </c>
      <c r="AD344" s="125">
        <v>0</v>
      </c>
    </row>
    <row r="345" spans="10:30" x14ac:dyDescent="0.2">
      <c r="J345" s="125">
        <v>343</v>
      </c>
      <c r="K345" s="126">
        <v>37324</v>
      </c>
      <c r="L345" s="125">
        <v>4</v>
      </c>
      <c r="M345" s="125">
        <v>6</v>
      </c>
      <c r="N345" s="125">
        <v>7</v>
      </c>
      <c r="O345" s="125">
        <v>24</v>
      </c>
      <c r="P345" s="125">
        <v>12</v>
      </c>
      <c r="Q345" s="125">
        <v>41</v>
      </c>
      <c r="R345" s="125">
        <v>0</v>
      </c>
      <c r="S345" s="125">
        <v>2</v>
      </c>
      <c r="T345" s="125" t="s">
        <v>7827</v>
      </c>
      <c r="U345" s="125">
        <v>9937283.0299999993</v>
      </c>
      <c r="V345" s="125">
        <v>246</v>
      </c>
      <c r="W345" s="125">
        <v>7884.39</v>
      </c>
      <c r="X345" s="125">
        <v>17023</v>
      </c>
      <c r="Y345" s="125">
        <v>113.51</v>
      </c>
      <c r="Z345" s="125" t="s">
        <v>284</v>
      </c>
      <c r="AA345" s="125">
        <v>0</v>
      </c>
      <c r="AB345" s="125">
        <v>0</v>
      </c>
      <c r="AC345" s="125">
        <v>0</v>
      </c>
      <c r="AD345" s="125">
        <v>0</v>
      </c>
    </row>
    <row r="346" spans="10:30" x14ac:dyDescent="0.2">
      <c r="J346" s="125">
        <v>344</v>
      </c>
      <c r="K346" s="126">
        <v>37328</v>
      </c>
      <c r="L346" s="125">
        <v>33</v>
      </c>
      <c r="M346" s="125">
        <v>36</v>
      </c>
      <c r="N346" s="125">
        <v>12</v>
      </c>
      <c r="O346" s="125">
        <v>35</v>
      </c>
      <c r="P346" s="125">
        <v>10</v>
      </c>
      <c r="Q346" s="125">
        <v>14</v>
      </c>
      <c r="R346" s="125">
        <v>0</v>
      </c>
      <c r="S346" s="125">
        <v>0</v>
      </c>
      <c r="T346" s="125"/>
      <c r="U346" s="125">
        <v>0</v>
      </c>
      <c r="V346" s="125">
        <v>46</v>
      </c>
      <c r="W346" s="125">
        <v>9494.33</v>
      </c>
      <c r="X346" s="125">
        <v>3487</v>
      </c>
      <c r="Y346" s="125">
        <v>124.78</v>
      </c>
      <c r="Z346" s="125" t="s">
        <v>283</v>
      </c>
      <c r="AA346" s="125">
        <v>1</v>
      </c>
      <c r="AB346" s="125">
        <v>524086.97</v>
      </c>
      <c r="AC346" s="125">
        <v>0</v>
      </c>
      <c r="AD346" s="125">
        <v>0</v>
      </c>
    </row>
    <row r="347" spans="10:30" x14ac:dyDescent="0.2">
      <c r="J347" s="125">
        <v>345</v>
      </c>
      <c r="K347" s="126">
        <v>37331</v>
      </c>
      <c r="L347" s="125">
        <v>56</v>
      </c>
      <c r="M347" s="125">
        <v>11</v>
      </c>
      <c r="N347" s="125">
        <v>58</v>
      </c>
      <c r="O347" s="125">
        <v>46</v>
      </c>
      <c r="P347" s="125">
        <v>51</v>
      </c>
      <c r="Q347" s="125">
        <v>22</v>
      </c>
      <c r="R347" s="125">
        <v>0</v>
      </c>
      <c r="S347" s="125">
        <v>1</v>
      </c>
      <c r="T347" s="125" t="s">
        <v>7830</v>
      </c>
      <c r="U347" s="125">
        <v>1447870.53</v>
      </c>
      <c r="V347" s="125">
        <v>27</v>
      </c>
      <c r="W347" s="125">
        <v>28511.84</v>
      </c>
      <c r="X347" s="125">
        <v>2170</v>
      </c>
      <c r="Y347" s="125">
        <v>353.42</v>
      </c>
      <c r="Z347" s="125" t="s">
        <v>284</v>
      </c>
      <c r="AA347" s="125">
        <v>0</v>
      </c>
      <c r="AB347" s="125">
        <v>0</v>
      </c>
      <c r="AC347" s="125">
        <v>0</v>
      </c>
      <c r="AD347" s="125">
        <v>0</v>
      </c>
    </row>
    <row r="348" spans="10:30" x14ac:dyDescent="0.2">
      <c r="J348" s="125">
        <v>346</v>
      </c>
      <c r="K348" s="126">
        <v>37335</v>
      </c>
      <c r="L348" s="125">
        <v>56</v>
      </c>
      <c r="M348" s="125">
        <v>7</v>
      </c>
      <c r="N348" s="125">
        <v>46</v>
      </c>
      <c r="O348" s="125">
        <v>60</v>
      </c>
      <c r="P348" s="125">
        <v>41</v>
      </c>
      <c r="Q348" s="125">
        <v>12</v>
      </c>
      <c r="R348" s="125">
        <v>0</v>
      </c>
      <c r="S348" s="125">
        <v>0</v>
      </c>
      <c r="T348" s="125"/>
      <c r="U348" s="125">
        <v>0</v>
      </c>
      <c r="V348" s="125">
        <v>20</v>
      </c>
      <c r="W348" s="125">
        <v>19632.3</v>
      </c>
      <c r="X348" s="125">
        <v>1589</v>
      </c>
      <c r="Y348" s="125">
        <v>246.17</v>
      </c>
      <c r="Z348" s="125" t="s">
        <v>283</v>
      </c>
      <c r="AA348" s="125">
        <v>1</v>
      </c>
      <c r="AB348" s="125">
        <v>471175.04</v>
      </c>
      <c r="AC348" s="125">
        <v>0</v>
      </c>
      <c r="AD348" s="125">
        <v>0</v>
      </c>
    </row>
    <row r="349" spans="10:30" x14ac:dyDescent="0.2">
      <c r="J349" s="125">
        <v>347</v>
      </c>
      <c r="K349" s="126">
        <v>37338</v>
      </c>
      <c r="L349" s="125">
        <v>26</v>
      </c>
      <c r="M349" s="125">
        <v>10</v>
      </c>
      <c r="N349" s="125">
        <v>52</v>
      </c>
      <c r="O349" s="125">
        <v>1</v>
      </c>
      <c r="P349" s="125">
        <v>12</v>
      </c>
      <c r="Q349" s="125">
        <v>48</v>
      </c>
      <c r="R349" s="125">
        <v>0</v>
      </c>
      <c r="S349" s="125">
        <v>0</v>
      </c>
      <c r="T349" s="125"/>
      <c r="U349" s="125">
        <v>0</v>
      </c>
      <c r="V349" s="125">
        <v>72</v>
      </c>
      <c r="W349" s="125">
        <v>9988.89</v>
      </c>
      <c r="X349" s="125">
        <v>4730</v>
      </c>
      <c r="Y349" s="125">
        <v>151.47999999999999</v>
      </c>
      <c r="Z349" s="125" t="s">
        <v>283</v>
      </c>
      <c r="AA349" s="125">
        <v>1</v>
      </c>
      <c r="AB349" s="125">
        <v>1334215.32</v>
      </c>
      <c r="AC349" s="125">
        <v>0</v>
      </c>
      <c r="AD349" s="125">
        <v>0</v>
      </c>
    </row>
    <row r="350" spans="10:30" x14ac:dyDescent="0.2">
      <c r="J350" s="125">
        <v>348</v>
      </c>
      <c r="K350" s="126">
        <v>37342</v>
      </c>
      <c r="L350" s="125">
        <v>39</v>
      </c>
      <c r="M350" s="125">
        <v>40</v>
      </c>
      <c r="N350" s="125">
        <v>33</v>
      </c>
      <c r="O350" s="125">
        <v>52</v>
      </c>
      <c r="P350" s="125">
        <v>19</v>
      </c>
      <c r="Q350" s="125">
        <v>30</v>
      </c>
      <c r="R350" s="125">
        <v>0</v>
      </c>
      <c r="S350" s="125">
        <v>0</v>
      </c>
      <c r="T350" s="125"/>
      <c r="U350" s="125">
        <v>0</v>
      </c>
      <c r="V350" s="125">
        <v>19</v>
      </c>
      <c r="W350" s="125">
        <v>26763.06</v>
      </c>
      <c r="X350" s="125">
        <v>1547</v>
      </c>
      <c r="Y350" s="125">
        <v>327.45999999999998</v>
      </c>
      <c r="Z350" s="125" t="s">
        <v>283</v>
      </c>
      <c r="AA350" s="125">
        <v>1</v>
      </c>
      <c r="AB350" s="125">
        <v>1944413.01</v>
      </c>
      <c r="AC350" s="125">
        <v>0</v>
      </c>
      <c r="AD350" s="125">
        <v>0</v>
      </c>
    </row>
    <row r="351" spans="10:30" x14ac:dyDescent="0.2">
      <c r="J351" s="125">
        <v>349</v>
      </c>
      <c r="K351" s="126">
        <v>37345</v>
      </c>
      <c r="L351" s="125">
        <v>9</v>
      </c>
      <c r="M351" s="125">
        <v>38</v>
      </c>
      <c r="N351" s="125">
        <v>32</v>
      </c>
      <c r="O351" s="125">
        <v>8</v>
      </c>
      <c r="P351" s="125">
        <v>54</v>
      </c>
      <c r="Q351" s="125">
        <v>28</v>
      </c>
      <c r="R351" s="125">
        <v>0</v>
      </c>
      <c r="S351" s="125">
        <v>0</v>
      </c>
      <c r="T351" s="125"/>
      <c r="U351" s="125">
        <v>0</v>
      </c>
      <c r="V351" s="125">
        <v>46</v>
      </c>
      <c r="W351" s="125">
        <v>14053.06</v>
      </c>
      <c r="X351" s="125">
        <v>3264</v>
      </c>
      <c r="Y351" s="125">
        <v>197.31</v>
      </c>
      <c r="Z351" s="125" t="s">
        <v>283</v>
      </c>
      <c r="AA351" s="125">
        <v>1</v>
      </c>
      <c r="AB351" s="125">
        <v>10405636.15</v>
      </c>
      <c r="AC351" s="125">
        <v>0</v>
      </c>
      <c r="AD351" s="125">
        <v>0</v>
      </c>
    </row>
    <row r="352" spans="10:30" x14ac:dyDescent="0.2">
      <c r="J352" s="125">
        <v>350</v>
      </c>
      <c r="K352" s="126">
        <v>37349</v>
      </c>
      <c r="L352" s="125">
        <v>23</v>
      </c>
      <c r="M352" s="125">
        <v>30</v>
      </c>
      <c r="N352" s="125">
        <v>43</v>
      </c>
      <c r="O352" s="125">
        <v>10</v>
      </c>
      <c r="P352" s="125">
        <v>15</v>
      </c>
      <c r="Q352" s="125">
        <v>57</v>
      </c>
      <c r="R352" s="125">
        <v>0</v>
      </c>
      <c r="S352" s="125">
        <v>0</v>
      </c>
      <c r="T352" s="125"/>
      <c r="U352" s="125">
        <v>0</v>
      </c>
      <c r="V352" s="125">
        <v>80</v>
      </c>
      <c r="W352" s="125">
        <v>11801.82</v>
      </c>
      <c r="X352" s="125">
        <v>5012</v>
      </c>
      <c r="Y352" s="125">
        <v>187.66</v>
      </c>
      <c r="Z352" s="125" t="s">
        <v>283</v>
      </c>
      <c r="AA352" s="125">
        <v>1</v>
      </c>
      <c r="AB352" s="125">
        <v>11538610.199999999</v>
      </c>
      <c r="AC352" s="125">
        <v>0</v>
      </c>
      <c r="AD352" s="125">
        <v>0</v>
      </c>
    </row>
    <row r="353" spans="10:30" x14ac:dyDescent="0.2">
      <c r="J353" s="125">
        <v>351</v>
      </c>
      <c r="K353" s="126">
        <v>37352</v>
      </c>
      <c r="L353" s="125">
        <v>15</v>
      </c>
      <c r="M353" s="125">
        <v>16</v>
      </c>
      <c r="N353" s="125">
        <v>59</v>
      </c>
      <c r="O353" s="125">
        <v>60</v>
      </c>
      <c r="P353" s="125">
        <v>24</v>
      </c>
      <c r="Q353" s="125">
        <v>41</v>
      </c>
      <c r="R353" s="125">
        <v>0</v>
      </c>
      <c r="S353" s="125">
        <v>0</v>
      </c>
      <c r="T353" s="125"/>
      <c r="U353" s="125">
        <v>0</v>
      </c>
      <c r="V353" s="125">
        <v>98</v>
      </c>
      <c r="W353" s="125">
        <v>14478.34</v>
      </c>
      <c r="X353" s="125">
        <v>5832</v>
      </c>
      <c r="Y353" s="125">
        <v>242.37</v>
      </c>
      <c r="Z353" s="125" t="s">
        <v>283</v>
      </c>
      <c r="AA353" s="125">
        <v>1</v>
      </c>
      <c r="AB353" s="125">
        <v>13241262.560000001</v>
      </c>
      <c r="AC353" s="125">
        <v>0</v>
      </c>
      <c r="AD353" s="125">
        <v>0</v>
      </c>
    </row>
    <row r="354" spans="10:30" x14ac:dyDescent="0.2">
      <c r="J354" s="125">
        <v>352</v>
      </c>
      <c r="K354" s="126">
        <v>37356</v>
      </c>
      <c r="L354" s="125">
        <v>49</v>
      </c>
      <c r="M354" s="125">
        <v>7</v>
      </c>
      <c r="N354" s="125">
        <v>47</v>
      </c>
      <c r="O354" s="125">
        <v>25</v>
      </c>
      <c r="P354" s="125">
        <v>20</v>
      </c>
      <c r="Q354" s="125">
        <v>44</v>
      </c>
      <c r="R354" s="125">
        <v>0</v>
      </c>
      <c r="S354" s="125">
        <v>0</v>
      </c>
      <c r="T354" s="125"/>
      <c r="U354" s="125">
        <v>0</v>
      </c>
      <c r="V354" s="125">
        <v>161</v>
      </c>
      <c r="W354" s="125">
        <v>7848.74</v>
      </c>
      <c r="X354" s="125">
        <v>8080</v>
      </c>
      <c r="Y354" s="125">
        <v>155.80000000000001</v>
      </c>
      <c r="Z354" s="125" t="s">
        <v>283</v>
      </c>
      <c r="AA354" s="125">
        <v>1</v>
      </c>
      <c r="AB354" s="125">
        <v>14757638.49</v>
      </c>
      <c r="AC354" s="125">
        <v>0</v>
      </c>
      <c r="AD354" s="125">
        <v>0</v>
      </c>
    </row>
    <row r="355" spans="10:30" x14ac:dyDescent="0.2">
      <c r="J355" s="125">
        <v>353</v>
      </c>
      <c r="K355" s="126">
        <v>37359</v>
      </c>
      <c r="L355" s="125">
        <v>60</v>
      </c>
      <c r="M355" s="125">
        <v>46</v>
      </c>
      <c r="N355" s="125">
        <v>30</v>
      </c>
      <c r="O355" s="125">
        <v>55</v>
      </c>
      <c r="P355" s="125">
        <v>23</v>
      </c>
      <c r="Q355" s="125">
        <v>19</v>
      </c>
      <c r="R355" s="125">
        <v>0</v>
      </c>
      <c r="S355" s="125">
        <v>0</v>
      </c>
      <c r="T355" s="125"/>
      <c r="U355" s="125">
        <v>0</v>
      </c>
      <c r="V355" s="125">
        <v>89</v>
      </c>
      <c r="W355" s="125">
        <v>19537.11</v>
      </c>
      <c r="X355" s="125">
        <v>6862</v>
      </c>
      <c r="Y355" s="125">
        <v>252.44</v>
      </c>
      <c r="Z355" s="125" t="s">
        <v>283</v>
      </c>
      <c r="AA355" s="125">
        <v>1</v>
      </c>
      <c r="AB355" s="125">
        <v>16844201.809999999</v>
      </c>
      <c r="AC355" s="125">
        <v>0</v>
      </c>
      <c r="AD355" s="125">
        <v>0</v>
      </c>
    </row>
    <row r="356" spans="10:30" x14ac:dyDescent="0.2">
      <c r="J356" s="125">
        <v>354</v>
      </c>
      <c r="K356" s="126">
        <v>37363</v>
      </c>
      <c r="L356" s="125">
        <v>40</v>
      </c>
      <c r="M356" s="125">
        <v>52</v>
      </c>
      <c r="N356" s="125">
        <v>38</v>
      </c>
      <c r="O356" s="125">
        <v>16</v>
      </c>
      <c r="P356" s="125">
        <v>7</v>
      </c>
      <c r="Q356" s="125">
        <v>41</v>
      </c>
      <c r="R356" s="125">
        <v>0</v>
      </c>
      <c r="S356" s="125">
        <v>1</v>
      </c>
      <c r="T356" s="125" t="s">
        <v>7830</v>
      </c>
      <c r="U356" s="125">
        <v>18680098.100000001</v>
      </c>
      <c r="V356" s="125">
        <v>93</v>
      </c>
      <c r="W356" s="125">
        <v>16450.68</v>
      </c>
      <c r="X356" s="125">
        <v>6184</v>
      </c>
      <c r="Y356" s="125">
        <v>246.46</v>
      </c>
      <c r="Z356" s="125" t="s">
        <v>284</v>
      </c>
      <c r="AA356" s="125">
        <v>0</v>
      </c>
      <c r="AB356" s="125">
        <v>0</v>
      </c>
      <c r="AC356" s="125">
        <v>0</v>
      </c>
      <c r="AD356" s="125">
        <v>0</v>
      </c>
    </row>
    <row r="357" spans="10:30" x14ac:dyDescent="0.2">
      <c r="J357" s="125">
        <v>355</v>
      </c>
      <c r="K357" s="126">
        <v>37366</v>
      </c>
      <c r="L357" s="125">
        <v>2</v>
      </c>
      <c r="M357" s="125">
        <v>37</v>
      </c>
      <c r="N357" s="125">
        <v>22</v>
      </c>
      <c r="O357" s="125">
        <v>60</v>
      </c>
      <c r="P357" s="125">
        <v>14</v>
      </c>
      <c r="Q357" s="125">
        <v>23</v>
      </c>
      <c r="R357" s="125">
        <v>0</v>
      </c>
      <c r="S357" s="125">
        <v>0</v>
      </c>
      <c r="T357" s="125"/>
      <c r="U357" s="125">
        <v>0</v>
      </c>
      <c r="V357" s="125">
        <v>50</v>
      </c>
      <c r="W357" s="125">
        <v>14412.47</v>
      </c>
      <c r="X357" s="125">
        <v>4711</v>
      </c>
      <c r="Y357" s="125">
        <v>152.38999999999999</v>
      </c>
      <c r="Z357" s="125" t="s">
        <v>283</v>
      </c>
      <c r="AA357" s="125">
        <v>1</v>
      </c>
      <c r="AB357" s="125">
        <v>864747.94</v>
      </c>
      <c r="AC357" s="125">
        <v>0</v>
      </c>
      <c r="AD357" s="125">
        <v>0</v>
      </c>
    </row>
    <row r="358" spans="10:30" x14ac:dyDescent="0.2">
      <c r="J358" s="125">
        <v>356</v>
      </c>
      <c r="K358" s="126">
        <v>37370</v>
      </c>
      <c r="L358" s="125">
        <v>54</v>
      </c>
      <c r="M358" s="125">
        <v>19</v>
      </c>
      <c r="N358" s="125">
        <v>5</v>
      </c>
      <c r="O358" s="125">
        <v>58</v>
      </c>
      <c r="P358" s="125">
        <v>56</v>
      </c>
      <c r="Q358" s="125">
        <v>21</v>
      </c>
      <c r="R358" s="125">
        <v>0</v>
      </c>
      <c r="S358" s="125">
        <v>0</v>
      </c>
      <c r="T358" s="125"/>
      <c r="U358" s="125">
        <v>0</v>
      </c>
      <c r="V358" s="125">
        <v>32</v>
      </c>
      <c r="W358" s="125">
        <v>15777.72</v>
      </c>
      <c r="X358" s="125">
        <v>2415</v>
      </c>
      <c r="Y358" s="125">
        <v>208.28</v>
      </c>
      <c r="Z358" s="125" t="s">
        <v>283</v>
      </c>
      <c r="AA358" s="125">
        <v>1</v>
      </c>
      <c r="AB358" s="125">
        <v>1470612.4</v>
      </c>
      <c r="AC358" s="125">
        <v>0</v>
      </c>
      <c r="AD358" s="125">
        <v>0</v>
      </c>
    </row>
    <row r="359" spans="10:30" x14ac:dyDescent="0.2">
      <c r="J359" s="125">
        <v>357</v>
      </c>
      <c r="K359" s="126">
        <v>37373</v>
      </c>
      <c r="L359" s="125">
        <v>45</v>
      </c>
      <c r="M359" s="125">
        <v>53</v>
      </c>
      <c r="N359" s="125">
        <v>32</v>
      </c>
      <c r="O359" s="125">
        <v>2</v>
      </c>
      <c r="P359" s="125">
        <v>30</v>
      </c>
      <c r="Q359" s="125">
        <v>35</v>
      </c>
      <c r="R359" s="125">
        <v>0</v>
      </c>
      <c r="S359" s="125">
        <v>0</v>
      </c>
      <c r="T359" s="125"/>
      <c r="U359" s="125">
        <v>0</v>
      </c>
      <c r="V359" s="125">
        <v>34</v>
      </c>
      <c r="W359" s="125">
        <v>23899.52</v>
      </c>
      <c r="X359" s="125">
        <v>3265</v>
      </c>
      <c r="Y359" s="125">
        <v>247.94</v>
      </c>
      <c r="Z359" s="125" t="s">
        <v>283</v>
      </c>
      <c r="AA359" s="125">
        <v>1</v>
      </c>
      <c r="AB359" s="125">
        <v>2445712.66</v>
      </c>
      <c r="AC359" s="125">
        <v>0</v>
      </c>
      <c r="AD359" s="125">
        <v>0</v>
      </c>
    </row>
    <row r="360" spans="10:30" x14ac:dyDescent="0.2">
      <c r="J360" s="125">
        <v>358</v>
      </c>
      <c r="K360" s="126">
        <v>37380</v>
      </c>
      <c r="L360" s="125">
        <v>40</v>
      </c>
      <c r="M360" s="125">
        <v>42</v>
      </c>
      <c r="N360" s="125">
        <v>32</v>
      </c>
      <c r="O360" s="125">
        <v>12</v>
      </c>
      <c r="P360" s="125">
        <v>21</v>
      </c>
      <c r="Q360" s="125">
        <v>17</v>
      </c>
      <c r="R360" s="125">
        <v>0</v>
      </c>
      <c r="S360" s="125">
        <v>0</v>
      </c>
      <c r="T360" s="125"/>
      <c r="U360" s="125">
        <v>0</v>
      </c>
      <c r="V360" s="125">
        <v>84</v>
      </c>
      <c r="W360" s="125">
        <v>12903.06</v>
      </c>
      <c r="X360" s="125">
        <v>5798</v>
      </c>
      <c r="Y360" s="125">
        <v>186.23</v>
      </c>
      <c r="Z360" s="125" t="s">
        <v>283</v>
      </c>
      <c r="AA360" s="125">
        <v>1</v>
      </c>
      <c r="AB360" s="125">
        <v>3746340.86</v>
      </c>
      <c r="AC360" s="125">
        <v>0</v>
      </c>
      <c r="AD360" s="125">
        <v>0</v>
      </c>
    </row>
    <row r="361" spans="10:30" x14ac:dyDescent="0.2">
      <c r="J361" s="125">
        <v>359</v>
      </c>
      <c r="K361" s="126">
        <v>37384</v>
      </c>
      <c r="L361" s="125">
        <v>31</v>
      </c>
      <c r="M361" s="125">
        <v>54</v>
      </c>
      <c r="N361" s="125">
        <v>20</v>
      </c>
      <c r="O361" s="125">
        <v>29</v>
      </c>
      <c r="P361" s="125">
        <v>13</v>
      </c>
      <c r="Q361" s="125">
        <v>19</v>
      </c>
      <c r="R361" s="125">
        <v>0</v>
      </c>
      <c r="S361" s="125">
        <v>0</v>
      </c>
      <c r="T361" s="125"/>
      <c r="U361" s="125">
        <v>0</v>
      </c>
      <c r="V361" s="125">
        <v>56</v>
      </c>
      <c r="W361" s="125">
        <v>13050.25</v>
      </c>
      <c r="X361" s="125">
        <v>3953</v>
      </c>
      <c r="Y361" s="125">
        <v>184.17</v>
      </c>
      <c r="Z361" s="125" t="s">
        <v>283</v>
      </c>
      <c r="AA361" s="125">
        <v>1</v>
      </c>
      <c r="AB361" s="125">
        <v>13221837.92</v>
      </c>
      <c r="AC361" s="125">
        <v>0</v>
      </c>
      <c r="AD361" s="125">
        <v>0</v>
      </c>
    </row>
    <row r="362" spans="10:30" x14ac:dyDescent="0.2">
      <c r="J362" s="125">
        <v>360</v>
      </c>
      <c r="K362" s="126">
        <v>37387</v>
      </c>
      <c r="L362" s="125">
        <v>47</v>
      </c>
      <c r="M362" s="125">
        <v>24</v>
      </c>
      <c r="N362" s="125">
        <v>29</v>
      </c>
      <c r="O362" s="125">
        <v>55</v>
      </c>
      <c r="P362" s="125">
        <v>53</v>
      </c>
      <c r="Q362" s="125">
        <v>23</v>
      </c>
      <c r="R362" s="125">
        <v>0</v>
      </c>
      <c r="S362" s="125">
        <v>0</v>
      </c>
      <c r="T362" s="125"/>
      <c r="U362" s="125">
        <v>0</v>
      </c>
      <c r="V362" s="125">
        <v>133</v>
      </c>
      <c r="W362" s="125">
        <v>10645.79</v>
      </c>
      <c r="X362" s="125">
        <v>8382</v>
      </c>
      <c r="Y362" s="125">
        <v>168.28</v>
      </c>
      <c r="Z362" s="125" t="s">
        <v>283</v>
      </c>
      <c r="AA362" s="125">
        <v>1</v>
      </c>
      <c r="AB362" s="125">
        <v>14920906.83</v>
      </c>
      <c r="AC362" s="125">
        <v>0</v>
      </c>
      <c r="AD362" s="125">
        <v>0</v>
      </c>
    </row>
    <row r="363" spans="10:30" x14ac:dyDescent="0.2">
      <c r="J363" s="125">
        <v>361</v>
      </c>
      <c r="K363" s="126">
        <v>37391</v>
      </c>
      <c r="L363" s="125">
        <v>41</v>
      </c>
      <c r="M363" s="125">
        <v>28</v>
      </c>
      <c r="N363" s="125">
        <v>45</v>
      </c>
      <c r="O363" s="125">
        <v>31</v>
      </c>
      <c r="P363" s="125">
        <v>16</v>
      </c>
      <c r="Q363" s="125">
        <v>59</v>
      </c>
      <c r="R363" s="125">
        <v>0</v>
      </c>
      <c r="S363" s="125">
        <v>0</v>
      </c>
      <c r="T363" s="125"/>
      <c r="U363" s="125">
        <v>0</v>
      </c>
      <c r="V363" s="125">
        <v>98</v>
      </c>
      <c r="W363" s="125">
        <v>12456.14</v>
      </c>
      <c r="X363" s="125">
        <v>5236</v>
      </c>
      <c r="Y363" s="125">
        <v>232.26</v>
      </c>
      <c r="Z363" s="125" t="s">
        <v>283</v>
      </c>
      <c r="AA363" s="125">
        <v>1</v>
      </c>
      <c r="AB363" s="125">
        <v>16385748.75</v>
      </c>
      <c r="AC363" s="125">
        <v>0</v>
      </c>
      <c r="AD363" s="125">
        <v>0</v>
      </c>
    </row>
    <row r="364" spans="10:30" x14ac:dyDescent="0.2">
      <c r="J364" s="125">
        <v>362</v>
      </c>
      <c r="K364" s="126">
        <v>37394</v>
      </c>
      <c r="L364" s="125">
        <v>37</v>
      </c>
      <c r="M364" s="125">
        <v>20</v>
      </c>
      <c r="N364" s="125">
        <v>33</v>
      </c>
      <c r="O364" s="125">
        <v>46</v>
      </c>
      <c r="P364" s="125">
        <v>7</v>
      </c>
      <c r="Q364" s="125">
        <v>56</v>
      </c>
      <c r="R364" s="125">
        <v>0</v>
      </c>
      <c r="S364" s="125">
        <v>1</v>
      </c>
      <c r="T364" s="125" t="s">
        <v>7829</v>
      </c>
      <c r="U364" s="125">
        <v>18399160.530000001</v>
      </c>
      <c r="V364" s="125">
        <v>110</v>
      </c>
      <c r="W364" s="125">
        <v>15253.12</v>
      </c>
      <c r="X364" s="125">
        <v>8313</v>
      </c>
      <c r="Y364" s="125">
        <v>201.08</v>
      </c>
      <c r="Z364" s="125" t="s">
        <v>284</v>
      </c>
      <c r="AA364" s="125">
        <v>0</v>
      </c>
      <c r="AB364" s="125">
        <v>0</v>
      </c>
      <c r="AC364" s="125">
        <v>0</v>
      </c>
      <c r="AD364" s="125">
        <v>0</v>
      </c>
    </row>
    <row r="365" spans="10:30" x14ac:dyDescent="0.2">
      <c r="J365" s="125">
        <v>363</v>
      </c>
      <c r="K365" s="126">
        <v>37398</v>
      </c>
      <c r="L365" s="125">
        <v>39</v>
      </c>
      <c r="M365" s="125">
        <v>54</v>
      </c>
      <c r="N365" s="125">
        <v>29</v>
      </c>
      <c r="O365" s="125">
        <v>49</v>
      </c>
      <c r="P365" s="125">
        <v>47</v>
      </c>
      <c r="Q365" s="125">
        <v>19</v>
      </c>
      <c r="R365" s="125">
        <v>0</v>
      </c>
      <c r="S365" s="125">
        <v>0</v>
      </c>
      <c r="T365" s="125"/>
      <c r="U365" s="125">
        <v>0</v>
      </c>
      <c r="V365" s="125">
        <v>27</v>
      </c>
      <c r="W365" s="125">
        <v>14921.89</v>
      </c>
      <c r="X365" s="125">
        <v>2225</v>
      </c>
      <c r="Y365" s="125">
        <v>180.39</v>
      </c>
      <c r="Z365" s="125" t="s">
        <v>283</v>
      </c>
      <c r="AA365" s="125">
        <v>1</v>
      </c>
      <c r="AB365" s="125">
        <v>483469.12</v>
      </c>
      <c r="AC365" s="125">
        <v>0</v>
      </c>
      <c r="AD365" s="125">
        <v>0</v>
      </c>
    </row>
    <row r="366" spans="10:30" x14ac:dyDescent="0.2">
      <c r="J366" s="125">
        <v>364</v>
      </c>
      <c r="K366" s="126">
        <v>37401</v>
      </c>
      <c r="L366" s="125">
        <v>59</v>
      </c>
      <c r="M366" s="125">
        <v>44</v>
      </c>
      <c r="N366" s="125">
        <v>29</v>
      </c>
      <c r="O366" s="125">
        <v>5</v>
      </c>
      <c r="P366" s="125">
        <v>51</v>
      </c>
      <c r="Q366" s="125">
        <v>57</v>
      </c>
      <c r="R366" s="125">
        <v>0</v>
      </c>
      <c r="S366" s="125">
        <v>1</v>
      </c>
      <c r="T366" s="125" t="s">
        <v>7841</v>
      </c>
      <c r="U366" s="125">
        <v>1307293.04</v>
      </c>
      <c r="V366" s="125">
        <v>76</v>
      </c>
      <c r="W366" s="125">
        <v>9033.16</v>
      </c>
      <c r="X366" s="125">
        <v>3315</v>
      </c>
      <c r="Y366" s="125">
        <v>206.32</v>
      </c>
      <c r="Z366" s="125" t="s">
        <v>284</v>
      </c>
      <c r="AA366" s="125">
        <v>0</v>
      </c>
      <c r="AB366" s="125">
        <v>0</v>
      </c>
      <c r="AC366" s="125">
        <v>0</v>
      </c>
      <c r="AD366" s="125">
        <v>0</v>
      </c>
    </row>
    <row r="367" spans="10:30" x14ac:dyDescent="0.2">
      <c r="J367" s="125">
        <v>365</v>
      </c>
      <c r="K367" s="126">
        <v>37405</v>
      </c>
      <c r="L367" s="125">
        <v>52</v>
      </c>
      <c r="M367" s="125">
        <v>19</v>
      </c>
      <c r="N367" s="125">
        <v>34</v>
      </c>
      <c r="O367" s="125">
        <v>37</v>
      </c>
      <c r="P367" s="125">
        <v>58</v>
      </c>
      <c r="Q367" s="125">
        <v>23</v>
      </c>
      <c r="R367" s="125">
        <v>0</v>
      </c>
      <c r="S367" s="125">
        <v>1</v>
      </c>
      <c r="T367" s="125" t="s">
        <v>7832</v>
      </c>
      <c r="U367" s="125">
        <v>462752.26</v>
      </c>
      <c r="V367" s="125">
        <v>45</v>
      </c>
      <c r="W367" s="125">
        <v>8569.49</v>
      </c>
      <c r="X367" s="125">
        <v>2433</v>
      </c>
      <c r="Y367" s="125">
        <v>157.9</v>
      </c>
      <c r="Z367" s="125" t="s">
        <v>284</v>
      </c>
      <c r="AA367" s="125">
        <v>0</v>
      </c>
      <c r="AB367" s="125">
        <v>0</v>
      </c>
      <c r="AC367" s="125">
        <v>0</v>
      </c>
      <c r="AD367" s="125">
        <v>0</v>
      </c>
    </row>
    <row r="368" spans="10:30" x14ac:dyDescent="0.2">
      <c r="J368" s="125">
        <v>366</v>
      </c>
      <c r="K368" s="126">
        <v>37408</v>
      </c>
      <c r="L368" s="125">
        <v>6</v>
      </c>
      <c r="M368" s="125">
        <v>4</v>
      </c>
      <c r="N368" s="125">
        <v>51</v>
      </c>
      <c r="O368" s="125">
        <v>7</v>
      </c>
      <c r="P368" s="125">
        <v>21</v>
      </c>
      <c r="Q368" s="125">
        <v>15</v>
      </c>
      <c r="R368" s="125">
        <v>0</v>
      </c>
      <c r="S368" s="125">
        <v>0</v>
      </c>
      <c r="T368" s="125"/>
      <c r="U368" s="125">
        <v>0</v>
      </c>
      <c r="V368" s="125">
        <v>41</v>
      </c>
      <c r="W368" s="125">
        <v>12721.16</v>
      </c>
      <c r="X368" s="125">
        <v>3489</v>
      </c>
      <c r="Y368" s="125">
        <v>148.93</v>
      </c>
      <c r="Z368" s="125" t="s">
        <v>283</v>
      </c>
      <c r="AA368" s="125">
        <v>1</v>
      </c>
      <c r="AB368" s="125">
        <v>625880.91</v>
      </c>
      <c r="AC368" s="125">
        <v>0</v>
      </c>
      <c r="AD368" s="125">
        <v>0</v>
      </c>
    </row>
    <row r="369" spans="10:30" x14ac:dyDescent="0.2">
      <c r="J369" s="125">
        <v>367</v>
      </c>
      <c r="K369" s="126">
        <v>37412</v>
      </c>
      <c r="L369" s="125">
        <v>52</v>
      </c>
      <c r="M369" s="125">
        <v>49</v>
      </c>
      <c r="N369" s="125">
        <v>27</v>
      </c>
      <c r="O369" s="125">
        <v>33</v>
      </c>
      <c r="P369" s="125">
        <v>12</v>
      </c>
      <c r="Q369" s="125">
        <v>10</v>
      </c>
      <c r="R369" s="125">
        <v>0</v>
      </c>
      <c r="S369" s="125">
        <v>1</v>
      </c>
      <c r="T369" s="125" t="s">
        <v>7833</v>
      </c>
      <c r="U369" s="125">
        <v>1150498.02</v>
      </c>
      <c r="V369" s="125">
        <v>71</v>
      </c>
      <c r="W369" s="125">
        <v>6157.48</v>
      </c>
      <c r="X369" s="125">
        <v>3040</v>
      </c>
      <c r="Y369" s="125">
        <v>143.27000000000001</v>
      </c>
      <c r="Z369" s="125" t="s">
        <v>284</v>
      </c>
      <c r="AA369" s="125">
        <v>0</v>
      </c>
      <c r="AB369" s="125">
        <v>0</v>
      </c>
      <c r="AC369" s="125">
        <v>0</v>
      </c>
      <c r="AD369" s="125">
        <v>0</v>
      </c>
    </row>
    <row r="370" spans="10:30" x14ac:dyDescent="0.2">
      <c r="J370" s="125">
        <v>368</v>
      </c>
      <c r="K370" s="126">
        <v>37415</v>
      </c>
      <c r="L370" s="125">
        <v>13</v>
      </c>
      <c r="M370" s="125">
        <v>50</v>
      </c>
      <c r="N370" s="125">
        <v>38</v>
      </c>
      <c r="O370" s="125">
        <v>32</v>
      </c>
      <c r="P370" s="125">
        <v>44</v>
      </c>
      <c r="Q370" s="125">
        <v>29</v>
      </c>
      <c r="R370" s="125">
        <v>0</v>
      </c>
      <c r="S370" s="125">
        <v>0</v>
      </c>
      <c r="T370" s="125"/>
      <c r="U370" s="125">
        <v>0</v>
      </c>
      <c r="V370" s="125">
        <v>53</v>
      </c>
      <c r="W370" s="125">
        <v>10725.28</v>
      </c>
      <c r="X370" s="125">
        <v>3220</v>
      </c>
      <c r="Y370" s="125">
        <v>175.87</v>
      </c>
      <c r="Z370" s="125" t="s">
        <v>283</v>
      </c>
      <c r="AA370" s="125">
        <v>1</v>
      </c>
      <c r="AB370" s="125">
        <v>682127.44</v>
      </c>
      <c r="AC370" s="125">
        <v>0</v>
      </c>
      <c r="AD370" s="125">
        <v>0</v>
      </c>
    </row>
    <row r="371" spans="10:30" x14ac:dyDescent="0.2">
      <c r="J371" s="125">
        <v>369</v>
      </c>
      <c r="K371" s="126">
        <v>37419</v>
      </c>
      <c r="L371" s="125">
        <v>21</v>
      </c>
      <c r="M371" s="125">
        <v>42</v>
      </c>
      <c r="N371" s="125">
        <v>1</v>
      </c>
      <c r="O371" s="125">
        <v>60</v>
      </c>
      <c r="P371" s="125">
        <v>35</v>
      </c>
      <c r="Q371" s="125">
        <v>14</v>
      </c>
      <c r="R371" s="125">
        <v>0</v>
      </c>
      <c r="S371" s="125">
        <v>1</v>
      </c>
      <c r="T371" s="125" t="s">
        <v>7837</v>
      </c>
      <c r="U371" s="125">
        <v>1221738.07</v>
      </c>
      <c r="V371" s="125">
        <v>46</v>
      </c>
      <c r="W371" s="125">
        <v>9775.5499999999993</v>
      </c>
      <c r="X371" s="125">
        <v>4167</v>
      </c>
      <c r="Y371" s="125">
        <v>107.51</v>
      </c>
      <c r="Z371" s="125" t="s">
        <v>284</v>
      </c>
      <c r="AA371" s="125">
        <v>0</v>
      </c>
      <c r="AB371" s="125">
        <v>0</v>
      </c>
      <c r="AC371" s="125">
        <v>0</v>
      </c>
      <c r="AD371" s="125">
        <v>0</v>
      </c>
    </row>
    <row r="372" spans="10:30" x14ac:dyDescent="0.2">
      <c r="J372" s="125">
        <v>370</v>
      </c>
      <c r="K372" s="126">
        <v>37422</v>
      </c>
      <c r="L372" s="125">
        <v>51</v>
      </c>
      <c r="M372" s="125">
        <v>42</v>
      </c>
      <c r="N372" s="125">
        <v>4</v>
      </c>
      <c r="O372" s="125">
        <v>54</v>
      </c>
      <c r="P372" s="125">
        <v>1</v>
      </c>
      <c r="Q372" s="125">
        <v>40</v>
      </c>
      <c r="R372" s="125">
        <v>0</v>
      </c>
      <c r="S372" s="125">
        <v>0</v>
      </c>
      <c r="T372" s="125"/>
      <c r="U372" s="125">
        <v>0</v>
      </c>
      <c r="V372" s="125">
        <v>40</v>
      </c>
      <c r="W372" s="125">
        <v>23283.3</v>
      </c>
      <c r="X372" s="125">
        <v>3230</v>
      </c>
      <c r="Y372" s="125">
        <v>287.25</v>
      </c>
      <c r="Z372" s="125" t="s">
        <v>283</v>
      </c>
      <c r="AA372" s="125">
        <v>1</v>
      </c>
      <c r="AB372" s="125">
        <v>7330667.6399999997</v>
      </c>
      <c r="AC372" s="125">
        <v>0</v>
      </c>
      <c r="AD372" s="125">
        <v>0</v>
      </c>
    </row>
    <row r="373" spans="10:30" x14ac:dyDescent="0.2">
      <c r="J373" s="125">
        <v>371</v>
      </c>
      <c r="K373" s="126">
        <v>37426</v>
      </c>
      <c r="L373" s="125">
        <v>23</v>
      </c>
      <c r="M373" s="125">
        <v>33</v>
      </c>
      <c r="N373" s="125">
        <v>39</v>
      </c>
      <c r="O373" s="125">
        <v>4</v>
      </c>
      <c r="P373" s="125">
        <v>60</v>
      </c>
      <c r="Q373" s="125">
        <v>18</v>
      </c>
      <c r="R373" s="125">
        <v>0</v>
      </c>
      <c r="S373" s="125">
        <v>0</v>
      </c>
      <c r="T373" s="125"/>
      <c r="U373" s="125">
        <v>0</v>
      </c>
      <c r="V373" s="125">
        <v>47</v>
      </c>
      <c r="W373" s="125">
        <v>16675.12</v>
      </c>
      <c r="X373" s="125">
        <v>3979</v>
      </c>
      <c r="Y373" s="125">
        <v>196.23</v>
      </c>
      <c r="Z373" s="125" t="s">
        <v>283</v>
      </c>
      <c r="AA373" s="125">
        <v>1</v>
      </c>
      <c r="AB373" s="125">
        <v>8271144.7000000002</v>
      </c>
      <c r="AC373" s="125">
        <v>0</v>
      </c>
      <c r="AD373" s="125">
        <v>0</v>
      </c>
    </row>
    <row r="374" spans="10:30" x14ac:dyDescent="0.2">
      <c r="J374" s="125">
        <v>372</v>
      </c>
      <c r="K374" s="126">
        <v>37429</v>
      </c>
      <c r="L374" s="125">
        <v>24</v>
      </c>
      <c r="M374" s="125">
        <v>17</v>
      </c>
      <c r="N374" s="125">
        <v>46</v>
      </c>
      <c r="O374" s="125">
        <v>57</v>
      </c>
      <c r="P374" s="125">
        <v>16</v>
      </c>
      <c r="Q374" s="125">
        <v>39</v>
      </c>
      <c r="R374" s="125">
        <v>0</v>
      </c>
      <c r="S374" s="125">
        <v>2</v>
      </c>
      <c r="T374" s="125" t="s">
        <v>7830</v>
      </c>
      <c r="U374" s="125">
        <v>4792658.3499999996</v>
      </c>
      <c r="V374" s="125">
        <v>85</v>
      </c>
      <c r="W374" s="125">
        <v>12884.04</v>
      </c>
      <c r="X374" s="125">
        <v>6743</v>
      </c>
      <c r="Y374" s="125">
        <v>161.80000000000001</v>
      </c>
      <c r="Z374" s="125" t="s">
        <v>284</v>
      </c>
      <c r="AA374" s="125">
        <v>0</v>
      </c>
      <c r="AB374" s="125">
        <v>0</v>
      </c>
      <c r="AC374" s="125">
        <v>0</v>
      </c>
      <c r="AD374" s="125">
        <v>0</v>
      </c>
    </row>
    <row r="375" spans="10:30" x14ac:dyDescent="0.2">
      <c r="J375" s="125">
        <v>373</v>
      </c>
      <c r="K375" s="126">
        <v>37433</v>
      </c>
      <c r="L375" s="125">
        <v>31</v>
      </c>
      <c r="M375" s="125">
        <v>33</v>
      </c>
      <c r="N375" s="125">
        <v>24</v>
      </c>
      <c r="O375" s="125">
        <v>10</v>
      </c>
      <c r="P375" s="125">
        <v>5</v>
      </c>
      <c r="Q375" s="125">
        <v>1</v>
      </c>
      <c r="R375" s="125">
        <v>0</v>
      </c>
      <c r="S375" s="125">
        <v>0</v>
      </c>
      <c r="T375" s="125"/>
      <c r="U375" s="125">
        <v>0</v>
      </c>
      <c r="V375" s="125">
        <v>52</v>
      </c>
      <c r="W375" s="125">
        <v>6480.14</v>
      </c>
      <c r="X375" s="125">
        <v>3292</v>
      </c>
      <c r="Y375" s="125">
        <v>101.98</v>
      </c>
      <c r="Z375" s="125" t="s">
        <v>283</v>
      </c>
      <c r="AA375" s="125">
        <v>1</v>
      </c>
      <c r="AB375" s="125">
        <v>404360.65</v>
      </c>
      <c r="AC375" s="125">
        <v>0</v>
      </c>
      <c r="AD375" s="125">
        <v>0</v>
      </c>
    </row>
    <row r="376" spans="10:30" x14ac:dyDescent="0.2">
      <c r="J376" s="125">
        <v>374</v>
      </c>
      <c r="K376" s="126">
        <v>37436</v>
      </c>
      <c r="L376" s="125">
        <v>54</v>
      </c>
      <c r="M376" s="125">
        <v>2</v>
      </c>
      <c r="N376" s="125">
        <v>26</v>
      </c>
      <c r="O376" s="125">
        <v>5</v>
      </c>
      <c r="P376" s="125">
        <v>44</v>
      </c>
      <c r="Q376" s="125">
        <v>16</v>
      </c>
      <c r="R376" s="125">
        <v>0</v>
      </c>
      <c r="S376" s="125">
        <v>0</v>
      </c>
      <c r="T376" s="125"/>
      <c r="U376" s="125">
        <v>0</v>
      </c>
      <c r="V376" s="125">
        <v>80</v>
      </c>
      <c r="W376" s="125">
        <v>8073.17</v>
      </c>
      <c r="X376" s="125">
        <v>3326</v>
      </c>
      <c r="Y376" s="125">
        <v>193.45</v>
      </c>
      <c r="Z376" s="125" t="s">
        <v>283</v>
      </c>
      <c r="AA376" s="125">
        <v>1</v>
      </c>
      <c r="AB376" s="125">
        <v>1179384.47</v>
      </c>
      <c r="AC376" s="125">
        <v>0</v>
      </c>
      <c r="AD376" s="125">
        <v>0</v>
      </c>
    </row>
    <row r="377" spans="10:30" x14ac:dyDescent="0.2">
      <c r="J377" s="125">
        <v>375</v>
      </c>
      <c r="K377" s="126">
        <v>37440</v>
      </c>
      <c r="L377" s="125">
        <v>51</v>
      </c>
      <c r="M377" s="125">
        <v>9</v>
      </c>
      <c r="N377" s="125">
        <v>42</v>
      </c>
      <c r="O377" s="125">
        <v>5</v>
      </c>
      <c r="P377" s="125">
        <v>58</v>
      </c>
      <c r="Q377" s="125">
        <v>1</v>
      </c>
      <c r="R377" s="125">
        <v>0</v>
      </c>
      <c r="S377" s="125">
        <v>0</v>
      </c>
      <c r="T377" s="125"/>
      <c r="U377" s="125">
        <v>0</v>
      </c>
      <c r="V377" s="125">
        <v>33</v>
      </c>
      <c r="W377" s="125">
        <v>14359.09</v>
      </c>
      <c r="X377" s="125">
        <v>2359</v>
      </c>
      <c r="Y377" s="125">
        <v>200.11</v>
      </c>
      <c r="Z377" s="125" t="s">
        <v>283</v>
      </c>
      <c r="AA377" s="125">
        <v>1</v>
      </c>
      <c r="AB377" s="125">
        <v>1748004.5</v>
      </c>
      <c r="AC377" s="125">
        <v>0</v>
      </c>
      <c r="AD377" s="125">
        <v>0</v>
      </c>
    </row>
    <row r="378" spans="10:30" x14ac:dyDescent="0.2">
      <c r="J378" s="125">
        <v>376</v>
      </c>
      <c r="K378" s="126">
        <v>37443</v>
      </c>
      <c r="L378" s="125">
        <v>25</v>
      </c>
      <c r="M378" s="125">
        <v>13</v>
      </c>
      <c r="N378" s="125">
        <v>10</v>
      </c>
      <c r="O378" s="125">
        <v>43</v>
      </c>
      <c r="P378" s="125">
        <v>35</v>
      </c>
      <c r="Q378" s="125">
        <v>48</v>
      </c>
      <c r="R378" s="125">
        <v>0</v>
      </c>
      <c r="S378" s="125">
        <v>0</v>
      </c>
      <c r="T378" s="125"/>
      <c r="U378" s="125">
        <v>0</v>
      </c>
      <c r="V378" s="125">
        <v>110</v>
      </c>
      <c r="W378" s="125">
        <v>7257</v>
      </c>
      <c r="X378" s="125">
        <v>6956</v>
      </c>
      <c r="Y378" s="125">
        <v>114.33</v>
      </c>
      <c r="Z378" s="125" t="s">
        <v>283</v>
      </c>
      <c r="AA378" s="125">
        <v>1</v>
      </c>
      <c r="AB378" s="125">
        <v>2705928.72</v>
      </c>
      <c r="AC378" s="125">
        <v>0</v>
      </c>
      <c r="AD378" s="125">
        <v>0</v>
      </c>
    </row>
    <row r="379" spans="10:30" x14ac:dyDescent="0.2">
      <c r="J379" s="125">
        <v>377</v>
      </c>
      <c r="K379" s="126">
        <v>37447</v>
      </c>
      <c r="L379" s="125">
        <v>46</v>
      </c>
      <c r="M379" s="125">
        <v>19</v>
      </c>
      <c r="N379" s="125">
        <v>3</v>
      </c>
      <c r="O379" s="125">
        <v>45</v>
      </c>
      <c r="P379" s="125">
        <v>12</v>
      </c>
      <c r="Q379" s="125">
        <v>27</v>
      </c>
      <c r="R379" s="125">
        <v>0</v>
      </c>
      <c r="S379" s="125">
        <v>0</v>
      </c>
      <c r="T379" s="125"/>
      <c r="U379" s="125">
        <v>0</v>
      </c>
      <c r="V379" s="125">
        <v>87</v>
      </c>
      <c r="W379" s="125">
        <v>6639.02</v>
      </c>
      <c r="X379" s="125">
        <v>5468</v>
      </c>
      <c r="Y379" s="125">
        <v>105.23</v>
      </c>
      <c r="Z379" s="125" t="s">
        <v>283</v>
      </c>
      <c r="AA379" s="125">
        <v>1</v>
      </c>
      <c r="AB379" s="125">
        <v>3399042.3</v>
      </c>
      <c r="AC379" s="125">
        <v>0</v>
      </c>
      <c r="AD379" s="125">
        <v>0</v>
      </c>
    </row>
    <row r="380" spans="10:30" x14ac:dyDescent="0.2">
      <c r="J380" s="125">
        <v>378</v>
      </c>
      <c r="K380" s="126">
        <v>37450</v>
      </c>
      <c r="L380" s="125">
        <v>55</v>
      </c>
      <c r="M380" s="125">
        <v>45</v>
      </c>
      <c r="N380" s="125">
        <v>48</v>
      </c>
      <c r="O380" s="125">
        <v>41</v>
      </c>
      <c r="P380" s="125">
        <v>5</v>
      </c>
      <c r="Q380" s="125">
        <v>38</v>
      </c>
      <c r="R380" s="125">
        <v>0</v>
      </c>
      <c r="S380" s="125">
        <v>0</v>
      </c>
      <c r="T380" s="125"/>
      <c r="U380" s="125">
        <v>0</v>
      </c>
      <c r="V380" s="125">
        <v>36</v>
      </c>
      <c r="W380" s="125">
        <v>25450.6</v>
      </c>
      <c r="X380" s="125">
        <v>3115</v>
      </c>
      <c r="Y380" s="125">
        <v>293.02</v>
      </c>
      <c r="Z380" s="125" t="s">
        <v>283</v>
      </c>
      <c r="AA380" s="125">
        <v>1</v>
      </c>
      <c r="AB380" s="125">
        <v>4498508.08</v>
      </c>
      <c r="AC380" s="125">
        <v>0</v>
      </c>
      <c r="AD380" s="125">
        <v>0</v>
      </c>
    </row>
    <row r="381" spans="10:30" x14ac:dyDescent="0.2">
      <c r="J381" s="125">
        <v>379</v>
      </c>
      <c r="K381" s="126">
        <v>37454</v>
      </c>
      <c r="L381" s="125">
        <v>41</v>
      </c>
      <c r="M381" s="125">
        <v>55</v>
      </c>
      <c r="N381" s="125">
        <v>24</v>
      </c>
      <c r="O381" s="125">
        <v>59</v>
      </c>
      <c r="P381" s="125">
        <v>33</v>
      </c>
      <c r="Q381" s="125">
        <v>40</v>
      </c>
      <c r="R381" s="125">
        <v>0</v>
      </c>
      <c r="S381" s="125">
        <v>0</v>
      </c>
      <c r="T381" s="125"/>
      <c r="U381" s="125">
        <v>0</v>
      </c>
      <c r="V381" s="125">
        <v>32</v>
      </c>
      <c r="W381" s="125">
        <v>23407.93</v>
      </c>
      <c r="X381" s="125">
        <v>2830</v>
      </c>
      <c r="Y381" s="125">
        <v>263.68</v>
      </c>
      <c r="Z381" s="125" t="s">
        <v>283</v>
      </c>
      <c r="AA381" s="125">
        <v>1</v>
      </c>
      <c r="AB381" s="125">
        <v>11243785.66</v>
      </c>
      <c r="AC381" s="125">
        <v>0</v>
      </c>
      <c r="AD381" s="125">
        <v>0</v>
      </c>
    </row>
    <row r="382" spans="10:30" x14ac:dyDescent="0.2">
      <c r="J382" s="125">
        <v>380</v>
      </c>
      <c r="K382" s="126">
        <v>37457</v>
      </c>
      <c r="L382" s="125">
        <v>47</v>
      </c>
      <c r="M382" s="125">
        <v>22</v>
      </c>
      <c r="N382" s="125">
        <v>13</v>
      </c>
      <c r="O382" s="125">
        <v>30</v>
      </c>
      <c r="P382" s="125">
        <v>31</v>
      </c>
      <c r="Q382" s="125">
        <v>57</v>
      </c>
      <c r="R382" s="125">
        <v>0</v>
      </c>
      <c r="S382" s="125">
        <v>0</v>
      </c>
      <c r="T382" s="125"/>
      <c r="U382" s="125">
        <v>0</v>
      </c>
      <c r="V382" s="125">
        <v>206</v>
      </c>
      <c r="W382" s="125">
        <v>6628.67</v>
      </c>
      <c r="X382" s="125">
        <v>7186</v>
      </c>
      <c r="Y382" s="125">
        <v>189.31</v>
      </c>
      <c r="Z382" s="125" t="s">
        <v>283</v>
      </c>
      <c r="AA382" s="125">
        <v>1</v>
      </c>
      <c r="AB382" s="125">
        <v>12882392.949999999</v>
      </c>
      <c r="AC382" s="125">
        <v>0</v>
      </c>
      <c r="AD382" s="125">
        <v>0</v>
      </c>
    </row>
    <row r="383" spans="10:30" x14ac:dyDescent="0.2">
      <c r="J383" s="125">
        <v>381</v>
      </c>
      <c r="K383" s="126">
        <v>37461</v>
      </c>
      <c r="L383" s="125">
        <v>9</v>
      </c>
      <c r="M383" s="125">
        <v>56</v>
      </c>
      <c r="N383" s="125">
        <v>46</v>
      </c>
      <c r="O383" s="125">
        <v>28</v>
      </c>
      <c r="P383" s="125">
        <v>10</v>
      </c>
      <c r="Q383" s="125">
        <v>55</v>
      </c>
      <c r="R383" s="125">
        <v>0</v>
      </c>
      <c r="S383" s="125">
        <v>0</v>
      </c>
      <c r="T383" s="125"/>
      <c r="U383" s="125">
        <v>0</v>
      </c>
      <c r="V383" s="125">
        <v>85</v>
      </c>
      <c r="W383" s="125">
        <v>14181.19</v>
      </c>
      <c r="X383" s="125">
        <v>7295</v>
      </c>
      <c r="Y383" s="125">
        <v>164.62</v>
      </c>
      <c r="Z383" s="125" t="s">
        <v>283</v>
      </c>
      <c r="AA383" s="125">
        <v>1</v>
      </c>
      <c r="AB383" s="125">
        <v>14328873.76</v>
      </c>
      <c r="AC383" s="125">
        <v>0</v>
      </c>
      <c r="AD383" s="125">
        <v>0</v>
      </c>
    </row>
    <row r="384" spans="10:30" x14ac:dyDescent="0.2">
      <c r="J384" s="125">
        <v>382</v>
      </c>
      <c r="K384" s="126">
        <v>37464</v>
      </c>
      <c r="L384" s="125">
        <v>54</v>
      </c>
      <c r="M384" s="125">
        <v>38</v>
      </c>
      <c r="N384" s="125">
        <v>53</v>
      </c>
      <c r="O384" s="125">
        <v>31</v>
      </c>
      <c r="P384" s="125">
        <v>37</v>
      </c>
      <c r="Q384" s="125">
        <v>34</v>
      </c>
      <c r="R384" s="125">
        <v>0</v>
      </c>
      <c r="S384" s="125">
        <v>0</v>
      </c>
      <c r="T384" s="125"/>
      <c r="U384" s="125">
        <v>0</v>
      </c>
      <c r="V384" s="125">
        <v>68</v>
      </c>
      <c r="W384" s="125">
        <v>23756.27</v>
      </c>
      <c r="X384" s="125">
        <v>6291</v>
      </c>
      <c r="Y384" s="125">
        <v>255.82</v>
      </c>
      <c r="Z384" s="125" t="s">
        <v>283</v>
      </c>
      <c r="AA384" s="125">
        <v>1</v>
      </c>
      <c r="AB384" s="125">
        <v>16267384.960000001</v>
      </c>
      <c r="AC384" s="125">
        <v>0</v>
      </c>
      <c r="AD384" s="125">
        <v>0</v>
      </c>
    </row>
    <row r="385" spans="10:30" x14ac:dyDescent="0.2">
      <c r="J385" s="125">
        <v>383</v>
      </c>
      <c r="K385" s="126">
        <v>37468</v>
      </c>
      <c r="L385" s="125">
        <v>48</v>
      </c>
      <c r="M385" s="125">
        <v>22</v>
      </c>
      <c r="N385" s="125">
        <v>53</v>
      </c>
      <c r="O385" s="125">
        <v>56</v>
      </c>
      <c r="P385" s="125">
        <v>50</v>
      </c>
      <c r="Q385" s="125">
        <v>14</v>
      </c>
      <c r="R385" s="125">
        <v>0</v>
      </c>
      <c r="S385" s="125">
        <v>0</v>
      </c>
      <c r="T385" s="125"/>
      <c r="U385" s="125">
        <v>0</v>
      </c>
      <c r="V385" s="125">
        <v>73</v>
      </c>
      <c r="W385" s="125">
        <v>23753.43</v>
      </c>
      <c r="X385" s="125">
        <v>6573</v>
      </c>
      <c r="Y385" s="125">
        <v>262.81</v>
      </c>
      <c r="Z385" s="125" t="s">
        <v>283</v>
      </c>
      <c r="AA385" s="125">
        <v>1</v>
      </c>
      <c r="AB385" s="125">
        <v>18348185.449999999</v>
      </c>
      <c r="AC385" s="125">
        <v>0</v>
      </c>
      <c r="AD385" s="125">
        <v>0</v>
      </c>
    </row>
    <row r="386" spans="10:30" x14ac:dyDescent="0.2">
      <c r="J386" s="125">
        <v>384</v>
      </c>
      <c r="K386" s="126">
        <v>37471</v>
      </c>
      <c r="L386" s="125">
        <v>28</v>
      </c>
      <c r="M386" s="125">
        <v>50</v>
      </c>
      <c r="N386" s="125">
        <v>47</v>
      </c>
      <c r="O386" s="125">
        <v>24</v>
      </c>
      <c r="P386" s="125">
        <v>40</v>
      </c>
      <c r="Q386" s="125">
        <v>52</v>
      </c>
      <c r="R386" s="125">
        <v>0</v>
      </c>
      <c r="S386" s="125">
        <v>0</v>
      </c>
      <c r="T386" s="125"/>
      <c r="U386" s="125">
        <v>0</v>
      </c>
      <c r="V386" s="125">
        <v>151</v>
      </c>
      <c r="W386" s="125">
        <v>18351.990000000002</v>
      </c>
      <c r="X386" s="125">
        <v>10644</v>
      </c>
      <c r="Y386" s="125">
        <v>259.37</v>
      </c>
      <c r="Z386" s="125" t="s">
        <v>283</v>
      </c>
      <c r="AA386" s="125">
        <v>1</v>
      </c>
      <c r="AB386" s="125">
        <v>21673565.649999999</v>
      </c>
      <c r="AC386" s="125">
        <v>0</v>
      </c>
      <c r="AD386" s="125">
        <v>0</v>
      </c>
    </row>
    <row r="387" spans="10:30" x14ac:dyDescent="0.2">
      <c r="J387" s="125">
        <v>385</v>
      </c>
      <c r="K387" s="126">
        <v>37475</v>
      </c>
      <c r="L387" s="125">
        <v>22</v>
      </c>
      <c r="M387" s="125">
        <v>12</v>
      </c>
      <c r="N387" s="125">
        <v>24</v>
      </c>
      <c r="O387" s="125">
        <v>18</v>
      </c>
      <c r="P387" s="125">
        <v>5</v>
      </c>
      <c r="Q387" s="125">
        <v>16</v>
      </c>
      <c r="R387" s="125">
        <v>0</v>
      </c>
      <c r="S387" s="125">
        <v>2</v>
      </c>
      <c r="T387" s="125" t="s">
        <v>7835</v>
      </c>
      <c r="U387" s="125">
        <v>12952192.890000001</v>
      </c>
      <c r="V387" s="125">
        <v>759</v>
      </c>
      <c r="W387" s="125">
        <v>4645.17</v>
      </c>
      <c r="X387" s="125">
        <v>37449</v>
      </c>
      <c r="Y387" s="125">
        <v>93.8</v>
      </c>
      <c r="Z387" s="125" t="s">
        <v>284</v>
      </c>
      <c r="AA387" s="125">
        <v>0</v>
      </c>
      <c r="AB387" s="125">
        <v>0</v>
      </c>
      <c r="AC387" s="125">
        <v>0</v>
      </c>
      <c r="AD387" s="125">
        <v>0</v>
      </c>
    </row>
    <row r="388" spans="10:30" x14ac:dyDescent="0.2">
      <c r="J388" s="125">
        <v>386</v>
      </c>
      <c r="K388" s="126">
        <v>37478</v>
      </c>
      <c r="L388" s="125">
        <v>39</v>
      </c>
      <c r="M388" s="125">
        <v>54</v>
      </c>
      <c r="N388" s="125">
        <v>43</v>
      </c>
      <c r="O388" s="125">
        <v>36</v>
      </c>
      <c r="P388" s="125">
        <v>17</v>
      </c>
      <c r="Q388" s="125">
        <v>35</v>
      </c>
      <c r="R388" s="125">
        <v>0</v>
      </c>
      <c r="S388" s="125">
        <v>0</v>
      </c>
      <c r="T388" s="125"/>
      <c r="U388" s="125">
        <v>0</v>
      </c>
      <c r="V388" s="125">
        <v>70</v>
      </c>
      <c r="W388" s="125">
        <v>11571.98</v>
      </c>
      <c r="X388" s="125">
        <v>5236</v>
      </c>
      <c r="Y388" s="125">
        <v>154.12</v>
      </c>
      <c r="Z388" s="125" t="s">
        <v>283</v>
      </c>
      <c r="AA388" s="125">
        <v>1</v>
      </c>
      <c r="AB388" s="125">
        <v>972045.86</v>
      </c>
      <c r="AC388" s="125">
        <v>0</v>
      </c>
      <c r="AD388" s="125">
        <v>0</v>
      </c>
    </row>
    <row r="389" spans="10:30" x14ac:dyDescent="0.2">
      <c r="J389" s="125">
        <v>387</v>
      </c>
      <c r="K389" s="126">
        <v>37482</v>
      </c>
      <c r="L389" s="125">
        <v>29</v>
      </c>
      <c r="M389" s="125">
        <v>28</v>
      </c>
      <c r="N389" s="125">
        <v>48</v>
      </c>
      <c r="O389" s="125">
        <v>47</v>
      </c>
      <c r="P389" s="125">
        <v>43</v>
      </c>
      <c r="Q389" s="125">
        <v>22</v>
      </c>
      <c r="R389" s="125">
        <v>0</v>
      </c>
      <c r="S389" s="125">
        <v>0</v>
      </c>
      <c r="T389" s="125"/>
      <c r="U389" s="125">
        <v>0</v>
      </c>
      <c r="V389" s="125">
        <v>40</v>
      </c>
      <c r="W389" s="125">
        <v>14937.65</v>
      </c>
      <c r="X389" s="125">
        <v>2998</v>
      </c>
      <c r="Y389" s="125">
        <v>198.55</v>
      </c>
      <c r="Z389" s="125" t="s">
        <v>283</v>
      </c>
      <c r="AA389" s="125">
        <v>1</v>
      </c>
      <c r="AB389" s="125">
        <v>1689053.37</v>
      </c>
      <c r="AC389" s="125">
        <v>0</v>
      </c>
      <c r="AD389" s="125">
        <v>0</v>
      </c>
    </row>
    <row r="390" spans="10:30" x14ac:dyDescent="0.2">
      <c r="J390" s="125">
        <v>388</v>
      </c>
      <c r="K390" s="126">
        <v>37485</v>
      </c>
      <c r="L390" s="125">
        <v>52</v>
      </c>
      <c r="M390" s="125">
        <v>48</v>
      </c>
      <c r="N390" s="125">
        <v>53</v>
      </c>
      <c r="O390" s="125">
        <v>58</v>
      </c>
      <c r="P390" s="125">
        <v>23</v>
      </c>
      <c r="Q390" s="125">
        <v>36</v>
      </c>
      <c r="R390" s="125">
        <v>0</v>
      </c>
      <c r="S390" s="125">
        <v>0</v>
      </c>
      <c r="T390" s="125"/>
      <c r="U390" s="125">
        <v>0</v>
      </c>
      <c r="V390" s="125">
        <v>46</v>
      </c>
      <c r="W390" s="125">
        <v>18826.46</v>
      </c>
      <c r="X390" s="125">
        <v>4293</v>
      </c>
      <c r="Y390" s="125">
        <v>200.97</v>
      </c>
      <c r="Z390" s="125" t="s">
        <v>283</v>
      </c>
      <c r="AA390" s="125">
        <v>1</v>
      </c>
      <c r="AB390" s="125">
        <v>2728273.75</v>
      </c>
      <c r="AC390" s="125">
        <v>0</v>
      </c>
      <c r="AD390" s="125">
        <v>0</v>
      </c>
    </row>
    <row r="391" spans="10:30" x14ac:dyDescent="0.2">
      <c r="J391" s="125">
        <v>389</v>
      </c>
      <c r="K391" s="126">
        <v>37489</v>
      </c>
      <c r="L391" s="125">
        <v>46</v>
      </c>
      <c r="M391" s="125">
        <v>14</v>
      </c>
      <c r="N391" s="125">
        <v>54</v>
      </c>
      <c r="O391" s="125">
        <v>18</v>
      </c>
      <c r="P391" s="125">
        <v>43</v>
      </c>
      <c r="Q391" s="125">
        <v>5</v>
      </c>
      <c r="R391" s="125">
        <v>0</v>
      </c>
      <c r="S391" s="125">
        <v>0</v>
      </c>
      <c r="T391" s="125"/>
      <c r="U391" s="125">
        <v>0</v>
      </c>
      <c r="V391" s="125">
        <v>63</v>
      </c>
      <c r="W391" s="125">
        <v>11305.19</v>
      </c>
      <c r="X391" s="125">
        <v>4169</v>
      </c>
      <c r="Y391" s="125">
        <v>170.2</v>
      </c>
      <c r="Z391" s="125" t="s">
        <v>283</v>
      </c>
      <c r="AA391" s="125">
        <v>1</v>
      </c>
      <c r="AB391" s="125">
        <v>15745310.460000001</v>
      </c>
      <c r="AC391" s="125">
        <v>0</v>
      </c>
      <c r="AD391" s="125">
        <v>0</v>
      </c>
    </row>
    <row r="392" spans="10:30" x14ac:dyDescent="0.2">
      <c r="J392" s="125">
        <v>390</v>
      </c>
      <c r="K392" s="126">
        <v>37492</v>
      </c>
      <c r="L392" s="125">
        <v>7</v>
      </c>
      <c r="M392" s="125">
        <v>22</v>
      </c>
      <c r="N392" s="125">
        <v>34</v>
      </c>
      <c r="O392" s="125">
        <v>12</v>
      </c>
      <c r="P392" s="125">
        <v>38</v>
      </c>
      <c r="Q392" s="125">
        <v>53</v>
      </c>
      <c r="R392" s="125">
        <v>0</v>
      </c>
      <c r="S392" s="125">
        <v>1</v>
      </c>
      <c r="T392" s="125" t="s">
        <v>7841</v>
      </c>
      <c r="U392" s="125">
        <v>17611429.969999999</v>
      </c>
      <c r="V392" s="125">
        <v>171</v>
      </c>
      <c r="W392" s="125">
        <v>9094.15</v>
      </c>
      <c r="X392" s="125">
        <v>10722</v>
      </c>
      <c r="Y392" s="125">
        <v>144.49</v>
      </c>
      <c r="Z392" s="125" t="s">
        <v>284</v>
      </c>
      <c r="AA392" s="125">
        <v>0</v>
      </c>
      <c r="AB392" s="125">
        <v>0</v>
      </c>
      <c r="AC392" s="125">
        <v>0</v>
      </c>
      <c r="AD392" s="125">
        <v>0</v>
      </c>
    </row>
    <row r="393" spans="10:30" x14ac:dyDescent="0.2">
      <c r="J393" s="125">
        <v>391</v>
      </c>
      <c r="K393" s="126">
        <v>37496</v>
      </c>
      <c r="L393" s="125">
        <v>7</v>
      </c>
      <c r="M393" s="125">
        <v>15</v>
      </c>
      <c r="N393" s="125">
        <v>35</v>
      </c>
      <c r="O393" s="125">
        <v>16</v>
      </c>
      <c r="P393" s="125">
        <v>40</v>
      </c>
      <c r="Q393" s="125">
        <v>4</v>
      </c>
      <c r="R393" s="125">
        <v>0</v>
      </c>
      <c r="S393" s="125">
        <v>0</v>
      </c>
      <c r="T393" s="125"/>
      <c r="U393" s="125">
        <v>0</v>
      </c>
      <c r="V393" s="125">
        <v>44</v>
      </c>
      <c r="W393" s="125">
        <v>10170.35</v>
      </c>
      <c r="X393" s="125">
        <v>2740</v>
      </c>
      <c r="Y393" s="125">
        <v>162.69999999999999</v>
      </c>
      <c r="Z393" s="125" t="s">
        <v>283</v>
      </c>
      <c r="AA393" s="125">
        <v>1</v>
      </c>
      <c r="AB393" s="125">
        <v>536994.30000000005</v>
      </c>
      <c r="AC393" s="125">
        <v>0</v>
      </c>
      <c r="AD393" s="125">
        <v>0</v>
      </c>
    </row>
    <row r="394" spans="10:30" x14ac:dyDescent="0.2">
      <c r="J394" s="125">
        <v>392</v>
      </c>
      <c r="K394" s="126">
        <v>37499</v>
      </c>
      <c r="L394" s="125">
        <v>49</v>
      </c>
      <c r="M394" s="125">
        <v>47</v>
      </c>
      <c r="N394" s="125">
        <v>39</v>
      </c>
      <c r="O394" s="125">
        <v>31</v>
      </c>
      <c r="P394" s="125">
        <v>15</v>
      </c>
      <c r="Q394" s="125">
        <v>23</v>
      </c>
      <c r="R394" s="125">
        <v>0</v>
      </c>
      <c r="S394" s="125">
        <v>1</v>
      </c>
      <c r="T394" s="125" t="s">
        <v>7830</v>
      </c>
      <c r="U394" s="125">
        <v>1410917.29</v>
      </c>
      <c r="V394" s="125">
        <v>68</v>
      </c>
      <c r="W394" s="125">
        <v>10709.84</v>
      </c>
      <c r="X394" s="125">
        <v>3591</v>
      </c>
      <c r="Y394" s="125">
        <v>202.03</v>
      </c>
      <c r="Z394" s="125" t="s">
        <v>284</v>
      </c>
      <c r="AA394" s="125">
        <v>0</v>
      </c>
      <c r="AB394" s="125">
        <v>0</v>
      </c>
      <c r="AC394" s="125">
        <v>0</v>
      </c>
      <c r="AD394" s="125">
        <v>0</v>
      </c>
    </row>
    <row r="395" spans="10:30" x14ac:dyDescent="0.2">
      <c r="J395" s="125">
        <v>393</v>
      </c>
      <c r="K395" s="126">
        <v>37503</v>
      </c>
      <c r="L395" s="125">
        <v>12</v>
      </c>
      <c r="M395" s="125">
        <v>50</v>
      </c>
      <c r="N395" s="125">
        <v>36</v>
      </c>
      <c r="O395" s="125">
        <v>6</v>
      </c>
      <c r="P395" s="125">
        <v>35</v>
      </c>
      <c r="Q395" s="125">
        <v>40</v>
      </c>
      <c r="R395" s="125">
        <v>0</v>
      </c>
      <c r="S395" s="125">
        <v>0</v>
      </c>
      <c r="T395" s="125"/>
      <c r="U395" s="125">
        <v>0</v>
      </c>
      <c r="V395" s="125">
        <v>31</v>
      </c>
      <c r="W395" s="125">
        <v>13716.51</v>
      </c>
      <c r="X395" s="125">
        <v>1949</v>
      </c>
      <c r="Y395" s="125">
        <v>217.35</v>
      </c>
      <c r="Z395" s="125" t="s">
        <v>283</v>
      </c>
      <c r="AA395" s="125">
        <v>1</v>
      </c>
      <c r="AB395" s="125">
        <v>510254.22</v>
      </c>
      <c r="AC395" s="125">
        <v>0</v>
      </c>
      <c r="AD395" s="125">
        <v>0</v>
      </c>
    </row>
    <row r="396" spans="10:30" x14ac:dyDescent="0.2">
      <c r="J396" s="125">
        <v>394</v>
      </c>
      <c r="K396" s="126">
        <v>37506</v>
      </c>
      <c r="L396" s="125">
        <v>15</v>
      </c>
      <c r="M396" s="125">
        <v>49</v>
      </c>
      <c r="N396" s="125">
        <v>42</v>
      </c>
      <c r="O396" s="125">
        <v>5</v>
      </c>
      <c r="P396" s="125">
        <v>45</v>
      </c>
      <c r="Q396" s="125">
        <v>35</v>
      </c>
      <c r="R396" s="125">
        <v>0</v>
      </c>
      <c r="S396" s="125">
        <v>0</v>
      </c>
      <c r="T396" s="125"/>
      <c r="U396" s="125">
        <v>0</v>
      </c>
      <c r="V396" s="125">
        <v>47</v>
      </c>
      <c r="W396" s="125">
        <v>11817.8</v>
      </c>
      <c r="X396" s="125">
        <v>4815</v>
      </c>
      <c r="Y396" s="125">
        <v>114.93</v>
      </c>
      <c r="Z396" s="125" t="s">
        <v>283</v>
      </c>
      <c r="AA396" s="125">
        <v>1</v>
      </c>
      <c r="AB396" s="125">
        <v>1176778.31</v>
      </c>
      <c r="AC396" s="125">
        <v>0</v>
      </c>
      <c r="AD396" s="125">
        <v>0</v>
      </c>
    </row>
    <row r="397" spans="10:30" x14ac:dyDescent="0.2">
      <c r="J397" s="125">
        <v>395</v>
      </c>
      <c r="K397" s="126">
        <v>37510</v>
      </c>
      <c r="L397" s="125">
        <v>11</v>
      </c>
      <c r="M397" s="125">
        <v>58</v>
      </c>
      <c r="N397" s="125">
        <v>31</v>
      </c>
      <c r="O397" s="125">
        <v>14</v>
      </c>
      <c r="P397" s="125">
        <v>10</v>
      </c>
      <c r="Q397" s="125">
        <v>20</v>
      </c>
      <c r="R397" s="125">
        <v>0</v>
      </c>
      <c r="S397" s="125">
        <v>1</v>
      </c>
      <c r="T397" s="125" t="s">
        <v>7835</v>
      </c>
      <c r="U397" s="125">
        <v>1843709.96</v>
      </c>
      <c r="V397" s="125">
        <v>27</v>
      </c>
      <c r="W397" s="125">
        <v>20584.310000000001</v>
      </c>
      <c r="X397" s="125">
        <v>2328</v>
      </c>
      <c r="Y397" s="125">
        <v>237.84</v>
      </c>
      <c r="Z397" s="125" t="s">
        <v>284</v>
      </c>
      <c r="AA397" s="125">
        <v>0</v>
      </c>
      <c r="AB397" s="125">
        <v>0</v>
      </c>
      <c r="AC397" s="125">
        <v>0</v>
      </c>
      <c r="AD397" s="125">
        <v>0</v>
      </c>
    </row>
    <row r="398" spans="10:30" x14ac:dyDescent="0.2">
      <c r="J398" s="125">
        <v>396</v>
      </c>
      <c r="K398" s="126">
        <v>37513</v>
      </c>
      <c r="L398" s="125">
        <v>47</v>
      </c>
      <c r="M398" s="125">
        <v>18</v>
      </c>
      <c r="N398" s="125">
        <v>6</v>
      </c>
      <c r="O398" s="125">
        <v>45</v>
      </c>
      <c r="P398" s="125">
        <v>34</v>
      </c>
      <c r="Q398" s="125">
        <v>42</v>
      </c>
      <c r="R398" s="125">
        <v>0</v>
      </c>
      <c r="S398" s="125">
        <v>0</v>
      </c>
      <c r="T398" s="125"/>
      <c r="U398" s="125">
        <v>0</v>
      </c>
      <c r="V398" s="125">
        <v>63</v>
      </c>
      <c r="W398" s="125">
        <v>10148.719999999999</v>
      </c>
      <c r="X398" s="125">
        <v>4201</v>
      </c>
      <c r="Y398" s="125">
        <v>151.63</v>
      </c>
      <c r="Z398" s="125" t="s">
        <v>283</v>
      </c>
      <c r="AA398" s="125">
        <v>1</v>
      </c>
      <c r="AB398" s="125">
        <v>767243.59</v>
      </c>
      <c r="AC398" s="125">
        <v>0</v>
      </c>
      <c r="AD398" s="125">
        <v>0</v>
      </c>
    </row>
    <row r="399" spans="10:30" x14ac:dyDescent="0.2">
      <c r="J399" s="125">
        <v>397</v>
      </c>
      <c r="K399" s="126">
        <v>37517</v>
      </c>
      <c r="L399" s="125">
        <v>32</v>
      </c>
      <c r="M399" s="125">
        <v>24</v>
      </c>
      <c r="N399" s="125">
        <v>2</v>
      </c>
      <c r="O399" s="125">
        <v>5</v>
      </c>
      <c r="P399" s="125">
        <v>1</v>
      </c>
      <c r="Q399" s="125">
        <v>46</v>
      </c>
      <c r="R399" s="125">
        <v>0</v>
      </c>
      <c r="S399" s="125">
        <v>0</v>
      </c>
      <c r="T399" s="125"/>
      <c r="U399" s="125">
        <v>0</v>
      </c>
      <c r="V399" s="125">
        <v>61</v>
      </c>
      <c r="W399" s="125">
        <v>7992.42</v>
      </c>
      <c r="X399" s="125">
        <v>4026</v>
      </c>
      <c r="Y399" s="125">
        <v>120.64</v>
      </c>
      <c r="Z399" s="125" t="s">
        <v>283</v>
      </c>
      <c r="AA399" s="125">
        <v>1</v>
      </c>
      <c r="AB399" s="125">
        <v>1352288.49</v>
      </c>
      <c r="AC399" s="125">
        <v>0</v>
      </c>
      <c r="AD399" s="125">
        <v>0</v>
      </c>
    </row>
    <row r="400" spans="10:30" x14ac:dyDescent="0.2">
      <c r="J400" s="125">
        <v>398</v>
      </c>
      <c r="K400" s="126">
        <v>37520</v>
      </c>
      <c r="L400" s="125">
        <v>28</v>
      </c>
      <c r="M400" s="125">
        <v>7</v>
      </c>
      <c r="N400" s="125">
        <v>16</v>
      </c>
      <c r="O400" s="125">
        <v>37</v>
      </c>
      <c r="P400" s="125">
        <v>36</v>
      </c>
      <c r="Q400" s="125">
        <v>22</v>
      </c>
      <c r="R400" s="125">
        <v>0</v>
      </c>
      <c r="S400" s="125">
        <v>1</v>
      </c>
      <c r="T400" s="125" t="s">
        <v>7837</v>
      </c>
      <c r="U400" s="125">
        <v>2221289.77</v>
      </c>
      <c r="V400" s="125">
        <v>63</v>
      </c>
      <c r="W400" s="125">
        <v>11494.73</v>
      </c>
      <c r="X400" s="125">
        <v>5106</v>
      </c>
      <c r="Y400" s="125">
        <v>141.29</v>
      </c>
      <c r="Z400" s="125" t="s">
        <v>284</v>
      </c>
      <c r="AA400" s="125">
        <v>0</v>
      </c>
      <c r="AB400" s="125">
        <v>0</v>
      </c>
      <c r="AC400" s="125">
        <v>0</v>
      </c>
      <c r="AD400" s="125">
        <v>0</v>
      </c>
    </row>
    <row r="401" spans="10:30" x14ac:dyDescent="0.2">
      <c r="J401" s="125">
        <v>399</v>
      </c>
      <c r="K401" s="126">
        <v>37524</v>
      </c>
      <c r="L401" s="125">
        <v>59</v>
      </c>
      <c r="M401" s="125">
        <v>55</v>
      </c>
      <c r="N401" s="125">
        <v>16</v>
      </c>
      <c r="O401" s="125">
        <v>27</v>
      </c>
      <c r="P401" s="125">
        <v>47</v>
      </c>
      <c r="Q401" s="125">
        <v>11</v>
      </c>
      <c r="R401" s="125">
        <v>0</v>
      </c>
      <c r="S401" s="125">
        <v>0</v>
      </c>
      <c r="T401" s="125"/>
      <c r="U401" s="125">
        <v>0</v>
      </c>
      <c r="V401" s="125">
        <v>20</v>
      </c>
      <c r="W401" s="125">
        <v>19537</v>
      </c>
      <c r="X401" s="125">
        <v>1730</v>
      </c>
      <c r="Y401" s="125">
        <v>225.01</v>
      </c>
      <c r="Z401" s="125" t="s">
        <v>283</v>
      </c>
      <c r="AA401" s="125">
        <v>1</v>
      </c>
      <c r="AB401" s="125">
        <v>5676171.4100000001</v>
      </c>
      <c r="AC401" s="125">
        <v>0</v>
      </c>
      <c r="AD401" s="125">
        <v>0</v>
      </c>
    </row>
    <row r="402" spans="10:30" x14ac:dyDescent="0.2">
      <c r="J402" s="125">
        <v>400</v>
      </c>
      <c r="K402" s="126">
        <v>37527</v>
      </c>
      <c r="L402" s="125">
        <v>29</v>
      </c>
      <c r="M402" s="125">
        <v>59</v>
      </c>
      <c r="N402" s="125">
        <v>13</v>
      </c>
      <c r="O402" s="125">
        <v>10</v>
      </c>
      <c r="P402" s="125">
        <v>54</v>
      </c>
      <c r="Q402" s="125">
        <v>28</v>
      </c>
      <c r="R402" s="125">
        <v>0</v>
      </c>
      <c r="S402" s="125">
        <v>0</v>
      </c>
      <c r="T402" s="125"/>
      <c r="U402" s="125">
        <v>0</v>
      </c>
      <c r="V402" s="125">
        <v>75</v>
      </c>
      <c r="W402" s="125">
        <v>13254.18</v>
      </c>
      <c r="X402" s="125">
        <v>4875</v>
      </c>
      <c r="Y402" s="125">
        <v>203.14</v>
      </c>
      <c r="Z402" s="125" t="s">
        <v>283</v>
      </c>
      <c r="AA402" s="125">
        <v>1</v>
      </c>
      <c r="AB402" s="125">
        <v>6869047.9100000001</v>
      </c>
      <c r="AC402" s="125">
        <v>0</v>
      </c>
      <c r="AD402" s="125">
        <v>0</v>
      </c>
    </row>
    <row r="403" spans="10:30" x14ac:dyDescent="0.2">
      <c r="J403" s="125">
        <v>401</v>
      </c>
      <c r="K403" s="126">
        <v>37531</v>
      </c>
      <c r="L403" s="125">
        <v>50</v>
      </c>
      <c r="M403" s="125">
        <v>18</v>
      </c>
      <c r="N403" s="125">
        <v>44</v>
      </c>
      <c r="O403" s="125">
        <v>53</v>
      </c>
      <c r="P403" s="125">
        <v>11</v>
      </c>
      <c r="Q403" s="125">
        <v>43</v>
      </c>
      <c r="R403" s="125">
        <v>0</v>
      </c>
      <c r="S403" s="125">
        <v>0</v>
      </c>
      <c r="T403" s="125"/>
      <c r="U403" s="125">
        <v>0</v>
      </c>
      <c r="V403" s="125">
        <v>33</v>
      </c>
      <c r="W403" s="125">
        <v>25008.639999999999</v>
      </c>
      <c r="X403" s="125">
        <v>2853</v>
      </c>
      <c r="Y403" s="125">
        <v>288.18</v>
      </c>
      <c r="Z403" s="125" t="s">
        <v>283</v>
      </c>
      <c r="AA403" s="125">
        <v>1</v>
      </c>
      <c r="AB403" s="125">
        <v>7859389.8899999997</v>
      </c>
      <c r="AC403" s="125">
        <v>0</v>
      </c>
      <c r="AD403" s="125">
        <v>0</v>
      </c>
    </row>
    <row r="404" spans="10:30" x14ac:dyDescent="0.2">
      <c r="J404" s="125">
        <v>402</v>
      </c>
      <c r="K404" s="126">
        <v>37534</v>
      </c>
      <c r="L404" s="125">
        <v>27</v>
      </c>
      <c r="M404" s="125">
        <v>43</v>
      </c>
      <c r="N404" s="125">
        <v>58</v>
      </c>
      <c r="O404" s="125">
        <v>5</v>
      </c>
      <c r="P404" s="125">
        <v>16</v>
      </c>
      <c r="Q404" s="125">
        <v>56</v>
      </c>
      <c r="R404" s="125">
        <v>0</v>
      </c>
      <c r="S404" s="125">
        <v>0</v>
      </c>
      <c r="T404" s="125"/>
      <c r="U404" s="125">
        <v>0</v>
      </c>
      <c r="V404" s="125">
        <v>146</v>
      </c>
      <c r="W404" s="125">
        <v>7927.99</v>
      </c>
      <c r="X404" s="125">
        <v>7787</v>
      </c>
      <c r="Y404" s="125">
        <v>148.08000000000001</v>
      </c>
      <c r="Z404" s="125" t="s">
        <v>283</v>
      </c>
      <c r="AA404" s="125">
        <v>1</v>
      </c>
      <c r="AB404" s="125">
        <v>9248373.5399999991</v>
      </c>
      <c r="AC404" s="125">
        <v>0</v>
      </c>
      <c r="AD404" s="125">
        <v>0</v>
      </c>
    </row>
    <row r="405" spans="10:30" x14ac:dyDescent="0.2">
      <c r="J405" s="125">
        <v>403</v>
      </c>
      <c r="K405" s="126">
        <v>37538</v>
      </c>
      <c r="L405" s="125">
        <v>46</v>
      </c>
      <c r="M405" s="125">
        <v>31</v>
      </c>
      <c r="N405" s="125">
        <v>7</v>
      </c>
      <c r="O405" s="125">
        <v>16</v>
      </c>
      <c r="P405" s="125">
        <v>60</v>
      </c>
      <c r="Q405" s="125">
        <v>27</v>
      </c>
      <c r="R405" s="125">
        <v>0</v>
      </c>
      <c r="S405" s="125">
        <v>0</v>
      </c>
      <c r="T405" s="125"/>
      <c r="U405" s="125">
        <v>0</v>
      </c>
      <c r="V405" s="125">
        <v>48</v>
      </c>
      <c r="W405" s="125">
        <v>19972.95</v>
      </c>
      <c r="X405" s="125">
        <v>4099</v>
      </c>
      <c r="Y405" s="125">
        <v>233.01</v>
      </c>
      <c r="Z405" s="125" t="s">
        <v>283</v>
      </c>
      <c r="AA405" s="125">
        <v>1</v>
      </c>
      <c r="AB405" s="125">
        <v>10398815.279999999</v>
      </c>
      <c r="AC405" s="125">
        <v>0</v>
      </c>
      <c r="AD405" s="125">
        <v>0</v>
      </c>
    </row>
    <row r="406" spans="10:30" x14ac:dyDescent="0.2">
      <c r="J406" s="125">
        <v>404</v>
      </c>
      <c r="K406" s="126">
        <v>37541</v>
      </c>
      <c r="L406" s="125">
        <v>24</v>
      </c>
      <c r="M406" s="125">
        <v>38</v>
      </c>
      <c r="N406" s="125">
        <v>58</v>
      </c>
      <c r="O406" s="125">
        <v>1</v>
      </c>
      <c r="P406" s="125">
        <v>40</v>
      </c>
      <c r="Q406" s="125">
        <v>28</v>
      </c>
      <c r="R406" s="125">
        <v>0</v>
      </c>
      <c r="S406" s="125">
        <v>0</v>
      </c>
      <c r="T406" s="125"/>
      <c r="U406" s="125">
        <v>0</v>
      </c>
      <c r="V406" s="125">
        <v>66</v>
      </c>
      <c r="W406" s="125">
        <v>16580.07</v>
      </c>
      <c r="X406" s="125">
        <v>4364</v>
      </c>
      <c r="Y406" s="125">
        <v>249.8</v>
      </c>
      <c r="Z406" s="125" t="s">
        <v>283</v>
      </c>
      <c r="AA406" s="125">
        <v>1</v>
      </c>
      <c r="AB406" s="125">
        <v>11711956.93</v>
      </c>
      <c r="AC406" s="125">
        <v>0</v>
      </c>
      <c r="AD406" s="125">
        <v>0</v>
      </c>
    </row>
    <row r="407" spans="10:30" x14ac:dyDescent="0.2">
      <c r="J407" s="125">
        <v>405</v>
      </c>
      <c r="K407" s="126">
        <v>37545</v>
      </c>
      <c r="L407" s="125">
        <v>57</v>
      </c>
      <c r="M407" s="125">
        <v>60</v>
      </c>
      <c r="N407" s="125">
        <v>34</v>
      </c>
      <c r="O407" s="125">
        <v>24</v>
      </c>
      <c r="P407" s="125">
        <v>29</v>
      </c>
      <c r="Q407" s="125">
        <v>47</v>
      </c>
      <c r="R407" s="125">
        <v>0</v>
      </c>
      <c r="S407" s="125">
        <v>0</v>
      </c>
      <c r="T407" s="125"/>
      <c r="U407" s="125">
        <v>0</v>
      </c>
      <c r="V407" s="125">
        <v>67</v>
      </c>
      <c r="W407" s="125">
        <v>16988.169999999998</v>
      </c>
      <c r="X407" s="125">
        <v>4579</v>
      </c>
      <c r="Y407" s="125">
        <v>247.63</v>
      </c>
      <c r="Z407" s="125" t="s">
        <v>283</v>
      </c>
      <c r="AA407" s="125">
        <v>1</v>
      </c>
      <c r="AB407" s="125">
        <v>13077805.76</v>
      </c>
      <c r="AC407" s="125">
        <v>0</v>
      </c>
      <c r="AD407" s="125">
        <v>0</v>
      </c>
    </row>
    <row r="408" spans="10:30" x14ac:dyDescent="0.2">
      <c r="J408" s="125">
        <v>406</v>
      </c>
      <c r="K408" s="126">
        <v>37548</v>
      </c>
      <c r="L408" s="125">
        <v>47</v>
      </c>
      <c r="M408" s="125">
        <v>32</v>
      </c>
      <c r="N408" s="125">
        <v>48</v>
      </c>
      <c r="O408" s="125">
        <v>12</v>
      </c>
      <c r="P408" s="125">
        <v>38</v>
      </c>
      <c r="Q408" s="125">
        <v>2</v>
      </c>
      <c r="R408" s="125">
        <v>0</v>
      </c>
      <c r="S408" s="125">
        <v>0</v>
      </c>
      <c r="T408" s="125"/>
      <c r="U408" s="125">
        <v>0</v>
      </c>
      <c r="V408" s="125">
        <v>78</v>
      </c>
      <c r="W408" s="125">
        <v>19463.48</v>
      </c>
      <c r="X408" s="125">
        <v>6557</v>
      </c>
      <c r="Y408" s="125">
        <v>230.66</v>
      </c>
      <c r="Z408" s="125" t="s">
        <v>283</v>
      </c>
      <c r="AA408" s="125">
        <v>1</v>
      </c>
      <c r="AB408" s="125">
        <v>14899587.92</v>
      </c>
      <c r="AC408" s="125">
        <v>0</v>
      </c>
      <c r="AD408" s="125">
        <v>0</v>
      </c>
    </row>
    <row r="409" spans="10:30" x14ac:dyDescent="0.2">
      <c r="J409" s="125">
        <v>407</v>
      </c>
      <c r="K409" s="126">
        <v>37552</v>
      </c>
      <c r="L409" s="125">
        <v>49</v>
      </c>
      <c r="M409" s="125">
        <v>2</v>
      </c>
      <c r="N409" s="125">
        <v>18</v>
      </c>
      <c r="O409" s="125">
        <v>51</v>
      </c>
      <c r="P409" s="125">
        <v>22</v>
      </c>
      <c r="Q409" s="125">
        <v>57</v>
      </c>
      <c r="R409" s="125">
        <v>0</v>
      </c>
      <c r="S409" s="125">
        <v>0</v>
      </c>
      <c r="T409" s="125"/>
      <c r="U409" s="125">
        <v>0</v>
      </c>
      <c r="V409" s="125">
        <v>90</v>
      </c>
      <c r="W409" s="125">
        <v>16315.38</v>
      </c>
      <c r="X409" s="125">
        <v>6383</v>
      </c>
      <c r="Y409" s="125">
        <v>229.18</v>
      </c>
      <c r="Z409" s="125" t="s">
        <v>283</v>
      </c>
      <c r="AA409" s="125">
        <v>1</v>
      </c>
      <c r="AB409" s="125">
        <v>16661649.27</v>
      </c>
      <c r="AC409" s="125">
        <v>0</v>
      </c>
      <c r="AD409" s="125">
        <v>0</v>
      </c>
    </row>
    <row r="410" spans="10:30" x14ac:dyDescent="0.2">
      <c r="J410" s="125">
        <v>408</v>
      </c>
      <c r="K410" s="126">
        <v>37555</v>
      </c>
      <c r="L410" s="125">
        <v>49</v>
      </c>
      <c r="M410" s="125">
        <v>44</v>
      </c>
      <c r="N410" s="125">
        <v>33</v>
      </c>
      <c r="O410" s="125">
        <v>28</v>
      </c>
      <c r="P410" s="125">
        <v>56</v>
      </c>
      <c r="Q410" s="125">
        <v>14</v>
      </c>
      <c r="R410" s="125">
        <v>0</v>
      </c>
      <c r="S410" s="125">
        <v>1</v>
      </c>
      <c r="T410" s="125" t="s">
        <v>7829</v>
      </c>
      <c r="U410" s="125">
        <v>18948827.670000002</v>
      </c>
      <c r="V410" s="125">
        <v>269</v>
      </c>
      <c r="W410" s="125">
        <v>7085.43</v>
      </c>
      <c r="X410" s="125">
        <v>13970</v>
      </c>
      <c r="Y410" s="125">
        <v>135.91999999999999</v>
      </c>
      <c r="Z410" s="125" t="s">
        <v>284</v>
      </c>
      <c r="AA410" s="125">
        <v>0</v>
      </c>
      <c r="AB410" s="125">
        <v>0</v>
      </c>
      <c r="AC410" s="125">
        <v>0</v>
      </c>
      <c r="AD410" s="125">
        <v>0</v>
      </c>
    </row>
    <row r="411" spans="10:30" x14ac:dyDescent="0.2">
      <c r="J411" s="125">
        <v>409</v>
      </c>
      <c r="K411" s="126">
        <v>37559</v>
      </c>
      <c r="L411" s="125">
        <v>26</v>
      </c>
      <c r="M411" s="125">
        <v>49</v>
      </c>
      <c r="N411" s="125">
        <v>25</v>
      </c>
      <c r="O411" s="125">
        <v>18</v>
      </c>
      <c r="P411" s="125">
        <v>31</v>
      </c>
      <c r="Q411" s="125">
        <v>34</v>
      </c>
      <c r="R411" s="125">
        <v>0</v>
      </c>
      <c r="S411" s="125">
        <v>0</v>
      </c>
      <c r="T411" s="125"/>
      <c r="U411" s="125">
        <v>0</v>
      </c>
      <c r="V411" s="125">
        <v>23</v>
      </c>
      <c r="W411" s="125">
        <v>18741.96</v>
      </c>
      <c r="X411" s="125">
        <v>1958</v>
      </c>
      <c r="Y411" s="125">
        <v>219.32</v>
      </c>
      <c r="Z411" s="125" t="s">
        <v>283</v>
      </c>
      <c r="AA411" s="125">
        <v>1</v>
      </c>
      <c r="AB411" s="125">
        <v>9710567.6099999994</v>
      </c>
      <c r="AC411" s="125">
        <v>0</v>
      </c>
      <c r="AD411" s="125">
        <v>0</v>
      </c>
    </row>
    <row r="412" spans="10:30" x14ac:dyDescent="0.2">
      <c r="J412" s="125">
        <v>410</v>
      </c>
      <c r="K412" s="126">
        <v>37562</v>
      </c>
      <c r="L412" s="125">
        <v>31</v>
      </c>
      <c r="M412" s="125">
        <v>55</v>
      </c>
      <c r="N412" s="125">
        <v>36</v>
      </c>
      <c r="O412" s="125">
        <v>24</v>
      </c>
      <c r="P412" s="125">
        <v>8</v>
      </c>
      <c r="Q412" s="125">
        <v>38</v>
      </c>
      <c r="R412" s="125">
        <v>0</v>
      </c>
      <c r="S412" s="125">
        <v>0</v>
      </c>
      <c r="T412" s="125"/>
      <c r="U412" s="125">
        <v>0</v>
      </c>
      <c r="V412" s="125">
        <v>101</v>
      </c>
      <c r="W412" s="125">
        <v>10257.120000000001</v>
      </c>
      <c r="X412" s="125">
        <v>5799</v>
      </c>
      <c r="Y412" s="125">
        <v>177.97</v>
      </c>
      <c r="Z412" s="125" t="s">
        <v>283</v>
      </c>
      <c r="AA412" s="125">
        <v>1</v>
      </c>
      <c r="AB412" s="125">
        <v>10953730.369999999</v>
      </c>
      <c r="AC412" s="125">
        <v>0</v>
      </c>
      <c r="AD412" s="125">
        <v>0</v>
      </c>
    </row>
    <row r="413" spans="10:30" x14ac:dyDescent="0.2">
      <c r="J413" s="125">
        <v>411</v>
      </c>
      <c r="K413" s="126">
        <v>37566</v>
      </c>
      <c r="L413" s="125">
        <v>10</v>
      </c>
      <c r="M413" s="125">
        <v>56</v>
      </c>
      <c r="N413" s="125">
        <v>12</v>
      </c>
      <c r="O413" s="125">
        <v>31</v>
      </c>
      <c r="P413" s="125">
        <v>45</v>
      </c>
      <c r="Q413" s="125">
        <v>38</v>
      </c>
      <c r="R413" s="125">
        <v>0</v>
      </c>
      <c r="S413" s="125">
        <v>0</v>
      </c>
      <c r="T413" s="125"/>
      <c r="U413" s="125">
        <v>0</v>
      </c>
      <c r="V413" s="125">
        <v>91</v>
      </c>
      <c r="W413" s="125">
        <v>11814.39</v>
      </c>
      <c r="X413" s="125">
        <v>5115</v>
      </c>
      <c r="Y413" s="125">
        <v>209.4</v>
      </c>
      <c r="Z413" s="125" t="s">
        <v>283</v>
      </c>
      <c r="AA413" s="125">
        <v>1</v>
      </c>
      <c r="AB413" s="125">
        <v>12243861.060000001</v>
      </c>
      <c r="AC413" s="125">
        <v>0</v>
      </c>
      <c r="AD413" s="125">
        <v>0</v>
      </c>
    </row>
    <row r="414" spans="10:30" x14ac:dyDescent="0.2">
      <c r="J414" s="125">
        <v>412</v>
      </c>
      <c r="K414" s="126">
        <v>37569</v>
      </c>
      <c r="L414" s="125">
        <v>45</v>
      </c>
      <c r="M414" s="125">
        <v>5</v>
      </c>
      <c r="N414" s="125">
        <v>14</v>
      </c>
      <c r="O414" s="125">
        <v>21</v>
      </c>
      <c r="P414" s="125">
        <v>59</v>
      </c>
      <c r="Q414" s="125">
        <v>12</v>
      </c>
      <c r="R414" s="125">
        <v>0</v>
      </c>
      <c r="S414" s="125">
        <v>0</v>
      </c>
      <c r="T414" s="125"/>
      <c r="U414" s="125">
        <v>0</v>
      </c>
      <c r="V414" s="125">
        <v>89</v>
      </c>
      <c r="W414" s="125">
        <v>16616.72</v>
      </c>
      <c r="X414" s="125">
        <v>8542</v>
      </c>
      <c r="Y414" s="125">
        <v>172.49</v>
      </c>
      <c r="Z414" s="125" t="s">
        <v>283</v>
      </c>
      <c r="AA414" s="125">
        <v>1</v>
      </c>
      <c r="AB414" s="125">
        <v>14018527.279999999</v>
      </c>
      <c r="AC414" s="125">
        <v>0</v>
      </c>
      <c r="AD414" s="125">
        <v>0</v>
      </c>
    </row>
    <row r="415" spans="10:30" x14ac:dyDescent="0.2">
      <c r="J415" s="125">
        <v>413</v>
      </c>
      <c r="K415" s="126">
        <v>37573</v>
      </c>
      <c r="L415" s="125">
        <v>35</v>
      </c>
      <c r="M415" s="125">
        <v>53</v>
      </c>
      <c r="N415" s="125">
        <v>29</v>
      </c>
      <c r="O415" s="125">
        <v>33</v>
      </c>
      <c r="P415" s="125">
        <v>2</v>
      </c>
      <c r="Q415" s="125">
        <v>4</v>
      </c>
      <c r="R415" s="125">
        <v>0</v>
      </c>
      <c r="S415" s="125">
        <v>0</v>
      </c>
      <c r="T415" s="125"/>
      <c r="U415" s="125">
        <v>0</v>
      </c>
      <c r="V415" s="125">
        <v>102</v>
      </c>
      <c r="W415" s="125">
        <v>13376.53</v>
      </c>
      <c r="X415" s="125">
        <v>7746</v>
      </c>
      <c r="Y415" s="125">
        <v>175.49</v>
      </c>
      <c r="Z415" s="125" t="s">
        <v>283</v>
      </c>
      <c r="AA415" s="125">
        <v>1</v>
      </c>
      <c r="AB415" s="125">
        <v>15655814.529999999</v>
      </c>
      <c r="AC415" s="125">
        <v>0</v>
      </c>
      <c r="AD415" s="125">
        <v>0</v>
      </c>
    </row>
    <row r="416" spans="10:30" x14ac:dyDescent="0.2">
      <c r="J416" s="125">
        <v>414</v>
      </c>
      <c r="K416" s="126">
        <v>37576</v>
      </c>
      <c r="L416" s="125">
        <v>35</v>
      </c>
      <c r="M416" s="125">
        <v>26</v>
      </c>
      <c r="N416" s="125">
        <v>58</v>
      </c>
      <c r="O416" s="125">
        <v>52</v>
      </c>
      <c r="P416" s="125">
        <v>45</v>
      </c>
      <c r="Q416" s="125">
        <v>16</v>
      </c>
      <c r="R416" s="125">
        <v>0</v>
      </c>
      <c r="S416" s="125">
        <v>1</v>
      </c>
      <c r="T416" s="125" t="s">
        <v>7840</v>
      </c>
      <c r="U416" s="125">
        <v>17428452.98</v>
      </c>
      <c r="V416" s="125">
        <v>51</v>
      </c>
      <c r="W416" s="125">
        <v>28964.68</v>
      </c>
      <c r="X416" s="125">
        <v>5527</v>
      </c>
      <c r="Y416" s="125">
        <v>266.26</v>
      </c>
      <c r="Z416" s="125" t="s">
        <v>284</v>
      </c>
      <c r="AA416" s="125">
        <v>0</v>
      </c>
      <c r="AB416" s="125">
        <v>0</v>
      </c>
      <c r="AC416" s="125">
        <v>0</v>
      </c>
      <c r="AD416" s="125">
        <v>0</v>
      </c>
    </row>
    <row r="417" spans="10:30" x14ac:dyDescent="0.2">
      <c r="J417" s="125">
        <v>415</v>
      </c>
      <c r="K417" s="126">
        <v>37580</v>
      </c>
      <c r="L417" s="125">
        <v>38</v>
      </c>
      <c r="M417" s="125">
        <v>44</v>
      </c>
      <c r="N417" s="125">
        <v>4</v>
      </c>
      <c r="O417" s="125">
        <v>1</v>
      </c>
      <c r="P417" s="125">
        <v>27</v>
      </c>
      <c r="Q417" s="125">
        <v>42</v>
      </c>
      <c r="R417" s="125">
        <v>0</v>
      </c>
      <c r="S417" s="125">
        <v>0</v>
      </c>
      <c r="T417" s="125"/>
      <c r="U417" s="125">
        <v>0</v>
      </c>
      <c r="V417" s="125">
        <v>40</v>
      </c>
      <c r="W417" s="125">
        <v>11027.47</v>
      </c>
      <c r="X417" s="125">
        <v>2415</v>
      </c>
      <c r="Y417" s="125">
        <v>181.96</v>
      </c>
      <c r="Z417" s="125" t="s">
        <v>283</v>
      </c>
      <c r="AA417" s="125">
        <v>1</v>
      </c>
      <c r="AB417" s="125">
        <v>529318.35</v>
      </c>
      <c r="AC417" s="125">
        <v>0</v>
      </c>
      <c r="AD417" s="125">
        <v>0</v>
      </c>
    </row>
    <row r="418" spans="10:30" x14ac:dyDescent="0.2">
      <c r="J418" s="125">
        <v>416</v>
      </c>
      <c r="K418" s="126">
        <v>37583</v>
      </c>
      <c r="L418" s="125">
        <v>13</v>
      </c>
      <c r="M418" s="125">
        <v>1</v>
      </c>
      <c r="N418" s="125">
        <v>23</v>
      </c>
      <c r="O418" s="125">
        <v>56</v>
      </c>
      <c r="P418" s="125">
        <v>54</v>
      </c>
      <c r="Q418" s="125">
        <v>33</v>
      </c>
      <c r="R418" s="125">
        <v>0</v>
      </c>
      <c r="S418" s="125">
        <v>0</v>
      </c>
      <c r="T418" s="125"/>
      <c r="U418" s="125">
        <v>0</v>
      </c>
      <c r="V418" s="125">
        <v>44</v>
      </c>
      <c r="W418" s="125">
        <v>16547.759999999998</v>
      </c>
      <c r="X418" s="125">
        <v>4032</v>
      </c>
      <c r="Y418" s="125">
        <v>179.9</v>
      </c>
      <c r="Z418" s="125" t="s">
        <v>283</v>
      </c>
      <c r="AA418" s="125">
        <v>1</v>
      </c>
      <c r="AB418" s="125">
        <v>1403039.91</v>
      </c>
      <c r="AC418" s="125">
        <v>0</v>
      </c>
      <c r="AD418" s="125">
        <v>0</v>
      </c>
    </row>
    <row r="419" spans="10:30" x14ac:dyDescent="0.2">
      <c r="J419" s="125">
        <v>417</v>
      </c>
      <c r="K419" s="126">
        <v>37587</v>
      </c>
      <c r="L419" s="125">
        <v>25</v>
      </c>
      <c r="M419" s="125">
        <v>7</v>
      </c>
      <c r="N419" s="125">
        <v>12</v>
      </c>
      <c r="O419" s="125">
        <v>21</v>
      </c>
      <c r="P419" s="125">
        <v>42</v>
      </c>
      <c r="Q419" s="125">
        <v>34</v>
      </c>
      <c r="R419" s="125">
        <v>0</v>
      </c>
      <c r="S419" s="125">
        <v>0</v>
      </c>
      <c r="T419" s="125"/>
      <c r="U419" s="125">
        <v>0</v>
      </c>
      <c r="V419" s="125">
        <v>78</v>
      </c>
      <c r="W419" s="125">
        <v>7435.78</v>
      </c>
      <c r="X419" s="125">
        <v>5218</v>
      </c>
      <c r="Y419" s="125">
        <v>110.73</v>
      </c>
      <c r="Z419" s="125" t="s">
        <v>283</v>
      </c>
      <c r="AA419" s="125">
        <v>1</v>
      </c>
      <c r="AB419" s="125">
        <v>2099028.66</v>
      </c>
      <c r="AC419" s="125">
        <v>0</v>
      </c>
      <c r="AD419" s="125">
        <v>0</v>
      </c>
    </row>
    <row r="420" spans="10:30" x14ac:dyDescent="0.2">
      <c r="J420" s="125">
        <v>418</v>
      </c>
      <c r="K420" s="126">
        <v>37590</v>
      </c>
      <c r="L420" s="125">
        <v>45</v>
      </c>
      <c r="M420" s="125">
        <v>8</v>
      </c>
      <c r="N420" s="125">
        <v>32</v>
      </c>
      <c r="O420" s="125">
        <v>49</v>
      </c>
      <c r="P420" s="125">
        <v>15</v>
      </c>
      <c r="Q420" s="125">
        <v>52</v>
      </c>
      <c r="R420" s="125">
        <v>0</v>
      </c>
      <c r="S420" s="125">
        <v>2</v>
      </c>
      <c r="T420" s="125" t="s">
        <v>7842</v>
      </c>
      <c r="U420" s="125">
        <v>1558712.24</v>
      </c>
      <c r="V420" s="125">
        <v>82</v>
      </c>
      <c r="W420" s="125">
        <v>10349.549999999999</v>
      </c>
      <c r="X420" s="125">
        <v>5133</v>
      </c>
      <c r="Y420" s="125">
        <v>164.72</v>
      </c>
      <c r="Z420" s="125" t="s">
        <v>284</v>
      </c>
      <c r="AA420" s="125">
        <v>0</v>
      </c>
      <c r="AB420" s="125">
        <v>0</v>
      </c>
      <c r="AC420" s="125">
        <v>0</v>
      </c>
      <c r="AD420" s="125">
        <v>0</v>
      </c>
    </row>
    <row r="421" spans="10:30" x14ac:dyDescent="0.2">
      <c r="J421" s="125">
        <v>419</v>
      </c>
      <c r="K421" s="126">
        <v>37594</v>
      </c>
      <c r="L421" s="125">
        <v>41</v>
      </c>
      <c r="M421" s="125">
        <v>42</v>
      </c>
      <c r="N421" s="125">
        <v>52</v>
      </c>
      <c r="O421" s="125">
        <v>53</v>
      </c>
      <c r="P421" s="125">
        <v>16</v>
      </c>
      <c r="Q421" s="125">
        <v>9</v>
      </c>
      <c r="R421" s="125">
        <v>0</v>
      </c>
      <c r="S421" s="125">
        <v>0</v>
      </c>
      <c r="T421" s="125"/>
      <c r="U421" s="125">
        <v>0</v>
      </c>
      <c r="V421" s="125">
        <v>30</v>
      </c>
      <c r="W421" s="125">
        <v>14860.22</v>
      </c>
      <c r="X421" s="125">
        <v>1594</v>
      </c>
      <c r="Y421" s="125">
        <v>278.62</v>
      </c>
      <c r="Z421" s="125" t="s">
        <v>283</v>
      </c>
      <c r="AA421" s="125">
        <v>1</v>
      </c>
      <c r="AB421" s="125">
        <v>8115153.0499999998</v>
      </c>
      <c r="AC421" s="125">
        <v>0</v>
      </c>
      <c r="AD421" s="125">
        <v>0</v>
      </c>
    </row>
    <row r="422" spans="10:30" x14ac:dyDescent="0.2">
      <c r="J422" s="125">
        <v>420</v>
      </c>
      <c r="K422" s="126">
        <v>37597</v>
      </c>
      <c r="L422" s="125">
        <v>43</v>
      </c>
      <c r="M422" s="125">
        <v>12</v>
      </c>
      <c r="N422" s="125">
        <v>59</v>
      </c>
      <c r="O422" s="125">
        <v>30</v>
      </c>
      <c r="P422" s="125">
        <v>57</v>
      </c>
      <c r="Q422" s="125">
        <v>29</v>
      </c>
      <c r="R422" s="125">
        <v>0</v>
      </c>
      <c r="S422" s="125">
        <v>0</v>
      </c>
      <c r="T422" s="125"/>
      <c r="U422" s="125">
        <v>0</v>
      </c>
      <c r="V422" s="125">
        <v>83</v>
      </c>
      <c r="W422" s="125">
        <v>13949.86</v>
      </c>
      <c r="X422" s="125">
        <v>5614</v>
      </c>
      <c r="Y422" s="125">
        <v>205.47</v>
      </c>
      <c r="Z422" s="125" t="s">
        <v>283</v>
      </c>
      <c r="AA422" s="125">
        <v>1</v>
      </c>
      <c r="AB422" s="125">
        <v>9504559.0600000005</v>
      </c>
      <c r="AC422" s="125">
        <v>0</v>
      </c>
      <c r="AD422" s="125">
        <v>0</v>
      </c>
    </row>
    <row r="423" spans="10:30" x14ac:dyDescent="0.2">
      <c r="J423" s="125">
        <v>421</v>
      </c>
      <c r="K423" s="126">
        <v>37601</v>
      </c>
      <c r="L423" s="125">
        <v>38</v>
      </c>
      <c r="M423" s="125">
        <v>45</v>
      </c>
      <c r="N423" s="125">
        <v>35</v>
      </c>
      <c r="O423" s="125">
        <v>37</v>
      </c>
      <c r="P423" s="125">
        <v>5</v>
      </c>
      <c r="Q423" s="125">
        <v>51</v>
      </c>
      <c r="R423" s="125">
        <v>0</v>
      </c>
      <c r="S423" s="125">
        <v>0</v>
      </c>
      <c r="T423" s="125"/>
      <c r="U423" s="125">
        <v>0</v>
      </c>
      <c r="V423" s="125">
        <v>47</v>
      </c>
      <c r="W423" s="125">
        <v>21307.17</v>
      </c>
      <c r="X423" s="125">
        <v>4716</v>
      </c>
      <c r="Y423" s="125">
        <v>211.55</v>
      </c>
      <c r="Z423" s="125" t="s">
        <v>283</v>
      </c>
      <c r="AA423" s="125">
        <v>1</v>
      </c>
      <c r="AB423" s="125">
        <v>10706283.470000001</v>
      </c>
      <c r="AC423" s="125">
        <v>0</v>
      </c>
      <c r="AD423" s="125">
        <v>0</v>
      </c>
    </row>
    <row r="424" spans="10:30" x14ac:dyDescent="0.2">
      <c r="J424" s="125">
        <v>422</v>
      </c>
      <c r="K424" s="126">
        <v>37604</v>
      </c>
      <c r="L424" s="125">
        <v>60</v>
      </c>
      <c r="M424" s="125">
        <v>12</v>
      </c>
      <c r="N424" s="125">
        <v>56</v>
      </c>
      <c r="O424" s="125">
        <v>37</v>
      </c>
      <c r="P424" s="125">
        <v>55</v>
      </c>
      <c r="Q424" s="125">
        <v>43</v>
      </c>
      <c r="R424" s="125">
        <v>0</v>
      </c>
      <c r="S424" s="125">
        <v>0</v>
      </c>
      <c r="T424" s="125"/>
      <c r="U424" s="125">
        <v>0</v>
      </c>
      <c r="V424" s="125">
        <v>80</v>
      </c>
      <c r="W424" s="125">
        <v>16823.650000000001</v>
      </c>
      <c r="X424" s="125">
        <v>6516</v>
      </c>
      <c r="Y424" s="125">
        <v>205.77</v>
      </c>
      <c r="Z424" s="125" t="s">
        <v>283</v>
      </c>
      <c r="AA424" s="125">
        <v>1</v>
      </c>
      <c r="AB424" s="125">
        <v>12321354.109999999</v>
      </c>
      <c r="AC424" s="125">
        <v>0</v>
      </c>
      <c r="AD424" s="125">
        <v>0</v>
      </c>
    </row>
    <row r="425" spans="10:30" x14ac:dyDescent="0.2">
      <c r="J425" s="125">
        <v>423</v>
      </c>
      <c r="K425" s="126">
        <v>37608</v>
      </c>
      <c r="L425" s="125">
        <v>8</v>
      </c>
      <c r="M425" s="125">
        <v>22</v>
      </c>
      <c r="N425" s="125">
        <v>33</v>
      </c>
      <c r="O425" s="125">
        <v>40</v>
      </c>
      <c r="P425" s="125">
        <v>32</v>
      </c>
      <c r="Q425" s="125">
        <v>53</v>
      </c>
      <c r="R425" s="125">
        <v>0</v>
      </c>
      <c r="S425" s="125">
        <v>0</v>
      </c>
      <c r="T425" s="125"/>
      <c r="U425" s="125">
        <v>0</v>
      </c>
      <c r="V425" s="125">
        <v>66</v>
      </c>
      <c r="W425" s="125">
        <v>17925.27</v>
      </c>
      <c r="X425" s="125">
        <v>4178</v>
      </c>
      <c r="Y425" s="125">
        <v>282.10000000000002</v>
      </c>
      <c r="Z425" s="125" t="s">
        <v>283</v>
      </c>
      <c r="AA425" s="125">
        <v>1</v>
      </c>
      <c r="AB425" s="125">
        <v>13741035.48</v>
      </c>
      <c r="AC425" s="125">
        <v>0</v>
      </c>
      <c r="AD425" s="125">
        <v>0</v>
      </c>
    </row>
    <row r="426" spans="10:30" x14ac:dyDescent="0.2">
      <c r="J426" s="125">
        <v>424</v>
      </c>
      <c r="K426" s="126">
        <v>37611</v>
      </c>
      <c r="L426" s="125">
        <v>29</v>
      </c>
      <c r="M426" s="125">
        <v>36</v>
      </c>
      <c r="N426" s="125">
        <v>27</v>
      </c>
      <c r="O426" s="125">
        <v>18</v>
      </c>
      <c r="P426" s="125">
        <v>59</v>
      </c>
      <c r="Q426" s="125">
        <v>46</v>
      </c>
      <c r="R426" s="125">
        <v>0</v>
      </c>
      <c r="S426" s="125">
        <v>0</v>
      </c>
      <c r="T426" s="125"/>
      <c r="U426" s="125">
        <v>0</v>
      </c>
      <c r="V426" s="125">
        <v>91</v>
      </c>
      <c r="W426" s="125">
        <v>17356.78</v>
      </c>
      <c r="X426" s="125">
        <v>7389</v>
      </c>
      <c r="Y426" s="125">
        <v>212.95</v>
      </c>
      <c r="Z426" s="125" t="s">
        <v>283</v>
      </c>
      <c r="AA426" s="125">
        <v>1</v>
      </c>
      <c r="AB426" s="125">
        <v>15636395.41</v>
      </c>
      <c r="AC426" s="125">
        <v>0</v>
      </c>
      <c r="AD426" s="125">
        <v>0</v>
      </c>
    </row>
    <row r="427" spans="10:30" x14ac:dyDescent="0.2">
      <c r="J427" s="125">
        <v>425</v>
      </c>
      <c r="K427" s="126">
        <v>37618</v>
      </c>
      <c r="L427" s="125">
        <v>6</v>
      </c>
      <c r="M427" s="125">
        <v>16</v>
      </c>
      <c r="N427" s="125">
        <v>10</v>
      </c>
      <c r="O427" s="125">
        <v>34</v>
      </c>
      <c r="P427" s="125">
        <v>47</v>
      </c>
      <c r="Q427" s="125">
        <v>42</v>
      </c>
      <c r="R427" s="125">
        <v>0</v>
      </c>
      <c r="S427" s="125">
        <v>1</v>
      </c>
      <c r="T427" s="125" t="s">
        <v>7835</v>
      </c>
      <c r="U427" s="125">
        <v>18979599.190000001</v>
      </c>
      <c r="V427" s="125">
        <v>279</v>
      </c>
      <c r="W427" s="125">
        <v>9985.67</v>
      </c>
      <c r="X427" s="125">
        <v>17411</v>
      </c>
      <c r="Y427" s="125">
        <v>159.41999999999999</v>
      </c>
      <c r="Z427" s="125" t="s">
        <v>284</v>
      </c>
      <c r="AA427" s="125">
        <v>0</v>
      </c>
      <c r="AB427" s="125">
        <v>0</v>
      </c>
      <c r="AC427" s="125">
        <v>0</v>
      </c>
      <c r="AD427" s="125">
        <v>0</v>
      </c>
    </row>
    <row r="428" spans="10:30" x14ac:dyDescent="0.2">
      <c r="J428" s="125">
        <v>426</v>
      </c>
      <c r="K428" s="126">
        <v>37625</v>
      </c>
      <c r="L428" s="125">
        <v>7</v>
      </c>
      <c r="M428" s="125">
        <v>32</v>
      </c>
      <c r="N428" s="125">
        <v>54</v>
      </c>
      <c r="O428" s="125">
        <v>50</v>
      </c>
      <c r="P428" s="125">
        <v>30</v>
      </c>
      <c r="Q428" s="125">
        <v>37</v>
      </c>
      <c r="R428" s="125">
        <v>0</v>
      </c>
      <c r="S428" s="125">
        <v>0</v>
      </c>
      <c r="T428" s="125"/>
      <c r="U428" s="125">
        <v>0</v>
      </c>
      <c r="V428" s="125">
        <v>58</v>
      </c>
      <c r="W428" s="125">
        <v>13241.94</v>
      </c>
      <c r="X428" s="125">
        <v>3139</v>
      </c>
      <c r="Y428" s="125">
        <v>243.76</v>
      </c>
      <c r="Z428" s="125" t="s">
        <v>283</v>
      </c>
      <c r="AA428" s="125">
        <v>1</v>
      </c>
      <c r="AB428" s="125">
        <v>921638.77</v>
      </c>
      <c r="AC428" s="125">
        <v>0</v>
      </c>
      <c r="AD428" s="125">
        <v>0</v>
      </c>
    </row>
    <row r="429" spans="10:30" x14ac:dyDescent="0.2">
      <c r="J429" s="125">
        <v>427</v>
      </c>
      <c r="K429" s="126">
        <v>37629</v>
      </c>
      <c r="L429" s="125">
        <v>51</v>
      </c>
      <c r="M429" s="125">
        <v>13</v>
      </c>
      <c r="N429" s="125">
        <v>43</v>
      </c>
      <c r="O429" s="125">
        <v>24</v>
      </c>
      <c r="P429" s="125">
        <v>3</v>
      </c>
      <c r="Q429" s="125">
        <v>14</v>
      </c>
      <c r="R429" s="125">
        <v>0</v>
      </c>
      <c r="S429" s="125">
        <v>0</v>
      </c>
      <c r="T429" s="125"/>
      <c r="U429" s="125">
        <v>0</v>
      </c>
      <c r="V429" s="125">
        <v>48</v>
      </c>
      <c r="W429" s="125">
        <v>11642.1</v>
      </c>
      <c r="X429" s="125">
        <v>3563</v>
      </c>
      <c r="Y429" s="125">
        <v>156.25</v>
      </c>
      <c r="Z429" s="125" t="s">
        <v>283</v>
      </c>
      <c r="AA429" s="125">
        <v>1</v>
      </c>
      <c r="AB429" s="125">
        <v>1592223.84</v>
      </c>
      <c r="AC429" s="125">
        <v>0</v>
      </c>
      <c r="AD429" s="125">
        <v>0</v>
      </c>
    </row>
    <row r="430" spans="10:30" x14ac:dyDescent="0.2">
      <c r="J430" s="125">
        <v>428</v>
      </c>
      <c r="K430" s="126">
        <v>37632</v>
      </c>
      <c r="L430" s="125">
        <v>60</v>
      </c>
      <c r="M430" s="125">
        <v>8</v>
      </c>
      <c r="N430" s="125">
        <v>32</v>
      </c>
      <c r="O430" s="125">
        <v>28</v>
      </c>
      <c r="P430" s="125">
        <v>46</v>
      </c>
      <c r="Q430" s="125">
        <v>30</v>
      </c>
      <c r="R430" s="125">
        <v>0</v>
      </c>
      <c r="S430" s="125">
        <v>0</v>
      </c>
      <c r="T430" s="125"/>
      <c r="U430" s="125">
        <v>0</v>
      </c>
      <c r="V430" s="125">
        <v>48</v>
      </c>
      <c r="W430" s="125">
        <v>16919</v>
      </c>
      <c r="X430" s="125">
        <v>3734</v>
      </c>
      <c r="Y430" s="125">
        <v>216.67</v>
      </c>
      <c r="Z430" s="125" t="s">
        <v>283</v>
      </c>
      <c r="AA430" s="125">
        <v>1</v>
      </c>
      <c r="AB430" s="125">
        <v>2566758.37</v>
      </c>
      <c r="AC430" s="125">
        <v>0</v>
      </c>
      <c r="AD430" s="125">
        <v>0</v>
      </c>
    </row>
    <row r="431" spans="10:30" x14ac:dyDescent="0.2">
      <c r="J431" s="125">
        <v>429</v>
      </c>
      <c r="K431" s="126">
        <v>37636</v>
      </c>
      <c r="L431" s="125">
        <v>55</v>
      </c>
      <c r="M431" s="125">
        <v>32</v>
      </c>
      <c r="N431" s="125">
        <v>17</v>
      </c>
      <c r="O431" s="125">
        <v>36</v>
      </c>
      <c r="P431" s="125">
        <v>26</v>
      </c>
      <c r="Q431" s="125">
        <v>43</v>
      </c>
      <c r="R431" s="125">
        <v>0</v>
      </c>
      <c r="S431" s="125">
        <v>0</v>
      </c>
      <c r="T431" s="125"/>
      <c r="U431" s="125">
        <v>0</v>
      </c>
      <c r="V431" s="125">
        <v>44</v>
      </c>
      <c r="W431" s="125">
        <v>14978.72</v>
      </c>
      <c r="X431" s="125">
        <v>3300</v>
      </c>
      <c r="Y431" s="125">
        <v>198.96</v>
      </c>
      <c r="Z431" s="125" t="s">
        <v>283</v>
      </c>
      <c r="AA431" s="125">
        <v>1</v>
      </c>
      <c r="AB431" s="125">
        <v>12839021.93</v>
      </c>
      <c r="AC431" s="125">
        <v>0</v>
      </c>
      <c r="AD431" s="125">
        <v>0</v>
      </c>
    </row>
    <row r="432" spans="10:30" x14ac:dyDescent="0.2">
      <c r="J432" s="125">
        <v>430</v>
      </c>
      <c r="K432" s="126">
        <v>37639</v>
      </c>
      <c r="L432" s="125">
        <v>50</v>
      </c>
      <c r="M432" s="125">
        <v>21</v>
      </c>
      <c r="N432" s="125">
        <v>10</v>
      </c>
      <c r="O432" s="125">
        <v>25</v>
      </c>
      <c r="P432" s="125">
        <v>38</v>
      </c>
      <c r="Q432" s="125">
        <v>8</v>
      </c>
      <c r="R432" s="125">
        <v>0</v>
      </c>
      <c r="S432" s="125">
        <v>1</v>
      </c>
      <c r="T432" s="125" t="s">
        <v>7827</v>
      </c>
      <c r="U432" s="125">
        <v>14410708.810000001</v>
      </c>
      <c r="V432" s="125">
        <v>85</v>
      </c>
      <c r="W432" s="125">
        <v>15408.7</v>
      </c>
      <c r="X432" s="125">
        <v>6944</v>
      </c>
      <c r="Y432" s="125">
        <v>187.9</v>
      </c>
      <c r="Z432" s="125" t="s">
        <v>284</v>
      </c>
      <c r="AA432" s="125">
        <v>0</v>
      </c>
      <c r="AB432" s="125">
        <v>0</v>
      </c>
      <c r="AC432" s="125">
        <v>0</v>
      </c>
      <c r="AD432" s="125">
        <v>0</v>
      </c>
    </row>
    <row r="433" spans="10:30" x14ac:dyDescent="0.2">
      <c r="J433" s="125">
        <v>431</v>
      </c>
      <c r="K433" s="126">
        <v>37643</v>
      </c>
      <c r="L433" s="125">
        <v>58</v>
      </c>
      <c r="M433" s="125">
        <v>26</v>
      </c>
      <c r="N433" s="125">
        <v>40</v>
      </c>
      <c r="O433" s="125">
        <v>37</v>
      </c>
      <c r="P433" s="125">
        <v>47</v>
      </c>
      <c r="Q433" s="125">
        <v>52</v>
      </c>
      <c r="R433" s="125">
        <v>0</v>
      </c>
      <c r="S433" s="125">
        <v>0</v>
      </c>
      <c r="T433" s="125"/>
      <c r="U433" s="125">
        <v>0</v>
      </c>
      <c r="V433" s="125">
        <v>20</v>
      </c>
      <c r="W433" s="125">
        <v>21069.89</v>
      </c>
      <c r="X433" s="125">
        <v>1184</v>
      </c>
      <c r="Y433" s="125">
        <v>354.56</v>
      </c>
      <c r="Z433" s="125" t="s">
        <v>283</v>
      </c>
      <c r="AA433" s="125">
        <v>1</v>
      </c>
      <c r="AB433" s="125">
        <v>505677.41</v>
      </c>
      <c r="AC433" s="125">
        <v>0</v>
      </c>
      <c r="AD433" s="125">
        <v>0</v>
      </c>
    </row>
    <row r="434" spans="10:30" x14ac:dyDescent="0.2">
      <c r="J434" s="125">
        <v>432</v>
      </c>
      <c r="K434" s="126">
        <v>37646</v>
      </c>
      <c r="L434" s="125">
        <v>50</v>
      </c>
      <c r="M434" s="125">
        <v>17</v>
      </c>
      <c r="N434" s="125">
        <v>13</v>
      </c>
      <c r="O434" s="125">
        <v>27</v>
      </c>
      <c r="P434" s="125">
        <v>4</v>
      </c>
      <c r="Q434" s="125">
        <v>39</v>
      </c>
      <c r="R434" s="125">
        <v>0</v>
      </c>
      <c r="S434" s="125">
        <v>0</v>
      </c>
      <c r="T434" s="125"/>
      <c r="U434" s="125">
        <v>0</v>
      </c>
      <c r="V434" s="125">
        <v>54</v>
      </c>
      <c r="W434" s="125">
        <v>12185.97</v>
      </c>
      <c r="X434" s="125">
        <v>4278</v>
      </c>
      <c r="Y434" s="125">
        <v>153.24</v>
      </c>
      <c r="Z434" s="125" t="s">
        <v>283</v>
      </c>
      <c r="AA434" s="125">
        <v>1</v>
      </c>
      <c r="AB434" s="125">
        <v>1295327.95</v>
      </c>
      <c r="AC434" s="125">
        <v>0</v>
      </c>
      <c r="AD434" s="125">
        <v>0</v>
      </c>
    </row>
    <row r="435" spans="10:30" x14ac:dyDescent="0.2">
      <c r="J435" s="125">
        <v>433</v>
      </c>
      <c r="K435" s="126">
        <v>37650</v>
      </c>
      <c r="L435" s="125">
        <v>36</v>
      </c>
      <c r="M435" s="125">
        <v>17</v>
      </c>
      <c r="N435" s="125">
        <v>28</v>
      </c>
      <c r="O435" s="125">
        <v>16</v>
      </c>
      <c r="P435" s="125">
        <v>54</v>
      </c>
      <c r="Q435" s="125">
        <v>30</v>
      </c>
      <c r="R435" s="125">
        <v>0</v>
      </c>
      <c r="S435" s="125">
        <v>0</v>
      </c>
      <c r="T435" s="125"/>
      <c r="U435" s="125">
        <v>0</v>
      </c>
      <c r="V435" s="125">
        <v>31</v>
      </c>
      <c r="W435" s="125">
        <v>16580.2</v>
      </c>
      <c r="X435" s="125">
        <v>2332</v>
      </c>
      <c r="Y435" s="125">
        <v>219.58</v>
      </c>
      <c r="Z435" s="125" t="s">
        <v>283</v>
      </c>
      <c r="AA435" s="125">
        <v>1</v>
      </c>
      <c r="AB435" s="125">
        <v>1912111.54</v>
      </c>
      <c r="AC435" s="125">
        <v>0</v>
      </c>
      <c r="AD435" s="125">
        <v>0</v>
      </c>
    </row>
    <row r="436" spans="10:30" x14ac:dyDescent="0.2">
      <c r="J436" s="125">
        <v>434</v>
      </c>
      <c r="K436" s="126">
        <v>37653</v>
      </c>
      <c r="L436" s="125">
        <v>24</v>
      </c>
      <c r="M436" s="125">
        <v>17</v>
      </c>
      <c r="N436" s="125">
        <v>4</v>
      </c>
      <c r="O436" s="125">
        <v>54</v>
      </c>
      <c r="P436" s="125">
        <v>30</v>
      </c>
      <c r="Q436" s="125">
        <v>10</v>
      </c>
      <c r="R436" s="125">
        <v>0</v>
      </c>
      <c r="S436" s="125">
        <v>0</v>
      </c>
      <c r="T436" s="125"/>
      <c r="U436" s="125">
        <v>0</v>
      </c>
      <c r="V436" s="125">
        <v>84</v>
      </c>
      <c r="W436" s="125">
        <v>9173.2800000000007</v>
      </c>
      <c r="X436" s="125">
        <v>4870</v>
      </c>
      <c r="Y436" s="125">
        <v>157.63</v>
      </c>
      <c r="Z436" s="125" t="s">
        <v>283</v>
      </c>
      <c r="AA436" s="125">
        <v>1</v>
      </c>
      <c r="AB436" s="125">
        <v>2836778</v>
      </c>
      <c r="AC436" s="125">
        <v>0</v>
      </c>
      <c r="AD436" s="125">
        <v>0</v>
      </c>
    </row>
    <row r="437" spans="10:30" x14ac:dyDescent="0.2">
      <c r="J437" s="125">
        <v>435</v>
      </c>
      <c r="K437" s="126">
        <v>37657</v>
      </c>
      <c r="L437" s="125">
        <v>37</v>
      </c>
      <c r="M437" s="125">
        <v>11</v>
      </c>
      <c r="N437" s="125">
        <v>17</v>
      </c>
      <c r="O437" s="125">
        <v>31</v>
      </c>
      <c r="P437" s="125">
        <v>43</v>
      </c>
      <c r="Q437" s="125">
        <v>10</v>
      </c>
      <c r="R437" s="125">
        <v>0</v>
      </c>
      <c r="S437" s="125">
        <v>0</v>
      </c>
      <c r="T437" s="125"/>
      <c r="U437" s="125">
        <v>0</v>
      </c>
      <c r="V437" s="125">
        <v>55</v>
      </c>
      <c r="W437" s="125">
        <v>11059.32</v>
      </c>
      <c r="X437" s="125">
        <v>3243</v>
      </c>
      <c r="Y437" s="125">
        <v>186.85</v>
      </c>
      <c r="Z437" s="125" t="s">
        <v>283</v>
      </c>
      <c r="AA437" s="125">
        <v>1</v>
      </c>
      <c r="AB437" s="125">
        <v>3566693.13</v>
      </c>
      <c r="AC437" s="125">
        <v>0</v>
      </c>
      <c r="AD437" s="125">
        <v>0</v>
      </c>
    </row>
    <row r="438" spans="10:30" x14ac:dyDescent="0.2">
      <c r="J438" s="125">
        <v>436</v>
      </c>
      <c r="K438" s="126">
        <v>37660</v>
      </c>
      <c r="L438" s="125">
        <v>1</v>
      </c>
      <c r="M438" s="125">
        <v>6</v>
      </c>
      <c r="N438" s="125">
        <v>57</v>
      </c>
      <c r="O438" s="125">
        <v>29</v>
      </c>
      <c r="P438" s="125">
        <v>48</v>
      </c>
      <c r="Q438" s="125">
        <v>7</v>
      </c>
      <c r="R438" s="125">
        <v>0</v>
      </c>
      <c r="S438" s="125">
        <v>0</v>
      </c>
      <c r="T438" s="125"/>
      <c r="U438" s="125">
        <v>0</v>
      </c>
      <c r="V438" s="125">
        <v>47</v>
      </c>
      <c r="W438" s="125">
        <v>19531.310000000001</v>
      </c>
      <c r="X438" s="125">
        <v>4696</v>
      </c>
      <c r="Y438" s="125">
        <v>194.74</v>
      </c>
      <c r="Z438" s="125" t="s">
        <v>283</v>
      </c>
      <c r="AA438" s="125">
        <v>1</v>
      </c>
      <c r="AB438" s="125">
        <v>4668258.6900000004</v>
      </c>
      <c r="AC438" s="125">
        <v>0</v>
      </c>
      <c r="AD438" s="125">
        <v>0</v>
      </c>
    </row>
    <row r="439" spans="10:30" x14ac:dyDescent="0.2">
      <c r="J439" s="125">
        <v>437</v>
      </c>
      <c r="K439" s="126">
        <v>37664</v>
      </c>
      <c r="L439" s="125">
        <v>54</v>
      </c>
      <c r="M439" s="125">
        <v>10</v>
      </c>
      <c r="N439" s="125">
        <v>59</v>
      </c>
      <c r="O439" s="125">
        <v>44</v>
      </c>
      <c r="P439" s="125">
        <v>30</v>
      </c>
      <c r="Q439" s="125">
        <v>7</v>
      </c>
      <c r="R439" s="125">
        <v>0</v>
      </c>
      <c r="S439" s="125">
        <v>0</v>
      </c>
      <c r="T439" s="125"/>
      <c r="U439" s="125">
        <v>0</v>
      </c>
      <c r="V439" s="125">
        <v>33</v>
      </c>
      <c r="W439" s="125">
        <v>22273.9</v>
      </c>
      <c r="X439" s="125">
        <v>2829</v>
      </c>
      <c r="Y439" s="125">
        <v>258.83999999999997</v>
      </c>
      <c r="Z439" s="125" t="s">
        <v>283</v>
      </c>
      <c r="AA439" s="125">
        <v>1</v>
      </c>
      <c r="AB439" s="125">
        <v>5550305.04</v>
      </c>
      <c r="AC439" s="125">
        <v>0</v>
      </c>
      <c r="AD439" s="125">
        <v>0</v>
      </c>
    </row>
    <row r="440" spans="10:30" x14ac:dyDescent="0.2">
      <c r="J440" s="125">
        <v>438</v>
      </c>
      <c r="K440" s="126">
        <v>37667</v>
      </c>
      <c r="L440" s="125">
        <v>38</v>
      </c>
      <c r="M440" s="125">
        <v>48</v>
      </c>
      <c r="N440" s="125">
        <v>14</v>
      </c>
      <c r="O440" s="125">
        <v>3</v>
      </c>
      <c r="P440" s="125">
        <v>11</v>
      </c>
      <c r="Q440" s="125">
        <v>5</v>
      </c>
      <c r="R440" s="125">
        <v>0</v>
      </c>
      <c r="S440" s="125">
        <v>0</v>
      </c>
      <c r="T440" s="125"/>
      <c r="U440" s="125">
        <v>0</v>
      </c>
      <c r="V440" s="125">
        <v>65</v>
      </c>
      <c r="W440" s="125">
        <v>16281.73</v>
      </c>
      <c r="X440" s="125">
        <v>6276</v>
      </c>
      <c r="Y440" s="125">
        <v>167.99</v>
      </c>
      <c r="Z440" s="125" t="s">
        <v>283</v>
      </c>
      <c r="AA440" s="125">
        <v>1</v>
      </c>
      <c r="AB440" s="125">
        <v>6820280.2699999996</v>
      </c>
      <c r="AC440" s="125">
        <v>0</v>
      </c>
      <c r="AD440" s="125">
        <v>0</v>
      </c>
    </row>
    <row r="441" spans="10:30" x14ac:dyDescent="0.2">
      <c r="J441" s="125">
        <v>439</v>
      </c>
      <c r="K441" s="126">
        <v>37671</v>
      </c>
      <c r="L441" s="125">
        <v>42</v>
      </c>
      <c r="M441" s="125">
        <v>13</v>
      </c>
      <c r="N441" s="125">
        <v>20</v>
      </c>
      <c r="O441" s="125">
        <v>29</v>
      </c>
      <c r="P441" s="125">
        <v>43</v>
      </c>
      <c r="Q441" s="125">
        <v>57</v>
      </c>
      <c r="R441" s="125">
        <v>0</v>
      </c>
      <c r="S441" s="125">
        <v>0</v>
      </c>
      <c r="T441" s="125"/>
      <c r="U441" s="125">
        <v>0</v>
      </c>
      <c r="V441" s="125">
        <v>65</v>
      </c>
      <c r="W441" s="125">
        <v>13353.84</v>
      </c>
      <c r="X441" s="125">
        <v>4407</v>
      </c>
      <c r="Y441" s="125">
        <v>196.22</v>
      </c>
      <c r="Z441" s="125" t="s">
        <v>283</v>
      </c>
      <c r="AA441" s="125">
        <v>1</v>
      </c>
      <c r="AB441" s="125">
        <v>14150924.789999999</v>
      </c>
      <c r="AC441" s="125">
        <v>0</v>
      </c>
      <c r="AD441" s="125">
        <v>0</v>
      </c>
    </row>
    <row r="442" spans="10:30" x14ac:dyDescent="0.2">
      <c r="J442" s="125">
        <v>440</v>
      </c>
      <c r="K442" s="126">
        <v>37674</v>
      </c>
      <c r="L442" s="125">
        <v>46</v>
      </c>
      <c r="M442" s="125">
        <v>23</v>
      </c>
      <c r="N442" s="125">
        <v>30</v>
      </c>
      <c r="O442" s="125">
        <v>47</v>
      </c>
      <c r="P442" s="125">
        <v>5</v>
      </c>
      <c r="Q442" s="125">
        <v>3</v>
      </c>
      <c r="R442" s="125">
        <v>0</v>
      </c>
      <c r="S442" s="125">
        <v>0</v>
      </c>
      <c r="T442" s="125"/>
      <c r="U442" s="125">
        <v>0</v>
      </c>
      <c r="V442" s="125">
        <v>139</v>
      </c>
      <c r="W442" s="125">
        <v>10909.13</v>
      </c>
      <c r="X442" s="125">
        <v>10120</v>
      </c>
      <c r="Y442" s="125">
        <v>149.28</v>
      </c>
      <c r="Z442" s="125" t="s">
        <v>283</v>
      </c>
      <c r="AA442" s="125">
        <v>1</v>
      </c>
      <c r="AB442" s="125">
        <v>15970566.859999999</v>
      </c>
      <c r="AC442" s="125">
        <v>0</v>
      </c>
      <c r="AD442" s="125">
        <v>0</v>
      </c>
    </row>
    <row r="443" spans="10:30" x14ac:dyDescent="0.2">
      <c r="J443" s="125">
        <v>441</v>
      </c>
      <c r="K443" s="126">
        <v>37678</v>
      </c>
      <c r="L443" s="125">
        <v>2</v>
      </c>
      <c r="M443" s="125">
        <v>15</v>
      </c>
      <c r="N443" s="125">
        <v>58</v>
      </c>
      <c r="O443" s="125">
        <v>10</v>
      </c>
      <c r="P443" s="125">
        <v>59</v>
      </c>
      <c r="Q443" s="125">
        <v>21</v>
      </c>
      <c r="R443" s="125">
        <v>0</v>
      </c>
      <c r="S443" s="125">
        <v>0</v>
      </c>
      <c r="T443" s="125"/>
      <c r="U443" s="125">
        <v>0</v>
      </c>
      <c r="V443" s="125">
        <v>121</v>
      </c>
      <c r="W443" s="125">
        <v>11917.74</v>
      </c>
      <c r="X443" s="125">
        <v>6941</v>
      </c>
      <c r="Y443" s="125">
        <v>206.98</v>
      </c>
      <c r="Z443" s="125" t="s">
        <v>283</v>
      </c>
      <c r="AA443" s="125">
        <v>1</v>
      </c>
      <c r="AB443" s="125">
        <v>17701023.289999999</v>
      </c>
      <c r="AC443" s="125">
        <v>0</v>
      </c>
      <c r="AD443" s="125">
        <v>0</v>
      </c>
    </row>
    <row r="444" spans="10:30" x14ac:dyDescent="0.2">
      <c r="J444" s="125">
        <v>442</v>
      </c>
      <c r="K444" s="126">
        <v>37681</v>
      </c>
      <c r="L444" s="125">
        <v>15</v>
      </c>
      <c r="M444" s="125">
        <v>31</v>
      </c>
      <c r="N444" s="125">
        <v>23</v>
      </c>
      <c r="O444" s="125">
        <v>6</v>
      </c>
      <c r="P444" s="125">
        <v>59</v>
      </c>
      <c r="Q444" s="125">
        <v>37</v>
      </c>
      <c r="R444" s="125">
        <v>0</v>
      </c>
      <c r="S444" s="125">
        <v>1</v>
      </c>
      <c r="T444" s="125" t="s">
        <v>7830</v>
      </c>
      <c r="U444" s="125">
        <v>19946601.010000002</v>
      </c>
      <c r="V444" s="125">
        <v>135</v>
      </c>
      <c r="W444" s="125">
        <v>13861.59</v>
      </c>
      <c r="X444" s="125">
        <v>9944</v>
      </c>
      <c r="Y444" s="125">
        <v>187.48</v>
      </c>
      <c r="Z444" s="125" t="s">
        <v>284</v>
      </c>
      <c r="AA444" s="125">
        <v>0</v>
      </c>
      <c r="AB444" s="125">
        <v>0</v>
      </c>
      <c r="AC444" s="125">
        <v>0</v>
      </c>
      <c r="AD444" s="125">
        <v>0</v>
      </c>
    </row>
    <row r="445" spans="10:30" x14ac:dyDescent="0.2">
      <c r="J445" s="125">
        <v>443</v>
      </c>
      <c r="K445" s="126">
        <v>37688</v>
      </c>
      <c r="L445" s="125">
        <v>11</v>
      </c>
      <c r="M445" s="125">
        <v>36</v>
      </c>
      <c r="N445" s="125">
        <v>17</v>
      </c>
      <c r="O445" s="125">
        <v>26</v>
      </c>
      <c r="P445" s="125">
        <v>52</v>
      </c>
      <c r="Q445" s="125">
        <v>48</v>
      </c>
      <c r="R445" s="125">
        <v>0</v>
      </c>
      <c r="S445" s="125">
        <v>0</v>
      </c>
      <c r="T445" s="125"/>
      <c r="U445" s="125">
        <v>0</v>
      </c>
      <c r="V445" s="125">
        <v>47</v>
      </c>
      <c r="W445" s="125">
        <v>16322.42</v>
      </c>
      <c r="X445" s="125">
        <v>3738</v>
      </c>
      <c r="Y445" s="125">
        <v>204.46</v>
      </c>
      <c r="Z445" s="125" t="s">
        <v>283</v>
      </c>
      <c r="AA445" s="125">
        <v>1</v>
      </c>
      <c r="AB445" s="125">
        <v>920584.21</v>
      </c>
      <c r="AC445" s="125">
        <v>0</v>
      </c>
      <c r="AD445" s="125">
        <v>0</v>
      </c>
    </row>
    <row r="446" spans="10:30" x14ac:dyDescent="0.2">
      <c r="J446" s="125">
        <v>444</v>
      </c>
      <c r="K446" s="126">
        <v>37692</v>
      </c>
      <c r="L446" s="125">
        <v>48</v>
      </c>
      <c r="M446" s="125">
        <v>52</v>
      </c>
      <c r="N446" s="125">
        <v>57</v>
      </c>
      <c r="O446" s="125">
        <v>24</v>
      </c>
      <c r="P446" s="125">
        <v>3</v>
      </c>
      <c r="Q446" s="125">
        <v>33</v>
      </c>
      <c r="R446" s="125">
        <v>0</v>
      </c>
      <c r="S446" s="125">
        <v>0</v>
      </c>
      <c r="T446" s="125"/>
      <c r="U446" s="125">
        <v>0</v>
      </c>
      <c r="V446" s="125">
        <v>43</v>
      </c>
      <c r="W446" s="125">
        <v>13890.62</v>
      </c>
      <c r="X446" s="125">
        <v>3332</v>
      </c>
      <c r="Y446" s="125">
        <v>178.58</v>
      </c>
      <c r="Z446" s="125" t="s">
        <v>283</v>
      </c>
      <c r="AA446" s="125">
        <v>1</v>
      </c>
      <c r="AB446" s="125">
        <v>1637340.11</v>
      </c>
      <c r="AC446" s="125">
        <v>0</v>
      </c>
      <c r="AD446" s="125">
        <v>0</v>
      </c>
    </row>
    <row r="447" spans="10:30" x14ac:dyDescent="0.2">
      <c r="J447" s="125">
        <v>445</v>
      </c>
      <c r="K447" s="126">
        <v>37695</v>
      </c>
      <c r="L447" s="125">
        <v>31</v>
      </c>
      <c r="M447" s="125">
        <v>50</v>
      </c>
      <c r="N447" s="125">
        <v>7</v>
      </c>
      <c r="O447" s="125">
        <v>53</v>
      </c>
      <c r="P447" s="125">
        <v>32</v>
      </c>
      <c r="Q447" s="125">
        <v>20</v>
      </c>
      <c r="R447" s="125">
        <v>0</v>
      </c>
      <c r="S447" s="125">
        <v>0</v>
      </c>
      <c r="T447" s="125"/>
      <c r="U447" s="125">
        <v>0</v>
      </c>
      <c r="V447" s="125">
        <v>31</v>
      </c>
      <c r="W447" s="125">
        <v>28559.37</v>
      </c>
      <c r="X447" s="125">
        <v>3101</v>
      </c>
      <c r="Y447" s="125">
        <v>284.42</v>
      </c>
      <c r="Z447" s="125" t="s">
        <v>283</v>
      </c>
      <c r="AA447" s="125">
        <v>1</v>
      </c>
      <c r="AB447" s="125">
        <v>2699748.84</v>
      </c>
      <c r="AC447" s="125">
        <v>0</v>
      </c>
      <c r="AD447" s="125">
        <v>0</v>
      </c>
    </row>
    <row r="448" spans="10:30" x14ac:dyDescent="0.2">
      <c r="J448" s="125">
        <v>446</v>
      </c>
      <c r="K448" s="126">
        <v>37699</v>
      </c>
      <c r="L448" s="125">
        <v>11</v>
      </c>
      <c r="M448" s="125">
        <v>20</v>
      </c>
      <c r="N448" s="125">
        <v>8</v>
      </c>
      <c r="O448" s="125">
        <v>47</v>
      </c>
      <c r="P448" s="125">
        <v>12</v>
      </c>
      <c r="Q448" s="125">
        <v>17</v>
      </c>
      <c r="R448" s="125">
        <v>0</v>
      </c>
      <c r="S448" s="125">
        <v>2</v>
      </c>
      <c r="T448" s="125" t="s">
        <v>7831</v>
      </c>
      <c r="U448" s="125">
        <v>1767117.91</v>
      </c>
      <c r="V448" s="125">
        <v>65</v>
      </c>
      <c r="W448" s="125">
        <v>10698.55</v>
      </c>
      <c r="X448" s="125">
        <v>5039</v>
      </c>
      <c r="Y448" s="125">
        <v>137.47999999999999</v>
      </c>
      <c r="Z448" s="125" t="s">
        <v>284</v>
      </c>
      <c r="AA448" s="125">
        <v>0</v>
      </c>
      <c r="AB448" s="125">
        <v>0</v>
      </c>
      <c r="AC448" s="125">
        <v>0</v>
      </c>
      <c r="AD448" s="125">
        <v>0</v>
      </c>
    </row>
    <row r="449" spans="10:30" x14ac:dyDescent="0.2">
      <c r="J449" s="125">
        <v>447</v>
      </c>
      <c r="K449" s="126">
        <v>37702</v>
      </c>
      <c r="L449" s="125">
        <v>24</v>
      </c>
      <c r="M449" s="125">
        <v>55</v>
      </c>
      <c r="N449" s="125">
        <v>15</v>
      </c>
      <c r="O449" s="125">
        <v>33</v>
      </c>
      <c r="P449" s="125">
        <v>25</v>
      </c>
      <c r="Q449" s="125">
        <v>42</v>
      </c>
      <c r="R449" s="125">
        <v>0</v>
      </c>
      <c r="S449" s="125">
        <v>0</v>
      </c>
      <c r="T449" s="125"/>
      <c r="U449" s="125">
        <v>0</v>
      </c>
      <c r="V449" s="125">
        <v>55</v>
      </c>
      <c r="W449" s="125">
        <v>12010.32</v>
      </c>
      <c r="X449" s="125">
        <v>5613</v>
      </c>
      <c r="Y449" s="125">
        <v>117.25</v>
      </c>
      <c r="Z449" s="125" t="s">
        <v>283</v>
      </c>
      <c r="AA449" s="125">
        <v>1</v>
      </c>
      <c r="AB449" s="125">
        <v>792681.47</v>
      </c>
      <c r="AC449" s="125">
        <v>0</v>
      </c>
      <c r="AD449" s="125">
        <v>0</v>
      </c>
    </row>
    <row r="450" spans="10:30" x14ac:dyDescent="0.2">
      <c r="J450" s="125">
        <v>448</v>
      </c>
      <c r="K450" s="126">
        <v>37706</v>
      </c>
      <c r="L450" s="125">
        <v>5</v>
      </c>
      <c r="M450" s="125">
        <v>3</v>
      </c>
      <c r="N450" s="125">
        <v>52</v>
      </c>
      <c r="O450" s="125">
        <v>45</v>
      </c>
      <c r="P450" s="125">
        <v>9</v>
      </c>
      <c r="Q450" s="125">
        <v>51</v>
      </c>
      <c r="R450" s="125">
        <v>0</v>
      </c>
      <c r="S450" s="125">
        <v>0</v>
      </c>
      <c r="T450" s="125"/>
      <c r="U450" s="125">
        <v>0</v>
      </c>
      <c r="V450" s="125">
        <v>40</v>
      </c>
      <c r="W450" s="125">
        <v>13356.99</v>
      </c>
      <c r="X450" s="125">
        <v>2999</v>
      </c>
      <c r="Y450" s="125">
        <v>177.48</v>
      </c>
      <c r="Z450" s="125" t="s">
        <v>283</v>
      </c>
      <c r="AA450" s="125">
        <v>1</v>
      </c>
      <c r="AB450" s="125">
        <v>1433817.03</v>
      </c>
      <c r="AC450" s="125">
        <v>0</v>
      </c>
      <c r="AD450" s="125">
        <v>0</v>
      </c>
    </row>
    <row r="451" spans="10:30" x14ac:dyDescent="0.2">
      <c r="J451" s="125">
        <v>449</v>
      </c>
      <c r="K451" s="126">
        <v>37709</v>
      </c>
      <c r="L451" s="125">
        <v>34</v>
      </c>
      <c r="M451" s="125">
        <v>56</v>
      </c>
      <c r="N451" s="125">
        <v>24</v>
      </c>
      <c r="O451" s="125">
        <v>1</v>
      </c>
      <c r="P451" s="125">
        <v>49</v>
      </c>
      <c r="Q451" s="125">
        <v>8</v>
      </c>
      <c r="R451" s="125">
        <v>0</v>
      </c>
      <c r="S451" s="125">
        <v>0</v>
      </c>
      <c r="T451" s="125"/>
      <c r="U451" s="125">
        <v>0</v>
      </c>
      <c r="V451" s="125">
        <v>55</v>
      </c>
      <c r="W451" s="125">
        <v>14643.05</v>
      </c>
      <c r="X451" s="125">
        <v>3656</v>
      </c>
      <c r="Y451" s="125">
        <v>219.46</v>
      </c>
      <c r="Z451" s="125" t="s">
        <v>283</v>
      </c>
      <c r="AA451" s="125">
        <v>1</v>
      </c>
      <c r="AB451" s="125">
        <v>10220372.33</v>
      </c>
      <c r="AC451" s="125">
        <v>0</v>
      </c>
      <c r="AD451" s="125">
        <v>0</v>
      </c>
    </row>
    <row r="452" spans="10:30" x14ac:dyDescent="0.2">
      <c r="J452" s="125">
        <v>450</v>
      </c>
      <c r="K452" s="126">
        <v>37713</v>
      </c>
      <c r="L452" s="125">
        <v>59</v>
      </c>
      <c r="M452" s="125">
        <v>51</v>
      </c>
      <c r="N452" s="125">
        <v>13</v>
      </c>
      <c r="O452" s="125">
        <v>1</v>
      </c>
      <c r="P452" s="125">
        <v>9</v>
      </c>
      <c r="Q452" s="125">
        <v>50</v>
      </c>
      <c r="R452" s="125">
        <v>0</v>
      </c>
      <c r="S452" s="125">
        <v>0</v>
      </c>
      <c r="T452" s="125"/>
      <c r="U452" s="125">
        <v>0</v>
      </c>
      <c r="V452" s="125">
        <v>108</v>
      </c>
      <c r="W452" s="125">
        <v>10575.6</v>
      </c>
      <c r="X452" s="125">
        <v>6194</v>
      </c>
      <c r="Y452" s="125">
        <v>183.7</v>
      </c>
      <c r="Z452" s="125" t="s">
        <v>283</v>
      </c>
      <c r="AA452" s="125">
        <v>1</v>
      </c>
      <c r="AB452" s="125">
        <v>11590970.460000001</v>
      </c>
      <c r="AC452" s="125">
        <v>0</v>
      </c>
      <c r="AD452" s="125">
        <v>0</v>
      </c>
    </row>
    <row r="453" spans="10:30" x14ac:dyDescent="0.2">
      <c r="J453" s="125">
        <v>451</v>
      </c>
      <c r="K453" s="126">
        <v>37716</v>
      </c>
      <c r="L453" s="125">
        <v>23</v>
      </c>
      <c r="M453" s="125">
        <v>18</v>
      </c>
      <c r="N453" s="125">
        <v>31</v>
      </c>
      <c r="O453" s="125">
        <v>17</v>
      </c>
      <c r="P453" s="125">
        <v>53</v>
      </c>
      <c r="Q453" s="125">
        <v>28</v>
      </c>
      <c r="R453" s="125">
        <v>0</v>
      </c>
      <c r="S453" s="125">
        <v>0</v>
      </c>
      <c r="T453" s="125"/>
      <c r="U453" s="125">
        <v>0</v>
      </c>
      <c r="V453" s="125">
        <v>87</v>
      </c>
      <c r="W453" s="125">
        <v>17131.8</v>
      </c>
      <c r="X453" s="125">
        <v>7368</v>
      </c>
      <c r="Y453" s="125">
        <v>201.53</v>
      </c>
      <c r="Z453" s="125" t="s">
        <v>283</v>
      </c>
      <c r="AA453" s="125">
        <v>1</v>
      </c>
      <c r="AB453" s="125">
        <v>13379529.890000001</v>
      </c>
      <c r="AC453" s="125">
        <v>0</v>
      </c>
      <c r="AD453" s="125">
        <v>0</v>
      </c>
    </row>
    <row r="454" spans="10:30" x14ac:dyDescent="0.2">
      <c r="J454" s="125">
        <v>452</v>
      </c>
      <c r="K454" s="126">
        <v>37720</v>
      </c>
      <c r="L454" s="125">
        <v>54</v>
      </c>
      <c r="M454" s="125">
        <v>11</v>
      </c>
      <c r="N454" s="125">
        <v>51</v>
      </c>
      <c r="O454" s="125">
        <v>16</v>
      </c>
      <c r="P454" s="125">
        <v>36</v>
      </c>
      <c r="Q454" s="125">
        <v>30</v>
      </c>
      <c r="R454" s="125">
        <v>0</v>
      </c>
      <c r="S454" s="125">
        <v>0</v>
      </c>
      <c r="T454" s="125"/>
      <c r="U454" s="125">
        <v>0</v>
      </c>
      <c r="V454" s="125">
        <v>76</v>
      </c>
      <c r="W454" s="125">
        <v>18847.21</v>
      </c>
      <c r="X454" s="125">
        <v>6317</v>
      </c>
      <c r="Y454" s="125">
        <v>225.9</v>
      </c>
      <c r="Z454" s="125" t="s">
        <v>283</v>
      </c>
      <c r="AA454" s="125">
        <v>1</v>
      </c>
      <c r="AB454" s="125">
        <v>15098395.42</v>
      </c>
      <c r="AC454" s="125">
        <v>0</v>
      </c>
      <c r="AD454" s="125">
        <v>0</v>
      </c>
    </row>
    <row r="455" spans="10:30" x14ac:dyDescent="0.2">
      <c r="J455" s="125">
        <v>453</v>
      </c>
      <c r="K455" s="126">
        <v>37723</v>
      </c>
      <c r="L455" s="125">
        <v>58</v>
      </c>
      <c r="M455" s="125">
        <v>52</v>
      </c>
      <c r="N455" s="125">
        <v>8</v>
      </c>
      <c r="O455" s="125">
        <v>34</v>
      </c>
      <c r="P455" s="125">
        <v>20</v>
      </c>
      <c r="Q455" s="125">
        <v>23</v>
      </c>
      <c r="R455" s="125">
        <v>0</v>
      </c>
      <c r="S455" s="125">
        <v>0</v>
      </c>
      <c r="T455" s="125"/>
      <c r="U455" s="125">
        <v>0</v>
      </c>
      <c r="V455" s="125">
        <v>120</v>
      </c>
      <c r="W455" s="125">
        <v>15932.45</v>
      </c>
      <c r="X455" s="125">
        <v>7882</v>
      </c>
      <c r="Y455" s="125">
        <v>241.65</v>
      </c>
      <c r="Z455" s="125" t="s">
        <v>283</v>
      </c>
      <c r="AA455" s="125">
        <v>1</v>
      </c>
      <c r="AB455" s="125">
        <v>17392667.68</v>
      </c>
      <c r="AC455" s="125">
        <v>0</v>
      </c>
      <c r="AD455" s="125">
        <v>0</v>
      </c>
    </row>
    <row r="456" spans="10:30" x14ac:dyDescent="0.2">
      <c r="J456" s="125">
        <v>454</v>
      </c>
      <c r="K456" s="126">
        <v>37727</v>
      </c>
      <c r="L456" s="125">
        <v>4</v>
      </c>
      <c r="M456" s="125">
        <v>17</v>
      </c>
      <c r="N456" s="125">
        <v>42</v>
      </c>
      <c r="O456" s="125">
        <v>56</v>
      </c>
      <c r="P456" s="125">
        <v>46</v>
      </c>
      <c r="Q456" s="125">
        <v>24</v>
      </c>
      <c r="R456" s="125">
        <v>0</v>
      </c>
      <c r="S456" s="125">
        <v>0</v>
      </c>
      <c r="T456" s="125"/>
      <c r="U456" s="125">
        <v>0</v>
      </c>
      <c r="V456" s="125">
        <v>275</v>
      </c>
      <c r="W456" s="125">
        <v>7515.39</v>
      </c>
      <c r="X456" s="125">
        <v>16564</v>
      </c>
      <c r="Y456" s="125">
        <v>124.3</v>
      </c>
      <c r="Z456" s="125" t="s">
        <v>283</v>
      </c>
      <c r="AA456" s="125">
        <v>1</v>
      </c>
      <c r="AB456" s="125">
        <v>19872744.640000001</v>
      </c>
      <c r="AC456" s="125">
        <v>0</v>
      </c>
      <c r="AD456" s="125">
        <v>0</v>
      </c>
    </row>
    <row r="457" spans="10:30" x14ac:dyDescent="0.2">
      <c r="J457" s="125">
        <v>455</v>
      </c>
      <c r="K457" s="126">
        <v>37730</v>
      </c>
      <c r="L457" s="125">
        <v>50</v>
      </c>
      <c r="M457" s="125">
        <v>15</v>
      </c>
      <c r="N457" s="125">
        <v>17</v>
      </c>
      <c r="O457" s="125">
        <v>2</v>
      </c>
      <c r="P457" s="125">
        <v>14</v>
      </c>
      <c r="Q457" s="125">
        <v>59</v>
      </c>
      <c r="R457" s="125">
        <v>0</v>
      </c>
      <c r="S457" s="125">
        <v>0</v>
      </c>
      <c r="T457" s="125"/>
      <c r="U457" s="125">
        <v>0</v>
      </c>
      <c r="V457" s="125">
        <v>86</v>
      </c>
      <c r="W457" s="125">
        <v>23171.64</v>
      </c>
      <c r="X457" s="125">
        <v>7989</v>
      </c>
      <c r="Y457" s="125">
        <v>248.5</v>
      </c>
      <c r="Z457" s="125" t="s">
        <v>283</v>
      </c>
      <c r="AA457" s="125">
        <v>1</v>
      </c>
      <c r="AB457" s="125">
        <v>22264057.739999998</v>
      </c>
      <c r="AC457" s="125">
        <v>0</v>
      </c>
      <c r="AD457" s="125">
        <v>0</v>
      </c>
    </row>
    <row r="458" spans="10:30" x14ac:dyDescent="0.2">
      <c r="J458" s="125">
        <v>456</v>
      </c>
      <c r="K458" s="126">
        <v>37734</v>
      </c>
      <c r="L458" s="125">
        <v>17</v>
      </c>
      <c r="M458" s="125">
        <v>40</v>
      </c>
      <c r="N458" s="125">
        <v>22</v>
      </c>
      <c r="O458" s="125">
        <v>27</v>
      </c>
      <c r="P458" s="125">
        <v>33</v>
      </c>
      <c r="Q458" s="125">
        <v>3</v>
      </c>
      <c r="R458" s="125">
        <v>0</v>
      </c>
      <c r="S458" s="125">
        <v>0</v>
      </c>
      <c r="T458" s="125"/>
      <c r="U458" s="125">
        <v>0</v>
      </c>
      <c r="V458" s="125">
        <v>221</v>
      </c>
      <c r="W458" s="125">
        <v>11142.66</v>
      </c>
      <c r="X458" s="125">
        <v>16964</v>
      </c>
      <c r="Y458" s="125">
        <v>144.61000000000001</v>
      </c>
      <c r="Z458" s="125" t="s">
        <v>283</v>
      </c>
      <c r="AA458" s="125">
        <v>1</v>
      </c>
      <c r="AB458" s="125">
        <v>25219091.199999999</v>
      </c>
      <c r="AC458" s="125">
        <v>0</v>
      </c>
      <c r="AD458" s="125">
        <v>0</v>
      </c>
    </row>
    <row r="459" spans="10:30" x14ac:dyDescent="0.2">
      <c r="J459" s="125">
        <v>457</v>
      </c>
      <c r="K459" s="126">
        <v>37737</v>
      </c>
      <c r="L459" s="125">
        <v>48</v>
      </c>
      <c r="M459" s="125">
        <v>15</v>
      </c>
      <c r="N459" s="125">
        <v>24</v>
      </c>
      <c r="O459" s="125">
        <v>27</v>
      </c>
      <c r="P459" s="125">
        <v>17</v>
      </c>
      <c r="Q459" s="125">
        <v>32</v>
      </c>
      <c r="R459" s="125">
        <v>0</v>
      </c>
      <c r="S459" s="125">
        <v>3</v>
      </c>
      <c r="T459" s="125" t="s">
        <v>7837</v>
      </c>
      <c r="U459" s="125">
        <v>10000441.74</v>
      </c>
      <c r="V459" s="125">
        <v>480</v>
      </c>
      <c r="W459" s="125">
        <v>8302.49</v>
      </c>
      <c r="X459" s="125">
        <v>31340</v>
      </c>
      <c r="Y459" s="125">
        <v>126.68</v>
      </c>
      <c r="Z459" s="125" t="s">
        <v>284</v>
      </c>
      <c r="AA459" s="125">
        <v>0</v>
      </c>
      <c r="AB459" s="125">
        <v>0</v>
      </c>
      <c r="AC459" s="125">
        <v>0</v>
      </c>
      <c r="AD459" s="125">
        <v>0</v>
      </c>
    </row>
    <row r="460" spans="10:30" x14ac:dyDescent="0.2">
      <c r="J460" s="125">
        <v>458</v>
      </c>
      <c r="K460" s="126">
        <v>37741</v>
      </c>
      <c r="L460" s="125">
        <v>43</v>
      </c>
      <c r="M460" s="125">
        <v>53</v>
      </c>
      <c r="N460" s="125">
        <v>13</v>
      </c>
      <c r="O460" s="125">
        <v>32</v>
      </c>
      <c r="P460" s="125">
        <v>34</v>
      </c>
      <c r="Q460" s="125">
        <v>24</v>
      </c>
      <c r="R460" s="125">
        <v>0</v>
      </c>
      <c r="S460" s="125">
        <v>0</v>
      </c>
      <c r="T460" s="125"/>
      <c r="U460" s="125">
        <v>0</v>
      </c>
      <c r="V460" s="125">
        <v>82</v>
      </c>
      <c r="W460" s="125">
        <v>7395.34</v>
      </c>
      <c r="X460" s="125">
        <v>3921</v>
      </c>
      <c r="Y460" s="125">
        <v>154.08000000000001</v>
      </c>
      <c r="Z460" s="125" t="s">
        <v>283</v>
      </c>
      <c r="AA460" s="125">
        <v>1</v>
      </c>
      <c r="AB460" s="125">
        <v>727701.47</v>
      </c>
      <c r="AC460" s="125">
        <v>0</v>
      </c>
      <c r="AD460" s="125">
        <v>0</v>
      </c>
    </row>
    <row r="461" spans="10:30" x14ac:dyDescent="0.2">
      <c r="J461" s="125">
        <v>459</v>
      </c>
      <c r="K461" s="126">
        <v>37744</v>
      </c>
      <c r="L461" s="125">
        <v>43</v>
      </c>
      <c r="M461" s="125">
        <v>17</v>
      </c>
      <c r="N461" s="125">
        <v>8</v>
      </c>
      <c r="O461" s="125">
        <v>15</v>
      </c>
      <c r="P461" s="125">
        <v>49</v>
      </c>
      <c r="Q461" s="125">
        <v>39</v>
      </c>
      <c r="R461" s="125">
        <v>0</v>
      </c>
      <c r="S461" s="125">
        <v>0</v>
      </c>
      <c r="T461" s="125"/>
      <c r="U461" s="125">
        <v>0</v>
      </c>
      <c r="V461" s="125">
        <v>62</v>
      </c>
      <c r="W461" s="125">
        <v>12146.48</v>
      </c>
      <c r="X461" s="125">
        <v>4197</v>
      </c>
      <c r="Y461" s="125">
        <v>178.76</v>
      </c>
      <c r="Z461" s="125" t="s">
        <v>283</v>
      </c>
      <c r="AA461" s="125">
        <v>1</v>
      </c>
      <c r="AB461" s="125">
        <v>15906301.09</v>
      </c>
      <c r="AC461" s="125">
        <v>0</v>
      </c>
      <c r="AD461" s="125">
        <v>0</v>
      </c>
    </row>
    <row r="462" spans="10:30" x14ac:dyDescent="0.2">
      <c r="J462" s="125">
        <v>460</v>
      </c>
      <c r="K462" s="126">
        <v>37748</v>
      </c>
      <c r="L462" s="125">
        <v>19</v>
      </c>
      <c r="M462" s="125">
        <v>55</v>
      </c>
      <c r="N462" s="125">
        <v>30</v>
      </c>
      <c r="O462" s="125">
        <v>23</v>
      </c>
      <c r="P462" s="125">
        <v>37</v>
      </c>
      <c r="Q462" s="125">
        <v>49</v>
      </c>
      <c r="R462" s="125">
        <v>0</v>
      </c>
      <c r="S462" s="125">
        <v>0</v>
      </c>
      <c r="T462" s="125"/>
      <c r="U462" s="125">
        <v>0</v>
      </c>
      <c r="V462" s="125">
        <v>155</v>
      </c>
      <c r="W462" s="125">
        <v>9688.9599999999991</v>
      </c>
      <c r="X462" s="125">
        <v>9464</v>
      </c>
      <c r="Y462" s="125">
        <v>158.09</v>
      </c>
      <c r="Z462" s="125" t="s">
        <v>283</v>
      </c>
      <c r="AA462" s="125">
        <v>1</v>
      </c>
      <c r="AB462" s="125">
        <v>17708446.640000001</v>
      </c>
      <c r="AC462" s="125">
        <v>0</v>
      </c>
      <c r="AD462" s="125">
        <v>0</v>
      </c>
    </row>
    <row r="463" spans="10:30" x14ac:dyDescent="0.2">
      <c r="J463" s="125">
        <v>461</v>
      </c>
      <c r="K463" s="126">
        <v>37751</v>
      </c>
      <c r="L463" s="125">
        <v>30</v>
      </c>
      <c r="M463" s="125">
        <v>17</v>
      </c>
      <c r="N463" s="125">
        <v>20</v>
      </c>
      <c r="O463" s="125">
        <v>29</v>
      </c>
      <c r="P463" s="125">
        <v>15</v>
      </c>
      <c r="Q463" s="125">
        <v>60</v>
      </c>
      <c r="R463" s="125">
        <v>0</v>
      </c>
      <c r="S463" s="125">
        <v>0</v>
      </c>
      <c r="T463" s="125"/>
      <c r="U463" s="125">
        <v>0</v>
      </c>
      <c r="V463" s="125">
        <v>189</v>
      </c>
      <c r="W463" s="125">
        <v>10317.48</v>
      </c>
      <c r="X463" s="125">
        <v>8312</v>
      </c>
      <c r="Y463" s="125">
        <v>233.71</v>
      </c>
      <c r="Z463" s="125" t="s">
        <v>283</v>
      </c>
      <c r="AA463" s="125">
        <v>1</v>
      </c>
      <c r="AB463" s="125">
        <v>20048450.449999999</v>
      </c>
      <c r="AC463" s="125">
        <v>0</v>
      </c>
      <c r="AD463" s="125">
        <v>0</v>
      </c>
    </row>
    <row r="464" spans="10:30" x14ac:dyDescent="0.2">
      <c r="J464" s="125">
        <v>462</v>
      </c>
      <c r="K464" s="126">
        <v>37755</v>
      </c>
      <c r="L464" s="125">
        <v>27</v>
      </c>
      <c r="M464" s="125">
        <v>48</v>
      </c>
      <c r="N464" s="125">
        <v>17</v>
      </c>
      <c r="O464" s="125">
        <v>19</v>
      </c>
      <c r="P464" s="125">
        <v>26</v>
      </c>
      <c r="Q464" s="125">
        <v>22</v>
      </c>
      <c r="R464" s="125">
        <v>0</v>
      </c>
      <c r="S464" s="125">
        <v>0</v>
      </c>
      <c r="T464" s="125"/>
      <c r="U464" s="125">
        <v>0</v>
      </c>
      <c r="V464" s="125">
        <v>212</v>
      </c>
      <c r="W464" s="125">
        <v>9023.34</v>
      </c>
      <c r="X464" s="125">
        <v>14463</v>
      </c>
      <c r="Y464" s="125">
        <v>131.76</v>
      </c>
      <c r="Z464" s="125" t="s">
        <v>283</v>
      </c>
      <c r="AA464" s="125">
        <v>1</v>
      </c>
      <c r="AB464" s="125">
        <v>22343987.57</v>
      </c>
      <c r="AC464" s="125">
        <v>0</v>
      </c>
      <c r="AD464" s="125">
        <v>0</v>
      </c>
    </row>
    <row r="465" spans="10:30" x14ac:dyDescent="0.2">
      <c r="J465" s="125">
        <v>463</v>
      </c>
      <c r="K465" s="126">
        <v>37758</v>
      </c>
      <c r="L465" s="125">
        <v>7</v>
      </c>
      <c r="M465" s="125">
        <v>18</v>
      </c>
      <c r="N465" s="125">
        <v>2</v>
      </c>
      <c r="O465" s="125">
        <v>45</v>
      </c>
      <c r="P465" s="125">
        <v>3</v>
      </c>
      <c r="Q465" s="125">
        <v>53</v>
      </c>
      <c r="R465" s="125">
        <v>0</v>
      </c>
      <c r="S465" s="125">
        <v>0</v>
      </c>
      <c r="T465" s="125"/>
      <c r="U465" s="125">
        <v>0</v>
      </c>
      <c r="V465" s="125">
        <v>166</v>
      </c>
      <c r="W465" s="125">
        <v>14740.96</v>
      </c>
      <c r="X465" s="125">
        <v>15269</v>
      </c>
      <c r="Y465" s="125">
        <v>159.66</v>
      </c>
      <c r="Z465" s="125" t="s">
        <v>283</v>
      </c>
      <c r="AA465" s="125">
        <v>1</v>
      </c>
      <c r="AB465" s="125">
        <v>25280386.379999999</v>
      </c>
      <c r="AC465" s="125">
        <v>0</v>
      </c>
      <c r="AD465" s="125">
        <v>0</v>
      </c>
    </row>
    <row r="466" spans="10:30" x14ac:dyDescent="0.2">
      <c r="J466" s="125">
        <v>464</v>
      </c>
      <c r="K466" s="126">
        <v>37762</v>
      </c>
      <c r="L466" s="125">
        <v>6</v>
      </c>
      <c r="M466" s="125">
        <v>33</v>
      </c>
      <c r="N466" s="125">
        <v>45</v>
      </c>
      <c r="O466" s="125">
        <v>38</v>
      </c>
      <c r="P466" s="125">
        <v>24</v>
      </c>
      <c r="Q466" s="125">
        <v>50</v>
      </c>
      <c r="R466" s="125">
        <v>0</v>
      </c>
      <c r="S466" s="125">
        <v>1</v>
      </c>
      <c r="T466" s="125" t="s">
        <v>7831</v>
      </c>
      <c r="U466" s="125">
        <v>28414544.43</v>
      </c>
      <c r="V466" s="125">
        <v>241</v>
      </c>
      <c r="W466" s="125">
        <v>10837.34</v>
      </c>
      <c r="X466" s="125">
        <v>15457</v>
      </c>
      <c r="Y466" s="125">
        <v>168.33</v>
      </c>
      <c r="Z466" s="125" t="s">
        <v>284</v>
      </c>
      <c r="AA466" s="125">
        <v>0</v>
      </c>
      <c r="AB466" s="125">
        <v>0</v>
      </c>
      <c r="AC466" s="125">
        <v>0</v>
      </c>
      <c r="AD466" s="125">
        <v>0</v>
      </c>
    </row>
    <row r="467" spans="10:30" x14ac:dyDescent="0.2">
      <c r="J467" s="125">
        <v>465</v>
      </c>
      <c r="K467" s="126">
        <v>37765</v>
      </c>
      <c r="L467" s="125">
        <v>46</v>
      </c>
      <c r="M467" s="125">
        <v>31</v>
      </c>
      <c r="N467" s="125">
        <v>1</v>
      </c>
      <c r="O467" s="125">
        <v>57</v>
      </c>
      <c r="P467" s="125">
        <v>22</v>
      </c>
      <c r="Q467" s="125">
        <v>51</v>
      </c>
      <c r="R467" s="125">
        <v>0</v>
      </c>
      <c r="S467" s="125">
        <v>0</v>
      </c>
      <c r="T467" s="125"/>
      <c r="U467" s="125">
        <v>0</v>
      </c>
      <c r="V467" s="125">
        <v>19</v>
      </c>
      <c r="W467" s="125">
        <v>40627.81</v>
      </c>
      <c r="X467" s="125">
        <v>2175</v>
      </c>
      <c r="Y467" s="125">
        <v>353.57</v>
      </c>
      <c r="Z467" s="125" t="s">
        <v>283</v>
      </c>
      <c r="AA467" s="125">
        <v>1</v>
      </c>
      <c r="AB467" s="125">
        <v>926313.93</v>
      </c>
      <c r="AC467" s="125">
        <v>0</v>
      </c>
      <c r="AD467" s="125">
        <v>0</v>
      </c>
    </row>
    <row r="468" spans="10:30" x14ac:dyDescent="0.2">
      <c r="J468" s="125">
        <v>466</v>
      </c>
      <c r="K468" s="126">
        <v>37769</v>
      </c>
      <c r="L468" s="125">
        <v>28</v>
      </c>
      <c r="M468" s="125">
        <v>16</v>
      </c>
      <c r="N468" s="125">
        <v>45</v>
      </c>
      <c r="O468" s="125">
        <v>29</v>
      </c>
      <c r="P468" s="125">
        <v>30</v>
      </c>
      <c r="Q468" s="125">
        <v>11</v>
      </c>
      <c r="R468" s="125">
        <v>0</v>
      </c>
      <c r="S468" s="125">
        <v>0</v>
      </c>
      <c r="T468" s="125"/>
      <c r="U468" s="125">
        <v>0</v>
      </c>
      <c r="V468" s="125">
        <v>64</v>
      </c>
      <c r="W468" s="125">
        <v>10353.719999999999</v>
      </c>
      <c r="X468" s="125">
        <v>3582</v>
      </c>
      <c r="Y468" s="125">
        <v>184.29</v>
      </c>
      <c r="Z468" s="125" t="s">
        <v>283</v>
      </c>
      <c r="AA468" s="125">
        <v>1</v>
      </c>
      <c r="AB468" s="125">
        <v>1721479.17</v>
      </c>
      <c r="AC468" s="125">
        <v>0</v>
      </c>
      <c r="AD468" s="125">
        <v>0</v>
      </c>
    </row>
    <row r="469" spans="10:30" x14ac:dyDescent="0.2">
      <c r="J469" s="125">
        <v>467</v>
      </c>
      <c r="K469" s="126">
        <v>37772</v>
      </c>
      <c r="L469" s="125">
        <v>38</v>
      </c>
      <c r="M469" s="125">
        <v>21</v>
      </c>
      <c r="N469" s="125">
        <v>8</v>
      </c>
      <c r="O469" s="125">
        <v>22</v>
      </c>
      <c r="P469" s="125">
        <v>18</v>
      </c>
      <c r="Q469" s="125">
        <v>60</v>
      </c>
      <c r="R469" s="125">
        <v>0</v>
      </c>
      <c r="S469" s="125">
        <v>0</v>
      </c>
      <c r="T469" s="125"/>
      <c r="U469" s="125">
        <v>0</v>
      </c>
      <c r="V469" s="125">
        <v>45</v>
      </c>
      <c r="W469" s="125">
        <v>20730.13</v>
      </c>
      <c r="X469" s="125">
        <v>3907</v>
      </c>
      <c r="Y469" s="125">
        <v>237.87</v>
      </c>
      <c r="Z469" s="125" t="s">
        <v>283</v>
      </c>
      <c r="AA469" s="125">
        <v>1</v>
      </c>
      <c r="AB469" s="125">
        <v>2840905.83</v>
      </c>
      <c r="AC469" s="125">
        <v>0</v>
      </c>
      <c r="AD469" s="125">
        <v>0</v>
      </c>
    </row>
    <row r="470" spans="10:30" x14ac:dyDescent="0.2">
      <c r="J470" s="125">
        <v>468</v>
      </c>
      <c r="K470" s="126">
        <v>37776</v>
      </c>
      <c r="L470" s="125">
        <v>23</v>
      </c>
      <c r="M470" s="125">
        <v>6</v>
      </c>
      <c r="N470" s="125">
        <v>25</v>
      </c>
      <c r="O470" s="125">
        <v>39</v>
      </c>
      <c r="P470" s="125">
        <v>51</v>
      </c>
      <c r="Q470" s="125">
        <v>5</v>
      </c>
      <c r="R470" s="125">
        <v>0</v>
      </c>
      <c r="S470" s="125">
        <v>0</v>
      </c>
      <c r="T470" s="125"/>
      <c r="U470" s="125">
        <v>0</v>
      </c>
      <c r="V470" s="125">
        <v>58</v>
      </c>
      <c r="W470" s="125">
        <v>14292.56</v>
      </c>
      <c r="X470" s="125">
        <v>4701</v>
      </c>
      <c r="Y470" s="125">
        <v>175.67</v>
      </c>
      <c r="Z470" s="125" t="s">
        <v>283</v>
      </c>
      <c r="AA470" s="125">
        <v>1</v>
      </c>
      <c r="AB470" s="125">
        <v>3835668.21</v>
      </c>
      <c r="AC470" s="125">
        <v>0</v>
      </c>
      <c r="AD470" s="125">
        <v>0</v>
      </c>
    </row>
    <row r="471" spans="10:30" x14ac:dyDescent="0.2">
      <c r="J471" s="125">
        <v>469</v>
      </c>
      <c r="K471" s="126">
        <v>37779</v>
      </c>
      <c r="L471" s="125">
        <v>29</v>
      </c>
      <c r="M471" s="125">
        <v>47</v>
      </c>
      <c r="N471" s="125">
        <v>42</v>
      </c>
      <c r="O471" s="125">
        <v>21</v>
      </c>
      <c r="P471" s="125">
        <v>13</v>
      </c>
      <c r="Q471" s="125">
        <v>26</v>
      </c>
      <c r="R471" s="125">
        <v>0</v>
      </c>
      <c r="S471" s="125">
        <v>2</v>
      </c>
      <c r="T471" s="125" t="s">
        <v>7843</v>
      </c>
      <c r="U471" s="125">
        <v>2596432.92</v>
      </c>
      <c r="V471" s="125">
        <v>187</v>
      </c>
      <c r="W471" s="125">
        <v>6048.12</v>
      </c>
      <c r="X471" s="125">
        <v>8798</v>
      </c>
      <c r="Y471" s="125">
        <v>128.07</v>
      </c>
      <c r="Z471" s="125" t="s">
        <v>284</v>
      </c>
      <c r="AA471" s="125">
        <v>0</v>
      </c>
      <c r="AB471" s="125">
        <v>0</v>
      </c>
      <c r="AC471" s="125">
        <v>0</v>
      </c>
      <c r="AD471" s="125">
        <v>0</v>
      </c>
    </row>
    <row r="472" spans="10:30" x14ac:dyDescent="0.2">
      <c r="J472" s="125">
        <v>470</v>
      </c>
      <c r="K472" s="126">
        <v>37783</v>
      </c>
      <c r="L472" s="125">
        <v>51</v>
      </c>
      <c r="M472" s="125">
        <v>58</v>
      </c>
      <c r="N472" s="125">
        <v>23</v>
      </c>
      <c r="O472" s="125">
        <v>11</v>
      </c>
      <c r="P472" s="125">
        <v>8</v>
      </c>
      <c r="Q472" s="125">
        <v>37</v>
      </c>
      <c r="R472" s="125">
        <v>0</v>
      </c>
      <c r="S472" s="125">
        <v>0</v>
      </c>
      <c r="T472" s="125"/>
      <c r="U472" s="125">
        <v>0</v>
      </c>
      <c r="V472" s="125">
        <v>86</v>
      </c>
      <c r="W472" s="125">
        <v>13384.59</v>
      </c>
      <c r="X472" s="125">
        <v>6094</v>
      </c>
      <c r="Y472" s="125">
        <v>188.18</v>
      </c>
      <c r="Z472" s="125" t="s">
        <v>283</v>
      </c>
      <c r="AA472" s="125">
        <v>1</v>
      </c>
      <c r="AB472" s="125">
        <v>13182029.140000001</v>
      </c>
      <c r="AC472" s="125">
        <v>0</v>
      </c>
      <c r="AD472" s="125">
        <v>0</v>
      </c>
    </row>
    <row r="473" spans="10:30" x14ac:dyDescent="0.2">
      <c r="J473" s="125">
        <v>471</v>
      </c>
      <c r="K473" s="126">
        <v>37786</v>
      </c>
      <c r="L473" s="125">
        <v>51</v>
      </c>
      <c r="M473" s="125">
        <v>59</v>
      </c>
      <c r="N473" s="125">
        <v>31</v>
      </c>
      <c r="O473" s="125">
        <v>5</v>
      </c>
      <c r="P473" s="125">
        <v>36</v>
      </c>
      <c r="Q473" s="125">
        <v>32</v>
      </c>
      <c r="R473" s="125">
        <v>0</v>
      </c>
      <c r="S473" s="125">
        <v>0</v>
      </c>
      <c r="T473" s="125"/>
      <c r="U473" s="125">
        <v>0</v>
      </c>
      <c r="V473" s="125">
        <v>76</v>
      </c>
      <c r="W473" s="125">
        <v>19668.02</v>
      </c>
      <c r="X473" s="125">
        <v>5490</v>
      </c>
      <c r="Y473" s="125">
        <v>271.24</v>
      </c>
      <c r="Z473" s="125" t="s">
        <v>283</v>
      </c>
      <c r="AA473" s="125">
        <v>1</v>
      </c>
      <c r="AB473" s="125">
        <v>14975752.83</v>
      </c>
      <c r="AC473" s="125">
        <v>0</v>
      </c>
      <c r="AD473" s="125">
        <v>0</v>
      </c>
    </row>
    <row r="474" spans="10:30" x14ac:dyDescent="0.2">
      <c r="J474" s="125">
        <v>472</v>
      </c>
      <c r="K474" s="126">
        <v>37790</v>
      </c>
      <c r="L474" s="125">
        <v>12</v>
      </c>
      <c r="M474" s="125">
        <v>3</v>
      </c>
      <c r="N474" s="125">
        <v>38</v>
      </c>
      <c r="O474" s="125">
        <v>29</v>
      </c>
      <c r="P474" s="125">
        <v>51</v>
      </c>
      <c r="Q474" s="125">
        <v>4</v>
      </c>
      <c r="R474" s="125">
        <v>0</v>
      </c>
      <c r="S474" s="125">
        <v>0</v>
      </c>
      <c r="T474" s="125"/>
      <c r="U474" s="125">
        <v>0</v>
      </c>
      <c r="V474" s="125">
        <v>82</v>
      </c>
      <c r="W474" s="125">
        <v>17224.580000000002</v>
      </c>
      <c r="X474" s="125">
        <v>6518</v>
      </c>
      <c r="Y474" s="125">
        <v>215.88</v>
      </c>
      <c r="Z474" s="125" t="s">
        <v>283</v>
      </c>
      <c r="AA474" s="125">
        <v>1</v>
      </c>
      <c r="AB474" s="125">
        <v>16670651.02</v>
      </c>
      <c r="AC474" s="125">
        <v>0</v>
      </c>
      <c r="AD474" s="125">
        <v>0</v>
      </c>
    </row>
    <row r="475" spans="10:30" x14ac:dyDescent="0.2">
      <c r="J475" s="125">
        <v>473</v>
      </c>
      <c r="K475" s="126">
        <v>37793</v>
      </c>
      <c r="L475" s="125">
        <v>51</v>
      </c>
      <c r="M475" s="125">
        <v>7</v>
      </c>
      <c r="N475" s="125">
        <v>58</v>
      </c>
      <c r="O475" s="125">
        <v>49</v>
      </c>
      <c r="P475" s="125">
        <v>23</v>
      </c>
      <c r="Q475" s="125">
        <v>41</v>
      </c>
      <c r="R475" s="125">
        <v>0</v>
      </c>
      <c r="S475" s="125">
        <v>0</v>
      </c>
      <c r="T475" s="125"/>
      <c r="U475" s="125">
        <v>0</v>
      </c>
      <c r="V475" s="125">
        <v>65</v>
      </c>
      <c r="W475" s="125">
        <v>23285.11</v>
      </c>
      <c r="X475" s="125">
        <v>6524</v>
      </c>
      <c r="Y475" s="125">
        <v>231.12</v>
      </c>
      <c r="Z475" s="125" t="s">
        <v>283</v>
      </c>
      <c r="AA475" s="125">
        <v>1</v>
      </c>
      <c r="AB475" s="125">
        <v>18486889.079999998</v>
      </c>
      <c r="AC475" s="125">
        <v>0</v>
      </c>
      <c r="AD475" s="125">
        <v>0</v>
      </c>
    </row>
    <row r="476" spans="10:30" x14ac:dyDescent="0.2">
      <c r="J476" s="125">
        <v>474</v>
      </c>
      <c r="K476" s="126">
        <v>37797</v>
      </c>
      <c r="L476" s="125">
        <v>34</v>
      </c>
      <c r="M476" s="125">
        <v>3</v>
      </c>
      <c r="N476" s="125">
        <v>12</v>
      </c>
      <c r="O476" s="125">
        <v>50</v>
      </c>
      <c r="P476" s="125">
        <v>32</v>
      </c>
      <c r="Q476" s="125">
        <v>40</v>
      </c>
      <c r="R476" s="125">
        <v>0</v>
      </c>
      <c r="S476" s="125">
        <v>0</v>
      </c>
      <c r="T476" s="125"/>
      <c r="U476" s="125">
        <v>0</v>
      </c>
      <c r="V476" s="125">
        <v>56</v>
      </c>
      <c r="W476" s="125">
        <v>34156.589999999997</v>
      </c>
      <c r="X476" s="125">
        <v>6910</v>
      </c>
      <c r="Y476" s="125">
        <v>275.76</v>
      </c>
      <c r="Z476" s="125" t="s">
        <v>283</v>
      </c>
      <c r="AA476" s="125">
        <v>1</v>
      </c>
      <c r="AB476" s="125">
        <v>20782211.640000001</v>
      </c>
      <c r="AC476" s="125">
        <v>0</v>
      </c>
      <c r="AD476" s="125">
        <v>0</v>
      </c>
    </row>
    <row r="477" spans="10:30" x14ac:dyDescent="0.2">
      <c r="J477" s="125">
        <v>475</v>
      </c>
      <c r="K477" s="126">
        <v>37800</v>
      </c>
      <c r="L477" s="125">
        <v>19</v>
      </c>
      <c r="M477" s="125">
        <v>6</v>
      </c>
      <c r="N477" s="125">
        <v>43</v>
      </c>
      <c r="O477" s="125">
        <v>52</v>
      </c>
      <c r="P477" s="125">
        <v>8</v>
      </c>
      <c r="Q477" s="125">
        <v>22</v>
      </c>
      <c r="R477" s="125">
        <v>0</v>
      </c>
      <c r="S477" s="125">
        <v>0</v>
      </c>
      <c r="T477" s="125"/>
      <c r="U477" s="125">
        <v>0</v>
      </c>
      <c r="V477" s="125">
        <v>156</v>
      </c>
      <c r="W477" s="125">
        <v>15008.18</v>
      </c>
      <c r="X477" s="125">
        <v>13235</v>
      </c>
      <c r="Y477" s="125">
        <v>176.23</v>
      </c>
      <c r="Z477" s="125" t="s">
        <v>283</v>
      </c>
      <c r="AA477" s="125">
        <v>1</v>
      </c>
      <c r="AB477" s="125">
        <v>23591742.199999999</v>
      </c>
      <c r="AC477" s="125">
        <v>0</v>
      </c>
      <c r="AD477" s="125">
        <v>0</v>
      </c>
    </row>
    <row r="478" spans="10:30" x14ac:dyDescent="0.2">
      <c r="J478" s="125">
        <v>476</v>
      </c>
      <c r="K478" s="126">
        <v>37804</v>
      </c>
      <c r="L478" s="125">
        <v>38</v>
      </c>
      <c r="M478" s="125">
        <v>43</v>
      </c>
      <c r="N478" s="125">
        <v>20</v>
      </c>
      <c r="O478" s="125">
        <v>55</v>
      </c>
      <c r="P478" s="125">
        <v>17</v>
      </c>
      <c r="Q478" s="125">
        <v>58</v>
      </c>
      <c r="R478" s="125">
        <v>0</v>
      </c>
      <c r="S478" s="125">
        <v>0</v>
      </c>
      <c r="T478" s="125"/>
      <c r="U478" s="125">
        <v>0</v>
      </c>
      <c r="V478" s="125">
        <v>163</v>
      </c>
      <c r="W478" s="125">
        <v>16837.810000000001</v>
      </c>
      <c r="X478" s="125">
        <v>11465</v>
      </c>
      <c r="Y478" s="125">
        <v>238.49</v>
      </c>
      <c r="Z478" s="125" t="s">
        <v>283</v>
      </c>
      <c r="AA478" s="125">
        <v>1</v>
      </c>
      <c r="AB478" s="125">
        <v>26885217.690000001</v>
      </c>
      <c r="AC478" s="125">
        <v>0</v>
      </c>
      <c r="AD478" s="125">
        <v>0</v>
      </c>
    </row>
    <row r="479" spans="10:30" x14ac:dyDescent="0.2">
      <c r="J479" s="125">
        <v>477</v>
      </c>
      <c r="K479" s="126">
        <v>37807</v>
      </c>
      <c r="L479" s="125">
        <v>47</v>
      </c>
      <c r="M479" s="125">
        <v>34</v>
      </c>
      <c r="N479" s="125">
        <v>8</v>
      </c>
      <c r="O479" s="125">
        <v>6</v>
      </c>
      <c r="P479" s="125">
        <v>18</v>
      </c>
      <c r="Q479" s="125">
        <v>38</v>
      </c>
      <c r="R479" s="125">
        <v>0</v>
      </c>
      <c r="S479" s="125">
        <v>3</v>
      </c>
      <c r="T479" s="125" t="s">
        <v>7834</v>
      </c>
      <c r="U479" s="125">
        <v>10401481.92</v>
      </c>
      <c r="V479" s="125">
        <v>279</v>
      </c>
      <c r="W479" s="125">
        <v>12900.92</v>
      </c>
      <c r="X479" s="125">
        <v>21958</v>
      </c>
      <c r="Y479" s="125">
        <v>163.30000000000001</v>
      </c>
      <c r="Z479" s="125" t="s">
        <v>284</v>
      </c>
      <c r="AA479" s="125">
        <v>0</v>
      </c>
      <c r="AB479" s="125">
        <v>0</v>
      </c>
      <c r="AC479" s="125">
        <v>0</v>
      </c>
      <c r="AD479" s="125">
        <v>0</v>
      </c>
    </row>
    <row r="480" spans="10:30" x14ac:dyDescent="0.2">
      <c r="J480" s="125">
        <v>478</v>
      </c>
      <c r="K480" s="126">
        <v>37811</v>
      </c>
      <c r="L480" s="125">
        <v>30</v>
      </c>
      <c r="M480" s="125">
        <v>8</v>
      </c>
      <c r="N480" s="125">
        <v>31</v>
      </c>
      <c r="O480" s="125">
        <v>3</v>
      </c>
      <c r="P480" s="125">
        <v>21</v>
      </c>
      <c r="Q480" s="125">
        <v>25</v>
      </c>
      <c r="R480" s="125">
        <v>0</v>
      </c>
      <c r="S480" s="125">
        <v>0</v>
      </c>
      <c r="T480" s="125"/>
      <c r="U480" s="125">
        <v>0</v>
      </c>
      <c r="V480" s="125">
        <v>92</v>
      </c>
      <c r="W480" s="125">
        <v>7045.32</v>
      </c>
      <c r="X480" s="125">
        <v>4876</v>
      </c>
      <c r="Y480" s="125">
        <v>132.43</v>
      </c>
      <c r="Z480" s="125" t="s">
        <v>283</v>
      </c>
      <c r="AA480" s="125">
        <v>1</v>
      </c>
      <c r="AB480" s="125">
        <v>777803.22</v>
      </c>
      <c r="AC480" s="125">
        <v>0</v>
      </c>
      <c r="AD480" s="125">
        <v>0</v>
      </c>
    </row>
    <row r="481" spans="10:30" x14ac:dyDescent="0.2">
      <c r="J481" s="125">
        <v>479</v>
      </c>
      <c r="K481" s="126">
        <v>37814</v>
      </c>
      <c r="L481" s="125">
        <v>20</v>
      </c>
      <c r="M481" s="125">
        <v>54</v>
      </c>
      <c r="N481" s="125">
        <v>58</v>
      </c>
      <c r="O481" s="125">
        <v>26</v>
      </c>
      <c r="P481" s="125">
        <v>41</v>
      </c>
      <c r="Q481" s="125">
        <v>46</v>
      </c>
      <c r="R481" s="125">
        <v>0</v>
      </c>
      <c r="S481" s="125">
        <v>0</v>
      </c>
      <c r="T481" s="125"/>
      <c r="U481" s="125">
        <v>0</v>
      </c>
      <c r="V481" s="125">
        <v>32</v>
      </c>
      <c r="W481" s="125">
        <v>29012.34</v>
      </c>
      <c r="X481" s="125">
        <v>2834</v>
      </c>
      <c r="Y481" s="125">
        <v>326.35000000000002</v>
      </c>
      <c r="Z481" s="125" t="s">
        <v>283</v>
      </c>
      <c r="AA481" s="125">
        <v>1</v>
      </c>
      <c r="AB481" s="125">
        <v>16088932.65</v>
      </c>
      <c r="AC481" s="125">
        <v>0</v>
      </c>
      <c r="AD481" s="125">
        <v>0</v>
      </c>
    </row>
    <row r="482" spans="10:30" x14ac:dyDescent="0.2">
      <c r="J482" s="125">
        <v>480</v>
      </c>
      <c r="K482" s="126">
        <v>37818</v>
      </c>
      <c r="L482" s="125">
        <v>36</v>
      </c>
      <c r="M482" s="125">
        <v>38</v>
      </c>
      <c r="N482" s="125">
        <v>33</v>
      </c>
      <c r="O482" s="125">
        <v>14</v>
      </c>
      <c r="P482" s="125">
        <v>49</v>
      </c>
      <c r="Q482" s="125">
        <v>41</v>
      </c>
      <c r="R482" s="125">
        <v>0</v>
      </c>
      <c r="S482" s="125">
        <v>0</v>
      </c>
      <c r="T482" s="125"/>
      <c r="U482" s="125">
        <v>0</v>
      </c>
      <c r="V482" s="125">
        <v>112</v>
      </c>
      <c r="W482" s="125">
        <v>13831.54</v>
      </c>
      <c r="X482" s="125">
        <v>8589</v>
      </c>
      <c r="Y482" s="125">
        <v>179.69</v>
      </c>
      <c r="Z482" s="125" t="s">
        <v>283</v>
      </c>
      <c r="AA482" s="125">
        <v>1</v>
      </c>
      <c r="AB482" s="125">
        <v>17947892.210000001</v>
      </c>
      <c r="AC482" s="125">
        <v>0</v>
      </c>
      <c r="AD482" s="125">
        <v>0</v>
      </c>
    </row>
    <row r="483" spans="10:30" x14ac:dyDescent="0.2">
      <c r="J483" s="125">
        <v>481</v>
      </c>
      <c r="K483" s="126">
        <v>37821</v>
      </c>
      <c r="L483" s="125">
        <v>42</v>
      </c>
      <c r="M483" s="125">
        <v>6</v>
      </c>
      <c r="N483" s="125">
        <v>24</v>
      </c>
      <c r="O483" s="125">
        <v>44</v>
      </c>
      <c r="P483" s="125">
        <v>22</v>
      </c>
      <c r="Q483" s="125">
        <v>13</v>
      </c>
      <c r="R483" s="125">
        <v>0</v>
      </c>
      <c r="S483" s="125">
        <v>3</v>
      </c>
      <c r="T483" s="125" t="s">
        <v>7844</v>
      </c>
      <c r="U483" s="125">
        <v>6796888.0300000003</v>
      </c>
      <c r="V483" s="125">
        <v>359</v>
      </c>
      <c r="W483" s="125">
        <v>5670.32</v>
      </c>
      <c r="X483" s="125">
        <v>19465</v>
      </c>
      <c r="Y483" s="125">
        <v>104.19</v>
      </c>
      <c r="Z483" s="125" t="s">
        <v>284</v>
      </c>
      <c r="AA483" s="125">
        <v>0</v>
      </c>
      <c r="AB483" s="125">
        <v>0</v>
      </c>
      <c r="AC483" s="125">
        <v>0</v>
      </c>
      <c r="AD483" s="125">
        <v>0</v>
      </c>
    </row>
    <row r="484" spans="10:30" x14ac:dyDescent="0.2">
      <c r="J484" s="125">
        <v>482</v>
      </c>
      <c r="K484" s="126">
        <v>37825</v>
      </c>
      <c r="L484" s="125">
        <v>13</v>
      </c>
      <c r="M484" s="125">
        <v>56</v>
      </c>
      <c r="N484" s="125">
        <v>12</v>
      </c>
      <c r="O484" s="125">
        <v>33</v>
      </c>
      <c r="P484" s="125">
        <v>53</v>
      </c>
      <c r="Q484" s="125">
        <v>54</v>
      </c>
      <c r="R484" s="125">
        <v>0</v>
      </c>
      <c r="S484" s="125">
        <v>0</v>
      </c>
      <c r="T484" s="125"/>
      <c r="U484" s="125">
        <v>0</v>
      </c>
      <c r="V484" s="125">
        <v>41</v>
      </c>
      <c r="W484" s="125">
        <v>14878.29</v>
      </c>
      <c r="X484" s="125">
        <v>2929</v>
      </c>
      <c r="Y484" s="125">
        <v>207.48</v>
      </c>
      <c r="Z484" s="125" t="s">
        <v>283</v>
      </c>
      <c r="AA484" s="125">
        <v>1</v>
      </c>
      <c r="AB484" s="125">
        <v>732011.95</v>
      </c>
      <c r="AC484" s="125">
        <v>0</v>
      </c>
      <c r="AD484" s="125">
        <v>0</v>
      </c>
    </row>
    <row r="485" spans="10:30" x14ac:dyDescent="0.2">
      <c r="J485" s="125">
        <v>483</v>
      </c>
      <c r="K485" s="126">
        <v>37828</v>
      </c>
      <c r="L485" s="125">
        <v>16</v>
      </c>
      <c r="M485" s="125">
        <v>23</v>
      </c>
      <c r="N485" s="125">
        <v>35</v>
      </c>
      <c r="O485" s="125">
        <v>18</v>
      </c>
      <c r="P485" s="125">
        <v>44</v>
      </c>
      <c r="Q485" s="125">
        <v>59</v>
      </c>
      <c r="R485" s="125">
        <v>0</v>
      </c>
      <c r="S485" s="125">
        <v>0</v>
      </c>
      <c r="T485" s="125"/>
      <c r="U485" s="125">
        <v>0</v>
      </c>
      <c r="V485" s="125">
        <v>90</v>
      </c>
      <c r="W485" s="125">
        <v>9761.25</v>
      </c>
      <c r="X485" s="125">
        <v>6279</v>
      </c>
      <c r="Y485" s="125">
        <v>139.38</v>
      </c>
      <c r="Z485" s="125" t="s">
        <v>283</v>
      </c>
      <c r="AA485" s="125">
        <v>1</v>
      </c>
      <c r="AB485" s="125">
        <v>1786227.43</v>
      </c>
      <c r="AC485" s="125">
        <v>0</v>
      </c>
      <c r="AD485" s="125">
        <v>0</v>
      </c>
    </row>
    <row r="486" spans="10:30" x14ac:dyDescent="0.2">
      <c r="J486" s="125">
        <v>484</v>
      </c>
      <c r="K486" s="126">
        <v>37832</v>
      </c>
      <c r="L486" s="125">
        <v>53</v>
      </c>
      <c r="M486" s="125">
        <v>19</v>
      </c>
      <c r="N486" s="125">
        <v>38</v>
      </c>
      <c r="O486" s="125">
        <v>18</v>
      </c>
      <c r="P486" s="125">
        <v>17</v>
      </c>
      <c r="Q486" s="125">
        <v>49</v>
      </c>
      <c r="R486" s="125">
        <v>0</v>
      </c>
      <c r="S486" s="125">
        <v>0</v>
      </c>
      <c r="T486" s="125"/>
      <c r="U486" s="125">
        <v>0</v>
      </c>
      <c r="V486" s="125">
        <v>55</v>
      </c>
      <c r="W486" s="125">
        <v>13655.17</v>
      </c>
      <c r="X486" s="125">
        <v>4015</v>
      </c>
      <c r="Y486" s="125">
        <v>186.35</v>
      </c>
      <c r="Z486" s="125" t="s">
        <v>283</v>
      </c>
      <c r="AA486" s="125">
        <v>1</v>
      </c>
      <c r="AB486" s="125">
        <v>2687468.43</v>
      </c>
      <c r="AC486" s="125">
        <v>0</v>
      </c>
      <c r="AD486" s="125">
        <v>0</v>
      </c>
    </row>
    <row r="487" spans="10:30" x14ac:dyDescent="0.2">
      <c r="J487" s="125">
        <v>485</v>
      </c>
      <c r="K487" s="126">
        <v>37835</v>
      </c>
      <c r="L487" s="125">
        <v>38</v>
      </c>
      <c r="M487" s="125">
        <v>28</v>
      </c>
      <c r="N487" s="125">
        <v>52</v>
      </c>
      <c r="O487" s="125">
        <v>30</v>
      </c>
      <c r="P487" s="125">
        <v>19</v>
      </c>
      <c r="Q487" s="125">
        <v>57</v>
      </c>
      <c r="R487" s="125">
        <v>0</v>
      </c>
      <c r="S487" s="125">
        <v>0</v>
      </c>
      <c r="T487" s="125"/>
      <c r="U487" s="125">
        <v>0</v>
      </c>
      <c r="V487" s="125">
        <v>30</v>
      </c>
      <c r="W487" s="125">
        <v>35888.42</v>
      </c>
      <c r="X487" s="125">
        <v>3203</v>
      </c>
      <c r="Y487" s="125">
        <v>334.87</v>
      </c>
      <c r="Z487" s="125" t="s">
        <v>283</v>
      </c>
      <c r="AA487" s="125">
        <v>1</v>
      </c>
      <c r="AB487" s="125">
        <v>3979451.73</v>
      </c>
      <c r="AC487" s="125">
        <v>0</v>
      </c>
      <c r="AD487" s="125">
        <v>0</v>
      </c>
    </row>
    <row r="488" spans="10:30" x14ac:dyDescent="0.2">
      <c r="J488" s="125">
        <v>486</v>
      </c>
      <c r="K488" s="126">
        <v>37839</v>
      </c>
      <c r="L488" s="125">
        <v>50</v>
      </c>
      <c r="M488" s="125">
        <v>42</v>
      </c>
      <c r="N488" s="125">
        <v>19</v>
      </c>
      <c r="O488" s="125">
        <v>8</v>
      </c>
      <c r="P488" s="125">
        <v>30</v>
      </c>
      <c r="Q488" s="125">
        <v>14</v>
      </c>
      <c r="R488" s="125">
        <v>0</v>
      </c>
      <c r="S488" s="125">
        <v>1</v>
      </c>
      <c r="T488" s="125" t="s">
        <v>7830</v>
      </c>
      <c r="U488" s="125">
        <v>5125800.12</v>
      </c>
      <c r="V488" s="125">
        <v>55</v>
      </c>
      <c r="W488" s="125">
        <v>17368.919999999998</v>
      </c>
      <c r="X488" s="125">
        <v>4325</v>
      </c>
      <c r="Y488" s="125">
        <v>220.05</v>
      </c>
      <c r="Z488" s="125" t="s">
        <v>284</v>
      </c>
      <c r="AA488" s="125">
        <v>0</v>
      </c>
      <c r="AB488" s="125">
        <v>0</v>
      </c>
      <c r="AC488" s="125">
        <v>0</v>
      </c>
      <c r="AD488" s="125">
        <v>0</v>
      </c>
    </row>
    <row r="489" spans="10:30" x14ac:dyDescent="0.2">
      <c r="J489" s="125">
        <v>487</v>
      </c>
      <c r="K489" s="126">
        <v>37842</v>
      </c>
      <c r="L489" s="125">
        <v>25</v>
      </c>
      <c r="M489" s="125">
        <v>22</v>
      </c>
      <c r="N489" s="125">
        <v>48</v>
      </c>
      <c r="O489" s="125">
        <v>52</v>
      </c>
      <c r="P489" s="125">
        <v>54</v>
      </c>
      <c r="Q489" s="125">
        <v>8</v>
      </c>
      <c r="R489" s="125">
        <v>0</v>
      </c>
      <c r="S489" s="125">
        <v>2</v>
      </c>
      <c r="T489" s="125" t="s">
        <v>7845</v>
      </c>
      <c r="U489" s="125">
        <v>467702.34</v>
      </c>
      <c r="V489" s="125">
        <v>104</v>
      </c>
      <c r="W489" s="125">
        <v>7495.23</v>
      </c>
      <c r="X489" s="125">
        <v>5329</v>
      </c>
      <c r="Y489" s="125">
        <v>145.72999999999999</v>
      </c>
      <c r="Z489" s="125" t="s">
        <v>284</v>
      </c>
      <c r="AA489" s="125">
        <v>0</v>
      </c>
      <c r="AB489" s="125">
        <v>0</v>
      </c>
      <c r="AC489" s="125">
        <v>0</v>
      </c>
      <c r="AD489" s="125">
        <v>0</v>
      </c>
    </row>
    <row r="490" spans="10:30" x14ac:dyDescent="0.2">
      <c r="J490" s="125">
        <v>488</v>
      </c>
      <c r="K490" s="126">
        <v>37846</v>
      </c>
      <c r="L490" s="125">
        <v>30</v>
      </c>
      <c r="M490" s="125">
        <v>39</v>
      </c>
      <c r="N490" s="125">
        <v>35</v>
      </c>
      <c r="O490" s="125">
        <v>43</v>
      </c>
      <c r="P490" s="125">
        <v>15</v>
      </c>
      <c r="Q490" s="125">
        <v>57</v>
      </c>
      <c r="R490" s="125">
        <v>0</v>
      </c>
      <c r="S490" s="125">
        <v>0</v>
      </c>
      <c r="T490" s="125"/>
      <c r="U490" s="125">
        <v>0</v>
      </c>
      <c r="V490" s="125">
        <v>46</v>
      </c>
      <c r="W490" s="125">
        <v>11864.07</v>
      </c>
      <c r="X490" s="125">
        <v>2699</v>
      </c>
      <c r="Y490" s="125">
        <v>201.45</v>
      </c>
      <c r="Z490" s="125" t="s">
        <v>283</v>
      </c>
      <c r="AA490" s="125">
        <v>1</v>
      </c>
      <c r="AB490" s="125">
        <v>654896.68000000005</v>
      </c>
      <c r="AC490" s="125">
        <v>0</v>
      </c>
      <c r="AD490" s="125">
        <v>0</v>
      </c>
    </row>
    <row r="491" spans="10:30" x14ac:dyDescent="0.2">
      <c r="J491" s="125">
        <v>489</v>
      </c>
      <c r="K491" s="126">
        <v>37849</v>
      </c>
      <c r="L491" s="125">
        <v>28</v>
      </c>
      <c r="M491" s="125">
        <v>36</v>
      </c>
      <c r="N491" s="125">
        <v>17</v>
      </c>
      <c r="O491" s="125">
        <v>53</v>
      </c>
      <c r="P491" s="125">
        <v>33</v>
      </c>
      <c r="Q491" s="125">
        <v>59</v>
      </c>
      <c r="R491" s="125">
        <v>0</v>
      </c>
      <c r="S491" s="125">
        <v>0</v>
      </c>
      <c r="T491" s="125"/>
      <c r="U491" s="125">
        <v>0</v>
      </c>
      <c r="V491" s="125">
        <v>67</v>
      </c>
      <c r="W491" s="125">
        <v>12406.82</v>
      </c>
      <c r="X491" s="125">
        <v>5107</v>
      </c>
      <c r="Y491" s="125">
        <v>162.16</v>
      </c>
      <c r="Z491" s="125" t="s">
        <v>283</v>
      </c>
      <c r="AA491" s="125">
        <v>1</v>
      </c>
      <c r="AB491" s="125">
        <v>9662631.8399999999</v>
      </c>
      <c r="AC491" s="125">
        <v>0</v>
      </c>
      <c r="AD491" s="125">
        <v>0</v>
      </c>
    </row>
    <row r="492" spans="10:30" x14ac:dyDescent="0.2">
      <c r="J492" s="125">
        <v>490</v>
      </c>
      <c r="K492" s="126">
        <v>37853</v>
      </c>
      <c r="L492" s="125">
        <v>5</v>
      </c>
      <c r="M492" s="125">
        <v>11</v>
      </c>
      <c r="N492" s="125">
        <v>29</v>
      </c>
      <c r="O492" s="125">
        <v>54</v>
      </c>
      <c r="P492" s="125">
        <v>23</v>
      </c>
      <c r="Q492" s="125">
        <v>58</v>
      </c>
      <c r="R492" s="125">
        <v>0</v>
      </c>
      <c r="S492" s="125">
        <v>1</v>
      </c>
      <c r="T492" s="125" t="s">
        <v>7829</v>
      </c>
      <c r="U492" s="125">
        <v>11070173.5</v>
      </c>
      <c r="V492" s="125">
        <v>148</v>
      </c>
      <c r="W492" s="125">
        <v>7925.35</v>
      </c>
      <c r="X492" s="125">
        <v>8438</v>
      </c>
      <c r="Y492" s="125">
        <v>138.49</v>
      </c>
      <c r="Z492" s="125" t="s">
        <v>284</v>
      </c>
      <c r="AA492" s="125">
        <v>0</v>
      </c>
      <c r="AB492" s="125">
        <v>0</v>
      </c>
      <c r="AC492" s="125">
        <v>0</v>
      </c>
      <c r="AD492" s="125">
        <v>0</v>
      </c>
    </row>
    <row r="493" spans="10:30" x14ac:dyDescent="0.2">
      <c r="J493" s="125">
        <v>491</v>
      </c>
      <c r="K493" s="126">
        <v>37856</v>
      </c>
      <c r="L493" s="125">
        <v>22</v>
      </c>
      <c r="M493" s="125">
        <v>43</v>
      </c>
      <c r="N493" s="125">
        <v>15</v>
      </c>
      <c r="O493" s="125">
        <v>55</v>
      </c>
      <c r="P493" s="125">
        <v>9</v>
      </c>
      <c r="Q493" s="125">
        <v>1</v>
      </c>
      <c r="R493" s="125">
        <v>0</v>
      </c>
      <c r="S493" s="125">
        <v>1</v>
      </c>
      <c r="T493" s="125" t="s">
        <v>7829</v>
      </c>
      <c r="U493" s="125">
        <v>849344.26</v>
      </c>
      <c r="V493" s="125">
        <v>81</v>
      </c>
      <c r="W493" s="125">
        <v>8738.11</v>
      </c>
      <c r="X493" s="125">
        <v>4221</v>
      </c>
      <c r="Y493" s="125">
        <v>167.05</v>
      </c>
      <c r="Z493" s="125" t="s">
        <v>284</v>
      </c>
      <c r="AA493" s="125">
        <v>0</v>
      </c>
      <c r="AB493" s="125">
        <v>0</v>
      </c>
      <c r="AC493" s="125">
        <v>0</v>
      </c>
      <c r="AD493" s="125">
        <v>0</v>
      </c>
    </row>
    <row r="494" spans="10:30" x14ac:dyDescent="0.2">
      <c r="J494" s="125">
        <v>492</v>
      </c>
      <c r="K494" s="126">
        <v>37860</v>
      </c>
      <c r="L494" s="125">
        <v>57</v>
      </c>
      <c r="M494" s="125">
        <v>2</v>
      </c>
      <c r="N494" s="125">
        <v>15</v>
      </c>
      <c r="O494" s="125">
        <v>6</v>
      </c>
      <c r="P494" s="125">
        <v>56</v>
      </c>
      <c r="Q494" s="125">
        <v>18</v>
      </c>
      <c r="R494" s="125">
        <v>0</v>
      </c>
      <c r="S494" s="125">
        <v>0</v>
      </c>
      <c r="T494" s="125"/>
      <c r="U494" s="125">
        <v>0</v>
      </c>
      <c r="V494" s="125">
        <v>26</v>
      </c>
      <c r="W494" s="125">
        <v>19041.52</v>
      </c>
      <c r="X494" s="125">
        <v>2629</v>
      </c>
      <c r="Y494" s="125">
        <v>187.61</v>
      </c>
      <c r="Z494" s="125" t="s">
        <v>283</v>
      </c>
      <c r="AA494" s="125">
        <v>1</v>
      </c>
      <c r="AB494" s="125">
        <v>594095.53</v>
      </c>
      <c r="AC494" s="125">
        <v>0</v>
      </c>
      <c r="AD494" s="125">
        <v>0</v>
      </c>
    </row>
    <row r="495" spans="10:30" x14ac:dyDescent="0.2">
      <c r="J495" s="125">
        <v>493</v>
      </c>
      <c r="K495" s="126">
        <v>37863</v>
      </c>
      <c r="L495" s="125">
        <v>54</v>
      </c>
      <c r="M495" s="125">
        <v>20</v>
      </c>
      <c r="N495" s="125">
        <v>3</v>
      </c>
      <c r="O495" s="125">
        <v>18</v>
      </c>
      <c r="P495" s="125">
        <v>42</v>
      </c>
      <c r="Q495" s="125">
        <v>24</v>
      </c>
      <c r="R495" s="125">
        <v>0</v>
      </c>
      <c r="S495" s="125">
        <v>0</v>
      </c>
      <c r="T495" s="125"/>
      <c r="U495" s="125">
        <v>0</v>
      </c>
      <c r="V495" s="125">
        <v>79</v>
      </c>
      <c r="W495" s="125">
        <v>9663.99</v>
      </c>
      <c r="X495" s="125">
        <v>5294</v>
      </c>
      <c r="Y495" s="125">
        <v>143.66999999999999</v>
      </c>
      <c r="Z495" s="125" t="s">
        <v>283</v>
      </c>
      <c r="AA495" s="125">
        <v>1</v>
      </c>
      <c r="AB495" s="125">
        <v>1510241.51</v>
      </c>
      <c r="AC495" s="125">
        <v>0</v>
      </c>
      <c r="AD495" s="125">
        <v>0</v>
      </c>
    </row>
    <row r="496" spans="10:30" x14ac:dyDescent="0.2">
      <c r="J496" s="125">
        <v>494</v>
      </c>
      <c r="K496" s="126">
        <v>37867</v>
      </c>
      <c r="L496" s="125">
        <v>28</v>
      </c>
      <c r="M496" s="125">
        <v>32</v>
      </c>
      <c r="N496" s="125">
        <v>49</v>
      </c>
      <c r="O496" s="125">
        <v>53</v>
      </c>
      <c r="P496" s="125">
        <v>18</v>
      </c>
      <c r="Q496" s="125">
        <v>20</v>
      </c>
      <c r="R496" s="125">
        <v>0</v>
      </c>
      <c r="S496" s="125">
        <v>0</v>
      </c>
      <c r="T496" s="125"/>
      <c r="U496" s="125">
        <v>0</v>
      </c>
      <c r="V496" s="125">
        <v>32</v>
      </c>
      <c r="W496" s="125">
        <v>21997.599999999999</v>
      </c>
      <c r="X496" s="125">
        <v>2766</v>
      </c>
      <c r="Y496" s="125">
        <v>253.53</v>
      </c>
      <c r="Z496" s="125" t="s">
        <v>283</v>
      </c>
      <c r="AA496" s="125">
        <v>1</v>
      </c>
      <c r="AB496" s="125">
        <v>2354949.5099999998</v>
      </c>
      <c r="AC496" s="125">
        <v>0</v>
      </c>
      <c r="AD496" s="125">
        <v>0</v>
      </c>
    </row>
    <row r="497" spans="10:30" x14ac:dyDescent="0.2">
      <c r="J497" s="125">
        <v>495</v>
      </c>
      <c r="K497" s="126">
        <v>37870</v>
      </c>
      <c r="L497" s="125">
        <v>36</v>
      </c>
      <c r="M497" s="125">
        <v>15</v>
      </c>
      <c r="N497" s="125">
        <v>60</v>
      </c>
      <c r="O497" s="125">
        <v>8</v>
      </c>
      <c r="P497" s="125">
        <v>29</v>
      </c>
      <c r="Q497" s="125">
        <v>49</v>
      </c>
      <c r="R497" s="125">
        <v>0</v>
      </c>
      <c r="S497" s="125">
        <v>0</v>
      </c>
      <c r="T497" s="125"/>
      <c r="U497" s="125">
        <v>0</v>
      </c>
      <c r="V497" s="125">
        <v>48</v>
      </c>
      <c r="W497" s="125">
        <v>20565.02</v>
      </c>
      <c r="X497" s="125">
        <v>5313</v>
      </c>
      <c r="Y497" s="125">
        <v>185.09</v>
      </c>
      <c r="Z497" s="125" t="s">
        <v>283</v>
      </c>
      <c r="AA497" s="125">
        <v>1</v>
      </c>
      <c r="AB497" s="125">
        <v>3539495.03</v>
      </c>
      <c r="AC497" s="125">
        <v>0</v>
      </c>
      <c r="AD497" s="125">
        <v>0</v>
      </c>
    </row>
    <row r="498" spans="10:30" x14ac:dyDescent="0.2">
      <c r="J498" s="125">
        <v>496</v>
      </c>
      <c r="K498" s="126">
        <v>37874</v>
      </c>
      <c r="L498" s="125">
        <v>41</v>
      </c>
      <c r="M498" s="125">
        <v>20</v>
      </c>
      <c r="N498" s="125">
        <v>19</v>
      </c>
      <c r="O498" s="125">
        <v>29</v>
      </c>
      <c r="P498" s="125">
        <v>59</v>
      </c>
      <c r="Q498" s="125">
        <v>10</v>
      </c>
      <c r="R498" s="125">
        <v>0</v>
      </c>
      <c r="S498" s="125">
        <v>0</v>
      </c>
      <c r="T498" s="125"/>
      <c r="U498" s="125">
        <v>0</v>
      </c>
      <c r="V498" s="125">
        <v>31</v>
      </c>
      <c r="W498" s="125">
        <v>27720.31</v>
      </c>
      <c r="X498" s="125">
        <v>3495</v>
      </c>
      <c r="Y498" s="125">
        <v>244.94</v>
      </c>
      <c r="Z498" s="125" t="s">
        <v>283</v>
      </c>
      <c r="AA498" s="125">
        <v>1</v>
      </c>
      <c r="AB498" s="125">
        <v>4570690.49</v>
      </c>
      <c r="AC498" s="125">
        <v>0</v>
      </c>
      <c r="AD498" s="125">
        <v>0</v>
      </c>
    </row>
    <row r="499" spans="10:30" x14ac:dyDescent="0.2">
      <c r="J499" s="125">
        <v>497</v>
      </c>
      <c r="K499" s="126">
        <v>37877</v>
      </c>
      <c r="L499" s="125">
        <v>9</v>
      </c>
      <c r="M499" s="125">
        <v>41</v>
      </c>
      <c r="N499" s="125">
        <v>32</v>
      </c>
      <c r="O499" s="125">
        <v>13</v>
      </c>
      <c r="P499" s="125">
        <v>58</v>
      </c>
      <c r="Q499" s="125">
        <v>20</v>
      </c>
      <c r="R499" s="125">
        <v>0</v>
      </c>
      <c r="S499" s="125">
        <v>0</v>
      </c>
      <c r="T499" s="125"/>
      <c r="U499" s="125">
        <v>0</v>
      </c>
      <c r="V499" s="125">
        <v>72</v>
      </c>
      <c r="W499" s="125">
        <v>15712.44</v>
      </c>
      <c r="X499" s="125">
        <v>5439</v>
      </c>
      <c r="Y499" s="125">
        <v>207.21</v>
      </c>
      <c r="Z499" s="125" t="s">
        <v>283</v>
      </c>
      <c r="AA499" s="125">
        <v>1</v>
      </c>
      <c r="AB499" s="125">
        <v>5928244.6600000001</v>
      </c>
      <c r="AC499" s="125">
        <v>0</v>
      </c>
      <c r="AD499" s="125">
        <v>0</v>
      </c>
    </row>
    <row r="500" spans="10:30" x14ac:dyDescent="0.2">
      <c r="J500" s="125">
        <v>498</v>
      </c>
      <c r="K500" s="126">
        <v>37881</v>
      </c>
      <c r="L500" s="125">
        <v>49</v>
      </c>
      <c r="M500" s="125">
        <v>28</v>
      </c>
      <c r="N500" s="125">
        <v>2</v>
      </c>
      <c r="O500" s="125">
        <v>6</v>
      </c>
      <c r="P500" s="125">
        <v>57</v>
      </c>
      <c r="Q500" s="125">
        <v>50</v>
      </c>
      <c r="R500" s="125">
        <v>0</v>
      </c>
      <c r="S500" s="125">
        <v>0</v>
      </c>
      <c r="T500" s="125"/>
      <c r="U500" s="125">
        <v>0</v>
      </c>
      <c r="V500" s="125">
        <v>58</v>
      </c>
      <c r="W500" s="125">
        <v>17603</v>
      </c>
      <c r="X500" s="125">
        <v>4592</v>
      </c>
      <c r="Y500" s="125">
        <v>221.5</v>
      </c>
      <c r="Z500" s="125" t="s">
        <v>283</v>
      </c>
      <c r="AA500" s="125">
        <v>1</v>
      </c>
      <c r="AB500" s="125">
        <v>7153413.0099999998</v>
      </c>
      <c r="AC500" s="125">
        <v>0</v>
      </c>
      <c r="AD500" s="125">
        <v>0</v>
      </c>
    </row>
    <row r="501" spans="10:30" x14ac:dyDescent="0.2">
      <c r="J501" s="125">
        <v>499</v>
      </c>
      <c r="K501" s="126">
        <v>37884</v>
      </c>
      <c r="L501" s="125">
        <v>59</v>
      </c>
      <c r="M501" s="125">
        <v>1</v>
      </c>
      <c r="N501" s="125">
        <v>11</v>
      </c>
      <c r="O501" s="125">
        <v>5</v>
      </c>
      <c r="P501" s="125">
        <v>44</v>
      </c>
      <c r="Q501" s="125">
        <v>4</v>
      </c>
      <c r="R501" s="125">
        <v>0</v>
      </c>
      <c r="S501" s="125">
        <v>1</v>
      </c>
      <c r="T501" s="125" t="s">
        <v>7838</v>
      </c>
      <c r="U501" s="125">
        <v>8698099.2200000007</v>
      </c>
      <c r="V501" s="125">
        <v>126</v>
      </c>
      <c r="W501" s="125">
        <v>10216.18</v>
      </c>
      <c r="X501" s="125">
        <v>8903</v>
      </c>
      <c r="Y501" s="125">
        <v>144.04</v>
      </c>
      <c r="Z501" s="125" t="s">
        <v>284</v>
      </c>
      <c r="AA501" s="125">
        <v>0</v>
      </c>
      <c r="AB501" s="125">
        <v>0</v>
      </c>
      <c r="AC501" s="125">
        <v>0</v>
      </c>
      <c r="AD501" s="125">
        <v>0</v>
      </c>
    </row>
    <row r="502" spans="10:30" x14ac:dyDescent="0.2">
      <c r="J502" s="125">
        <v>500</v>
      </c>
      <c r="K502" s="126">
        <v>37891</v>
      </c>
      <c r="L502" s="125">
        <v>35</v>
      </c>
      <c r="M502" s="125">
        <v>21</v>
      </c>
      <c r="N502" s="125">
        <v>54</v>
      </c>
      <c r="O502" s="125">
        <v>29</v>
      </c>
      <c r="P502" s="125">
        <v>38</v>
      </c>
      <c r="Q502" s="125">
        <v>36</v>
      </c>
      <c r="R502" s="125">
        <v>0</v>
      </c>
      <c r="S502" s="125">
        <v>1</v>
      </c>
      <c r="T502" s="125" t="s">
        <v>7827</v>
      </c>
      <c r="U502" s="125">
        <v>9394248.8300000001</v>
      </c>
      <c r="V502" s="125">
        <v>73</v>
      </c>
      <c r="W502" s="125">
        <v>23869.01</v>
      </c>
      <c r="X502" s="125">
        <v>6818</v>
      </c>
      <c r="Y502" s="125">
        <v>254.6</v>
      </c>
      <c r="Z502" s="125" t="s">
        <v>284</v>
      </c>
      <c r="AA502" s="125">
        <v>0</v>
      </c>
      <c r="AB502" s="125">
        <v>0</v>
      </c>
      <c r="AC502" s="125">
        <v>0</v>
      </c>
      <c r="AD502" s="125">
        <v>0</v>
      </c>
    </row>
    <row r="503" spans="10:30" x14ac:dyDescent="0.2">
      <c r="J503" s="125">
        <v>501</v>
      </c>
      <c r="K503" s="126">
        <v>37895</v>
      </c>
      <c r="L503" s="125">
        <v>34</v>
      </c>
      <c r="M503" s="125">
        <v>27</v>
      </c>
      <c r="N503" s="125">
        <v>56</v>
      </c>
      <c r="O503" s="125">
        <v>28</v>
      </c>
      <c r="P503" s="125">
        <v>16</v>
      </c>
      <c r="Q503" s="125">
        <v>39</v>
      </c>
      <c r="R503" s="125">
        <v>0</v>
      </c>
      <c r="S503" s="125">
        <v>0</v>
      </c>
      <c r="T503" s="125"/>
      <c r="U503" s="125">
        <v>0</v>
      </c>
      <c r="V503" s="125">
        <v>43</v>
      </c>
      <c r="W503" s="125">
        <v>11303.51</v>
      </c>
      <c r="X503" s="125">
        <v>3037</v>
      </c>
      <c r="Y503" s="125">
        <v>159.44999999999999</v>
      </c>
      <c r="Z503" s="125" t="s">
        <v>283</v>
      </c>
      <c r="AA503" s="125">
        <v>1</v>
      </c>
      <c r="AB503" s="125">
        <v>583261.35</v>
      </c>
      <c r="AC503" s="125">
        <v>0</v>
      </c>
      <c r="AD503" s="125">
        <v>0</v>
      </c>
    </row>
    <row r="504" spans="10:30" x14ac:dyDescent="0.2">
      <c r="J504" s="125">
        <v>502</v>
      </c>
      <c r="K504" s="126">
        <v>37898</v>
      </c>
      <c r="L504" s="125">
        <v>50</v>
      </c>
      <c r="M504" s="125">
        <v>7</v>
      </c>
      <c r="N504" s="125">
        <v>33</v>
      </c>
      <c r="O504" s="125">
        <v>21</v>
      </c>
      <c r="P504" s="125">
        <v>24</v>
      </c>
      <c r="Q504" s="125">
        <v>13</v>
      </c>
      <c r="R504" s="125">
        <v>0</v>
      </c>
      <c r="S504" s="125">
        <v>2</v>
      </c>
      <c r="T504" s="125" t="s">
        <v>7840</v>
      </c>
      <c r="U504" s="125">
        <v>730915.33</v>
      </c>
      <c r="V504" s="125">
        <v>268</v>
      </c>
      <c r="W504" s="125">
        <v>2731.87</v>
      </c>
      <c r="X504" s="125">
        <v>9549</v>
      </c>
      <c r="Y504" s="125">
        <v>76.39</v>
      </c>
      <c r="Z504" s="125" t="s">
        <v>284</v>
      </c>
      <c r="AA504" s="125">
        <v>0</v>
      </c>
      <c r="AB504" s="125">
        <v>0</v>
      </c>
      <c r="AC504" s="125">
        <v>0</v>
      </c>
      <c r="AD504" s="125">
        <v>0</v>
      </c>
    </row>
    <row r="505" spans="10:30" x14ac:dyDescent="0.2">
      <c r="J505" s="125">
        <v>503</v>
      </c>
      <c r="K505" s="126">
        <v>37902</v>
      </c>
      <c r="L505" s="125">
        <v>10</v>
      </c>
      <c r="M505" s="125">
        <v>21</v>
      </c>
      <c r="N505" s="125">
        <v>48</v>
      </c>
      <c r="O505" s="125">
        <v>27</v>
      </c>
      <c r="P505" s="125">
        <v>49</v>
      </c>
      <c r="Q505" s="125">
        <v>7</v>
      </c>
      <c r="R505" s="125">
        <v>0</v>
      </c>
      <c r="S505" s="125">
        <v>0</v>
      </c>
      <c r="T505" s="125"/>
      <c r="U505" s="125">
        <v>0</v>
      </c>
      <c r="V505" s="125">
        <v>40</v>
      </c>
      <c r="W505" s="125">
        <v>11636.06</v>
      </c>
      <c r="X505" s="125">
        <v>2934</v>
      </c>
      <c r="Y505" s="125">
        <v>158.04</v>
      </c>
      <c r="Z505" s="125" t="s">
        <v>283</v>
      </c>
      <c r="AA505" s="125">
        <v>1</v>
      </c>
      <c r="AB505" s="125">
        <v>558530.93000000005</v>
      </c>
      <c r="AC505" s="125">
        <v>0</v>
      </c>
      <c r="AD505" s="125">
        <v>0</v>
      </c>
    </row>
    <row r="506" spans="10:30" x14ac:dyDescent="0.2">
      <c r="J506" s="125">
        <v>504</v>
      </c>
      <c r="K506" s="126">
        <v>37905</v>
      </c>
      <c r="L506" s="125">
        <v>39</v>
      </c>
      <c r="M506" s="125">
        <v>19</v>
      </c>
      <c r="N506" s="125">
        <v>11</v>
      </c>
      <c r="O506" s="125">
        <v>8</v>
      </c>
      <c r="P506" s="125">
        <v>50</v>
      </c>
      <c r="Q506" s="125">
        <v>30</v>
      </c>
      <c r="R506" s="125">
        <v>0</v>
      </c>
      <c r="S506" s="125">
        <v>0</v>
      </c>
      <c r="T506" s="125"/>
      <c r="U506" s="125">
        <v>0</v>
      </c>
      <c r="V506" s="125">
        <v>54</v>
      </c>
      <c r="W506" s="125">
        <v>12855.55</v>
      </c>
      <c r="X506" s="125">
        <v>4006</v>
      </c>
      <c r="Y506" s="125">
        <v>172.64</v>
      </c>
      <c r="Z506" s="125" t="s">
        <v>283</v>
      </c>
      <c r="AA506" s="125">
        <v>1</v>
      </c>
      <c r="AB506" s="125">
        <v>1391570.39</v>
      </c>
      <c r="AC506" s="125">
        <v>0</v>
      </c>
      <c r="AD506" s="125">
        <v>0</v>
      </c>
    </row>
    <row r="507" spans="10:30" x14ac:dyDescent="0.2">
      <c r="J507" s="125">
        <v>505</v>
      </c>
      <c r="K507" s="126">
        <v>37909</v>
      </c>
      <c r="L507" s="125">
        <v>47</v>
      </c>
      <c r="M507" s="125">
        <v>20</v>
      </c>
      <c r="N507" s="125">
        <v>52</v>
      </c>
      <c r="O507" s="125">
        <v>3</v>
      </c>
      <c r="P507" s="125">
        <v>46</v>
      </c>
      <c r="Q507" s="125">
        <v>28</v>
      </c>
      <c r="R507" s="125">
        <v>0</v>
      </c>
      <c r="S507" s="125">
        <v>0</v>
      </c>
      <c r="T507" s="125"/>
      <c r="U507" s="125">
        <v>0</v>
      </c>
      <c r="V507" s="125">
        <v>30</v>
      </c>
      <c r="W507" s="125">
        <v>19736.18</v>
      </c>
      <c r="X507" s="125">
        <v>2559</v>
      </c>
      <c r="Y507" s="125">
        <v>230.51</v>
      </c>
      <c r="Z507" s="125" t="s">
        <v>283</v>
      </c>
      <c r="AA507" s="125">
        <v>1</v>
      </c>
      <c r="AB507" s="125">
        <v>2102072.7999999998</v>
      </c>
      <c r="AC507" s="125">
        <v>0</v>
      </c>
      <c r="AD507" s="125">
        <v>0</v>
      </c>
    </row>
    <row r="508" spans="10:30" x14ac:dyDescent="0.2">
      <c r="J508" s="125">
        <v>506</v>
      </c>
      <c r="K508" s="126">
        <v>37912</v>
      </c>
      <c r="L508" s="125">
        <v>31</v>
      </c>
      <c r="M508" s="125">
        <v>37</v>
      </c>
      <c r="N508" s="125">
        <v>34</v>
      </c>
      <c r="O508" s="125">
        <v>15</v>
      </c>
      <c r="P508" s="125">
        <v>38</v>
      </c>
      <c r="Q508" s="125">
        <v>4</v>
      </c>
      <c r="R508" s="125">
        <v>0</v>
      </c>
      <c r="S508" s="125">
        <v>0</v>
      </c>
      <c r="T508" s="125"/>
      <c r="U508" s="125">
        <v>0</v>
      </c>
      <c r="V508" s="125">
        <v>65</v>
      </c>
      <c r="W508" s="125">
        <v>12720.38</v>
      </c>
      <c r="X508" s="125">
        <v>4735</v>
      </c>
      <c r="Y508" s="125">
        <v>173.96</v>
      </c>
      <c r="Z508" s="125" t="s">
        <v>283</v>
      </c>
      <c r="AA508" s="125">
        <v>1</v>
      </c>
      <c r="AB508" s="125">
        <v>3094262.01</v>
      </c>
      <c r="AC508" s="125">
        <v>0</v>
      </c>
      <c r="AD508" s="125">
        <v>0</v>
      </c>
    </row>
    <row r="509" spans="10:30" x14ac:dyDescent="0.2">
      <c r="J509" s="125">
        <v>507</v>
      </c>
      <c r="K509" s="126">
        <v>37916</v>
      </c>
      <c r="L509" s="125">
        <v>44</v>
      </c>
      <c r="M509" s="125">
        <v>58</v>
      </c>
      <c r="N509" s="125">
        <v>5</v>
      </c>
      <c r="O509" s="125">
        <v>27</v>
      </c>
      <c r="P509" s="125">
        <v>33</v>
      </c>
      <c r="Q509" s="125">
        <v>3</v>
      </c>
      <c r="R509" s="125">
        <v>0</v>
      </c>
      <c r="S509" s="125">
        <v>2</v>
      </c>
      <c r="T509" s="125" t="s">
        <v>7832</v>
      </c>
      <c r="U509" s="125">
        <v>1963484.53</v>
      </c>
      <c r="V509" s="125">
        <v>212</v>
      </c>
      <c r="W509" s="125">
        <v>3273.22</v>
      </c>
      <c r="X509" s="125">
        <v>6604</v>
      </c>
      <c r="Y509" s="125">
        <v>104.68</v>
      </c>
      <c r="Z509" s="125" t="s">
        <v>284</v>
      </c>
      <c r="AA509" s="125">
        <v>0</v>
      </c>
      <c r="AB509" s="125">
        <v>0</v>
      </c>
      <c r="AC509" s="125">
        <v>0</v>
      </c>
      <c r="AD509" s="125">
        <v>0</v>
      </c>
    </row>
    <row r="510" spans="10:30" x14ac:dyDescent="0.2">
      <c r="J510" s="125">
        <v>508</v>
      </c>
      <c r="K510" s="126">
        <v>37919</v>
      </c>
      <c r="L510" s="125">
        <v>46</v>
      </c>
      <c r="M510" s="125">
        <v>56</v>
      </c>
      <c r="N510" s="125">
        <v>5</v>
      </c>
      <c r="O510" s="125">
        <v>15</v>
      </c>
      <c r="P510" s="125">
        <v>45</v>
      </c>
      <c r="Q510" s="125">
        <v>10</v>
      </c>
      <c r="R510" s="125">
        <v>0</v>
      </c>
      <c r="S510" s="125">
        <v>0</v>
      </c>
      <c r="T510" s="125"/>
      <c r="U510" s="125">
        <v>0</v>
      </c>
      <c r="V510" s="125">
        <v>33</v>
      </c>
      <c r="W510" s="125">
        <v>18038.77</v>
      </c>
      <c r="X510" s="125">
        <v>3025</v>
      </c>
      <c r="Y510" s="125">
        <v>196.05</v>
      </c>
      <c r="Z510" s="125" t="s">
        <v>283</v>
      </c>
      <c r="AA510" s="125">
        <v>1</v>
      </c>
      <c r="AB510" s="125">
        <v>714335.26</v>
      </c>
      <c r="AC510" s="125">
        <v>0</v>
      </c>
      <c r="AD510" s="125">
        <v>0</v>
      </c>
    </row>
    <row r="511" spans="10:30" x14ac:dyDescent="0.2">
      <c r="J511" s="125">
        <v>509</v>
      </c>
      <c r="K511" s="126">
        <v>37923</v>
      </c>
      <c r="L511" s="125">
        <v>32</v>
      </c>
      <c r="M511" s="125">
        <v>55</v>
      </c>
      <c r="N511" s="125">
        <v>34</v>
      </c>
      <c r="O511" s="125">
        <v>35</v>
      </c>
      <c r="P511" s="125">
        <v>28</v>
      </c>
      <c r="Q511" s="125">
        <v>33</v>
      </c>
      <c r="R511" s="125">
        <v>0</v>
      </c>
      <c r="S511" s="125">
        <v>0</v>
      </c>
      <c r="T511" s="125"/>
      <c r="U511" s="125">
        <v>0</v>
      </c>
      <c r="V511" s="125">
        <v>39</v>
      </c>
      <c r="W511" s="125">
        <v>13104.28</v>
      </c>
      <c r="X511" s="125">
        <v>2852</v>
      </c>
      <c r="Y511" s="125">
        <v>178.52</v>
      </c>
      <c r="Z511" s="125" t="s">
        <v>283</v>
      </c>
      <c r="AA511" s="125">
        <v>1</v>
      </c>
      <c r="AB511" s="125">
        <v>7199176.21</v>
      </c>
      <c r="AC511" s="125">
        <v>0</v>
      </c>
      <c r="AD511" s="125">
        <v>0</v>
      </c>
    </row>
    <row r="512" spans="10:30" x14ac:dyDescent="0.2">
      <c r="J512" s="125">
        <v>510</v>
      </c>
      <c r="K512" s="126">
        <v>37926</v>
      </c>
      <c r="L512" s="125">
        <v>30</v>
      </c>
      <c r="M512" s="125">
        <v>45</v>
      </c>
      <c r="N512" s="125">
        <v>58</v>
      </c>
      <c r="O512" s="125">
        <v>1</v>
      </c>
      <c r="P512" s="125">
        <v>4</v>
      </c>
      <c r="Q512" s="125">
        <v>41</v>
      </c>
      <c r="R512" s="125">
        <v>0</v>
      </c>
      <c r="S512" s="125">
        <v>2</v>
      </c>
      <c r="T512" s="125" t="s">
        <v>7846</v>
      </c>
      <c r="U512" s="125">
        <v>4252983.0599999996</v>
      </c>
      <c r="V512" s="125">
        <v>70</v>
      </c>
      <c r="W512" s="125">
        <v>15557.02</v>
      </c>
      <c r="X512" s="125">
        <v>4392</v>
      </c>
      <c r="Y512" s="125">
        <v>247.01</v>
      </c>
      <c r="Z512" s="125" t="s">
        <v>284</v>
      </c>
      <c r="AA512" s="125">
        <v>0</v>
      </c>
      <c r="AB512" s="125">
        <v>0</v>
      </c>
      <c r="AC512" s="125">
        <v>0</v>
      </c>
      <c r="AD512" s="125">
        <v>0</v>
      </c>
    </row>
    <row r="513" spans="10:30" x14ac:dyDescent="0.2">
      <c r="J513" s="125">
        <v>511</v>
      </c>
      <c r="K513" s="126">
        <v>37930</v>
      </c>
      <c r="L513" s="125">
        <v>8</v>
      </c>
      <c r="M513" s="125">
        <v>36</v>
      </c>
      <c r="N513" s="125">
        <v>34</v>
      </c>
      <c r="O513" s="125">
        <v>37</v>
      </c>
      <c r="P513" s="125">
        <v>3</v>
      </c>
      <c r="Q513" s="125">
        <v>4</v>
      </c>
      <c r="R513" s="125">
        <v>0</v>
      </c>
      <c r="S513" s="125">
        <v>0</v>
      </c>
      <c r="T513" s="125"/>
      <c r="U513" s="125">
        <v>0</v>
      </c>
      <c r="V513" s="125">
        <v>50</v>
      </c>
      <c r="W513" s="125">
        <v>8700.75</v>
      </c>
      <c r="X513" s="125">
        <v>3155</v>
      </c>
      <c r="Y513" s="125">
        <v>137.37</v>
      </c>
      <c r="Z513" s="125" t="s">
        <v>283</v>
      </c>
      <c r="AA513" s="125">
        <v>1</v>
      </c>
      <c r="AB513" s="125">
        <v>761315.61</v>
      </c>
      <c r="AC513" s="125">
        <v>0</v>
      </c>
      <c r="AD513" s="125">
        <v>0</v>
      </c>
    </row>
    <row r="514" spans="10:30" x14ac:dyDescent="0.2">
      <c r="J514" s="125">
        <v>512</v>
      </c>
      <c r="K514" s="126">
        <v>37933</v>
      </c>
      <c r="L514" s="125">
        <v>8</v>
      </c>
      <c r="M514" s="125">
        <v>40</v>
      </c>
      <c r="N514" s="125">
        <v>58</v>
      </c>
      <c r="O514" s="125">
        <v>4</v>
      </c>
      <c r="P514" s="125">
        <v>53</v>
      </c>
      <c r="Q514" s="125">
        <v>31</v>
      </c>
      <c r="R514" s="125">
        <v>0</v>
      </c>
      <c r="S514" s="125">
        <v>3</v>
      </c>
      <c r="T514" s="125" t="s">
        <v>7840</v>
      </c>
      <c r="U514" s="125">
        <v>653828.5</v>
      </c>
      <c r="V514" s="125">
        <v>41</v>
      </c>
      <c r="W514" s="125">
        <v>16727.11</v>
      </c>
      <c r="X514" s="125">
        <v>2277</v>
      </c>
      <c r="Y514" s="125">
        <v>300.05</v>
      </c>
      <c r="Z514" s="125" t="s">
        <v>284</v>
      </c>
      <c r="AA514" s="125">
        <v>0</v>
      </c>
      <c r="AB514" s="125">
        <v>0</v>
      </c>
      <c r="AC514" s="125">
        <v>0</v>
      </c>
      <c r="AD514" s="125">
        <v>0</v>
      </c>
    </row>
    <row r="515" spans="10:30" x14ac:dyDescent="0.2">
      <c r="J515" s="125">
        <v>513</v>
      </c>
      <c r="K515" s="126">
        <v>37937</v>
      </c>
      <c r="L515" s="125">
        <v>46</v>
      </c>
      <c r="M515" s="125">
        <v>10</v>
      </c>
      <c r="N515" s="125">
        <v>27</v>
      </c>
      <c r="O515" s="125">
        <v>19</v>
      </c>
      <c r="P515" s="125">
        <v>33</v>
      </c>
      <c r="Q515" s="125">
        <v>39</v>
      </c>
      <c r="R515" s="125">
        <v>0</v>
      </c>
      <c r="S515" s="125">
        <v>0</v>
      </c>
      <c r="T515" s="125"/>
      <c r="U515" s="125">
        <v>0</v>
      </c>
      <c r="V515" s="125">
        <v>46</v>
      </c>
      <c r="W515" s="125">
        <v>8485.7099999999991</v>
      </c>
      <c r="X515" s="125">
        <v>2427</v>
      </c>
      <c r="Y515" s="125">
        <v>160.22999999999999</v>
      </c>
      <c r="Z515" s="125" t="s">
        <v>283</v>
      </c>
      <c r="AA515" s="125">
        <v>1</v>
      </c>
      <c r="AB515" s="125">
        <v>683099.65</v>
      </c>
      <c r="AC515" s="125">
        <v>0</v>
      </c>
      <c r="AD515" s="125">
        <v>0</v>
      </c>
    </row>
    <row r="516" spans="10:30" x14ac:dyDescent="0.2">
      <c r="J516" s="125">
        <v>514</v>
      </c>
      <c r="K516" s="126">
        <v>37940</v>
      </c>
      <c r="L516" s="125">
        <v>15</v>
      </c>
      <c r="M516" s="125">
        <v>52</v>
      </c>
      <c r="N516" s="125">
        <v>40</v>
      </c>
      <c r="O516" s="125">
        <v>36</v>
      </c>
      <c r="P516" s="125">
        <v>51</v>
      </c>
      <c r="Q516" s="125">
        <v>42</v>
      </c>
      <c r="R516" s="125">
        <v>0</v>
      </c>
      <c r="S516" s="125">
        <v>0</v>
      </c>
      <c r="T516" s="125"/>
      <c r="U516" s="125">
        <v>0</v>
      </c>
      <c r="V516" s="125">
        <v>20</v>
      </c>
      <c r="W516" s="125">
        <v>24964.720000000001</v>
      </c>
      <c r="X516" s="125">
        <v>1209</v>
      </c>
      <c r="Y516" s="125">
        <v>411.42</v>
      </c>
      <c r="Z516" s="125" t="s">
        <v>283</v>
      </c>
      <c r="AA516" s="125">
        <v>1</v>
      </c>
      <c r="AB516" s="125">
        <v>4941165.3499999996</v>
      </c>
      <c r="AC516" s="125">
        <v>0</v>
      </c>
      <c r="AD516" s="125">
        <v>0</v>
      </c>
    </row>
    <row r="517" spans="10:30" x14ac:dyDescent="0.2">
      <c r="J517" s="125">
        <v>515</v>
      </c>
      <c r="K517" s="126">
        <v>37944</v>
      </c>
      <c r="L517" s="125">
        <v>39</v>
      </c>
      <c r="M517" s="125">
        <v>16</v>
      </c>
      <c r="N517" s="125">
        <v>57</v>
      </c>
      <c r="O517" s="125">
        <v>15</v>
      </c>
      <c r="P517" s="125">
        <v>45</v>
      </c>
      <c r="Q517" s="125">
        <v>48</v>
      </c>
      <c r="R517" s="125">
        <v>0</v>
      </c>
      <c r="S517" s="125">
        <v>0</v>
      </c>
      <c r="T517" s="125"/>
      <c r="U517" s="125">
        <v>0</v>
      </c>
      <c r="V517" s="125">
        <v>33</v>
      </c>
      <c r="W517" s="125">
        <v>20464.650000000001</v>
      </c>
      <c r="X517" s="125">
        <v>2636</v>
      </c>
      <c r="Y517" s="125">
        <v>255.23</v>
      </c>
      <c r="Z517" s="125" t="s">
        <v>283</v>
      </c>
      <c r="AA517" s="125">
        <v>1</v>
      </c>
      <c r="AB517" s="125">
        <v>6122998.7300000004</v>
      </c>
      <c r="AC517" s="125">
        <v>0</v>
      </c>
      <c r="AD517" s="125">
        <v>0</v>
      </c>
    </row>
    <row r="518" spans="10:30" x14ac:dyDescent="0.2">
      <c r="J518" s="125">
        <v>516</v>
      </c>
      <c r="K518" s="126">
        <v>37947</v>
      </c>
      <c r="L518" s="125">
        <v>24</v>
      </c>
      <c r="M518" s="125">
        <v>5</v>
      </c>
      <c r="N518" s="125">
        <v>34</v>
      </c>
      <c r="O518" s="125">
        <v>13</v>
      </c>
      <c r="P518" s="125">
        <v>35</v>
      </c>
      <c r="Q518" s="125">
        <v>33</v>
      </c>
      <c r="R518" s="125">
        <v>0</v>
      </c>
      <c r="S518" s="125">
        <v>0</v>
      </c>
      <c r="T518" s="125"/>
      <c r="U518" s="125">
        <v>0</v>
      </c>
      <c r="V518" s="125">
        <v>164</v>
      </c>
      <c r="W518" s="125">
        <v>5416.02</v>
      </c>
      <c r="X518" s="125">
        <v>7718</v>
      </c>
      <c r="Y518" s="125">
        <v>114.65</v>
      </c>
      <c r="Z518" s="125" t="s">
        <v>283</v>
      </c>
      <c r="AA518" s="125">
        <v>1</v>
      </c>
      <c r="AB518" s="125">
        <v>7677394.3799999999</v>
      </c>
      <c r="AC518" s="125">
        <v>0</v>
      </c>
      <c r="AD518" s="125">
        <v>0</v>
      </c>
    </row>
    <row r="519" spans="10:30" x14ac:dyDescent="0.2">
      <c r="J519" s="125">
        <v>517</v>
      </c>
      <c r="K519" s="126">
        <v>37951</v>
      </c>
      <c r="L519" s="125">
        <v>51</v>
      </c>
      <c r="M519" s="125">
        <v>32</v>
      </c>
      <c r="N519" s="125">
        <v>8</v>
      </c>
      <c r="O519" s="125">
        <v>28</v>
      </c>
      <c r="P519" s="125">
        <v>38</v>
      </c>
      <c r="Q519" s="125">
        <v>7</v>
      </c>
      <c r="R519" s="125">
        <v>0</v>
      </c>
      <c r="S519" s="125">
        <v>0</v>
      </c>
      <c r="T519" s="125"/>
      <c r="U519" s="125">
        <v>0</v>
      </c>
      <c r="V519" s="125">
        <v>36</v>
      </c>
      <c r="W519" s="125">
        <v>22385.919999999998</v>
      </c>
      <c r="X519" s="125">
        <v>3262</v>
      </c>
      <c r="Y519" s="125">
        <v>246.13</v>
      </c>
      <c r="Z519" s="125" t="s">
        <v>283</v>
      </c>
      <c r="AA519" s="125">
        <v>1</v>
      </c>
      <c r="AB519" s="125">
        <v>9087707.1600000001</v>
      </c>
      <c r="AC519" s="125">
        <v>0</v>
      </c>
      <c r="AD519" s="125">
        <v>0</v>
      </c>
    </row>
    <row r="520" spans="10:30" x14ac:dyDescent="0.2">
      <c r="J520" s="125">
        <v>518</v>
      </c>
      <c r="K520" s="126">
        <v>37954</v>
      </c>
      <c r="L520" s="125">
        <v>44</v>
      </c>
      <c r="M520" s="125">
        <v>8</v>
      </c>
      <c r="N520" s="125">
        <v>5</v>
      </c>
      <c r="O520" s="125">
        <v>15</v>
      </c>
      <c r="P520" s="125">
        <v>18</v>
      </c>
      <c r="Q520" s="125">
        <v>10</v>
      </c>
      <c r="R520" s="125">
        <v>0</v>
      </c>
      <c r="S520" s="125">
        <v>0</v>
      </c>
      <c r="T520" s="125"/>
      <c r="U520" s="125">
        <v>0</v>
      </c>
      <c r="V520" s="125">
        <v>182</v>
      </c>
      <c r="W520" s="125">
        <v>6014.85</v>
      </c>
      <c r="X520" s="125">
        <v>8653</v>
      </c>
      <c r="Y520" s="125">
        <v>126.04</v>
      </c>
      <c r="Z520" s="125" t="s">
        <v>283</v>
      </c>
      <c r="AA520" s="125">
        <v>1</v>
      </c>
      <c r="AB520" s="125">
        <v>11003437.880000001</v>
      </c>
      <c r="AC520" s="125">
        <v>0</v>
      </c>
      <c r="AD520" s="125">
        <v>0</v>
      </c>
    </row>
    <row r="521" spans="10:30" x14ac:dyDescent="0.2">
      <c r="J521" s="125">
        <v>519</v>
      </c>
      <c r="K521" s="126">
        <v>37958</v>
      </c>
      <c r="L521" s="125">
        <v>9</v>
      </c>
      <c r="M521" s="125">
        <v>36</v>
      </c>
      <c r="N521" s="125">
        <v>15</v>
      </c>
      <c r="O521" s="125">
        <v>19</v>
      </c>
      <c r="P521" s="125">
        <v>42</v>
      </c>
      <c r="Q521" s="125">
        <v>22</v>
      </c>
      <c r="R521" s="125">
        <v>0</v>
      </c>
      <c r="S521" s="125">
        <v>0</v>
      </c>
      <c r="T521" s="125"/>
      <c r="U521" s="125">
        <v>0</v>
      </c>
      <c r="V521" s="125">
        <v>111</v>
      </c>
      <c r="W521" s="125">
        <v>9685.31</v>
      </c>
      <c r="X521" s="125">
        <v>7018</v>
      </c>
      <c r="Y521" s="125">
        <v>152.61000000000001</v>
      </c>
      <c r="Z521" s="125" t="s">
        <v>283</v>
      </c>
      <c r="AA521" s="125">
        <v>1</v>
      </c>
      <c r="AB521" s="125">
        <v>18558840.359999999</v>
      </c>
      <c r="AC521" s="125">
        <v>0</v>
      </c>
      <c r="AD521" s="125">
        <v>0</v>
      </c>
    </row>
    <row r="522" spans="10:30" x14ac:dyDescent="0.2">
      <c r="J522" s="125">
        <v>520</v>
      </c>
      <c r="K522" s="126">
        <v>37961</v>
      </c>
      <c r="L522" s="125">
        <v>32</v>
      </c>
      <c r="M522" s="125">
        <v>34</v>
      </c>
      <c r="N522" s="125">
        <v>17</v>
      </c>
      <c r="O522" s="125">
        <v>35</v>
      </c>
      <c r="P522" s="125">
        <v>9</v>
      </c>
      <c r="Q522" s="125">
        <v>12</v>
      </c>
      <c r="R522" s="125">
        <v>0</v>
      </c>
      <c r="S522" s="125">
        <v>0</v>
      </c>
      <c r="T522" s="125"/>
      <c r="U522" s="125">
        <v>0</v>
      </c>
      <c r="V522" s="125">
        <v>166</v>
      </c>
      <c r="W522" s="125">
        <v>10017.32</v>
      </c>
      <c r="X522" s="125">
        <v>10884</v>
      </c>
      <c r="Y522" s="125">
        <v>152.19999999999999</v>
      </c>
      <c r="Z522" s="125" t="s">
        <v>283</v>
      </c>
      <c r="AA522" s="125">
        <v>1</v>
      </c>
      <c r="AB522" s="125">
        <v>21468871.739999998</v>
      </c>
      <c r="AC522" s="125">
        <v>0</v>
      </c>
      <c r="AD522" s="125">
        <v>0</v>
      </c>
    </row>
    <row r="523" spans="10:30" x14ac:dyDescent="0.2">
      <c r="J523" s="125">
        <v>521</v>
      </c>
      <c r="K523" s="126">
        <v>37965</v>
      </c>
      <c r="L523" s="125">
        <v>28</v>
      </c>
      <c r="M523" s="125">
        <v>32</v>
      </c>
      <c r="N523" s="125">
        <v>38</v>
      </c>
      <c r="O523" s="125">
        <v>25</v>
      </c>
      <c r="P523" s="125">
        <v>15</v>
      </c>
      <c r="Q523" s="125">
        <v>45</v>
      </c>
      <c r="R523" s="125">
        <v>0</v>
      </c>
      <c r="S523" s="125">
        <v>0</v>
      </c>
      <c r="T523" s="125"/>
      <c r="U523" s="125">
        <v>0</v>
      </c>
      <c r="V523" s="125">
        <v>166</v>
      </c>
      <c r="W523" s="125">
        <v>10463.370000000001</v>
      </c>
      <c r="X523" s="125">
        <v>10610</v>
      </c>
      <c r="Y523" s="125">
        <v>163.09</v>
      </c>
      <c r="Z523" s="125" t="s">
        <v>283</v>
      </c>
      <c r="AA523" s="125">
        <v>1</v>
      </c>
      <c r="AB523" s="125">
        <v>24508480.18</v>
      </c>
      <c r="AC523" s="125">
        <v>0</v>
      </c>
      <c r="AD523" s="125">
        <v>0</v>
      </c>
    </row>
    <row r="524" spans="10:30" x14ac:dyDescent="0.2">
      <c r="J524" s="125">
        <v>522</v>
      </c>
      <c r="K524" s="126">
        <v>37968</v>
      </c>
      <c r="L524" s="125">
        <v>49</v>
      </c>
      <c r="M524" s="125">
        <v>52</v>
      </c>
      <c r="N524" s="125">
        <v>15</v>
      </c>
      <c r="O524" s="125">
        <v>25</v>
      </c>
      <c r="P524" s="125">
        <v>14</v>
      </c>
      <c r="Q524" s="125">
        <v>6</v>
      </c>
      <c r="R524" s="125">
        <v>0</v>
      </c>
      <c r="S524" s="125">
        <v>0</v>
      </c>
      <c r="T524" s="125"/>
      <c r="U524" s="125">
        <v>0</v>
      </c>
      <c r="V524" s="125">
        <v>118</v>
      </c>
      <c r="W524" s="125">
        <v>19311.39</v>
      </c>
      <c r="X524" s="125">
        <v>8280</v>
      </c>
      <c r="Y524" s="125">
        <v>274.17</v>
      </c>
      <c r="Z524" s="125" t="s">
        <v>283</v>
      </c>
      <c r="AA524" s="125">
        <v>1</v>
      </c>
      <c r="AB524" s="125">
        <v>28496281.66</v>
      </c>
      <c r="AC524" s="125">
        <v>0</v>
      </c>
      <c r="AD524" s="125">
        <v>0</v>
      </c>
    </row>
    <row r="525" spans="10:30" x14ac:dyDescent="0.2">
      <c r="J525" s="125">
        <v>523</v>
      </c>
      <c r="K525" s="126">
        <v>37972</v>
      </c>
      <c r="L525" s="125">
        <v>45</v>
      </c>
      <c r="M525" s="125">
        <v>58</v>
      </c>
      <c r="N525" s="125">
        <v>40</v>
      </c>
      <c r="O525" s="125">
        <v>39</v>
      </c>
      <c r="P525" s="125">
        <v>28</v>
      </c>
      <c r="Q525" s="125">
        <v>44</v>
      </c>
      <c r="R525" s="125">
        <v>0</v>
      </c>
      <c r="S525" s="125">
        <v>0</v>
      </c>
      <c r="T525" s="125"/>
      <c r="U525" s="125">
        <v>0</v>
      </c>
      <c r="V525" s="125">
        <v>123</v>
      </c>
      <c r="W525" s="125">
        <v>27528.74</v>
      </c>
      <c r="X525" s="125">
        <v>9692</v>
      </c>
      <c r="Y525" s="125">
        <v>348.05</v>
      </c>
      <c r="Z525" s="125" t="s">
        <v>283</v>
      </c>
      <c r="AA525" s="125">
        <v>1</v>
      </c>
      <c r="AB525" s="125">
        <v>34421843.43</v>
      </c>
      <c r="AC525" s="125">
        <v>0</v>
      </c>
      <c r="AD525" s="125">
        <v>0</v>
      </c>
    </row>
    <row r="526" spans="10:30" x14ac:dyDescent="0.2">
      <c r="J526" s="125">
        <v>524</v>
      </c>
      <c r="K526" s="126">
        <v>37975</v>
      </c>
      <c r="L526" s="125">
        <v>47</v>
      </c>
      <c r="M526" s="125">
        <v>29</v>
      </c>
      <c r="N526" s="125">
        <v>34</v>
      </c>
      <c r="O526" s="125">
        <v>48</v>
      </c>
      <c r="P526" s="125">
        <v>19</v>
      </c>
      <c r="Q526" s="125">
        <v>41</v>
      </c>
      <c r="R526" s="125">
        <v>0</v>
      </c>
      <c r="S526" s="125">
        <v>1</v>
      </c>
      <c r="T526" s="125" t="s">
        <v>7841</v>
      </c>
      <c r="U526" s="125">
        <v>42794697.560000002</v>
      </c>
      <c r="V526" s="125">
        <v>180</v>
      </c>
      <c r="W526" s="125">
        <v>26580.49</v>
      </c>
      <c r="X526" s="125">
        <v>17156</v>
      </c>
      <c r="Y526" s="125">
        <v>277.83</v>
      </c>
      <c r="Z526" s="125" t="s">
        <v>284</v>
      </c>
      <c r="AA526" s="125">
        <v>0</v>
      </c>
      <c r="AB526" s="125">
        <v>0</v>
      </c>
      <c r="AC526" s="125">
        <v>0</v>
      </c>
      <c r="AD526" s="125">
        <v>0</v>
      </c>
    </row>
    <row r="527" spans="10:30" x14ac:dyDescent="0.2">
      <c r="J527" s="125">
        <v>525</v>
      </c>
      <c r="K527" s="126">
        <v>37982</v>
      </c>
      <c r="L527" s="125">
        <v>26</v>
      </c>
      <c r="M527" s="125">
        <v>32</v>
      </c>
      <c r="N527" s="125">
        <v>24</v>
      </c>
      <c r="O527" s="125">
        <v>49</v>
      </c>
      <c r="P527" s="125">
        <v>8</v>
      </c>
      <c r="Q527" s="125">
        <v>10</v>
      </c>
      <c r="R527" s="125">
        <v>0</v>
      </c>
      <c r="S527" s="125">
        <v>2</v>
      </c>
      <c r="T527" s="125" t="s">
        <v>7832</v>
      </c>
      <c r="U527" s="125">
        <v>10208722.99</v>
      </c>
      <c r="V527" s="125">
        <v>153</v>
      </c>
      <c r="W527" s="125">
        <v>11600.82</v>
      </c>
      <c r="X527" s="125">
        <v>9640</v>
      </c>
      <c r="Y527" s="125">
        <v>183.43</v>
      </c>
      <c r="Z527" s="125" t="s">
        <v>284</v>
      </c>
      <c r="AA527" s="125">
        <v>0</v>
      </c>
      <c r="AB527" s="125">
        <v>0</v>
      </c>
      <c r="AC527" s="125">
        <v>0</v>
      </c>
      <c r="AD527" s="125">
        <v>0</v>
      </c>
    </row>
    <row r="528" spans="10:30" x14ac:dyDescent="0.2">
      <c r="J528" s="125">
        <v>526</v>
      </c>
      <c r="K528" s="126">
        <v>37989</v>
      </c>
      <c r="L528" s="125">
        <v>3</v>
      </c>
      <c r="M528" s="125">
        <v>59</v>
      </c>
      <c r="N528" s="125">
        <v>21</v>
      </c>
      <c r="O528" s="125">
        <v>36</v>
      </c>
      <c r="P528" s="125">
        <v>55</v>
      </c>
      <c r="Q528" s="125">
        <v>31</v>
      </c>
      <c r="R528" s="125">
        <v>0</v>
      </c>
      <c r="S528" s="125">
        <v>0</v>
      </c>
      <c r="T528" s="125"/>
      <c r="U528" s="125">
        <v>0</v>
      </c>
      <c r="V528" s="125">
        <v>34</v>
      </c>
      <c r="W528" s="125">
        <v>22681.040000000001</v>
      </c>
      <c r="X528" s="125">
        <v>2444</v>
      </c>
      <c r="Y528" s="125">
        <v>314.33999999999997</v>
      </c>
      <c r="Z528" s="125" t="s">
        <v>283</v>
      </c>
      <c r="AA528" s="125">
        <v>1</v>
      </c>
      <c r="AB528" s="125">
        <v>1349521.77</v>
      </c>
      <c r="AC528" s="125">
        <v>0</v>
      </c>
      <c r="AD528" s="125">
        <v>0</v>
      </c>
    </row>
    <row r="529" spans="10:30" x14ac:dyDescent="0.2">
      <c r="J529" s="125">
        <v>527</v>
      </c>
      <c r="K529" s="126">
        <v>37993</v>
      </c>
      <c r="L529" s="125">
        <v>17</v>
      </c>
      <c r="M529" s="125">
        <v>14</v>
      </c>
      <c r="N529" s="125">
        <v>50</v>
      </c>
      <c r="O529" s="125">
        <v>52</v>
      </c>
      <c r="P529" s="125">
        <v>6</v>
      </c>
      <c r="Q529" s="125">
        <v>26</v>
      </c>
      <c r="R529" s="125">
        <v>0</v>
      </c>
      <c r="S529" s="125">
        <v>0</v>
      </c>
      <c r="T529" s="125"/>
      <c r="U529" s="125">
        <v>0</v>
      </c>
      <c r="V529" s="125">
        <v>23</v>
      </c>
      <c r="W529" s="125">
        <v>27463.439999999999</v>
      </c>
      <c r="X529" s="125">
        <v>2091</v>
      </c>
      <c r="Y529" s="125">
        <v>300.94</v>
      </c>
      <c r="Z529" s="125" t="s">
        <v>283</v>
      </c>
      <c r="AA529" s="125">
        <v>1</v>
      </c>
      <c r="AB529" s="125">
        <v>2454925.13</v>
      </c>
      <c r="AC529" s="125">
        <v>0</v>
      </c>
      <c r="AD529" s="125">
        <v>0</v>
      </c>
    </row>
    <row r="530" spans="10:30" x14ac:dyDescent="0.2">
      <c r="J530" s="125">
        <v>528</v>
      </c>
      <c r="K530" s="126">
        <v>37996</v>
      </c>
      <c r="L530" s="125">
        <v>34</v>
      </c>
      <c r="M530" s="125">
        <v>28</v>
      </c>
      <c r="N530" s="125">
        <v>37</v>
      </c>
      <c r="O530" s="125">
        <v>12</v>
      </c>
      <c r="P530" s="125">
        <v>8</v>
      </c>
      <c r="Q530" s="125">
        <v>31</v>
      </c>
      <c r="R530" s="125">
        <v>0</v>
      </c>
      <c r="S530" s="125">
        <v>0</v>
      </c>
      <c r="T530" s="125"/>
      <c r="U530" s="125">
        <v>0</v>
      </c>
      <c r="V530" s="125">
        <v>67</v>
      </c>
      <c r="W530" s="125">
        <v>12554.6</v>
      </c>
      <c r="X530" s="125">
        <v>4827</v>
      </c>
      <c r="Y530" s="125">
        <v>173.6</v>
      </c>
      <c r="Z530" s="125" t="s">
        <v>283</v>
      </c>
      <c r="AA530" s="125">
        <v>1</v>
      </c>
      <c r="AB530" s="125">
        <v>3926952.17</v>
      </c>
      <c r="AC530" s="125">
        <v>0</v>
      </c>
      <c r="AD530" s="125">
        <v>0</v>
      </c>
    </row>
    <row r="531" spans="10:30" x14ac:dyDescent="0.2">
      <c r="J531" s="125">
        <v>529</v>
      </c>
      <c r="K531" s="126">
        <v>38000</v>
      </c>
      <c r="L531" s="125">
        <v>56</v>
      </c>
      <c r="M531" s="125">
        <v>45</v>
      </c>
      <c r="N531" s="125">
        <v>13</v>
      </c>
      <c r="O531" s="125">
        <v>33</v>
      </c>
      <c r="P531" s="125">
        <v>38</v>
      </c>
      <c r="Q531" s="125">
        <v>1</v>
      </c>
      <c r="R531" s="125">
        <v>0</v>
      </c>
      <c r="S531" s="125">
        <v>15</v>
      </c>
      <c r="T531" s="125" t="s">
        <v>7833</v>
      </c>
      <c r="U531" s="125">
        <v>348732.75</v>
      </c>
      <c r="V531" s="125">
        <v>87</v>
      </c>
      <c r="W531" s="125">
        <v>8565.1200000000008</v>
      </c>
      <c r="X531" s="125">
        <v>4758</v>
      </c>
      <c r="Y531" s="125">
        <v>156.03</v>
      </c>
      <c r="Z531" s="125" t="s">
        <v>284</v>
      </c>
      <c r="AA531" s="125">
        <v>0</v>
      </c>
      <c r="AB531" s="125">
        <v>0</v>
      </c>
      <c r="AC531" s="125">
        <v>0</v>
      </c>
      <c r="AD531" s="125">
        <v>0</v>
      </c>
    </row>
    <row r="532" spans="10:30" x14ac:dyDescent="0.2">
      <c r="J532" s="125">
        <v>530</v>
      </c>
      <c r="K532" s="126">
        <v>38003</v>
      </c>
      <c r="L532" s="125">
        <v>32</v>
      </c>
      <c r="M532" s="125">
        <v>21</v>
      </c>
      <c r="N532" s="125">
        <v>25</v>
      </c>
      <c r="O532" s="125">
        <v>1</v>
      </c>
      <c r="P532" s="125">
        <v>6</v>
      </c>
      <c r="Q532" s="125">
        <v>49</v>
      </c>
      <c r="R532" s="125">
        <v>0</v>
      </c>
      <c r="S532" s="125">
        <v>0</v>
      </c>
      <c r="T532" s="125"/>
      <c r="U532" s="125">
        <v>0</v>
      </c>
      <c r="V532" s="125">
        <v>49</v>
      </c>
      <c r="W532" s="125">
        <v>18501.75</v>
      </c>
      <c r="X532" s="125">
        <v>3771</v>
      </c>
      <c r="Y532" s="125">
        <v>239.5</v>
      </c>
      <c r="Z532" s="125" t="s">
        <v>283</v>
      </c>
      <c r="AA532" s="125">
        <v>1</v>
      </c>
      <c r="AB532" s="125">
        <v>7541604.0499999998</v>
      </c>
      <c r="AC532" s="125">
        <v>0</v>
      </c>
      <c r="AD532" s="125">
        <v>0</v>
      </c>
    </row>
    <row r="533" spans="10:30" x14ac:dyDescent="0.2">
      <c r="J533" s="125">
        <v>531</v>
      </c>
      <c r="K533" s="126">
        <v>38007</v>
      </c>
      <c r="L533" s="125">
        <v>3</v>
      </c>
      <c r="M533" s="125">
        <v>1</v>
      </c>
      <c r="N533" s="125">
        <v>35</v>
      </c>
      <c r="O533" s="125">
        <v>7</v>
      </c>
      <c r="P533" s="125">
        <v>18</v>
      </c>
      <c r="Q533" s="125">
        <v>50</v>
      </c>
      <c r="R533" s="125">
        <v>0</v>
      </c>
      <c r="S533" s="125">
        <v>0</v>
      </c>
      <c r="T533" s="125"/>
      <c r="U533" s="125">
        <v>0</v>
      </c>
      <c r="V533" s="125">
        <v>96</v>
      </c>
      <c r="W533" s="125">
        <v>9079.1</v>
      </c>
      <c r="X533" s="125">
        <v>5188</v>
      </c>
      <c r="Y533" s="125">
        <v>167.37</v>
      </c>
      <c r="Z533" s="125" t="s">
        <v>283</v>
      </c>
      <c r="AA533" s="125">
        <v>1</v>
      </c>
      <c r="AB533" s="125">
        <v>9066892.8399999999</v>
      </c>
      <c r="AC533" s="125">
        <v>0</v>
      </c>
      <c r="AD533" s="125">
        <v>0</v>
      </c>
    </row>
    <row r="534" spans="10:30" x14ac:dyDescent="0.2">
      <c r="J534" s="125">
        <v>532</v>
      </c>
      <c r="K534" s="126">
        <v>38010</v>
      </c>
      <c r="L534" s="125">
        <v>13</v>
      </c>
      <c r="M534" s="125">
        <v>4</v>
      </c>
      <c r="N534" s="125">
        <v>12</v>
      </c>
      <c r="O534" s="125">
        <v>53</v>
      </c>
      <c r="P534" s="125">
        <v>9</v>
      </c>
      <c r="Q534" s="125">
        <v>52</v>
      </c>
      <c r="R534" s="125">
        <v>0</v>
      </c>
      <c r="S534" s="125">
        <v>0</v>
      </c>
      <c r="T534" s="125"/>
      <c r="U534" s="125">
        <v>0</v>
      </c>
      <c r="V534" s="125">
        <v>69</v>
      </c>
      <c r="W534" s="125">
        <v>16628.16</v>
      </c>
      <c r="X534" s="125">
        <v>5314</v>
      </c>
      <c r="Y534" s="125">
        <v>215.09</v>
      </c>
      <c r="Z534" s="125" t="s">
        <v>283</v>
      </c>
      <c r="AA534" s="125">
        <v>1</v>
      </c>
      <c r="AB534" s="125">
        <v>11074743.029999999</v>
      </c>
      <c r="AC534" s="125">
        <v>0</v>
      </c>
      <c r="AD534" s="125">
        <v>0</v>
      </c>
    </row>
    <row r="535" spans="10:30" x14ac:dyDescent="0.2">
      <c r="J535" s="125">
        <v>533</v>
      </c>
      <c r="K535" s="126">
        <v>38014</v>
      </c>
      <c r="L535" s="125">
        <v>27</v>
      </c>
      <c r="M535" s="125">
        <v>18</v>
      </c>
      <c r="N535" s="125">
        <v>13</v>
      </c>
      <c r="O535" s="125">
        <v>59</v>
      </c>
      <c r="P535" s="125">
        <v>21</v>
      </c>
      <c r="Q535" s="125">
        <v>53</v>
      </c>
      <c r="R535" s="125">
        <v>0</v>
      </c>
      <c r="S535" s="125">
        <v>0</v>
      </c>
      <c r="T535" s="125"/>
      <c r="U535" s="125">
        <v>0</v>
      </c>
      <c r="V535" s="125">
        <v>82</v>
      </c>
      <c r="W535" s="125">
        <v>12747.27</v>
      </c>
      <c r="X535" s="125">
        <v>5129</v>
      </c>
      <c r="Y535" s="125">
        <v>203.03</v>
      </c>
      <c r="Z535" s="125" t="s">
        <v>283</v>
      </c>
      <c r="AA535" s="125">
        <v>1</v>
      </c>
      <c r="AB535" s="125">
        <v>12903975.949999999</v>
      </c>
      <c r="AC535" s="125">
        <v>0</v>
      </c>
      <c r="AD535" s="125">
        <v>0</v>
      </c>
    </row>
    <row r="536" spans="10:30" x14ac:dyDescent="0.2">
      <c r="J536" s="125">
        <v>534</v>
      </c>
      <c r="K536" s="126">
        <v>38017</v>
      </c>
      <c r="L536" s="125">
        <v>48</v>
      </c>
      <c r="M536" s="125">
        <v>57</v>
      </c>
      <c r="N536" s="125">
        <v>23</v>
      </c>
      <c r="O536" s="125">
        <v>8</v>
      </c>
      <c r="P536" s="125">
        <v>31</v>
      </c>
      <c r="Q536" s="125">
        <v>3</v>
      </c>
      <c r="R536" s="125">
        <v>0</v>
      </c>
      <c r="S536" s="125">
        <v>1</v>
      </c>
      <c r="T536" s="125" t="s">
        <v>7847</v>
      </c>
      <c r="U536" s="125">
        <v>15184658.119999999</v>
      </c>
      <c r="V536" s="125">
        <v>107</v>
      </c>
      <c r="W536" s="125">
        <v>12179.88</v>
      </c>
      <c r="X536" s="125">
        <v>6559</v>
      </c>
      <c r="Y536" s="125">
        <v>197.95</v>
      </c>
      <c r="Z536" s="125" t="s">
        <v>284</v>
      </c>
      <c r="AA536" s="125">
        <v>0</v>
      </c>
      <c r="AB536" s="125">
        <v>0</v>
      </c>
      <c r="AC536" s="125">
        <v>0</v>
      </c>
      <c r="AD536" s="125">
        <v>0</v>
      </c>
    </row>
    <row r="537" spans="10:30" x14ac:dyDescent="0.2">
      <c r="J537" s="125">
        <v>535</v>
      </c>
      <c r="K537" s="126">
        <v>38021</v>
      </c>
      <c r="L537" s="125">
        <v>49</v>
      </c>
      <c r="M537" s="125">
        <v>14</v>
      </c>
      <c r="N537" s="125">
        <v>47</v>
      </c>
      <c r="O537" s="125">
        <v>56</v>
      </c>
      <c r="P537" s="125">
        <v>6</v>
      </c>
      <c r="Q537" s="125">
        <v>28</v>
      </c>
      <c r="R537" s="125">
        <v>0</v>
      </c>
      <c r="S537" s="125">
        <v>1</v>
      </c>
      <c r="T537" s="125" t="s">
        <v>7835</v>
      </c>
      <c r="U537" s="125">
        <v>7834139.1399999997</v>
      </c>
      <c r="V537" s="125">
        <v>59</v>
      </c>
      <c r="W537" s="125">
        <v>12025.02</v>
      </c>
      <c r="X537" s="125">
        <v>4136</v>
      </c>
      <c r="Y537" s="125">
        <v>170.89</v>
      </c>
      <c r="Z537" s="125" t="s">
        <v>284</v>
      </c>
      <c r="AA537" s="125">
        <v>0</v>
      </c>
      <c r="AB537" s="125">
        <v>0</v>
      </c>
      <c r="AC537" s="125">
        <v>0</v>
      </c>
      <c r="AD537" s="125">
        <v>0</v>
      </c>
    </row>
    <row r="538" spans="10:30" x14ac:dyDescent="0.2">
      <c r="J538" s="125">
        <v>536</v>
      </c>
      <c r="K538" s="126">
        <v>38024</v>
      </c>
      <c r="L538" s="125">
        <v>14</v>
      </c>
      <c r="M538" s="125">
        <v>22</v>
      </c>
      <c r="N538" s="125">
        <v>25</v>
      </c>
      <c r="O538" s="125">
        <v>15</v>
      </c>
      <c r="P538" s="125">
        <v>37</v>
      </c>
      <c r="Q538" s="125">
        <v>23</v>
      </c>
      <c r="R538" s="125">
        <v>0</v>
      </c>
      <c r="S538" s="125">
        <v>0</v>
      </c>
      <c r="T538" s="125"/>
      <c r="U538" s="125">
        <v>0</v>
      </c>
      <c r="V538" s="125">
        <v>49</v>
      </c>
      <c r="W538" s="125">
        <v>12551.38</v>
      </c>
      <c r="X538" s="125">
        <v>3217</v>
      </c>
      <c r="Y538" s="125">
        <v>190.46</v>
      </c>
      <c r="Z538" s="125" t="s">
        <v>283</v>
      </c>
      <c r="AA538" s="125">
        <v>1</v>
      </c>
      <c r="AB538" s="125">
        <v>1076280.3500000001</v>
      </c>
      <c r="AC538" s="125">
        <v>0</v>
      </c>
      <c r="AD538" s="125">
        <v>0</v>
      </c>
    </row>
    <row r="539" spans="10:30" x14ac:dyDescent="0.2">
      <c r="J539" s="125">
        <v>537</v>
      </c>
      <c r="K539" s="126">
        <v>38028</v>
      </c>
      <c r="L539" s="125">
        <v>37</v>
      </c>
      <c r="M539" s="125">
        <v>3</v>
      </c>
      <c r="N539" s="125">
        <v>19</v>
      </c>
      <c r="O539" s="125">
        <v>34</v>
      </c>
      <c r="P539" s="125">
        <v>39</v>
      </c>
      <c r="Q539" s="125">
        <v>7</v>
      </c>
      <c r="R539" s="125">
        <v>0</v>
      </c>
      <c r="S539" s="125">
        <v>1</v>
      </c>
      <c r="T539" s="125" t="s">
        <v>7831</v>
      </c>
      <c r="U539" s="125">
        <v>2054340.05</v>
      </c>
      <c r="V539" s="125">
        <v>128</v>
      </c>
      <c r="W539" s="125">
        <v>4366.34</v>
      </c>
      <c r="X539" s="125">
        <v>5345</v>
      </c>
      <c r="Y539" s="125">
        <v>104.17</v>
      </c>
      <c r="Z539" s="125" t="s">
        <v>284</v>
      </c>
      <c r="AA539" s="125">
        <v>0</v>
      </c>
      <c r="AB539" s="125">
        <v>0</v>
      </c>
      <c r="AC539" s="125">
        <v>0</v>
      </c>
      <c r="AD539" s="125">
        <v>0</v>
      </c>
    </row>
    <row r="540" spans="10:30" x14ac:dyDescent="0.2">
      <c r="J540" s="125">
        <v>538</v>
      </c>
      <c r="K540" s="126">
        <v>38031</v>
      </c>
      <c r="L540" s="125">
        <v>45</v>
      </c>
      <c r="M540" s="125">
        <v>43</v>
      </c>
      <c r="N540" s="125">
        <v>56</v>
      </c>
      <c r="O540" s="125">
        <v>25</v>
      </c>
      <c r="P540" s="125">
        <v>52</v>
      </c>
      <c r="Q540" s="125">
        <v>3</v>
      </c>
      <c r="R540" s="125">
        <v>0</v>
      </c>
      <c r="S540" s="125">
        <v>0</v>
      </c>
      <c r="T540" s="125"/>
      <c r="U540" s="125">
        <v>0</v>
      </c>
      <c r="V540" s="125">
        <v>36</v>
      </c>
      <c r="W540" s="125">
        <v>16533.54</v>
      </c>
      <c r="X540" s="125">
        <v>2657</v>
      </c>
      <c r="Y540" s="125">
        <v>223.17</v>
      </c>
      <c r="Z540" s="125" t="s">
        <v>283</v>
      </c>
      <c r="AA540" s="125">
        <v>1</v>
      </c>
      <c r="AB540" s="125">
        <v>1041612.8</v>
      </c>
      <c r="AC540" s="125">
        <v>0</v>
      </c>
      <c r="AD540" s="125">
        <v>0</v>
      </c>
    </row>
    <row r="541" spans="10:30" x14ac:dyDescent="0.2">
      <c r="J541" s="125">
        <v>539</v>
      </c>
      <c r="K541" s="126">
        <v>38035</v>
      </c>
      <c r="L541" s="125">
        <v>16</v>
      </c>
      <c r="M541" s="125">
        <v>50</v>
      </c>
      <c r="N541" s="125">
        <v>55</v>
      </c>
      <c r="O541" s="125">
        <v>6</v>
      </c>
      <c r="P541" s="125">
        <v>47</v>
      </c>
      <c r="Q541" s="125">
        <v>19</v>
      </c>
      <c r="R541" s="125">
        <v>0</v>
      </c>
      <c r="S541" s="125">
        <v>0</v>
      </c>
      <c r="T541" s="125"/>
      <c r="U541" s="125">
        <v>0</v>
      </c>
      <c r="V541" s="125">
        <v>21</v>
      </c>
      <c r="W541" s="125">
        <v>25214.62</v>
      </c>
      <c r="X541" s="125">
        <v>1908</v>
      </c>
      <c r="Y541" s="125">
        <v>276.47000000000003</v>
      </c>
      <c r="Z541" s="125" t="s">
        <v>283</v>
      </c>
      <c r="AA541" s="125">
        <v>1</v>
      </c>
      <c r="AB541" s="125">
        <v>5728373.54</v>
      </c>
      <c r="AC541" s="125">
        <v>0</v>
      </c>
      <c r="AD541" s="125">
        <v>0</v>
      </c>
    </row>
    <row r="542" spans="10:30" x14ac:dyDescent="0.2">
      <c r="J542" s="125">
        <v>540</v>
      </c>
      <c r="K542" s="126">
        <v>38038</v>
      </c>
      <c r="L542" s="125">
        <v>22</v>
      </c>
      <c r="M542" s="125">
        <v>4</v>
      </c>
      <c r="N542" s="125">
        <v>30</v>
      </c>
      <c r="O542" s="125">
        <v>44</v>
      </c>
      <c r="P542" s="125">
        <v>28</v>
      </c>
      <c r="Q542" s="125">
        <v>49</v>
      </c>
      <c r="R542" s="125">
        <v>0</v>
      </c>
      <c r="S542" s="125">
        <v>0</v>
      </c>
      <c r="T542" s="125"/>
      <c r="U542" s="125">
        <v>0</v>
      </c>
      <c r="V542" s="125">
        <v>84</v>
      </c>
      <c r="W542" s="125">
        <v>10186.19</v>
      </c>
      <c r="X542" s="125">
        <v>4535</v>
      </c>
      <c r="Y542" s="125">
        <v>187.97</v>
      </c>
      <c r="Z542" s="125" t="s">
        <v>283</v>
      </c>
      <c r="AA542" s="125">
        <v>1</v>
      </c>
      <c r="AB542" s="125">
        <v>7225743.3499999996</v>
      </c>
      <c r="AC542" s="125">
        <v>0</v>
      </c>
      <c r="AD542" s="125">
        <v>0</v>
      </c>
    </row>
    <row r="543" spans="10:30" x14ac:dyDescent="0.2">
      <c r="J543" s="125">
        <v>541</v>
      </c>
      <c r="K543" s="126">
        <v>38045</v>
      </c>
      <c r="L543" s="125">
        <v>58</v>
      </c>
      <c r="M543" s="125">
        <v>57</v>
      </c>
      <c r="N543" s="125">
        <v>27</v>
      </c>
      <c r="O543" s="125">
        <v>13</v>
      </c>
      <c r="P543" s="125">
        <v>49</v>
      </c>
      <c r="Q543" s="125">
        <v>52</v>
      </c>
      <c r="R543" s="125">
        <v>0</v>
      </c>
      <c r="S543" s="125">
        <v>1</v>
      </c>
      <c r="T543" s="125" t="s">
        <v>7832</v>
      </c>
      <c r="U543" s="125">
        <v>9144543.5</v>
      </c>
      <c r="V543" s="125">
        <v>54</v>
      </c>
      <c r="W543" s="125">
        <v>20304.759999999998</v>
      </c>
      <c r="X543" s="125">
        <v>4879</v>
      </c>
      <c r="Y543" s="125">
        <v>223.88</v>
      </c>
      <c r="Z543" s="125" t="s">
        <v>284</v>
      </c>
      <c r="AA543" s="125">
        <v>0</v>
      </c>
      <c r="AB543" s="125">
        <v>0</v>
      </c>
      <c r="AC543" s="125">
        <v>0</v>
      </c>
      <c r="AD543" s="125">
        <v>0</v>
      </c>
    </row>
    <row r="544" spans="10:30" x14ac:dyDescent="0.2">
      <c r="J544" s="125">
        <v>542</v>
      </c>
      <c r="K544" s="126">
        <v>38049</v>
      </c>
      <c r="L544" s="125">
        <v>49</v>
      </c>
      <c r="M544" s="125">
        <v>4</v>
      </c>
      <c r="N544" s="125">
        <v>19</v>
      </c>
      <c r="O544" s="125">
        <v>28</v>
      </c>
      <c r="P544" s="125">
        <v>35</v>
      </c>
      <c r="Q544" s="125">
        <v>6</v>
      </c>
      <c r="R544" s="125">
        <v>0</v>
      </c>
      <c r="S544" s="125">
        <v>0</v>
      </c>
      <c r="T544" s="125"/>
      <c r="U544" s="125">
        <v>0</v>
      </c>
      <c r="V544" s="125">
        <v>42</v>
      </c>
      <c r="W544" s="125">
        <v>9683.43</v>
      </c>
      <c r="X544" s="125">
        <v>2800</v>
      </c>
      <c r="Y544" s="125">
        <v>144.69999999999999</v>
      </c>
      <c r="Z544" s="125" t="s">
        <v>283</v>
      </c>
      <c r="AA544" s="125">
        <v>1</v>
      </c>
      <c r="AB544" s="125">
        <v>711731.71</v>
      </c>
      <c r="AC544" s="125">
        <v>0</v>
      </c>
      <c r="AD544" s="125">
        <v>0</v>
      </c>
    </row>
    <row r="545" spans="10:30" x14ac:dyDescent="0.2">
      <c r="J545" s="125">
        <v>543</v>
      </c>
      <c r="K545" s="126">
        <v>38052</v>
      </c>
      <c r="L545" s="125">
        <v>35</v>
      </c>
      <c r="M545" s="125">
        <v>54</v>
      </c>
      <c r="N545" s="125">
        <v>37</v>
      </c>
      <c r="O545" s="125">
        <v>42</v>
      </c>
      <c r="P545" s="125">
        <v>49</v>
      </c>
      <c r="Q545" s="125">
        <v>46</v>
      </c>
      <c r="R545" s="125">
        <v>0</v>
      </c>
      <c r="S545" s="125">
        <v>1</v>
      </c>
      <c r="T545" s="125" t="s">
        <v>7827</v>
      </c>
      <c r="U545" s="125">
        <v>1836749.58</v>
      </c>
      <c r="V545" s="125">
        <v>78</v>
      </c>
      <c r="W545" s="125">
        <v>8241.89</v>
      </c>
      <c r="X545" s="125">
        <v>2557</v>
      </c>
      <c r="Y545" s="125">
        <v>250.47</v>
      </c>
      <c r="Z545" s="125" t="s">
        <v>284</v>
      </c>
      <c r="AA545" s="125">
        <v>0</v>
      </c>
      <c r="AB545" s="125">
        <v>0</v>
      </c>
      <c r="AC545" s="125">
        <v>0</v>
      </c>
      <c r="AD545" s="125">
        <v>0</v>
      </c>
    </row>
    <row r="546" spans="10:30" x14ac:dyDescent="0.2">
      <c r="J546" s="125">
        <v>544</v>
      </c>
      <c r="K546" s="126">
        <v>38056</v>
      </c>
      <c r="L546" s="125">
        <v>11</v>
      </c>
      <c r="M546" s="125">
        <v>33</v>
      </c>
      <c r="N546" s="125">
        <v>56</v>
      </c>
      <c r="O546" s="125">
        <v>47</v>
      </c>
      <c r="P546" s="125">
        <v>17</v>
      </c>
      <c r="Q546" s="125">
        <v>34</v>
      </c>
      <c r="R546" s="125">
        <v>0</v>
      </c>
      <c r="S546" s="125">
        <v>0</v>
      </c>
      <c r="T546" s="125"/>
      <c r="U546" s="125">
        <v>0</v>
      </c>
      <c r="V546" s="125">
        <v>39</v>
      </c>
      <c r="W546" s="125">
        <v>10062.1</v>
      </c>
      <c r="X546" s="125">
        <v>2415</v>
      </c>
      <c r="Y546" s="125">
        <v>161.88999999999999</v>
      </c>
      <c r="Z546" s="125" t="s">
        <v>283</v>
      </c>
      <c r="AA546" s="125">
        <v>1</v>
      </c>
      <c r="AB546" s="125">
        <v>4929350.8899999997</v>
      </c>
      <c r="AC546" s="125">
        <v>0</v>
      </c>
      <c r="AD546" s="125">
        <v>0</v>
      </c>
    </row>
    <row r="547" spans="10:30" x14ac:dyDescent="0.2">
      <c r="J547" s="125">
        <v>545</v>
      </c>
      <c r="K547" s="126">
        <v>38059</v>
      </c>
      <c r="L547" s="125">
        <v>43</v>
      </c>
      <c r="M547" s="125">
        <v>35</v>
      </c>
      <c r="N547" s="125">
        <v>57</v>
      </c>
      <c r="O547" s="125">
        <v>29</v>
      </c>
      <c r="P547" s="125">
        <v>40</v>
      </c>
      <c r="Q547" s="125">
        <v>17</v>
      </c>
      <c r="R547" s="125">
        <v>0</v>
      </c>
      <c r="S547" s="125">
        <v>1</v>
      </c>
      <c r="T547" s="125" t="s">
        <v>7842</v>
      </c>
      <c r="U547" s="125">
        <v>6409645.5300000003</v>
      </c>
      <c r="V547" s="125">
        <v>102</v>
      </c>
      <c r="W547" s="125">
        <v>8292.9699999999993</v>
      </c>
      <c r="X547" s="125">
        <v>4315</v>
      </c>
      <c r="Y547" s="125">
        <v>195.29</v>
      </c>
      <c r="Z547" s="125" t="s">
        <v>284</v>
      </c>
      <c r="AA547" s="125">
        <v>0</v>
      </c>
      <c r="AB547" s="125">
        <v>0</v>
      </c>
      <c r="AC547" s="125">
        <v>0</v>
      </c>
      <c r="AD547" s="125">
        <v>0</v>
      </c>
    </row>
    <row r="548" spans="10:30" x14ac:dyDescent="0.2">
      <c r="J548" s="125">
        <v>546</v>
      </c>
      <c r="K548" s="126">
        <v>38063</v>
      </c>
      <c r="L548" s="125">
        <v>46</v>
      </c>
      <c r="M548" s="125">
        <v>4</v>
      </c>
      <c r="N548" s="125">
        <v>54</v>
      </c>
      <c r="O548" s="125">
        <v>17</v>
      </c>
      <c r="P548" s="125">
        <v>13</v>
      </c>
      <c r="Q548" s="125">
        <v>5</v>
      </c>
      <c r="R548" s="125">
        <v>0</v>
      </c>
      <c r="S548" s="125">
        <v>0</v>
      </c>
      <c r="T548" s="125"/>
      <c r="U548" s="125">
        <v>0</v>
      </c>
      <c r="V548" s="125">
        <v>32</v>
      </c>
      <c r="W548" s="125">
        <v>12224.97</v>
      </c>
      <c r="X548" s="125">
        <v>3003</v>
      </c>
      <c r="Y548" s="125">
        <v>129.78</v>
      </c>
      <c r="Z548" s="125" t="s">
        <v>283</v>
      </c>
      <c r="AA548" s="125">
        <v>1</v>
      </c>
      <c r="AB548" s="125">
        <v>684598.29</v>
      </c>
      <c r="AC548" s="125">
        <v>0</v>
      </c>
      <c r="AD548" s="125">
        <v>0</v>
      </c>
    </row>
    <row r="549" spans="10:30" x14ac:dyDescent="0.2">
      <c r="J549" s="125">
        <v>547</v>
      </c>
      <c r="K549" s="126">
        <v>38066</v>
      </c>
      <c r="L549" s="125">
        <v>4</v>
      </c>
      <c r="M549" s="125">
        <v>59</v>
      </c>
      <c r="N549" s="125">
        <v>13</v>
      </c>
      <c r="O549" s="125">
        <v>53</v>
      </c>
      <c r="P549" s="125">
        <v>28</v>
      </c>
      <c r="Q549" s="125">
        <v>30</v>
      </c>
      <c r="R549" s="125">
        <v>0</v>
      </c>
      <c r="S549" s="125">
        <v>1</v>
      </c>
      <c r="T549" s="125" t="s">
        <v>7848</v>
      </c>
      <c r="U549" s="125">
        <v>1746857.35</v>
      </c>
      <c r="V549" s="125">
        <v>42</v>
      </c>
      <c r="W549" s="125">
        <v>14452.51</v>
      </c>
      <c r="X549" s="125">
        <v>2599</v>
      </c>
      <c r="Y549" s="125">
        <v>232.67</v>
      </c>
      <c r="Z549" s="125" t="s">
        <v>284</v>
      </c>
      <c r="AA549" s="125">
        <v>0</v>
      </c>
      <c r="AB549" s="125">
        <v>0</v>
      </c>
      <c r="AC549" s="125">
        <v>0</v>
      </c>
      <c r="AD549" s="125">
        <v>0</v>
      </c>
    </row>
    <row r="550" spans="10:30" x14ac:dyDescent="0.2">
      <c r="J550" s="125">
        <v>548</v>
      </c>
      <c r="K550" s="126">
        <v>38070</v>
      </c>
      <c r="L550" s="125">
        <v>51</v>
      </c>
      <c r="M550" s="125">
        <v>49</v>
      </c>
      <c r="N550" s="125">
        <v>14</v>
      </c>
      <c r="O550" s="125">
        <v>47</v>
      </c>
      <c r="P550" s="125">
        <v>59</v>
      </c>
      <c r="Q550" s="125">
        <v>58</v>
      </c>
      <c r="R550" s="125">
        <v>0</v>
      </c>
      <c r="S550" s="125">
        <v>0</v>
      </c>
      <c r="T550" s="125"/>
      <c r="U550" s="125">
        <v>0</v>
      </c>
      <c r="V550" s="125">
        <v>9</v>
      </c>
      <c r="W550" s="125">
        <v>41634.699999999997</v>
      </c>
      <c r="X550" s="125">
        <v>965</v>
      </c>
      <c r="Y550" s="125">
        <v>386.83</v>
      </c>
      <c r="Z550" s="125" t="s">
        <v>283</v>
      </c>
      <c r="AA550" s="125">
        <v>1</v>
      </c>
      <c r="AB550" s="125">
        <v>655746.39</v>
      </c>
      <c r="AC550" s="125">
        <v>0</v>
      </c>
      <c r="AD550" s="125">
        <v>0</v>
      </c>
    </row>
    <row r="551" spans="10:30" x14ac:dyDescent="0.2">
      <c r="J551" s="125">
        <v>549</v>
      </c>
      <c r="K551" s="126">
        <v>38073</v>
      </c>
      <c r="L551" s="125">
        <v>13</v>
      </c>
      <c r="M551" s="125">
        <v>51</v>
      </c>
      <c r="N551" s="125">
        <v>58</v>
      </c>
      <c r="O551" s="125">
        <v>22</v>
      </c>
      <c r="P551" s="125">
        <v>46</v>
      </c>
      <c r="Q551" s="125">
        <v>8</v>
      </c>
      <c r="R551" s="125">
        <v>0</v>
      </c>
      <c r="S551" s="125">
        <v>0</v>
      </c>
      <c r="T551" s="125"/>
      <c r="U551" s="125">
        <v>0</v>
      </c>
      <c r="V551" s="125">
        <v>34</v>
      </c>
      <c r="W551" s="125">
        <v>17519.41</v>
      </c>
      <c r="X551" s="125">
        <v>2772</v>
      </c>
      <c r="Y551" s="125">
        <v>214.07</v>
      </c>
      <c r="Z551" s="125" t="s">
        <v>283</v>
      </c>
      <c r="AA551" s="125">
        <v>1</v>
      </c>
      <c r="AB551" s="125">
        <v>5216225</v>
      </c>
      <c r="AC551" s="125">
        <v>0</v>
      </c>
      <c r="AD551" s="125">
        <v>0</v>
      </c>
    </row>
    <row r="552" spans="10:30" x14ac:dyDescent="0.2">
      <c r="J552" s="125">
        <v>550</v>
      </c>
      <c r="K552" s="126">
        <v>38077</v>
      </c>
      <c r="L552" s="125">
        <v>17</v>
      </c>
      <c r="M552" s="125">
        <v>56</v>
      </c>
      <c r="N552" s="125">
        <v>16</v>
      </c>
      <c r="O552" s="125">
        <v>38</v>
      </c>
      <c r="P552" s="125">
        <v>39</v>
      </c>
      <c r="Q552" s="125">
        <v>45</v>
      </c>
      <c r="R552" s="125">
        <v>0</v>
      </c>
      <c r="S552" s="125">
        <v>0</v>
      </c>
      <c r="T552" s="125"/>
      <c r="U552" s="125">
        <v>0</v>
      </c>
      <c r="V552" s="125">
        <v>39</v>
      </c>
      <c r="W552" s="125">
        <v>18277</v>
      </c>
      <c r="X552" s="125">
        <v>2948</v>
      </c>
      <c r="Y552" s="125">
        <v>240.88</v>
      </c>
      <c r="Z552" s="125" t="s">
        <v>283</v>
      </c>
      <c r="AA552" s="125">
        <v>1</v>
      </c>
      <c r="AB552" s="125">
        <v>6463630.5300000003</v>
      </c>
      <c r="AC552" s="125">
        <v>0</v>
      </c>
      <c r="AD552" s="125">
        <v>0</v>
      </c>
    </row>
    <row r="553" spans="10:30" x14ac:dyDescent="0.2">
      <c r="J553" s="125">
        <v>551</v>
      </c>
      <c r="K553" s="126">
        <v>38080</v>
      </c>
      <c r="L553" s="125">
        <v>56</v>
      </c>
      <c r="M553" s="125">
        <v>48</v>
      </c>
      <c r="N553" s="125">
        <v>57</v>
      </c>
      <c r="O553" s="125">
        <v>21</v>
      </c>
      <c r="P553" s="125">
        <v>12</v>
      </c>
      <c r="Q553" s="125">
        <v>46</v>
      </c>
      <c r="R553" s="125">
        <v>0</v>
      </c>
      <c r="S553" s="125">
        <v>0</v>
      </c>
      <c r="T553" s="125"/>
      <c r="U553" s="125">
        <v>0</v>
      </c>
      <c r="V553" s="125">
        <v>35</v>
      </c>
      <c r="W553" s="125">
        <v>28192.58</v>
      </c>
      <c r="X553" s="125">
        <v>3027</v>
      </c>
      <c r="Y553" s="125">
        <v>324.75</v>
      </c>
      <c r="Z553" s="125" t="s">
        <v>283</v>
      </c>
      <c r="AA553" s="125">
        <v>1</v>
      </c>
      <c r="AB553" s="125">
        <v>8190426.2800000003</v>
      </c>
      <c r="AC553" s="125">
        <v>0</v>
      </c>
      <c r="AD553" s="125">
        <v>0</v>
      </c>
    </row>
    <row r="554" spans="10:30" x14ac:dyDescent="0.2">
      <c r="J554" s="125">
        <v>552</v>
      </c>
      <c r="K554" s="126">
        <v>38084</v>
      </c>
      <c r="L554" s="125">
        <v>22</v>
      </c>
      <c r="M554" s="125">
        <v>54</v>
      </c>
      <c r="N554" s="125">
        <v>52</v>
      </c>
      <c r="O554" s="125">
        <v>47</v>
      </c>
      <c r="P554" s="125">
        <v>49</v>
      </c>
      <c r="Q554" s="125">
        <v>9</v>
      </c>
      <c r="R554" s="125">
        <v>0</v>
      </c>
      <c r="S554" s="125">
        <v>0</v>
      </c>
      <c r="T554" s="125"/>
      <c r="U554" s="125">
        <v>0</v>
      </c>
      <c r="V554" s="125">
        <v>69</v>
      </c>
      <c r="W554" s="125">
        <v>14110.09</v>
      </c>
      <c r="X554" s="125">
        <v>4299</v>
      </c>
      <c r="Y554" s="125">
        <v>225.61</v>
      </c>
      <c r="Z554" s="125" t="s">
        <v>283</v>
      </c>
      <c r="AA554" s="125">
        <v>1</v>
      </c>
      <c r="AB554" s="125">
        <v>9894220.2100000009</v>
      </c>
      <c r="AC554" s="125">
        <v>0</v>
      </c>
      <c r="AD554" s="125">
        <v>0</v>
      </c>
    </row>
    <row r="555" spans="10:30" x14ac:dyDescent="0.2">
      <c r="J555" s="125">
        <v>553</v>
      </c>
      <c r="K555" s="126">
        <v>38087</v>
      </c>
      <c r="L555" s="125">
        <v>43</v>
      </c>
      <c r="M555" s="125">
        <v>46</v>
      </c>
      <c r="N555" s="125">
        <v>58</v>
      </c>
      <c r="O555" s="125">
        <v>53</v>
      </c>
      <c r="P555" s="125">
        <v>54</v>
      </c>
      <c r="Q555" s="125">
        <v>4</v>
      </c>
      <c r="R555" s="125">
        <v>0</v>
      </c>
      <c r="S555" s="125">
        <v>0</v>
      </c>
      <c r="T555" s="125"/>
      <c r="U555" s="125">
        <v>0</v>
      </c>
      <c r="V555" s="125">
        <v>42</v>
      </c>
      <c r="W555" s="125">
        <v>23814.78</v>
      </c>
      <c r="X555" s="125">
        <v>3308</v>
      </c>
      <c r="Y555" s="125">
        <v>301.22000000000003</v>
      </c>
      <c r="Z555" s="125" t="s">
        <v>283</v>
      </c>
      <c r="AA555" s="125">
        <v>1</v>
      </c>
      <c r="AB555" s="125">
        <v>11644606.76</v>
      </c>
      <c r="AC555" s="125">
        <v>0</v>
      </c>
      <c r="AD555" s="125">
        <v>0</v>
      </c>
    </row>
    <row r="556" spans="10:30" x14ac:dyDescent="0.2">
      <c r="J556" s="125">
        <v>554</v>
      </c>
      <c r="K556" s="126">
        <v>38091</v>
      </c>
      <c r="L556" s="125">
        <v>47</v>
      </c>
      <c r="M556" s="125">
        <v>29</v>
      </c>
      <c r="N556" s="125">
        <v>31</v>
      </c>
      <c r="O556" s="125">
        <v>15</v>
      </c>
      <c r="P556" s="125">
        <v>60</v>
      </c>
      <c r="Q556" s="125">
        <v>42</v>
      </c>
      <c r="R556" s="125">
        <v>0</v>
      </c>
      <c r="S556" s="125">
        <v>0</v>
      </c>
      <c r="T556" s="125"/>
      <c r="U556" s="125">
        <v>0</v>
      </c>
      <c r="V556" s="125">
        <v>64</v>
      </c>
      <c r="W556" s="125">
        <v>20951.21</v>
      </c>
      <c r="X556" s="125">
        <v>4812</v>
      </c>
      <c r="Y556" s="125">
        <v>277.60000000000002</v>
      </c>
      <c r="Z556" s="125" t="s">
        <v>283</v>
      </c>
      <c r="AA556" s="125">
        <v>1</v>
      </c>
      <c r="AB556" s="125">
        <v>20258939.210000001</v>
      </c>
      <c r="AC556" s="125">
        <v>0</v>
      </c>
      <c r="AD556" s="125">
        <v>0</v>
      </c>
    </row>
    <row r="557" spans="10:30" x14ac:dyDescent="0.2">
      <c r="J557" s="125">
        <v>555</v>
      </c>
      <c r="K557" s="126">
        <v>38094</v>
      </c>
      <c r="L557" s="125">
        <v>49</v>
      </c>
      <c r="M557" s="125">
        <v>5</v>
      </c>
      <c r="N557" s="125">
        <v>23</v>
      </c>
      <c r="O557" s="125">
        <v>33</v>
      </c>
      <c r="P557" s="125">
        <v>45</v>
      </c>
      <c r="Q557" s="125">
        <v>31</v>
      </c>
      <c r="R557" s="125">
        <v>0</v>
      </c>
      <c r="S557" s="125">
        <v>1</v>
      </c>
      <c r="T557" s="125" t="s">
        <v>7827</v>
      </c>
      <c r="U557" s="125">
        <v>23810057.190000001</v>
      </c>
      <c r="V557" s="125">
        <v>152</v>
      </c>
      <c r="W557" s="125">
        <v>13350.07</v>
      </c>
      <c r="X557" s="125">
        <v>10733</v>
      </c>
      <c r="Y557" s="125">
        <v>188.35</v>
      </c>
      <c r="Z557" s="125" t="s">
        <v>284</v>
      </c>
      <c r="AA557" s="125">
        <v>0</v>
      </c>
      <c r="AB557" s="125">
        <v>0</v>
      </c>
      <c r="AC557" s="125">
        <v>0</v>
      </c>
      <c r="AD557" s="125">
        <v>0</v>
      </c>
    </row>
    <row r="558" spans="10:30" x14ac:dyDescent="0.2">
      <c r="J558" s="125">
        <v>556</v>
      </c>
      <c r="K558" s="126">
        <v>38098</v>
      </c>
      <c r="L558" s="125">
        <v>8</v>
      </c>
      <c r="M558" s="125">
        <v>45</v>
      </c>
      <c r="N558" s="125">
        <v>30</v>
      </c>
      <c r="O558" s="125">
        <v>33</v>
      </c>
      <c r="P558" s="125">
        <v>17</v>
      </c>
      <c r="Q558" s="125">
        <v>10</v>
      </c>
      <c r="R558" s="125">
        <v>0</v>
      </c>
      <c r="S558" s="125">
        <v>0</v>
      </c>
      <c r="T558" s="125"/>
      <c r="U558" s="125">
        <v>0</v>
      </c>
      <c r="V558" s="125">
        <v>20</v>
      </c>
      <c r="W558" s="125">
        <v>14872.57</v>
      </c>
      <c r="X558" s="125">
        <v>1699</v>
      </c>
      <c r="Y558" s="125">
        <v>174.41</v>
      </c>
      <c r="Z558" s="125" t="s">
        <v>283</v>
      </c>
      <c r="AA558" s="125">
        <v>1</v>
      </c>
      <c r="AB558" s="125">
        <v>520539.87</v>
      </c>
      <c r="AC558" s="125">
        <v>0</v>
      </c>
      <c r="AD558" s="125">
        <v>0</v>
      </c>
    </row>
    <row r="559" spans="10:30" x14ac:dyDescent="0.2">
      <c r="J559" s="125">
        <v>557</v>
      </c>
      <c r="K559" s="126">
        <v>38101</v>
      </c>
      <c r="L559" s="125">
        <v>18</v>
      </c>
      <c r="M559" s="125">
        <v>49</v>
      </c>
      <c r="N559" s="125">
        <v>38</v>
      </c>
      <c r="O559" s="125">
        <v>23</v>
      </c>
      <c r="P559" s="125">
        <v>8</v>
      </c>
      <c r="Q559" s="125">
        <v>12</v>
      </c>
      <c r="R559" s="125">
        <v>0</v>
      </c>
      <c r="S559" s="125">
        <v>0</v>
      </c>
      <c r="T559" s="125"/>
      <c r="U559" s="125">
        <v>0</v>
      </c>
      <c r="V559" s="125">
        <v>59</v>
      </c>
      <c r="W559" s="125">
        <v>11001.41</v>
      </c>
      <c r="X559" s="125">
        <v>3777</v>
      </c>
      <c r="Y559" s="125">
        <v>171.2</v>
      </c>
      <c r="Z559" s="125" t="s">
        <v>283</v>
      </c>
      <c r="AA559" s="125">
        <v>1</v>
      </c>
      <c r="AB559" s="125">
        <v>1656435.01</v>
      </c>
      <c r="AC559" s="125">
        <v>0</v>
      </c>
      <c r="AD559" s="125">
        <v>0</v>
      </c>
    </row>
    <row r="560" spans="10:30" x14ac:dyDescent="0.2">
      <c r="J560" s="125">
        <v>558</v>
      </c>
      <c r="K560" s="126">
        <v>38105</v>
      </c>
      <c r="L560" s="125">
        <v>59</v>
      </c>
      <c r="M560" s="125">
        <v>57</v>
      </c>
      <c r="N560" s="125">
        <v>7</v>
      </c>
      <c r="O560" s="125">
        <v>58</v>
      </c>
      <c r="P560" s="125">
        <v>31</v>
      </c>
      <c r="Q560" s="125">
        <v>14</v>
      </c>
      <c r="R560" s="125">
        <v>0</v>
      </c>
      <c r="S560" s="125">
        <v>0</v>
      </c>
      <c r="T560" s="125"/>
      <c r="U560" s="125">
        <v>0</v>
      </c>
      <c r="V560" s="125">
        <v>21</v>
      </c>
      <c r="W560" s="125">
        <v>26571.46</v>
      </c>
      <c r="X560" s="125">
        <v>2000</v>
      </c>
      <c r="Y560" s="125">
        <v>277.94</v>
      </c>
      <c r="Z560" s="125" t="s">
        <v>283</v>
      </c>
      <c r="AA560" s="125">
        <v>1</v>
      </c>
      <c r="AB560" s="125">
        <v>2632936.06</v>
      </c>
      <c r="AC560" s="125">
        <v>0</v>
      </c>
      <c r="AD560" s="125">
        <v>0</v>
      </c>
    </row>
    <row r="561" spans="10:30" x14ac:dyDescent="0.2">
      <c r="J561" s="125">
        <v>559</v>
      </c>
      <c r="K561" s="126">
        <v>38108</v>
      </c>
      <c r="L561" s="125">
        <v>53</v>
      </c>
      <c r="M561" s="125">
        <v>25</v>
      </c>
      <c r="N561" s="125">
        <v>36</v>
      </c>
      <c r="O561" s="125">
        <v>13</v>
      </c>
      <c r="P561" s="125">
        <v>17</v>
      </c>
      <c r="Q561" s="125">
        <v>6</v>
      </c>
      <c r="R561" s="125">
        <v>0</v>
      </c>
      <c r="S561" s="125">
        <v>1</v>
      </c>
      <c r="T561" s="125" t="s">
        <v>7842</v>
      </c>
      <c r="U561" s="125">
        <v>3707152.54</v>
      </c>
      <c r="V561" s="125">
        <v>75</v>
      </c>
      <c r="W561" s="125">
        <v>8184.51</v>
      </c>
      <c r="X561" s="125">
        <v>4460</v>
      </c>
      <c r="Y561" s="125">
        <v>137.11000000000001</v>
      </c>
      <c r="Z561" s="125" t="s">
        <v>284</v>
      </c>
      <c r="AA561" s="125">
        <v>0</v>
      </c>
      <c r="AB561" s="125">
        <v>0</v>
      </c>
      <c r="AC561" s="125">
        <v>0</v>
      </c>
      <c r="AD561" s="125">
        <v>0</v>
      </c>
    </row>
    <row r="562" spans="10:30" x14ac:dyDescent="0.2">
      <c r="J562" s="125">
        <v>560</v>
      </c>
      <c r="K562" s="126">
        <v>38112</v>
      </c>
      <c r="L562" s="125">
        <v>32</v>
      </c>
      <c r="M562" s="125">
        <v>18</v>
      </c>
      <c r="N562" s="125">
        <v>11</v>
      </c>
      <c r="O562" s="125">
        <v>30</v>
      </c>
      <c r="P562" s="125">
        <v>2</v>
      </c>
      <c r="Q562" s="125">
        <v>58</v>
      </c>
      <c r="R562" s="125">
        <v>0</v>
      </c>
      <c r="S562" s="125">
        <v>0</v>
      </c>
      <c r="T562" s="125"/>
      <c r="U562" s="125">
        <v>0</v>
      </c>
      <c r="V562" s="125">
        <v>44</v>
      </c>
      <c r="W562" s="125">
        <v>16215.47</v>
      </c>
      <c r="X562" s="125">
        <v>2585</v>
      </c>
      <c r="Y562" s="125">
        <v>274.97000000000003</v>
      </c>
      <c r="Z562" s="125" t="s">
        <v>283</v>
      </c>
      <c r="AA562" s="125">
        <v>1</v>
      </c>
      <c r="AB562" s="125">
        <v>6433069.8499999996</v>
      </c>
      <c r="AC562" s="125">
        <v>0</v>
      </c>
      <c r="AD562" s="125">
        <v>0</v>
      </c>
    </row>
    <row r="563" spans="10:30" x14ac:dyDescent="0.2">
      <c r="J563" s="125">
        <v>561</v>
      </c>
      <c r="K563" s="126">
        <v>38115</v>
      </c>
      <c r="L563" s="125">
        <v>39</v>
      </c>
      <c r="M563" s="125">
        <v>49</v>
      </c>
      <c r="N563" s="125">
        <v>36</v>
      </c>
      <c r="O563" s="125">
        <v>20</v>
      </c>
      <c r="P563" s="125">
        <v>55</v>
      </c>
      <c r="Q563" s="125">
        <v>1</v>
      </c>
      <c r="R563" s="125">
        <v>0</v>
      </c>
      <c r="S563" s="125">
        <v>0</v>
      </c>
      <c r="T563" s="125"/>
      <c r="U563" s="125">
        <v>0</v>
      </c>
      <c r="V563" s="125">
        <v>32</v>
      </c>
      <c r="W563" s="125">
        <v>31342.98</v>
      </c>
      <c r="X563" s="125">
        <v>2743</v>
      </c>
      <c r="Y563" s="125">
        <v>364.27</v>
      </c>
      <c r="Z563" s="125" t="s">
        <v>283</v>
      </c>
      <c r="AA563" s="125">
        <v>1</v>
      </c>
      <c r="AB563" s="125">
        <v>8188276.6699999999</v>
      </c>
      <c r="AC563" s="125">
        <v>0</v>
      </c>
      <c r="AD563" s="125">
        <v>0</v>
      </c>
    </row>
    <row r="564" spans="10:30" x14ac:dyDescent="0.2">
      <c r="J564" s="125">
        <v>562</v>
      </c>
      <c r="K564" s="126">
        <v>38119</v>
      </c>
      <c r="L564" s="125">
        <v>37</v>
      </c>
      <c r="M564" s="125">
        <v>35</v>
      </c>
      <c r="N564" s="125">
        <v>23</v>
      </c>
      <c r="O564" s="125">
        <v>16</v>
      </c>
      <c r="P564" s="125">
        <v>57</v>
      </c>
      <c r="Q564" s="125">
        <v>55</v>
      </c>
      <c r="R564" s="125">
        <v>0</v>
      </c>
      <c r="S564" s="125">
        <v>0</v>
      </c>
      <c r="T564" s="125"/>
      <c r="U564" s="125">
        <v>0</v>
      </c>
      <c r="V564" s="125">
        <v>117</v>
      </c>
      <c r="W564" s="125">
        <v>8271.9500000000007</v>
      </c>
      <c r="X564" s="125">
        <v>5150</v>
      </c>
      <c r="Y564" s="125">
        <v>187.22</v>
      </c>
      <c r="Z564" s="125" t="s">
        <v>283</v>
      </c>
      <c r="AA564" s="125">
        <v>1</v>
      </c>
      <c r="AB564" s="125">
        <v>9881959.4800000004</v>
      </c>
      <c r="AC564" s="125">
        <v>0</v>
      </c>
      <c r="AD564" s="125">
        <v>0</v>
      </c>
    </row>
    <row r="565" spans="10:30" x14ac:dyDescent="0.2">
      <c r="J565" s="125">
        <v>563</v>
      </c>
      <c r="K565" s="126">
        <v>38122</v>
      </c>
      <c r="L565" s="125">
        <v>34</v>
      </c>
      <c r="M565" s="125">
        <v>8</v>
      </c>
      <c r="N565" s="125">
        <v>23</v>
      </c>
      <c r="O565" s="125">
        <v>44</v>
      </c>
      <c r="P565" s="125">
        <v>51</v>
      </c>
      <c r="Q565" s="125">
        <v>5</v>
      </c>
      <c r="R565" s="125">
        <v>0</v>
      </c>
      <c r="S565" s="125">
        <v>0</v>
      </c>
      <c r="T565" s="125"/>
      <c r="U565" s="125">
        <v>0</v>
      </c>
      <c r="V565" s="125">
        <v>90</v>
      </c>
      <c r="W565" s="125">
        <v>13541.69</v>
      </c>
      <c r="X565" s="125">
        <v>6007</v>
      </c>
      <c r="Y565" s="125">
        <v>202.12</v>
      </c>
      <c r="Z565" s="125" t="s">
        <v>283</v>
      </c>
      <c r="AA565" s="125">
        <v>1</v>
      </c>
      <c r="AB565" s="125">
        <v>12014774.5</v>
      </c>
      <c r="AC565" s="125">
        <v>0</v>
      </c>
      <c r="AD565" s="125">
        <v>0</v>
      </c>
    </row>
    <row r="566" spans="10:30" x14ac:dyDescent="0.2">
      <c r="J566" s="125">
        <v>564</v>
      </c>
      <c r="K566" s="126">
        <v>38126</v>
      </c>
      <c r="L566" s="125">
        <v>38</v>
      </c>
      <c r="M566" s="125">
        <v>13</v>
      </c>
      <c r="N566" s="125">
        <v>32</v>
      </c>
      <c r="O566" s="125">
        <v>20</v>
      </c>
      <c r="P566" s="125">
        <v>10</v>
      </c>
      <c r="Q566" s="125">
        <v>49</v>
      </c>
      <c r="R566" s="125">
        <v>0</v>
      </c>
      <c r="S566" s="125">
        <v>0</v>
      </c>
      <c r="T566" s="125"/>
      <c r="U566" s="125">
        <v>0</v>
      </c>
      <c r="V566" s="125">
        <v>46</v>
      </c>
      <c r="W566" s="125">
        <v>25392.82</v>
      </c>
      <c r="X566" s="125">
        <v>4446</v>
      </c>
      <c r="Y566" s="125">
        <v>261.73</v>
      </c>
      <c r="Z566" s="125" t="s">
        <v>283</v>
      </c>
      <c r="AA566" s="125">
        <v>1</v>
      </c>
      <c r="AB566" s="125">
        <v>20397765.640000001</v>
      </c>
      <c r="AC566" s="125">
        <v>0</v>
      </c>
      <c r="AD566" s="125">
        <v>0</v>
      </c>
    </row>
    <row r="567" spans="10:30" x14ac:dyDescent="0.2">
      <c r="J567" s="125">
        <v>565</v>
      </c>
      <c r="K567" s="126">
        <v>38129</v>
      </c>
      <c r="L567" s="125">
        <v>31</v>
      </c>
      <c r="M567" s="125">
        <v>37</v>
      </c>
      <c r="N567" s="125">
        <v>35</v>
      </c>
      <c r="O567" s="125">
        <v>7</v>
      </c>
      <c r="P567" s="125">
        <v>45</v>
      </c>
      <c r="Q567" s="125">
        <v>34</v>
      </c>
      <c r="R567" s="125">
        <v>0</v>
      </c>
      <c r="S567" s="125">
        <v>0</v>
      </c>
      <c r="T567" s="125"/>
      <c r="U567" s="125">
        <v>0</v>
      </c>
      <c r="V567" s="125">
        <v>57</v>
      </c>
      <c r="W567" s="125">
        <v>29241.27</v>
      </c>
      <c r="X567" s="125">
        <v>6804</v>
      </c>
      <c r="Y567" s="125">
        <v>244.04</v>
      </c>
      <c r="Z567" s="125" t="s">
        <v>283</v>
      </c>
      <c r="AA567" s="125">
        <v>1</v>
      </c>
      <c r="AB567" s="125">
        <v>23314582.629999999</v>
      </c>
      <c r="AC567" s="125">
        <v>0</v>
      </c>
      <c r="AD567" s="125">
        <v>0</v>
      </c>
    </row>
    <row r="568" spans="10:30" x14ac:dyDescent="0.2">
      <c r="J568" s="125">
        <v>566</v>
      </c>
      <c r="K568" s="126">
        <v>38133</v>
      </c>
      <c r="L568" s="125">
        <v>17</v>
      </c>
      <c r="M568" s="125">
        <v>6</v>
      </c>
      <c r="N568" s="125">
        <v>20</v>
      </c>
      <c r="O568" s="125">
        <v>18</v>
      </c>
      <c r="P568" s="125">
        <v>13</v>
      </c>
      <c r="Q568" s="125">
        <v>37</v>
      </c>
      <c r="R568" s="125">
        <v>0</v>
      </c>
      <c r="S568" s="125">
        <v>0</v>
      </c>
      <c r="T568" s="125"/>
      <c r="U568" s="125">
        <v>0</v>
      </c>
      <c r="V568" s="125">
        <v>176</v>
      </c>
      <c r="W568" s="125">
        <v>11334.45</v>
      </c>
      <c r="X568" s="125">
        <v>13032</v>
      </c>
      <c r="Y568" s="125">
        <v>152.49</v>
      </c>
      <c r="Z568" s="125" t="s">
        <v>283</v>
      </c>
      <c r="AA568" s="125">
        <v>1</v>
      </c>
      <c r="AB568" s="125">
        <v>26805592.27</v>
      </c>
      <c r="AC568" s="125">
        <v>0</v>
      </c>
      <c r="AD568" s="125">
        <v>0</v>
      </c>
    </row>
    <row r="569" spans="10:30" x14ac:dyDescent="0.2">
      <c r="J569" s="125">
        <v>567</v>
      </c>
      <c r="K569" s="126">
        <v>38136</v>
      </c>
      <c r="L569" s="125">
        <v>57</v>
      </c>
      <c r="M569" s="125">
        <v>58</v>
      </c>
      <c r="N569" s="125">
        <v>11</v>
      </c>
      <c r="O569" s="125">
        <v>38</v>
      </c>
      <c r="P569" s="125">
        <v>41</v>
      </c>
      <c r="Q569" s="125">
        <v>31</v>
      </c>
      <c r="R569" s="125">
        <v>0</v>
      </c>
      <c r="S569" s="125">
        <v>0</v>
      </c>
      <c r="T569" s="125"/>
      <c r="U569" s="125">
        <v>0</v>
      </c>
      <c r="V569" s="125">
        <v>69</v>
      </c>
      <c r="W569" s="125">
        <v>37888.61</v>
      </c>
      <c r="X569" s="125">
        <v>5787</v>
      </c>
      <c r="Y569" s="125">
        <v>450.05</v>
      </c>
      <c r="Z569" s="125" t="s">
        <v>283</v>
      </c>
      <c r="AA569" s="125">
        <v>1</v>
      </c>
      <c r="AB569" s="125">
        <v>31380642.059999999</v>
      </c>
      <c r="AC569" s="125">
        <v>0</v>
      </c>
      <c r="AD569" s="125">
        <v>0</v>
      </c>
    </row>
    <row r="570" spans="10:30" x14ac:dyDescent="0.2">
      <c r="J570" s="125">
        <v>568</v>
      </c>
      <c r="K570" s="126">
        <v>38140</v>
      </c>
      <c r="L570" s="125">
        <v>25</v>
      </c>
      <c r="M570" s="125">
        <v>41</v>
      </c>
      <c r="N570" s="125">
        <v>17</v>
      </c>
      <c r="O570" s="125">
        <v>29</v>
      </c>
      <c r="P570" s="125">
        <v>13</v>
      </c>
      <c r="Q570" s="125">
        <v>22</v>
      </c>
      <c r="R570" s="125">
        <v>0</v>
      </c>
      <c r="S570" s="125">
        <v>0</v>
      </c>
      <c r="T570" s="125"/>
      <c r="U570" s="125">
        <v>0</v>
      </c>
      <c r="V570" s="125">
        <v>457</v>
      </c>
      <c r="W570" s="125">
        <v>7802.44</v>
      </c>
      <c r="X570" s="125">
        <v>24931</v>
      </c>
      <c r="Y570" s="125">
        <v>142.47999999999999</v>
      </c>
      <c r="Z570" s="125" t="s">
        <v>283</v>
      </c>
      <c r="AA570" s="125">
        <v>1</v>
      </c>
      <c r="AB570" s="125">
        <v>37620642.340000004</v>
      </c>
      <c r="AC570" s="125">
        <v>0</v>
      </c>
      <c r="AD570" s="125">
        <v>0</v>
      </c>
    </row>
    <row r="571" spans="10:30" x14ac:dyDescent="0.2">
      <c r="J571" s="125">
        <v>569</v>
      </c>
      <c r="K571" s="126">
        <v>38143</v>
      </c>
      <c r="L571" s="125">
        <v>32</v>
      </c>
      <c r="M571" s="125">
        <v>15</v>
      </c>
      <c r="N571" s="125">
        <v>14</v>
      </c>
      <c r="O571" s="125">
        <v>9</v>
      </c>
      <c r="P571" s="125">
        <v>3</v>
      </c>
      <c r="Q571" s="125">
        <v>57</v>
      </c>
      <c r="R571" s="125">
        <v>0</v>
      </c>
      <c r="S571" s="125">
        <v>1</v>
      </c>
      <c r="T571" s="125" t="s">
        <v>7829</v>
      </c>
      <c r="U571" s="125">
        <v>46663532.700000003</v>
      </c>
      <c r="V571" s="125">
        <v>434</v>
      </c>
      <c r="W571" s="125">
        <v>11906.37</v>
      </c>
      <c r="X571" s="125">
        <v>29922</v>
      </c>
      <c r="Y571" s="125">
        <v>172.04</v>
      </c>
      <c r="Z571" s="125" t="s">
        <v>284</v>
      </c>
      <c r="AA571" s="125">
        <v>0</v>
      </c>
      <c r="AB571" s="125">
        <v>0</v>
      </c>
      <c r="AC571" s="125">
        <v>0</v>
      </c>
      <c r="AD571" s="125">
        <v>0</v>
      </c>
    </row>
    <row r="572" spans="10:30" x14ac:dyDescent="0.2">
      <c r="J572" s="125">
        <v>570</v>
      </c>
      <c r="K572" s="126">
        <v>38147</v>
      </c>
      <c r="L572" s="125">
        <v>35</v>
      </c>
      <c r="M572" s="125">
        <v>32</v>
      </c>
      <c r="N572" s="125">
        <v>36</v>
      </c>
      <c r="O572" s="125">
        <v>33</v>
      </c>
      <c r="P572" s="125">
        <v>51</v>
      </c>
      <c r="Q572" s="125">
        <v>15</v>
      </c>
      <c r="R572" s="125">
        <v>0</v>
      </c>
      <c r="S572" s="125">
        <v>0</v>
      </c>
      <c r="T572" s="125"/>
      <c r="U572" s="125">
        <v>0</v>
      </c>
      <c r="V572" s="125">
        <v>84</v>
      </c>
      <c r="W572" s="125">
        <v>18168.099999999999</v>
      </c>
      <c r="X572" s="125">
        <v>7539</v>
      </c>
      <c r="Y572" s="125">
        <v>201.67</v>
      </c>
      <c r="Z572" s="125" t="s">
        <v>283</v>
      </c>
      <c r="AA572" s="125">
        <v>1</v>
      </c>
      <c r="AB572" s="125">
        <v>21431972.379999999</v>
      </c>
      <c r="AC572" s="125">
        <v>0</v>
      </c>
      <c r="AD572" s="125">
        <v>0</v>
      </c>
    </row>
    <row r="573" spans="10:30" x14ac:dyDescent="0.2">
      <c r="J573" s="125">
        <v>571</v>
      </c>
      <c r="K573" s="126">
        <v>38150</v>
      </c>
      <c r="L573" s="125">
        <v>14</v>
      </c>
      <c r="M573" s="125">
        <v>31</v>
      </c>
      <c r="N573" s="125">
        <v>12</v>
      </c>
      <c r="O573" s="125">
        <v>13</v>
      </c>
      <c r="P573" s="125">
        <v>51</v>
      </c>
      <c r="Q573" s="125">
        <v>50</v>
      </c>
      <c r="R573" s="125">
        <v>0</v>
      </c>
      <c r="S573" s="125">
        <v>0</v>
      </c>
      <c r="T573" s="125"/>
      <c r="U573" s="125">
        <v>0</v>
      </c>
      <c r="V573" s="125">
        <v>69</v>
      </c>
      <c r="W573" s="125">
        <v>22294.35</v>
      </c>
      <c r="X573" s="125">
        <v>5572</v>
      </c>
      <c r="Y573" s="125">
        <v>275.04000000000002</v>
      </c>
      <c r="Z573" s="125" t="s">
        <v>283</v>
      </c>
      <c r="AA573" s="125">
        <v>1</v>
      </c>
      <c r="AB573" s="125">
        <v>24124014.989999998</v>
      </c>
      <c r="AC573" s="125">
        <v>0</v>
      </c>
      <c r="AD573" s="125">
        <v>0</v>
      </c>
    </row>
    <row r="574" spans="10:30" x14ac:dyDescent="0.2">
      <c r="J574" s="125">
        <v>572</v>
      </c>
      <c r="K574" s="126">
        <v>38154</v>
      </c>
      <c r="L574" s="125">
        <v>33</v>
      </c>
      <c r="M574" s="125">
        <v>3</v>
      </c>
      <c r="N574" s="125">
        <v>20</v>
      </c>
      <c r="O574" s="125">
        <v>60</v>
      </c>
      <c r="P574" s="125">
        <v>9</v>
      </c>
      <c r="Q574" s="125">
        <v>16</v>
      </c>
      <c r="R574" s="125">
        <v>0</v>
      </c>
      <c r="S574" s="125">
        <v>0</v>
      </c>
      <c r="T574" s="125"/>
      <c r="U574" s="125">
        <v>0</v>
      </c>
      <c r="V574" s="125">
        <v>162</v>
      </c>
      <c r="W574" s="125">
        <v>10668.49</v>
      </c>
      <c r="X574" s="125">
        <v>9940</v>
      </c>
      <c r="Y574" s="125">
        <v>173.21</v>
      </c>
      <c r="Z574" s="125" t="s">
        <v>283</v>
      </c>
      <c r="AA574" s="125">
        <v>1</v>
      </c>
      <c r="AB574" s="125">
        <v>27148533.16</v>
      </c>
      <c r="AC574" s="125">
        <v>0</v>
      </c>
      <c r="AD574" s="125">
        <v>0</v>
      </c>
    </row>
    <row r="575" spans="10:30" x14ac:dyDescent="0.2">
      <c r="J575" s="125">
        <v>573</v>
      </c>
      <c r="K575" s="126">
        <v>38157</v>
      </c>
      <c r="L575" s="125">
        <v>59</v>
      </c>
      <c r="M575" s="125">
        <v>29</v>
      </c>
      <c r="N575" s="125">
        <v>17</v>
      </c>
      <c r="O575" s="125">
        <v>6</v>
      </c>
      <c r="P575" s="125">
        <v>40</v>
      </c>
      <c r="Q575" s="125">
        <v>22</v>
      </c>
      <c r="R575" s="125">
        <v>0</v>
      </c>
      <c r="S575" s="125">
        <v>0</v>
      </c>
      <c r="T575" s="125"/>
      <c r="U575" s="125">
        <v>0</v>
      </c>
      <c r="V575" s="125">
        <v>82</v>
      </c>
      <c r="W575" s="125">
        <v>25012.22</v>
      </c>
      <c r="X575" s="125">
        <v>8272</v>
      </c>
      <c r="Y575" s="125">
        <v>247</v>
      </c>
      <c r="Z575" s="125" t="s">
        <v>283</v>
      </c>
      <c r="AA575" s="125">
        <v>1</v>
      </c>
      <c r="AB575" s="125">
        <v>30737786.41</v>
      </c>
      <c r="AC575" s="125">
        <v>0</v>
      </c>
      <c r="AD575" s="125">
        <v>0</v>
      </c>
    </row>
    <row r="576" spans="10:30" x14ac:dyDescent="0.2">
      <c r="J576" s="125">
        <v>574</v>
      </c>
      <c r="K576" s="126">
        <v>38161</v>
      </c>
      <c r="L576" s="125">
        <v>32</v>
      </c>
      <c r="M576" s="125">
        <v>23</v>
      </c>
      <c r="N576" s="125">
        <v>2</v>
      </c>
      <c r="O576" s="125">
        <v>10</v>
      </c>
      <c r="P576" s="125">
        <v>44</v>
      </c>
      <c r="Q576" s="125">
        <v>17</v>
      </c>
      <c r="R576" s="125">
        <v>0</v>
      </c>
      <c r="S576" s="125">
        <v>0</v>
      </c>
      <c r="T576" s="125"/>
      <c r="U576" s="125">
        <v>0</v>
      </c>
      <c r="V576" s="125">
        <v>162</v>
      </c>
      <c r="W576" s="125">
        <v>12609.31</v>
      </c>
      <c r="X576" s="125">
        <v>12691</v>
      </c>
      <c r="Y576" s="125">
        <v>160.35</v>
      </c>
      <c r="Z576" s="125" t="s">
        <v>283</v>
      </c>
      <c r="AA576" s="125">
        <v>1</v>
      </c>
      <c r="AB576" s="125">
        <v>45420567.880000003</v>
      </c>
      <c r="AC576" s="125">
        <v>0</v>
      </c>
      <c r="AD576" s="125">
        <v>0</v>
      </c>
    </row>
    <row r="577" spans="10:30" x14ac:dyDescent="0.2">
      <c r="J577" s="125">
        <v>575</v>
      </c>
      <c r="K577" s="126">
        <v>38164</v>
      </c>
      <c r="L577" s="125">
        <v>18</v>
      </c>
      <c r="M577" s="125">
        <v>29</v>
      </c>
      <c r="N577" s="125">
        <v>21</v>
      </c>
      <c r="O577" s="125">
        <v>48</v>
      </c>
      <c r="P577" s="125">
        <v>35</v>
      </c>
      <c r="Q577" s="125">
        <v>5</v>
      </c>
      <c r="R577" s="125">
        <v>0</v>
      </c>
      <c r="S577" s="125">
        <v>2</v>
      </c>
      <c r="T577" s="125" t="s">
        <v>7835</v>
      </c>
      <c r="U577" s="125">
        <v>25737016.52</v>
      </c>
      <c r="V577" s="125">
        <v>470</v>
      </c>
      <c r="W577" s="125">
        <v>7359.84</v>
      </c>
      <c r="X577" s="125">
        <v>21660</v>
      </c>
      <c r="Y577" s="125">
        <v>159.1</v>
      </c>
      <c r="Z577" s="125" t="s">
        <v>284</v>
      </c>
      <c r="AA577" s="125">
        <v>0</v>
      </c>
      <c r="AB577" s="125">
        <v>0</v>
      </c>
      <c r="AC577" s="125">
        <v>0</v>
      </c>
      <c r="AD577" s="125">
        <v>0</v>
      </c>
    </row>
    <row r="578" spans="10:30" x14ac:dyDescent="0.2">
      <c r="J578" s="125">
        <v>576</v>
      </c>
      <c r="K578" s="126">
        <v>38168</v>
      </c>
      <c r="L578" s="125">
        <v>18</v>
      </c>
      <c r="M578" s="125">
        <v>43</v>
      </c>
      <c r="N578" s="125">
        <v>52</v>
      </c>
      <c r="O578" s="125">
        <v>39</v>
      </c>
      <c r="P578" s="125">
        <v>7</v>
      </c>
      <c r="Q578" s="125">
        <v>8</v>
      </c>
      <c r="R578" s="125">
        <v>0</v>
      </c>
      <c r="S578" s="125">
        <v>0</v>
      </c>
      <c r="T578" s="125"/>
      <c r="U578" s="125">
        <v>0</v>
      </c>
      <c r="V578" s="125">
        <v>27</v>
      </c>
      <c r="W578" s="125">
        <v>22856.21</v>
      </c>
      <c r="X578" s="125">
        <v>1978</v>
      </c>
      <c r="Y578" s="125">
        <v>310.81</v>
      </c>
      <c r="Z578" s="125" t="s">
        <v>283</v>
      </c>
      <c r="AA578" s="125">
        <v>1</v>
      </c>
      <c r="AB578" s="125">
        <v>1079955.77</v>
      </c>
      <c r="AC578" s="125">
        <v>0</v>
      </c>
      <c r="AD578" s="125">
        <v>0</v>
      </c>
    </row>
    <row r="579" spans="10:30" x14ac:dyDescent="0.2">
      <c r="J579" s="125">
        <v>577</v>
      </c>
      <c r="K579" s="126">
        <v>38171</v>
      </c>
      <c r="L579" s="125">
        <v>31</v>
      </c>
      <c r="M579" s="125">
        <v>47</v>
      </c>
      <c r="N579" s="125">
        <v>28</v>
      </c>
      <c r="O579" s="125">
        <v>23</v>
      </c>
      <c r="P579" s="125">
        <v>8</v>
      </c>
      <c r="Q579" s="125">
        <v>24</v>
      </c>
      <c r="R579" s="125">
        <v>0</v>
      </c>
      <c r="S579" s="125">
        <v>0</v>
      </c>
      <c r="T579" s="125"/>
      <c r="U579" s="125">
        <v>0</v>
      </c>
      <c r="V579" s="125">
        <v>57</v>
      </c>
      <c r="W579" s="125">
        <v>15092.9</v>
      </c>
      <c r="X579" s="125">
        <v>4579</v>
      </c>
      <c r="Y579" s="125">
        <v>187.17</v>
      </c>
      <c r="Z579" s="125" t="s">
        <v>283</v>
      </c>
      <c r="AA579" s="125">
        <v>1</v>
      </c>
      <c r="AB579" s="125">
        <v>2585472.5</v>
      </c>
      <c r="AC579" s="125">
        <v>0</v>
      </c>
      <c r="AD579" s="125">
        <v>0</v>
      </c>
    </row>
    <row r="580" spans="10:30" x14ac:dyDescent="0.2">
      <c r="J580" s="125">
        <v>578</v>
      </c>
      <c r="K580" s="126">
        <v>38175</v>
      </c>
      <c r="L580" s="125">
        <v>48</v>
      </c>
      <c r="M580" s="125">
        <v>3</v>
      </c>
      <c r="N580" s="125">
        <v>58</v>
      </c>
      <c r="O580" s="125">
        <v>18</v>
      </c>
      <c r="P580" s="125">
        <v>56</v>
      </c>
      <c r="Q580" s="125">
        <v>23</v>
      </c>
      <c r="R580" s="125">
        <v>0</v>
      </c>
      <c r="S580" s="125">
        <v>1</v>
      </c>
      <c r="T580" s="125" t="s">
        <v>7832</v>
      </c>
      <c r="U580" s="125">
        <v>3982872.62</v>
      </c>
      <c r="V580" s="125">
        <v>62</v>
      </c>
      <c r="W580" s="125">
        <v>12879.26</v>
      </c>
      <c r="X580" s="125">
        <v>3639</v>
      </c>
      <c r="Y580" s="125">
        <v>218.6</v>
      </c>
      <c r="Z580" s="125" t="s">
        <v>284</v>
      </c>
      <c r="AA580" s="125">
        <v>0</v>
      </c>
      <c r="AB580" s="125">
        <v>0</v>
      </c>
      <c r="AC580" s="125">
        <v>0</v>
      </c>
      <c r="AD580" s="125">
        <v>0</v>
      </c>
    </row>
    <row r="581" spans="10:30" x14ac:dyDescent="0.2">
      <c r="J581" s="125">
        <v>579</v>
      </c>
      <c r="K581" s="126">
        <v>38178</v>
      </c>
      <c r="L581" s="125">
        <v>15</v>
      </c>
      <c r="M581" s="125">
        <v>34</v>
      </c>
      <c r="N581" s="125">
        <v>39</v>
      </c>
      <c r="O581" s="125">
        <v>17</v>
      </c>
      <c r="P581" s="125">
        <v>4</v>
      </c>
      <c r="Q581" s="125">
        <v>9</v>
      </c>
      <c r="R581" s="125">
        <v>0</v>
      </c>
      <c r="S581" s="125">
        <v>1</v>
      </c>
      <c r="T581" s="125" t="s">
        <v>7848</v>
      </c>
      <c r="U581" s="125">
        <v>1175432.1299999999</v>
      </c>
      <c r="V581" s="125">
        <v>90</v>
      </c>
      <c r="W581" s="125">
        <v>7463.06</v>
      </c>
      <c r="X581" s="125">
        <v>5172</v>
      </c>
      <c r="Y581" s="125">
        <v>129.38</v>
      </c>
      <c r="Z581" s="125" t="s">
        <v>284</v>
      </c>
      <c r="AA581" s="125">
        <v>0</v>
      </c>
      <c r="AB581" s="125">
        <v>0</v>
      </c>
      <c r="AC581" s="125">
        <v>0</v>
      </c>
      <c r="AD581" s="125">
        <v>0</v>
      </c>
    </row>
    <row r="582" spans="10:30" x14ac:dyDescent="0.2">
      <c r="J582" s="125">
        <v>580</v>
      </c>
      <c r="K582" s="126">
        <v>38182</v>
      </c>
      <c r="L582" s="125">
        <v>38</v>
      </c>
      <c r="M582" s="125">
        <v>16</v>
      </c>
      <c r="N582" s="125">
        <v>18</v>
      </c>
      <c r="O582" s="125">
        <v>28</v>
      </c>
      <c r="P582" s="125">
        <v>15</v>
      </c>
      <c r="Q582" s="125">
        <v>47</v>
      </c>
      <c r="R582" s="125">
        <v>0</v>
      </c>
      <c r="S582" s="125">
        <v>0</v>
      </c>
      <c r="T582" s="125"/>
      <c r="U582" s="125">
        <v>0</v>
      </c>
      <c r="V582" s="125">
        <v>56</v>
      </c>
      <c r="W582" s="125">
        <v>16168.75</v>
      </c>
      <c r="X582" s="125">
        <v>4097</v>
      </c>
      <c r="Y582" s="125">
        <v>220.17</v>
      </c>
      <c r="Z582" s="125" t="s">
        <v>283</v>
      </c>
      <c r="AA582" s="125">
        <v>1</v>
      </c>
      <c r="AB582" s="125">
        <v>9592944.8100000005</v>
      </c>
      <c r="AC582" s="125">
        <v>0</v>
      </c>
      <c r="AD582" s="125">
        <v>0</v>
      </c>
    </row>
    <row r="583" spans="10:30" x14ac:dyDescent="0.2">
      <c r="J583" s="125">
        <v>581</v>
      </c>
      <c r="K583" s="126">
        <v>38185</v>
      </c>
      <c r="L583" s="125">
        <v>30</v>
      </c>
      <c r="M583" s="125">
        <v>25</v>
      </c>
      <c r="N583" s="125">
        <v>52</v>
      </c>
      <c r="O583" s="125">
        <v>14</v>
      </c>
      <c r="P583" s="125">
        <v>39</v>
      </c>
      <c r="Q583" s="125">
        <v>17</v>
      </c>
      <c r="R583" s="125">
        <v>0</v>
      </c>
      <c r="S583" s="125">
        <v>1</v>
      </c>
      <c r="T583" s="125" t="s">
        <v>7830</v>
      </c>
      <c r="U583" s="125">
        <v>11781320.02</v>
      </c>
      <c r="V583" s="125">
        <v>56</v>
      </c>
      <c r="W583" s="125">
        <v>22330.36</v>
      </c>
      <c r="X583" s="125">
        <v>4429</v>
      </c>
      <c r="Y583" s="125">
        <v>281.27</v>
      </c>
      <c r="Z583" s="125" t="s">
        <v>284</v>
      </c>
      <c r="AA583" s="125">
        <v>0</v>
      </c>
      <c r="AB583" s="125">
        <v>0</v>
      </c>
      <c r="AC583" s="125">
        <v>0</v>
      </c>
      <c r="AD583" s="125">
        <v>0</v>
      </c>
    </row>
    <row r="584" spans="10:30" x14ac:dyDescent="0.2">
      <c r="J584" s="125">
        <v>582</v>
      </c>
      <c r="K584" s="126">
        <v>38189</v>
      </c>
      <c r="L584" s="125">
        <v>13</v>
      </c>
      <c r="M584" s="125">
        <v>40</v>
      </c>
      <c r="N584" s="125">
        <v>29</v>
      </c>
      <c r="O584" s="125">
        <v>59</v>
      </c>
      <c r="P584" s="125">
        <v>45</v>
      </c>
      <c r="Q584" s="125">
        <v>51</v>
      </c>
      <c r="R584" s="125">
        <v>0</v>
      </c>
      <c r="S584" s="125">
        <v>0</v>
      </c>
      <c r="T584" s="125"/>
      <c r="U584" s="125">
        <v>0</v>
      </c>
      <c r="V584" s="125">
        <v>29</v>
      </c>
      <c r="W584" s="125">
        <v>17143.400000000001</v>
      </c>
      <c r="X584" s="125">
        <v>1943</v>
      </c>
      <c r="Y584" s="125">
        <v>254.91</v>
      </c>
      <c r="Z584" s="125" t="s">
        <v>283</v>
      </c>
      <c r="AA584" s="125">
        <v>1</v>
      </c>
      <c r="AB584" s="125">
        <v>870027.37</v>
      </c>
      <c r="AC584" s="125">
        <v>0</v>
      </c>
      <c r="AD584" s="125">
        <v>0</v>
      </c>
    </row>
    <row r="585" spans="10:30" x14ac:dyDescent="0.2">
      <c r="J585" s="125">
        <v>583</v>
      </c>
      <c r="K585" s="126">
        <v>38192</v>
      </c>
      <c r="L585" s="125">
        <v>55</v>
      </c>
      <c r="M585" s="125">
        <v>6</v>
      </c>
      <c r="N585" s="125">
        <v>41</v>
      </c>
      <c r="O585" s="125">
        <v>20</v>
      </c>
      <c r="P585" s="125">
        <v>43</v>
      </c>
      <c r="Q585" s="125">
        <v>7</v>
      </c>
      <c r="R585" s="125">
        <v>0</v>
      </c>
      <c r="S585" s="125">
        <v>0</v>
      </c>
      <c r="T585" s="125"/>
      <c r="U585" s="125">
        <v>0</v>
      </c>
      <c r="V585" s="125">
        <v>36</v>
      </c>
      <c r="W585" s="125">
        <v>20218.13</v>
      </c>
      <c r="X585" s="125">
        <v>2157</v>
      </c>
      <c r="Y585" s="125">
        <v>336.16</v>
      </c>
      <c r="Z585" s="125" t="s">
        <v>283</v>
      </c>
      <c r="AA585" s="125">
        <v>1</v>
      </c>
      <c r="AB585" s="125">
        <v>2143769.6000000001</v>
      </c>
      <c r="AC585" s="125">
        <v>0</v>
      </c>
      <c r="AD585" s="125">
        <v>0</v>
      </c>
    </row>
    <row r="586" spans="10:30" x14ac:dyDescent="0.2">
      <c r="J586" s="125">
        <v>584</v>
      </c>
      <c r="K586" s="126">
        <v>38196</v>
      </c>
      <c r="L586" s="125">
        <v>30</v>
      </c>
      <c r="M586" s="125">
        <v>53</v>
      </c>
      <c r="N586" s="125">
        <v>23</v>
      </c>
      <c r="O586" s="125">
        <v>7</v>
      </c>
      <c r="P586" s="125">
        <v>32</v>
      </c>
      <c r="Q586" s="125">
        <v>8</v>
      </c>
      <c r="R586" s="125">
        <v>0</v>
      </c>
      <c r="S586" s="125">
        <v>0</v>
      </c>
      <c r="T586" s="125"/>
      <c r="U586" s="125">
        <v>0</v>
      </c>
      <c r="V586" s="125">
        <v>49</v>
      </c>
      <c r="W586" s="125">
        <v>13327.92</v>
      </c>
      <c r="X586" s="125">
        <v>3278</v>
      </c>
      <c r="Y586" s="125">
        <v>198.48</v>
      </c>
      <c r="Z586" s="125" t="s">
        <v>283</v>
      </c>
      <c r="AA586" s="125">
        <v>1</v>
      </c>
      <c r="AB586" s="125">
        <v>8329175.7999999998</v>
      </c>
      <c r="AC586" s="125">
        <v>0</v>
      </c>
      <c r="AD586" s="125">
        <v>0</v>
      </c>
    </row>
    <row r="587" spans="10:30" x14ac:dyDescent="0.2">
      <c r="J587" s="125">
        <v>585</v>
      </c>
      <c r="K587" s="126">
        <v>38199</v>
      </c>
      <c r="L587" s="125">
        <v>24</v>
      </c>
      <c r="M587" s="125">
        <v>39</v>
      </c>
      <c r="N587" s="125">
        <v>12</v>
      </c>
      <c r="O587" s="125">
        <v>33</v>
      </c>
      <c r="P587" s="125">
        <v>57</v>
      </c>
      <c r="Q587" s="125">
        <v>36</v>
      </c>
      <c r="R587" s="125">
        <v>0</v>
      </c>
      <c r="S587" s="125">
        <v>1</v>
      </c>
      <c r="T587" s="125" t="s">
        <v>7832</v>
      </c>
      <c r="U587" s="125">
        <v>10166807.68</v>
      </c>
      <c r="V587" s="125">
        <v>124</v>
      </c>
      <c r="W587" s="125">
        <v>8468.35</v>
      </c>
      <c r="X587" s="125">
        <v>7122</v>
      </c>
      <c r="Y587" s="125">
        <v>146.88999999999999</v>
      </c>
      <c r="Z587" s="125" t="s">
        <v>284</v>
      </c>
      <c r="AA587" s="125">
        <v>0</v>
      </c>
      <c r="AB587" s="125">
        <v>0</v>
      </c>
      <c r="AC587" s="125">
        <v>0</v>
      </c>
      <c r="AD587" s="125">
        <v>0</v>
      </c>
    </row>
    <row r="588" spans="10:30" x14ac:dyDescent="0.2">
      <c r="J588" s="125">
        <v>586</v>
      </c>
      <c r="K588" s="126">
        <v>38203</v>
      </c>
      <c r="L588" s="125">
        <v>45</v>
      </c>
      <c r="M588" s="125">
        <v>38</v>
      </c>
      <c r="N588" s="125">
        <v>13</v>
      </c>
      <c r="O588" s="125">
        <v>11</v>
      </c>
      <c r="P588" s="125">
        <v>54</v>
      </c>
      <c r="Q588" s="125">
        <v>39</v>
      </c>
      <c r="R588" s="125">
        <v>0</v>
      </c>
      <c r="S588" s="125">
        <v>0</v>
      </c>
      <c r="T588" s="125"/>
      <c r="U588" s="125">
        <v>0</v>
      </c>
      <c r="V588" s="125">
        <v>30</v>
      </c>
      <c r="W588" s="125">
        <v>15687.92</v>
      </c>
      <c r="X588" s="125">
        <v>2162</v>
      </c>
      <c r="Y588" s="125">
        <v>216.87</v>
      </c>
      <c r="Z588" s="125" t="s">
        <v>283</v>
      </c>
      <c r="AA588" s="125">
        <v>1</v>
      </c>
      <c r="AB588" s="125">
        <v>823615.95</v>
      </c>
      <c r="AC588" s="125">
        <v>0</v>
      </c>
      <c r="AD588" s="125">
        <v>0</v>
      </c>
    </row>
    <row r="589" spans="10:30" x14ac:dyDescent="0.2">
      <c r="J589" s="125">
        <v>587</v>
      </c>
      <c r="K589" s="126">
        <v>38206</v>
      </c>
      <c r="L589" s="125">
        <v>30</v>
      </c>
      <c r="M589" s="125">
        <v>2</v>
      </c>
      <c r="N589" s="125">
        <v>36</v>
      </c>
      <c r="O589" s="125">
        <v>18</v>
      </c>
      <c r="P589" s="125">
        <v>60</v>
      </c>
      <c r="Q589" s="125">
        <v>29</v>
      </c>
      <c r="R589" s="125">
        <v>0</v>
      </c>
      <c r="S589" s="125">
        <v>0</v>
      </c>
      <c r="T589" s="125"/>
      <c r="U589" s="125">
        <v>0</v>
      </c>
      <c r="V589" s="125">
        <v>36</v>
      </c>
      <c r="W589" s="125">
        <v>20518.919999999998</v>
      </c>
      <c r="X589" s="125">
        <v>2436</v>
      </c>
      <c r="Y589" s="125">
        <v>302.08999999999997</v>
      </c>
      <c r="Z589" s="125" t="s">
        <v>283</v>
      </c>
      <c r="AA589" s="125">
        <v>1</v>
      </c>
      <c r="AB589" s="125">
        <v>2116308.12</v>
      </c>
      <c r="AC589" s="125">
        <v>0</v>
      </c>
      <c r="AD589" s="125">
        <v>0</v>
      </c>
    </row>
    <row r="590" spans="10:30" x14ac:dyDescent="0.2">
      <c r="J590" s="125">
        <v>588</v>
      </c>
      <c r="K590" s="126">
        <v>38210</v>
      </c>
      <c r="L590" s="125">
        <v>45</v>
      </c>
      <c r="M590" s="125">
        <v>13</v>
      </c>
      <c r="N590" s="125">
        <v>46</v>
      </c>
      <c r="O590" s="125">
        <v>55</v>
      </c>
      <c r="P590" s="125">
        <v>53</v>
      </c>
      <c r="Q590" s="125">
        <v>11</v>
      </c>
      <c r="R590" s="125">
        <v>0</v>
      </c>
      <c r="S590" s="125">
        <v>0</v>
      </c>
      <c r="T590" s="125"/>
      <c r="U590" s="125">
        <v>0</v>
      </c>
      <c r="V590" s="125">
        <v>22</v>
      </c>
      <c r="W590" s="125">
        <v>29565.71</v>
      </c>
      <c r="X590" s="125">
        <v>2088</v>
      </c>
      <c r="Y590" s="125">
        <v>310.33999999999997</v>
      </c>
      <c r="Z590" s="125" t="s">
        <v>283</v>
      </c>
      <c r="AA590" s="125">
        <v>1</v>
      </c>
      <c r="AB590" s="125">
        <v>3254587.92</v>
      </c>
      <c r="AC590" s="125">
        <v>0</v>
      </c>
      <c r="AD590" s="125">
        <v>0</v>
      </c>
    </row>
    <row r="591" spans="10:30" x14ac:dyDescent="0.2">
      <c r="J591" s="125">
        <v>589</v>
      </c>
      <c r="K591" s="126">
        <v>38213</v>
      </c>
      <c r="L591" s="125">
        <v>13</v>
      </c>
      <c r="M591" s="125">
        <v>7</v>
      </c>
      <c r="N591" s="125">
        <v>33</v>
      </c>
      <c r="O591" s="125">
        <v>59</v>
      </c>
      <c r="P591" s="125">
        <v>6</v>
      </c>
      <c r="Q591" s="125">
        <v>8</v>
      </c>
      <c r="R591" s="125">
        <v>0</v>
      </c>
      <c r="S591" s="125">
        <v>0</v>
      </c>
      <c r="T591" s="125"/>
      <c r="U591" s="125">
        <v>0</v>
      </c>
      <c r="V591" s="125">
        <v>152</v>
      </c>
      <c r="W591" s="125">
        <v>5926.91</v>
      </c>
      <c r="X591" s="125">
        <v>9005</v>
      </c>
      <c r="Y591" s="125">
        <v>99.66</v>
      </c>
      <c r="Z591" s="125" t="s">
        <v>283</v>
      </c>
      <c r="AA591" s="125">
        <v>1</v>
      </c>
      <c r="AB591" s="125">
        <v>9594559.2699999996</v>
      </c>
      <c r="AC591" s="125">
        <v>0</v>
      </c>
      <c r="AD591" s="125">
        <v>0</v>
      </c>
    </row>
    <row r="592" spans="10:30" x14ac:dyDescent="0.2">
      <c r="J592" s="125">
        <v>590</v>
      </c>
      <c r="K592" s="126">
        <v>38217</v>
      </c>
      <c r="L592" s="125">
        <v>25</v>
      </c>
      <c r="M592" s="125">
        <v>51</v>
      </c>
      <c r="N592" s="125">
        <v>5</v>
      </c>
      <c r="O592" s="125">
        <v>18</v>
      </c>
      <c r="P592" s="125">
        <v>4</v>
      </c>
      <c r="Q592" s="125">
        <v>28</v>
      </c>
      <c r="R592" s="125">
        <v>0</v>
      </c>
      <c r="S592" s="125">
        <v>0</v>
      </c>
      <c r="T592" s="125"/>
      <c r="U592" s="125">
        <v>0</v>
      </c>
      <c r="V592" s="125">
        <v>70</v>
      </c>
      <c r="W592" s="125">
        <v>14105.62</v>
      </c>
      <c r="X592" s="125">
        <v>5155</v>
      </c>
      <c r="Y592" s="125">
        <v>190.82</v>
      </c>
      <c r="Z592" s="125" t="s">
        <v>283</v>
      </c>
      <c r="AA592" s="125">
        <v>1</v>
      </c>
      <c r="AB592" s="125">
        <v>11322497.59</v>
      </c>
      <c r="AC592" s="125">
        <v>0</v>
      </c>
      <c r="AD592" s="125">
        <v>0</v>
      </c>
    </row>
    <row r="593" spans="10:30" x14ac:dyDescent="0.2">
      <c r="J593" s="125">
        <v>591</v>
      </c>
      <c r="K593" s="126">
        <v>38220</v>
      </c>
      <c r="L593" s="125">
        <v>58</v>
      </c>
      <c r="M593" s="125">
        <v>3</v>
      </c>
      <c r="N593" s="125">
        <v>18</v>
      </c>
      <c r="O593" s="125">
        <v>50</v>
      </c>
      <c r="P593" s="125">
        <v>34</v>
      </c>
      <c r="Q593" s="125">
        <v>1</v>
      </c>
      <c r="R593" s="125">
        <v>0</v>
      </c>
      <c r="S593" s="125">
        <v>0</v>
      </c>
      <c r="T593" s="125"/>
      <c r="U593" s="125">
        <v>0</v>
      </c>
      <c r="V593" s="125">
        <v>64</v>
      </c>
      <c r="W593" s="125">
        <v>18968.95</v>
      </c>
      <c r="X593" s="125">
        <v>4448</v>
      </c>
      <c r="Y593" s="125">
        <v>271.89999999999998</v>
      </c>
      <c r="Z593" s="125" t="s">
        <v>283</v>
      </c>
      <c r="AA593" s="125">
        <v>1</v>
      </c>
      <c r="AB593" s="125">
        <v>13447020.1</v>
      </c>
      <c r="AC593" s="125">
        <v>0</v>
      </c>
      <c r="AD593" s="125">
        <v>0</v>
      </c>
    </row>
    <row r="594" spans="10:30" x14ac:dyDescent="0.2">
      <c r="J594" s="125">
        <v>592</v>
      </c>
      <c r="K594" s="126">
        <v>38224</v>
      </c>
      <c r="L594" s="125">
        <v>55</v>
      </c>
      <c r="M594" s="125">
        <v>14</v>
      </c>
      <c r="N594" s="125">
        <v>59</v>
      </c>
      <c r="O594" s="125">
        <v>47</v>
      </c>
      <c r="P594" s="125">
        <v>13</v>
      </c>
      <c r="Q594" s="125">
        <v>42</v>
      </c>
      <c r="R594" s="125">
        <v>0</v>
      </c>
      <c r="S594" s="125">
        <v>0</v>
      </c>
      <c r="T594" s="125"/>
      <c r="U594" s="125">
        <v>0</v>
      </c>
      <c r="V594" s="125">
        <v>60</v>
      </c>
      <c r="W594" s="125">
        <v>18664.59</v>
      </c>
      <c r="X594" s="125">
        <v>5062</v>
      </c>
      <c r="Y594" s="125">
        <v>220.39</v>
      </c>
      <c r="Z594" s="125" t="s">
        <v>283</v>
      </c>
      <c r="AA594" s="125">
        <v>1</v>
      </c>
      <c r="AB594" s="125">
        <v>15406801.689999999</v>
      </c>
      <c r="AC594" s="125">
        <v>0</v>
      </c>
      <c r="AD594" s="125">
        <v>0</v>
      </c>
    </row>
    <row r="595" spans="10:30" x14ac:dyDescent="0.2">
      <c r="J595" s="125">
        <v>593</v>
      </c>
      <c r="K595" s="126">
        <v>38227</v>
      </c>
      <c r="L595" s="125">
        <v>27</v>
      </c>
      <c r="M595" s="125">
        <v>29</v>
      </c>
      <c r="N595" s="125">
        <v>1</v>
      </c>
      <c r="O595" s="125">
        <v>59</v>
      </c>
      <c r="P595" s="125">
        <v>25</v>
      </c>
      <c r="Q595" s="125">
        <v>49</v>
      </c>
      <c r="R595" s="125">
        <v>0</v>
      </c>
      <c r="S595" s="125">
        <v>0</v>
      </c>
      <c r="T595" s="125"/>
      <c r="U595" s="125">
        <v>0</v>
      </c>
      <c r="V595" s="125">
        <v>68</v>
      </c>
      <c r="W595" s="125">
        <v>20265.54</v>
      </c>
      <c r="X595" s="125">
        <v>5291</v>
      </c>
      <c r="Y595" s="125">
        <v>259.47000000000003</v>
      </c>
      <c r="Z595" s="125" t="s">
        <v>283</v>
      </c>
      <c r="AA595" s="125">
        <v>1</v>
      </c>
      <c r="AB595" s="125">
        <v>17818401.510000002</v>
      </c>
      <c r="AC595" s="125">
        <v>0</v>
      </c>
      <c r="AD595" s="125">
        <v>0</v>
      </c>
    </row>
    <row r="596" spans="10:30" x14ac:dyDescent="0.2">
      <c r="J596" s="125">
        <v>594</v>
      </c>
      <c r="K596" s="126">
        <v>38231</v>
      </c>
      <c r="L596" s="125">
        <v>10</v>
      </c>
      <c r="M596" s="125">
        <v>53</v>
      </c>
      <c r="N596" s="125">
        <v>55</v>
      </c>
      <c r="O596" s="125">
        <v>29</v>
      </c>
      <c r="P596" s="125">
        <v>13</v>
      </c>
      <c r="Q596" s="125">
        <v>47</v>
      </c>
      <c r="R596" s="125">
        <v>0</v>
      </c>
      <c r="S596" s="125">
        <v>0</v>
      </c>
      <c r="T596" s="125"/>
      <c r="U596" s="125">
        <v>0</v>
      </c>
      <c r="V596" s="125">
        <v>121</v>
      </c>
      <c r="W596" s="125">
        <v>11747.7</v>
      </c>
      <c r="X596" s="125">
        <v>6444</v>
      </c>
      <c r="Y596" s="125">
        <v>219.76</v>
      </c>
      <c r="Z596" s="125" t="s">
        <v>283</v>
      </c>
      <c r="AA596" s="125">
        <v>1</v>
      </c>
      <c r="AB596" s="125">
        <v>27956987.940000001</v>
      </c>
      <c r="AC596" s="125">
        <v>0</v>
      </c>
      <c r="AD596" s="125">
        <v>0</v>
      </c>
    </row>
    <row r="597" spans="10:30" x14ac:dyDescent="0.2">
      <c r="J597" s="125">
        <v>595</v>
      </c>
      <c r="K597" s="126">
        <v>38234</v>
      </c>
      <c r="L597" s="125">
        <v>54</v>
      </c>
      <c r="M597" s="125">
        <v>2</v>
      </c>
      <c r="N597" s="125">
        <v>43</v>
      </c>
      <c r="O597" s="125">
        <v>1</v>
      </c>
      <c r="P597" s="125">
        <v>50</v>
      </c>
      <c r="Q597" s="125">
        <v>25</v>
      </c>
      <c r="R597" s="125">
        <v>0</v>
      </c>
      <c r="S597" s="125">
        <v>0</v>
      </c>
      <c r="T597" s="125"/>
      <c r="U597" s="125">
        <v>0</v>
      </c>
      <c r="V597" s="125">
        <v>89</v>
      </c>
      <c r="W597" s="125">
        <v>22736.36</v>
      </c>
      <c r="X597" s="125">
        <v>7230</v>
      </c>
      <c r="Y597" s="125">
        <v>278.82</v>
      </c>
      <c r="Z597" s="125" t="s">
        <v>283</v>
      </c>
      <c r="AA597" s="125">
        <v>1</v>
      </c>
      <c r="AB597" s="125">
        <v>31498176.460000001</v>
      </c>
      <c r="AC597" s="125">
        <v>0</v>
      </c>
      <c r="AD597" s="125">
        <v>0</v>
      </c>
    </row>
    <row r="598" spans="10:30" x14ac:dyDescent="0.2">
      <c r="J598" s="125">
        <v>596</v>
      </c>
      <c r="K598" s="126">
        <v>38238</v>
      </c>
      <c r="L598" s="125">
        <v>43</v>
      </c>
      <c r="M598" s="125">
        <v>60</v>
      </c>
      <c r="N598" s="125">
        <v>28</v>
      </c>
      <c r="O598" s="125">
        <v>11</v>
      </c>
      <c r="P598" s="125">
        <v>54</v>
      </c>
      <c r="Q598" s="125">
        <v>14</v>
      </c>
      <c r="R598" s="125">
        <v>0</v>
      </c>
      <c r="S598" s="125">
        <v>0</v>
      </c>
      <c r="T598" s="125"/>
      <c r="U598" s="125">
        <v>0</v>
      </c>
      <c r="V598" s="125">
        <v>116</v>
      </c>
      <c r="W598" s="125">
        <v>15749.68</v>
      </c>
      <c r="X598" s="125">
        <v>6578</v>
      </c>
      <c r="Y598" s="125">
        <v>276.69</v>
      </c>
      <c r="Z598" s="125" t="s">
        <v>283</v>
      </c>
      <c r="AA598" s="125">
        <v>1</v>
      </c>
      <c r="AB598" s="125">
        <v>34695360.859999999</v>
      </c>
      <c r="AC598" s="125">
        <v>0</v>
      </c>
      <c r="AD598" s="125">
        <v>0</v>
      </c>
    </row>
    <row r="599" spans="10:30" x14ac:dyDescent="0.2">
      <c r="J599" s="125">
        <v>597</v>
      </c>
      <c r="K599" s="126">
        <v>38241</v>
      </c>
      <c r="L599" s="125">
        <v>42</v>
      </c>
      <c r="M599" s="125">
        <v>40</v>
      </c>
      <c r="N599" s="125">
        <v>27</v>
      </c>
      <c r="O599" s="125">
        <v>22</v>
      </c>
      <c r="P599" s="125">
        <v>56</v>
      </c>
      <c r="Q599" s="125">
        <v>29</v>
      </c>
      <c r="R599" s="125">
        <v>0</v>
      </c>
      <c r="S599" s="125">
        <v>0</v>
      </c>
      <c r="T599" s="125"/>
      <c r="U599" s="125">
        <v>0</v>
      </c>
      <c r="V599" s="125">
        <v>140</v>
      </c>
      <c r="W599" s="125">
        <v>21650.75</v>
      </c>
      <c r="X599" s="125">
        <v>10021</v>
      </c>
      <c r="Y599" s="125">
        <v>301.33</v>
      </c>
      <c r="Z599" s="125" t="s">
        <v>283</v>
      </c>
      <c r="AA599" s="125">
        <v>1</v>
      </c>
      <c r="AB599" s="125">
        <v>39999792.490000002</v>
      </c>
      <c r="AC599" s="125">
        <v>0</v>
      </c>
      <c r="AD599" s="125">
        <v>0</v>
      </c>
    </row>
    <row r="600" spans="10:30" x14ac:dyDescent="0.2">
      <c r="J600" s="125">
        <v>598</v>
      </c>
      <c r="K600" s="126">
        <v>38245</v>
      </c>
      <c r="L600" s="125">
        <v>5</v>
      </c>
      <c r="M600" s="125">
        <v>16</v>
      </c>
      <c r="N600" s="125">
        <v>53</v>
      </c>
      <c r="O600" s="125">
        <v>38</v>
      </c>
      <c r="P600" s="125">
        <v>50</v>
      </c>
      <c r="Q600" s="125">
        <v>34</v>
      </c>
      <c r="R600" s="125">
        <v>0</v>
      </c>
      <c r="S600" s="125">
        <v>2</v>
      </c>
      <c r="T600" s="125" t="s">
        <v>7835</v>
      </c>
      <c r="U600" s="125">
        <v>23179951.190000001</v>
      </c>
      <c r="V600" s="125">
        <v>234</v>
      </c>
      <c r="W600" s="125">
        <v>15531.4</v>
      </c>
      <c r="X600" s="125">
        <v>19229</v>
      </c>
      <c r="Y600" s="125">
        <v>188.29</v>
      </c>
      <c r="Z600" s="125" t="s">
        <v>284</v>
      </c>
      <c r="AA600" s="125">
        <v>0</v>
      </c>
      <c r="AB600" s="125">
        <v>0</v>
      </c>
      <c r="AC600" s="125">
        <v>0</v>
      </c>
      <c r="AD600" s="125">
        <v>0</v>
      </c>
    </row>
    <row r="601" spans="10:30" x14ac:dyDescent="0.2">
      <c r="J601" s="125">
        <v>599</v>
      </c>
      <c r="K601" s="126">
        <v>38248</v>
      </c>
      <c r="L601" s="125">
        <v>6</v>
      </c>
      <c r="M601" s="125">
        <v>45</v>
      </c>
      <c r="N601" s="125">
        <v>51</v>
      </c>
      <c r="O601" s="125">
        <v>9</v>
      </c>
      <c r="P601" s="125">
        <v>23</v>
      </c>
      <c r="Q601" s="125">
        <v>4</v>
      </c>
      <c r="R601" s="125">
        <v>0</v>
      </c>
      <c r="S601" s="125">
        <v>0</v>
      </c>
      <c r="T601" s="125"/>
      <c r="U601" s="125">
        <v>0</v>
      </c>
      <c r="V601" s="125">
        <v>65</v>
      </c>
      <c r="W601" s="125">
        <v>10375.799999999999</v>
      </c>
      <c r="X601" s="125">
        <v>4755</v>
      </c>
      <c r="Y601" s="125">
        <v>141.31</v>
      </c>
      <c r="Z601" s="125" t="s">
        <v>283</v>
      </c>
      <c r="AA601" s="125">
        <v>1</v>
      </c>
      <c r="AB601" s="125">
        <v>15168219.08</v>
      </c>
      <c r="AC601" s="125">
        <v>0</v>
      </c>
      <c r="AD601" s="125">
        <v>0</v>
      </c>
    </row>
    <row r="602" spans="10:30" x14ac:dyDescent="0.2">
      <c r="J602" s="125">
        <v>600</v>
      </c>
      <c r="K602" s="126">
        <v>38252</v>
      </c>
      <c r="L602" s="125">
        <v>18</v>
      </c>
      <c r="M602" s="125">
        <v>39</v>
      </c>
      <c r="N602" s="125">
        <v>54</v>
      </c>
      <c r="O602" s="125">
        <v>34</v>
      </c>
      <c r="P602" s="125">
        <v>31</v>
      </c>
      <c r="Q602" s="125">
        <v>16</v>
      </c>
      <c r="R602" s="125">
        <v>0</v>
      </c>
      <c r="S602" s="125">
        <v>0</v>
      </c>
      <c r="T602" s="125"/>
      <c r="U602" s="125">
        <v>0</v>
      </c>
      <c r="V602" s="125">
        <v>73</v>
      </c>
      <c r="W602" s="125">
        <v>16062.92</v>
      </c>
      <c r="X602" s="125">
        <v>4640</v>
      </c>
      <c r="Y602" s="125">
        <v>251.75</v>
      </c>
      <c r="Z602" s="125" t="s">
        <v>283</v>
      </c>
      <c r="AA602" s="125">
        <v>1</v>
      </c>
      <c r="AB602" s="125">
        <v>17220256.510000002</v>
      </c>
      <c r="AC602" s="125">
        <v>0</v>
      </c>
      <c r="AD602" s="125">
        <v>0</v>
      </c>
    </row>
    <row r="603" spans="10:30" x14ac:dyDescent="0.2">
      <c r="J603" s="125">
        <v>601</v>
      </c>
      <c r="K603" s="126">
        <v>38255</v>
      </c>
      <c r="L603" s="125">
        <v>37</v>
      </c>
      <c r="M603" s="125">
        <v>19</v>
      </c>
      <c r="N603" s="125">
        <v>29</v>
      </c>
      <c r="O603" s="125">
        <v>30</v>
      </c>
      <c r="P603" s="125">
        <v>10</v>
      </c>
      <c r="Q603" s="125">
        <v>22</v>
      </c>
      <c r="R603" s="125">
        <v>0</v>
      </c>
      <c r="S603" s="125">
        <v>0</v>
      </c>
      <c r="T603" s="125"/>
      <c r="U603" s="125">
        <v>0</v>
      </c>
      <c r="V603" s="125">
        <v>75</v>
      </c>
      <c r="W603" s="125">
        <v>18837.59</v>
      </c>
      <c r="X603" s="125">
        <v>6002</v>
      </c>
      <c r="Y603" s="125">
        <v>234.5</v>
      </c>
      <c r="Z603" s="125" t="s">
        <v>283</v>
      </c>
      <c r="AA603" s="125">
        <v>1</v>
      </c>
      <c r="AB603" s="125">
        <v>19692689.899999999</v>
      </c>
      <c r="AC603" s="125">
        <v>0</v>
      </c>
      <c r="AD603" s="125">
        <v>0</v>
      </c>
    </row>
    <row r="604" spans="10:30" x14ac:dyDescent="0.2">
      <c r="J604" s="125">
        <v>602</v>
      </c>
      <c r="K604" s="126">
        <v>38259</v>
      </c>
      <c r="L604" s="125">
        <v>38</v>
      </c>
      <c r="M604" s="125">
        <v>60</v>
      </c>
      <c r="N604" s="125">
        <v>13</v>
      </c>
      <c r="O604" s="125">
        <v>7</v>
      </c>
      <c r="P604" s="125">
        <v>55</v>
      </c>
      <c r="Q604" s="125">
        <v>46</v>
      </c>
      <c r="R604" s="125">
        <v>0</v>
      </c>
      <c r="S604" s="125">
        <v>0</v>
      </c>
      <c r="T604" s="125"/>
      <c r="U604" s="125">
        <v>0</v>
      </c>
      <c r="V604" s="125">
        <v>95</v>
      </c>
      <c r="W604" s="125">
        <v>13988.93</v>
      </c>
      <c r="X604" s="125">
        <v>6773</v>
      </c>
      <c r="Y604" s="125">
        <v>195.47</v>
      </c>
      <c r="Z604" s="125" t="s">
        <v>283</v>
      </c>
      <c r="AA604" s="125">
        <v>1</v>
      </c>
      <c r="AB604" s="125">
        <v>22018349.559999999</v>
      </c>
      <c r="AC604" s="125">
        <v>0</v>
      </c>
      <c r="AD604" s="125">
        <v>0</v>
      </c>
    </row>
    <row r="605" spans="10:30" x14ac:dyDescent="0.2">
      <c r="J605" s="125">
        <v>603</v>
      </c>
      <c r="K605" s="126">
        <v>38262</v>
      </c>
      <c r="L605" s="125">
        <v>4</v>
      </c>
      <c r="M605" s="125">
        <v>8</v>
      </c>
      <c r="N605" s="125">
        <v>11</v>
      </c>
      <c r="O605" s="125">
        <v>29</v>
      </c>
      <c r="P605" s="125">
        <v>12</v>
      </c>
      <c r="Q605" s="125">
        <v>44</v>
      </c>
      <c r="R605" s="125">
        <v>0</v>
      </c>
      <c r="S605" s="125">
        <v>1</v>
      </c>
      <c r="T605" s="125" t="s">
        <v>7830</v>
      </c>
      <c r="U605" s="125">
        <v>24750883.609999999</v>
      </c>
      <c r="V605" s="125">
        <v>233</v>
      </c>
      <c r="W605" s="125">
        <v>6701.5</v>
      </c>
      <c r="X605" s="125">
        <v>12565</v>
      </c>
      <c r="Y605" s="125">
        <v>123.8</v>
      </c>
      <c r="Z605" s="125" t="s">
        <v>284</v>
      </c>
      <c r="AA605" s="125">
        <v>0</v>
      </c>
      <c r="AB605" s="125">
        <v>0</v>
      </c>
      <c r="AC605" s="125">
        <v>0</v>
      </c>
      <c r="AD605" s="125">
        <v>0</v>
      </c>
    </row>
    <row r="606" spans="10:30" x14ac:dyDescent="0.2">
      <c r="J606" s="125">
        <v>604</v>
      </c>
      <c r="K606" s="126">
        <v>38266</v>
      </c>
      <c r="L606" s="125">
        <v>41</v>
      </c>
      <c r="M606" s="125">
        <v>49</v>
      </c>
      <c r="N606" s="125">
        <v>51</v>
      </c>
      <c r="O606" s="125">
        <v>25</v>
      </c>
      <c r="P606" s="125">
        <v>15</v>
      </c>
      <c r="Q606" s="125">
        <v>46</v>
      </c>
      <c r="R606" s="125">
        <v>0</v>
      </c>
      <c r="S606" s="125">
        <v>0</v>
      </c>
      <c r="T606" s="125"/>
      <c r="U606" s="125">
        <v>0</v>
      </c>
      <c r="V606" s="125">
        <v>15</v>
      </c>
      <c r="W606" s="125">
        <v>35679.230000000003</v>
      </c>
      <c r="X606" s="125">
        <v>1422</v>
      </c>
      <c r="Y606" s="125">
        <v>374.94</v>
      </c>
      <c r="Z606" s="125" t="s">
        <v>283</v>
      </c>
      <c r="AA606" s="125">
        <v>1</v>
      </c>
      <c r="AB606" s="125">
        <v>8450325.6199999992</v>
      </c>
      <c r="AC606" s="125">
        <v>0</v>
      </c>
      <c r="AD606" s="125">
        <v>0</v>
      </c>
    </row>
    <row r="607" spans="10:30" x14ac:dyDescent="0.2">
      <c r="J607" s="125">
        <v>605</v>
      </c>
      <c r="K607" s="126">
        <v>38269</v>
      </c>
      <c r="L607" s="125">
        <v>44</v>
      </c>
      <c r="M607" s="125">
        <v>52</v>
      </c>
      <c r="N607" s="125">
        <v>53</v>
      </c>
      <c r="O607" s="125">
        <v>4</v>
      </c>
      <c r="P607" s="125">
        <v>49</v>
      </c>
      <c r="Q607" s="125">
        <v>24</v>
      </c>
      <c r="R607" s="125">
        <v>0</v>
      </c>
      <c r="S607" s="125">
        <v>0</v>
      </c>
      <c r="T607" s="125"/>
      <c r="U607" s="125">
        <v>0</v>
      </c>
      <c r="V607" s="125">
        <v>45</v>
      </c>
      <c r="W607" s="125">
        <v>23716.98</v>
      </c>
      <c r="X607" s="125">
        <v>3980</v>
      </c>
      <c r="Y607" s="125">
        <v>267.14999999999998</v>
      </c>
      <c r="Z607" s="125" t="s">
        <v>283</v>
      </c>
      <c r="AA607" s="125">
        <v>1</v>
      </c>
      <c r="AB607" s="125">
        <v>10318037.869999999</v>
      </c>
      <c r="AC607" s="125">
        <v>0</v>
      </c>
      <c r="AD607" s="125">
        <v>0</v>
      </c>
    </row>
    <row r="608" spans="10:30" x14ac:dyDescent="0.2">
      <c r="J608" s="125">
        <v>606</v>
      </c>
      <c r="K608" s="126">
        <v>38273</v>
      </c>
      <c r="L608" s="125">
        <v>41</v>
      </c>
      <c r="M608" s="125">
        <v>6</v>
      </c>
      <c r="N608" s="125">
        <v>23</v>
      </c>
      <c r="O608" s="125">
        <v>55</v>
      </c>
      <c r="P608" s="125">
        <v>32</v>
      </c>
      <c r="Q608" s="125">
        <v>35</v>
      </c>
      <c r="R608" s="125">
        <v>0</v>
      </c>
      <c r="S608" s="125">
        <v>1</v>
      </c>
      <c r="T608" s="125" t="s">
        <v>7830</v>
      </c>
      <c r="U608" s="125">
        <v>11878491.65</v>
      </c>
      <c r="V608" s="125">
        <v>43</v>
      </c>
      <c r="W608" s="125">
        <v>20736.93</v>
      </c>
      <c r="X608" s="125">
        <v>3770</v>
      </c>
      <c r="Y608" s="125">
        <v>235.63</v>
      </c>
      <c r="Z608" s="125" t="s">
        <v>284</v>
      </c>
      <c r="AA608" s="125">
        <v>0</v>
      </c>
      <c r="AB608" s="125">
        <v>0</v>
      </c>
      <c r="AC608" s="125">
        <v>0</v>
      </c>
      <c r="AD608" s="125">
        <v>0</v>
      </c>
    </row>
    <row r="609" spans="10:30" x14ac:dyDescent="0.2">
      <c r="J609" s="125">
        <v>607</v>
      </c>
      <c r="K609" s="126">
        <v>38276</v>
      </c>
      <c r="L609" s="125">
        <v>6</v>
      </c>
      <c r="M609" s="125">
        <v>59</v>
      </c>
      <c r="N609" s="125">
        <v>11</v>
      </c>
      <c r="O609" s="125">
        <v>27</v>
      </c>
      <c r="P609" s="125">
        <v>19</v>
      </c>
      <c r="Q609" s="125">
        <v>41</v>
      </c>
      <c r="R609" s="125">
        <v>0</v>
      </c>
      <c r="S609" s="125">
        <v>0</v>
      </c>
      <c r="T609" s="125"/>
      <c r="U609" s="125">
        <v>0</v>
      </c>
      <c r="V609" s="125">
        <v>48</v>
      </c>
      <c r="W609" s="125">
        <v>13506.67</v>
      </c>
      <c r="X609" s="125">
        <v>3059</v>
      </c>
      <c r="Y609" s="125">
        <v>211.14</v>
      </c>
      <c r="Z609" s="125" t="s">
        <v>283</v>
      </c>
      <c r="AA609" s="125">
        <v>1</v>
      </c>
      <c r="AB609" s="125">
        <v>1134560.21</v>
      </c>
      <c r="AC609" s="125">
        <v>0</v>
      </c>
      <c r="AD609" s="125">
        <v>0</v>
      </c>
    </row>
    <row r="610" spans="10:30" x14ac:dyDescent="0.2">
      <c r="J610" s="125">
        <v>608</v>
      </c>
      <c r="K610" s="126">
        <v>38280</v>
      </c>
      <c r="L610" s="125">
        <v>30</v>
      </c>
      <c r="M610" s="125">
        <v>6</v>
      </c>
      <c r="N610" s="125">
        <v>37</v>
      </c>
      <c r="O610" s="125">
        <v>19</v>
      </c>
      <c r="P610" s="125">
        <v>24</v>
      </c>
      <c r="Q610" s="125">
        <v>13</v>
      </c>
      <c r="R610" s="125">
        <v>0</v>
      </c>
      <c r="S610" s="125">
        <v>0</v>
      </c>
      <c r="T610" s="125"/>
      <c r="U610" s="125">
        <v>0</v>
      </c>
      <c r="V610" s="125">
        <v>101</v>
      </c>
      <c r="W610" s="125">
        <v>6267.54</v>
      </c>
      <c r="X610" s="125">
        <v>5181</v>
      </c>
      <c r="Y610" s="125">
        <v>121.72</v>
      </c>
      <c r="Z610" s="125" t="s">
        <v>283</v>
      </c>
      <c r="AA610" s="125">
        <v>1</v>
      </c>
      <c r="AB610" s="125">
        <v>2242347.59</v>
      </c>
      <c r="AC610" s="125">
        <v>0</v>
      </c>
      <c r="AD610" s="125">
        <v>0</v>
      </c>
    </row>
    <row r="611" spans="10:30" x14ac:dyDescent="0.2">
      <c r="J611" s="125">
        <v>609</v>
      </c>
      <c r="K611" s="126">
        <v>38283</v>
      </c>
      <c r="L611" s="125">
        <v>15</v>
      </c>
      <c r="M611" s="125">
        <v>2</v>
      </c>
      <c r="N611" s="125">
        <v>59</v>
      </c>
      <c r="O611" s="125">
        <v>60</v>
      </c>
      <c r="P611" s="125">
        <v>6</v>
      </c>
      <c r="Q611" s="125">
        <v>58</v>
      </c>
      <c r="R611" s="125">
        <v>0</v>
      </c>
      <c r="S611" s="125">
        <v>0</v>
      </c>
      <c r="T611" s="125"/>
      <c r="U611" s="125">
        <v>0</v>
      </c>
      <c r="V611" s="125">
        <v>60</v>
      </c>
      <c r="W611" s="125">
        <v>13952.24</v>
      </c>
      <c r="X611" s="125">
        <v>3994</v>
      </c>
      <c r="Y611" s="125">
        <v>208.81</v>
      </c>
      <c r="Z611" s="125" t="s">
        <v>283</v>
      </c>
      <c r="AA611" s="125">
        <v>1</v>
      </c>
      <c r="AB611" s="125">
        <v>8804117.6999999993</v>
      </c>
      <c r="AC611" s="125">
        <v>0</v>
      </c>
      <c r="AD611" s="125">
        <v>0</v>
      </c>
    </row>
    <row r="612" spans="10:30" x14ac:dyDescent="0.2">
      <c r="J612" s="125">
        <v>610</v>
      </c>
      <c r="K612" s="126">
        <v>38287</v>
      </c>
      <c r="L612" s="125">
        <v>25</v>
      </c>
      <c r="M612" s="125">
        <v>49</v>
      </c>
      <c r="N612" s="125">
        <v>30</v>
      </c>
      <c r="O612" s="125">
        <v>43</v>
      </c>
      <c r="P612" s="125">
        <v>47</v>
      </c>
      <c r="Q612" s="125">
        <v>45</v>
      </c>
      <c r="R612" s="125">
        <v>0</v>
      </c>
      <c r="S612" s="125">
        <v>0</v>
      </c>
      <c r="T612" s="125"/>
      <c r="U612" s="125">
        <v>0</v>
      </c>
      <c r="V612" s="125">
        <v>62</v>
      </c>
      <c r="W612" s="125">
        <v>14911.12</v>
      </c>
      <c r="X612" s="125">
        <v>4044</v>
      </c>
      <c r="Y612" s="125">
        <v>227.75</v>
      </c>
      <c r="Z612" s="125" t="s">
        <v>283</v>
      </c>
      <c r="AA612" s="125">
        <v>1</v>
      </c>
      <c r="AB612" s="125">
        <v>10421973.58</v>
      </c>
      <c r="AC612" s="125">
        <v>0</v>
      </c>
      <c r="AD612" s="125">
        <v>0</v>
      </c>
    </row>
    <row r="613" spans="10:30" x14ac:dyDescent="0.2">
      <c r="J613" s="125">
        <v>611</v>
      </c>
      <c r="K613" s="126">
        <v>38290</v>
      </c>
      <c r="L613" s="125">
        <v>22</v>
      </c>
      <c r="M613" s="125">
        <v>21</v>
      </c>
      <c r="N613" s="125">
        <v>33</v>
      </c>
      <c r="O613" s="125">
        <v>16</v>
      </c>
      <c r="P613" s="125">
        <v>48</v>
      </c>
      <c r="Q613" s="125">
        <v>49</v>
      </c>
      <c r="R613" s="125">
        <v>0</v>
      </c>
      <c r="S613" s="125">
        <v>0</v>
      </c>
      <c r="T613" s="125"/>
      <c r="U613" s="125">
        <v>0</v>
      </c>
      <c r="V613" s="125">
        <v>69</v>
      </c>
      <c r="W613" s="125">
        <v>16349.76</v>
      </c>
      <c r="X613" s="125">
        <v>4531</v>
      </c>
      <c r="Y613" s="125">
        <v>248.04</v>
      </c>
      <c r="Z613" s="125" t="s">
        <v>283</v>
      </c>
      <c r="AA613" s="125">
        <v>1</v>
      </c>
      <c r="AB613" s="125">
        <v>12396207.890000001</v>
      </c>
      <c r="AC613" s="125">
        <v>0</v>
      </c>
      <c r="AD613" s="125">
        <v>0</v>
      </c>
    </row>
    <row r="614" spans="10:30" x14ac:dyDescent="0.2">
      <c r="J614" s="125">
        <v>612</v>
      </c>
      <c r="K614" s="126">
        <v>38294</v>
      </c>
      <c r="L614" s="125">
        <v>55</v>
      </c>
      <c r="M614" s="125">
        <v>33</v>
      </c>
      <c r="N614" s="125">
        <v>15</v>
      </c>
      <c r="O614" s="125">
        <v>50</v>
      </c>
      <c r="P614" s="125">
        <v>53</v>
      </c>
      <c r="Q614" s="125">
        <v>18</v>
      </c>
      <c r="R614" s="125">
        <v>0</v>
      </c>
      <c r="S614" s="125">
        <v>0</v>
      </c>
      <c r="T614" s="125"/>
      <c r="U614" s="125">
        <v>0</v>
      </c>
      <c r="V614" s="125">
        <v>41</v>
      </c>
      <c r="W614" s="125">
        <v>22250.05</v>
      </c>
      <c r="X614" s="125">
        <v>3389</v>
      </c>
      <c r="Y614" s="125">
        <v>268.16000000000003</v>
      </c>
      <c r="Z614" s="125" t="s">
        <v>283</v>
      </c>
      <c r="AA614" s="125">
        <v>1</v>
      </c>
      <c r="AB614" s="125">
        <v>13992649.1</v>
      </c>
      <c r="AC614" s="125">
        <v>0</v>
      </c>
      <c r="AD614" s="125">
        <v>0</v>
      </c>
    </row>
    <row r="615" spans="10:30" x14ac:dyDescent="0.2">
      <c r="J615" s="125">
        <v>613</v>
      </c>
      <c r="K615" s="126">
        <v>38297</v>
      </c>
      <c r="L615" s="125">
        <v>54</v>
      </c>
      <c r="M615" s="125">
        <v>55</v>
      </c>
      <c r="N615" s="125">
        <v>13</v>
      </c>
      <c r="O615" s="125">
        <v>44</v>
      </c>
      <c r="P615" s="125">
        <v>6</v>
      </c>
      <c r="Q615" s="125">
        <v>19</v>
      </c>
      <c r="R615" s="125">
        <v>0</v>
      </c>
      <c r="S615" s="125">
        <v>0</v>
      </c>
      <c r="T615" s="125"/>
      <c r="U615" s="125">
        <v>0</v>
      </c>
      <c r="V615" s="125">
        <v>108</v>
      </c>
      <c r="W615" s="125">
        <v>12259.22</v>
      </c>
      <c r="X615" s="125">
        <v>7101</v>
      </c>
      <c r="Y615" s="125">
        <v>185.76</v>
      </c>
      <c r="Z615" s="125" t="s">
        <v>283</v>
      </c>
      <c r="AA615" s="125">
        <v>1</v>
      </c>
      <c r="AB615" s="125">
        <v>16309642.4</v>
      </c>
      <c r="AC615" s="125">
        <v>0</v>
      </c>
      <c r="AD615" s="125">
        <v>0</v>
      </c>
    </row>
    <row r="616" spans="10:30" x14ac:dyDescent="0.2">
      <c r="J616" s="125">
        <v>614</v>
      </c>
      <c r="K616" s="126">
        <v>38301</v>
      </c>
      <c r="L616" s="125">
        <v>60</v>
      </c>
      <c r="M616" s="125">
        <v>31</v>
      </c>
      <c r="N616" s="125">
        <v>12</v>
      </c>
      <c r="O616" s="125">
        <v>48</v>
      </c>
      <c r="P616" s="125">
        <v>57</v>
      </c>
      <c r="Q616" s="125">
        <v>16</v>
      </c>
      <c r="R616" s="125">
        <v>0</v>
      </c>
      <c r="S616" s="125">
        <v>0</v>
      </c>
      <c r="T616" s="125"/>
      <c r="U616" s="125">
        <v>0</v>
      </c>
      <c r="V616" s="125">
        <v>53</v>
      </c>
      <c r="W616" s="125">
        <v>24951.84</v>
      </c>
      <c r="X616" s="125">
        <v>4127</v>
      </c>
      <c r="Y616" s="125">
        <v>319.23</v>
      </c>
      <c r="Z616" s="125" t="s">
        <v>283</v>
      </c>
      <c r="AA616" s="125">
        <v>1</v>
      </c>
      <c r="AB616" s="125">
        <v>25638073.789999999</v>
      </c>
      <c r="AC616" s="125">
        <v>0</v>
      </c>
      <c r="AD616" s="125">
        <v>0</v>
      </c>
    </row>
    <row r="617" spans="10:30" x14ac:dyDescent="0.2">
      <c r="J617" s="125">
        <v>615</v>
      </c>
      <c r="K617" s="126">
        <v>38304</v>
      </c>
      <c r="L617" s="125">
        <v>27</v>
      </c>
      <c r="M617" s="125">
        <v>31</v>
      </c>
      <c r="N617" s="125">
        <v>8</v>
      </c>
      <c r="O617" s="125">
        <v>10</v>
      </c>
      <c r="P617" s="125">
        <v>51</v>
      </c>
      <c r="Q617" s="125">
        <v>5</v>
      </c>
      <c r="R617" s="125">
        <v>0</v>
      </c>
      <c r="S617" s="125">
        <v>0</v>
      </c>
      <c r="T617" s="125"/>
      <c r="U617" s="125">
        <v>0</v>
      </c>
      <c r="V617" s="125">
        <v>157</v>
      </c>
      <c r="W617" s="125">
        <v>11348.03</v>
      </c>
      <c r="X617" s="125">
        <v>9780</v>
      </c>
      <c r="Y617" s="125">
        <v>181.48</v>
      </c>
      <c r="Z617" s="125" t="s">
        <v>283</v>
      </c>
      <c r="AA617" s="125">
        <v>1</v>
      </c>
      <c r="AB617" s="125">
        <v>28755943.649999999</v>
      </c>
      <c r="AC617" s="125">
        <v>0</v>
      </c>
      <c r="AD617" s="125">
        <v>0</v>
      </c>
    </row>
    <row r="618" spans="10:30" x14ac:dyDescent="0.2">
      <c r="J618" s="125">
        <v>616</v>
      </c>
      <c r="K618" s="126">
        <v>38308</v>
      </c>
      <c r="L618" s="125">
        <v>24</v>
      </c>
      <c r="M618" s="125">
        <v>16</v>
      </c>
      <c r="N618" s="125">
        <v>26</v>
      </c>
      <c r="O618" s="125">
        <v>54</v>
      </c>
      <c r="P618" s="125">
        <v>12</v>
      </c>
      <c r="Q618" s="125">
        <v>2</v>
      </c>
      <c r="R618" s="125">
        <v>0</v>
      </c>
      <c r="S618" s="125">
        <v>0</v>
      </c>
      <c r="T618" s="125"/>
      <c r="U618" s="125">
        <v>0</v>
      </c>
      <c r="V618" s="125">
        <v>90</v>
      </c>
      <c r="W618" s="125">
        <v>18187.52</v>
      </c>
      <c r="X618" s="125">
        <v>9236</v>
      </c>
      <c r="Y618" s="125">
        <v>176.56</v>
      </c>
      <c r="Z618" s="125" t="s">
        <v>283</v>
      </c>
      <c r="AA618" s="125">
        <v>1</v>
      </c>
      <c r="AB618" s="125">
        <v>31620478.41</v>
      </c>
      <c r="AC618" s="125">
        <v>0</v>
      </c>
      <c r="AD618" s="125">
        <v>0</v>
      </c>
    </row>
    <row r="619" spans="10:30" x14ac:dyDescent="0.2">
      <c r="J619" s="125">
        <v>617</v>
      </c>
      <c r="K619" s="126">
        <v>38311</v>
      </c>
      <c r="L619" s="125">
        <v>25</v>
      </c>
      <c r="M619" s="125">
        <v>5</v>
      </c>
      <c r="N619" s="125">
        <v>49</v>
      </c>
      <c r="O619" s="125">
        <v>36</v>
      </c>
      <c r="P619" s="125">
        <v>33</v>
      </c>
      <c r="Q619" s="125">
        <v>3</v>
      </c>
      <c r="R619" s="125">
        <v>0</v>
      </c>
      <c r="S619" s="125">
        <v>2</v>
      </c>
      <c r="T619" s="125" t="s">
        <v>7829</v>
      </c>
      <c r="U619" s="125">
        <v>17791387.59</v>
      </c>
      <c r="V619" s="125">
        <v>289</v>
      </c>
      <c r="W619" s="125">
        <v>7834.5</v>
      </c>
      <c r="X619" s="125">
        <v>17341</v>
      </c>
      <c r="Y619" s="125">
        <v>130.08000000000001</v>
      </c>
      <c r="Z619" s="125" t="s">
        <v>284</v>
      </c>
      <c r="AA619" s="125">
        <v>0</v>
      </c>
      <c r="AB619" s="125">
        <v>0</v>
      </c>
      <c r="AC619" s="125">
        <v>0</v>
      </c>
      <c r="AD619" s="125">
        <v>0</v>
      </c>
    </row>
    <row r="620" spans="10:30" x14ac:dyDescent="0.2">
      <c r="J620" s="125">
        <v>618</v>
      </c>
      <c r="K620" s="126">
        <v>38315</v>
      </c>
      <c r="L620" s="125">
        <v>60</v>
      </c>
      <c r="M620" s="125">
        <v>10</v>
      </c>
      <c r="N620" s="125">
        <v>3</v>
      </c>
      <c r="O620" s="125">
        <v>8</v>
      </c>
      <c r="P620" s="125">
        <v>24</v>
      </c>
      <c r="Q620" s="125">
        <v>13</v>
      </c>
      <c r="R620" s="125">
        <v>0</v>
      </c>
      <c r="S620" s="125">
        <v>0</v>
      </c>
      <c r="T620" s="125"/>
      <c r="U620" s="125">
        <v>0</v>
      </c>
      <c r="V620" s="125">
        <v>86</v>
      </c>
      <c r="W620" s="125">
        <v>6312.56</v>
      </c>
      <c r="X620" s="125">
        <v>4992</v>
      </c>
      <c r="Y620" s="125">
        <v>108.34</v>
      </c>
      <c r="Z620" s="125" t="s">
        <v>283</v>
      </c>
      <c r="AA620" s="125">
        <v>1</v>
      </c>
      <c r="AB620" s="125">
        <v>950038.98</v>
      </c>
      <c r="AC620" s="125">
        <v>0</v>
      </c>
      <c r="AD620" s="125">
        <v>0</v>
      </c>
    </row>
    <row r="621" spans="10:30" x14ac:dyDescent="0.2">
      <c r="J621" s="125">
        <v>619</v>
      </c>
      <c r="K621" s="126">
        <v>38318</v>
      </c>
      <c r="L621" s="125">
        <v>16</v>
      </c>
      <c r="M621" s="125">
        <v>12</v>
      </c>
      <c r="N621" s="125">
        <v>46</v>
      </c>
      <c r="O621" s="125">
        <v>14</v>
      </c>
      <c r="P621" s="125">
        <v>8</v>
      </c>
      <c r="Q621" s="125">
        <v>19</v>
      </c>
      <c r="R621" s="125">
        <v>0</v>
      </c>
      <c r="S621" s="125">
        <v>0</v>
      </c>
      <c r="T621" s="125"/>
      <c r="U621" s="125">
        <v>0</v>
      </c>
      <c r="V621" s="125">
        <v>101</v>
      </c>
      <c r="W621" s="125">
        <v>7354.06</v>
      </c>
      <c r="X621" s="125">
        <v>5924</v>
      </c>
      <c r="Y621" s="125">
        <v>124.91</v>
      </c>
      <c r="Z621" s="125" t="s">
        <v>283</v>
      </c>
      <c r="AA621" s="125">
        <v>1</v>
      </c>
      <c r="AB621" s="125">
        <v>10960275.810000001</v>
      </c>
      <c r="AC621" s="125">
        <v>0</v>
      </c>
      <c r="AD621" s="125">
        <v>0</v>
      </c>
    </row>
    <row r="622" spans="10:30" x14ac:dyDescent="0.2">
      <c r="J622" s="125">
        <v>620</v>
      </c>
      <c r="K622" s="126">
        <v>38322</v>
      </c>
      <c r="L622" s="125">
        <v>22</v>
      </c>
      <c r="M622" s="125">
        <v>1</v>
      </c>
      <c r="N622" s="125">
        <v>29</v>
      </c>
      <c r="O622" s="125">
        <v>13</v>
      </c>
      <c r="P622" s="125">
        <v>32</v>
      </c>
      <c r="Q622" s="125">
        <v>3</v>
      </c>
      <c r="R622" s="125">
        <v>0</v>
      </c>
      <c r="S622" s="125">
        <v>0</v>
      </c>
      <c r="T622" s="125"/>
      <c r="U622" s="125">
        <v>0</v>
      </c>
      <c r="V622" s="125">
        <v>87</v>
      </c>
      <c r="W622" s="125">
        <v>11707.09</v>
      </c>
      <c r="X622" s="125">
        <v>5886</v>
      </c>
      <c r="Y622" s="125">
        <v>172.39</v>
      </c>
      <c r="Z622" s="125" t="s">
        <v>283</v>
      </c>
      <c r="AA622" s="125">
        <v>1</v>
      </c>
      <c r="AB622" s="125">
        <v>12742680.43</v>
      </c>
      <c r="AC622" s="125">
        <v>0</v>
      </c>
      <c r="AD622" s="125">
        <v>0</v>
      </c>
    </row>
    <row r="623" spans="10:30" x14ac:dyDescent="0.2">
      <c r="J623" s="125">
        <v>621</v>
      </c>
      <c r="K623" s="126">
        <v>38325</v>
      </c>
      <c r="L623" s="125">
        <v>29</v>
      </c>
      <c r="M623" s="125">
        <v>31</v>
      </c>
      <c r="N623" s="125">
        <v>50</v>
      </c>
      <c r="O623" s="125">
        <v>26</v>
      </c>
      <c r="P623" s="125">
        <v>57</v>
      </c>
      <c r="Q623" s="125">
        <v>49</v>
      </c>
      <c r="R623" s="125">
        <v>0</v>
      </c>
      <c r="S623" s="125">
        <v>0</v>
      </c>
      <c r="T623" s="125"/>
      <c r="U623" s="125">
        <v>0</v>
      </c>
      <c r="V623" s="125">
        <v>40</v>
      </c>
      <c r="W623" s="125">
        <v>32904.81</v>
      </c>
      <c r="X623" s="125">
        <v>3837</v>
      </c>
      <c r="Y623" s="125">
        <v>341.73</v>
      </c>
      <c r="Z623" s="125" t="s">
        <v>283</v>
      </c>
      <c r="AA623" s="125">
        <v>1</v>
      </c>
      <c r="AB623" s="125">
        <v>15046017.24</v>
      </c>
      <c r="AC623" s="125">
        <v>0</v>
      </c>
      <c r="AD623" s="125">
        <v>0</v>
      </c>
    </row>
    <row r="624" spans="10:30" x14ac:dyDescent="0.2">
      <c r="J624" s="125">
        <v>622</v>
      </c>
      <c r="K624" s="126">
        <v>38329</v>
      </c>
      <c r="L624" s="125">
        <v>59</v>
      </c>
      <c r="M624" s="125">
        <v>27</v>
      </c>
      <c r="N624" s="125">
        <v>19</v>
      </c>
      <c r="O624" s="125">
        <v>29</v>
      </c>
      <c r="P624" s="125">
        <v>50</v>
      </c>
      <c r="Q624" s="125">
        <v>38</v>
      </c>
      <c r="R624" s="125">
        <v>0</v>
      </c>
      <c r="S624" s="125">
        <v>0</v>
      </c>
      <c r="T624" s="125"/>
      <c r="U624" s="125">
        <v>0</v>
      </c>
      <c r="V624" s="125">
        <v>49</v>
      </c>
      <c r="W624" s="125">
        <v>24789.919999999998</v>
      </c>
      <c r="X624" s="125">
        <v>3560</v>
      </c>
      <c r="Y624" s="125">
        <v>339.92</v>
      </c>
      <c r="Z624" s="125" t="s">
        <v>283</v>
      </c>
      <c r="AA624" s="125">
        <v>1</v>
      </c>
      <c r="AB624" s="125">
        <v>17171752.859999999</v>
      </c>
      <c r="AC624" s="125">
        <v>0</v>
      </c>
      <c r="AD624" s="125">
        <v>0</v>
      </c>
    </row>
    <row r="625" spans="10:30" x14ac:dyDescent="0.2">
      <c r="J625" s="125">
        <v>623</v>
      </c>
      <c r="K625" s="126">
        <v>38332</v>
      </c>
      <c r="L625" s="125">
        <v>42</v>
      </c>
      <c r="M625" s="125">
        <v>23</v>
      </c>
      <c r="N625" s="125">
        <v>55</v>
      </c>
      <c r="O625" s="125">
        <v>30</v>
      </c>
      <c r="P625" s="125">
        <v>9</v>
      </c>
      <c r="Q625" s="125">
        <v>49</v>
      </c>
      <c r="R625" s="125">
        <v>0</v>
      </c>
      <c r="S625" s="125">
        <v>0</v>
      </c>
      <c r="T625" s="125"/>
      <c r="U625" s="125">
        <v>0</v>
      </c>
      <c r="V625" s="125">
        <v>124</v>
      </c>
      <c r="W625" s="125">
        <v>12236.03</v>
      </c>
      <c r="X625" s="125">
        <v>6915</v>
      </c>
      <c r="Y625" s="125">
        <v>218.59</v>
      </c>
      <c r="Z625" s="125" t="s">
        <v>283</v>
      </c>
      <c r="AA625" s="125">
        <v>1</v>
      </c>
      <c r="AB625" s="125">
        <v>19826970.07</v>
      </c>
      <c r="AC625" s="125">
        <v>0</v>
      </c>
      <c r="AD625" s="125">
        <v>0</v>
      </c>
    </row>
    <row r="626" spans="10:30" x14ac:dyDescent="0.2">
      <c r="J626" s="125">
        <v>624</v>
      </c>
      <c r="K626" s="126">
        <v>38336</v>
      </c>
      <c r="L626" s="125">
        <v>39</v>
      </c>
      <c r="M626" s="125">
        <v>23</v>
      </c>
      <c r="N626" s="125">
        <v>34</v>
      </c>
      <c r="O626" s="125">
        <v>52</v>
      </c>
      <c r="P626" s="125">
        <v>8</v>
      </c>
      <c r="Q626" s="125">
        <v>43</v>
      </c>
      <c r="R626" s="125">
        <v>0</v>
      </c>
      <c r="S626" s="125">
        <v>1</v>
      </c>
      <c r="T626" s="125" t="s">
        <v>7832</v>
      </c>
      <c r="U626" s="125">
        <v>22375180.079999998</v>
      </c>
      <c r="V626" s="125">
        <v>108</v>
      </c>
      <c r="W626" s="125">
        <v>13482.59</v>
      </c>
      <c r="X626" s="125">
        <v>7284</v>
      </c>
      <c r="Y626" s="125">
        <v>199.16</v>
      </c>
      <c r="Z626" s="125" t="s">
        <v>284</v>
      </c>
      <c r="AA626" s="125">
        <v>0</v>
      </c>
      <c r="AB626" s="125">
        <v>0</v>
      </c>
      <c r="AC626" s="125">
        <v>0</v>
      </c>
      <c r="AD626" s="125">
        <v>0</v>
      </c>
    </row>
    <row r="627" spans="10:30" x14ac:dyDescent="0.2">
      <c r="J627" s="125">
        <v>625</v>
      </c>
      <c r="K627" s="126">
        <v>38339</v>
      </c>
      <c r="L627" s="125">
        <v>59</v>
      </c>
      <c r="M627" s="125">
        <v>12</v>
      </c>
      <c r="N627" s="125">
        <v>32</v>
      </c>
      <c r="O627" s="125">
        <v>42</v>
      </c>
      <c r="P627" s="125">
        <v>24</v>
      </c>
      <c r="Q627" s="125">
        <v>40</v>
      </c>
      <c r="R627" s="125">
        <v>0</v>
      </c>
      <c r="S627" s="125">
        <v>0</v>
      </c>
      <c r="T627" s="125"/>
      <c r="U627" s="125">
        <v>0</v>
      </c>
      <c r="V627" s="125">
        <v>49</v>
      </c>
      <c r="W627" s="125">
        <v>20777.72</v>
      </c>
      <c r="X627" s="125">
        <v>4056</v>
      </c>
      <c r="Y627" s="125">
        <v>250.06</v>
      </c>
      <c r="Z627" s="125" t="s">
        <v>283</v>
      </c>
      <c r="AA627" s="125">
        <v>1</v>
      </c>
      <c r="AB627" s="125">
        <v>9935192.2300000004</v>
      </c>
      <c r="AC627" s="125">
        <v>0</v>
      </c>
      <c r="AD627" s="125">
        <v>0</v>
      </c>
    </row>
    <row r="628" spans="10:30" x14ac:dyDescent="0.2">
      <c r="J628" s="125">
        <v>626</v>
      </c>
      <c r="K628" s="126">
        <v>38343</v>
      </c>
      <c r="L628" s="125">
        <v>49</v>
      </c>
      <c r="M628" s="125">
        <v>8</v>
      </c>
      <c r="N628" s="125">
        <v>22</v>
      </c>
      <c r="O628" s="125">
        <v>18</v>
      </c>
      <c r="P628" s="125">
        <v>7</v>
      </c>
      <c r="Q628" s="125">
        <v>39</v>
      </c>
      <c r="R628" s="125">
        <v>0</v>
      </c>
      <c r="S628" s="125">
        <v>0</v>
      </c>
      <c r="T628" s="125"/>
      <c r="U628" s="125">
        <v>0</v>
      </c>
      <c r="V628" s="125">
        <v>52</v>
      </c>
      <c r="W628" s="125">
        <v>21294.16</v>
      </c>
      <c r="X628" s="125">
        <v>5096</v>
      </c>
      <c r="Y628" s="125">
        <v>216.47</v>
      </c>
      <c r="Z628" s="125" t="s">
        <v>283</v>
      </c>
      <c r="AA628" s="125">
        <v>1</v>
      </c>
      <c r="AB628" s="125">
        <v>11872960.59</v>
      </c>
      <c r="AC628" s="125">
        <v>0</v>
      </c>
      <c r="AD628" s="125">
        <v>0</v>
      </c>
    </row>
    <row r="629" spans="10:30" x14ac:dyDescent="0.2">
      <c r="J629" s="125">
        <v>627</v>
      </c>
      <c r="K629" s="126">
        <v>38350</v>
      </c>
      <c r="L629" s="125">
        <v>19</v>
      </c>
      <c r="M629" s="125">
        <v>13</v>
      </c>
      <c r="N629" s="125">
        <v>45</v>
      </c>
      <c r="O629" s="125">
        <v>58</v>
      </c>
      <c r="P629" s="125">
        <v>56</v>
      </c>
      <c r="Q629" s="125">
        <v>1</v>
      </c>
      <c r="R629" s="125">
        <v>0</v>
      </c>
      <c r="S629" s="125">
        <v>0</v>
      </c>
      <c r="T629" s="125"/>
      <c r="U629" s="125">
        <v>0</v>
      </c>
      <c r="V629" s="125">
        <v>112</v>
      </c>
      <c r="W629" s="125">
        <v>14270.18</v>
      </c>
      <c r="X629" s="125">
        <v>8049</v>
      </c>
      <c r="Y629" s="125">
        <v>197.82</v>
      </c>
      <c r="Z629" s="125" t="s">
        <v>283</v>
      </c>
      <c r="AA629" s="125">
        <v>1</v>
      </c>
      <c r="AB629" s="125">
        <v>14669915.470000001</v>
      </c>
      <c r="AC629" s="125">
        <v>0</v>
      </c>
      <c r="AD629" s="125">
        <v>0</v>
      </c>
    </row>
    <row r="630" spans="10:30" x14ac:dyDescent="0.2">
      <c r="J630" s="125">
        <v>628</v>
      </c>
      <c r="K630" s="126">
        <v>38357</v>
      </c>
      <c r="L630" s="125">
        <v>8</v>
      </c>
      <c r="M630" s="125">
        <v>16</v>
      </c>
      <c r="N630" s="125">
        <v>22</v>
      </c>
      <c r="O630" s="125">
        <v>56</v>
      </c>
      <c r="P630" s="125">
        <v>58</v>
      </c>
      <c r="Q630" s="125">
        <v>30</v>
      </c>
      <c r="R630" s="125">
        <v>0</v>
      </c>
      <c r="S630" s="125">
        <v>1</v>
      </c>
      <c r="T630" s="125" t="s">
        <v>7830</v>
      </c>
      <c r="U630" s="125">
        <v>17373966.129999999</v>
      </c>
      <c r="V630" s="125">
        <v>76</v>
      </c>
      <c r="W630" s="125">
        <v>20331.21</v>
      </c>
      <c r="X630" s="125">
        <v>5510</v>
      </c>
      <c r="Y630" s="125">
        <v>279.37</v>
      </c>
      <c r="Z630" s="125" t="s">
        <v>284</v>
      </c>
      <c r="AA630" s="125">
        <v>0</v>
      </c>
      <c r="AB630" s="125">
        <v>0</v>
      </c>
      <c r="AC630" s="125">
        <v>0</v>
      </c>
      <c r="AD630" s="125">
        <v>0</v>
      </c>
    </row>
    <row r="631" spans="10:30" x14ac:dyDescent="0.2">
      <c r="J631" s="125">
        <v>629</v>
      </c>
      <c r="K631" s="126">
        <v>38360</v>
      </c>
      <c r="L631" s="125">
        <v>40</v>
      </c>
      <c r="M631" s="125">
        <v>47</v>
      </c>
      <c r="N631" s="125">
        <v>39</v>
      </c>
      <c r="O631" s="125">
        <v>16</v>
      </c>
      <c r="P631" s="125">
        <v>51</v>
      </c>
      <c r="Q631" s="125">
        <v>15</v>
      </c>
      <c r="R631" s="125">
        <v>0</v>
      </c>
      <c r="S631" s="125">
        <v>1</v>
      </c>
      <c r="T631" s="125" t="s">
        <v>7845</v>
      </c>
      <c r="U631" s="125">
        <v>1104456.3799999999</v>
      </c>
      <c r="V631" s="125">
        <v>15</v>
      </c>
      <c r="W631" s="125">
        <v>42074.53</v>
      </c>
      <c r="X631" s="125">
        <v>1865</v>
      </c>
      <c r="Y631" s="125">
        <v>337.13</v>
      </c>
      <c r="Z631" s="125" t="s">
        <v>284</v>
      </c>
      <c r="AA631" s="125">
        <v>0</v>
      </c>
      <c r="AB631" s="125">
        <v>0</v>
      </c>
      <c r="AC631" s="125">
        <v>0</v>
      </c>
      <c r="AD631" s="125">
        <v>0</v>
      </c>
    </row>
    <row r="632" spans="10:30" x14ac:dyDescent="0.2">
      <c r="J632" s="125">
        <v>630</v>
      </c>
      <c r="K632" s="126">
        <v>38364</v>
      </c>
      <c r="L632" s="125">
        <v>16</v>
      </c>
      <c r="M632" s="125">
        <v>53</v>
      </c>
      <c r="N632" s="125">
        <v>20</v>
      </c>
      <c r="O632" s="125">
        <v>60</v>
      </c>
      <c r="P632" s="125">
        <v>12</v>
      </c>
      <c r="Q632" s="125">
        <v>45</v>
      </c>
      <c r="R632" s="125">
        <v>0</v>
      </c>
      <c r="S632" s="125">
        <v>0</v>
      </c>
      <c r="T632" s="125"/>
      <c r="U632" s="125">
        <v>0</v>
      </c>
      <c r="V632" s="125">
        <v>33</v>
      </c>
      <c r="W632" s="125">
        <v>24880.69</v>
      </c>
      <c r="X632" s="125">
        <v>2972</v>
      </c>
      <c r="Y632" s="125">
        <v>275.23</v>
      </c>
      <c r="Z632" s="125" t="s">
        <v>283</v>
      </c>
      <c r="AA632" s="125">
        <v>1</v>
      </c>
      <c r="AB632" s="125">
        <v>8811801.9399999995</v>
      </c>
      <c r="AC632" s="125">
        <v>0</v>
      </c>
      <c r="AD632" s="125">
        <v>0</v>
      </c>
    </row>
    <row r="633" spans="10:30" x14ac:dyDescent="0.2">
      <c r="J633" s="125">
        <v>631</v>
      </c>
      <c r="K633" s="126">
        <v>38367</v>
      </c>
      <c r="L633" s="125">
        <v>1</v>
      </c>
      <c r="M633" s="125">
        <v>28</v>
      </c>
      <c r="N633" s="125">
        <v>47</v>
      </c>
      <c r="O633" s="125">
        <v>20</v>
      </c>
      <c r="P633" s="125">
        <v>44</v>
      </c>
      <c r="Q633" s="125">
        <v>32</v>
      </c>
      <c r="R633" s="125">
        <v>0</v>
      </c>
      <c r="S633" s="125">
        <v>1</v>
      </c>
      <c r="T633" s="125" t="s">
        <v>7827</v>
      </c>
      <c r="U633" s="125">
        <v>10579247.17</v>
      </c>
      <c r="V633" s="125">
        <v>46</v>
      </c>
      <c r="W633" s="125">
        <v>21955.84</v>
      </c>
      <c r="X633" s="125">
        <v>3548</v>
      </c>
      <c r="Y633" s="125">
        <v>283.58</v>
      </c>
      <c r="Z633" s="125" t="s">
        <v>284</v>
      </c>
      <c r="AA633" s="125">
        <v>0</v>
      </c>
      <c r="AB633" s="125">
        <v>0</v>
      </c>
      <c r="AC633" s="125">
        <v>0</v>
      </c>
      <c r="AD633" s="125">
        <v>0</v>
      </c>
    </row>
    <row r="634" spans="10:30" x14ac:dyDescent="0.2">
      <c r="J634" s="125">
        <v>632</v>
      </c>
      <c r="K634" s="126">
        <v>38371</v>
      </c>
      <c r="L634" s="125">
        <v>2</v>
      </c>
      <c r="M634" s="125">
        <v>54</v>
      </c>
      <c r="N634" s="125">
        <v>48</v>
      </c>
      <c r="O634" s="125">
        <v>51</v>
      </c>
      <c r="P634" s="125">
        <v>19</v>
      </c>
      <c r="Q634" s="125">
        <v>28</v>
      </c>
      <c r="R634" s="125">
        <v>0</v>
      </c>
      <c r="S634" s="125">
        <v>0</v>
      </c>
      <c r="T634" s="125"/>
      <c r="U634" s="125">
        <v>0</v>
      </c>
      <c r="V634" s="125">
        <v>26</v>
      </c>
      <c r="W634" s="125">
        <v>19697.02</v>
      </c>
      <c r="X634" s="125">
        <v>1962</v>
      </c>
      <c r="Y634" s="125">
        <v>260.02999999999997</v>
      </c>
      <c r="Z634" s="125" t="s">
        <v>283</v>
      </c>
      <c r="AA634" s="125">
        <v>1</v>
      </c>
      <c r="AB634" s="125">
        <v>896214.44</v>
      </c>
      <c r="AC634" s="125">
        <v>0</v>
      </c>
      <c r="AD634" s="125">
        <v>0</v>
      </c>
    </row>
    <row r="635" spans="10:30" x14ac:dyDescent="0.2">
      <c r="J635" s="125">
        <v>633</v>
      </c>
      <c r="K635" s="126">
        <v>38374</v>
      </c>
      <c r="L635" s="125">
        <v>27</v>
      </c>
      <c r="M635" s="125">
        <v>46</v>
      </c>
      <c r="N635" s="125">
        <v>5</v>
      </c>
      <c r="O635" s="125">
        <v>50</v>
      </c>
      <c r="P635" s="125">
        <v>11</v>
      </c>
      <c r="Q635" s="125">
        <v>22</v>
      </c>
      <c r="R635" s="125">
        <v>0</v>
      </c>
      <c r="S635" s="125">
        <v>0</v>
      </c>
      <c r="T635" s="125"/>
      <c r="U635" s="125">
        <v>0</v>
      </c>
      <c r="V635" s="125">
        <v>58</v>
      </c>
      <c r="W635" s="125">
        <v>11744.77</v>
      </c>
      <c r="X635" s="125">
        <v>3524</v>
      </c>
      <c r="Y635" s="125">
        <v>192.57</v>
      </c>
      <c r="Z635" s="125" t="s">
        <v>283</v>
      </c>
      <c r="AA635" s="125">
        <v>1</v>
      </c>
      <c r="AB635" s="125">
        <v>2088308.43</v>
      </c>
      <c r="AC635" s="125">
        <v>0</v>
      </c>
      <c r="AD635" s="125">
        <v>0</v>
      </c>
    </row>
    <row r="636" spans="10:30" x14ac:dyDescent="0.2">
      <c r="J636" s="125">
        <v>634</v>
      </c>
      <c r="K636" s="126">
        <v>38378</v>
      </c>
      <c r="L636" s="125">
        <v>13</v>
      </c>
      <c r="M636" s="125">
        <v>41</v>
      </c>
      <c r="N636" s="125">
        <v>24</v>
      </c>
      <c r="O636" s="125">
        <v>42</v>
      </c>
      <c r="P636" s="125">
        <v>10</v>
      </c>
      <c r="Q636" s="125">
        <v>56</v>
      </c>
      <c r="R636" s="125">
        <v>0</v>
      </c>
      <c r="S636" s="125">
        <v>0</v>
      </c>
      <c r="T636" s="125"/>
      <c r="U636" s="125">
        <v>0</v>
      </c>
      <c r="V636" s="125">
        <v>54</v>
      </c>
      <c r="W636" s="125">
        <v>11854.27</v>
      </c>
      <c r="X636" s="125">
        <v>3752</v>
      </c>
      <c r="Y636" s="125">
        <v>169.97</v>
      </c>
      <c r="Z636" s="125" t="s">
        <v>283</v>
      </c>
      <c r="AA636" s="125">
        <v>1</v>
      </c>
      <c r="AB636" s="125">
        <v>7789137.2999999998</v>
      </c>
      <c r="AC636" s="125">
        <v>0</v>
      </c>
      <c r="AD636" s="125">
        <v>0</v>
      </c>
    </row>
    <row r="637" spans="10:30" x14ac:dyDescent="0.2">
      <c r="J637" s="125">
        <v>635</v>
      </c>
      <c r="K637" s="126">
        <v>38381</v>
      </c>
      <c r="L637" s="125">
        <v>49</v>
      </c>
      <c r="M637" s="125">
        <v>42</v>
      </c>
      <c r="N637" s="125">
        <v>37</v>
      </c>
      <c r="O637" s="125">
        <v>8</v>
      </c>
      <c r="P637" s="125">
        <v>20</v>
      </c>
      <c r="Q637" s="125">
        <v>26</v>
      </c>
      <c r="R637" s="125">
        <v>0</v>
      </c>
      <c r="S637" s="125">
        <v>0</v>
      </c>
      <c r="T637" s="125"/>
      <c r="U637" s="125">
        <v>0</v>
      </c>
      <c r="V637" s="125">
        <v>58</v>
      </c>
      <c r="W637" s="125">
        <v>16456.84</v>
      </c>
      <c r="X637" s="125">
        <v>3646</v>
      </c>
      <c r="Y637" s="125">
        <v>260.8</v>
      </c>
      <c r="Z637" s="125" t="s">
        <v>283</v>
      </c>
      <c r="AA637" s="125">
        <v>1</v>
      </c>
      <c r="AB637" s="125">
        <v>9459506.5800000001</v>
      </c>
      <c r="AC637" s="125">
        <v>0</v>
      </c>
      <c r="AD637" s="125">
        <v>0</v>
      </c>
    </row>
    <row r="638" spans="10:30" x14ac:dyDescent="0.2">
      <c r="J638" s="125">
        <v>636</v>
      </c>
      <c r="K638" s="126">
        <v>38385</v>
      </c>
      <c r="L638" s="125">
        <v>30</v>
      </c>
      <c r="M638" s="125">
        <v>32</v>
      </c>
      <c r="N638" s="125">
        <v>34</v>
      </c>
      <c r="O638" s="125">
        <v>50</v>
      </c>
      <c r="P638" s="125">
        <v>28</v>
      </c>
      <c r="Q638" s="125">
        <v>26</v>
      </c>
      <c r="R638" s="125">
        <v>0</v>
      </c>
      <c r="S638" s="125">
        <v>0</v>
      </c>
      <c r="T638" s="125"/>
      <c r="U638" s="125">
        <v>0</v>
      </c>
      <c r="V638" s="125">
        <v>74</v>
      </c>
      <c r="W638" s="125">
        <v>12762.47</v>
      </c>
      <c r="X638" s="125">
        <v>3170</v>
      </c>
      <c r="Y638" s="125">
        <v>296.79000000000002</v>
      </c>
      <c r="Z638" s="125" t="s">
        <v>283</v>
      </c>
      <c r="AA638" s="125">
        <v>1</v>
      </c>
      <c r="AB638" s="125">
        <v>11112246.449999999</v>
      </c>
      <c r="AC638" s="125">
        <v>0</v>
      </c>
      <c r="AD638" s="125">
        <v>0</v>
      </c>
    </row>
    <row r="639" spans="10:30" x14ac:dyDescent="0.2">
      <c r="J639" s="125">
        <v>637</v>
      </c>
      <c r="K639" s="126">
        <v>38388</v>
      </c>
      <c r="L639" s="125">
        <v>52</v>
      </c>
      <c r="M639" s="125">
        <v>58</v>
      </c>
      <c r="N639" s="125">
        <v>43</v>
      </c>
      <c r="O639" s="125">
        <v>48</v>
      </c>
      <c r="P639" s="125">
        <v>11</v>
      </c>
      <c r="Q639" s="125">
        <v>18</v>
      </c>
      <c r="R639" s="125">
        <v>0</v>
      </c>
      <c r="S639" s="125">
        <v>0</v>
      </c>
      <c r="T639" s="125"/>
      <c r="U639" s="125">
        <v>0</v>
      </c>
      <c r="V639" s="125">
        <v>29</v>
      </c>
      <c r="W639" s="125">
        <v>38451.69</v>
      </c>
      <c r="X639" s="125">
        <v>3560</v>
      </c>
      <c r="Y639" s="125">
        <v>312.04000000000002</v>
      </c>
      <c r="Z639" s="125" t="s">
        <v>283</v>
      </c>
      <c r="AA639" s="125">
        <v>1</v>
      </c>
      <c r="AB639" s="125">
        <v>13063669.529999999</v>
      </c>
      <c r="AC639" s="125">
        <v>0</v>
      </c>
      <c r="AD639" s="125">
        <v>0</v>
      </c>
    </row>
    <row r="640" spans="10:30" x14ac:dyDescent="0.2">
      <c r="J640" s="125">
        <v>638</v>
      </c>
      <c r="K640" s="126">
        <v>38395</v>
      </c>
      <c r="L640" s="125">
        <v>42</v>
      </c>
      <c r="M640" s="125">
        <v>10</v>
      </c>
      <c r="N640" s="125">
        <v>50</v>
      </c>
      <c r="O640" s="125">
        <v>41</v>
      </c>
      <c r="P640" s="125">
        <v>11</v>
      </c>
      <c r="Q640" s="125">
        <v>36</v>
      </c>
      <c r="R640" s="125">
        <v>0</v>
      </c>
      <c r="S640" s="125">
        <v>0</v>
      </c>
      <c r="T640" s="125"/>
      <c r="U640" s="125">
        <v>0</v>
      </c>
      <c r="V640" s="125">
        <v>65</v>
      </c>
      <c r="W640" s="125">
        <v>22677.35</v>
      </c>
      <c r="X640" s="125">
        <v>4518</v>
      </c>
      <c r="Y640" s="125">
        <v>325.02999999999997</v>
      </c>
      <c r="Z640" s="125" t="s">
        <v>283</v>
      </c>
      <c r="AA640" s="125">
        <v>1</v>
      </c>
      <c r="AB640" s="125">
        <v>15643218.5</v>
      </c>
      <c r="AC640" s="125">
        <v>0</v>
      </c>
      <c r="AD640" s="125">
        <v>0</v>
      </c>
    </row>
    <row r="641" spans="10:30" x14ac:dyDescent="0.2">
      <c r="J641" s="125">
        <v>639</v>
      </c>
      <c r="K641" s="126">
        <v>38399</v>
      </c>
      <c r="L641" s="125">
        <v>51</v>
      </c>
      <c r="M641" s="125">
        <v>39</v>
      </c>
      <c r="N641" s="125">
        <v>35</v>
      </c>
      <c r="O641" s="125">
        <v>60</v>
      </c>
      <c r="P641" s="125">
        <v>45</v>
      </c>
      <c r="Q641" s="125">
        <v>13</v>
      </c>
      <c r="R641" s="125">
        <v>0</v>
      </c>
      <c r="S641" s="125">
        <v>0</v>
      </c>
      <c r="T641" s="125"/>
      <c r="U641" s="125">
        <v>0</v>
      </c>
      <c r="V641" s="125">
        <v>72</v>
      </c>
      <c r="W641" s="125">
        <v>17653.96</v>
      </c>
      <c r="X641" s="125">
        <v>5473</v>
      </c>
      <c r="Y641" s="125">
        <v>231.37</v>
      </c>
      <c r="Z641" s="125" t="s">
        <v>283</v>
      </c>
      <c r="AA641" s="125">
        <v>1</v>
      </c>
      <c r="AB641" s="125">
        <v>25066531.77</v>
      </c>
      <c r="AC641" s="125">
        <v>0</v>
      </c>
      <c r="AD641" s="125">
        <v>0</v>
      </c>
    </row>
    <row r="642" spans="10:30" x14ac:dyDescent="0.2">
      <c r="J642" s="125">
        <v>640</v>
      </c>
      <c r="K642" s="126">
        <v>38402</v>
      </c>
      <c r="L642" s="125">
        <v>12</v>
      </c>
      <c r="M642" s="125">
        <v>42</v>
      </c>
      <c r="N642" s="125">
        <v>59</v>
      </c>
      <c r="O642" s="125">
        <v>46</v>
      </c>
      <c r="P642" s="125">
        <v>19</v>
      </c>
      <c r="Q642" s="125">
        <v>60</v>
      </c>
      <c r="R642" s="125">
        <v>0</v>
      </c>
      <c r="S642" s="125">
        <v>0</v>
      </c>
      <c r="T642" s="125"/>
      <c r="U642" s="125">
        <v>0</v>
      </c>
      <c r="V642" s="125">
        <v>129</v>
      </c>
      <c r="W642" s="125">
        <v>14012.81</v>
      </c>
      <c r="X642" s="125">
        <v>8094</v>
      </c>
      <c r="Y642" s="125">
        <v>222.49</v>
      </c>
      <c r="Z642" s="125" t="s">
        <v>283</v>
      </c>
      <c r="AA642" s="125">
        <v>1</v>
      </c>
      <c r="AB642" s="125">
        <v>28229924.760000002</v>
      </c>
      <c r="AC642" s="125">
        <v>0</v>
      </c>
      <c r="AD642" s="125">
        <v>0</v>
      </c>
    </row>
    <row r="643" spans="10:30" x14ac:dyDescent="0.2">
      <c r="J643" s="125">
        <v>641</v>
      </c>
      <c r="K643" s="126">
        <v>38406</v>
      </c>
      <c r="L643" s="125">
        <v>17</v>
      </c>
      <c r="M643" s="125">
        <v>13</v>
      </c>
      <c r="N643" s="125">
        <v>33</v>
      </c>
      <c r="O643" s="125">
        <v>9</v>
      </c>
      <c r="P643" s="125">
        <v>1</v>
      </c>
      <c r="Q643" s="125">
        <v>34</v>
      </c>
      <c r="R643" s="125">
        <v>0</v>
      </c>
      <c r="S643" s="125">
        <v>1</v>
      </c>
      <c r="T643" s="125" t="s">
        <v>7832</v>
      </c>
      <c r="U643" s="125">
        <v>31923289.190000001</v>
      </c>
      <c r="V643" s="125">
        <v>366</v>
      </c>
      <c r="W643" s="125">
        <v>5766.38</v>
      </c>
      <c r="X643" s="125">
        <v>20840</v>
      </c>
      <c r="Y643" s="125">
        <v>100.89</v>
      </c>
      <c r="Z643" s="125" t="s">
        <v>284</v>
      </c>
      <c r="AA643" s="125">
        <v>0</v>
      </c>
      <c r="AB643" s="125">
        <v>0</v>
      </c>
      <c r="AC643" s="125">
        <v>0</v>
      </c>
      <c r="AD643" s="125">
        <v>0</v>
      </c>
    </row>
    <row r="644" spans="10:30" x14ac:dyDescent="0.2">
      <c r="J644" s="125">
        <v>642</v>
      </c>
      <c r="K644" s="126">
        <v>38409</v>
      </c>
      <c r="L644" s="125">
        <v>51</v>
      </c>
      <c r="M644" s="125">
        <v>17</v>
      </c>
      <c r="N644" s="125">
        <v>56</v>
      </c>
      <c r="O644" s="125">
        <v>36</v>
      </c>
      <c r="P644" s="125">
        <v>44</v>
      </c>
      <c r="Q644" s="125">
        <v>40</v>
      </c>
      <c r="R644" s="125">
        <v>0</v>
      </c>
      <c r="S644" s="125">
        <v>0</v>
      </c>
      <c r="T644" s="125"/>
      <c r="U644" s="125">
        <v>0</v>
      </c>
      <c r="V644" s="125">
        <v>28</v>
      </c>
      <c r="W644" s="125">
        <v>22758.799999999999</v>
      </c>
      <c r="X644" s="125">
        <v>1988</v>
      </c>
      <c r="Y644" s="125">
        <v>319.33999999999997</v>
      </c>
      <c r="Z644" s="125" t="s">
        <v>283</v>
      </c>
      <c r="AA644" s="125">
        <v>1</v>
      </c>
      <c r="AB644" s="125">
        <v>1115180.94</v>
      </c>
      <c r="AC644" s="125">
        <v>0</v>
      </c>
      <c r="AD644" s="125">
        <v>0</v>
      </c>
    </row>
    <row r="645" spans="10:30" x14ac:dyDescent="0.2">
      <c r="J645" s="125">
        <v>643</v>
      </c>
      <c r="K645" s="126">
        <v>38413</v>
      </c>
      <c r="L645" s="125">
        <v>14</v>
      </c>
      <c r="M645" s="125">
        <v>45</v>
      </c>
      <c r="N645" s="125">
        <v>24</v>
      </c>
      <c r="O645" s="125">
        <v>37</v>
      </c>
      <c r="P645" s="125">
        <v>40</v>
      </c>
      <c r="Q645" s="125">
        <v>42</v>
      </c>
      <c r="R645" s="125">
        <v>0</v>
      </c>
      <c r="S645" s="125">
        <v>0</v>
      </c>
      <c r="T645" s="125"/>
      <c r="U645" s="125">
        <v>0</v>
      </c>
      <c r="V645" s="125">
        <v>41</v>
      </c>
      <c r="W645" s="125">
        <v>15663.14</v>
      </c>
      <c r="X645" s="125">
        <v>2694</v>
      </c>
      <c r="Y645" s="125">
        <v>237.48</v>
      </c>
      <c r="Z645" s="125" t="s">
        <v>283</v>
      </c>
      <c r="AA645" s="125">
        <v>1</v>
      </c>
      <c r="AB645" s="125">
        <v>2239011.2400000002</v>
      </c>
      <c r="AC645" s="125">
        <v>0</v>
      </c>
      <c r="AD645" s="125">
        <v>0</v>
      </c>
    </row>
    <row r="646" spans="10:30" x14ac:dyDescent="0.2">
      <c r="J646" s="125">
        <v>644</v>
      </c>
      <c r="K646" s="126">
        <v>38416</v>
      </c>
      <c r="L646" s="125">
        <v>57</v>
      </c>
      <c r="M646" s="125">
        <v>29</v>
      </c>
      <c r="N646" s="125">
        <v>31</v>
      </c>
      <c r="O646" s="125">
        <v>27</v>
      </c>
      <c r="P646" s="125">
        <v>34</v>
      </c>
      <c r="Q646" s="125">
        <v>14</v>
      </c>
      <c r="R646" s="125">
        <v>0</v>
      </c>
      <c r="S646" s="125">
        <v>0</v>
      </c>
      <c r="T646" s="125"/>
      <c r="U646" s="125">
        <v>0</v>
      </c>
      <c r="V646" s="125">
        <v>81</v>
      </c>
      <c r="W646" s="125">
        <v>10667.36</v>
      </c>
      <c r="X646" s="125">
        <v>4433</v>
      </c>
      <c r="Y646" s="125">
        <v>194.17</v>
      </c>
      <c r="Z646" s="125" t="s">
        <v>283</v>
      </c>
      <c r="AA646" s="125">
        <v>1</v>
      </c>
      <c r="AB646" s="125">
        <v>11328156.699999999</v>
      </c>
      <c r="AC646" s="125">
        <v>0</v>
      </c>
      <c r="AD646" s="125">
        <v>0</v>
      </c>
    </row>
    <row r="647" spans="10:30" x14ac:dyDescent="0.2">
      <c r="J647" s="125">
        <v>645</v>
      </c>
      <c r="K647" s="126">
        <v>38420</v>
      </c>
      <c r="L647" s="125">
        <v>52</v>
      </c>
      <c r="M647" s="125">
        <v>48</v>
      </c>
      <c r="N647" s="125">
        <v>24</v>
      </c>
      <c r="O647" s="125">
        <v>53</v>
      </c>
      <c r="P647" s="125">
        <v>54</v>
      </c>
      <c r="Q647" s="125">
        <v>3</v>
      </c>
      <c r="R647" s="125">
        <v>0</v>
      </c>
      <c r="S647" s="125">
        <v>0</v>
      </c>
      <c r="T647" s="125"/>
      <c r="U647" s="125">
        <v>0</v>
      </c>
      <c r="V647" s="125">
        <v>39</v>
      </c>
      <c r="W647" s="125">
        <v>27310.11</v>
      </c>
      <c r="X647" s="125">
        <v>4345</v>
      </c>
      <c r="Y647" s="125">
        <v>244.2</v>
      </c>
      <c r="Z647" s="125" t="s">
        <v>283</v>
      </c>
      <c r="AA647" s="125">
        <v>1</v>
      </c>
      <c r="AB647" s="125">
        <v>13192071.41</v>
      </c>
      <c r="AC647" s="125">
        <v>0</v>
      </c>
      <c r="AD647" s="125">
        <v>0</v>
      </c>
    </row>
    <row r="648" spans="10:30" x14ac:dyDescent="0.2">
      <c r="J648" s="125">
        <v>646</v>
      </c>
      <c r="K648" s="126">
        <v>38423</v>
      </c>
      <c r="L648" s="125">
        <v>13</v>
      </c>
      <c r="M648" s="125">
        <v>47</v>
      </c>
      <c r="N648" s="125">
        <v>60</v>
      </c>
      <c r="O648" s="125">
        <v>32</v>
      </c>
      <c r="P648" s="125">
        <v>49</v>
      </c>
      <c r="Q648" s="125">
        <v>10</v>
      </c>
      <c r="R648" s="125">
        <v>0</v>
      </c>
      <c r="S648" s="125">
        <v>0</v>
      </c>
      <c r="T648" s="125"/>
      <c r="U648" s="125">
        <v>0</v>
      </c>
      <c r="V648" s="125">
        <v>79</v>
      </c>
      <c r="W648" s="125">
        <v>16079.41</v>
      </c>
      <c r="X648" s="125">
        <v>6173</v>
      </c>
      <c r="Y648" s="125">
        <v>205</v>
      </c>
      <c r="Z648" s="125" t="s">
        <v>283</v>
      </c>
      <c r="AA648" s="125">
        <v>1</v>
      </c>
      <c r="AB648" s="125">
        <v>15415049.93</v>
      </c>
      <c r="AC648" s="125">
        <v>0</v>
      </c>
      <c r="AD648" s="125">
        <v>0</v>
      </c>
    </row>
    <row r="649" spans="10:30" x14ac:dyDescent="0.2">
      <c r="J649" s="125">
        <v>647</v>
      </c>
      <c r="K649" s="126">
        <v>38427</v>
      </c>
      <c r="L649" s="125">
        <v>56</v>
      </c>
      <c r="M649" s="125">
        <v>19</v>
      </c>
      <c r="N649" s="125">
        <v>11</v>
      </c>
      <c r="O649" s="125">
        <v>14</v>
      </c>
      <c r="P649" s="125">
        <v>12</v>
      </c>
      <c r="Q649" s="125">
        <v>54</v>
      </c>
      <c r="R649" s="125">
        <v>0</v>
      </c>
      <c r="S649" s="125">
        <v>1</v>
      </c>
      <c r="T649" s="125" t="s">
        <v>7830</v>
      </c>
      <c r="U649" s="125">
        <v>17603353.149999999</v>
      </c>
      <c r="V649" s="125">
        <v>50</v>
      </c>
      <c r="W649" s="125">
        <v>25009.18</v>
      </c>
      <c r="X649" s="125">
        <v>5432</v>
      </c>
      <c r="Y649" s="125">
        <v>229.34</v>
      </c>
      <c r="Z649" s="125" t="s">
        <v>284</v>
      </c>
      <c r="AA649" s="125">
        <v>0</v>
      </c>
      <c r="AB649" s="125">
        <v>0</v>
      </c>
      <c r="AC649" s="125">
        <v>0</v>
      </c>
      <c r="AD649" s="125">
        <v>0</v>
      </c>
    </row>
    <row r="650" spans="10:30" x14ac:dyDescent="0.2">
      <c r="J650" s="125">
        <v>648</v>
      </c>
      <c r="K650" s="126">
        <v>38430</v>
      </c>
      <c r="L650" s="125">
        <v>5</v>
      </c>
      <c r="M650" s="125">
        <v>48</v>
      </c>
      <c r="N650" s="125">
        <v>23</v>
      </c>
      <c r="O650" s="125">
        <v>42</v>
      </c>
      <c r="P650" s="125">
        <v>45</v>
      </c>
      <c r="Q650" s="125">
        <v>29</v>
      </c>
      <c r="R650" s="125">
        <v>0</v>
      </c>
      <c r="S650" s="125">
        <v>3</v>
      </c>
      <c r="T650" s="125" t="s">
        <v>7832</v>
      </c>
      <c r="U650" s="125">
        <v>361199.61</v>
      </c>
      <c r="V650" s="125">
        <v>139</v>
      </c>
      <c r="W650" s="125">
        <v>4454.67</v>
      </c>
      <c r="X650" s="125">
        <v>4869</v>
      </c>
      <c r="Y650" s="125">
        <v>126.69</v>
      </c>
      <c r="Z650" s="125" t="s">
        <v>284</v>
      </c>
      <c r="AA650" s="125">
        <v>0</v>
      </c>
      <c r="AB650" s="125">
        <v>0</v>
      </c>
      <c r="AC650" s="125">
        <v>0</v>
      </c>
      <c r="AD650" s="125">
        <v>0</v>
      </c>
    </row>
    <row r="651" spans="10:30" x14ac:dyDescent="0.2">
      <c r="J651" s="125">
        <v>649</v>
      </c>
      <c r="K651" s="126">
        <v>38434</v>
      </c>
      <c r="L651" s="125">
        <v>9</v>
      </c>
      <c r="M651" s="125">
        <v>54</v>
      </c>
      <c r="N651" s="125">
        <v>41</v>
      </c>
      <c r="O651" s="125">
        <v>48</v>
      </c>
      <c r="P651" s="125">
        <v>33</v>
      </c>
      <c r="Q651" s="125">
        <v>24</v>
      </c>
      <c r="R651" s="125">
        <v>0</v>
      </c>
      <c r="S651" s="125">
        <v>0</v>
      </c>
      <c r="T651" s="125"/>
      <c r="U651" s="125">
        <v>0</v>
      </c>
      <c r="V651" s="125">
        <v>31</v>
      </c>
      <c r="W651" s="125">
        <v>15748.23</v>
      </c>
      <c r="X651" s="125">
        <v>2156</v>
      </c>
      <c r="Y651" s="125">
        <v>225.57</v>
      </c>
      <c r="Z651" s="125" t="s">
        <v>283</v>
      </c>
      <c r="AA651" s="125">
        <v>1</v>
      </c>
      <c r="AB651" s="125">
        <v>6720868.0599999996</v>
      </c>
      <c r="AC651" s="125">
        <v>0</v>
      </c>
      <c r="AD651" s="125">
        <v>0</v>
      </c>
    </row>
    <row r="652" spans="10:30" x14ac:dyDescent="0.2">
      <c r="J652" s="125">
        <v>650</v>
      </c>
      <c r="K652" s="126">
        <v>38437</v>
      </c>
      <c r="L652" s="125">
        <v>53</v>
      </c>
      <c r="M652" s="125">
        <v>59</v>
      </c>
      <c r="N652" s="125">
        <v>25</v>
      </c>
      <c r="O652" s="125">
        <v>29</v>
      </c>
      <c r="P652" s="125">
        <v>10</v>
      </c>
      <c r="Q652" s="125">
        <v>24</v>
      </c>
      <c r="R652" s="125">
        <v>0</v>
      </c>
      <c r="S652" s="125">
        <v>0</v>
      </c>
      <c r="T652" s="125"/>
      <c r="U652" s="125">
        <v>0</v>
      </c>
      <c r="V652" s="125">
        <v>29</v>
      </c>
      <c r="W652" s="125">
        <v>24322.62</v>
      </c>
      <c r="X652" s="125">
        <v>2765</v>
      </c>
      <c r="Y652" s="125">
        <v>254.15</v>
      </c>
      <c r="Z652" s="125" t="s">
        <v>283</v>
      </c>
      <c r="AA652" s="125">
        <v>1</v>
      </c>
      <c r="AB652" s="125">
        <v>7955241.21</v>
      </c>
      <c r="AC652" s="125">
        <v>0</v>
      </c>
      <c r="AD652" s="125">
        <v>0</v>
      </c>
    </row>
    <row r="653" spans="10:30" x14ac:dyDescent="0.2">
      <c r="J653" s="125">
        <v>651</v>
      </c>
      <c r="K653" s="126">
        <v>38441</v>
      </c>
      <c r="L653" s="125">
        <v>39</v>
      </c>
      <c r="M653" s="125">
        <v>45</v>
      </c>
      <c r="N653" s="125">
        <v>28</v>
      </c>
      <c r="O653" s="125">
        <v>26</v>
      </c>
      <c r="P653" s="125">
        <v>48</v>
      </c>
      <c r="Q653" s="125">
        <v>60</v>
      </c>
      <c r="R653" s="125">
        <v>0</v>
      </c>
      <c r="S653" s="125">
        <v>0</v>
      </c>
      <c r="T653" s="125"/>
      <c r="U653" s="125">
        <v>0</v>
      </c>
      <c r="V653" s="125">
        <v>36</v>
      </c>
      <c r="W653" s="125">
        <v>24882.92</v>
      </c>
      <c r="X653" s="125">
        <v>4356</v>
      </c>
      <c r="Y653" s="125">
        <v>204.86</v>
      </c>
      <c r="Z653" s="125" t="s">
        <v>283</v>
      </c>
      <c r="AA653" s="125">
        <v>1</v>
      </c>
      <c r="AB653" s="125">
        <v>9522864.8100000005</v>
      </c>
      <c r="AC653" s="125">
        <v>0</v>
      </c>
      <c r="AD653" s="125">
        <v>0</v>
      </c>
    </row>
    <row r="654" spans="10:30" x14ac:dyDescent="0.2">
      <c r="J654" s="125">
        <v>652</v>
      </c>
      <c r="K654" s="126">
        <v>38444</v>
      </c>
      <c r="L654" s="125">
        <v>24</v>
      </c>
      <c r="M654" s="125">
        <v>18</v>
      </c>
      <c r="N654" s="125">
        <v>57</v>
      </c>
      <c r="O654" s="125">
        <v>56</v>
      </c>
      <c r="P654" s="125">
        <v>10</v>
      </c>
      <c r="Q654" s="125">
        <v>20</v>
      </c>
      <c r="R654" s="125">
        <v>0</v>
      </c>
      <c r="S654" s="125">
        <v>0</v>
      </c>
      <c r="T654" s="125"/>
      <c r="U654" s="125">
        <v>0</v>
      </c>
      <c r="V654" s="125">
        <v>41</v>
      </c>
      <c r="W654" s="125">
        <v>27383.54</v>
      </c>
      <c r="X654" s="125">
        <v>3874</v>
      </c>
      <c r="Y654" s="125">
        <v>288.70999999999998</v>
      </c>
      <c r="Z654" s="125" t="s">
        <v>283</v>
      </c>
      <c r="AA654" s="125">
        <v>1</v>
      </c>
      <c r="AB654" s="125">
        <v>11487633.939999999</v>
      </c>
      <c r="AC654" s="125">
        <v>0</v>
      </c>
      <c r="AD654" s="125">
        <v>0</v>
      </c>
    </row>
    <row r="655" spans="10:30" x14ac:dyDescent="0.2">
      <c r="J655" s="125">
        <v>653</v>
      </c>
      <c r="K655" s="126">
        <v>38448</v>
      </c>
      <c r="L655" s="125">
        <v>31</v>
      </c>
      <c r="M655" s="125">
        <v>24</v>
      </c>
      <c r="N655" s="125">
        <v>19</v>
      </c>
      <c r="O655" s="125">
        <v>34</v>
      </c>
      <c r="P655" s="125">
        <v>9</v>
      </c>
      <c r="Q655" s="125">
        <v>5</v>
      </c>
      <c r="R655" s="125">
        <v>0</v>
      </c>
      <c r="S655" s="125">
        <v>0</v>
      </c>
      <c r="T655" s="125"/>
      <c r="U655" s="125">
        <v>0</v>
      </c>
      <c r="V655" s="125">
        <v>74</v>
      </c>
      <c r="W655" s="125">
        <v>14994.32</v>
      </c>
      <c r="X655" s="125">
        <v>6274</v>
      </c>
      <c r="Y655" s="125">
        <v>176.18</v>
      </c>
      <c r="Z655" s="125" t="s">
        <v>283</v>
      </c>
      <c r="AA655" s="125">
        <v>1</v>
      </c>
      <c r="AB655" s="125">
        <v>13429397.869999999</v>
      </c>
      <c r="AC655" s="125">
        <v>0</v>
      </c>
      <c r="AD655" s="125">
        <v>0</v>
      </c>
    </row>
    <row r="656" spans="10:30" x14ac:dyDescent="0.2">
      <c r="J656" s="125">
        <v>654</v>
      </c>
      <c r="K656" s="126">
        <v>38451</v>
      </c>
      <c r="L656" s="125">
        <v>10</v>
      </c>
      <c r="M656" s="125">
        <v>11</v>
      </c>
      <c r="N656" s="125">
        <v>56</v>
      </c>
      <c r="O656" s="125">
        <v>40</v>
      </c>
      <c r="P656" s="125">
        <v>41</v>
      </c>
      <c r="Q656" s="125">
        <v>6</v>
      </c>
      <c r="R656" s="125">
        <v>0</v>
      </c>
      <c r="S656" s="125">
        <v>1</v>
      </c>
      <c r="T656" s="125" t="s">
        <v>7832</v>
      </c>
      <c r="U656" s="125">
        <v>15767596.35</v>
      </c>
      <c r="V656" s="125">
        <v>66</v>
      </c>
      <c r="W656" s="125">
        <v>20244.14</v>
      </c>
      <c r="X656" s="125">
        <v>4745</v>
      </c>
      <c r="Y656" s="125">
        <v>280.52</v>
      </c>
      <c r="Z656" s="125" t="s">
        <v>284</v>
      </c>
      <c r="AA656" s="125">
        <v>0</v>
      </c>
      <c r="AB656" s="125">
        <v>0</v>
      </c>
      <c r="AC656" s="125">
        <v>0</v>
      </c>
      <c r="AD656" s="125">
        <v>0</v>
      </c>
    </row>
    <row r="657" spans="10:30" x14ac:dyDescent="0.2">
      <c r="J657" s="125">
        <v>655</v>
      </c>
      <c r="K657" s="126">
        <v>38455</v>
      </c>
      <c r="L657" s="125">
        <v>26</v>
      </c>
      <c r="M657" s="125">
        <v>39</v>
      </c>
      <c r="N657" s="125">
        <v>1</v>
      </c>
      <c r="O657" s="125">
        <v>37</v>
      </c>
      <c r="P657" s="125">
        <v>43</v>
      </c>
      <c r="Q657" s="125">
        <v>48</v>
      </c>
      <c r="R657" s="125">
        <v>0</v>
      </c>
      <c r="S657" s="125">
        <v>0</v>
      </c>
      <c r="T657" s="125"/>
      <c r="U657" s="125">
        <v>0</v>
      </c>
      <c r="V657" s="125">
        <v>23</v>
      </c>
      <c r="W657" s="125">
        <v>33457.53</v>
      </c>
      <c r="X657" s="125">
        <v>2722</v>
      </c>
      <c r="Y657" s="125">
        <v>281.64</v>
      </c>
      <c r="Z657" s="125" t="s">
        <v>283</v>
      </c>
      <c r="AA657" s="125">
        <v>1</v>
      </c>
      <c r="AB657" s="125">
        <v>7808614.2199999997</v>
      </c>
      <c r="AC657" s="125">
        <v>0</v>
      </c>
      <c r="AD657" s="125">
        <v>0</v>
      </c>
    </row>
    <row r="658" spans="10:30" x14ac:dyDescent="0.2">
      <c r="J658" s="125">
        <v>656</v>
      </c>
      <c r="K658" s="126">
        <v>38458</v>
      </c>
      <c r="L658" s="125">
        <v>59</v>
      </c>
      <c r="M658" s="125">
        <v>37</v>
      </c>
      <c r="N658" s="125">
        <v>46</v>
      </c>
      <c r="O658" s="125">
        <v>36</v>
      </c>
      <c r="P658" s="125">
        <v>35</v>
      </c>
      <c r="Q658" s="125">
        <v>51</v>
      </c>
      <c r="R658" s="125">
        <v>0</v>
      </c>
      <c r="S658" s="125">
        <v>0</v>
      </c>
      <c r="T658" s="125"/>
      <c r="U658" s="125">
        <v>0</v>
      </c>
      <c r="V658" s="125">
        <v>24</v>
      </c>
      <c r="W658" s="125">
        <v>42026.73</v>
      </c>
      <c r="X658" s="125">
        <v>2623</v>
      </c>
      <c r="Y658" s="125">
        <v>383.08</v>
      </c>
      <c r="Z658" s="125" t="s">
        <v>283</v>
      </c>
      <c r="AA658" s="125">
        <v>1</v>
      </c>
      <c r="AB658" s="125">
        <v>9573736.75</v>
      </c>
      <c r="AC658" s="125">
        <v>0</v>
      </c>
      <c r="AD658" s="125">
        <v>0</v>
      </c>
    </row>
    <row r="659" spans="10:30" x14ac:dyDescent="0.2">
      <c r="J659" s="125">
        <v>657</v>
      </c>
      <c r="K659" s="126">
        <v>38462</v>
      </c>
      <c r="L659" s="125">
        <v>20</v>
      </c>
      <c r="M659" s="125">
        <v>59</v>
      </c>
      <c r="N659" s="125">
        <v>58</v>
      </c>
      <c r="O659" s="125">
        <v>33</v>
      </c>
      <c r="P659" s="125">
        <v>60</v>
      </c>
      <c r="Q659" s="125">
        <v>16</v>
      </c>
      <c r="R659" s="125">
        <v>0</v>
      </c>
      <c r="S659" s="125">
        <v>1</v>
      </c>
      <c r="T659" s="125" t="s">
        <v>7827</v>
      </c>
      <c r="U659" s="125">
        <v>11354235.390000001</v>
      </c>
      <c r="V659" s="125">
        <v>56</v>
      </c>
      <c r="W659" s="125">
        <v>18168.36</v>
      </c>
      <c r="X659" s="125">
        <v>3995</v>
      </c>
      <c r="Y659" s="125">
        <v>253.72</v>
      </c>
      <c r="Z659" s="125" t="s">
        <v>284</v>
      </c>
      <c r="AA659" s="125">
        <v>0</v>
      </c>
      <c r="AB659" s="125">
        <v>0</v>
      </c>
      <c r="AC659" s="125">
        <v>0</v>
      </c>
      <c r="AD659" s="125">
        <v>0</v>
      </c>
    </row>
    <row r="660" spans="10:30" x14ac:dyDescent="0.2">
      <c r="J660" s="125">
        <v>658</v>
      </c>
      <c r="K660" s="126">
        <v>38465</v>
      </c>
      <c r="L660" s="125">
        <v>41</v>
      </c>
      <c r="M660" s="125">
        <v>20</v>
      </c>
      <c r="N660" s="125">
        <v>36</v>
      </c>
      <c r="O660" s="125">
        <v>3</v>
      </c>
      <c r="P660" s="125">
        <v>11</v>
      </c>
      <c r="Q660" s="125">
        <v>6</v>
      </c>
      <c r="R660" s="125">
        <v>0</v>
      </c>
      <c r="S660" s="125">
        <v>0</v>
      </c>
      <c r="T660" s="125"/>
      <c r="U660" s="125">
        <v>0</v>
      </c>
      <c r="V660" s="125">
        <v>31</v>
      </c>
      <c r="W660" s="125">
        <v>18418.259999999998</v>
      </c>
      <c r="X660" s="125">
        <v>2883</v>
      </c>
      <c r="Y660" s="125">
        <v>197.3</v>
      </c>
      <c r="Z660" s="125" t="s">
        <v>283</v>
      </c>
      <c r="AA660" s="125">
        <v>1</v>
      </c>
      <c r="AB660" s="125">
        <v>999190.32</v>
      </c>
      <c r="AC660" s="125">
        <v>0</v>
      </c>
      <c r="AD660" s="125">
        <v>0</v>
      </c>
    </row>
    <row r="661" spans="10:30" x14ac:dyDescent="0.2">
      <c r="J661" s="125">
        <v>659</v>
      </c>
      <c r="K661" s="126">
        <v>38469</v>
      </c>
      <c r="L661" s="125">
        <v>14</v>
      </c>
      <c r="M661" s="125">
        <v>29</v>
      </c>
      <c r="N661" s="125">
        <v>40</v>
      </c>
      <c r="O661" s="125">
        <v>34</v>
      </c>
      <c r="P661" s="125">
        <v>51</v>
      </c>
      <c r="Q661" s="125">
        <v>52</v>
      </c>
      <c r="R661" s="125">
        <v>0</v>
      </c>
      <c r="S661" s="125">
        <v>0</v>
      </c>
      <c r="T661" s="125"/>
      <c r="U661" s="125">
        <v>0</v>
      </c>
      <c r="V661" s="125">
        <v>22</v>
      </c>
      <c r="W661" s="125">
        <v>27222.16</v>
      </c>
      <c r="X661" s="125">
        <v>1390</v>
      </c>
      <c r="Y661" s="125">
        <v>429.22</v>
      </c>
      <c r="Z661" s="125" t="s">
        <v>283</v>
      </c>
      <c r="AA661" s="125">
        <v>1</v>
      </c>
      <c r="AB661" s="125">
        <v>7004050.46</v>
      </c>
      <c r="AC661" s="125">
        <v>0</v>
      </c>
      <c r="AD661" s="125">
        <v>0</v>
      </c>
    </row>
    <row r="662" spans="10:30" x14ac:dyDescent="0.2">
      <c r="J662" s="125">
        <v>660</v>
      </c>
      <c r="K662" s="126">
        <v>38472</v>
      </c>
      <c r="L662" s="125">
        <v>53</v>
      </c>
      <c r="M662" s="125">
        <v>5</v>
      </c>
      <c r="N662" s="125">
        <v>38</v>
      </c>
      <c r="O662" s="125">
        <v>54</v>
      </c>
      <c r="P662" s="125">
        <v>46</v>
      </c>
      <c r="Q662" s="125">
        <v>11</v>
      </c>
      <c r="R662" s="125">
        <v>0</v>
      </c>
      <c r="S662" s="125">
        <v>0</v>
      </c>
      <c r="T662" s="125"/>
      <c r="U662" s="125">
        <v>0</v>
      </c>
      <c r="V662" s="125">
        <v>58</v>
      </c>
      <c r="W662" s="125">
        <v>16751</v>
      </c>
      <c r="X662" s="125">
        <v>4204</v>
      </c>
      <c r="Y662" s="125">
        <v>230.23</v>
      </c>
      <c r="Z662" s="125" t="s">
        <v>283</v>
      </c>
      <c r="AA662" s="125">
        <v>1</v>
      </c>
      <c r="AB662" s="125">
        <v>8704277.0500000007</v>
      </c>
      <c r="AC662" s="125">
        <v>0</v>
      </c>
      <c r="AD662" s="125">
        <v>0</v>
      </c>
    </row>
    <row r="663" spans="10:30" x14ac:dyDescent="0.2">
      <c r="J663" s="125">
        <v>661</v>
      </c>
      <c r="K663" s="126">
        <v>38476</v>
      </c>
      <c r="L663" s="125">
        <v>42</v>
      </c>
      <c r="M663" s="125">
        <v>40</v>
      </c>
      <c r="N663" s="125">
        <v>27</v>
      </c>
      <c r="O663" s="125">
        <v>4</v>
      </c>
      <c r="P663" s="125">
        <v>55</v>
      </c>
      <c r="Q663" s="125">
        <v>36</v>
      </c>
      <c r="R663" s="125">
        <v>0</v>
      </c>
      <c r="S663" s="125">
        <v>0</v>
      </c>
      <c r="T663" s="125"/>
      <c r="U663" s="125">
        <v>0</v>
      </c>
      <c r="V663" s="125">
        <v>64</v>
      </c>
      <c r="W663" s="125">
        <v>15130.77</v>
      </c>
      <c r="X663" s="125">
        <v>4211</v>
      </c>
      <c r="Y663" s="125">
        <v>229.09</v>
      </c>
      <c r="Z663" s="125" t="s">
        <v>283</v>
      </c>
      <c r="AA663" s="125">
        <v>1</v>
      </c>
      <c r="AB663" s="125">
        <v>10398923.359999999</v>
      </c>
      <c r="AC663" s="125">
        <v>0</v>
      </c>
      <c r="AD663" s="125">
        <v>0</v>
      </c>
    </row>
    <row r="664" spans="10:30" x14ac:dyDescent="0.2">
      <c r="J664" s="125">
        <v>662</v>
      </c>
      <c r="K664" s="126">
        <v>38479</v>
      </c>
      <c r="L664" s="125">
        <v>4</v>
      </c>
      <c r="M664" s="125">
        <v>60</v>
      </c>
      <c r="N664" s="125">
        <v>56</v>
      </c>
      <c r="O664" s="125">
        <v>25</v>
      </c>
      <c r="P664" s="125">
        <v>18</v>
      </c>
      <c r="Q664" s="125">
        <v>23</v>
      </c>
      <c r="R664" s="125">
        <v>0</v>
      </c>
      <c r="S664" s="125">
        <v>0</v>
      </c>
      <c r="T664" s="125"/>
      <c r="U664" s="125">
        <v>0</v>
      </c>
      <c r="V664" s="125">
        <v>79</v>
      </c>
      <c r="W664" s="125">
        <v>14974.99</v>
      </c>
      <c r="X664" s="125">
        <v>5525</v>
      </c>
      <c r="Y664" s="125">
        <v>213.31</v>
      </c>
      <c r="Z664" s="125" t="s">
        <v>283</v>
      </c>
      <c r="AA664" s="125">
        <v>1</v>
      </c>
      <c r="AB664" s="125">
        <v>12469215.439999999</v>
      </c>
      <c r="AC664" s="125">
        <v>0</v>
      </c>
      <c r="AD664" s="125">
        <v>0</v>
      </c>
    </row>
    <row r="665" spans="10:30" x14ac:dyDescent="0.2">
      <c r="J665" s="125">
        <v>663</v>
      </c>
      <c r="K665" s="126">
        <v>38483</v>
      </c>
      <c r="L665" s="125">
        <v>1</v>
      </c>
      <c r="M665" s="125">
        <v>49</v>
      </c>
      <c r="N665" s="125">
        <v>30</v>
      </c>
      <c r="O665" s="125">
        <v>55</v>
      </c>
      <c r="P665" s="125">
        <v>27</v>
      </c>
      <c r="Q665" s="125">
        <v>51</v>
      </c>
      <c r="R665" s="125">
        <v>0</v>
      </c>
      <c r="S665" s="125">
        <v>0</v>
      </c>
      <c r="T665" s="125"/>
      <c r="U665" s="125">
        <v>0</v>
      </c>
      <c r="V665" s="125">
        <v>64</v>
      </c>
      <c r="W665" s="125">
        <v>17649.82</v>
      </c>
      <c r="X665" s="125">
        <v>4020</v>
      </c>
      <c r="Y665" s="125">
        <v>279.93</v>
      </c>
      <c r="Z665" s="125" t="s">
        <v>283</v>
      </c>
      <c r="AA665" s="125">
        <v>1</v>
      </c>
      <c r="AB665" s="125">
        <v>14445995.199999999</v>
      </c>
      <c r="AC665" s="125">
        <v>0</v>
      </c>
      <c r="AD665" s="125">
        <v>0</v>
      </c>
    </row>
    <row r="666" spans="10:30" x14ac:dyDescent="0.2">
      <c r="J666" s="125">
        <v>664</v>
      </c>
      <c r="K666" s="126">
        <v>38486</v>
      </c>
      <c r="L666" s="125">
        <v>12</v>
      </c>
      <c r="M666" s="125">
        <v>1</v>
      </c>
      <c r="N666" s="125">
        <v>55</v>
      </c>
      <c r="O666" s="125">
        <v>59</v>
      </c>
      <c r="P666" s="125">
        <v>38</v>
      </c>
      <c r="Q666" s="125">
        <v>36</v>
      </c>
      <c r="R666" s="125">
        <v>0</v>
      </c>
      <c r="S666" s="125">
        <v>0</v>
      </c>
      <c r="T666" s="125"/>
      <c r="U666" s="125">
        <v>0</v>
      </c>
      <c r="V666" s="125">
        <v>74</v>
      </c>
      <c r="W666" s="125">
        <v>18450.77</v>
      </c>
      <c r="X666" s="125">
        <v>4971</v>
      </c>
      <c r="Y666" s="125">
        <v>273.62</v>
      </c>
      <c r="Z666" s="125" t="s">
        <v>283</v>
      </c>
      <c r="AA666" s="125">
        <v>1</v>
      </c>
      <c r="AB666" s="125">
        <v>23857740.390000001</v>
      </c>
      <c r="AC666" s="125">
        <v>0</v>
      </c>
      <c r="AD666" s="125">
        <v>0</v>
      </c>
    </row>
    <row r="667" spans="10:30" x14ac:dyDescent="0.2">
      <c r="J667" s="125">
        <v>665</v>
      </c>
      <c r="K667" s="126">
        <v>38490</v>
      </c>
      <c r="L667" s="125">
        <v>8</v>
      </c>
      <c r="M667" s="125">
        <v>47</v>
      </c>
      <c r="N667" s="125">
        <v>7</v>
      </c>
      <c r="O667" s="125">
        <v>48</v>
      </c>
      <c r="P667" s="125">
        <v>25</v>
      </c>
      <c r="Q667" s="125">
        <v>18</v>
      </c>
      <c r="R667" s="125">
        <v>0</v>
      </c>
      <c r="S667" s="125">
        <v>0</v>
      </c>
      <c r="T667" s="125"/>
      <c r="U667" s="125">
        <v>0</v>
      </c>
      <c r="V667" s="125">
        <v>185</v>
      </c>
      <c r="W667" s="125">
        <v>8538.56</v>
      </c>
      <c r="X667" s="125">
        <v>10055</v>
      </c>
      <c r="Y667" s="125">
        <v>156.51</v>
      </c>
      <c r="Z667" s="125" t="s">
        <v>283</v>
      </c>
      <c r="AA667" s="125">
        <v>1</v>
      </c>
      <c r="AB667" s="125">
        <v>26622098.550000001</v>
      </c>
      <c r="AC667" s="125">
        <v>0</v>
      </c>
      <c r="AD667" s="125">
        <v>0</v>
      </c>
    </row>
    <row r="668" spans="10:30" x14ac:dyDescent="0.2">
      <c r="J668" s="125">
        <v>666</v>
      </c>
      <c r="K668" s="126">
        <v>38493</v>
      </c>
      <c r="L668" s="125">
        <v>7</v>
      </c>
      <c r="M668" s="125">
        <v>26</v>
      </c>
      <c r="N668" s="125">
        <v>16</v>
      </c>
      <c r="O668" s="125">
        <v>29</v>
      </c>
      <c r="P668" s="125">
        <v>45</v>
      </c>
      <c r="Q668" s="125">
        <v>55</v>
      </c>
      <c r="R668" s="125">
        <v>0</v>
      </c>
      <c r="S668" s="125">
        <v>0</v>
      </c>
      <c r="T668" s="125"/>
      <c r="U668" s="125">
        <v>0</v>
      </c>
      <c r="V668" s="125">
        <v>77</v>
      </c>
      <c r="W668" s="125">
        <v>26923.37</v>
      </c>
      <c r="X668" s="125">
        <v>8122</v>
      </c>
      <c r="Y668" s="125">
        <v>254.29</v>
      </c>
      <c r="Z668" s="125" t="s">
        <v>283</v>
      </c>
      <c r="AA668" s="125">
        <v>1</v>
      </c>
      <c r="AB668" s="125">
        <v>30250022.18</v>
      </c>
      <c r="AC668" s="125">
        <v>0</v>
      </c>
      <c r="AD668" s="125">
        <v>0</v>
      </c>
    </row>
    <row r="669" spans="10:30" x14ac:dyDescent="0.2">
      <c r="J669" s="125">
        <v>667</v>
      </c>
      <c r="K669" s="126">
        <v>38497</v>
      </c>
      <c r="L669" s="125">
        <v>5</v>
      </c>
      <c r="M669" s="125">
        <v>23</v>
      </c>
      <c r="N669" s="125">
        <v>16</v>
      </c>
      <c r="O669" s="125">
        <v>4</v>
      </c>
      <c r="P669" s="125">
        <v>49</v>
      </c>
      <c r="Q669" s="125">
        <v>1</v>
      </c>
      <c r="R669" s="125">
        <v>0</v>
      </c>
      <c r="S669" s="125">
        <v>1</v>
      </c>
      <c r="T669" s="125" t="s">
        <v>7830</v>
      </c>
      <c r="U669" s="125">
        <v>34263173.549999997</v>
      </c>
      <c r="V669" s="125">
        <v>203</v>
      </c>
      <c r="W669" s="125">
        <v>11296.7</v>
      </c>
      <c r="X669" s="125">
        <v>15283</v>
      </c>
      <c r="Y669" s="125">
        <v>149.47999999999999</v>
      </c>
      <c r="Z669" s="125" t="s">
        <v>284</v>
      </c>
      <c r="AA669" s="125">
        <v>0</v>
      </c>
      <c r="AB669" s="125">
        <v>0</v>
      </c>
      <c r="AC669" s="125">
        <v>0</v>
      </c>
      <c r="AD669" s="125">
        <v>0</v>
      </c>
    </row>
    <row r="670" spans="10:30" x14ac:dyDescent="0.2">
      <c r="J670" s="125">
        <v>668</v>
      </c>
      <c r="K670" s="126">
        <v>38500</v>
      </c>
      <c r="L670" s="125">
        <v>49</v>
      </c>
      <c r="M670" s="125">
        <v>33</v>
      </c>
      <c r="N670" s="125">
        <v>56</v>
      </c>
      <c r="O670" s="125">
        <v>2</v>
      </c>
      <c r="P670" s="125">
        <v>14</v>
      </c>
      <c r="Q670" s="125">
        <v>1</v>
      </c>
      <c r="R670" s="125">
        <v>0</v>
      </c>
      <c r="S670" s="125">
        <v>0</v>
      </c>
      <c r="T670" s="125"/>
      <c r="U670" s="125">
        <v>0</v>
      </c>
      <c r="V670" s="125">
        <v>53</v>
      </c>
      <c r="W670" s="125">
        <v>11007.74</v>
      </c>
      <c r="X670" s="125">
        <v>2814</v>
      </c>
      <c r="Y670" s="125">
        <v>206.54</v>
      </c>
      <c r="Z670" s="125" t="s">
        <v>283</v>
      </c>
      <c r="AA670" s="125">
        <v>1</v>
      </c>
      <c r="AB670" s="125">
        <v>1020967.19</v>
      </c>
      <c r="AC670" s="125">
        <v>0</v>
      </c>
      <c r="AD670" s="125">
        <v>0</v>
      </c>
    </row>
    <row r="671" spans="10:30" x14ac:dyDescent="0.2">
      <c r="J671" s="125">
        <v>669</v>
      </c>
      <c r="K671" s="126">
        <v>38504</v>
      </c>
      <c r="L671" s="125">
        <v>7</v>
      </c>
      <c r="M671" s="125">
        <v>41</v>
      </c>
      <c r="N671" s="125">
        <v>24</v>
      </c>
      <c r="O671" s="125">
        <v>40</v>
      </c>
      <c r="P671" s="125">
        <v>49</v>
      </c>
      <c r="Q671" s="125">
        <v>27</v>
      </c>
      <c r="R671" s="125">
        <v>0</v>
      </c>
      <c r="S671" s="125">
        <v>1</v>
      </c>
      <c r="T671" s="125" t="s">
        <v>7830</v>
      </c>
      <c r="U671" s="125">
        <v>2170216.15</v>
      </c>
      <c r="V671" s="125">
        <v>32</v>
      </c>
      <c r="W671" s="125">
        <v>20522.3</v>
      </c>
      <c r="X671" s="125">
        <v>2427</v>
      </c>
      <c r="Y671" s="125">
        <v>269.57</v>
      </c>
      <c r="Z671" s="125" t="s">
        <v>284</v>
      </c>
      <c r="AA671" s="125">
        <v>0</v>
      </c>
      <c r="AB671" s="125">
        <v>0</v>
      </c>
      <c r="AC671" s="125">
        <v>0</v>
      </c>
      <c r="AD671" s="125">
        <v>0</v>
      </c>
    </row>
    <row r="672" spans="10:30" x14ac:dyDescent="0.2">
      <c r="J672" s="125">
        <v>670</v>
      </c>
      <c r="K672" s="126">
        <v>38507</v>
      </c>
      <c r="L672" s="125">
        <v>42</v>
      </c>
      <c r="M672" s="125">
        <v>59</v>
      </c>
      <c r="N672" s="125">
        <v>58</v>
      </c>
      <c r="O672" s="125">
        <v>37</v>
      </c>
      <c r="P672" s="125">
        <v>48</v>
      </c>
      <c r="Q672" s="125">
        <v>22</v>
      </c>
      <c r="R672" s="125">
        <v>0</v>
      </c>
      <c r="S672" s="125">
        <v>0</v>
      </c>
      <c r="T672" s="125"/>
      <c r="U672" s="125">
        <v>0</v>
      </c>
      <c r="V672" s="125">
        <v>24</v>
      </c>
      <c r="W672" s="125">
        <v>43085.53</v>
      </c>
      <c r="X672" s="125">
        <v>2895</v>
      </c>
      <c r="Y672" s="125">
        <v>355.84</v>
      </c>
      <c r="Z672" s="125" t="s">
        <v>283</v>
      </c>
      <c r="AA672" s="125">
        <v>1</v>
      </c>
      <c r="AB672" s="125">
        <v>10792198.93</v>
      </c>
      <c r="AC672" s="125">
        <v>0</v>
      </c>
      <c r="AD672" s="125">
        <v>0</v>
      </c>
    </row>
    <row r="673" spans="10:30" x14ac:dyDescent="0.2">
      <c r="J673" s="125">
        <v>671</v>
      </c>
      <c r="K673" s="126">
        <v>38511</v>
      </c>
      <c r="L673" s="125">
        <v>27</v>
      </c>
      <c r="M673" s="125">
        <v>16</v>
      </c>
      <c r="N673" s="125">
        <v>39</v>
      </c>
      <c r="O673" s="125">
        <v>51</v>
      </c>
      <c r="P673" s="125">
        <v>9</v>
      </c>
      <c r="Q673" s="125">
        <v>38</v>
      </c>
      <c r="R673" s="125">
        <v>0</v>
      </c>
      <c r="S673" s="125">
        <v>0</v>
      </c>
      <c r="T673" s="125"/>
      <c r="U673" s="125">
        <v>0</v>
      </c>
      <c r="V673" s="125">
        <v>67</v>
      </c>
      <c r="W673" s="125">
        <v>16609.7</v>
      </c>
      <c r="X673" s="125">
        <v>4259</v>
      </c>
      <c r="Y673" s="125">
        <v>260.3</v>
      </c>
      <c r="Z673" s="125" t="s">
        <v>283</v>
      </c>
      <c r="AA673" s="125">
        <v>1</v>
      </c>
      <c r="AB673" s="125">
        <v>12739685.49</v>
      </c>
      <c r="AC673" s="125">
        <v>0</v>
      </c>
      <c r="AD673" s="125">
        <v>0</v>
      </c>
    </row>
    <row r="674" spans="10:30" x14ac:dyDescent="0.2">
      <c r="J674" s="125">
        <v>672</v>
      </c>
      <c r="K674" s="126">
        <v>38514</v>
      </c>
      <c r="L674" s="125">
        <v>43</v>
      </c>
      <c r="M674" s="125">
        <v>34</v>
      </c>
      <c r="N674" s="125">
        <v>53</v>
      </c>
      <c r="O674" s="125">
        <v>38</v>
      </c>
      <c r="P674" s="125">
        <v>28</v>
      </c>
      <c r="Q674" s="125">
        <v>24</v>
      </c>
      <c r="R674" s="125">
        <v>0</v>
      </c>
      <c r="S674" s="125">
        <v>0</v>
      </c>
      <c r="T674" s="125"/>
      <c r="U674" s="125">
        <v>0</v>
      </c>
      <c r="V674" s="125">
        <v>54</v>
      </c>
      <c r="W674" s="125">
        <v>24277.19</v>
      </c>
      <c r="X674" s="125">
        <v>4411</v>
      </c>
      <c r="Y674" s="125">
        <v>296.08</v>
      </c>
      <c r="Z674" s="125" t="s">
        <v>283</v>
      </c>
      <c r="AA674" s="125">
        <v>1</v>
      </c>
      <c r="AB674" s="125">
        <v>15033880.01</v>
      </c>
      <c r="AC674" s="125">
        <v>0</v>
      </c>
      <c r="AD674" s="125">
        <v>0</v>
      </c>
    </row>
    <row r="675" spans="10:30" x14ac:dyDescent="0.2">
      <c r="J675" s="125">
        <v>673</v>
      </c>
      <c r="K675" s="126">
        <v>38518</v>
      </c>
      <c r="L675" s="125">
        <v>6</v>
      </c>
      <c r="M675" s="125">
        <v>40</v>
      </c>
      <c r="N675" s="125">
        <v>37</v>
      </c>
      <c r="O675" s="125">
        <v>11</v>
      </c>
      <c r="P675" s="125">
        <v>20</v>
      </c>
      <c r="Q675" s="125">
        <v>34</v>
      </c>
      <c r="R675" s="125">
        <v>0</v>
      </c>
      <c r="S675" s="125">
        <v>0</v>
      </c>
      <c r="T675" s="125"/>
      <c r="U675" s="125">
        <v>0</v>
      </c>
      <c r="V675" s="125">
        <v>72</v>
      </c>
      <c r="W675" s="125">
        <v>17523.73</v>
      </c>
      <c r="X675" s="125">
        <v>4792</v>
      </c>
      <c r="Y675" s="125">
        <v>262.3</v>
      </c>
      <c r="Z675" s="125" t="s">
        <v>283</v>
      </c>
      <c r="AA675" s="125">
        <v>1</v>
      </c>
      <c r="AB675" s="125">
        <v>17241869.859999999</v>
      </c>
      <c r="AC675" s="125">
        <v>0</v>
      </c>
      <c r="AD675" s="125">
        <v>0</v>
      </c>
    </row>
    <row r="676" spans="10:30" x14ac:dyDescent="0.2">
      <c r="J676" s="125">
        <v>674</v>
      </c>
      <c r="K676" s="126">
        <v>38521</v>
      </c>
      <c r="L676" s="125">
        <v>22</v>
      </c>
      <c r="M676" s="125">
        <v>32</v>
      </c>
      <c r="N676" s="125">
        <v>18</v>
      </c>
      <c r="O676" s="125">
        <v>29</v>
      </c>
      <c r="P676" s="125">
        <v>42</v>
      </c>
      <c r="Q676" s="125">
        <v>38</v>
      </c>
      <c r="R676" s="125">
        <v>0</v>
      </c>
      <c r="S676" s="125">
        <v>0</v>
      </c>
      <c r="T676" s="125"/>
      <c r="U676" s="125">
        <v>0</v>
      </c>
      <c r="V676" s="125">
        <v>96</v>
      </c>
      <c r="W676" s="125">
        <v>16070.11</v>
      </c>
      <c r="X676" s="125">
        <v>5586</v>
      </c>
      <c r="Y676" s="125">
        <v>275.14</v>
      </c>
      <c r="Z676" s="125" t="s">
        <v>283</v>
      </c>
      <c r="AA676" s="125">
        <v>1</v>
      </c>
      <c r="AB676" s="125">
        <v>27769536.629999999</v>
      </c>
      <c r="AC676" s="125">
        <v>0</v>
      </c>
      <c r="AD676" s="125">
        <v>0</v>
      </c>
    </row>
    <row r="677" spans="10:30" x14ac:dyDescent="0.2">
      <c r="J677" s="125">
        <v>675</v>
      </c>
      <c r="K677" s="126">
        <v>38525</v>
      </c>
      <c r="L677" s="125">
        <v>50</v>
      </c>
      <c r="M677" s="125">
        <v>42</v>
      </c>
      <c r="N677" s="125">
        <v>30</v>
      </c>
      <c r="O677" s="125">
        <v>25</v>
      </c>
      <c r="P677" s="125">
        <v>43</v>
      </c>
      <c r="Q677" s="125">
        <v>24</v>
      </c>
      <c r="R677" s="125">
        <v>0</v>
      </c>
      <c r="S677" s="125">
        <v>0</v>
      </c>
      <c r="T677" s="125"/>
      <c r="U677" s="125">
        <v>0</v>
      </c>
      <c r="V677" s="125">
        <v>67</v>
      </c>
      <c r="W677" s="125">
        <v>26180.7</v>
      </c>
      <c r="X677" s="125">
        <v>5204</v>
      </c>
      <c r="Y677" s="125">
        <v>335.79</v>
      </c>
      <c r="Z677" s="125" t="s">
        <v>283</v>
      </c>
      <c r="AA677" s="125">
        <v>1</v>
      </c>
      <c r="AB677" s="125">
        <v>30839224.48</v>
      </c>
      <c r="AC677" s="125">
        <v>0</v>
      </c>
      <c r="AD677" s="125">
        <v>0</v>
      </c>
    </row>
    <row r="678" spans="10:30" x14ac:dyDescent="0.2">
      <c r="J678" s="125">
        <v>676</v>
      </c>
      <c r="K678" s="126">
        <v>38528</v>
      </c>
      <c r="L678" s="125">
        <v>49</v>
      </c>
      <c r="M678" s="125">
        <v>32</v>
      </c>
      <c r="N678" s="125">
        <v>15</v>
      </c>
      <c r="O678" s="125">
        <v>9</v>
      </c>
      <c r="P678" s="125">
        <v>41</v>
      </c>
      <c r="Q678" s="125">
        <v>42</v>
      </c>
      <c r="R678" s="125">
        <v>0</v>
      </c>
      <c r="S678" s="125">
        <v>0</v>
      </c>
      <c r="T678" s="125"/>
      <c r="U678" s="125">
        <v>0</v>
      </c>
      <c r="V678" s="125">
        <v>94</v>
      </c>
      <c r="W678" s="125">
        <v>22081.78</v>
      </c>
      <c r="X678" s="125">
        <v>7583</v>
      </c>
      <c r="Y678" s="125">
        <v>272.69</v>
      </c>
      <c r="Z678" s="125" t="s">
        <v>283</v>
      </c>
      <c r="AA678" s="125">
        <v>1</v>
      </c>
      <c r="AB678" s="125">
        <v>34471676.390000001</v>
      </c>
      <c r="AC678" s="125">
        <v>0</v>
      </c>
      <c r="AD678" s="125">
        <v>0</v>
      </c>
    </row>
    <row r="679" spans="10:30" x14ac:dyDescent="0.2">
      <c r="J679" s="125">
        <v>677</v>
      </c>
      <c r="K679" s="126">
        <v>38532</v>
      </c>
      <c r="L679" s="125">
        <v>25</v>
      </c>
      <c r="M679" s="125">
        <v>10</v>
      </c>
      <c r="N679" s="125">
        <v>48</v>
      </c>
      <c r="O679" s="125">
        <v>8</v>
      </c>
      <c r="P679" s="125">
        <v>32</v>
      </c>
      <c r="Q679" s="125">
        <v>55</v>
      </c>
      <c r="R679" s="125">
        <v>0</v>
      </c>
      <c r="S679" s="125">
        <v>0</v>
      </c>
      <c r="T679" s="125"/>
      <c r="U679" s="125">
        <v>0</v>
      </c>
      <c r="V679" s="125">
        <v>284</v>
      </c>
      <c r="W679" s="125">
        <v>8422.82</v>
      </c>
      <c r="X679" s="125">
        <v>12803</v>
      </c>
      <c r="Y679" s="125">
        <v>186.14</v>
      </c>
      <c r="Z679" s="125" t="s">
        <v>283</v>
      </c>
      <c r="AA679" s="125">
        <v>1</v>
      </c>
      <c r="AB679" s="125">
        <v>38657818.810000002</v>
      </c>
      <c r="AC679" s="125">
        <v>0</v>
      </c>
      <c r="AD679" s="125">
        <v>0</v>
      </c>
    </row>
    <row r="680" spans="10:30" x14ac:dyDescent="0.2">
      <c r="J680" s="125">
        <v>678</v>
      </c>
      <c r="K680" s="126">
        <v>38535</v>
      </c>
      <c r="L680" s="125">
        <v>44</v>
      </c>
      <c r="M680" s="125">
        <v>46</v>
      </c>
      <c r="N680" s="125">
        <v>31</v>
      </c>
      <c r="O680" s="125">
        <v>14</v>
      </c>
      <c r="P680" s="125">
        <v>40</v>
      </c>
      <c r="Q680" s="125">
        <v>42</v>
      </c>
      <c r="R680" s="125">
        <v>0</v>
      </c>
      <c r="S680" s="125">
        <v>0</v>
      </c>
      <c r="T680" s="125"/>
      <c r="U680" s="125">
        <v>0</v>
      </c>
      <c r="V680" s="125">
        <v>115</v>
      </c>
      <c r="W680" s="125">
        <v>28311.43</v>
      </c>
      <c r="X680" s="125">
        <v>9797</v>
      </c>
      <c r="Y680" s="125">
        <v>331.07</v>
      </c>
      <c r="Z680" s="125" t="s">
        <v>283</v>
      </c>
      <c r="AA680" s="125">
        <v>1</v>
      </c>
      <c r="AB680" s="125">
        <v>44355495.359999999</v>
      </c>
      <c r="AC680" s="125">
        <v>0</v>
      </c>
      <c r="AD680" s="125">
        <v>0</v>
      </c>
    </row>
    <row r="681" spans="10:30" x14ac:dyDescent="0.2">
      <c r="J681" s="125">
        <v>679</v>
      </c>
      <c r="K681" s="126">
        <v>38539</v>
      </c>
      <c r="L681" s="125">
        <v>37</v>
      </c>
      <c r="M681" s="125">
        <v>21</v>
      </c>
      <c r="N681" s="125">
        <v>54</v>
      </c>
      <c r="O681" s="125">
        <v>3</v>
      </c>
      <c r="P681" s="125">
        <v>58</v>
      </c>
      <c r="Q681" s="125">
        <v>25</v>
      </c>
      <c r="R681" s="125">
        <v>0</v>
      </c>
      <c r="S681" s="125">
        <v>1</v>
      </c>
      <c r="T681" s="125" t="s">
        <v>7829</v>
      </c>
      <c r="U681" s="125">
        <v>51890452.609999999</v>
      </c>
      <c r="V681" s="125">
        <v>448</v>
      </c>
      <c r="W681" s="125">
        <v>9610.91</v>
      </c>
      <c r="X681" s="125">
        <v>22087</v>
      </c>
      <c r="Y681" s="125">
        <v>194.2</v>
      </c>
      <c r="Z681" s="125" t="s">
        <v>284</v>
      </c>
      <c r="AA681" s="125">
        <v>0</v>
      </c>
      <c r="AB681" s="125">
        <v>0</v>
      </c>
      <c r="AC681" s="125">
        <v>0</v>
      </c>
      <c r="AD681" s="125">
        <v>0</v>
      </c>
    </row>
    <row r="682" spans="10:30" x14ac:dyDescent="0.2">
      <c r="J682" s="125">
        <v>680</v>
      </c>
      <c r="K682" s="126">
        <v>38542</v>
      </c>
      <c r="L682" s="125">
        <v>44</v>
      </c>
      <c r="M682" s="125">
        <v>2</v>
      </c>
      <c r="N682" s="125">
        <v>26</v>
      </c>
      <c r="O682" s="125">
        <v>5</v>
      </c>
      <c r="P682" s="125">
        <v>3</v>
      </c>
      <c r="Q682" s="125">
        <v>22</v>
      </c>
      <c r="R682" s="125">
        <v>0</v>
      </c>
      <c r="S682" s="125">
        <v>0</v>
      </c>
      <c r="T682" s="125"/>
      <c r="U682" s="125">
        <v>0</v>
      </c>
      <c r="V682" s="125">
        <v>188</v>
      </c>
      <c r="W682" s="125">
        <v>7276.69</v>
      </c>
      <c r="X682" s="125">
        <v>11222</v>
      </c>
      <c r="Y682" s="125">
        <v>121.45</v>
      </c>
      <c r="Z682" s="125" t="s">
        <v>283</v>
      </c>
      <c r="AA682" s="125">
        <v>1</v>
      </c>
      <c r="AB682" s="125">
        <v>19623257.969999999</v>
      </c>
      <c r="AC682" s="125">
        <v>0</v>
      </c>
      <c r="AD682" s="125">
        <v>0</v>
      </c>
    </row>
    <row r="683" spans="10:30" x14ac:dyDescent="0.2">
      <c r="J683" s="125">
        <v>681</v>
      </c>
      <c r="K683" s="126">
        <v>38546</v>
      </c>
      <c r="L683" s="125">
        <v>59</v>
      </c>
      <c r="M683" s="125">
        <v>21</v>
      </c>
      <c r="N683" s="125">
        <v>53</v>
      </c>
      <c r="O683" s="125">
        <v>25</v>
      </c>
      <c r="P683" s="125">
        <v>58</v>
      </c>
      <c r="Q683" s="125">
        <v>38</v>
      </c>
      <c r="R683" s="125">
        <v>0</v>
      </c>
      <c r="S683" s="125">
        <v>0</v>
      </c>
      <c r="T683" s="125"/>
      <c r="U683" s="125">
        <v>0</v>
      </c>
      <c r="V683" s="125">
        <v>62</v>
      </c>
      <c r="W683" s="125">
        <v>23695.09</v>
      </c>
      <c r="X683" s="125">
        <v>5210</v>
      </c>
      <c r="Y683" s="125">
        <v>280.91000000000003</v>
      </c>
      <c r="Z683" s="125" t="s">
        <v>283</v>
      </c>
      <c r="AA683" s="125">
        <v>1</v>
      </c>
      <c r="AB683" s="125">
        <v>22194175.199999999</v>
      </c>
      <c r="AC683" s="125">
        <v>0</v>
      </c>
      <c r="AD683" s="125">
        <v>0</v>
      </c>
    </row>
    <row r="684" spans="10:30" x14ac:dyDescent="0.2">
      <c r="J684" s="125">
        <v>682</v>
      </c>
      <c r="K684" s="126">
        <v>38549</v>
      </c>
      <c r="L684" s="125">
        <v>60</v>
      </c>
      <c r="M684" s="125">
        <v>37</v>
      </c>
      <c r="N684" s="125">
        <v>47</v>
      </c>
      <c r="O684" s="125">
        <v>36</v>
      </c>
      <c r="P684" s="125">
        <v>4</v>
      </c>
      <c r="Q684" s="125">
        <v>27</v>
      </c>
      <c r="R684" s="125">
        <v>0</v>
      </c>
      <c r="S684" s="125">
        <v>0</v>
      </c>
      <c r="T684" s="125"/>
      <c r="U684" s="125">
        <v>0</v>
      </c>
      <c r="V684" s="125">
        <v>62</v>
      </c>
      <c r="W684" s="125">
        <v>25832.17</v>
      </c>
      <c r="X684" s="125">
        <v>5647</v>
      </c>
      <c r="Y684" s="125">
        <v>282.55</v>
      </c>
      <c r="Z684" s="125" t="s">
        <v>283</v>
      </c>
      <c r="AA684" s="125">
        <v>1</v>
      </c>
      <c r="AB684" s="125">
        <v>24996965.620000001</v>
      </c>
      <c r="AC684" s="125">
        <v>0</v>
      </c>
      <c r="AD684" s="125">
        <v>0</v>
      </c>
    </row>
    <row r="685" spans="10:30" x14ac:dyDescent="0.2">
      <c r="J685" s="125">
        <v>683</v>
      </c>
      <c r="K685" s="126">
        <v>38553</v>
      </c>
      <c r="L685" s="125">
        <v>43</v>
      </c>
      <c r="M685" s="125">
        <v>40</v>
      </c>
      <c r="N685" s="125">
        <v>12</v>
      </c>
      <c r="O685" s="125">
        <v>11</v>
      </c>
      <c r="P685" s="125">
        <v>2</v>
      </c>
      <c r="Q685" s="125">
        <v>35</v>
      </c>
      <c r="R685" s="125">
        <v>0</v>
      </c>
      <c r="S685" s="125">
        <v>0</v>
      </c>
      <c r="T685" s="125"/>
      <c r="U685" s="125">
        <v>0</v>
      </c>
      <c r="V685" s="125">
        <v>79</v>
      </c>
      <c r="W685" s="125">
        <v>19666.04</v>
      </c>
      <c r="X685" s="125">
        <v>5680</v>
      </c>
      <c r="Y685" s="125">
        <v>272.49</v>
      </c>
      <c r="Z685" s="125" t="s">
        <v>283</v>
      </c>
      <c r="AA685" s="125">
        <v>1</v>
      </c>
      <c r="AB685" s="125">
        <v>27715795.780000001</v>
      </c>
      <c r="AC685" s="125">
        <v>0</v>
      </c>
      <c r="AD685" s="125">
        <v>0</v>
      </c>
    </row>
    <row r="686" spans="10:30" x14ac:dyDescent="0.2">
      <c r="J686" s="125">
        <v>684</v>
      </c>
      <c r="K686" s="126">
        <v>38556</v>
      </c>
      <c r="L686" s="125">
        <v>50</v>
      </c>
      <c r="M686" s="125">
        <v>37</v>
      </c>
      <c r="N686" s="125">
        <v>33</v>
      </c>
      <c r="O686" s="125">
        <v>40</v>
      </c>
      <c r="P686" s="125">
        <v>19</v>
      </c>
      <c r="Q686" s="125">
        <v>17</v>
      </c>
      <c r="R686" s="125">
        <v>0</v>
      </c>
      <c r="S686" s="125">
        <v>0</v>
      </c>
      <c r="T686" s="125"/>
      <c r="U686" s="125">
        <v>0</v>
      </c>
      <c r="V686" s="125">
        <v>81</v>
      </c>
      <c r="W686" s="125">
        <v>22483.66</v>
      </c>
      <c r="X686" s="125">
        <v>7103</v>
      </c>
      <c r="Y686" s="125">
        <v>255.42</v>
      </c>
      <c r="Z686" s="125" t="s">
        <v>283</v>
      </c>
      <c r="AA686" s="125">
        <v>1</v>
      </c>
      <c r="AB686" s="125">
        <v>40669733.329999998</v>
      </c>
      <c r="AC686" s="125">
        <v>0</v>
      </c>
      <c r="AD686" s="125">
        <v>0</v>
      </c>
    </row>
    <row r="687" spans="10:30" x14ac:dyDescent="0.2">
      <c r="J687" s="125">
        <v>685</v>
      </c>
      <c r="K687" s="126">
        <v>38560</v>
      </c>
      <c r="L687" s="125">
        <v>33</v>
      </c>
      <c r="M687" s="125">
        <v>27</v>
      </c>
      <c r="N687" s="125">
        <v>5</v>
      </c>
      <c r="O687" s="125">
        <v>56</v>
      </c>
      <c r="P687" s="125">
        <v>12</v>
      </c>
      <c r="Q687" s="125">
        <v>43</v>
      </c>
      <c r="R687" s="125">
        <v>0</v>
      </c>
      <c r="S687" s="125">
        <v>1</v>
      </c>
      <c r="T687" s="125" t="s">
        <v>7830</v>
      </c>
      <c r="U687" s="125">
        <v>44331219.780000001</v>
      </c>
      <c r="V687" s="125">
        <v>347</v>
      </c>
      <c r="W687" s="125">
        <v>6029.62</v>
      </c>
      <c r="X687" s="125">
        <v>15404</v>
      </c>
      <c r="Y687" s="125">
        <v>135.32</v>
      </c>
      <c r="Z687" s="125" t="s">
        <v>284</v>
      </c>
      <c r="AA687" s="125">
        <v>0</v>
      </c>
      <c r="AB687" s="125">
        <v>0</v>
      </c>
      <c r="AC687" s="125">
        <v>0</v>
      </c>
      <c r="AD687" s="125">
        <v>0</v>
      </c>
    </row>
    <row r="688" spans="10:30" x14ac:dyDescent="0.2">
      <c r="J688" s="125">
        <v>686</v>
      </c>
      <c r="K688" s="126">
        <v>38563</v>
      </c>
      <c r="L688" s="125">
        <v>33</v>
      </c>
      <c r="M688" s="125">
        <v>5</v>
      </c>
      <c r="N688" s="125">
        <v>4</v>
      </c>
      <c r="O688" s="125">
        <v>54</v>
      </c>
      <c r="P688" s="125">
        <v>15</v>
      </c>
      <c r="Q688" s="125">
        <v>26</v>
      </c>
      <c r="R688" s="125">
        <v>0</v>
      </c>
      <c r="S688" s="125">
        <v>0</v>
      </c>
      <c r="T688" s="125"/>
      <c r="U688" s="125">
        <v>0</v>
      </c>
      <c r="V688" s="125">
        <v>47</v>
      </c>
      <c r="W688" s="125">
        <v>15221.72</v>
      </c>
      <c r="X688" s="125">
        <v>3901</v>
      </c>
      <c r="Y688" s="125">
        <v>182.71</v>
      </c>
      <c r="Z688" s="125" t="s">
        <v>283</v>
      </c>
      <c r="AA688" s="125">
        <v>1</v>
      </c>
      <c r="AB688" s="125">
        <v>1251986.54</v>
      </c>
      <c r="AC688" s="125">
        <v>0</v>
      </c>
      <c r="AD688" s="125">
        <v>0</v>
      </c>
    </row>
    <row r="689" spans="10:30" x14ac:dyDescent="0.2">
      <c r="J689" s="125">
        <v>687</v>
      </c>
      <c r="K689" s="126">
        <v>38567</v>
      </c>
      <c r="L689" s="125">
        <v>59</v>
      </c>
      <c r="M689" s="125">
        <v>48</v>
      </c>
      <c r="N689" s="125">
        <v>1</v>
      </c>
      <c r="O689" s="125">
        <v>7</v>
      </c>
      <c r="P689" s="125">
        <v>41</v>
      </c>
      <c r="Q689" s="125">
        <v>14</v>
      </c>
      <c r="R689" s="125">
        <v>0</v>
      </c>
      <c r="S689" s="125">
        <v>0</v>
      </c>
      <c r="T689" s="125"/>
      <c r="U689" s="125">
        <v>0</v>
      </c>
      <c r="V689" s="125">
        <v>28</v>
      </c>
      <c r="W689" s="125">
        <v>25839.62</v>
      </c>
      <c r="X689" s="125">
        <v>2887</v>
      </c>
      <c r="Y689" s="125">
        <v>249.66</v>
      </c>
      <c r="Z689" s="125" t="s">
        <v>283</v>
      </c>
      <c r="AA689" s="125">
        <v>1</v>
      </c>
      <c r="AB689" s="125">
        <v>2518128.16</v>
      </c>
      <c r="AC689" s="125">
        <v>0</v>
      </c>
      <c r="AD689" s="125">
        <v>0</v>
      </c>
    </row>
    <row r="690" spans="10:30" x14ac:dyDescent="0.2">
      <c r="J690" s="125">
        <v>688</v>
      </c>
      <c r="K690" s="126">
        <v>38570</v>
      </c>
      <c r="L690" s="125">
        <v>47</v>
      </c>
      <c r="M690" s="125">
        <v>30</v>
      </c>
      <c r="N690" s="125">
        <v>52</v>
      </c>
      <c r="O690" s="125">
        <v>11</v>
      </c>
      <c r="P690" s="125">
        <v>21</v>
      </c>
      <c r="Q690" s="125">
        <v>35</v>
      </c>
      <c r="R690" s="125">
        <v>0</v>
      </c>
      <c r="S690" s="125">
        <v>0</v>
      </c>
      <c r="T690" s="125"/>
      <c r="U690" s="125">
        <v>0</v>
      </c>
      <c r="V690" s="125">
        <v>38</v>
      </c>
      <c r="W690" s="125">
        <v>23920.89</v>
      </c>
      <c r="X690" s="125">
        <v>2757</v>
      </c>
      <c r="Y690" s="125">
        <v>328.45</v>
      </c>
      <c r="Z690" s="125" t="s">
        <v>283</v>
      </c>
      <c r="AA690" s="125">
        <v>1</v>
      </c>
      <c r="AB690" s="125">
        <v>4108867.61</v>
      </c>
      <c r="AC690" s="125">
        <v>0</v>
      </c>
      <c r="AD690" s="125">
        <v>0</v>
      </c>
    </row>
    <row r="691" spans="10:30" x14ac:dyDescent="0.2">
      <c r="J691" s="125">
        <v>689</v>
      </c>
      <c r="K691" s="126">
        <v>38574</v>
      </c>
      <c r="L691" s="125">
        <v>6</v>
      </c>
      <c r="M691" s="125">
        <v>60</v>
      </c>
      <c r="N691" s="125">
        <v>7</v>
      </c>
      <c r="O691" s="125">
        <v>31</v>
      </c>
      <c r="P691" s="125">
        <v>49</v>
      </c>
      <c r="Q691" s="125">
        <v>51</v>
      </c>
      <c r="R691" s="125">
        <v>0</v>
      </c>
      <c r="S691" s="125">
        <v>0</v>
      </c>
      <c r="T691" s="125"/>
      <c r="U691" s="125">
        <v>0</v>
      </c>
      <c r="V691" s="125">
        <v>29</v>
      </c>
      <c r="W691" s="125">
        <v>30336.11</v>
      </c>
      <c r="X691" s="125">
        <v>2998</v>
      </c>
      <c r="Y691" s="125">
        <v>292.33</v>
      </c>
      <c r="Z691" s="125" t="s">
        <v>283</v>
      </c>
      <c r="AA691" s="125">
        <v>1</v>
      </c>
      <c r="AB691" s="125">
        <v>12298361.58</v>
      </c>
      <c r="AC691" s="125">
        <v>0</v>
      </c>
      <c r="AD691" s="125">
        <v>0</v>
      </c>
    </row>
    <row r="692" spans="10:30" x14ac:dyDescent="0.2">
      <c r="J692" s="125">
        <v>690</v>
      </c>
      <c r="K692" s="126">
        <v>38577</v>
      </c>
      <c r="L692" s="125">
        <v>15</v>
      </c>
      <c r="M692" s="125">
        <v>41</v>
      </c>
      <c r="N692" s="125">
        <v>8</v>
      </c>
      <c r="O692" s="125">
        <v>47</v>
      </c>
      <c r="P692" s="125">
        <v>12</v>
      </c>
      <c r="Q692" s="125">
        <v>53</v>
      </c>
      <c r="R692" s="125">
        <v>0</v>
      </c>
      <c r="S692" s="125">
        <v>0</v>
      </c>
      <c r="T692" s="125"/>
      <c r="U692" s="125">
        <v>0</v>
      </c>
      <c r="V692" s="125">
        <v>90</v>
      </c>
      <c r="W692" s="125">
        <v>13225.5</v>
      </c>
      <c r="X692" s="125">
        <v>5446</v>
      </c>
      <c r="Y692" s="125">
        <v>217.74</v>
      </c>
      <c r="Z692" s="125" t="s">
        <v>283</v>
      </c>
      <c r="AA692" s="125">
        <v>1</v>
      </c>
      <c r="AB692" s="125">
        <v>14381378.18</v>
      </c>
      <c r="AC692" s="125">
        <v>0</v>
      </c>
      <c r="AD692" s="125">
        <v>0</v>
      </c>
    </row>
    <row r="693" spans="10:30" x14ac:dyDescent="0.2">
      <c r="J693" s="125">
        <v>691</v>
      </c>
      <c r="K693" s="126">
        <v>38581</v>
      </c>
      <c r="L693" s="125">
        <v>55</v>
      </c>
      <c r="M693" s="125">
        <v>16</v>
      </c>
      <c r="N693" s="125">
        <v>58</v>
      </c>
      <c r="O693" s="125">
        <v>8</v>
      </c>
      <c r="P693" s="125">
        <v>37</v>
      </c>
      <c r="Q693" s="125">
        <v>50</v>
      </c>
      <c r="R693" s="125">
        <v>0</v>
      </c>
      <c r="S693" s="125">
        <v>0</v>
      </c>
      <c r="T693" s="125"/>
      <c r="U693" s="125">
        <v>0</v>
      </c>
      <c r="V693" s="125">
        <v>54</v>
      </c>
      <c r="W693" s="125">
        <v>20629.580000000002</v>
      </c>
      <c r="X693" s="125">
        <v>3896</v>
      </c>
      <c r="Y693" s="125">
        <v>284.85000000000002</v>
      </c>
      <c r="Z693" s="125" t="s">
        <v>283</v>
      </c>
      <c r="AA693" s="125">
        <v>1</v>
      </c>
      <c r="AB693" s="125">
        <v>16330873.119999999</v>
      </c>
      <c r="AC693" s="125">
        <v>0</v>
      </c>
      <c r="AD693" s="125">
        <v>0</v>
      </c>
    </row>
    <row r="694" spans="10:30" x14ac:dyDescent="0.2">
      <c r="J694" s="125">
        <v>692</v>
      </c>
      <c r="K694" s="126">
        <v>38584</v>
      </c>
      <c r="L694" s="125">
        <v>33</v>
      </c>
      <c r="M694" s="125">
        <v>18</v>
      </c>
      <c r="N694" s="125">
        <v>60</v>
      </c>
      <c r="O694" s="125">
        <v>11</v>
      </c>
      <c r="P694" s="125">
        <v>58</v>
      </c>
      <c r="Q694" s="125">
        <v>57</v>
      </c>
      <c r="R694" s="125">
        <v>0</v>
      </c>
      <c r="S694" s="125">
        <v>0</v>
      </c>
      <c r="T694" s="125"/>
      <c r="U694" s="125">
        <v>0</v>
      </c>
      <c r="V694" s="125">
        <v>71</v>
      </c>
      <c r="W694" s="125">
        <v>18365.13</v>
      </c>
      <c r="X694" s="125">
        <v>4995</v>
      </c>
      <c r="Y694" s="125">
        <v>260.06</v>
      </c>
      <c r="Z694" s="125" t="s">
        <v>283</v>
      </c>
      <c r="AA694" s="125">
        <v>1</v>
      </c>
      <c r="AB694" s="125">
        <v>18612740.260000002</v>
      </c>
      <c r="AC694" s="125">
        <v>0</v>
      </c>
      <c r="AD694" s="125">
        <v>0</v>
      </c>
    </row>
    <row r="695" spans="10:30" x14ac:dyDescent="0.2">
      <c r="J695" s="125">
        <v>693</v>
      </c>
      <c r="K695" s="126">
        <v>38588</v>
      </c>
      <c r="L695" s="125">
        <v>14</v>
      </c>
      <c r="M695" s="125">
        <v>50</v>
      </c>
      <c r="N695" s="125">
        <v>41</v>
      </c>
      <c r="O695" s="125">
        <v>17</v>
      </c>
      <c r="P695" s="125">
        <v>31</v>
      </c>
      <c r="Q695" s="125">
        <v>13</v>
      </c>
      <c r="R695" s="125">
        <v>0</v>
      </c>
      <c r="S695" s="125">
        <v>0</v>
      </c>
      <c r="T695" s="125"/>
      <c r="U695" s="125">
        <v>0</v>
      </c>
      <c r="V695" s="125">
        <v>152</v>
      </c>
      <c r="W695" s="125">
        <v>8909.82</v>
      </c>
      <c r="X695" s="125">
        <v>7170</v>
      </c>
      <c r="Y695" s="125">
        <v>188.18</v>
      </c>
      <c r="Z695" s="125" t="s">
        <v>283</v>
      </c>
      <c r="AA695" s="125">
        <v>1</v>
      </c>
      <c r="AB695" s="125">
        <v>20982752.640000001</v>
      </c>
      <c r="AC695" s="125">
        <v>0</v>
      </c>
      <c r="AD695" s="125">
        <v>0</v>
      </c>
    </row>
    <row r="696" spans="10:30" x14ac:dyDescent="0.2">
      <c r="J696" s="125">
        <v>694</v>
      </c>
      <c r="K696" s="126">
        <v>38591</v>
      </c>
      <c r="L696" s="125">
        <v>15</v>
      </c>
      <c r="M696" s="125">
        <v>19</v>
      </c>
      <c r="N696" s="125">
        <v>29</v>
      </c>
      <c r="O696" s="125">
        <v>53</v>
      </c>
      <c r="P696" s="125">
        <v>37</v>
      </c>
      <c r="Q696" s="125">
        <v>41</v>
      </c>
      <c r="R696" s="125">
        <v>0</v>
      </c>
      <c r="S696" s="125">
        <v>0</v>
      </c>
      <c r="T696" s="125"/>
      <c r="U696" s="125">
        <v>0</v>
      </c>
      <c r="V696" s="125">
        <v>114</v>
      </c>
      <c r="W696" s="125">
        <v>13859.26</v>
      </c>
      <c r="X696" s="125">
        <v>7087</v>
      </c>
      <c r="Y696" s="125">
        <v>222.1</v>
      </c>
      <c r="Z696" s="125" t="s">
        <v>283</v>
      </c>
      <c r="AA696" s="125">
        <v>1</v>
      </c>
      <c r="AB696" s="125">
        <v>31925755.050000001</v>
      </c>
      <c r="AC696" s="125">
        <v>0</v>
      </c>
      <c r="AD696" s="125">
        <v>0</v>
      </c>
    </row>
    <row r="697" spans="10:30" x14ac:dyDescent="0.2">
      <c r="J697" s="125">
        <v>695</v>
      </c>
      <c r="K697" s="126">
        <v>38595</v>
      </c>
      <c r="L697" s="125">
        <v>13</v>
      </c>
      <c r="M697" s="125">
        <v>40</v>
      </c>
      <c r="N697" s="125">
        <v>21</v>
      </c>
      <c r="O697" s="125">
        <v>52</v>
      </c>
      <c r="P697" s="125">
        <v>6</v>
      </c>
      <c r="Q697" s="125">
        <v>11</v>
      </c>
      <c r="R697" s="125">
        <v>0</v>
      </c>
      <c r="S697" s="125">
        <v>0</v>
      </c>
      <c r="T697" s="125"/>
      <c r="U697" s="125">
        <v>0</v>
      </c>
      <c r="V697" s="125">
        <v>76</v>
      </c>
      <c r="W697" s="125">
        <v>22217.91</v>
      </c>
      <c r="X697" s="125">
        <v>6333</v>
      </c>
      <c r="Y697" s="125">
        <v>265.62</v>
      </c>
      <c r="Z697" s="125" t="s">
        <v>283</v>
      </c>
      <c r="AA697" s="125">
        <v>1</v>
      </c>
      <c r="AB697" s="125">
        <v>34880737.539999999</v>
      </c>
      <c r="AC697" s="125">
        <v>0</v>
      </c>
      <c r="AD697" s="125">
        <v>0</v>
      </c>
    </row>
    <row r="698" spans="10:30" x14ac:dyDescent="0.2">
      <c r="J698" s="125">
        <v>696</v>
      </c>
      <c r="K698" s="126">
        <v>38598</v>
      </c>
      <c r="L698" s="125">
        <v>37</v>
      </c>
      <c r="M698" s="125">
        <v>16</v>
      </c>
      <c r="N698" s="125">
        <v>34</v>
      </c>
      <c r="O698" s="125">
        <v>57</v>
      </c>
      <c r="P698" s="125">
        <v>53</v>
      </c>
      <c r="Q698" s="125">
        <v>9</v>
      </c>
      <c r="R698" s="125">
        <v>0</v>
      </c>
      <c r="S698" s="125">
        <v>2</v>
      </c>
      <c r="T698" s="125" t="s">
        <v>7846</v>
      </c>
      <c r="U698" s="125">
        <v>19251302.489999998</v>
      </c>
      <c r="V698" s="125">
        <v>195</v>
      </c>
      <c r="W698" s="125">
        <v>10613.53</v>
      </c>
      <c r="X698" s="125">
        <v>10814</v>
      </c>
      <c r="Y698" s="125">
        <v>190.66</v>
      </c>
      <c r="Z698" s="125" t="s">
        <v>284</v>
      </c>
      <c r="AA698" s="125">
        <v>0</v>
      </c>
      <c r="AB698" s="125">
        <v>0</v>
      </c>
      <c r="AC698" s="125">
        <v>0</v>
      </c>
      <c r="AD698" s="125">
        <v>0</v>
      </c>
    </row>
    <row r="699" spans="10:30" x14ac:dyDescent="0.2">
      <c r="J699" s="125">
        <v>697</v>
      </c>
      <c r="K699" s="126">
        <v>38605</v>
      </c>
      <c r="L699" s="125">
        <v>53</v>
      </c>
      <c r="M699" s="125">
        <v>35</v>
      </c>
      <c r="N699" s="125">
        <v>32</v>
      </c>
      <c r="O699" s="125">
        <v>31</v>
      </c>
      <c r="P699" s="125">
        <v>28</v>
      </c>
      <c r="Q699" s="125">
        <v>51</v>
      </c>
      <c r="R699" s="125">
        <v>0</v>
      </c>
      <c r="S699" s="125">
        <v>0</v>
      </c>
      <c r="T699" s="125"/>
      <c r="U699" s="125">
        <v>0</v>
      </c>
      <c r="V699" s="125">
        <v>27</v>
      </c>
      <c r="W699" s="125">
        <v>33337.57</v>
      </c>
      <c r="X699" s="125">
        <v>2895</v>
      </c>
      <c r="Y699" s="125">
        <v>309.74</v>
      </c>
      <c r="Z699" s="125" t="s">
        <v>283</v>
      </c>
      <c r="AA699" s="125">
        <v>1</v>
      </c>
      <c r="AB699" s="125">
        <v>1575200.44</v>
      </c>
      <c r="AC699" s="125">
        <v>0</v>
      </c>
      <c r="AD699" s="125">
        <v>0</v>
      </c>
    </row>
    <row r="700" spans="10:30" x14ac:dyDescent="0.2">
      <c r="J700" s="125">
        <v>698</v>
      </c>
      <c r="K700" s="126">
        <v>38609</v>
      </c>
      <c r="L700" s="125">
        <v>22</v>
      </c>
      <c r="M700" s="125">
        <v>8</v>
      </c>
      <c r="N700" s="125">
        <v>27</v>
      </c>
      <c r="O700" s="125">
        <v>43</v>
      </c>
      <c r="P700" s="125">
        <v>55</v>
      </c>
      <c r="Q700" s="125">
        <v>12</v>
      </c>
      <c r="R700" s="125">
        <v>0</v>
      </c>
      <c r="S700" s="125">
        <v>0</v>
      </c>
      <c r="T700" s="125"/>
      <c r="U700" s="125">
        <v>0</v>
      </c>
      <c r="V700" s="125">
        <v>43</v>
      </c>
      <c r="W700" s="125">
        <v>16354.69</v>
      </c>
      <c r="X700" s="125">
        <v>3981</v>
      </c>
      <c r="Y700" s="125">
        <v>175.99</v>
      </c>
      <c r="Z700" s="125" t="s">
        <v>283</v>
      </c>
      <c r="AA700" s="125">
        <v>1</v>
      </c>
      <c r="AB700" s="125">
        <v>2805890.89</v>
      </c>
      <c r="AC700" s="125">
        <v>0</v>
      </c>
      <c r="AD700" s="125">
        <v>0</v>
      </c>
    </row>
    <row r="701" spans="10:30" x14ac:dyDescent="0.2">
      <c r="J701" s="125">
        <v>699</v>
      </c>
      <c r="K701" s="126">
        <v>38614</v>
      </c>
      <c r="L701" s="125">
        <v>53</v>
      </c>
      <c r="M701" s="125">
        <v>17</v>
      </c>
      <c r="N701" s="125">
        <v>50</v>
      </c>
      <c r="O701" s="125">
        <v>23</v>
      </c>
      <c r="P701" s="125">
        <v>54</v>
      </c>
      <c r="Q701" s="125">
        <v>48</v>
      </c>
      <c r="R701" s="125">
        <v>0</v>
      </c>
      <c r="S701" s="125">
        <v>0</v>
      </c>
      <c r="T701" s="125"/>
      <c r="U701" s="125">
        <v>0</v>
      </c>
      <c r="V701" s="125">
        <v>54</v>
      </c>
      <c r="W701" s="125">
        <v>16259.09</v>
      </c>
      <c r="X701" s="125">
        <v>3752</v>
      </c>
      <c r="Y701" s="125">
        <v>233.13</v>
      </c>
      <c r="Z701" s="125" t="s">
        <v>283</v>
      </c>
      <c r="AA701" s="125">
        <v>1</v>
      </c>
      <c r="AB701" s="125">
        <v>12141821.41</v>
      </c>
      <c r="AC701" s="125">
        <v>0</v>
      </c>
      <c r="AD701" s="125">
        <v>0</v>
      </c>
    </row>
    <row r="702" spans="10:30" x14ac:dyDescent="0.2">
      <c r="J702" s="125">
        <v>700</v>
      </c>
      <c r="K702" s="126">
        <v>38616</v>
      </c>
      <c r="L702" s="125">
        <v>2</v>
      </c>
      <c r="M702" s="125">
        <v>3</v>
      </c>
      <c r="N702" s="125">
        <v>24</v>
      </c>
      <c r="O702" s="125">
        <v>40</v>
      </c>
      <c r="P702" s="125">
        <v>31</v>
      </c>
      <c r="Q702" s="125">
        <v>14</v>
      </c>
      <c r="R702" s="125">
        <v>0</v>
      </c>
      <c r="S702" s="125">
        <v>0</v>
      </c>
      <c r="T702" s="125"/>
      <c r="U702" s="125">
        <v>0</v>
      </c>
      <c r="V702" s="125">
        <v>53</v>
      </c>
      <c r="W702" s="125">
        <v>17991.310000000001</v>
      </c>
      <c r="X702" s="125">
        <v>3584</v>
      </c>
      <c r="Y702" s="125">
        <v>265.04000000000002</v>
      </c>
      <c r="Z702" s="125" t="s">
        <v>283</v>
      </c>
      <c r="AA702" s="125">
        <v>1</v>
      </c>
      <c r="AB702" s="125">
        <v>13810515.560000001</v>
      </c>
      <c r="AC702" s="125">
        <v>0</v>
      </c>
      <c r="AD702" s="125">
        <v>0</v>
      </c>
    </row>
    <row r="703" spans="10:30" x14ac:dyDescent="0.2">
      <c r="J703" s="125">
        <v>701</v>
      </c>
      <c r="K703" s="126">
        <v>38619</v>
      </c>
      <c r="L703" s="125">
        <v>13</v>
      </c>
      <c r="M703" s="125">
        <v>1</v>
      </c>
      <c r="N703" s="125">
        <v>31</v>
      </c>
      <c r="O703" s="125">
        <v>23</v>
      </c>
      <c r="P703" s="125">
        <v>60</v>
      </c>
      <c r="Q703" s="125">
        <v>48</v>
      </c>
      <c r="R703" s="125">
        <v>0</v>
      </c>
      <c r="S703" s="125">
        <v>0</v>
      </c>
      <c r="T703" s="125"/>
      <c r="U703" s="125">
        <v>0</v>
      </c>
      <c r="V703" s="125">
        <v>103</v>
      </c>
      <c r="W703" s="125">
        <v>11253.13</v>
      </c>
      <c r="X703" s="125">
        <v>5623</v>
      </c>
      <c r="Y703" s="125">
        <v>205.35</v>
      </c>
      <c r="Z703" s="125" t="s">
        <v>283</v>
      </c>
      <c r="AA703" s="125">
        <v>1</v>
      </c>
      <c r="AB703" s="125">
        <v>15838891.810000001</v>
      </c>
      <c r="AC703" s="125">
        <v>0</v>
      </c>
      <c r="AD703" s="125">
        <v>0</v>
      </c>
    </row>
    <row r="704" spans="10:30" x14ac:dyDescent="0.2">
      <c r="J704" s="125">
        <v>702</v>
      </c>
      <c r="K704" s="126">
        <v>38623</v>
      </c>
      <c r="L704" s="125">
        <v>1</v>
      </c>
      <c r="M704" s="125">
        <v>56</v>
      </c>
      <c r="N704" s="125">
        <v>18</v>
      </c>
      <c r="O704" s="125">
        <v>58</v>
      </c>
      <c r="P704" s="125">
        <v>45</v>
      </c>
      <c r="Q704" s="125">
        <v>57</v>
      </c>
      <c r="R704" s="125">
        <v>0</v>
      </c>
      <c r="S704" s="125">
        <v>0</v>
      </c>
      <c r="T704" s="125"/>
      <c r="U704" s="125">
        <v>0</v>
      </c>
      <c r="V704" s="125">
        <v>47</v>
      </c>
      <c r="W704" s="125">
        <v>22868.49</v>
      </c>
      <c r="X704" s="125">
        <v>3663</v>
      </c>
      <c r="Y704" s="125">
        <v>292.31</v>
      </c>
      <c r="Z704" s="125" t="s">
        <v>283</v>
      </c>
      <c r="AA704" s="125">
        <v>1</v>
      </c>
      <c r="AB704" s="125">
        <v>17719825.239999998</v>
      </c>
      <c r="AC704" s="125">
        <v>0</v>
      </c>
      <c r="AD704" s="125">
        <v>0</v>
      </c>
    </row>
    <row r="705" spans="10:30" x14ac:dyDescent="0.2">
      <c r="J705" s="125">
        <v>703</v>
      </c>
      <c r="K705" s="126">
        <v>38626</v>
      </c>
      <c r="L705" s="125">
        <v>30</v>
      </c>
      <c r="M705" s="125">
        <v>24</v>
      </c>
      <c r="N705" s="125">
        <v>2</v>
      </c>
      <c r="O705" s="125">
        <v>45</v>
      </c>
      <c r="P705" s="125">
        <v>11</v>
      </c>
      <c r="Q705" s="125">
        <v>27</v>
      </c>
      <c r="R705" s="125">
        <v>0</v>
      </c>
      <c r="S705" s="125">
        <v>0</v>
      </c>
      <c r="T705" s="125"/>
      <c r="U705" s="125">
        <v>0</v>
      </c>
      <c r="V705" s="125">
        <v>123</v>
      </c>
      <c r="W705" s="125">
        <v>10767.16</v>
      </c>
      <c r="X705" s="125">
        <v>7343</v>
      </c>
      <c r="Y705" s="125">
        <v>179.68</v>
      </c>
      <c r="Z705" s="125" t="s">
        <v>283</v>
      </c>
      <c r="AA705" s="125">
        <v>1</v>
      </c>
      <c r="AB705" s="125">
        <v>20037455.420000002</v>
      </c>
      <c r="AC705" s="125">
        <v>0</v>
      </c>
      <c r="AD705" s="125">
        <v>0</v>
      </c>
    </row>
    <row r="706" spans="10:30" x14ac:dyDescent="0.2">
      <c r="J706" s="125">
        <v>704</v>
      </c>
      <c r="K706" s="126">
        <v>38630</v>
      </c>
      <c r="L706" s="125">
        <v>2</v>
      </c>
      <c r="M706" s="125">
        <v>27</v>
      </c>
      <c r="N706" s="125">
        <v>50</v>
      </c>
      <c r="O706" s="125">
        <v>34</v>
      </c>
      <c r="P706" s="125">
        <v>18</v>
      </c>
      <c r="Q706" s="125">
        <v>4</v>
      </c>
      <c r="R706" s="125">
        <v>0</v>
      </c>
      <c r="S706" s="125">
        <v>0</v>
      </c>
      <c r="T706" s="125"/>
      <c r="U706" s="125">
        <v>0</v>
      </c>
      <c r="V706" s="125">
        <v>56</v>
      </c>
      <c r="W706" s="125">
        <v>22659.95</v>
      </c>
      <c r="X706" s="125">
        <v>5784</v>
      </c>
      <c r="Y706" s="125">
        <v>218.56</v>
      </c>
      <c r="Z706" s="125" t="s">
        <v>283</v>
      </c>
      <c r="AA706" s="125">
        <v>1</v>
      </c>
      <c r="AB706" s="125">
        <v>29484065.620000001</v>
      </c>
      <c r="AC706" s="125">
        <v>0</v>
      </c>
      <c r="AD706" s="125">
        <v>0</v>
      </c>
    </row>
    <row r="707" spans="10:30" x14ac:dyDescent="0.2">
      <c r="J707" s="125">
        <v>705</v>
      </c>
      <c r="K707" s="126">
        <v>38633</v>
      </c>
      <c r="L707" s="125">
        <v>3</v>
      </c>
      <c r="M707" s="125">
        <v>15</v>
      </c>
      <c r="N707" s="125">
        <v>11</v>
      </c>
      <c r="O707" s="125">
        <v>13</v>
      </c>
      <c r="P707" s="125">
        <v>26</v>
      </c>
      <c r="Q707" s="125">
        <v>43</v>
      </c>
      <c r="R707" s="125">
        <v>0</v>
      </c>
      <c r="S707" s="125">
        <v>0</v>
      </c>
      <c r="T707" s="125"/>
      <c r="U707" s="125">
        <v>0</v>
      </c>
      <c r="V707" s="125">
        <v>144</v>
      </c>
      <c r="W707" s="125">
        <v>11780.58</v>
      </c>
      <c r="X707" s="125">
        <v>11514</v>
      </c>
      <c r="Y707" s="125">
        <v>146.78</v>
      </c>
      <c r="Z707" s="125" t="s">
        <v>283</v>
      </c>
      <c r="AA707" s="125">
        <v>1</v>
      </c>
      <c r="AB707" s="125">
        <v>32452771.100000001</v>
      </c>
      <c r="AC707" s="125">
        <v>0</v>
      </c>
      <c r="AD707" s="125">
        <v>0</v>
      </c>
    </row>
    <row r="708" spans="10:30" x14ac:dyDescent="0.2">
      <c r="J708" s="125">
        <v>706</v>
      </c>
      <c r="K708" s="126">
        <v>38640</v>
      </c>
      <c r="L708" s="125">
        <v>22</v>
      </c>
      <c r="M708" s="125">
        <v>10</v>
      </c>
      <c r="N708" s="125">
        <v>17</v>
      </c>
      <c r="O708" s="125">
        <v>7</v>
      </c>
      <c r="P708" s="125">
        <v>2</v>
      </c>
      <c r="Q708" s="125">
        <v>60</v>
      </c>
      <c r="R708" s="125">
        <v>0</v>
      </c>
      <c r="S708" s="125">
        <v>0</v>
      </c>
      <c r="T708" s="125"/>
      <c r="U708" s="125">
        <v>0</v>
      </c>
      <c r="V708" s="125">
        <v>282</v>
      </c>
      <c r="W708" s="125">
        <v>7866.56</v>
      </c>
      <c r="X708" s="125">
        <v>15980</v>
      </c>
      <c r="Y708" s="125">
        <v>138.30000000000001</v>
      </c>
      <c r="Z708" s="125" t="s">
        <v>283</v>
      </c>
      <c r="AA708" s="125">
        <v>1</v>
      </c>
      <c r="AB708" s="125">
        <v>36334914.539999999</v>
      </c>
      <c r="AC708" s="125">
        <v>0</v>
      </c>
      <c r="AD708" s="125">
        <v>0</v>
      </c>
    </row>
    <row r="709" spans="10:30" x14ac:dyDescent="0.2">
      <c r="J709" s="125">
        <v>707</v>
      </c>
      <c r="K709" s="126">
        <v>38644</v>
      </c>
      <c r="L709" s="125">
        <v>51</v>
      </c>
      <c r="M709" s="125">
        <v>8</v>
      </c>
      <c r="N709" s="125">
        <v>1</v>
      </c>
      <c r="O709" s="125">
        <v>43</v>
      </c>
      <c r="P709" s="125">
        <v>10</v>
      </c>
      <c r="Q709" s="125">
        <v>36</v>
      </c>
      <c r="R709" s="125">
        <v>0</v>
      </c>
      <c r="S709" s="125">
        <v>2</v>
      </c>
      <c r="T709" s="125" t="s">
        <v>7832</v>
      </c>
      <c r="U709" s="125">
        <v>19919975.719999999</v>
      </c>
      <c r="V709" s="125">
        <v>140</v>
      </c>
      <c r="W709" s="125">
        <v>14306.28</v>
      </c>
      <c r="X709" s="125">
        <v>12461</v>
      </c>
      <c r="Y709" s="125">
        <v>160.12</v>
      </c>
      <c r="Z709" s="125" t="s">
        <v>284</v>
      </c>
      <c r="AA709" s="125">
        <v>0</v>
      </c>
      <c r="AB709" s="125">
        <v>0</v>
      </c>
      <c r="AC709" s="125">
        <v>0</v>
      </c>
      <c r="AD709" s="125">
        <v>0</v>
      </c>
    </row>
    <row r="710" spans="10:30" x14ac:dyDescent="0.2">
      <c r="J710" s="125">
        <v>708</v>
      </c>
      <c r="K710" s="126">
        <v>38647</v>
      </c>
      <c r="L710" s="125">
        <v>45</v>
      </c>
      <c r="M710" s="125">
        <v>13</v>
      </c>
      <c r="N710" s="125">
        <v>39</v>
      </c>
      <c r="O710" s="125">
        <v>47</v>
      </c>
      <c r="P710" s="125">
        <v>9</v>
      </c>
      <c r="Q710" s="125">
        <v>7</v>
      </c>
      <c r="R710" s="125">
        <v>0</v>
      </c>
      <c r="S710" s="125">
        <v>0</v>
      </c>
      <c r="T710" s="125"/>
      <c r="U710" s="125">
        <v>0</v>
      </c>
      <c r="V710" s="125">
        <v>102</v>
      </c>
      <c r="W710" s="125">
        <v>6567.35</v>
      </c>
      <c r="X710" s="125">
        <v>5998</v>
      </c>
      <c r="Y710" s="125">
        <v>111.26</v>
      </c>
      <c r="Z710" s="125" t="s">
        <v>283</v>
      </c>
      <c r="AA710" s="125">
        <v>1</v>
      </c>
      <c r="AB710" s="125">
        <v>1172271.79</v>
      </c>
      <c r="AC710" s="125">
        <v>0</v>
      </c>
      <c r="AD710" s="125">
        <v>0</v>
      </c>
    </row>
    <row r="711" spans="10:30" x14ac:dyDescent="0.2">
      <c r="J711" s="125">
        <v>709</v>
      </c>
      <c r="K711" s="126">
        <v>38651</v>
      </c>
      <c r="L711" s="125">
        <v>29</v>
      </c>
      <c r="M711" s="125">
        <v>22</v>
      </c>
      <c r="N711" s="125">
        <v>44</v>
      </c>
      <c r="O711" s="125">
        <v>9</v>
      </c>
      <c r="P711" s="125">
        <v>6</v>
      </c>
      <c r="Q711" s="125">
        <v>4</v>
      </c>
      <c r="R711" s="125">
        <v>0</v>
      </c>
      <c r="S711" s="125">
        <v>0</v>
      </c>
      <c r="T711" s="125"/>
      <c r="U711" s="125">
        <v>0</v>
      </c>
      <c r="V711" s="125">
        <v>106</v>
      </c>
      <c r="W711" s="125">
        <v>5881.47</v>
      </c>
      <c r="X711" s="125">
        <v>5202</v>
      </c>
      <c r="Y711" s="125">
        <v>119.39</v>
      </c>
      <c r="Z711" s="125" t="s">
        <v>283</v>
      </c>
      <c r="AA711" s="125">
        <v>1</v>
      </c>
      <c r="AB711" s="125">
        <v>11276978</v>
      </c>
      <c r="AC711" s="125">
        <v>0</v>
      </c>
      <c r="AD711" s="125">
        <v>0</v>
      </c>
    </row>
    <row r="712" spans="10:30" x14ac:dyDescent="0.2">
      <c r="J712" s="125">
        <v>710</v>
      </c>
      <c r="K712" s="126">
        <v>38654</v>
      </c>
      <c r="L712" s="125">
        <v>46</v>
      </c>
      <c r="M712" s="125">
        <v>25</v>
      </c>
      <c r="N712" s="125">
        <v>5</v>
      </c>
      <c r="O712" s="125">
        <v>49</v>
      </c>
      <c r="P712" s="125">
        <v>39</v>
      </c>
      <c r="Q712" s="125">
        <v>34</v>
      </c>
      <c r="R712" s="125">
        <v>0</v>
      </c>
      <c r="S712" s="125">
        <v>0</v>
      </c>
      <c r="T712" s="125"/>
      <c r="U712" s="125">
        <v>0</v>
      </c>
      <c r="V712" s="125">
        <v>48</v>
      </c>
      <c r="W712" s="125">
        <v>21483.279999999999</v>
      </c>
      <c r="X712" s="125">
        <v>4608</v>
      </c>
      <c r="Y712" s="125">
        <v>222.94</v>
      </c>
      <c r="Z712" s="125" t="s">
        <v>283</v>
      </c>
      <c r="AA712" s="125">
        <v>1</v>
      </c>
      <c r="AB712" s="125">
        <v>13081573.140000001</v>
      </c>
      <c r="AC712" s="125">
        <v>0</v>
      </c>
      <c r="AD712" s="125">
        <v>0</v>
      </c>
    </row>
    <row r="713" spans="10:30" x14ac:dyDescent="0.2">
      <c r="J713" s="125">
        <v>711</v>
      </c>
      <c r="K713" s="126">
        <v>38661</v>
      </c>
      <c r="L713" s="125">
        <v>10</v>
      </c>
      <c r="M713" s="125">
        <v>5</v>
      </c>
      <c r="N713" s="125">
        <v>41</v>
      </c>
      <c r="O713" s="125">
        <v>59</v>
      </c>
      <c r="P713" s="125">
        <v>40</v>
      </c>
      <c r="Q713" s="125">
        <v>33</v>
      </c>
      <c r="R713" s="125">
        <v>0</v>
      </c>
      <c r="S713" s="125">
        <v>0</v>
      </c>
      <c r="T713" s="125"/>
      <c r="U713" s="125">
        <v>0</v>
      </c>
      <c r="V713" s="125">
        <v>79</v>
      </c>
      <c r="W713" s="125">
        <v>18118.11</v>
      </c>
      <c r="X713" s="125">
        <v>5840</v>
      </c>
      <c r="Y713" s="125">
        <v>244.16</v>
      </c>
      <c r="Z713" s="125" t="s">
        <v>283</v>
      </c>
      <c r="AA713" s="125">
        <v>1</v>
      </c>
      <c r="AB713" s="125">
        <v>15586402.01</v>
      </c>
      <c r="AC713" s="125">
        <v>0</v>
      </c>
      <c r="AD713" s="125">
        <v>0</v>
      </c>
    </row>
    <row r="714" spans="10:30" x14ac:dyDescent="0.2">
      <c r="J714" s="125">
        <v>712</v>
      </c>
      <c r="K714" s="126">
        <v>38665</v>
      </c>
      <c r="L714" s="125">
        <v>35</v>
      </c>
      <c r="M714" s="125">
        <v>7</v>
      </c>
      <c r="N714" s="125">
        <v>53</v>
      </c>
      <c r="O714" s="125">
        <v>58</v>
      </c>
      <c r="P714" s="125">
        <v>8</v>
      </c>
      <c r="Q714" s="125">
        <v>43</v>
      </c>
      <c r="R714" s="125">
        <v>0</v>
      </c>
      <c r="S714" s="125">
        <v>0</v>
      </c>
      <c r="T714" s="125"/>
      <c r="U714" s="125">
        <v>0</v>
      </c>
      <c r="V714" s="125">
        <v>97</v>
      </c>
      <c r="W714" s="125">
        <v>12122.15</v>
      </c>
      <c r="X714" s="125">
        <v>5637</v>
      </c>
      <c r="Y714" s="125">
        <v>207.81</v>
      </c>
      <c r="Z714" s="125" t="s">
        <v>283</v>
      </c>
      <c r="AA714" s="125">
        <v>1</v>
      </c>
      <c r="AB714" s="125">
        <v>17644136.190000001</v>
      </c>
      <c r="AC714" s="125">
        <v>0</v>
      </c>
      <c r="AD714" s="125">
        <v>0</v>
      </c>
    </row>
    <row r="715" spans="10:30" x14ac:dyDescent="0.2">
      <c r="J715" s="125">
        <v>713</v>
      </c>
      <c r="K715" s="126">
        <v>38668</v>
      </c>
      <c r="L715" s="125">
        <v>46</v>
      </c>
      <c r="M715" s="125">
        <v>1</v>
      </c>
      <c r="N715" s="125">
        <v>26</v>
      </c>
      <c r="O715" s="125">
        <v>16</v>
      </c>
      <c r="P715" s="125">
        <v>12</v>
      </c>
      <c r="Q715" s="125">
        <v>54</v>
      </c>
      <c r="R715" s="125">
        <v>0</v>
      </c>
      <c r="S715" s="125">
        <v>0</v>
      </c>
      <c r="T715" s="125"/>
      <c r="U715" s="125">
        <v>0</v>
      </c>
      <c r="V715" s="125">
        <v>67</v>
      </c>
      <c r="W715" s="125">
        <v>20438.810000000001</v>
      </c>
      <c r="X715" s="125">
        <v>5838</v>
      </c>
      <c r="Y715" s="125">
        <v>233.68</v>
      </c>
      <c r="Z715" s="125" t="s">
        <v>283</v>
      </c>
      <c r="AA715" s="125">
        <v>1</v>
      </c>
      <c r="AB715" s="125">
        <v>20040586.539999999</v>
      </c>
      <c r="AC715" s="125">
        <v>0</v>
      </c>
      <c r="AD715" s="125">
        <v>0</v>
      </c>
    </row>
    <row r="716" spans="10:30" x14ac:dyDescent="0.2">
      <c r="J716" s="125">
        <v>714</v>
      </c>
      <c r="K716" s="126">
        <v>38672</v>
      </c>
      <c r="L716" s="125">
        <v>17</v>
      </c>
      <c r="M716" s="125">
        <v>53</v>
      </c>
      <c r="N716" s="125">
        <v>39</v>
      </c>
      <c r="O716" s="125">
        <v>8</v>
      </c>
      <c r="P716" s="125">
        <v>7</v>
      </c>
      <c r="Q716" s="125">
        <v>35</v>
      </c>
      <c r="R716" s="125">
        <v>0</v>
      </c>
      <c r="S716" s="125">
        <v>0</v>
      </c>
      <c r="T716" s="125"/>
      <c r="U716" s="125">
        <v>0</v>
      </c>
      <c r="V716" s="125">
        <v>113</v>
      </c>
      <c r="W716" s="125">
        <v>9766.4500000000007</v>
      </c>
      <c r="X716" s="125">
        <v>10955</v>
      </c>
      <c r="Y716" s="125">
        <v>100.36</v>
      </c>
      <c r="Z716" s="125" t="s">
        <v>283</v>
      </c>
      <c r="AA716" s="125">
        <v>1</v>
      </c>
      <c r="AB716" s="125">
        <v>29611134.960000001</v>
      </c>
      <c r="AC716" s="125">
        <v>0</v>
      </c>
      <c r="AD716" s="125">
        <v>0</v>
      </c>
    </row>
    <row r="717" spans="10:30" x14ac:dyDescent="0.2">
      <c r="J717" s="125">
        <v>715</v>
      </c>
      <c r="K717" s="126">
        <v>38675</v>
      </c>
      <c r="L717" s="125">
        <v>54</v>
      </c>
      <c r="M717" s="125">
        <v>36</v>
      </c>
      <c r="N717" s="125">
        <v>12</v>
      </c>
      <c r="O717" s="125">
        <v>4</v>
      </c>
      <c r="P717" s="125">
        <v>33</v>
      </c>
      <c r="Q717" s="125">
        <v>24</v>
      </c>
      <c r="R717" s="125">
        <v>0</v>
      </c>
      <c r="S717" s="125">
        <v>3</v>
      </c>
      <c r="T717" s="125" t="s">
        <v>7836</v>
      </c>
      <c r="U717" s="125">
        <v>10825809.33</v>
      </c>
      <c r="V717" s="125">
        <v>237</v>
      </c>
      <c r="W717" s="125">
        <v>6910.89</v>
      </c>
      <c r="X717" s="125">
        <v>13134</v>
      </c>
      <c r="Y717" s="125">
        <v>124.24</v>
      </c>
      <c r="Z717" s="125" t="s">
        <v>284</v>
      </c>
      <c r="AA717" s="125">
        <v>0</v>
      </c>
      <c r="AB717" s="125">
        <v>0</v>
      </c>
      <c r="AC717" s="125">
        <v>0</v>
      </c>
      <c r="AD717" s="125">
        <v>0</v>
      </c>
    </row>
    <row r="718" spans="10:30" x14ac:dyDescent="0.2">
      <c r="J718" s="125">
        <v>716</v>
      </c>
      <c r="K718" s="126">
        <v>38679</v>
      </c>
      <c r="L718" s="125">
        <v>29</v>
      </c>
      <c r="M718" s="125">
        <v>2</v>
      </c>
      <c r="N718" s="125">
        <v>7</v>
      </c>
      <c r="O718" s="125">
        <v>50</v>
      </c>
      <c r="P718" s="125">
        <v>16</v>
      </c>
      <c r="Q718" s="125">
        <v>32</v>
      </c>
      <c r="R718" s="125">
        <v>0</v>
      </c>
      <c r="S718" s="125">
        <v>1</v>
      </c>
      <c r="T718" s="125" t="s">
        <v>7829</v>
      </c>
      <c r="U718" s="125">
        <v>945382.75</v>
      </c>
      <c r="V718" s="125">
        <v>37</v>
      </c>
      <c r="W718" s="125">
        <v>14600.51</v>
      </c>
      <c r="X718" s="125">
        <v>2512</v>
      </c>
      <c r="Y718" s="125">
        <v>214.25</v>
      </c>
      <c r="Z718" s="125" t="s">
        <v>284</v>
      </c>
      <c r="AA718" s="125">
        <v>0</v>
      </c>
      <c r="AB718" s="125">
        <v>0</v>
      </c>
      <c r="AC718" s="125">
        <v>0</v>
      </c>
      <c r="AD718" s="125">
        <v>0</v>
      </c>
    </row>
    <row r="719" spans="10:30" x14ac:dyDescent="0.2">
      <c r="J719" s="125">
        <v>717</v>
      </c>
      <c r="K719" s="126">
        <v>38682</v>
      </c>
      <c r="L719" s="125">
        <v>28</v>
      </c>
      <c r="M719" s="125">
        <v>35</v>
      </c>
      <c r="N719" s="125">
        <v>41</v>
      </c>
      <c r="O719" s="125">
        <v>17</v>
      </c>
      <c r="P719" s="125">
        <v>6</v>
      </c>
      <c r="Q719" s="125">
        <v>23</v>
      </c>
      <c r="R719" s="125">
        <v>0</v>
      </c>
      <c r="S719" s="125">
        <v>0</v>
      </c>
      <c r="T719" s="125"/>
      <c r="U719" s="125">
        <v>0</v>
      </c>
      <c r="V719" s="125">
        <v>68</v>
      </c>
      <c r="W719" s="125">
        <v>8956.76</v>
      </c>
      <c r="X719" s="125">
        <v>3816</v>
      </c>
      <c r="Y719" s="125">
        <v>159</v>
      </c>
      <c r="Z719" s="125" t="s">
        <v>283</v>
      </c>
      <c r="AA719" s="125">
        <v>1</v>
      </c>
      <c r="AB719" s="125">
        <v>1065855.06</v>
      </c>
      <c r="AC719" s="125">
        <v>0</v>
      </c>
      <c r="AD719" s="125">
        <v>0</v>
      </c>
    </row>
    <row r="720" spans="10:30" x14ac:dyDescent="0.2">
      <c r="J720" s="125">
        <v>718</v>
      </c>
      <c r="K720" s="126">
        <v>38686</v>
      </c>
      <c r="L720" s="125">
        <v>7</v>
      </c>
      <c r="M720" s="125">
        <v>35</v>
      </c>
      <c r="N720" s="125">
        <v>21</v>
      </c>
      <c r="O720" s="125">
        <v>39</v>
      </c>
      <c r="P720" s="125">
        <v>58</v>
      </c>
      <c r="Q720" s="125">
        <v>33</v>
      </c>
      <c r="R720" s="125">
        <v>0</v>
      </c>
      <c r="S720" s="125">
        <v>0</v>
      </c>
      <c r="T720" s="125"/>
      <c r="U720" s="125">
        <v>0</v>
      </c>
      <c r="V720" s="125">
        <v>41</v>
      </c>
      <c r="W720" s="125">
        <v>13759.23</v>
      </c>
      <c r="X720" s="125">
        <v>2893</v>
      </c>
      <c r="Y720" s="125">
        <v>194.26</v>
      </c>
      <c r="Z720" s="125" t="s">
        <v>283</v>
      </c>
      <c r="AA720" s="125">
        <v>1</v>
      </c>
      <c r="AB720" s="125">
        <v>2053079.87</v>
      </c>
      <c r="AC720" s="125">
        <v>0</v>
      </c>
      <c r="AD720" s="125">
        <v>0</v>
      </c>
    </row>
    <row r="721" spans="10:30" x14ac:dyDescent="0.2">
      <c r="J721" s="125">
        <v>719</v>
      </c>
      <c r="K721" s="126">
        <v>38689</v>
      </c>
      <c r="L721" s="125">
        <v>39</v>
      </c>
      <c r="M721" s="125">
        <v>47</v>
      </c>
      <c r="N721" s="125">
        <v>37</v>
      </c>
      <c r="O721" s="125">
        <v>53</v>
      </c>
      <c r="P721" s="125">
        <v>32</v>
      </c>
      <c r="Q721" s="125">
        <v>3</v>
      </c>
      <c r="R721" s="125">
        <v>0</v>
      </c>
      <c r="S721" s="125">
        <v>0</v>
      </c>
      <c r="T721" s="125"/>
      <c r="U721" s="125">
        <v>0</v>
      </c>
      <c r="V721" s="125">
        <v>63</v>
      </c>
      <c r="W721" s="125">
        <v>12737</v>
      </c>
      <c r="X721" s="125">
        <v>3553</v>
      </c>
      <c r="Y721" s="125">
        <v>225</v>
      </c>
      <c r="Z721" s="125" t="s">
        <v>283</v>
      </c>
      <c r="AA721" s="125">
        <v>1</v>
      </c>
      <c r="AB721" s="125">
        <v>8649484.7899999991</v>
      </c>
      <c r="AC721" s="125">
        <v>0</v>
      </c>
      <c r="AD721" s="125">
        <v>0</v>
      </c>
    </row>
    <row r="722" spans="10:30" x14ac:dyDescent="0.2">
      <c r="J722" s="125">
        <v>720</v>
      </c>
      <c r="K722" s="126">
        <v>38693</v>
      </c>
      <c r="L722" s="125">
        <v>12</v>
      </c>
      <c r="M722" s="125">
        <v>56</v>
      </c>
      <c r="N722" s="125">
        <v>44</v>
      </c>
      <c r="O722" s="125">
        <v>51</v>
      </c>
      <c r="P722" s="125">
        <v>31</v>
      </c>
      <c r="Q722" s="125">
        <v>54</v>
      </c>
      <c r="R722" s="125">
        <v>0</v>
      </c>
      <c r="S722" s="125">
        <v>0</v>
      </c>
      <c r="T722" s="125"/>
      <c r="U722" s="125">
        <v>0</v>
      </c>
      <c r="V722" s="125">
        <v>20</v>
      </c>
      <c r="W722" s="125">
        <v>45658.99</v>
      </c>
      <c r="X722" s="125">
        <v>2606</v>
      </c>
      <c r="Y722" s="125">
        <v>349.09</v>
      </c>
      <c r="Z722" s="125" t="s">
        <v>283</v>
      </c>
      <c r="AA722" s="125">
        <v>1</v>
      </c>
      <c r="AB722" s="125">
        <v>10247549.359999999</v>
      </c>
      <c r="AC722" s="125">
        <v>0</v>
      </c>
      <c r="AD722" s="125">
        <v>0</v>
      </c>
    </row>
    <row r="723" spans="10:30" x14ac:dyDescent="0.2">
      <c r="J723" s="125">
        <v>721</v>
      </c>
      <c r="K723" s="126">
        <v>38696</v>
      </c>
      <c r="L723" s="125">
        <v>14</v>
      </c>
      <c r="M723" s="125">
        <v>3</v>
      </c>
      <c r="N723" s="125">
        <v>23</v>
      </c>
      <c r="O723" s="125">
        <v>55</v>
      </c>
      <c r="P723" s="125">
        <v>36</v>
      </c>
      <c r="Q723" s="125">
        <v>25</v>
      </c>
      <c r="R723" s="125">
        <v>0</v>
      </c>
      <c r="S723" s="125">
        <v>0</v>
      </c>
      <c r="T723" s="125"/>
      <c r="U723" s="125">
        <v>0</v>
      </c>
      <c r="V723" s="125">
        <v>99</v>
      </c>
      <c r="W723" s="125">
        <v>11025.33</v>
      </c>
      <c r="X723" s="125">
        <v>6723</v>
      </c>
      <c r="Y723" s="125">
        <v>161.75</v>
      </c>
      <c r="Z723" s="125" t="s">
        <v>283</v>
      </c>
      <c r="AA723" s="125">
        <v>1</v>
      </c>
      <c r="AB723" s="125">
        <v>12157688.32</v>
      </c>
      <c r="AC723" s="125">
        <v>0</v>
      </c>
      <c r="AD723" s="125">
        <v>0</v>
      </c>
    </row>
    <row r="724" spans="10:30" x14ac:dyDescent="0.2">
      <c r="J724" s="125">
        <v>722</v>
      </c>
      <c r="K724" s="126">
        <v>38700</v>
      </c>
      <c r="L724" s="125">
        <v>60</v>
      </c>
      <c r="M724" s="125">
        <v>36</v>
      </c>
      <c r="N724" s="125">
        <v>57</v>
      </c>
      <c r="O724" s="125">
        <v>18</v>
      </c>
      <c r="P724" s="125">
        <v>44</v>
      </c>
      <c r="Q724" s="125">
        <v>9</v>
      </c>
      <c r="R724" s="125">
        <v>0</v>
      </c>
      <c r="S724" s="125">
        <v>0</v>
      </c>
      <c r="T724" s="125"/>
      <c r="U724" s="125">
        <v>0</v>
      </c>
      <c r="V724" s="125">
        <v>85</v>
      </c>
      <c r="W724" s="125">
        <v>12704.05</v>
      </c>
      <c r="X724" s="125">
        <v>5334</v>
      </c>
      <c r="Y724" s="125">
        <v>201.68</v>
      </c>
      <c r="Z724" s="125" t="s">
        <v>283</v>
      </c>
      <c r="AA724" s="125">
        <v>1</v>
      </c>
      <c r="AB724" s="125">
        <v>14047415.26</v>
      </c>
      <c r="AC724" s="125">
        <v>0</v>
      </c>
      <c r="AD724" s="125">
        <v>0</v>
      </c>
    </row>
    <row r="725" spans="10:30" x14ac:dyDescent="0.2">
      <c r="J725" s="125">
        <v>723</v>
      </c>
      <c r="K725" s="126">
        <v>38703</v>
      </c>
      <c r="L725" s="125">
        <v>16</v>
      </c>
      <c r="M725" s="125">
        <v>6</v>
      </c>
      <c r="N725" s="125">
        <v>52</v>
      </c>
      <c r="O725" s="125">
        <v>1</v>
      </c>
      <c r="P725" s="125">
        <v>36</v>
      </c>
      <c r="Q725" s="125">
        <v>50</v>
      </c>
      <c r="R725" s="125">
        <v>0</v>
      </c>
      <c r="S725" s="125">
        <v>0</v>
      </c>
      <c r="T725" s="125"/>
      <c r="U725" s="125">
        <v>0</v>
      </c>
      <c r="V725" s="125">
        <v>49</v>
      </c>
      <c r="W725" s="125">
        <v>25242.04</v>
      </c>
      <c r="X725" s="125">
        <v>4000</v>
      </c>
      <c r="Y725" s="125">
        <v>308.05</v>
      </c>
      <c r="Z725" s="125" t="s">
        <v>283</v>
      </c>
      <c r="AA725" s="125">
        <v>1</v>
      </c>
      <c r="AB725" s="125">
        <v>16211920.279999999</v>
      </c>
      <c r="AC725" s="125">
        <v>0</v>
      </c>
      <c r="AD725" s="125">
        <v>0</v>
      </c>
    </row>
    <row r="726" spans="10:30" x14ac:dyDescent="0.2">
      <c r="J726" s="125">
        <v>724</v>
      </c>
      <c r="K726" s="126">
        <v>38707</v>
      </c>
      <c r="L726" s="125">
        <v>34</v>
      </c>
      <c r="M726" s="125">
        <v>51</v>
      </c>
      <c r="N726" s="125">
        <v>55</v>
      </c>
      <c r="O726" s="125">
        <v>17</v>
      </c>
      <c r="P726" s="125">
        <v>48</v>
      </c>
      <c r="Q726" s="125">
        <v>27</v>
      </c>
      <c r="R726" s="125">
        <v>0</v>
      </c>
      <c r="S726" s="125">
        <v>0</v>
      </c>
      <c r="T726" s="125"/>
      <c r="U726" s="125">
        <v>0</v>
      </c>
      <c r="V726" s="125">
        <v>102</v>
      </c>
      <c r="W726" s="125">
        <v>12537.87</v>
      </c>
      <c r="X726" s="125">
        <v>6190</v>
      </c>
      <c r="Y726" s="125">
        <v>205.82</v>
      </c>
      <c r="Z726" s="125" t="s">
        <v>283</v>
      </c>
      <c r="AA726" s="125">
        <v>1</v>
      </c>
      <c r="AB726" s="125">
        <v>25450246.43</v>
      </c>
      <c r="AC726" s="125">
        <v>0</v>
      </c>
      <c r="AD726" s="125">
        <v>0</v>
      </c>
    </row>
    <row r="727" spans="10:30" x14ac:dyDescent="0.2">
      <c r="J727" s="125">
        <v>725</v>
      </c>
      <c r="K727" s="126">
        <v>38717</v>
      </c>
      <c r="L727" s="125">
        <v>49</v>
      </c>
      <c r="M727" s="125">
        <v>9</v>
      </c>
      <c r="N727" s="125">
        <v>3</v>
      </c>
      <c r="O727" s="125">
        <v>35</v>
      </c>
      <c r="P727" s="125">
        <v>37</v>
      </c>
      <c r="Q727" s="125">
        <v>41</v>
      </c>
      <c r="R727" s="125">
        <v>0</v>
      </c>
      <c r="S727" s="125">
        <v>2</v>
      </c>
      <c r="T727" s="125" t="s">
        <v>7832</v>
      </c>
      <c r="U727" s="125">
        <v>15815987.630000001</v>
      </c>
      <c r="V727" s="125">
        <v>343</v>
      </c>
      <c r="W727" s="125">
        <v>10298.59</v>
      </c>
      <c r="X727" s="125">
        <v>20451</v>
      </c>
      <c r="Y727" s="125">
        <v>172.08</v>
      </c>
      <c r="Z727" s="125" t="s">
        <v>284</v>
      </c>
      <c r="AA727" s="125">
        <v>0</v>
      </c>
      <c r="AB727" s="125">
        <v>0</v>
      </c>
      <c r="AC727" s="125">
        <v>0</v>
      </c>
      <c r="AD727" s="125">
        <v>0</v>
      </c>
    </row>
    <row r="728" spans="10:30" x14ac:dyDescent="0.2">
      <c r="J728" s="125">
        <v>726</v>
      </c>
      <c r="K728" s="126">
        <v>38721</v>
      </c>
      <c r="L728" s="125">
        <v>40</v>
      </c>
      <c r="M728" s="125">
        <v>47</v>
      </c>
      <c r="N728" s="125">
        <v>1</v>
      </c>
      <c r="O728" s="125">
        <v>5</v>
      </c>
      <c r="P728" s="125">
        <v>7</v>
      </c>
      <c r="Q728" s="125">
        <v>37</v>
      </c>
      <c r="R728" s="125">
        <v>0</v>
      </c>
      <c r="S728" s="125">
        <v>0</v>
      </c>
      <c r="T728" s="125"/>
      <c r="U728" s="125">
        <v>0</v>
      </c>
      <c r="V728" s="125">
        <v>35</v>
      </c>
      <c r="W728" s="125">
        <v>15459.49</v>
      </c>
      <c r="X728" s="125">
        <v>2838</v>
      </c>
      <c r="Y728" s="125">
        <v>189.94</v>
      </c>
      <c r="Z728" s="125" t="s">
        <v>283</v>
      </c>
      <c r="AA728" s="125">
        <v>1</v>
      </c>
      <c r="AB728" s="125">
        <v>946893.69</v>
      </c>
      <c r="AC728" s="125">
        <v>0</v>
      </c>
      <c r="AD728" s="125">
        <v>0</v>
      </c>
    </row>
    <row r="729" spans="10:30" x14ac:dyDescent="0.2">
      <c r="J729" s="125">
        <v>727</v>
      </c>
      <c r="K729" s="126">
        <v>38724</v>
      </c>
      <c r="L729" s="125">
        <v>14</v>
      </c>
      <c r="M729" s="125">
        <v>42</v>
      </c>
      <c r="N729" s="125">
        <v>12</v>
      </c>
      <c r="O729" s="125">
        <v>4</v>
      </c>
      <c r="P729" s="125">
        <v>59</v>
      </c>
      <c r="Q729" s="125">
        <v>30</v>
      </c>
      <c r="R729" s="125">
        <v>0</v>
      </c>
      <c r="S729" s="125">
        <v>0</v>
      </c>
      <c r="T729" s="125"/>
      <c r="U729" s="125">
        <v>0</v>
      </c>
      <c r="V729" s="125">
        <v>29</v>
      </c>
      <c r="W729" s="125">
        <v>25008.46</v>
      </c>
      <c r="X729" s="125">
        <v>2688</v>
      </c>
      <c r="Y729" s="125">
        <v>268.79000000000002</v>
      </c>
      <c r="Z729" s="125" t="s">
        <v>283</v>
      </c>
      <c r="AA729" s="125">
        <v>1</v>
      </c>
      <c r="AB729" s="125">
        <v>2216072.86</v>
      </c>
      <c r="AC729" s="125">
        <v>0</v>
      </c>
      <c r="AD729" s="125">
        <v>0</v>
      </c>
    </row>
    <row r="730" spans="10:30" x14ac:dyDescent="0.2">
      <c r="J730" s="125">
        <v>728</v>
      </c>
      <c r="K730" s="126">
        <v>38728</v>
      </c>
      <c r="L730" s="125">
        <v>44</v>
      </c>
      <c r="M730" s="125">
        <v>42</v>
      </c>
      <c r="N730" s="125">
        <v>13</v>
      </c>
      <c r="O730" s="125">
        <v>8</v>
      </c>
      <c r="P730" s="125">
        <v>24</v>
      </c>
      <c r="Q730" s="125">
        <v>32</v>
      </c>
      <c r="R730" s="125">
        <v>0</v>
      </c>
      <c r="S730" s="125">
        <v>0</v>
      </c>
      <c r="T730" s="125"/>
      <c r="U730" s="125">
        <v>0</v>
      </c>
      <c r="V730" s="125">
        <v>81</v>
      </c>
      <c r="W730" s="125">
        <v>8575.31</v>
      </c>
      <c r="X730" s="125">
        <v>5381</v>
      </c>
      <c r="Y730" s="125">
        <v>128.59</v>
      </c>
      <c r="Z730" s="125" t="s">
        <v>283</v>
      </c>
      <c r="AA730" s="125">
        <v>1</v>
      </c>
      <c r="AB730" s="125">
        <v>3431622.25</v>
      </c>
      <c r="AC730" s="125">
        <v>0</v>
      </c>
      <c r="AD730" s="125">
        <v>0</v>
      </c>
    </row>
    <row r="731" spans="10:30" x14ac:dyDescent="0.2">
      <c r="J731" s="125">
        <v>729</v>
      </c>
      <c r="K731" s="126">
        <v>38731</v>
      </c>
      <c r="L731" s="125">
        <v>33</v>
      </c>
      <c r="M731" s="125">
        <v>56</v>
      </c>
      <c r="N731" s="125">
        <v>18</v>
      </c>
      <c r="O731" s="125">
        <v>57</v>
      </c>
      <c r="P731" s="125">
        <v>43</v>
      </c>
      <c r="Q731" s="125">
        <v>5</v>
      </c>
      <c r="R731" s="125">
        <v>0</v>
      </c>
      <c r="S731" s="125">
        <v>1</v>
      </c>
      <c r="T731" s="125" t="s">
        <v>7832</v>
      </c>
      <c r="U731" s="125">
        <v>4969519.9000000004</v>
      </c>
      <c r="V731" s="125">
        <v>51</v>
      </c>
      <c r="W731" s="125">
        <v>17231.34</v>
      </c>
      <c r="X731" s="125">
        <v>5041</v>
      </c>
      <c r="Y731" s="125">
        <v>173.67</v>
      </c>
      <c r="Z731" s="125" t="s">
        <v>284</v>
      </c>
      <c r="AA731" s="125">
        <v>0</v>
      </c>
      <c r="AB731" s="125">
        <v>0</v>
      </c>
      <c r="AC731" s="125">
        <v>0</v>
      </c>
      <c r="AD731" s="125">
        <v>0</v>
      </c>
    </row>
    <row r="732" spans="10:30" x14ac:dyDescent="0.2">
      <c r="J732" s="125">
        <v>730</v>
      </c>
      <c r="K732" s="126">
        <v>38735</v>
      </c>
      <c r="L732" s="125">
        <v>45</v>
      </c>
      <c r="M732" s="125">
        <v>15</v>
      </c>
      <c r="N732" s="125">
        <v>2</v>
      </c>
      <c r="O732" s="125">
        <v>54</v>
      </c>
      <c r="P732" s="125">
        <v>16</v>
      </c>
      <c r="Q732" s="125">
        <v>50</v>
      </c>
      <c r="R732" s="125">
        <v>0</v>
      </c>
      <c r="S732" s="125">
        <v>0</v>
      </c>
      <c r="T732" s="125"/>
      <c r="U732" s="125">
        <v>0</v>
      </c>
      <c r="V732" s="125">
        <v>34</v>
      </c>
      <c r="W732" s="125">
        <v>23412.97</v>
      </c>
      <c r="X732" s="125">
        <v>2824</v>
      </c>
      <c r="Y732" s="125">
        <v>280.82</v>
      </c>
      <c r="Z732" s="125" t="s">
        <v>283</v>
      </c>
      <c r="AA732" s="125">
        <v>1</v>
      </c>
      <c r="AB732" s="125">
        <v>9358249.6699999999</v>
      </c>
      <c r="AC732" s="125">
        <v>0</v>
      </c>
      <c r="AD732" s="125">
        <v>0</v>
      </c>
    </row>
    <row r="733" spans="10:30" x14ac:dyDescent="0.2">
      <c r="J733" s="125">
        <v>731</v>
      </c>
      <c r="K733" s="126">
        <v>38738</v>
      </c>
      <c r="L733" s="125">
        <v>35</v>
      </c>
      <c r="M733" s="125">
        <v>6</v>
      </c>
      <c r="N733" s="125">
        <v>15</v>
      </c>
      <c r="O733" s="125">
        <v>23</v>
      </c>
      <c r="P733" s="125">
        <v>28</v>
      </c>
      <c r="Q733" s="125">
        <v>16</v>
      </c>
      <c r="R733" s="125">
        <v>0</v>
      </c>
      <c r="S733" s="125">
        <v>0</v>
      </c>
      <c r="T733" s="125"/>
      <c r="U733" s="125">
        <v>0</v>
      </c>
      <c r="V733" s="125">
        <v>88</v>
      </c>
      <c r="W733" s="125">
        <v>11554.63</v>
      </c>
      <c r="X733" s="125">
        <v>6659</v>
      </c>
      <c r="Y733" s="125">
        <v>152.12</v>
      </c>
      <c r="Z733" s="125" t="s">
        <v>283</v>
      </c>
      <c r="AA733" s="125">
        <v>1</v>
      </c>
      <c r="AB733" s="125">
        <v>11137662.34</v>
      </c>
      <c r="AC733" s="125">
        <v>0</v>
      </c>
      <c r="AD733" s="125">
        <v>0</v>
      </c>
    </row>
    <row r="734" spans="10:30" x14ac:dyDescent="0.2">
      <c r="J734" s="125">
        <v>732</v>
      </c>
      <c r="K734" s="126">
        <v>38742</v>
      </c>
      <c r="L734" s="125">
        <v>49</v>
      </c>
      <c r="M734" s="125">
        <v>19</v>
      </c>
      <c r="N734" s="125">
        <v>53</v>
      </c>
      <c r="O734" s="125">
        <v>50</v>
      </c>
      <c r="P734" s="125">
        <v>17</v>
      </c>
      <c r="Q734" s="125">
        <v>6</v>
      </c>
      <c r="R734" s="125">
        <v>0</v>
      </c>
      <c r="S734" s="125">
        <v>0</v>
      </c>
      <c r="T734" s="125"/>
      <c r="U734" s="125">
        <v>0</v>
      </c>
      <c r="V734" s="125">
        <v>65</v>
      </c>
      <c r="W734" s="125">
        <v>14610.54</v>
      </c>
      <c r="X734" s="125">
        <v>4196</v>
      </c>
      <c r="Y734" s="125">
        <v>225.48</v>
      </c>
      <c r="Z734" s="125" t="s">
        <v>283</v>
      </c>
      <c r="AA734" s="125">
        <v>1</v>
      </c>
      <c r="AB734" s="125">
        <v>12799611.640000001</v>
      </c>
      <c r="AC734" s="125">
        <v>0</v>
      </c>
      <c r="AD734" s="125">
        <v>0</v>
      </c>
    </row>
    <row r="735" spans="10:30" x14ac:dyDescent="0.2">
      <c r="J735" s="125">
        <v>733</v>
      </c>
      <c r="K735" s="126">
        <v>38745</v>
      </c>
      <c r="L735" s="125">
        <v>12</v>
      </c>
      <c r="M735" s="125">
        <v>26</v>
      </c>
      <c r="N735" s="125">
        <v>31</v>
      </c>
      <c r="O735" s="125">
        <v>43</v>
      </c>
      <c r="P735" s="125">
        <v>46</v>
      </c>
      <c r="Q735" s="125">
        <v>2</v>
      </c>
      <c r="R735" s="125">
        <v>0</v>
      </c>
      <c r="S735" s="125">
        <v>0</v>
      </c>
      <c r="T735" s="125"/>
      <c r="U735" s="125">
        <v>0</v>
      </c>
      <c r="V735" s="125">
        <v>67</v>
      </c>
      <c r="W735" s="125">
        <v>16737.98</v>
      </c>
      <c r="X735" s="125">
        <v>5110</v>
      </c>
      <c r="Y735" s="125">
        <v>218.63</v>
      </c>
      <c r="Z735" s="125" t="s">
        <v>283</v>
      </c>
      <c r="AA735" s="125">
        <v>1</v>
      </c>
      <c r="AB735" s="125">
        <v>14762139.6</v>
      </c>
      <c r="AC735" s="125">
        <v>0</v>
      </c>
      <c r="AD735" s="125">
        <v>0</v>
      </c>
    </row>
    <row r="736" spans="10:30" x14ac:dyDescent="0.2">
      <c r="J736" s="125">
        <v>734</v>
      </c>
      <c r="K736" s="126">
        <v>38749</v>
      </c>
      <c r="L736" s="125">
        <v>44</v>
      </c>
      <c r="M736" s="125">
        <v>45</v>
      </c>
      <c r="N736" s="125">
        <v>27</v>
      </c>
      <c r="O736" s="125">
        <v>29</v>
      </c>
      <c r="P736" s="125">
        <v>43</v>
      </c>
      <c r="Q736" s="125">
        <v>54</v>
      </c>
      <c r="R736" s="125">
        <v>0</v>
      </c>
      <c r="S736" s="125">
        <v>1</v>
      </c>
      <c r="T736" s="125" t="s">
        <v>7832</v>
      </c>
      <c r="U736" s="125">
        <v>16726569.98</v>
      </c>
      <c r="V736" s="125">
        <v>58</v>
      </c>
      <c r="W736" s="125">
        <v>19354</v>
      </c>
      <c r="X736" s="125">
        <v>3984</v>
      </c>
      <c r="Y736" s="125">
        <v>280.69</v>
      </c>
      <c r="Z736" s="125" t="s">
        <v>284</v>
      </c>
      <c r="AA736" s="125">
        <v>0</v>
      </c>
      <c r="AB736" s="125">
        <v>0</v>
      </c>
      <c r="AC736" s="125">
        <v>0</v>
      </c>
      <c r="AD736" s="125">
        <v>0</v>
      </c>
    </row>
    <row r="737" spans="10:30" x14ac:dyDescent="0.2">
      <c r="J737" s="125">
        <v>735</v>
      </c>
      <c r="K737" s="126">
        <v>38752</v>
      </c>
      <c r="L737" s="125">
        <v>40</v>
      </c>
      <c r="M737" s="125">
        <v>42</v>
      </c>
      <c r="N737" s="125">
        <v>15</v>
      </c>
      <c r="O737" s="125">
        <v>52</v>
      </c>
      <c r="P737" s="125">
        <v>38</v>
      </c>
      <c r="Q737" s="125">
        <v>9</v>
      </c>
      <c r="R737" s="125">
        <v>0</v>
      </c>
      <c r="S737" s="125">
        <v>0</v>
      </c>
      <c r="T737" s="125"/>
      <c r="U737" s="125">
        <v>0</v>
      </c>
      <c r="V737" s="125">
        <v>33</v>
      </c>
      <c r="W737" s="125">
        <v>27163.91</v>
      </c>
      <c r="X737" s="125">
        <v>3043</v>
      </c>
      <c r="Y737" s="125">
        <v>293.47000000000003</v>
      </c>
      <c r="Z737" s="125" t="s">
        <v>283</v>
      </c>
      <c r="AA737" s="125">
        <v>1</v>
      </c>
      <c r="AB737" s="125">
        <v>7826853.2800000003</v>
      </c>
      <c r="AC737" s="125">
        <v>0</v>
      </c>
      <c r="AD737" s="125">
        <v>0</v>
      </c>
    </row>
    <row r="738" spans="10:30" x14ac:dyDescent="0.2">
      <c r="J738" s="125">
        <v>736</v>
      </c>
      <c r="K738" s="126">
        <v>38756</v>
      </c>
      <c r="L738" s="125">
        <v>1</v>
      </c>
      <c r="M738" s="125">
        <v>21</v>
      </c>
      <c r="N738" s="125">
        <v>38</v>
      </c>
      <c r="O738" s="125">
        <v>41</v>
      </c>
      <c r="P738" s="125">
        <v>56</v>
      </c>
      <c r="Q738" s="125">
        <v>49</v>
      </c>
      <c r="R738" s="125">
        <v>0</v>
      </c>
      <c r="S738" s="125">
        <v>0</v>
      </c>
      <c r="T738" s="125"/>
      <c r="U738" s="125">
        <v>0</v>
      </c>
      <c r="V738" s="125">
        <v>19</v>
      </c>
      <c r="W738" s="125">
        <v>47835.6</v>
      </c>
      <c r="X738" s="125">
        <v>2190</v>
      </c>
      <c r="Y738" s="125">
        <v>413.44</v>
      </c>
      <c r="Z738" s="125" t="s">
        <v>283</v>
      </c>
      <c r="AA738" s="125">
        <v>1</v>
      </c>
      <c r="AB738" s="125">
        <v>9417386.7899999991</v>
      </c>
      <c r="AC738" s="125">
        <v>0</v>
      </c>
      <c r="AD738" s="125">
        <v>0</v>
      </c>
    </row>
    <row r="739" spans="10:30" x14ac:dyDescent="0.2">
      <c r="J739" s="125">
        <v>737</v>
      </c>
      <c r="K739" s="126">
        <v>38759</v>
      </c>
      <c r="L739" s="125">
        <v>33</v>
      </c>
      <c r="M739" s="125">
        <v>12</v>
      </c>
      <c r="N739" s="125">
        <v>24</v>
      </c>
      <c r="O739" s="125">
        <v>38</v>
      </c>
      <c r="P739" s="125">
        <v>11</v>
      </c>
      <c r="Q739" s="125">
        <v>32</v>
      </c>
      <c r="R739" s="125">
        <v>0</v>
      </c>
      <c r="S739" s="125">
        <v>0</v>
      </c>
      <c r="T739" s="125"/>
      <c r="U739" s="125">
        <v>0</v>
      </c>
      <c r="V739" s="125">
        <v>65</v>
      </c>
      <c r="W739" s="125">
        <v>18730.63</v>
      </c>
      <c r="X739" s="125">
        <v>6267</v>
      </c>
      <c r="Y739" s="125">
        <v>193.54</v>
      </c>
      <c r="Z739" s="125" t="s">
        <v>283</v>
      </c>
      <c r="AA739" s="125">
        <v>1</v>
      </c>
      <c r="AB739" s="125">
        <v>11547995.59</v>
      </c>
      <c r="AC739" s="125">
        <v>0</v>
      </c>
      <c r="AD739" s="125">
        <v>0</v>
      </c>
    </row>
    <row r="740" spans="10:30" x14ac:dyDescent="0.2">
      <c r="J740" s="125">
        <v>738</v>
      </c>
      <c r="K740" s="126">
        <v>38763</v>
      </c>
      <c r="L740" s="125">
        <v>15</v>
      </c>
      <c r="M740" s="125">
        <v>30</v>
      </c>
      <c r="N740" s="125">
        <v>14</v>
      </c>
      <c r="O740" s="125">
        <v>42</v>
      </c>
      <c r="P740" s="125">
        <v>26</v>
      </c>
      <c r="Q740" s="125">
        <v>54</v>
      </c>
      <c r="R740" s="125">
        <v>0</v>
      </c>
      <c r="S740" s="125">
        <v>0</v>
      </c>
      <c r="T740" s="125"/>
      <c r="U740" s="125">
        <v>0</v>
      </c>
      <c r="V740" s="125">
        <v>47</v>
      </c>
      <c r="W740" s="125">
        <v>26720.69</v>
      </c>
      <c r="X740" s="125">
        <v>4178</v>
      </c>
      <c r="Y740" s="125">
        <v>299.45</v>
      </c>
      <c r="Z740" s="125" t="s">
        <v>283</v>
      </c>
      <c r="AA740" s="125">
        <v>1</v>
      </c>
      <c r="AB740" s="125">
        <v>13745772.390000001</v>
      </c>
      <c r="AC740" s="125">
        <v>0</v>
      </c>
      <c r="AD740" s="125">
        <v>0</v>
      </c>
    </row>
    <row r="741" spans="10:30" x14ac:dyDescent="0.2">
      <c r="J741" s="125">
        <v>739</v>
      </c>
      <c r="K741" s="126">
        <v>38766</v>
      </c>
      <c r="L741" s="125">
        <v>6</v>
      </c>
      <c r="M741" s="125">
        <v>45</v>
      </c>
      <c r="N741" s="125">
        <v>56</v>
      </c>
      <c r="O741" s="125">
        <v>49</v>
      </c>
      <c r="P741" s="125">
        <v>35</v>
      </c>
      <c r="Q741" s="125">
        <v>10</v>
      </c>
      <c r="R741" s="125">
        <v>0</v>
      </c>
      <c r="S741" s="125">
        <v>0</v>
      </c>
      <c r="T741" s="125"/>
      <c r="U741" s="125">
        <v>0</v>
      </c>
      <c r="V741" s="125">
        <v>54</v>
      </c>
      <c r="W741" s="125">
        <v>25993.77</v>
      </c>
      <c r="X741" s="125">
        <v>4723</v>
      </c>
      <c r="Y741" s="125">
        <v>296.08</v>
      </c>
      <c r="Z741" s="125" t="s">
        <v>283</v>
      </c>
      <c r="AA741" s="125">
        <v>1</v>
      </c>
      <c r="AB741" s="125">
        <v>23305073.75</v>
      </c>
      <c r="AC741" s="125">
        <v>0</v>
      </c>
      <c r="AD741" s="125">
        <v>0</v>
      </c>
    </row>
    <row r="742" spans="10:30" x14ac:dyDescent="0.2">
      <c r="J742" s="125">
        <v>740</v>
      </c>
      <c r="K742" s="126">
        <v>38770</v>
      </c>
      <c r="L742" s="125">
        <v>29</v>
      </c>
      <c r="M742" s="125">
        <v>47</v>
      </c>
      <c r="N742" s="125">
        <v>12</v>
      </c>
      <c r="O742" s="125">
        <v>50</v>
      </c>
      <c r="P742" s="125">
        <v>16</v>
      </c>
      <c r="Q742" s="125">
        <v>28</v>
      </c>
      <c r="R742" s="125">
        <v>0</v>
      </c>
      <c r="S742" s="125">
        <v>1</v>
      </c>
      <c r="T742" s="125" t="s">
        <v>7827</v>
      </c>
      <c r="U742" s="125">
        <v>26132814.649999999</v>
      </c>
      <c r="V742" s="125">
        <v>90</v>
      </c>
      <c r="W742" s="125">
        <v>17953.91</v>
      </c>
      <c r="X742" s="125">
        <v>6943</v>
      </c>
      <c r="Y742" s="125">
        <v>231.85</v>
      </c>
      <c r="Z742" s="125" t="s">
        <v>284</v>
      </c>
      <c r="AA742" s="125">
        <v>0</v>
      </c>
      <c r="AB742" s="125">
        <v>0</v>
      </c>
      <c r="AC742" s="125">
        <v>0</v>
      </c>
      <c r="AD742" s="125">
        <v>0</v>
      </c>
    </row>
    <row r="743" spans="10:30" x14ac:dyDescent="0.2">
      <c r="J743" s="125">
        <v>741</v>
      </c>
      <c r="K743" s="126">
        <v>38773</v>
      </c>
      <c r="L743" s="125">
        <v>26</v>
      </c>
      <c r="M743" s="125">
        <v>39</v>
      </c>
      <c r="N743" s="125">
        <v>27</v>
      </c>
      <c r="O743" s="125">
        <v>24</v>
      </c>
      <c r="P743" s="125">
        <v>59</v>
      </c>
      <c r="Q743" s="125">
        <v>36</v>
      </c>
      <c r="R743" s="125">
        <v>0</v>
      </c>
      <c r="S743" s="125">
        <v>0</v>
      </c>
      <c r="T743" s="125"/>
      <c r="U743" s="125">
        <v>0</v>
      </c>
      <c r="V743" s="125">
        <v>23</v>
      </c>
      <c r="W743" s="125">
        <v>28453.38</v>
      </c>
      <c r="X743" s="125">
        <v>2133</v>
      </c>
      <c r="Y743" s="125">
        <v>305.64999999999998</v>
      </c>
      <c r="Z743" s="125" t="s">
        <v>283</v>
      </c>
      <c r="AA743" s="125">
        <v>1</v>
      </c>
      <c r="AB743" s="125">
        <v>1145248.54</v>
      </c>
      <c r="AC743" s="125">
        <v>0</v>
      </c>
      <c r="AD743" s="125">
        <v>0</v>
      </c>
    </row>
    <row r="744" spans="10:30" x14ac:dyDescent="0.2">
      <c r="J744" s="125">
        <v>742</v>
      </c>
      <c r="K744" s="126">
        <v>38777</v>
      </c>
      <c r="L744" s="125">
        <v>34</v>
      </c>
      <c r="M744" s="125">
        <v>17</v>
      </c>
      <c r="N744" s="125">
        <v>7</v>
      </c>
      <c r="O744" s="125">
        <v>41</v>
      </c>
      <c r="P744" s="125">
        <v>2</v>
      </c>
      <c r="Q744" s="125">
        <v>50</v>
      </c>
      <c r="R744" s="125">
        <v>0</v>
      </c>
      <c r="S744" s="125">
        <v>0</v>
      </c>
      <c r="T744" s="125"/>
      <c r="U744" s="125">
        <v>0</v>
      </c>
      <c r="V744" s="125">
        <v>25</v>
      </c>
      <c r="W744" s="125">
        <v>14199</v>
      </c>
      <c r="X744" s="125">
        <v>1622</v>
      </c>
      <c r="Y744" s="125">
        <v>218.02</v>
      </c>
      <c r="Z744" s="125" t="s">
        <v>283</v>
      </c>
      <c r="AA744" s="125">
        <v>1</v>
      </c>
      <c r="AB744" s="125">
        <v>1766454.86</v>
      </c>
      <c r="AC744" s="125">
        <v>0</v>
      </c>
      <c r="AD744" s="125">
        <v>0</v>
      </c>
    </row>
    <row r="745" spans="10:30" x14ac:dyDescent="0.2">
      <c r="J745" s="125">
        <v>743</v>
      </c>
      <c r="K745" s="126">
        <v>38780</v>
      </c>
      <c r="L745" s="125">
        <v>54</v>
      </c>
      <c r="M745" s="125">
        <v>20</v>
      </c>
      <c r="N745" s="125">
        <v>32</v>
      </c>
      <c r="O745" s="125">
        <v>60</v>
      </c>
      <c r="P745" s="125">
        <v>25</v>
      </c>
      <c r="Q745" s="125">
        <v>23</v>
      </c>
      <c r="R745" s="125">
        <v>0</v>
      </c>
      <c r="S745" s="125">
        <v>0</v>
      </c>
      <c r="T745" s="125"/>
      <c r="U745" s="125">
        <v>0</v>
      </c>
      <c r="V745" s="125">
        <v>28</v>
      </c>
      <c r="W745" s="125">
        <v>29491.22</v>
      </c>
      <c r="X745" s="125">
        <v>2762</v>
      </c>
      <c r="Y745" s="125">
        <v>297.83999999999997</v>
      </c>
      <c r="Z745" s="125" t="s">
        <v>283</v>
      </c>
      <c r="AA745" s="125">
        <v>1</v>
      </c>
      <c r="AB745" s="125">
        <v>3211524.66</v>
      </c>
      <c r="AC745" s="125">
        <v>0</v>
      </c>
      <c r="AD745" s="125">
        <v>0</v>
      </c>
    </row>
    <row r="746" spans="10:30" x14ac:dyDescent="0.2">
      <c r="J746" s="125">
        <v>744</v>
      </c>
      <c r="K746" s="126">
        <v>38784</v>
      </c>
      <c r="L746" s="125">
        <v>26</v>
      </c>
      <c r="M746" s="125">
        <v>46</v>
      </c>
      <c r="N746" s="125">
        <v>12</v>
      </c>
      <c r="O746" s="125">
        <v>23</v>
      </c>
      <c r="P746" s="125">
        <v>39</v>
      </c>
      <c r="Q746" s="125">
        <v>4</v>
      </c>
      <c r="R746" s="125">
        <v>0</v>
      </c>
      <c r="S746" s="125">
        <v>0</v>
      </c>
      <c r="T746" s="125"/>
      <c r="U746" s="125">
        <v>0</v>
      </c>
      <c r="V746" s="125">
        <v>77</v>
      </c>
      <c r="W746" s="125">
        <v>10441.969999999999</v>
      </c>
      <c r="X746" s="125">
        <v>5387</v>
      </c>
      <c r="Y746" s="125">
        <v>148.69999999999999</v>
      </c>
      <c r="Z746" s="125" t="s">
        <v>283</v>
      </c>
      <c r="AA746" s="125">
        <v>1</v>
      </c>
      <c r="AB746" s="125">
        <v>9937380.4900000002</v>
      </c>
      <c r="AC746" s="125">
        <v>0</v>
      </c>
      <c r="AD746" s="125">
        <v>0</v>
      </c>
    </row>
    <row r="747" spans="10:30" x14ac:dyDescent="0.2">
      <c r="J747" s="125">
        <v>745</v>
      </c>
      <c r="K747" s="126">
        <v>38787</v>
      </c>
      <c r="L747" s="125">
        <v>21</v>
      </c>
      <c r="M747" s="125">
        <v>57</v>
      </c>
      <c r="N747" s="125">
        <v>37</v>
      </c>
      <c r="O747" s="125">
        <v>16</v>
      </c>
      <c r="P747" s="125">
        <v>43</v>
      </c>
      <c r="Q747" s="125">
        <v>2</v>
      </c>
      <c r="R747" s="125">
        <v>0</v>
      </c>
      <c r="S747" s="125">
        <v>0</v>
      </c>
      <c r="T747" s="125"/>
      <c r="U747" s="125">
        <v>0</v>
      </c>
      <c r="V747" s="125">
        <v>134</v>
      </c>
      <c r="W747" s="125">
        <v>8604.6200000000008</v>
      </c>
      <c r="X747" s="125">
        <v>5262</v>
      </c>
      <c r="Y747" s="125">
        <v>218.3</v>
      </c>
      <c r="Z747" s="125" t="s">
        <v>283</v>
      </c>
      <c r="AA747" s="125">
        <v>1</v>
      </c>
      <c r="AB747" s="125">
        <v>11955163.210000001</v>
      </c>
      <c r="AC747" s="125">
        <v>0</v>
      </c>
      <c r="AD747" s="125">
        <v>0</v>
      </c>
    </row>
    <row r="748" spans="10:30" x14ac:dyDescent="0.2">
      <c r="J748" s="125">
        <v>746</v>
      </c>
      <c r="K748" s="126">
        <v>38791</v>
      </c>
      <c r="L748" s="125">
        <v>49</v>
      </c>
      <c r="M748" s="125">
        <v>12</v>
      </c>
      <c r="N748" s="125">
        <v>10</v>
      </c>
      <c r="O748" s="125">
        <v>57</v>
      </c>
      <c r="P748" s="125">
        <v>25</v>
      </c>
      <c r="Q748" s="125">
        <v>1</v>
      </c>
      <c r="R748" s="125">
        <v>0</v>
      </c>
      <c r="S748" s="125">
        <v>2</v>
      </c>
      <c r="T748" s="125" t="s">
        <v>7831</v>
      </c>
      <c r="U748" s="125">
        <v>6995681.5800000001</v>
      </c>
      <c r="V748" s="125">
        <v>114</v>
      </c>
      <c r="W748" s="125">
        <v>10206.52</v>
      </c>
      <c r="X748" s="125">
        <v>6686</v>
      </c>
      <c r="Y748" s="125">
        <v>173.36</v>
      </c>
      <c r="Z748" s="125" t="s">
        <v>284</v>
      </c>
      <c r="AA748" s="125">
        <v>0</v>
      </c>
      <c r="AB748" s="125">
        <v>0</v>
      </c>
      <c r="AC748" s="125">
        <v>0</v>
      </c>
      <c r="AD748" s="125">
        <v>0</v>
      </c>
    </row>
    <row r="749" spans="10:30" x14ac:dyDescent="0.2">
      <c r="J749" s="125">
        <v>747</v>
      </c>
      <c r="K749" s="126">
        <v>38794</v>
      </c>
      <c r="L749" s="125">
        <v>21</v>
      </c>
      <c r="M749" s="125">
        <v>23</v>
      </c>
      <c r="N749" s="125">
        <v>56</v>
      </c>
      <c r="O749" s="125">
        <v>12</v>
      </c>
      <c r="P749" s="125">
        <v>3</v>
      </c>
      <c r="Q749" s="125">
        <v>2</v>
      </c>
      <c r="R749" s="125">
        <v>0</v>
      </c>
      <c r="S749" s="125">
        <v>0</v>
      </c>
      <c r="T749" s="125"/>
      <c r="U749" s="125">
        <v>0</v>
      </c>
      <c r="V749" s="125">
        <v>53</v>
      </c>
      <c r="W749" s="125">
        <v>13079.29</v>
      </c>
      <c r="X749" s="125">
        <v>4363</v>
      </c>
      <c r="Y749" s="125">
        <v>158.28</v>
      </c>
      <c r="Z749" s="125" t="s">
        <v>283</v>
      </c>
      <c r="AA749" s="125">
        <v>1</v>
      </c>
      <c r="AB749" s="125">
        <v>1213104.3999999999</v>
      </c>
      <c r="AC749" s="125">
        <v>0</v>
      </c>
      <c r="AD749" s="125">
        <v>0</v>
      </c>
    </row>
    <row r="750" spans="10:30" x14ac:dyDescent="0.2">
      <c r="J750" s="125">
        <v>748</v>
      </c>
      <c r="K750" s="126">
        <v>38798</v>
      </c>
      <c r="L750" s="125">
        <v>1</v>
      </c>
      <c r="M750" s="125">
        <v>7</v>
      </c>
      <c r="N750" s="125">
        <v>19</v>
      </c>
      <c r="O750" s="125">
        <v>51</v>
      </c>
      <c r="P750" s="125">
        <v>35</v>
      </c>
      <c r="Q750" s="125">
        <v>2</v>
      </c>
      <c r="R750" s="125">
        <v>0</v>
      </c>
      <c r="S750" s="125">
        <v>0</v>
      </c>
      <c r="T750" s="125"/>
      <c r="U750" s="125">
        <v>0</v>
      </c>
      <c r="V750" s="125">
        <v>74</v>
      </c>
      <c r="W750" s="125">
        <v>9080.42</v>
      </c>
      <c r="X750" s="125">
        <v>4519</v>
      </c>
      <c r="Y750" s="125">
        <v>148.13999999999999</v>
      </c>
      <c r="Z750" s="125" t="s">
        <v>283</v>
      </c>
      <c r="AA750" s="125">
        <v>1</v>
      </c>
      <c r="AB750" s="125">
        <v>2389018.77</v>
      </c>
      <c r="AC750" s="125">
        <v>0</v>
      </c>
      <c r="AD750" s="125">
        <v>0</v>
      </c>
    </row>
    <row r="751" spans="10:30" x14ac:dyDescent="0.2">
      <c r="J751" s="125">
        <v>749</v>
      </c>
      <c r="K751" s="126">
        <v>38801</v>
      </c>
      <c r="L751" s="125">
        <v>24</v>
      </c>
      <c r="M751" s="125">
        <v>47</v>
      </c>
      <c r="N751" s="125">
        <v>4</v>
      </c>
      <c r="O751" s="125">
        <v>57</v>
      </c>
      <c r="P751" s="125">
        <v>48</v>
      </c>
      <c r="Q751" s="125">
        <v>50</v>
      </c>
      <c r="R751" s="125">
        <v>0</v>
      </c>
      <c r="S751" s="125">
        <v>0</v>
      </c>
      <c r="T751" s="125"/>
      <c r="U751" s="125">
        <v>0</v>
      </c>
      <c r="V751" s="125">
        <v>31</v>
      </c>
      <c r="W751" s="125">
        <v>26214.36</v>
      </c>
      <c r="X751" s="125">
        <v>2669</v>
      </c>
      <c r="Y751" s="125">
        <v>303.33</v>
      </c>
      <c r="Z751" s="125" t="s">
        <v>283</v>
      </c>
      <c r="AA751" s="125">
        <v>1</v>
      </c>
      <c r="AB751" s="125">
        <v>9429097.8399999999</v>
      </c>
      <c r="AC751" s="125">
        <v>0</v>
      </c>
      <c r="AD751" s="125">
        <v>0</v>
      </c>
    </row>
    <row r="752" spans="10:30" x14ac:dyDescent="0.2">
      <c r="J752" s="125">
        <v>750</v>
      </c>
      <c r="K752" s="126">
        <v>38805</v>
      </c>
      <c r="L752" s="125">
        <v>58</v>
      </c>
      <c r="M752" s="125">
        <v>17</v>
      </c>
      <c r="N752" s="125">
        <v>54</v>
      </c>
      <c r="O752" s="125">
        <v>10</v>
      </c>
      <c r="P752" s="125">
        <v>42</v>
      </c>
      <c r="Q752" s="125">
        <v>33</v>
      </c>
      <c r="R752" s="125">
        <v>0</v>
      </c>
      <c r="S752" s="125">
        <v>0</v>
      </c>
      <c r="T752" s="125"/>
      <c r="U752" s="125">
        <v>0</v>
      </c>
      <c r="V752" s="125">
        <v>49</v>
      </c>
      <c r="W752" s="125">
        <v>18795.689999999999</v>
      </c>
      <c r="X752" s="125">
        <v>3799</v>
      </c>
      <c r="Y752" s="125">
        <v>241.51</v>
      </c>
      <c r="Z752" s="125" t="s">
        <v>283</v>
      </c>
      <c r="AA752" s="125">
        <v>1</v>
      </c>
      <c r="AB752" s="125">
        <v>11040828.279999999</v>
      </c>
      <c r="AC752" s="125">
        <v>0</v>
      </c>
      <c r="AD752" s="125">
        <v>0</v>
      </c>
    </row>
    <row r="753" spans="10:30" x14ac:dyDescent="0.2">
      <c r="J753" s="125">
        <v>751</v>
      </c>
      <c r="K753" s="126">
        <v>38808</v>
      </c>
      <c r="L753" s="125">
        <v>4</v>
      </c>
      <c r="M753" s="125">
        <v>25</v>
      </c>
      <c r="N753" s="125">
        <v>38</v>
      </c>
      <c r="O753" s="125">
        <v>50</v>
      </c>
      <c r="P753" s="125">
        <v>20</v>
      </c>
      <c r="Q753" s="125">
        <v>7</v>
      </c>
      <c r="R753" s="125">
        <v>0</v>
      </c>
      <c r="S753" s="125">
        <v>0</v>
      </c>
      <c r="T753" s="125"/>
      <c r="U753" s="125">
        <v>0</v>
      </c>
      <c r="V753" s="125">
        <v>74</v>
      </c>
      <c r="W753" s="125">
        <v>15221.68</v>
      </c>
      <c r="X753" s="125">
        <v>5579</v>
      </c>
      <c r="Y753" s="125">
        <v>201.14</v>
      </c>
      <c r="Z753" s="125" t="s">
        <v>283</v>
      </c>
      <c r="AA753" s="125">
        <v>1</v>
      </c>
      <c r="AB753" s="125">
        <v>13012035.710000001</v>
      </c>
      <c r="AC753" s="125">
        <v>15000000</v>
      </c>
      <c r="AD753" s="125">
        <v>0</v>
      </c>
    </row>
    <row r="754" spans="10:30" x14ac:dyDescent="0.2">
      <c r="J754" s="125">
        <v>752</v>
      </c>
      <c r="K754" s="126">
        <v>38812</v>
      </c>
      <c r="L754" s="125">
        <v>25</v>
      </c>
      <c r="M754" s="125">
        <v>4</v>
      </c>
      <c r="N754" s="125">
        <v>29</v>
      </c>
      <c r="O754" s="125">
        <v>42</v>
      </c>
      <c r="P754" s="125">
        <v>24</v>
      </c>
      <c r="Q754" s="125">
        <v>23</v>
      </c>
      <c r="R754" s="125">
        <v>0</v>
      </c>
      <c r="S754" s="125">
        <v>0</v>
      </c>
      <c r="T754" s="125"/>
      <c r="U754" s="125">
        <v>0</v>
      </c>
      <c r="V754" s="125">
        <v>86</v>
      </c>
      <c r="W754" s="125">
        <v>13022.3</v>
      </c>
      <c r="X754" s="125">
        <v>6849</v>
      </c>
      <c r="Y754" s="125">
        <v>162.9</v>
      </c>
      <c r="Z754" s="125" t="s">
        <v>283</v>
      </c>
      <c r="AA754" s="125">
        <v>1</v>
      </c>
      <c r="AB754" s="125">
        <v>14971892.189999999</v>
      </c>
      <c r="AC754" s="125">
        <v>0</v>
      </c>
      <c r="AD754" s="125">
        <v>0</v>
      </c>
    </row>
    <row r="755" spans="10:30" x14ac:dyDescent="0.2">
      <c r="J755" s="125">
        <v>753</v>
      </c>
      <c r="K755" s="126">
        <v>38815</v>
      </c>
      <c r="L755" s="125">
        <v>59</v>
      </c>
      <c r="M755" s="125">
        <v>35</v>
      </c>
      <c r="N755" s="125">
        <v>43</v>
      </c>
      <c r="O755" s="125">
        <v>22</v>
      </c>
      <c r="P755" s="125">
        <v>7</v>
      </c>
      <c r="Q755" s="125">
        <v>2</v>
      </c>
      <c r="R755" s="125">
        <v>0</v>
      </c>
      <c r="S755" s="125">
        <v>1</v>
      </c>
      <c r="T755" s="125" t="s">
        <v>7833</v>
      </c>
      <c r="U755" s="125">
        <v>17388228.32</v>
      </c>
      <c r="V755" s="125">
        <v>152</v>
      </c>
      <c r="W755" s="125">
        <v>9083.9699999999993</v>
      </c>
      <c r="X755" s="125">
        <v>8630</v>
      </c>
      <c r="Y755" s="125">
        <v>159.4</v>
      </c>
      <c r="Z755" s="125" t="s">
        <v>284</v>
      </c>
      <c r="AA755" s="125">
        <v>0</v>
      </c>
      <c r="AB755" s="125">
        <v>0</v>
      </c>
      <c r="AC755" s="125">
        <v>0</v>
      </c>
      <c r="AD755" s="125">
        <v>0</v>
      </c>
    </row>
    <row r="756" spans="10:30" x14ac:dyDescent="0.2">
      <c r="J756" s="125">
        <v>754</v>
      </c>
      <c r="K756" s="126">
        <v>38819</v>
      </c>
      <c r="L756" s="125">
        <v>4</v>
      </c>
      <c r="M756" s="125">
        <v>42</v>
      </c>
      <c r="N756" s="125">
        <v>34</v>
      </c>
      <c r="O756" s="125">
        <v>50</v>
      </c>
      <c r="P756" s="125">
        <v>3</v>
      </c>
      <c r="Q756" s="125">
        <v>13</v>
      </c>
      <c r="R756" s="125">
        <v>0</v>
      </c>
      <c r="S756" s="125">
        <v>0</v>
      </c>
      <c r="T756" s="125"/>
      <c r="U756" s="125">
        <v>0</v>
      </c>
      <c r="V756" s="125">
        <v>41</v>
      </c>
      <c r="W756" s="125">
        <v>14457.22</v>
      </c>
      <c r="X756" s="125">
        <v>2827</v>
      </c>
      <c r="Y756" s="125">
        <v>208.89</v>
      </c>
      <c r="Z756" s="125" t="s">
        <v>283</v>
      </c>
      <c r="AA756" s="125">
        <v>1</v>
      </c>
      <c r="AB756" s="125">
        <v>7463330.9800000004</v>
      </c>
      <c r="AC756" s="125">
        <v>0</v>
      </c>
      <c r="AD756" s="125">
        <v>0</v>
      </c>
    </row>
    <row r="757" spans="10:30" x14ac:dyDescent="0.2">
      <c r="J757" s="125">
        <v>755</v>
      </c>
      <c r="K757" s="126">
        <v>38822</v>
      </c>
      <c r="L757" s="125">
        <v>59</v>
      </c>
      <c r="M757" s="125">
        <v>30</v>
      </c>
      <c r="N757" s="125">
        <v>47</v>
      </c>
      <c r="O757" s="125">
        <v>12</v>
      </c>
      <c r="P757" s="125">
        <v>4</v>
      </c>
      <c r="Q757" s="125">
        <v>49</v>
      </c>
      <c r="R757" s="125">
        <v>0</v>
      </c>
      <c r="S757" s="125">
        <v>0</v>
      </c>
      <c r="T757" s="125"/>
      <c r="U757" s="125">
        <v>0</v>
      </c>
      <c r="V757" s="125">
        <v>41</v>
      </c>
      <c r="W757" s="125">
        <v>18319.330000000002</v>
      </c>
      <c r="X757" s="125">
        <v>2977</v>
      </c>
      <c r="Y757" s="125">
        <v>251.35</v>
      </c>
      <c r="Z757" s="125" t="s">
        <v>283</v>
      </c>
      <c r="AA757" s="125">
        <v>1</v>
      </c>
      <c r="AB757" s="125">
        <v>8777742.9199999999</v>
      </c>
      <c r="AC757" s="125">
        <v>0</v>
      </c>
      <c r="AD757" s="125">
        <v>0</v>
      </c>
    </row>
    <row r="758" spans="10:30" x14ac:dyDescent="0.2">
      <c r="J758" s="125">
        <v>756</v>
      </c>
      <c r="K758" s="126">
        <v>38826</v>
      </c>
      <c r="L758" s="125">
        <v>37</v>
      </c>
      <c r="M758" s="125">
        <v>50</v>
      </c>
      <c r="N758" s="125">
        <v>41</v>
      </c>
      <c r="O758" s="125">
        <v>5</v>
      </c>
      <c r="P758" s="125">
        <v>38</v>
      </c>
      <c r="Q758" s="125">
        <v>27</v>
      </c>
      <c r="R758" s="125">
        <v>0</v>
      </c>
      <c r="S758" s="125">
        <v>0</v>
      </c>
      <c r="T758" s="125"/>
      <c r="U758" s="125">
        <v>0</v>
      </c>
      <c r="V758" s="125">
        <v>34</v>
      </c>
      <c r="W758" s="125">
        <v>27503.13</v>
      </c>
      <c r="X758" s="125">
        <v>3135</v>
      </c>
      <c r="Y758" s="125">
        <v>297.14999999999998</v>
      </c>
      <c r="Z758" s="125" t="s">
        <v>283</v>
      </c>
      <c r="AA758" s="125">
        <v>1</v>
      </c>
      <c r="AB758" s="125">
        <v>10414179.09</v>
      </c>
      <c r="AC758" s="125">
        <v>0</v>
      </c>
      <c r="AD758" s="125">
        <v>0</v>
      </c>
    </row>
    <row r="759" spans="10:30" x14ac:dyDescent="0.2">
      <c r="J759" s="125">
        <v>757</v>
      </c>
      <c r="K759" s="126">
        <v>38829</v>
      </c>
      <c r="L759" s="125">
        <v>17</v>
      </c>
      <c r="M759" s="125">
        <v>32</v>
      </c>
      <c r="N759" s="125">
        <v>12</v>
      </c>
      <c r="O759" s="125">
        <v>18</v>
      </c>
      <c r="P759" s="125">
        <v>58</v>
      </c>
      <c r="Q759" s="125">
        <v>30</v>
      </c>
      <c r="R759" s="125">
        <v>0</v>
      </c>
      <c r="S759" s="125">
        <v>0</v>
      </c>
      <c r="T759" s="125"/>
      <c r="U759" s="125">
        <v>0</v>
      </c>
      <c r="V759" s="125">
        <v>53</v>
      </c>
      <c r="W759" s="125">
        <v>17988.72</v>
      </c>
      <c r="X759" s="125">
        <v>3448</v>
      </c>
      <c r="Y759" s="125">
        <v>275.45999999999998</v>
      </c>
      <c r="Z759" s="125" t="s">
        <v>283</v>
      </c>
      <c r="AA759" s="125">
        <v>1</v>
      </c>
      <c r="AB759" s="125">
        <v>12082632.689999999</v>
      </c>
      <c r="AC759" s="125">
        <v>0</v>
      </c>
      <c r="AD759" s="125">
        <v>0</v>
      </c>
    </row>
    <row r="760" spans="10:30" x14ac:dyDescent="0.2">
      <c r="J760" s="125">
        <v>758</v>
      </c>
      <c r="K760" s="126">
        <v>38833</v>
      </c>
      <c r="L760" s="125">
        <v>47</v>
      </c>
      <c r="M760" s="125">
        <v>59</v>
      </c>
      <c r="N760" s="125">
        <v>1</v>
      </c>
      <c r="O760" s="125">
        <v>23</v>
      </c>
      <c r="P760" s="125">
        <v>36</v>
      </c>
      <c r="Q760" s="125">
        <v>43</v>
      </c>
      <c r="R760" s="125">
        <v>0</v>
      </c>
      <c r="S760" s="125">
        <v>0</v>
      </c>
      <c r="T760" s="125"/>
      <c r="U760" s="125">
        <v>0</v>
      </c>
      <c r="V760" s="125">
        <v>74</v>
      </c>
      <c r="W760" s="125">
        <v>14352.34</v>
      </c>
      <c r="X760" s="125">
        <v>4910</v>
      </c>
      <c r="Y760" s="125">
        <v>215.49</v>
      </c>
      <c r="Z760" s="125" t="s">
        <v>283</v>
      </c>
      <c r="AA760" s="125">
        <v>1</v>
      </c>
      <c r="AB760" s="125">
        <v>13941260.58</v>
      </c>
      <c r="AC760" s="125">
        <v>0</v>
      </c>
      <c r="AD760" s="125">
        <v>0</v>
      </c>
    </row>
    <row r="761" spans="10:30" x14ac:dyDescent="0.2">
      <c r="J761" s="125">
        <v>759</v>
      </c>
      <c r="K761" s="126">
        <v>38836</v>
      </c>
      <c r="L761" s="125">
        <v>59</v>
      </c>
      <c r="M761" s="125">
        <v>39</v>
      </c>
      <c r="N761" s="125">
        <v>30</v>
      </c>
      <c r="O761" s="125">
        <v>31</v>
      </c>
      <c r="P761" s="125">
        <v>48</v>
      </c>
      <c r="Q761" s="125">
        <v>45</v>
      </c>
      <c r="R761" s="125">
        <v>0</v>
      </c>
      <c r="S761" s="125">
        <v>0</v>
      </c>
      <c r="T761" s="125"/>
      <c r="U761" s="125">
        <v>0</v>
      </c>
      <c r="V761" s="125">
        <v>38</v>
      </c>
      <c r="W761" s="125">
        <v>32431.5</v>
      </c>
      <c r="X761" s="125">
        <v>2588</v>
      </c>
      <c r="Y761" s="125">
        <v>474.4</v>
      </c>
      <c r="Z761" s="125" t="s">
        <v>283</v>
      </c>
      <c r="AA761" s="125">
        <v>1</v>
      </c>
      <c r="AB761" s="125">
        <v>22265544.190000001</v>
      </c>
      <c r="AC761" s="125">
        <v>0</v>
      </c>
      <c r="AD761" s="125">
        <v>0</v>
      </c>
    </row>
    <row r="762" spans="10:30" x14ac:dyDescent="0.2">
      <c r="J762" s="125">
        <v>760</v>
      </c>
      <c r="K762" s="126">
        <v>38840</v>
      </c>
      <c r="L762" s="125">
        <v>12</v>
      </c>
      <c r="M762" s="125">
        <v>17</v>
      </c>
      <c r="N762" s="125">
        <v>60</v>
      </c>
      <c r="O762" s="125">
        <v>44</v>
      </c>
      <c r="P762" s="125">
        <v>46</v>
      </c>
      <c r="Q762" s="125">
        <v>45</v>
      </c>
      <c r="R762" s="125">
        <v>0</v>
      </c>
      <c r="S762" s="125">
        <v>0</v>
      </c>
      <c r="T762" s="125"/>
      <c r="U762" s="125">
        <v>0</v>
      </c>
      <c r="V762" s="125">
        <v>80</v>
      </c>
      <c r="W762" s="125">
        <v>16005.08</v>
      </c>
      <c r="X762" s="125">
        <v>5517</v>
      </c>
      <c r="Y762" s="125">
        <v>231.2</v>
      </c>
      <c r="Z762" s="125" t="s">
        <v>283</v>
      </c>
      <c r="AA762" s="125">
        <v>1</v>
      </c>
      <c r="AB762" s="125">
        <v>24506255.18</v>
      </c>
      <c r="AC762" s="125">
        <v>0</v>
      </c>
      <c r="AD762" s="125">
        <v>0</v>
      </c>
    </row>
    <row r="763" spans="10:30" x14ac:dyDescent="0.2">
      <c r="J763" s="125">
        <v>761</v>
      </c>
      <c r="K763" s="126">
        <v>38843</v>
      </c>
      <c r="L763" s="125">
        <v>56</v>
      </c>
      <c r="M763" s="125">
        <v>29</v>
      </c>
      <c r="N763" s="125">
        <v>17</v>
      </c>
      <c r="O763" s="125">
        <v>13</v>
      </c>
      <c r="P763" s="125">
        <v>27</v>
      </c>
      <c r="Q763" s="125">
        <v>40</v>
      </c>
      <c r="R763" s="125">
        <v>0</v>
      </c>
      <c r="S763" s="125">
        <v>0</v>
      </c>
      <c r="T763" s="125"/>
      <c r="U763" s="125">
        <v>0</v>
      </c>
      <c r="V763" s="125">
        <v>100</v>
      </c>
      <c r="W763" s="125">
        <v>17175.97</v>
      </c>
      <c r="X763" s="125">
        <v>8936</v>
      </c>
      <c r="Y763" s="125">
        <v>191.48</v>
      </c>
      <c r="Z763" s="125" t="s">
        <v>283</v>
      </c>
      <c r="AA763" s="125">
        <v>1</v>
      </c>
      <c r="AB763" s="125">
        <v>27512048.760000002</v>
      </c>
      <c r="AC763" s="125">
        <v>0</v>
      </c>
      <c r="AD763" s="125">
        <v>0</v>
      </c>
    </row>
    <row r="764" spans="10:30" x14ac:dyDescent="0.2">
      <c r="J764" s="125">
        <v>762</v>
      </c>
      <c r="K764" s="126">
        <v>38847</v>
      </c>
      <c r="L764" s="125">
        <v>39</v>
      </c>
      <c r="M764" s="125">
        <v>9</v>
      </c>
      <c r="N764" s="125">
        <v>21</v>
      </c>
      <c r="O764" s="125">
        <v>12</v>
      </c>
      <c r="P764" s="125">
        <v>37</v>
      </c>
      <c r="Q764" s="125">
        <v>54</v>
      </c>
      <c r="R764" s="125">
        <v>0</v>
      </c>
      <c r="S764" s="125">
        <v>0</v>
      </c>
      <c r="T764" s="125"/>
      <c r="U764" s="125">
        <v>0</v>
      </c>
      <c r="V764" s="125">
        <v>143</v>
      </c>
      <c r="W764" s="125">
        <v>13668.11</v>
      </c>
      <c r="X764" s="125">
        <v>10120</v>
      </c>
      <c r="Y764" s="125">
        <v>192.4</v>
      </c>
      <c r="Z764" s="125" t="s">
        <v>283</v>
      </c>
      <c r="AA764" s="125">
        <v>1</v>
      </c>
      <c r="AB764" s="125">
        <v>30932491.920000002</v>
      </c>
      <c r="AC764" s="125">
        <v>0</v>
      </c>
      <c r="AD764" s="125">
        <v>0</v>
      </c>
    </row>
    <row r="765" spans="10:30" x14ac:dyDescent="0.2">
      <c r="J765" s="125">
        <v>763</v>
      </c>
      <c r="K765" s="126">
        <v>38850</v>
      </c>
      <c r="L765" s="125">
        <v>40</v>
      </c>
      <c r="M765" s="125">
        <v>47</v>
      </c>
      <c r="N765" s="125">
        <v>1</v>
      </c>
      <c r="O765" s="125">
        <v>48</v>
      </c>
      <c r="P765" s="125">
        <v>9</v>
      </c>
      <c r="Q765" s="125">
        <v>26</v>
      </c>
      <c r="R765" s="125">
        <v>0</v>
      </c>
      <c r="S765" s="125">
        <v>0</v>
      </c>
      <c r="T765" s="125"/>
      <c r="U765" s="125">
        <v>0</v>
      </c>
      <c r="V765" s="125">
        <v>101</v>
      </c>
      <c r="W765" s="125">
        <v>23502.31</v>
      </c>
      <c r="X765" s="125">
        <v>7655</v>
      </c>
      <c r="Y765" s="125">
        <v>308.92</v>
      </c>
      <c r="Z765" s="125" t="s">
        <v>283</v>
      </c>
      <c r="AA765" s="125">
        <v>1</v>
      </c>
      <c r="AB765" s="125">
        <v>35086525.189999998</v>
      </c>
      <c r="AC765" s="125">
        <v>0</v>
      </c>
      <c r="AD765" s="125">
        <v>0</v>
      </c>
    </row>
    <row r="766" spans="10:30" x14ac:dyDescent="0.2">
      <c r="J766" s="125">
        <v>764</v>
      </c>
      <c r="K766" s="126">
        <v>38855</v>
      </c>
      <c r="L766" s="125">
        <v>7</v>
      </c>
      <c r="M766" s="125">
        <v>3</v>
      </c>
      <c r="N766" s="125">
        <v>55</v>
      </c>
      <c r="O766" s="125">
        <v>47</v>
      </c>
      <c r="P766" s="125">
        <v>53</v>
      </c>
      <c r="Q766" s="125">
        <v>45</v>
      </c>
      <c r="R766" s="125">
        <v>0</v>
      </c>
      <c r="S766" s="125">
        <v>1</v>
      </c>
      <c r="T766" s="125" t="s">
        <v>7849</v>
      </c>
      <c r="U766" s="125">
        <v>40539530.899999999</v>
      </c>
      <c r="V766" s="125">
        <v>189</v>
      </c>
      <c r="W766" s="125">
        <v>16486.79</v>
      </c>
      <c r="X766" s="125">
        <v>15290</v>
      </c>
      <c r="Y766" s="125">
        <v>203.03</v>
      </c>
      <c r="Z766" s="125" t="s">
        <v>284</v>
      </c>
      <c r="AA766" s="125">
        <v>0</v>
      </c>
      <c r="AB766" s="125">
        <v>0</v>
      </c>
      <c r="AC766" s="125">
        <v>0</v>
      </c>
      <c r="AD766" s="125">
        <v>0</v>
      </c>
    </row>
    <row r="767" spans="10:30" x14ac:dyDescent="0.2">
      <c r="J767" s="125">
        <v>765</v>
      </c>
      <c r="K767" s="126">
        <v>38858</v>
      </c>
      <c r="L767" s="125">
        <v>3</v>
      </c>
      <c r="M767" s="125">
        <v>37</v>
      </c>
      <c r="N767" s="125">
        <v>50</v>
      </c>
      <c r="O767" s="125">
        <v>16</v>
      </c>
      <c r="P767" s="125">
        <v>30</v>
      </c>
      <c r="Q767" s="125">
        <v>10</v>
      </c>
      <c r="R767" s="125">
        <v>0</v>
      </c>
      <c r="S767" s="125">
        <v>0</v>
      </c>
      <c r="T767" s="125"/>
      <c r="U767" s="125">
        <v>0</v>
      </c>
      <c r="V767" s="125">
        <v>62</v>
      </c>
      <c r="W767" s="125">
        <v>15552.09</v>
      </c>
      <c r="X767" s="125">
        <v>4336</v>
      </c>
      <c r="Y767" s="125">
        <v>221.54</v>
      </c>
      <c r="Z767" s="125" t="s">
        <v>283</v>
      </c>
      <c r="AA767" s="125">
        <v>1</v>
      </c>
      <c r="AB767" s="125">
        <v>14740248.65</v>
      </c>
      <c r="AC767" s="125">
        <v>0</v>
      </c>
      <c r="AD767" s="125">
        <v>0</v>
      </c>
    </row>
    <row r="768" spans="10:30" x14ac:dyDescent="0.2">
      <c r="J768" s="125">
        <v>766</v>
      </c>
      <c r="K768" s="126">
        <v>38861</v>
      </c>
      <c r="L768" s="125">
        <v>1</v>
      </c>
      <c r="M768" s="125">
        <v>50</v>
      </c>
      <c r="N768" s="125">
        <v>19</v>
      </c>
      <c r="O768" s="125">
        <v>42</v>
      </c>
      <c r="P768" s="125">
        <v>24</v>
      </c>
      <c r="Q768" s="125">
        <v>58</v>
      </c>
      <c r="R768" s="125">
        <v>0</v>
      </c>
      <c r="S768" s="125">
        <v>0</v>
      </c>
      <c r="T768" s="125"/>
      <c r="U768" s="125">
        <v>0</v>
      </c>
      <c r="V768" s="125">
        <v>63</v>
      </c>
      <c r="W768" s="125">
        <v>16857.330000000002</v>
      </c>
      <c r="X768" s="125">
        <v>4477</v>
      </c>
      <c r="Y768" s="125">
        <v>236.31</v>
      </c>
      <c r="Z768" s="125" t="s">
        <v>283</v>
      </c>
      <c r="AA768" s="125">
        <v>1</v>
      </c>
      <c r="AB768" s="125">
        <v>16598769.93</v>
      </c>
      <c r="AC768" s="125">
        <v>0</v>
      </c>
      <c r="AD768" s="125">
        <v>0</v>
      </c>
    </row>
    <row r="769" spans="10:30" x14ac:dyDescent="0.2">
      <c r="J769" s="125">
        <v>767</v>
      </c>
      <c r="K769" s="126">
        <v>38864</v>
      </c>
      <c r="L769" s="125">
        <v>22</v>
      </c>
      <c r="M769" s="125">
        <v>50</v>
      </c>
      <c r="N769" s="125">
        <v>32</v>
      </c>
      <c r="O769" s="125">
        <v>38</v>
      </c>
      <c r="P769" s="125">
        <v>54</v>
      </c>
      <c r="Q769" s="125">
        <v>15</v>
      </c>
      <c r="R769" s="125">
        <v>0</v>
      </c>
      <c r="S769" s="125">
        <v>0</v>
      </c>
      <c r="T769" s="125"/>
      <c r="U769" s="125">
        <v>0</v>
      </c>
      <c r="V769" s="125">
        <v>62</v>
      </c>
      <c r="W769" s="125">
        <v>20318.55</v>
      </c>
      <c r="X769" s="125">
        <v>4419</v>
      </c>
      <c r="Y769" s="125">
        <v>284</v>
      </c>
      <c r="Z769" s="125" t="s">
        <v>283</v>
      </c>
      <c r="AA769" s="125">
        <v>1</v>
      </c>
      <c r="AB769" s="125">
        <v>18803331.879999999</v>
      </c>
      <c r="AC769" s="125">
        <v>0</v>
      </c>
      <c r="AD769" s="125">
        <v>0</v>
      </c>
    </row>
    <row r="770" spans="10:30" x14ac:dyDescent="0.2">
      <c r="J770" s="125">
        <v>768</v>
      </c>
      <c r="K770" s="126">
        <v>38868</v>
      </c>
      <c r="L770" s="125">
        <v>33</v>
      </c>
      <c r="M770" s="125">
        <v>37</v>
      </c>
      <c r="N770" s="125">
        <v>59</v>
      </c>
      <c r="O770" s="125">
        <v>30</v>
      </c>
      <c r="P770" s="125">
        <v>4</v>
      </c>
      <c r="Q770" s="125">
        <v>8</v>
      </c>
      <c r="R770" s="125">
        <v>0</v>
      </c>
      <c r="S770" s="125">
        <v>1</v>
      </c>
      <c r="T770" s="125" t="s">
        <v>7832</v>
      </c>
      <c r="U770" s="125">
        <v>21024430.309999999</v>
      </c>
      <c r="V770" s="125">
        <v>93</v>
      </c>
      <c r="W770" s="125">
        <v>13647.3</v>
      </c>
      <c r="X770" s="125">
        <v>6408</v>
      </c>
      <c r="Y770" s="125">
        <v>197.31</v>
      </c>
      <c r="Z770" s="125" t="s">
        <v>284</v>
      </c>
      <c r="AA770" s="125">
        <v>0</v>
      </c>
      <c r="AB770" s="125">
        <v>0</v>
      </c>
      <c r="AC770" s="125">
        <v>0</v>
      </c>
      <c r="AD770" s="125">
        <v>0</v>
      </c>
    </row>
    <row r="771" spans="10:30" x14ac:dyDescent="0.2">
      <c r="J771" s="125">
        <v>769</v>
      </c>
      <c r="K771" s="126">
        <v>38871</v>
      </c>
      <c r="L771" s="125">
        <v>20</v>
      </c>
      <c r="M771" s="125">
        <v>21</v>
      </c>
      <c r="N771" s="125">
        <v>50</v>
      </c>
      <c r="O771" s="125">
        <v>29</v>
      </c>
      <c r="P771" s="125">
        <v>12</v>
      </c>
      <c r="Q771" s="125">
        <v>16</v>
      </c>
      <c r="R771" s="125">
        <v>0</v>
      </c>
      <c r="S771" s="125">
        <v>0</v>
      </c>
      <c r="T771" s="125"/>
      <c r="U771" s="125">
        <v>0</v>
      </c>
      <c r="V771" s="125">
        <v>49</v>
      </c>
      <c r="W771" s="125">
        <v>14382.06</v>
      </c>
      <c r="X771" s="125">
        <v>3078</v>
      </c>
      <c r="Y771" s="125">
        <v>228.08</v>
      </c>
      <c r="Z771" s="125" t="s">
        <v>283</v>
      </c>
      <c r="AA771" s="125">
        <v>1</v>
      </c>
      <c r="AB771" s="125">
        <v>7808149.5999999996</v>
      </c>
      <c r="AC771" s="125">
        <v>0</v>
      </c>
      <c r="AD771" s="125">
        <v>0</v>
      </c>
    </row>
    <row r="772" spans="10:30" x14ac:dyDescent="0.2">
      <c r="J772" s="125">
        <v>770</v>
      </c>
      <c r="K772" s="126">
        <v>38875</v>
      </c>
      <c r="L772" s="125">
        <v>4</v>
      </c>
      <c r="M772" s="125">
        <v>34</v>
      </c>
      <c r="N772" s="125">
        <v>25</v>
      </c>
      <c r="O772" s="125">
        <v>35</v>
      </c>
      <c r="P772" s="125">
        <v>48</v>
      </c>
      <c r="Q772" s="125">
        <v>12</v>
      </c>
      <c r="R772" s="125">
        <v>0</v>
      </c>
      <c r="S772" s="125">
        <v>0</v>
      </c>
      <c r="T772" s="125"/>
      <c r="U772" s="125">
        <v>0</v>
      </c>
      <c r="V772" s="125">
        <v>68</v>
      </c>
      <c r="W772" s="125">
        <v>13703.65</v>
      </c>
      <c r="X772" s="125">
        <v>5401</v>
      </c>
      <c r="Y772" s="125">
        <v>171.88</v>
      </c>
      <c r="Z772" s="125" t="s">
        <v>283</v>
      </c>
      <c r="AA772" s="125">
        <v>1</v>
      </c>
      <c r="AB772" s="125">
        <v>9438882.8800000008</v>
      </c>
      <c r="AC772" s="125">
        <v>0</v>
      </c>
      <c r="AD772" s="125">
        <v>0</v>
      </c>
    </row>
    <row r="773" spans="10:30" x14ac:dyDescent="0.2">
      <c r="J773" s="125">
        <v>771</v>
      </c>
      <c r="K773" s="126">
        <v>38878</v>
      </c>
      <c r="L773" s="125">
        <v>29</v>
      </c>
      <c r="M773" s="125">
        <v>46</v>
      </c>
      <c r="N773" s="125">
        <v>34</v>
      </c>
      <c r="O773" s="125">
        <v>47</v>
      </c>
      <c r="P773" s="125">
        <v>21</v>
      </c>
      <c r="Q773" s="125">
        <v>14</v>
      </c>
      <c r="R773" s="125">
        <v>0</v>
      </c>
      <c r="S773" s="125">
        <v>0</v>
      </c>
      <c r="T773" s="125"/>
      <c r="U773" s="125">
        <v>0</v>
      </c>
      <c r="V773" s="125">
        <v>69</v>
      </c>
      <c r="W773" s="125">
        <v>15089.83</v>
      </c>
      <c r="X773" s="125">
        <v>4559</v>
      </c>
      <c r="Y773" s="125">
        <v>227.53</v>
      </c>
      <c r="Z773" s="125" t="s">
        <v>283</v>
      </c>
      <c r="AA773" s="125">
        <v>1</v>
      </c>
      <c r="AB773" s="125">
        <v>11260979.640000001</v>
      </c>
      <c r="AC773" s="125">
        <v>0</v>
      </c>
      <c r="AD773" s="125">
        <v>0</v>
      </c>
    </row>
    <row r="774" spans="10:30" x14ac:dyDescent="0.2">
      <c r="J774" s="125">
        <v>772</v>
      </c>
      <c r="K774" s="126">
        <v>38882</v>
      </c>
      <c r="L774" s="125">
        <v>38</v>
      </c>
      <c r="M774" s="125">
        <v>51</v>
      </c>
      <c r="N774" s="125">
        <v>52</v>
      </c>
      <c r="O774" s="125">
        <v>60</v>
      </c>
      <c r="P774" s="125">
        <v>10</v>
      </c>
      <c r="Q774" s="125">
        <v>35</v>
      </c>
      <c r="R774" s="125">
        <v>0</v>
      </c>
      <c r="S774" s="125">
        <v>0</v>
      </c>
      <c r="T774" s="125"/>
      <c r="U774" s="125">
        <v>0</v>
      </c>
      <c r="V774" s="125">
        <v>66</v>
      </c>
      <c r="W774" s="125">
        <v>13476.3</v>
      </c>
      <c r="X774" s="125">
        <v>5330</v>
      </c>
      <c r="Y774" s="125">
        <v>166.25</v>
      </c>
      <c r="Z774" s="125" t="s">
        <v>283</v>
      </c>
      <c r="AA774" s="125">
        <v>1</v>
      </c>
      <c r="AB774" s="125">
        <v>12817492.359999999</v>
      </c>
      <c r="AC774" s="125">
        <v>15000000</v>
      </c>
      <c r="AD774" s="125">
        <v>0</v>
      </c>
    </row>
    <row r="775" spans="10:30" x14ac:dyDescent="0.2">
      <c r="J775" s="125">
        <v>773</v>
      </c>
      <c r="K775" s="126">
        <v>38885</v>
      </c>
      <c r="L775" s="125">
        <v>3</v>
      </c>
      <c r="M775" s="125">
        <v>5</v>
      </c>
      <c r="N775" s="125">
        <v>51</v>
      </c>
      <c r="O775" s="125">
        <v>29</v>
      </c>
      <c r="P775" s="125">
        <v>34</v>
      </c>
      <c r="Q775" s="125">
        <v>14</v>
      </c>
      <c r="R775" s="125">
        <v>0</v>
      </c>
      <c r="S775" s="125">
        <v>0</v>
      </c>
      <c r="T775" s="125"/>
      <c r="U775" s="125">
        <v>0</v>
      </c>
      <c r="V775" s="125">
        <v>58</v>
      </c>
      <c r="W775" s="125">
        <v>16454.7</v>
      </c>
      <c r="X775" s="125">
        <v>4919</v>
      </c>
      <c r="Y775" s="125">
        <v>193.29</v>
      </c>
      <c r="Z775" s="125" t="s">
        <v>283</v>
      </c>
      <c r="AA775" s="125">
        <v>1</v>
      </c>
      <c r="AB775" s="125">
        <v>14487644.710000001</v>
      </c>
      <c r="AC775" s="125">
        <v>0</v>
      </c>
      <c r="AD775" s="125">
        <v>0</v>
      </c>
    </row>
    <row r="776" spans="10:30" x14ac:dyDescent="0.2">
      <c r="J776" s="125">
        <v>774</v>
      </c>
      <c r="K776" s="126">
        <v>38889</v>
      </c>
      <c r="L776" s="125">
        <v>37</v>
      </c>
      <c r="M776" s="125">
        <v>5</v>
      </c>
      <c r="N776" s="125">
        <v>54</v>
      </c>
      <c r="O776" s="125">
        <v>58</v>
      </c>
      <c r="P776" s="125">
        <v>46</v>
      </c>
      <c r="Q776" s="125">
        <v>10</v>
      </c>
      <c r="R776" s="125">
        <v>0</v>
      </c>
      <c r="S776" s="125">
        <v>1</v>
      </c>
      <c r="T776" s="125" t="s">
        <v>7849</v>
      </c>
      <c r="U776" s="125">
        <v>16319071.08</v>
      </c>
      <c r="V776" s="125">
        <v>64</v>
      </c>
      <c r="W776" s="125">
        <v>16352.03</v>
      </c>
      <c r="X776" s="125">
        <v>4336</v>
      </c>
      <c r="Y776" s="125">
        <v>240.45</v>
      </c>
      <c r="Z776" s="125" t="s">
        <v>284</v>
      </c>
      <c r="AA776" s="125">
        <v>0</v>
      </c>
      <c r="AB776" s="125">
        <v>0</v>
      </c>
      <c r="AC776" s="125">
        <v>0</v>
      </c>
      <c r="AD776" s="125">
        <v>0</v>
      </c>
    </row>
    <row r="777" spans="10:30" x14ac:dyDescent="0.2">
      <c r="J777" s="125">
        <v>775</v>
      </c>
      <c r="K777" s="126">
        <v>38892</v>
      </c>
      <c r="L777" s="125">
        <v>27</v>
      </c>
      <c r="M777" s="125">
        <v>12</v>
      </c>
      <c r="N777" s="125">
        <v>46</v>
      </c>
      <c r="O777" s="125">
        <v>47</v>
      </c>
      <c r="P777" s="125">
        <v>42</v>
      </c>
      <c r="Q777" s="125">
        <v>50</v>
      </c>
      <c r="R777" s="125">
        <v>0</v>
      </c>
      <c r="S777" s="125">
        <v>0</v>
      </c>
      <c r="T777" s="125"/>
      <c r="U777" s="125">
        <v>0</v>
      </c>
      <c r="V777" s="125">
        <v>30</v>
      </c>
      <c r="W777" s="125">
        <v>25559.59</v>
      </c>
      <c r="X777" s="125">
        <v>3058</v>
      </c>
      <c r="Y777" s="125">
        <v>249.8</v>
      </c>
      <c r="Z777" s="125" t="s">
        <v>283</v>
      </c>
      <c r="AA777" s="125">
        <v>1</v>
      </c>
      <c r="AB777" s="125">
        <v>7421108.1500000004</v>
      </c>
      <c r="AC777" s="125">
        <v>0</v>
      </c>
      <c r="AD777" s="125">
        <v>0</v>
      </c>
    </row>
    <row r="778" spans="10:30" x14ac:dyDescent="0.2">
      <c r="J778" s="125">
        <v>776</v>
      </c>
      <c r="K778" s="126">
        <v>38896</v>
      </c>
      <c r="L778" s="125">
        <v>57</v>
      </c>
      <c r="M778" s="125">
        <v>35</v>
      </c>
      <c r="N778" s="125">
        <v>60</v>
      </c>
      <c r="O778" s="125">
        <v>41</v>
      </c>
      <c r="P778" s="125">
        <v>3</v>
      </c>
      <c r="Q778" s="125">
        <v>15</v>
      </c>
      <c r="R778" s="125">
        <v>0</v>
      </c>
      <c r="S778" s="125">
        <v>0</v>
      </c>
      <c r="T778" s="125"/>
      <c r="U778" s="125">
        <v>0</v>
      </c>
      <c r="V778" s="125">
        <v>56</v>
      </c>
      <c r="W778" s="125">
        <v>13543.61</v>
      </c>
      <c r="X778" s="125">
        <v>3075</v>
      </c>
      <c r="Y778" s="125">
        <v>245.72</v>
      </c>
      <c r="Z778" s="125" t="s">
        <v>283</v>
      </c>
      <c r="AA778" s="125">
        <v>1</v>
      </c>
      <c r="AB778" s="125">
        <v>8748382.2899999991</v>
      </c>
      <c r="AC778" s="125">
        <v>0</v>
      </c>
      <c r="AD778" s="125">
        <v>0</v>
      </c>
    </row>
    <row r="779" spans="10:30" x14ac:dyDescent="0.2">
      <c r="J779" s="125">
        <v>777</v>
      </c>
      <c r="K779" s="126">
        <v>38899</v>
      </c>
      <c r="L779" s="125">
        <v>14</v>
      </c>
      <c r="M779" s="125">
        <v>50</v>
      </c>
      <c r="N779" s="125">
        <v>23</v>
      </c>
      <c r="O779" s="125">
        <v>2</v>
      </c>
      <c r="P779" s="125">
        <v>28</v>
      </c>
      <c r="Q779" s="125">
        <v>56</v>
      </c>
      <c r="R779" s="125">
        <v>0</v>
      </c>
      <c r="S779" s="125">
        <v>0</v>
      </c>
      <c r="T779" s="125"/>
      <c r="U779" s="125">
        <v>0</v>
      </c>
      <c r="V779" s="125">
        <v>80</v>
      </c>
      <c r="W779" s="125">
        <v>10746.73</v>
      </c>
      <c r="X779" s="125">
        <v>3943</v>
      </c>
      <c r="Y779" s="125">
        <v>217.22</v>
      </c>
      <c r="Z779" s="125" t="s">
        <v>283</v>
      </c>
      <c r="AA779" s="125">
        <v>1</v>
      </c>
      <c r="AB779" s="125">
        <v>10252923.380000001</v>
      </c>
      <c r="AC779" s="125">
        <v>12000000</v>
      </c>
      <c r="AD779" s="125">
        <v>0</v>
      </c>
    </row>
    <row r="780" spans="10:30" x14ac:dyDescent="0.2">
      <c r="J780" s="125">
        <v>778</v>
      </c>
      <c r="K780" s="126">
        <v>38903</v>
      </c>
      <c r="L780" s="125">
        <v>45</v>
      </c>
      <c r="M780" s="125">
        <v>20</v>
      </c>
      <c r="N780" s="125">
        <v>36</v>
      </c>
      <c r="O780" s="125">
        <v>37</v>
      </c>
      <c r="P780" s="125">
        <v>31</v>
      </c>
      <c r="Q780" s="125">
        <v>51</v>
      </c>
      <c r="R780" s="125">
        <v>0</v>
      </c>
      <c r="S780" s="125">
        <v>0</v>
      </c>
      <c r="T780" s="125"/>
      <c r="U780" s="125">
        <v>0</v>
      </c>
      <c r="V780" s="125">
        <v>21</v>
      </c>
      <c r="W780" s="125">
        <v>42785.84</v>
      </c>
      <c r="X780" s="125">
        <v>1890</v>
      </c>
      <c r="Y780" s="125">
        <v>473.6</v>
      </c>
      <c r="Z780" s="125" t="s">
        <v>283</v>
      </c>
      <c r="AA780" s="125">
        <v>1</v>
      </c>
      <c r="AB780" s="125">
        <v>11825302.869999999</v>
      </c>
      <c r="AC780" s="125">
        <v>0</v>
      </c>
      <c r="AD780" s="125">
        <v>0</v>
      </c>
    </row>
    <row r="781" spans="10:30" x14ac:dyDescent="0.2">
      <c r="J781" s="125">
        <v>779</v>
      </c>
      <c r="K781" s="126">
        <v>38906</v>
      </c>
      <c r="L781" s="125">
        <v>36</v>
      </c>
      <c r="M781" s="125">
        <v>54</v>
      </c>
      <c r="N781" s="125">
        <v>52</v>
      </c>
      <c r="O781" s="125">
        <v>25</v>
      </c>
      <c r="P781" s="125">
        <v>29</v>
      </c>
      <c r="Q781" s="125">
        <v>26</v>
      </c>
      <c r="R781" s="125">
        <v>0</v>
      </c>
      <c r="S781" s="125">
        <v>0</v>
      </c>
      <c r="T781" s="125"/>
      <c r="U781" s="125">
        <v>0</v>
      </c>
      <c r="V781" s="125">
        <v>26</v>
      </c>
      <c r="W781" s="125">
        <v>39580.32</v>
      </c>
      <c r="X781" s="125">
        <v>3127</v>
      </c>
      <c r="Y781" s="125">
        <v>327.85</v>
      </c>
      <c r="Z781" s="125" t="s">
        <v>283</v>
      </c>
      <c r="AA781" s="125">
        <v>1</v>
      </c>
      <c r="AB781" s="125">
        <v>19016906.07</v>
      </c>
      <c r="AC781" s="125">
        <v>0</v>
      </c>
      <c r="AD781" s="125">
        <v>0</v>
      </c>
    </row>
    <row r="782" spans="10:30" x14ac:dyDescent="0.2">
      <c r="J782" s="125">
        <v>780</v>
      </c>
      <c r="K782" s="126">
        <v>38910</v>
      </c>
      <c r="L782" s="125">
        <v>10</v>
      </c>
      <c r="M782" s="125">
        <v>50</v>
      </c>
      <c r="N782" s="125">
        <v>28</v>
      </c>
      <c r="O782" s="125">
        <v>51</v>
      </c>
      <c r="P782" s="125">
        <v>59</v>
      </c>
      <c r="Q782" s="125">
        <v>7</v>
      </c>
      <c r="R782" s="125">
        <v>0</v>
      </c>
      <c r="S782" s="125">
        <v>0</v>
      </c>
      <c r="T782" s="125"/>
      <c r="U782" s="125">
        <v>0</v>
      </c>
      <c r="V782" s="125">
        <v>43</v>
      </c>
      <c r="W782" s="125">
        <v>26754.560000000001</v>
      </c>
      <c r="X782" s="125">
        <v>3828</v>
      </c>
      <c r="Y782" s="125">
        <v>299.39999999999998</v>
      </c>
      <c r="Z782" s="125" t="s">
        <v>283</v>
      </c>
      <c r="AA782" s="125">
        <v>1</v>
      </c>
      <c r="AB782" s="125">
        <v>21030186.719999999</v>
      </c>
      <c r="AC782" s="125">
        <v>0</v>
      </c>
      <c r="AD782" s="125">
        <v>0</v>
      </c>
    </row>
    <row r="783" spans="10:30" x14ac:dyDescent="0.2">
      <c r="J783" s="125">
        <v>781</v>
      </c>
      <c r="K783" s="126">
        <v>38913</v>
      </c>
      <c r="L783" s="125">
        <v>10</v>
      </c>
      <c r="M783" s="125">
        <v>54</v>
      </c>
      <c r="N783" s="125">
        <v>8</v>
      </c>
      <c r="O783" s="125">
        <v>39</v>
      </c>
      <c r="P783" s="125">
        <v>56</v>
      </c>
      <c r="Q783" s="125">
        <v>13</v>
      </c>
      <c r="R783" s="125">
        <v>0</v>
      </c>
      <c r="S783" s="125">
        <v>0</v>
      </c>
      <c r="T783" s="125"/>
      <c r="U783" s="125">
        <v>0</v>
      </c>
      <c r="V783" s="125">
        <v>66</v>
      </c>
      <c r="W783" s="125">
        <v>19809.509999999998</v>
      </c>
      <c r="X783" s="125">
        <v>5707</v>
      </c>
      <c r="Y783" s="125">
        <v>228.22</v>
      </c>
      <c r="Z783" s="125" t="s">
        <v>283</v>
      </c>
      <c r="AA783" s="125">
        <v>1</v>
      </c>
      <c r="AB783" s="125">
        <v>23318185.27</v>
      </c>
      <c r="AC783" s="125">
        <v>0</v>
      </c>
      <c r="AD783" s="125">
        <v>0</v>
      </c>
    </row>
    <row r="784" spans="10:30" x14ac:dyDescent="0.2">
      <c r="J784" s="125">
        <v>782</v>
      </c>
      <c r="K784" s="126">
        <v>38917</v>
      </c>
      <c r="L784" s="125">
        <v>11</v>
      </c>
      <c r="M784" s="125">
        <v>23</v>
      </c>
      <c r="N784" s="125">
        <v>59</v>
      </c>
      <c r="O784" s="125">
        <v>42</v>
      </c>
      <c r="P784" s="125">
        <v>35</v>
      </c>
      <c r="Q784" s="125">
        <v>2</v>
      </c>
      <c r="R784" s="125">
        <v>0</v>
      </c>
      <c r="S784" s="125">
        <v>0</v>
      </c>
      <c r="T784" s="125"/>
      <c r="U784" s="125">
        <v>0</v>
      </c>
      <c r="V784" s="125">
        <v>144</v>
      </c>
      <c r="W784" s="125">
        <v>9270.41</v>
      </c>
      <c r="X784" s="125">
        <v>7533</v>
      </c>
      <c r="Y784" s="125">
        <v>176.55</v>
      </c>
      <c r="Z784" s="125" t="s">
        <v>283</v>
      </c>
      <c r="AA784" s="125">
        <v>1</v>
      </c>
      <c r="AB784" s="125">
        <v>25654326.84</v>
      </c>
      <c r="AC784" s="125">
        <v>0</v>
      </c>
      <c r="AD784" s="125">
        <v>0</v>
      </c>
    </row>
    <row r="785" spans="10:30" x14ac:dyDescent="0.2">
      <c r="J785" s="125">
        <v>783</v>
      </c>
      <c r="K785" s="126">
        <v>38920</v>
      </c>
      <c r="L785" s="125">
        <v>43</v>
      </c>
      <c r="M785" s="125">
        <v>21</v>
      </c>
      <c r="N785" s="125">
        <v>48</v>
      </c>
      <c r="O785" s="125">
        <v>8</v>
      </c>
      <c r="P785" s="125">
        <v>4</v>
      </c>
      <c r="Q785" s="125">
        <v>32</v>
      </c>
      <c r="R785" s="125">
        <v>0</v>
      </c>
      <c r="S785" s="125">
        <v>1</v>
      </c>
      <c r="T785" s="125" t="s">
        <v>7847</v>
      </c>
      <c r="U785" s="125">
        <v>28244624.32</v>
      </c>
      <c r="V785" s="125">
        <v>140</v>
      </c>
      <c r="W785" s="125">
        <v>10572.64</v>
      </c>
      <c r="X785" s="125">
        <v>8427</v>
      </c>
      <c r="Y785" s="125">
        <v>174.99</v>
      </c>
      <c r="Z785" s="125" t="s">
        <v>284</v>
      </c>
      <c r="AA785" s="125">
        <v>0</v>
      </c>
      <c r="AB785" s="125">
        <v>0</v>
      </c>
      <c r="AC785" s="125">
        <v>0</v>
      </c>
      <c r="AD785" s="125">
        <v>0</v>
      </c>
    </row>
    <row r="786" spans="10:30" x14ac:dyDescent="0.2">
      <c r="J786" s="125">
        <v>784</v>
      </c>
      <c r="K786" s="126">
        <v>38924</v>
      </c>
      <c r="L786" s="125">
        <v>42</v>
      </c>
      <c r="M786" s="125">
        <v>56</v>
      </c>
      <c r="N786" s="125">
        <v>8</v>
      </c>
      <c r="O786" s="125">
        <v>37</v>
      </c>
      <c r="P786" s="125">
        <v>27</v>
      </c>
      <c r="Q786" s="125">
        <v>53</v>
      </c>
      <c r="R786" s="125">
        <v>0</v>
      </c>
      <c r="S786" s="125">
        <v>0</v>
      </c>
      <c r="T786" s="125"/>
      <c r="U786" s="125">
        <v>0</v>
      </c>
      <c r="V786" s="125">
        <v>27</v>
      </c>
      <c r="W786" s="125">
        <v>20363.8</v>
      </c>
      <c r="X786" s="125">
        <v>2163</v>
      </c>
      <c r="Y786" s="125">
        <v>253.24</v>
      </c>
      <c r="Z786" s="125" t="s">
        <v>283</v>
      </c>
      <c r="AA786" s="125">
        <v>1</v>
      </c>
      <c r="AB786" s="125">
        <v>8240695.1699999999</v>
      </c>
      <c r="AC786" s="125">
        <v>0</v>
      </c>
      <c r="AD786" s="125">
        <v>0</v>
      </c>
    </row>
    <row r="787" spans="10:30" x14ac:dyDescent="0.2">
      <c r="J787" s="125">
        <v>785</v>
      </c>
      <c r="K787" s="126">
        <v>38927</v>
      </c>
      <c r="L787" s="125">
        <v>35</v>
      </c>
      <c r="M787" s="125">
        <v>5</v>
      </c>
      <c r="N787" s="125">
        <v>37</v>
      </c>
      <c r="O787" s="125">
        <v>8</v>
      </c>
      <c r="P787" s="125">
        <v>48</v>
      </c>
      <c r="Q787" s="125">
        <v>17</v>
      </c>
      <c r="R787" s="125">
        <v>0</v>
      </c>
      <c r="S787" s="125">
        <v>1</v>
      </c>
      <c r="T787" s="125" t="s">
        <v>7829</v>
      </c>
      <c r="U787" s="125">
        <v>9770979.4299999997</v>
      </c>
      <c r="V787" s="125">
        <v>126</v>
      </c>
      <c r="W787" s="125">
        <v>6940.06</v>
      </c>
      <c r="X787" s="125">
        <v>6657</v>
      </c>
      <c r="Y787" s="125">
        <v>130.87</v>
      </c>
      <c r="Z787" s="125" t="s">
        <v>284</v>
      </c>
      <c r="AA787" s="125">
        <v>0</v>
      </c>
      <c r="AB787" s="125">
        <v>0</v>
      </c>
      <c r="AC787" s="125">
        <v>0</v>
      </c>
      <c r="AD787" s="125">
        <v>0</v>
      </c>
    </row>
    <row r="788" spans="10:30" x14ac:dyDescent="0.2">
      <c r="J788" s="125">
        <v>786</v>
      </c>
      <c r="K788" s="126">
        <v>38931</v>
      </c>
      <c r="L788" s="125">
        <v>27</v>
      </c>
      <c r="M788" s="125">
        <v>31</v>
      </c>
      <c r="N788" s="125">
        <v>26</v>
      </c>
      <c r="O788" s="125">
        <v>11</v>
      </c>
      <c r="P788" s="125">
        <v>10</v>
      </c>
      <c r="Q788" s="125">
        <v>41</v>
      </c>
      <c r="R788" s="125">
        <v>0</v>
      </c>
      <c r="S788" s="125">
        <v>0</v>
      </c>
      <c r="T788" s="125"/>
      <c r="U788" s="125">
        <v>0</v>
      </c>
      <c r="V788" s="125">
        <v>19</v>
      </c>
      <c r="W788" s="125">
        <v>25700.080000000002</v>
      </c>
      <c r="X788" s="125">
        <v>1521</v>
      </c>
      <c r="Y788" s="125">
        <v>319.83</v>
      </c>
      <c r="Z788" s="125" t="s">
        <v>283</v>
      </c>
      <c r="AA788" s="125">
        <v>1</v>
      </c>
      <c r="AB788" s="125">
        <v>854527.84</v>
      </c>
      <c r="AC788" s="125">
        <v>0</v>
      </c>
      <c r="AD788" s="125">
        <v>0</v>
      </c>
    </row>
    <row r="789" spans="10:30" x14ac:dyDescent="0.2">
      <c r="J789" s="125">
        <v>787</v>
      </c>
      <c r="K789" s="126">
        <v>38934</v>
      </c>
      <c r="L789" s="125">
        <v>37</v>
      </c>
      <c r="M789" s="125">
        <v>31</v>
      </c>
      <c r="N789" s="125">
        <v>20</v>
      </c>
      <c r="O789" s="125">
        <v>60</v>
      </c>
      <c r="P789" s="125">
        <v>34</v>
      </c>
      <c r="Q789" s="125">
        <v>54</v>
      </c>
      <c r="R789" s="125">
        <v>0</v>
      </c>
      <c r="S789" s="125">
        <v>0</v>
      </c>
      <c r="T789" s="125"/>
      <c r="U789" s="125">
        <v>0</v>
      </c>
      <c r="V789" s="125">
        <v>40</v>
      </c>
      <c r="W789" s="125">
        <v>16922.47</v>
      </c>
      <c r="X789" s="125">
        <v>1955</v>
      </c>
      <c r="Y789" s="125">
        <v>344.93</v>
      </c>
      <c r="Z789" s="125" t="s">
        <v>283</v>
      </c>
      <c r="AA789" s="125">
        <v>1</v>
      </c>
      <c r="AB789" s="125">
        <v>2039100.64</v>
      </c>
      <c r="AC789" s="125">
        <v>0</v>
      </c>
      <c r="AD789" s="125">
        <v>0</v>
      </c>
    </row>
    <row r="790" spans="10:30" x14ac:dyDescent="0.2">
      <c r="J790" s="125">
        <v>788</v>
      </c>
      <c r="K790" s="126">
        <v>38938</v>
      </c>
      <c r="L790" s="125">
        <v>31</v>
      </c>
      <c r="M790" s="125">
        <v>57</v>
      </c>
      <c r="N790" s="125">
        <v>17</v>
      </c>
      <c r="O790" s="125">
        <v>19</v>
      </c>
      <c r="P790" s="125">
        <v>29</v>
      </c>
      <c r="Q790" s="125">
        <v>44</v>
      </c>
      <c r="R790" s="125">
        <v>0</v>
      </c>
      <c r="S790" s="125">
        <v>0</v>
      </c>
      <c r="T790" s="125"/>
      <c r="U790" s="125">
        <v>0</v>
      </c>
      <c r="V790" s="125">
        <v>62</v>
      </c>
      <c r="W790" s="125">
        <v>10763.88</v>
      </c>
      <c r="X790" s="125">
        <v>3247</v>
      </c>
      <c r="Y790" s="125">
        <v>204.75</v>
      </c>
      <c r="Z790" s="125" t="s">
        <v>283</v>
      </c>
      <c r="AA790" s="125">
        <v>1</v>
      </c>
      <c r="AB790" s="125">
        <v>3206981.5</v>
      </c>
      <c r="AC790" s="125">
        <v>0</v>
      </c>
      <c r="AD790" s="125">
        <v>0</v>
      </c>
    </row>
    <row r="791" spans="10:30" x14ac:dyDescent="0.2">
      <c r="J791" s="125">
        <v>789</v>
      </c>
      <c r="K791" s="126">
        <v>38941</v>
      </c>
      <c r="L791" s="125">
        <v>60</v>
      </c>
      <c r="M791" s="125">
        <v>39</v>
      </c>
      <c r="N791" s="125">
        <v>31</v>
      </c>
      <c r="O791" s="125">
        <v>38</v>
      </c>
      <c r="P791" s="125">
        <v>6</v>
      </c>
      <c r="Q791" s="125">
        <v>50</v>
      </c>
      <c r="R791" s="125">
        <v>0</v>
      </c>
      <c r="S791" s="125">
        <v>0</v>
      </c>
      <c r="T791" s="125"/>
      <c r="U791" s="125">
        <v>0</v>
      </c>
      <c r="V791" s="125">
        <v>13</v>
      </c>
      <c r="W791" s="125">
        <v>62482.48</v>
      </c>
      <c r="X791" s="125">
        <v>1808</v>
      </c>
      <c r="Y791" s="125">
        <v>447.56</v>
      </c>
      <c r="Z791" s="125" t="s">
        <v>283</v>
      </c>
      <c r="AA791" s="125">
        <v>1</v>
      </c>
      <c r="AB791" s="125">
        <v>9027559.4800000004</v>
      </c>
      <c r="AC791" s="125">
        <v>0</v>
      </c>
      <c r="AD791" s="125">
        <v>0</v>
      </c>
    </row>
    <row r="792" spans="10:30" x14ac:dyDescent="0.2">
      <c r="J792" s="125">
        <v>790</v>
      </c>
      <c r="K792" s="126">
        <v>38945</v>
      </c>
      <c r="L792" s="125">
        <v>22</v>
      </c>
      <c r="M792" s="125">
        <v>2</v>
      </c>
      <c r="N792" s="125">
        <v>19</v>
      </c>
      <c r="O792" s="125">
        <v>28</v>
      </c>
      <c r="P792" s="125">
        <v>43</v>
      </c>
      <c r="Q792" s="125">
        <v>6</v>
      </c>
      <c r="R792" s="125">
        <v>0</v>
      </c>
      <c r="S792" s="125">
        <v>0</v>
      </c>
      <c r="T792" s="125"/>
      <c r="U792" s="125">
        <v>0</v>
      </c>
      <c r="V792" s="125">
        <v>71</v>
      </c>
      <c r="W792" s="125">
        <v>11717.34</v>
      </c>
      <c r="X792" s="125">
        <v>5884</v>
      </c>
      <c r="Y792" s="125">
        <v>140.86000000000001</v>
      </c>
      <c r="Z792" s="125" t="s">
        <v>283</v>
      </c>
      <c r="AA792" s="125">
        <v>1</v>
      </c>
      <c r="AB792" s="125">
        <v>10483439.1</v>
      </c>
      <c r="AC792" s="125">
        <v>0</v>
      </c>
      <c r="AD792" s="125">
        <v>0</v>
      </c>
    </row>
    <row r="793" spans="10:30" x14ac:dyDescent="0.2">
      <c r="J793" s="125">
        <v>791</v>
      </c>
      <c r="K793" s="126">
        <v>38948</v>
      </c>
      <c r="L793" s="125">
        <v>42</v>
      </c>
      <c r="M793" s="125">
        <v>35</v>
      </c>
      <c r="N793" s="125">
        <v>19</v>
      </c>
      <c r="O793" s="125">
        <v>9</v>
      </c>
      <c r="P793" s="125">
        <v>14</v>
      </c>
      <c r="Q793" s="125">
        <v>58</v>
      </c>
      <c r="R793" s="125">
        <v>0</v>
      </c>
      <c r="S793" s="125">
        <v>1</v>
      </c>
      <c r="T793" s="125" t="s">
        <v>7830</v>
      </c>
      <c r="U793" s="125">
        <v>12212213.939999999</v>
      </c>
      <c r="V793" s="125">
        <v>114</v>
      </c>
      <c r="W793" s="125">
        <v>8665.5400000000009</v>
      </c>
      <c r="X793" s="125">
        <v>5756</v>
      </c>
      <c r="Y793" s="125">
        <v>170.97</v>
      </c>
      <c r="Z793" s="125" t="s">
        <v>284</v>
      </c>
      <c r="AA793" s="125">
        <v>0</v>
      </c>
      <c r="AB793" s="125">
        <v>0</v>
      </c>
      <c r="AC793" s="125">
        <v>0</v>
      </c>
      <c r="AD793" s="125">
        <v>0</v>
      </c>
    </row>
    <row r="794" spans="10:30" x14ac:dyDescent="0.2">
      <c r="J794" s="125">
        <v>792</v>
      </c>
      <c r="K794" s="126">
        <v>38952</v>
      </c>
      <c r="L794" s="125">
        <v>43</v>
      </c>
      <c r="M794" s="125">
        <v>56</v>
      </c>
      <c r="N794" s="125">
        <v>9</v>
      </c>
      <c r="O794" s="125">
        <v>45</v>
      </c>
      <c r="P794" s="125">
        <v>29</v>
      </c>
      <c r="Q794" s="125">
        <v>34</v>
      </c>
      <c r="R794" s="125">
        <v>0</v>
      </c>
      <c r="S794" s="125">
        <v>0</v>
      </c>
      <c r="T794" s="125"/>
      <c r="U794" s="125">
        <v>0</v>
      </c>
      <c r="V794" s="125">
        <v>32</v>
      </c>
      <c r="W794" s="125">
        <v>15844.65</v>
      </c>
      <c r="X794" s="125">
        <v>1949</v>
      </c>
      <c r="Y794" s="125">
        <v>259.17</v>
      </c>
      <c r="Z794" s="125" t="s">
        <v>283</v>
      </c>
      <c r="AA794" s="125">
        <v>1</v>
      </c>
      <c r="AB794" s="125">
        <v>887300.41</v>
      </c>
      <c r="AC794" s="125">
        <v>0</v>
      </c>
      <c r="AD794" s="125">
        <v>0</v>
      </c>
    </row>
    <row r="795" spans="10:30" x14ac:dyDescent="0.2">
      <c r="J795" s="125">
        <v>793</v>
      </c>
      <c r="K795" s="126">
        <v>38955</v>
      </c>
      <c r="L795" s="125">
        <v>3</v>
      </c>
      <c r="M795" s="125">
        <v>51</v>
      </c>
      <c r="N795" s="125">
        <v>33</v>
      </c>
      <c r="O795" s="125">
        <v>15</v>
      </c>
      <c r="P795" s="125">
        <v>16</v>
      </c>
      <c r="Q795" s="125">
        <v>57</v>
      </c>
      <c r="R795" s="125">
        <v>0</v>
      </c>
      <c r="S795" s="125">
        <v>0</v>
      </c>
      <c r="T795" s="125"/>
      <c r="U795" s="125">
        <v>0</v>
      </c>
      <c r="V795" s="125">
        <v>62</v>
      </c>
      <c r="W795" s="125">
        <v>10387.120000000001</v>
      </c>
      <c r="X795" s="125">
        <v>3629</v>
      </c>
      <c r="Y795" s="125">
        <v>176.79</v>
      </c>
      <c r="Z795" s="125" t="s">
        <v>283</v>
      </c>
      <c r="AA795" s="125">
        <v>1</v>
      </c>
      <c r="AB795" s="125">
        <v>2014302.06</v>
      </c>
      <c r="AC795" s="125">
        <v>0</v>
      </c>
      <c r="AD795" s="125">
        <v>0</v>
      </c>
    </row>
    <row r="796" spans="10:30" x14ac:dyDescent="0.2">
      <c r="J796" s="125">
        <v>794</v>
      </c>
      <c r="K796" s="126">
        <v>38959</v>
      </c>
      <c r="L796" s="125">
        <v>56</v>
      </c>
      <c r="M796" s="125">
        <v>47</v>
      </c>
      <c r="N796" s="125">
        <v>55</v>
      </c>
      <c r="O796" s="125">
        <v>38</v>
      </c>
      <c r="P796" s="125">
        <v>42</v>
      </c>
      <c r="Q796" s="125">
        <v>3</v>
      </c>
      <c r="R796" s="125">
        <v>0</v>
      </c>
      <c r="S796" s="125">
        <v>0</v>
      </c>
      <c r="T796" s="125"/>
      <c r="U796" s="125">
        <v>0</v>
      </c>
      <c r="V796" s="125">
        <v>15</v>
      </c>
      <c r="W796" s="125">
        <v>37006.71</v>
      </c>
      <c r="X796" s="125">
        <v>1730</v>
      </c>
      <c r="Y796" s="125">
        <v>319.66000000000003</v>
      </c>
      <c r="Z796" s="125" t="s">
        <v>283</v>
      </c>
      <c r="AA796" s="125">
        <v>1</v>
      </c>
      <c r="AB796" s="125">
        <v>7393144.4500000002</v>
      </c>
      <c r="AC796" s="125">
        <v>0</v>
      </c>
      <c r="AD796" s="125">
        <v>0</v>
      </c>
    </row>
    <row r="797" spans="10:30" x14ac:dyDescent="0.2">
      <c r="J797" s="125">
        <v>795</v>
      </c>
      <c r="K797" s="126">
        <v>38962</v>
      </c>
      <c r="L797" s="125">
        <v>14</v>
      </c>
      <c r="M797" s="125">
        <v>36</v>
      </c>
      <c r="N797" s="125">
        <v>21</v>
      </c>
      <c r="O797" s="125">
        <v>29</v>
      </c>
      <c r="P797" s="125">
        <v>26</v>
      </c>
      <c r="Q797" s="125">
        <v>48</v>
      </c>
      <c r="R797" s="125">
        <v>0</v>
      </c>
      <c r="S797" s="125">
        <v>0</v>
      </c>
      <c r="T797" s="125"/>
      <c r="U797" s="125">
        <v>0</v>
      </c>
      <c r="V797" s="125">
        <v>76</v>
      </c>
      <c r="W797" s="125">
        <v>11029.2</v>
      </c>
      <c r="X797" s="125">
        <v>4389</v>
      </c>
      <c r="Y797" s="125">
        <v>190.27</v>
      </c>
      <c r="Z797" s="125" t="s">
        <v>283</v>
      </c>
      <c r="AA797" s="125">
        <v>1</v>
      </c>
      <c r="AB797" s="125">
        <v>8860028.1600000001</v>
      </c>
      <c r="AC797" s="125">
        <v>0</v>
      </c>
      <c r="AD797" s="125">
        <v>0</v>
      </c>
    </row>
    <row r="798" spans="10:30" x14ac:dyDescent="0.2">
      <c r="J798" s="125">
        <v>796</v>
      </c>
      <c r="K798" s="126">
        <v>38966</v>
      </c>
      <c r="L798" s="125">
        <v>19</v>
      </c>
      <c r="M798" s="125">
        <v>24</v>
      </c>
      <c r="N798" s="125">
        <v>43</v>
      </c>
      <c r="O798" s="125">
        <v>34</v>
      </c>
      <c r="P798" s="125">
        <v>39</v>
      </c>
      <c r="Q798" s="125">
        <v>5</v>
      </c>
      <c r="R798" s="125">
        <v>0</v>
      </c>
      <c r="S798" s="125">
        <v>0</v>
      </c>
      <c r="T798" s="125"/>
      <c r="U798" s="125">
        <v>0</v>
      </c>
      <c r="V798" s="125">
        <v>80</v>
      </c>
      <c r="W798" s="125">
        <v>9974.9</v>
      </c>
      <c r="X798" s="125">
        <v>4883</v>
      </c>
      <c r="Y798" s="125">
        <v>162.81</v>
      </c>
      <c r="Z798" s="125" t="s">
        <v>283</v>
      </c>
      <c r="AA798" s="125">
        <v>1</v>
      </c>
      <c r="AB798" s="125">
        <v>10256514.119999999</v>
      </c>
      <c r="AC798" s="125">
        <v>0</v>
      </c>
      <c r="AD798" s="125">
        <v>0</v>
      </c>
    </row>
    <row r="799" spans="10:30" x14ac:dyDescent="0.2">
      <c r="J799" s="125">
        <v>797</v>
      </c>
      <c r="K799" s="126">
        <v>38969</v>
      </c>
      <c r="L799" s="125">
        <v>58</v>
      </c>
      <c r="M799" s="125">
        <v>48</v>
      </c>
      <c r="N799" s="125">
        <v>52</v>
      </c>
      <c r="O799" s="125">
        <v>47</v>
      </c>
      <c r="P799" s="125">
        <v>12</v>
      </c>
      <c r="Q799" s="125">
        <v>6</v>
      </c>
      <c r="R799" s="125">
        <v>0</v>
      </c>
      <c r="S799" s="125">
        <v>0</v>
      </c>
      <c r="T799" s="125"/>
      <c r="U799" s="125">
        <v>0</v>
      </c>
      <c r="V799" s="125">
        <v>66</v>
      </c>
      <c r="W799" s="125">
        <v>12566.42</v>
      </c>
      <c r="X799" s="125">
        <v>3447</v>
      </c>
      <c r="Y799" s="125">
        <v>239.7</v>
      </c>
      <c r="Z799" s="125" t="s">
        <v>283</v>
      </c>
      <c r="AA799" s="125">
        <v>1</v>
      </c>
      <c r="AB799" s="125">
        <v>11707935.01</v>
      </c>
      <c r="AC799" s="125">
        <v>0</v>
      </c>
      <c r="AD799" s="125">
        <v>0</v>
      </c>
    </row>
    <row r="800" spans="10:30" x14ac:dyDescent="0.2">
      <c r="J800" s="125">
        <v>798</v>
      </c>
      <c r="K800" s="126">
        <v>38973</v>
      </c>
      <c r="L800" s="125">
        <v>32</v>
      </c>
      <c r="M800" s="125">
        <v>9</v>
      </c>
      <c r="N800" s="125">
        <v>4</v>
      </c>
      <c r="O800" s="125">
        <v>52</v>
      </c>
      <c r="P800" s="125">
        <v>29</v>
      </c>
      <c r="Q800" s="125">
        <v>3</v>
      </c>
      <c r="R800" s="125">
        <v>0</v>
      </c>
      <c r="S800" s="125">
        <v>0</v>
      </c>
      <c r="T800" s="125"/>
      <c r="U800" s="125">
        <v>0</v>
      </c>
      <c r="V800" s="125">
        <v>48</v>
      </c>
      <c r="W800" s="125">
        <v>19610.77</v>
      </c>
      <c r="X800" s="125">
        <v>4104</v>
      </c>
      <c r="Y800" s="125">
        <v>228.5</v>
      </c>
      <c r="Z800" s="125" t="s">
        <v>283</v>
      </c>
      <c r="AA800" s="125">
        <v>1</v>
      </c>
      <c r="AB800" s="125">
        <v>13355239.880000001</v>
      </c>
      <c r="AC800" s="125">
        <v>0</v>
      </c>
      <c r="AD800" s="125">
        <v>0</v>
      </c>
    </row>
    <row r="801" spans="10:30" x14ac:dyDescent="0.2">
      <c r="J801" s="125">
        <v>799</v>
      </c>
      <c r="K801" s="126">
        <v>38976</v>
      </c>
      <c r="L801" s="125">
        <v>29</v>
      </c>
      <c r="M801" s="125">
        <v>35</v>
      </c>
      <c r="N801" s="125">
        <v>19</v>
      </c>
      <c r="O801" s="125">
        <v>57</v>
      </c>
      <c r="P801" s="125">
        <v>42</v>
      </c>
      <c r="Q801" s="125">
        <v>55</v>
      </c>
      <c r="R801" s="125">
        <v>0</v>
      </c>
      <c r="S801" s="125">
        <v>0</v>
      </c>
      <c r="T801" s="125"/>
      <c r="U801" s="125">
        <v>0</v>
      </c>
      <c r="V801" s="125">
        <v>56</v>
      </c>
      <c r="W801" s="125">
        <v>19330.650000000001</v>
      </c>
      <c r="X801" s="125">
        <v>4675</v>
      </c>
      <c r="Y801" s="125">
        <v>230.69</v>
      </c>
      <c r="Z801" s="125" t="s">
        <v>283</v>
      </c>
      <c r="AA801" s="125">
        <v>1</v>
      </c>
      <c r="AB801" s="125">
        <v>20861429.079999998</v>
      </c>
      <c r="AC801" s="125">
        <v>0</v>
      </c>
      <c r="AD801" s="125">
        <v>0</v>
      </c>
    </row>
    <row r="802" spans="10:30" x14ac:dyDescent="0.2">
      <c r="J802" s="125">
        <v>800</v>
      </c>
      <c r="K802" s="126">
        <v>38980</v>
      </c>
      <c r="L802" s="125">
        <v>1</v>
      </c>
      <c r="M802" s="125">
        <v>7</v>
      </c>
      <c r="N802" s="125">
        <v>56</v>
      </c>
      <c r="O802" s="125">
        <v>11</v>
      </c>
      <c r="P802" s="125">
        <v>37</v>
      </c>
      <c r="Q802" s="125">
        <v>38</v>
      </c>
      <c r="R802" s="125">
        <v>0</v>
      </c>
      <c r="S802" s="125">
        <v>0</v>
      </c>
      <c r="T802" s="125"/>
      <c r="U802" s="125">
        <v>0</v>
      </c>
      <c r="V802" s="125">
        <v>44</v>
      </c>
      <c r="W802" s="125">
        <v>26411.64</v>
      </c>
      <c r="X802" s="125">
        <v>4497</v>
      </c>
      <c r="Y802" s="125">
        <v>257.44</v>
      </c>
      <c r="Z802" s="125" t="s">
        <v>283</v>
      </c>
      <c r="AA802" s="125">
        <v>1</v>
      </c>
      <c r="AB802" s="125">
        <v>22895125.149999999</v>
      </c>
      <c r="AC802" s="125">
        <v>0</v>
      </c>
      <c r="AD802" s="125">
        <v>0</v>
      </c>
    </row>
    <row r="803" spans="10:30" x14ac:dyDescent="0.2">
      <c r="J803" s="125">
        <v>801</v>
      </c>
      <c r="K803" s="126">
        <v>38983</v>
      </c>
      <c r="L803" s="125">
        <v>20</v>
      </c>
      <c r="M803" s="125">
        <v>22</v>
      </c>
      <c r="N803" s="125">
        <v>11</v>
      </c>
      <c r="O803" s="125">
        <v>19</v>
      </c>
      <c r="P803" s="125">
        <v>48</v>
      </c>
      <c r="Q803" s="125">
        <v>42</v>
      </c>
      <c r="R803" s="125">
        <v>0</v>
      </c>
      <c r="S803" s="125">
        <v>0</v>
      </c>
      <c r="T803" s="125"/>
      <c r="U803" s="125">
        <v>0</v>
      </c>
      <c r="V803" s="125">
        <v>73</v>
      </c>
      <c r="W803" s="125">
        <v>19406.93</v>
      </c>
      <c r="X803" s="125">
        <v>5791</v>
      </c>
      <c r="Y803" s="125">
        <v>243.72</v>
      </c>
      <c r="Z803" s="125" t="s">
        <v>283</v>
      </c>
      <c r="AA803" s="125">
        <v>1</v>
      </c>
      <c r="AB803" s="125">
        <v>25374360.34</v>
      </c>
      <c r="AC803" s="125">
        <v>0</v>
      </c>
      <c r="AD803" s="125">
        <v>0</v>
      </c>
    </row>
    <row r="804" spans="10:30" x14ac:dyDescent="0.2">
      <c r="J804" s="125">
        <v>802</v>
      </c>
      <c r="K804" s="126">
        <v>38987</v>
      </c>
      <c r="L804" s="125">
        <v>14</v>
      </c>
      <c r="M804" s="125">
        <v>24</v>
      </c>
      <c r="N804" s="125">
        <v>60</v>
      </c>
      <c r="O804" s="125">
        <v>6</v>
      </c>
      <c r="P804" s="125">
        <v>18</v>
      </c>
      <c r="Q804" s="125">
        <v>48</v>
      </c>
      <c r="R804" s="125">
        <v>0</v>
      </c>
      <c r="S804" s="125">
        <v>0</v>
      </c>
      <c r="T804" s="125"/>
      <c r="U804" s="125">
        <v>0</v>
      </c>
      <c r="V804" s="125">
        <v>117</v>
      </c>
      <c r="W804" s="125">
        <v>12287.8</v>
      </c>
      <c r="X804" s="125">
        <v>8216</v>
      </c>
      <c r="Y804" s="125">
        <v>174.32</v>
      </c>
      <c r="Z804" s="125" t="s">
        <v>283</v>
      </c>
      <c r="AA804" s="125">
        <v>1</v>
      </c>
      <c r="AB804" s="125">
        <v>27890287.629999999</v>
      </c>
      <c r="AC804" s="125">
        <v>0</v>
      </c>
      <c r="AD804" s="125">
        <v>0</v>
      </c>
    </row>
    <row r="805" spans="10:30" x14ac:dyDescent="0.2">
      <c r="J805" s="125">
        <v>803</v>
      </c>
      <c r="K805" s="126">
        <v>38990</v>
      </c>
      <c r="L805" s="125">
        <v>10</v>
      </c>
      <c r="M805" s="125">
        <v>57</v>
      </c>
      <c r="N805" s="125">
        <v>28</v>
      </c>
      <c r="O805" s="125">
        <v>3</v>
      </c>
      <c r="P805" s="125">
        <v>5</v>
      </c>
      <c r="Q805" s="125">
        <v>21</v>
      </c>
      <c r="R805" s="125">
        <v>0</v>
      </c>
      <c r="S805" s="125">
        <v>0</v>
      </c>
      <c r="T805" s="125"/>
      <c r="U805" s="125">
        <v>0</v>
      </c>
      <c r="V805" s="125">
        <v>193</v>
      </c>
      <c r="W805" s="125">
        <v>8993.0400000000009</v>
      </c>
      <c r="X805" s="125">
        <v>12055</v>
      </c>
      <c r="Y805" s="125">
        <v>143.44</v>
      </c>
      <c r="Z805" s="125" t="s">
        <v>283</v>
      </c>
      <c r="AA805" s="125">
        <v>1</v>
      </c>
      <c r="AB805" s="125">
        <v>30927687.899999999</v>
      </c>
      <c r="AC805" s="125">
        <v>0</v>
      </c>
      <c r="AD805" s="125">
        <v>0</v>
      </c>
    </row>
    <row r="806" spans="10:30" x14ac:dyDescent="0.2">
      <c r="J806" s="125">
        <v>804</v>
      </c>
      <c r="K806" s="126">
        <v>38994</v>
      </c>
      <c r="L806" s="125">
        <v>13</v>
      </c>
      <c r="M806" s="125">
        <v>59</v>
      </c>
      <c r="N806" s="125">
        <v>37</v>
      </c>
      <c r="O806" s="125">
        <v>56</v>
      </c>
      <c r="P806" s="125">
        <v>3</v>
      </c>
      <c r="Q806" s="125">
        <v>47</v>
      </c>
      <c r="R806" s="125">
        <v>0</v>
      </c>
      <c r="S806" s="125">
        <v>1</v>
      </c>
      <c r="T806" s="125" t="s">
        <v>7830</v>
      </c>
      <c r="U806" s="125">
        <v>34172202.25</v>
      </c>
      <c r="V806" s="125">
        <v>134</v>
      </c>
      <c r="W806" s="125">
        <v>13835.88</v>
      </c>
      <c r="X806" s="125">
        <v>9937</v>
      </c>
      <c r="Y806" s="125">
        <v>185.88</v>
      </c>
      <c r="Z806" s="125" t="s">
        <v>284</v>
      </c>
      <c r="AA806" s="125">
        <v>0</v>
      </c>
      <c r="AB806" s="125">
        <v>0</v>
      </c>
      <c r="AC806" s="125">
        <v>0</v>
      </c>
      <c r="AD806" s="125">
        <v>0</v>
      </c>
    </row>
    <row r="807" spans="10:30" x14ac:dyDescent="0.2">
      <c r="J807" s="125">
        <v>805</v>
      </c>
      <c r="K807" s="126">
        <v>38997</v>
      </c>
      <c r="L807" s="125">
        <v>30</v>
      </c>
      <c r="M807" s="125">
        <v>2</v>
      </c>
      <c r="N807" s="125">
        <v>48</v>
      </c>
      <c r="O807" s="125">
        <v>60</v>
      </c>
      <c r="P807" s="125">
        <v>43</v>
      </c>
      <c r="Q807" s="125">
        <v>36</v>
      </c>
      <c r="R807" s="125">
        <v>0</v>
      </c>
      <c r="S807" s="125">
        <v>0</v>
      </c>
      <c r="T807" s="125"/>
      <c r="U807" s="125">
        <v>0</v>
      </c>
      <c r="V807" s="125">
        <v>62</v>
      </c>
      <c r="W807" s="125">
        <v>14428.43</v>
      </c>
      <c r="X807" s="125">
        <v>3489</v>
      </c>
      <c r="Y807" s="125">
        <v>255.42</v>
      </c>
      <c r="Z807" s="125" t="s">
        <v>283</v>
      </c>
      <c r="AA807" s="125">
        <v>1</v>
      </c>
      <c r="AB807" s="125">
        <v>11073179.390000001</v>
      </c>
      <c r="AC807" s="125">
        <v>0</v>
      </c>
      <c r="AD807" s="125">
        <v>0</v>
      </c>
    </row>
    <row r="808" spans="10:30" x14ac:dyDescent="0.2">
      <c r="J808" s="125">
        <v>806</v>
      </c>
      <c r="K808" s="126">
        <v>39002</v>
      </c>
      <c r="L808" s="125">
        <v>60</v>
      </c>
      <c r="M808" s="125">
        <v>41</v>
      </c>
      <c r="N808" s="125">
        <v>47</v>
      </c>
      <c r="O808" s="125">
        <v>26</v>
      </c>
      <c r="P808" s="125">
        <v>35</v>
      </c>
      <c r="Q808" s="125">
        <v>18</v>
      </c>
      <c r="R808" s="125">
        <v>0</v>
      </c>
      <c r="S808" s="125">
        <v>0</v>
      </c>
      <c r="T808" s="125"/>
      <c r="U808" s="125">
        <v>0</v>
      </c>
      <c r="V808" s="125">
        <v>50</v>
      </c>
      <c r="W808" s="125">
        <v>18518.810000000001</v>
      </c>
      <c r="X808" s="125">
        <v>3179</v>
      </c>
      <c r="Y808" s="125">
        <v>290.17</v>
      </c>
      <c r="Z808" s="125" t="s">
        <v>283</v>
      </c>
      <c r="AA808" s="125">
        <v>1</v>
      </c>
      <c r="AB808" s="125">
        <v>12693574.74</v>
      </c>
      <c r="AC808" s="125">
        <v>0</v>
      </c>
      <c r="AD808" s="125">
        <v>0</v>
      </c>
    </row>
    <row r="809" spans="10:30" x14ac:dyDescent="0.2">
      <c r="J809" s="125">
        <v>807</v>
      </c>
      <c r="K809" s="126">
        <v>39004</v>
      </c>
      <c r="L809" s="125">
        <v>8</v>
      </c>
      <c r="M809" s="125">
        <v>27</v>
      </c>
      <c r="N809" s="125">
        <v>2</v>
      </c>
      <c r="O809" s="125">
        <v>32</v>
      </c>
      <c r="P809" s="125">
        <v>56</v>
      </c>
      <c r="Q809" s="125">
        <v>49</v>
      </c>
      <c r="R809" s="125">
        <v>0</v>
      </c>
      <c r="S809" s="125">
        <v>0</v>
      </c>
      <c r="T809" s="125"/>
      <c r="U809" s="125">
        <v>0</v>
      </c>
      <c r="V809" s="125">
        <v>130</v>
      </c>
      <c r="W809" s="125">
        <v>7262.48</v>
      </c>
      <c r="X809" s="125">
        <v>6188</v>
      </c>
      <c r="Y809" s="125">
        <v>152.01</v>
      </c>
      <c r="Z809" s="125" t="s">
        <v>283</v>
      </c>
      <c r="AA809" s="125">
        <v>1</v>
      </c>
      <c r="AB809" s="125">
        <v>14345789.99</v>
      </c>
      <c r="AC809" s="125">
        <v>0</v>
      </c>
      <c r="AD809" s="125">
        <v>0</v>
      </c>
    </row>
    <row r="810" spans="10:30" x14ac:dyDescent="0.2">
      <c r="J810" s="125">
        <v>808</v>
      </c>
      <c r="K810" s="126">
        <v>39008</v>
      </c>
      <c r="L810" s="125">
        <v>15</v>
      </c>
      <c r="M810" s="125">
        <v>21</v>
      </c>
      <c r="N810" s="125">
        <v>31</v>
      </c>
      <c r="O810" s="125">
        <v>46</v>
      </c>
      <c r="P810" s="125">
        <v>2</v>
      </c>
      <c r="Q810" s="125">
        <v>57</v>
      </c>
      <c r="R810" s="125">
        <v>0</v>
      </c>
      <c r="S810" s="125">
        <v>0</v>
      </c>
      <c r="T810" s="125"/>
      <c r="U810" s="125">
        <v>0</v>
      </c>
      <c r="V810" s="125">
        <v>44</v>
      </c>
      <c r="W810" s="125">
        <v>24446.080000000002</v>
      </c>
      <c r="X810" s="125">
        <v>3844</v>
      </c>
      <c r="Y810" s="125">
        <v>278.76</v>
      </c>
      <c r="Z810" s="125" t="s">
        <v>283</v>
      </c>
      <c r="AA810" s="125">
        <v>1</v>
      </c>
      <c r="AB810" s="125">
        <v>16228138.27</v>
      </c>
      <c r="AC810" s="125">
        <v>0</v>
      </c>
      <c r="AD810" s="125">
        <v>0</v>
      </c>
    </row>
    <row r="811" spans="10:30" x14ac:dyDescent="0.2">
      <c r="J811" s="125">
        <v>809</v>
      </c>
      <c r="K811" s="126">
        <v>39011</v>
      </c>
      <c r="L811" s="125">
        <v>25</v>
      </c>
      <c r="M811" s="125">
        <v>23</v>
      </c>
      <c r="N811" s="125">
        <v>11</v>
      </c>
      <c r="O811" s="125">
        <v>5</v>
      </c>
      <c r="P811" s="125">
        <v>30</v>
      </c>
      <c r="Q811" s="125">
        <v>15</v>
      </c>
      <c r="R811" s="125">
        <v>0</v>
      </c>
      <c r="S811" s="125">
        <v>0</v>
      </c>
      <c r="T811" s="125"/>
      <c r="U811" s="125">
        <v>0</v>
      </c>
      <c r="V811" s="125">
        <v>121</v>
      </c>
      <c r="W811" s="125">
        <v>8582.3799999999992</v>
      </c>
      <c r="X811" s="125">
        <v>7669</v>
      </c>
      <c r="Y811" s="125">
        <v>134.9</v>
      </c>
      <c r="Z811" s="125" t="s">
        <v>283</v>
      </c>
      <c r="AA811" s="125">
        <v>1</v>
      </c>
      <c r="AB811" s="125">
        <v>24143857.18</v>
      </c>
      <c r="AC811" s="125">
        <v>0</v>
      </c>
      <c r="AD811" s="125">
        <v>0</v>
      </c>
    </row>
    <row r="812" spans="10:30" x14ac:dyDescent="0.2">
      <c r="J812" s="125">
        <v>810</v>
      </c>
      <c r="K812" s="126">
        <v>39015</v>
      </c>
      <c r="L812" s="125">
        <v>4</v>
      </c>
      <c r="M812" s="125">
        <v>33</v>
      </c>
      <c r="N812" s="125">
        <v>1</v>
      </c>
      <c r="O812" s="125">
        <v>48</v>
      </c>
      <c r="P812" s="125">
        <v>5</v>
      </c>
      <c r="Q812" s="125">
        <v>37</v>
      </c>
      <c r="R812" s="125">
        <v>0</v>
      </c>
      <c r="S812" s="125">
        <v>0</v>
      </c>
      <c r="T812" s="125"/>
      <c r="U812" s="125">
        <v>0</v>
      </c>
      <c r="V812" s="125">
        <v>75</v>
      </c>
      <c r="W812" s="125">
        <v>17505.650000000001</v>
      </c>
      <c r="X812" s="125">
        <v>6450</v>
      </c>
      <c r="Y812" s="125">
        <v>202.79</v>
      </c>
      <c r="Z812" s="125" t="s">
        <v>283</v>
      </c>
      <c r="AA812" s="125">
        <v>1</v>
      </c>
      <c r="AB812" s="125">
        <v>26441472.82</v>
      </c>
      <c r="AC812" s="125">
        <v>30000000</v>
      </c>
      <c r="AD812" s="125">
        <v>0</v>
      </c>
    </row>
    <row r="813" spans="10:30" x14ac:dyDescent="0.2">
      <c r="J813" s="125">
        <v>811</v>
      </c>
      <c r="K813" s="126">
        <v>39018</v>
      </c>
      <c r="L813" s="125">
        <v>32</v>
      </c>
      <c r="M813" s="125">
        <v>57</v>
      </c>
      <c r="N813" s="125">
        <v>28</v>
      </c>
      <c r="O813" s="125">
        <v>41</v>
      </c>
      <c r="P813" s="125">
        <v>10</v>
      </c>
      <c r="Q813" s="125">
        <v>47</v>
      </c>
      <c r="R813" s="125">
        <v>0</v>
      </c>
      <c r="S813" s="125">
        <v>2</v>
      </c>
      <c r="T813" s="125" t="s">
        <v>7831</v>
      </c>
      <c r="U813" s="125">
        <v>14597902.390000001</v>
      </c>
      <c r="V813" s="125">
        <v>89</v>
      </c>
      <c r="W813" s="125">
        <v>17684.310000000001</v>
      </c>
      <c r="X813" s="125">
        <v>5508</v>
      </c>
      <c r="Y813" s="125">
        <v>284.67</v>
      </c>
      <c r="Z813" s="125" t="s">
        <v>284</v>
      </c>
      <c r="AA813" s="125">
        <v>0</v>
      </c>
      <c r="AB813" s="125">
        <v>0</v>
      </c>
      <c r="AC813" s="125">
        <v>0</v>
      </c>
      <c r="AD813" s="125">
        <v>0</v>
      </c>
    </row>
    <row r="814" spans="10:30" x14ac:dyDescent="0.2">
      <c r="J814" s="125">
        <v>812</v>
      </c>
      <c r="K814" s="126">
        <v>39022</v>
      </c>
      <c r="L814" s="125">
        <v>57</v>
      </c>
      <c r="M814" s="125">
        <v>39</v>
      </c>
      <c r="N814" s="125">
        <v>54</v>
      </c>
      <c r="O814" s="125">
        <v>11</v>
      </c>
      <c r="P814" s="125">
        <v>38</v>
      </c>
      <c r="Q814" s="125">
        <v>13</v>
      </c>
      <c r="R814" s="125">
        <v>0</v>
      </c>
      <c r="S814" s="125">
        <v>0</v>
      </c>
      <c r="T814" s="125"/>
      <c r="U814" s="125">
        <v>0</v>
      </c>
      <c r="V814" s="125">
        <v>57</v>
      </c>
      <c r="W814" s="125">
        <v>9696.24</v>
      </c>
      <c r="X814" s="125">
        <v>2116</v>
      </c>
      <c r="Y814" s="125">
        <v>260.20999999999998</v>
      </c>
      <c r="Z814" s="125" t="s">
        <v>283</v>
      </c>
      <c r="AA814" s="125">
        <v>1</v>
      </c>
      <c r="AB814" s="125">
        <v>967199.74</v>
      </c>
      <c r="AC814" s="125">
        <v>0</v>
      </c>
      <c r="AD814" s="125">
        <v>0</v>
      </c>
    </row>
    <row r="815" spans="10:30" x14ac:dyDescent="0.2">
      <c r="J815" s="125">
        <v>813</v>
      </c>
      <c r="K815" s="126">
        <v>39025</v>
      </c>
      <c r="L815" s="125">
        <v>23</v>
      </c>
      <c r="M815" s="125">
        <v>15</v>
      </c>
      <c r="N815" s="125">
        <v>56</v>
      </c>
      <c r="O815" s="125">
        <v>46</v>
      </c>
      <c r="P815" s="125">
        <v>9</v>
      </c>
      <c r="Q815" s="125">
        <v>45</v>
      </c>
      <c r="R815" s="125">
        <v>0</v>
      </c>
      <c r="S815" s="125">
        <v>0</v>
      </c>
      <c r="T815" s="125"/>
      <c r="U815" s="125">
        <v>0</v>
      </c>
      <c r="V815" s="125">
        <v>43</v>
      </c>
      <c r="W815" s="125">
        <v>14647.97</v>
      </c>
      <c r="X815" s="125">
        <v>3244</v>
      </c>
      <c r="Y815" s="125">
        <v>193.43</v>
      </c>
      <c r="Z815" s="125" t="s">
        <v>283</v>
      </c>
      <c r="AA815" s="125">
        <v>1</v>
      </c>
      <c r="AB815" s="125">
        <v>2069459.59</v>
      </c>
      <c r="AC815" s="125">
        <v>0</v>
      </c>
      <c r="AD815" s="125">
        <v>0</v>
      </c>
    </row>
    <row r="816" spans="10:30" x14ac:dyDescent="0.2">
      <c r="J816" s="125">
        <v>814</v>
      </c>
      <c r="K816" s="126">
        <v>39029</v>
      </c>
      <c r="L816" s="125">
        <v>11</v>
      </c>
      <c r="M816" s="125">
        <v>2</v>
      </c>
      <c r="N816" s="125">
        <v>46</v>
      </c>
      <c r="O816" s="125">
        <v>50</v>
      </c>
      <c r="P816" s="125">
        <v>8</v>
      </c>
      <c r="Q816" s="125">
        <v>41</v>
      </c>
      <c r="R816" s="125">
        <v>0</v>
      </c>
      <c r="S816" s="125">
        <v>0</v>
      </c>
      <c r="T816" s="125"/>
      <c r="U816" s="125">
        <v>0</v>
      </c>
      <c r="V816" s="125">
        <v>37</v>
      </c>
      <c r="W816" s="125">
        <v>18442.439999999999</v>
      </c>
      <c r="X816" s="125">
        <v>2534</v>
      </c>
      <c r="Y816" s="125">
        <v>268.27</v>
      </c>
      <c r="Z816" s="125" t="s">
        <v>283</v>
      </c>
      <c r="AA816" s="125">
        <v>1</v>
      </c>
      <c r="AB816" s="125">
        <v>9203290.1799999997</v>
      </c>
      <c r="AC816" s="125">
        <v>0</v>
      </c>
      <c r="AD816" s="125">
        <v>0</v>
      </c>
    </row>
    <row r="817" spans="10:30" x14ac:dyDescent="0.2">
      <c r="J817" s="125">
        <v>815</v>
      </c>
      <c r="K817" s="126">
        <v>39032</v>
      </c>
      <c r="L817" s="125">
        <v>57</v>
      </c>
      <c r="M817" s="125">
        <v>50</v>
      </c>
      <c r="N817" s="125">
        <v>9</v>
      </c>
      <c r="O817" s="125">
        <v>39</v>
      </c>
      <c r="P817" s="125">
        <v>37</v>
      </c>
      <c r="Q817" s="125">
        <v>19</v>
      </c>
      <c r="R817" s="125">
        <v>0</v>
      </c>
      <c r="S817" s="125">
        <v>0</v>
      </c>
      <c r="T817" s="125"/>
      <c r="U817" s="125">
        <v>0</v>
      </c>
      <c r="V817" s="125">
        <v>56</v>
      </c>
      <c r="W817" s="125">
        <v>17528.89</v>
      </c>
      <c r="X817" s="125">
        <v>3621</v>
      </c>
      <c r="Y817" s="125">
        <v>270.06</v>
      </c>
      <c r="Z817" s="125" t="s">
        <v>283</v>
      </c>
      <c r="AA817" s="125">
        <v>1</v>
      </c>
      <c r="AB817" s="125">
        <v>10921121.58</v>
      </c>
      <c r="AC817" s="125">
        <v>0</v>
      </c>
      <c r="AD817" s="125">
        <v>0</v>
      </c>
    </row>
    <row r="818" spans="10:30" x14ac:dyDescent="0.2">
      <c r="J818" s="125">
        <v>816</v>
      </c>
      <c r="K818" s="126">
        <v>39037</v>
      </c>
      <c r="L818" s="125">
        <v>21</v>
      </c>
      <c r="M818" s="125">
        <v>47</v>
      </c>
      <c r="N818" s="125">
        <v>40</v>
      </c>
      <c r="O818" s="125">
        <v>52</v>
      </c>
      <c r="P818" s="125">
        <v>30</v>
      </c>
      <c r="Q818" s="125">
        <v>20</v>
      </c>
      <c r="R818" s="125">
        <v>0</v>
      </c>
      <c r="S818" s="125">
        <v>0</v>
      </c>
      <c r="T818" s="125"/>
      <c r="U818" s="125">
        <v>0</v>
      </c>
      <c r="V818" s="125">
        <v>21</v>
      </c>
      <c r="W818" s="125">
        <v>39708.11</v>
      </c>
      <c r="X818" s="125">
        <v>1885</v>
      </c>
      <c r="Y818" s="125">
        <v>440.69</v>
      </c>
      <c r="Z818" s="125" t="s">
        <v>283</v>
      </c>
      <c r="AA818" s="125">
        <v>1</v>
      </c>
      <c r="AB818" s="125">
        <v>12380394.810000001</v>
      </c>
      <c r="AC818" s="125">
        <v>0</v>
      </c>
      <c r="AD818" s="125">
        <v>0</v>
      </c>
    </row>
    <row r="819" spans="10:30" x14ac:dyDescent="0.2">
      <c r="J819" s="125">
        <v>817</v>
      </c>
      <c r="K819" s="126">
        <v>39039</v>
      </c>
      <c r="L819" s="125">
        <v>34</v>
      </c>
      <c r="M819" s="125">
        <v>43</v>
      </c>
      <c r="N819" s="125">
        <v>29</v>
      </c>
      <c r="O819" s="125">
        <v>30</v>
      </c>
      <c r="P819" s="125">
        <v>10</v>
      </c>
      <c r="Q819" s="125">
        <v>52</v>
      </c>
      <c r="R819" s="125">
        <v>0</v>
      </c>
      <c r="S819" s="125">
        <v>0</v>
      </c>
      <c r="T819" s="125"/>
      <c r="U819" s="125">
        <v>0</v>
      </c>
      <c r="V819" s="125">
        <v>27</v>
      </c>
      <c r="W819" s="125">
        <v>34364.35</v>
      </c>
      <c r="X819" s="125">
        <v>2469</v>
      </c>
      <c r="Y819" s="125">
        <v>374.37</v>
      </c>
      <c r="Z819" s="125" t="s">
        <v>283</v>
      </c>
      <c r="AA819" s="125">
        <v>1</v>
      </c>
      <c r="AB819" s="125">
        <v>14004110.17</v>
      </c>
      <c r="AC819" s="125">
        <v>16000000</v>
      </c>
      <c r="AD819" s="125">
        <v>0</v>
      </c>
    </row>
    <row r="820" spans="10:30" x14ac:dyDescent="0.2">
      <c r="J820" s="125">
        <v>818</v>
      </c>
      <c r="K820" s="126">
        <v>39043</v>
      </c>
      <c r="L820" s="125">
        <v>44</v>
      </c>
      <c r="M820" s="125">
        <v>41</v>
      </c>
      <c r="N820" s="125">
        <v>22</v>
      </c>
      <c r="O820" s="125">
        <v>8</v>
      </c>
      <c r="P820" s="125">
        <v>9</v>
      </c>
      <c r="Q820" s="125">
        <v>25</v>
      </c>
      <c r="R820" s="125">
        <v>0</v>
      </c>
      <c r="S820" s="125">
        <v>0</v>
      </c>
      <c r="T820" s="125"/>
      <c r="U820" s="125">
        <v>0</v>
      </c>
      <c r="V820" s="125">
        <v>58</v>
      </c>
      <c r="W820" s="125">
        <v>16865.13</v>
      </c>
      <c r="X820" s="125">
        <v>4935</v>
      </c>
      <c r="Y820" s="125">
        <v>197.47</v>
      </c>
      <c r="Z820" s="125" t="s">
        <v>283</v>
      </c>
      <c r="AA820" s="125">
        <v>1</v>
      </c>
      <c r="AB820" s="125">
        <v>15715920.16</v>
      </c>
      <c r="AC820" s="125">
        <v>0</v>
      </c>
      <c r="AD820" s="125">
        <v>0</v>
      </c>
    </row>
    <row r="821" spans="10:30" x14ac:dyDescent="0.2">
      <c r="J821" s="125">
        <v>819</v>
      </c>
      <c r="K821" s="126">
        <v>39046</v>
      </c>
      <c r="L821" s="125">
        <v>51</v>
      </c>
      <c r="M821" s="125">
        <v>5</v>
      </c>
      <c r="N821" s="125">
        <v>58</v>
      </c>
      <c r="O821" s="125">
        <v>46</v>
      </c>
      <c r="P821" s="125">
        <v>25</v>
      </c>
      <c r="Q821" s="125">
        <v>19</v>
      </c>
      <c r="R821" s="125">
        <v>0</v>
      </c>
      <c r="S821" s="125">
        <v>0</v>
      </c>
      <c r="T821" s="125"/>
      <c r="U821" s="125">
        <v>0</v>
      </c>
      <c r="V821" s="125">
        <v>105</v>
      </c>
      <c r="W821" s="125">
        <v>11132.9</v>
      </c>
      <c r="X821" s="125">
        <v>5868</v>
      </c>
      <c r="Y821" s="125">
        <v>198.46</v>
      </c>
      <c r="Z821" s="125" t="s">
        <v>283</v>
      </c>
      <c r="AA821" s="125">
        <v>1</v>
      </c>
      <c r="AB821" s="125">
        <v>23874662.699999999</v>
      </c>
      <c r="AC821" s="125">
        <v>0</v>
      </c>
      <c r="AD821" s="125">
        <v>0</v>
      </c>
    </row>
    <row r="822" spans="10:30" x14ac:dyDescent="0.2">
      <c r="J822" s="125">
        <v>820</v>
      </c>
      <c r="K822" s="126">
        <v>39050</v>
      </c>
      <c r="L822" s="125">
        <v>17</v>
      </c>
      <c r="M822" s="125">
        <v>45</v>
      </c>
      <c r="N822" s="125">
        <v>32</v>
      </c>
      <c r="O822" s="125">
        <v>21</v>
      </c>
      <c r="P822" s="125">
        <v>10</v>
      </c>
      <c r="Q822" s="125">
        <v>46</v>
      </c>
      <c r="R822" s="125">
        <v>0</v>
      </c>
      <c r="S822" s="125">
        <v>2</v>
      </c>
      <c r="T822" s="125" t="s">
        <v>7830</v>
      </c>
      <c r="U822" s="125">
        <v>13046320.380000001</v>
      </c>
      <c r="V822" s="125">
        <v>82</v>
      </c>
      <c r="W822" s="125">
        <v>15456.29</v>
      </c>
      <c r="X822" s="125">
        <v>5102</v>
      </c>
      <c r="Y822" s="125">
        <v>247.47</v>
      </c>
      <c r="Z822" s="125" t="s">
        <v>284</v>
      </c>
      <c r="AA822" s="125">
        <v>0</v>
      </c>
      <c r="AB822" s="125">
        <v>0</v>
      </c>
      <c r="AC822" s="125">
        <v>0</v>
      </c>
      <c r="AD822" s="125">
        <v>0</v>
      </c>
    </row>
    <row r="823" spans="10:30" x14ac:dyDescent="0.2">
      <c r="J823" s="125">
        <v>821</v>
      </c>
      <c r="K823" s="126">
        <v>39053</v>
      </c>
      <c r="L823" s="125">
        <v>4</v>
      </c>
      <c r="M823" s="125">
        <v>29</v>
      </c>
      <c r="N823" s="125">
        <v>38</v>
      </c>
      <c r="O823" s="125">
        <v>36</v>
      </c>
      <c r="P823" s="125">
        <v>33</v>
      </c>
      <c r="Q823" s="125">
        <v>42</v>
      </c>
      <c r="R823" s="125">
        <v>0</v>
      </c>
      <c r="S823" s="125">
        <v>0</v>
      </c>
      <c r="T823" s="125"/>
      <c r="U823" s="125">
        <v>0</v>
      </c>
      <c r="V823" s="125">
        <v>37</v>
      </c>
      <c r="W823" s="125">
        <v>17462.93</v>
      </c>
      <c r="X823" s="125">
        <v>3307</v>
      </c>
      <c r="Y823" s="125">
        <v>194.64</v>
      </c>
      <c r="Z823" s="125" t="s">
        <v>283</v>
      </c>
      <c r="AA823" s="125">
        <v>1</v>
      </c>
      <c r="AB823" s="125">
        <v>1130724.8</v>
      </c>
      <c r="AC823" s="125">
        <v>0</v>
      </c>
      <c r="AD823" s="125">
        <v>0</v>
      </c>
    </row>
    <row r="824" spans="10:30" x14ac:dyDescent="0.2">
      <c r="J824" s="125">
        <v>822</v>
      </c>
      <c r="K824" s="126">
        <v>39057</v>
      </c>
      <c r="L824" s="125">
        <v>4</v>
      </c>
      <c r="M824" s="125">
        <v>17</v>
      </c>
      <c r="N824" s="125">
        <v>41</v>
      </c>
      <c r="O824" s="125">
        <v>10</v>
      </c>
      <c r="P824" s="125">
        <v>27</v>
      </c>
      <c r="Q824" s="125">
        <v>52</v>
      </c>
      <c r="R824" s="125">
        <v>0</v>
      </c>
      <c r="S824" s="125">
        <v>0</v>
      </c>
      <c r="T824" s="125"/>
      <c r="U824" s="125">
        <v>0</v>
      </c>
      <c r="V824" s="125">
        <v>31</v>
      </c>
      <c r="W824" s="125">
        <v>19931.52</v>
      </c>
      <c r="X824" s="125">
        <v>2585</v>
      </c>
      <c r="Y824" s="125">
        <v>238.13</v>
      </c>
      <c r="Z824" s="125" t="s">
        <v>283</v>
      </c>
      <c r="AA824" s="125">
        <v>1</v>
      </c>
      <c r="AB824" s="125">
        <v>2212009.5099999998</v>
      </c>
      <c r="AC824" s="125">
        <v>0</v>
      </c>
      <c r="AD824" s="125">
        <v>0</v>
      </c>
    </row>
    <row r="825" spans="10:30" x14ac:dyDescent="0.2">
      <c r="J825" s="125">
        <v>823</v>
      </c>
      <c r="K825" s="126">
        <v>39060</v>
      </c>
      <c r="L825" s="125">
        <v>15</v>
      </c>
      <c r="M825" s="125">
        <v>26</v>
      </c>
      <c r="N825" s="125">
        <v>59</v>
      </c>
      <c r="O825" s="125">
        <v>1</v>
      </c>
      <c r="P825" s="125">
        <v>54</v>
      </c>
      <c r="Q825" s="125">
        <v>51</v>
      </c>
      <c r="R825" s="125">
        <v>0</v>
      </c>
      <c r="S825" s="125">
        <v>0</v>
      </c>
      <c r="T825" s="125"/>
      <c r="U825" s="125">
        <v>0</v>
      </c>
      <c r="V825" s="125">
        <v>22</v>
      </c>
      <c r="W825" s="125">
        <v>35180.769999999997</v>
      </c>
      <c r="X825" s="125">
        <v>2144</v>
      </c>
      <c r="Y825" s="125">
        <v>359.62</v>
      </c>
      <c r="Z825" s="125" t="s">
        <v>283</v>
      </c>
      <c r="AA825" s="125">
        <v>1</v>
      </c>
      <c r="AB825" s="125">
        <v>3566468.83</v>
      </c>
      <c r="AC825" s="125">
        <v>0</v>
      </c>
      <c r="AD825" s="125">
        <v>0</v>
      </c>
    </row>
    <row r="826" spans="10:30" x14ac:dyDescent="0.2">
      <c r="J826" s="125">
        <v>824</v>
      </c>
      <c r="K826" s="126">
        <v>39064</v>
      </c>
      <c r="L826" s="125">
        <v>33</v>
      </c>
      <c r="M826" s="125">
        <v>48</v>
      </c>
      <c r="N826" s="125">
        <v>6</v>
      </c>
      <c r="O826" s="125">
        <v>7</v>
      </c>
      <c r="P826" s="125">
        <v>20</v>
      </c>
      <c r="Q826" s="125">
        <v>9</v>
      </c>
      <c r="R826" s="125">
        <v>0</v>
      </c>
      <c r="S826" s="125">
        <v>0</v>
      </c>
      <c r="T826" s="125"/>
      <c r="U826" s="125">
        <v>0</v>
      </c>
      <c r="V826" s="125">
        <v>53</v>
      </c>
      <c r="W826" s="125">
        <v>14753.39</v>
      </c>
      <c r="X826" s="125">
        <v>5002</v>
      </c>
      <c r="Y826" s="125">
        <v>155.72999999999999</v>
      </c>
      <c r="Z826" s="125" t="s">
        <v>283</v>
      </c>
      <c r="AA826" s="125">
        <v>1</v>
      </c>
      <c r="AB826" s="125">
        <v>10044004.789999999</v>
      </c>
      <c r="AC826" s="125">
        <v>0</v>
      </c>
      <c r="AD826" s="125">
        <v>0</v>
      </c>
    </row>
    <row r="827" spans="10:30" x14ac:dyDescent="0.2">
      <c r="J827" s="125">
        <v>825</v>
      </c>
      <c r="K827" s="126">
        <v>39067</v>
      </c>
      <c r="L827" s="125">
        <v>28</v>
      </c>
      <c r="M827" s="125">
        <v>21</v>
      </c>
      <c r="N827" s="125">
        <v>40</v>
      </c>
      <c r="O827" s="125">
        <v>10</v>
      </c>
      <c r="P827" s="125">
        <v>41</v>
      </c>
      <c r="Q827" s="125">
        <v>47</v>
      </c>
      <c r="R827" s="125">
        <v>0</v>
      </c>
      <c r="S827" s="125">
        <v>0</v>
      </c>
      <c r="T827" s="125"/>
      <c r="U827" s="125">
        <v>0</v>
      </c>
      <c r="V827" s="125">
        <v>52</v>
      </c>
      <c r="W827" s="125">
        <v>19453.75</v>
      </c>
      <c r="X827" s="125">
        <v>4148</v>
      </c>
      <c r="Y827" s="125">
        <v>242.96</v>
      </c>
      <c r="Z827" s="125" t="s">
        <v>283</v>
      </c>
      <c r="AA827" s="125">
        <v>1</v>
      </c>
      <c r="AB827" s="125">
        <v>11814295.880000001</v>
      </c>
      <c r="AC827" s="125">
        <v>0</v>
      </c>
      <c r="AD827" s="125">
        <v>0</v>
      </c>
    </row>
    <row r="828" spans="10:30" x14ac:dyDescent="0.2">
      <c r="J828" s="125">
        <v>826</v>
      </c>
      <c r="K828" s="126">
        <v>39070</v>
      </c>
      <c r="L828" s="125">
        <v>45</v>
      </c>
      <c r="M828" s="125">
        <v>6</v>
      </c>
      <c r="N828" s="125">
        <v>8</v>
      </c>
      <c r="O828" s="125">
        <v>7</v>
      </c>
      <c r="P828" s="125">
        <v>53</v>
      </c>
      <c r="Q828" s="125">
        <v>27</v>
      </c>
      <c r="R828" s="125">
        <v>0</v>
      </c>
      <c r="S828" s="125">
        <v>0</v>
      </c>
      <c r="T828" s="125"/>
      <c r="U828" s="125">
        <v>0</v>
      </c>
      <c r="V828" s="125">
        <v>68</v>
      </c>
      <c r="W828" s="125">
        <v>9188.18</v>
      </c>
      <c r="X828" s="125">
        <v>3571</v>
      </c>
      <c r="Y828" s="125">
        <v>174.3</v>
      </c>
      <c r="Z828" s="125" t="s">
        <v>283</v>
      </c>
      <c r="AA828" s="125">
        <v>1</v>
      </c>
      <c r="AB828" s="125">
        <v>12907689.09</v>
      </c>
      <c r="AC828" s="125">
        <v>0</v>
      </c>
      <c r="AD828" s="125">
        <v>0</v>
      </c>
    </row>
    <row r="829" spans="10:30" x14ac:dyDescent="0.2">
      <c r="J829" s="125">
        <v>827</v>
      </c>
      <c r="K829" s="126">
        <v>39072</v>
      </c>
      <c r="L829" s="125">
        <v>24</v>
      </c>
      <c r="M829" s="125">
        <v>56</v>
      </c>
      <c r="N829" s="125">
        <v>30</v>
      </c>
      <c r="O829" s="125">
        <v>51</v>
      </c>
      <c r="P829" s="125">
        <v>42</v>
      </c>
      <c r="Q829" s="125">
        <v>18</v>
      </c>
      <c r="R829" s="125">
        <v>0</v>
      </c>
      <c r="S829" s="125">
        <v>0</v>
      </c>
      <c r="T829" s="125"/>
      <c r="U829" s="125">
        <v>0</v>
      </c>
      <c r="V829" s="125">
        <v>47</v>
      </c>
      <c r="W829" s="125">
        <v>21021.73</v>
      </c>
      <c r="X829" s="125">
        <v>4106</v>
      </c>
      <c r="Y829" s="125">
        <v>239.72</v>
      </c>
      <c r="Z829" s="125" t="s">
        <v>283</v>
      </c>
      <c r="AA829" s="125">
        <v>1</v>
      </c>
      <c r="AB829" s="125">
        <v>14636725.67</v>
      </c>
      <c r="AC829" s="125">
        <v>0</v>
      </c>
      <c r="AD829" s="125">
        <v>0</v>
      </c>
    </row>
    <row r="830" spans="10:30" x14ac:dyDescent="0.2">
      <c r="J830" s="125">
        <v>828</v>
      </c>
      <c r="K830" s="126">
        <v>39074</v>
      </c>
      <c r="L830" s="125">
        <v>23</v>
      </c>
      <c r="M830" s="125">
        <v>50</v>
      </c>
      <c r="N830" s="125">
        <v>53</v>
      </c>
      <c r="O830" s="125">
        <v>42</v>
      </c>
      <c r="P830" s="125">
        <v>28</v>
      </c>
      <c r="Q830" s="125">
        <v>38</v>
      </c>
      <c r="R830" s="125">
        <v>0</v>
      </c>
      <c r="S830" s="125">
        <v>0</v>
      </c>
      <c r="T830" s="125"/>
      <c r="U830" s="125">
        <v>0</v>
      </c>
      <c r="V830" s="125">
        <v>29</v>
      </c>
      <c r="W830" s="125">
        <v>40114.620000000003</v>
      </c>
      <c r="X830" s="125">
        <v>3478</v>
      </c>
      <c r="Y830" s="125">
        <v>333.21</v>
      </c>
      <c r="Z830" s="125" t="s">
        <v>283</v>
      </c>
      <c r="AA830" s="125">
        <v>1</v>
      </c>
      <c r="AB830" s="125">
        <v>16672542.560000001</v>
      </c>
      <c r="AC830" s="125">
        <v>0</v>
      </c>
      <c r="AD830" s="125">
        <v>0</v>
      </c>
    </row>
    <row r="831" spans="10:30" x14ac:dyDescent="0.2">
      <c r="J831" s="125">
        <v>829</v>
      </c>
      <c r="K831" s="126">
        <v>39082</v>
      </c>
      <c r="L831" s="125">
        <v>32</v>
      </c>
      <c r="M831" s="125">
        <v>50</v>
      </c>
      <c r="N831" s="125">
        <v>14</v>
      </c>
      <c r="O831" s="125">
        <v>47</v>
      </c>
      <c r="P831" s="125">
        <v>10</v>
      </c>
      <c r="Q831" s="125">
        <v>56</v>
      </c>
      <c r="R831" s="125">
        <v>0</v>
      </c>
      <c r="S831" s="125">
        <v>0</v>
      </c>
      <c r="T831" s="125"/>
      <c r="U831" s="125">
        <v>0</v>
      </c>
      <c r="V831" s="125">
        <v>162</v>
      </c>
      <c r="W831" s="125">
        <v>18311.2</v>
      </c>
      <c r="X831" s="125">
        <v>10814</v>
      </c>
      <c r="Y831" s="125">
        <v>273.27</v>
      </c>
      <c r="Z831" s="125" t="s">
        <v>283</v>
      </c>
      <c r="AA831" s="125">
        <v>1</v>
      </c>
      <c r="AB831" s="125">
        <v>30306455.18</v>
      </c>
      <c r="AC831" s="125">
        <v>0</v>
      </c>
      <c r="AD831" s="125">
        <v>0</v>
      </c>
    </row>
    <row r="832" spans="10:30" x14ac:dyDescent="0.2">
      <c r="J832" s="125">
        <v>830</v>
      </c>
      <c r="K832" s="126">
        <v>39085</v>
      </c>
      <c r="L832" s="125">
        <v>53</v>
      </c>
      <c r="M832" s="125">
        <v>51</v>
      </c>
      <c r="N832" s="125">
        <v>2</v>
      </c>
      <c r="O832" s="125">
        <v>41</v>
      </c>
      <c r="P832" s="125">
        <v>13</v>
      </c>
      <c r="Q832" s="125">
        <v>49</v>
      </c>
      <c r="R832" s="125">
        <v>0</v>
      </c>
      <c r="S832" s="125">
        <v>0</v>
      </c>
      <c r="T832" s="125"/>
      <c r="U832" s="125">
        <v>0</v>
      </c>
      <c r="V832" s="125">
        <v>94</v>
      </c>
      <c r="W832" s="125">
        <v>24135.05</v>
      </c>
      <c r="X832" s="125">
        <v>7705</v>
      </c>
      <c r="Y832" s="125">
        <v>293.33999999999997</v>
      </c>
      <c r="Z832" s="125" t="s">
        <v>283</v>
      </c>
      <c r="AA832" s="125">
        <v>1</v>
      </c>
      <c r="AB832" s="125">
        <v>34276670.770000003</v>
      </c>
      <c r="AC832" s="125">
        <v>0</v>
      </c>
      <c r="AD832" s="125">
        <v>0</v>
      </c>
    </row>
    <row r="833" spans="10:30" x14ac:dyDescent="0.2">
      <c r="J833" s="125">
        <v>831</v>
      </c>
      <c r="K833" s="126">
        <v>39088</v>
      </c>
      <c r="L833" s="125">
        <v>3</v>
      </c>
      <c r="M833" s="125">
        <v>50</v>
      </c>
      <c r="N833" s="125">
        <v>48</v>
      </c>
      <c r="O833" s="125">
        <v>42</v>
      </c>
      <c r="P833" s="125">
        <v>32</v>
      </c>
      <c r="Q833" s="125">
        <v>33</v>
      </c>
      <c r="R833" s="125">
        <v>0</v>
      </c>
      <c r="S833" s="125">
        <v>0</v>
      </c>
      <c r="T833" s="125"/>
      <c r="U833" s="125">
        <v>0</v>
      </c>
      <c r="V833" s="125">
        <v>117</v>
      </c>
      <c r="W833" s="125">
        <v>31716.1</v>
      </c>
      <c r="X833" s="125">
        <v>12045</v>
      </c>
      <c r="Y833" s="125">
        <v>306.89999999999998</v>
      </c>
      <c r="Z833" s="125" t="s">
        <v>283</v>
      </c>
      <c r="AA833" s="125">
        <v>1</v>
      </c>
      <c r="AB833" s="125">
        <v>40770541.920000002</v>
      </c>
      <c r="AC833" s="125">
        <v>0</v>
      </c>
      <c r="AD833" s="125">
        <v>0</v>
      </c>
    </row>
    <row r="834" spans="10:30" x14ac:dyDescent="0.2">
      <c r="J834" s="125">
        <v>832</v>
      </c>
      <c r="K834" s="126">
        <v>39092</v>
      </c>
      <c r="L834" s="125">
        <v>17</v>
      </c>
      <c r="M834" s="125">
        <v>49</v>
      </c>
      <c r="N834" s="125">
        <v>15</v>
      </c>
      <c r="O834" s="125">
        <v>33</v>
      </c>
      <c r="P834" s="125">
        <v>39</v>
      </c>
      <c r="Q834" s="125">
        <v>23</v>
      </c>
      <c r="R834" s="125">
        <v>0</v>
      </c>
      <c r="S834" s="125">
        <v>1</v>
      </c>
      <c r="T834" s="125" t="s">
        <v>7836</v>
      </c>
      <c r="U834" s="125">
        <v>52807317.170000002</v>
      </c>
      <c r="V834" s="125">
        <v>510</v>
      </c>
      <c r="W834" s="125">
        <v>13486.58</v>
      </c>
      <c r="X834" s="125">
        <v>37086</v>
      </c>
      <c r="Y834" s="125">
        <v>184.77</v>
      </c>
      <c r="Z834" s="125" t="s">
        <v>284</v>
      </c>
      <c r="AA834" s="125">
        <v>0</v>
      </c>
      <c r="AB834" s="125">
        <v>0</v>
      </c>
      <c r="AC834" s="125">
        <v>0</v>
      </c>
      <c r="AD834" s="125">
        <v>0</v>
      </c>
    </row>
    <row r="835" spans="10:30" x14ac:dyDescent="0.2">
      <c r="J835" s="125">
        <v>833</v>
      </c>
      <c r="K835" s="126">
        <v>39095</v>
      </c>
      <c r="L835" s="125">
        <v>53</v>
      </c>
      <c r="M835" s="125">
        <v>58</v>
      </c>
      <c r="N835" s="125">
        <v>57</v>
      </c>
      <c r="O835" s="125">
        <v>16</v>
      </c>
      <c r="P835" s="125">
        <v>46</v>
      </c>
      <c r="Q835" s="125">
        <v>13</v>
      </c>
      <c r="R835" s="125">
        <v>0</v>
      </c>
      <c r="S835" s="125">
        <v>0</v>
      </c>
      <c r="T835" s="125"/>
      <c r="U835" s="125">
        <v>0</v>
      </c>
      <c r="V835" s="125">
        <v>40</v>
      </c>
      <c r="W835" s="125">
        <v>19408.810000000001</v>
      </c>
      <c r="X835" s="125">
        <v>2678</v>
      </c>
      <c r="Y835" s="125">
        <v>288.8</v>
      </c>
      <c r="Z835" s="125" t="s">
        <v>283</v>
      </c>
      <c r="AA835" s="125">
        <v>1</v>
      </c>
      <c r="AB835" s="125">
        <v>1358616.66</v>
      </c>
      <c r="AC835" s="125">
        <v>0</v>
      </c>
      <c r="AD835" s="125">
        <v>0</v>
      </c>
    </row>
    <row r="836" spans="10:30" x14ac:dyDescent="0.2">
      <c r="J836" s="125">
        <v>834</v>
      </c>
      <c r="K836" s="126">
        <v>39099</v>
      </c>
      <c r="L836" s="125">
        <v>44</v>
      </c>
      <c r="M836" s="125">
        <v>10</v>
      </c>
      <c r="N836" s="125">
        <v>17</v>
      </c>
      <c r="O836" s="125">
        <v>16</v>
      </c>
      <c r="P836" s="125">
        <v>51</v>
      </c>
      <c r="Q836" s="125">
        <v>34</v>
      </c>
      <c r="R836" s="125">
        <v>0</v>
      </c>
      <c r="S836" s="125">
        <v>1</v>
      </c>
      <c r="T836" s="125" t="s">
        <v>7830</v>
      </c>
      <c r="U836" s="125">
        <v>2820323.56</v>
      </c>
      <c r="V836" s="125">
        <v>42</v>
      </c>
      <c r="W836" s="125">
        <v>19887.169999999998</v>
      </c>
      <c r="X836" s="125">
        <v>3073</v>
      </c>
      <c r="Y836" s="125">
        <v>270.77999999999997</v>
      </c>
      <c r="Z836" s="125" t="s">
        <v>284</v>
      </c>
      <c r="AA836" s="125">
        <v>0</v>
      </c>
      <c r="AB836" s="125">
        <v>0</v>
      </c>
      <c r="AC836" s="125">
        <v>0</v>
      </c>
      <c r="AD836" s="125">
        <v>0</v>
      </c>
    </row>
    <row r="837" spans="10:30" x14ac:dyDescent="0.2">
      <c r="J837" s="125">
        <v>835</v>
      </c>
      <c r="K837" s="126">
        <v>39102</v>
      </c>
      <c r="L837" s="125">
        <v>58</v>
      </c>
      <c r="M837" s="125">
        <v>31</v>
      </c>
      <c r="N837" s="125">
        <v>57</v>
      </c>
      <c r="O837" s="125">
        <v>49</v>
      </c>
      <c r="P837" s="125">
        <v>33</v>
      </c>
      <c r="Q837" s="125">
        <v>18</v>
      </c>
      <c r="R837" s="125">
        <v>0</v>
      </c>
      <c r="S837" s="125">
        <v>0</v>
      </c>
      <c r="T837" s="125"/>
      <c r="U837" s="125">
        <v>0</v>
      </c>
      <c r="V837" s="125">
        <v>40</v>
      </c>
      <c r="W837" s="125">
        <v>28893.86</v>
      </c>
      <c r="X837" s="125">
        <v>4078</v>
      </c>
      <c r="Y837" s="125">
        <v>282.33999999999997</v>
      </c>
      <c r="Z837" s="125" t="s">
        <v>283</v>
      </c>
      <c r="AA837" s="125">
        <v>1</v>
      </c>
      <c r="AB837" s="125">
        <v>20109130.829999998</v>
      </c>
      <c r="AC837" s="125">
        <v>0</v>
      </c>
      <c r="AD837" s="125">
        <v>0</v>
      </c>
    </row>
    <row r="838" spans="10:30" x14ac:dyDescent="0.2">
      <c r="J838" s="125">
        <v>836</v>
      </c>
      <c r="K838" s="126">
        <v>39106</v>
      </c>
      <c r="L838" s="125">
        <v>28</v>
      </c>
      <c r="M838" s="125">
        <v>22</v>
      </c>
      <c r="N838" s="125">
        <v>38</v>
      </c>
      <c r="O838" s="125">
        <v>17</v>
      </c>
      <c r="P838" s="125">
        <v>52</v>
      </c>
      <c r="Q838" s="125">
        <v>59</v>
      </c>
      <c r="R838" s="125">
        <v>0</v>
      </c>
      <c r="S838" s="125">
        <v>0</v>
      </c>
      <c r="T838" s="125"/>
      <c r="U838" s="125">
        <v>0</v>
      </c>
      <c r="V838" s="125">
        <v>64</v>
      </c>
      <c r="W838" s="125">
        <v>20981.59</v>
      </c>
      <c r="X838" s="125">
        <v>4859</v>
      </c>
      <c r="Y838" s="125">
        <v>275.31</v>
      </c>
      <c r="Z838" s="125" t="s">
        <v>283</v>
      </c>
      <c r="AA838" s="125">
        <v>1</v>
      </c>
      <c r="AB838" s="125">
        <v>22459069.620000001</v>
      </c>
      <c r="AC838" s="125">
        <v>0</v>
      </c>
      <c r="AD838" s="125">
        <v>0</v>
      </c>
    </row>
    <row r="839" spans="10:30" x14ac:dyDescent="0.2">
      <c r="J839" s="125">
        <v>837</v>
      </c>
      <c r="K839" s="126">
        <v>39109</v>
      </c>
      <c r="L839" s="125">
        <v>16</v>
      </c>
      <c r="M839" s="125">
        <v>5</v>
      </c>
      <c r="N839" s="125">
        <v>24</v>
      </c>
      <c r="O839" s="125">
        <v>34</v>
      </c>
      <c r="P839" s="125">
        <v>6</v>
      </c>
      <c r="Q839" s="125">
        <v>60</v>
      </c>
      <c r="R839" s="125">
        <v>0</v>
      </c>
      <c r="S839" s="125">
        <v>1</v>
      </c>
      <c r="T839" s="125" t="s">
        <v>7836</v>
      </c>
      <c r="U839" s="125">
        <v>25067473.09</v>
      </c>
      <c r="V839" s="125">
        <v>73</v>
      </c>
      <c r="W839" s="125">
        <v>20418.03</v>
      </c>
      <c r="X839" s="125">
        <v>6233</v>
      </c>
      <c r="Y839" s="125">
        <v>238.23</v>
      </c>
      <c r="Z839" s="125" t="s">
        <v>284</v>
      </c>
      <c r="AA839" s="125">
        <v>0</v>
      </c>
      <c r="AB839" s="125">
        <v>0</v>
      </c>
      <c r="AC839" s="125">
        <v>0</v>
      </c>
      <c r="AD839" s="125">
        <v>0</v>
      </c>
    </row>
    <row r="840" spans="10:30" x14ac:dyDescent="0.2">
      <c r="J840" s="125">
        <v>838</v>
      </c>
      <c r="K840" s="126">
        <v>39113</v>
      </c>
      <c r="L840" s="125">
        <v>9</v>
      </c>
      <c r="M840" s="125">
        <v>30</v>
      </c>
      <c r="N840" s="125">
        <v>47</v>
      </c>
      <c r="O840" s="125">
        <v>38</v>
      </c>
      <c r="P840" s="125">
        <v>23</v>
      </c>
      <c r="Q840" s="125">
        <v>44</v>
      </c>
      <c r="R840" s="125">
        <v>0</v>
      </c>
      <c r="S840" s="125">
        <v>0</v>
      </c>
      <c r="T840" s="125"/>
      <c r="U840" s="125">
        <v>0</v>
      </c>
      <c r="V840" s="125">
        <v>41</v>
      </c>
      <c r="W840" s="125">
        <v>16256.65</v>
      </c>
      <c r="X840" s="125">
        <v>2825</v>
      </c>
      <c r="Y840" s="125">
        <v>235.05</v>
      </c>
      <c r="Z840" s="125" t="s">
        <v>283</v>
      </c>
      <c r="AA840" s="125">
        <v>1</v>
      </c>
      <c r="AB840" s="125">
        <v>1166414.58</v>
      </c>
      <c r="AC840" s="125">
        <v>0</v>
      </c>
      <c r="AD840" s="125">
        <v>0</v>
      </c>
    </row>
    <row r="841" spans="10:30" x14ac:dyDescent="0.2">
      <c r="J841" s="125">
        <v>839</v>
      </c>
      <c r="K841" s="126">
        <v>39116</v>
      </c>
      <c r="L841" s="125">
        <v>11</v>
      </c>
      <c r="M841" s="125">
        <v>18</v>
      </c>
      <c r="N841" s="125">
        <v>8</v>
      </c>
      <c r="O841" s="125">
        <v>7</v>
      </c>
      <c r="P841" s="125">
        <v>37</v>
      </c>
      <c r="Q841" s="125">
        <v>43</v>
      </c>
      <c r="R841" s="125">
        <v>0</v>
      </c>
      <c r="S841" s="125">
        <v>0</v>
      </c>
      <c r="T841" s="125"/>
      <c r="U841" s="125">
        <v>0</v>
      </c>
      <c r="V841" s="125">
        <v>77</v>
      </c>
      <c r="W841" s="125">
        <v>11092.88</v>
      </c>
      <c r="X841" s="125">
        <v>5314</v>
      </c>
      <c r="Y841" s="125">
        <v>160.13</v>
      </c>
      <c r="Z841" s="125" t="s">
        <v>283</v>
      </c>
      <c r="AA841" s="125">
        <v>1</v>
      </c>
      <c r="AB841" s="125">
        <v>9548388.1099999994</v>
      </c>
      <c r="AC841" s="125">
        <v>0</v>
      </c>
      <c r="AD841" s="125">
        <v>0</v>
      </c>
    </row>
    <row r="842" spans="10:30" x14ac:dyDescent="0.2">
      <c r="J842" s="125">
        <v>840</v>
      </c>
      <c r="K842" s="126">
        <v>39120</v>
      </c>
      <c r="L842" s="125">
        <v>43</v>
      </c>
      <c r="M842" s="125">
        <v>29</v>
      </c>
      <c r="N842" s="125">
        <v>35</v>
      </c>
      <c r="O842" s="125">
        <v>59</v>
      </c>
      <c r="P842" s="125">
        <v>31</v>
      </c>
      <c r="Q842" s="125">
        <v>17</v>
      </c>
      <c r="R842" s="125">
        <v>0</v>
      </c>
      <c r="S842" s="125">
        <v>0</v>
      </c>
      <c r="T842" s="125"/>
      <c r="U842" s="125">
        <v>0</v>
      </c>
      <c r="V842" s="125">
        <v>94</v>
      </c>
      <c r="W842" s="125">
        <v>11603.23</v>
      </c>
      <c r="X842" s="125">
        <v>5512</v>
      </c>
      <c r="Y842" s="125">
        <v>197.13</v>
      </c>
      <c r="Z842" s="125" t="s">
        <v>283</v>
      </c>
      <c r="AA842" s="125">
        <v>1</v>
      </c>
      <c r="AB842" s="125">
        <v>11457118.689999999</v>
      </c>
      <c r="AC842" s="125">
        <v>0</v>
      </c>
      <c r="AD842" s="125">
        <v>0</v>
      </c>
    </row>
    <row r="843" spans="10:30" x14ac:dyDescent="0.2">
      <c r="J843" s="125">
        <v>841</v>
      </c>
      <c r="K843" s="126">
        <v>39123</v>
      </c>
      <c r="L843" s="125">
        <v>36</v>
      </c>
      <c r="M843" s="125">
        <v>51</v>
      </c>
      <c r="N843" s="125">
        <v>32</v>
      </c>
      <c r="O843" s="125">
        <v>22</v>
      </c>
      <c r="P843" s="125">
        <v>38</v>
      </c>
      <c r="Q843" s="125">
        <v>7</v>
      </c>
      <c r="R843" s="125">
        <v>0</v>
      </c>
      <c r="S843" s="125">
        <v>0</v>
      </c>
      <c r="T843" s="125"/>
      <c r="U843" s="125">
        <v>0</v>
      </c>
      <c r="V843" s="125">
        <v>67</v>
      </c>
      <c r="W843" s="125">
        <v>18656.13</v>
      </c>
      <c r="X843" s="125">
        <v>5162</v>
      </c>
      <c r="Y843" s="125">
        <v>241.23</v>
      </c>
      <c r="Z843" s="125" t="s">
        <v>283</v>
      </c>
      <c r="AA843" s="125">
        <v>1</v>
      </c>
      <c r="AB843" s="125">
        <v>13644549.970000001</v>
      </c>
      <c r="AC843" s="125">
        <v>0</v>
      </c>
      <c r="AD843" s="125">
        <v>0</v>
      </c>
    </row>
    <row r="844" spans="10:30" x14ac:dyDescent="0.2">
      <c r="J844" s="125">
        <v>842</v>
      </c>
      <c r="K844" s="126">
        <v>39127</v>
      </c>
      <c r="L844" s="125">
        <v>51</v>
      </c>
      <c r="M844" s="125">
        <v>44</v>
      </c>
      <c r="N844" s="125">
        <v>60</v>
      </c>
      <c r="O844" s="125">
        <v>9</v>
      </c>
      <c r="P844" s="125">
        <v>7</v>
      </c>
      <c r="Q844" s="125">
        <v>30</v>
      </c>
      <c r="R844" s="125">
        <v>0</v>
      </c>
      <c r="S844" s="125">
        <v>0</v>
      </c>
      <c r="T844" s="125"/>
      <c r="U844" s="125">
        <v>0</v>
      </c>
      <c r="V844" s="125">
        <v>58</v>
      </c>
      <c r="W844" s="125">
        <v>21165.39</v>
      </c>
      <c r="X844" s="125">
        <v>4700</v>
      </c>
      <c r="Y844" s="125">
        <v>260.2</v>
      </c>
      <c r="Z844" s="125" t="s">
        <v>283</v>
      </c>
      <c r="AA844" s="125">
        <v>1</v>
      </c>
      <c r="AB844" s="125">
        <v>15792837.51</v>
      </c>
      <c r="AC844" s="125">
        <v>0</v>
      </c>
      <c r="AD844" s="125">
        <v>0</v>
      </c>
    </row>
    <row r="845" spans="10:30" x14ac:dyDescent="0.2">
      <c r="J845" s="125">
        <v>843</v>
      </c>
      <c r="K845" s="126">
        <v>39130</v>
      </c>
      <c r="L845" s="125">
        <v>34</v>
      </c>
      <c r="M845" s="125">
        <v>48</v>
      </c>
      <c r="N845" s="125">
        <v>1</v>
      </c>
      <c r="O845" s="125">
        <v>16</v>
      </c>
      <c r="P845" s="125">
        <v>45</v>
      </c>
      <c r="Q845" s="125">
        <v>36</v>
      </c>
      <c r="R845" s="125">
        <v>0</v>
      </c>
      <c r="S845" s="125">
        <v>0</v>
      </c>
      <c r="T845" s="125"/>
      <c r="U845" s="125">
        <v>0</v>
      </c>
      <c r="V845" s="125">
        <v>68</v>
      </c>
      <c r="W845" s="125">
        <v>19914.21</v>
      </c>
      <c r="X845" s="125">
        <v>5642</v>
      </c>
      <c r="Y845" s="125">
        <v>239.1</v>
      </c>
      <c r="Z845" s="125" t="s">
        <v>283</v>
      </c>
      <c r="AA845" s="125">
        <v>1</v>
      </c>
      <c r="AB845" s="125">
        <v>18162628.75</v>
      </c>
      <c r="AC845" s="125">
        <v>0</v>
      </c>
      <c r="AD845" s="125">
        <v>0</v>
      </c>
    </row>
    <row r="846" spans="10:30" x14ac:dyDescent="0.2">
      <c r="J846" s="125">
        <v>844</v>
      </c>
      <c r="K846" s="126">
        <v>39137</v>
      </c>
      <c r="L846" s="125">
        <v>54</v>
      </c>
      <c r="M846" s="125">
        <v>24</v>
      </c>
      <c r="N846" s="125">
        <v>44</v>
      </c>
      <c r="O846" s="125">
        <v>57</v>
      </c>
      <c r="P846" s="125">
        <v>34</v>
      </c>
      <c r="Q846" s="125">
        <v>16</v>
      </c>
      <c r="R846" s="125">
        <v>0</v>
      </c>
      <c r="S846" s="125">
        <v>0</v>
      </c>
      <c r="T846" s="125"/>
      <c r="U846" s="125">
        <v>0</v>
      </c>
      <c r="V846" s="125">
        <v>91</v>
      </c>
      <c r="W846" s="125">
        <v>18846.39</v>
      </c>
      <c r="X846" s="125">
        <v>7679</v>
      </c>
      <c r="Y846" s="125">
        <v>222.5</v>
      </c>
      <c r="Z846" s="125" t="s">
        <v>283</v>
      </c>
      <c r="AA846" s="125">
        <v>1</v>
      </c>
      <c r="AB846" s="125">
        <v>29460722.370000001</v>
      </c>
      <c r="AC846" s="125">
        <v>0</v>
      </c>
      <c r="AD846" s="125">
        <v>0</v>
      </c>
    </row>
    <row r="847" spans="10:30" x14ac:dyDescent="0.2">
      <c r="J847" s="125">
        <v>845</v>
      </c>
      <c r="K847" s="126">
        <v>39141</v>
      </c>
      <c r="L847" s="125">
        <v>40</v>
      </c>
      <c r="M847" s="125">
        <v>48</v>
      </c>
      <c r="N847" s="125">
        <v>19</v>
      </c>
      <c r="O847" s="125">
        <v>20</v>
      </c>
      <c r="P847" s="125">
        <v>14</v>
      </c>
      <c r="Q847" s="125">
        <v>52</v>
      </c>
      <c r="R847" s="125">
        <v>0</v>
      </c>
      <c r="S847" s="125">
        <v>0</v>
      </c>
      <c r="T847" s="125"/>
      <c r="U847" s="125">
        <v>0</v>
      </c>
      <c r="V847" s="125">
        <v>67</v>
      </c>
      <c r="W847" s="125">
        <v>26277.83</v>
      </c>
      <c r="X847" s="125">
        <v>5308</v>
      </c>
      <c r="Y847" s="125">
        <v>330.43</v>
      </c>
      <c r="Z847" s="125" t="s">
        <v>283</v>
      </c>
      <c r="AA847" s="125">
        <v>1</v>
      </c>
      <c r="AB847" s="125">
        <v>32541798.039999999</v>
      </c>
      <c r="AC847" s="125">
        <v>0</v>
      </c>
      <c r="AD847" s="125">
        <v>0</v>
      </c>
    </row>
    <row r="848" spans="10:30" x14ac:dyDescent="0.2">
      <c r="J848" s="125">
        <v>846</v>
      </c>
      <c r="K848" s="126">
        <v>39144</v>
      </c>
      <c r="L848" s="125">
        <v>47</v>
      </c>
      <c r="M848" s="125">
        <v>54</v>
      </c>
      <c r="N848" s="125">
        <v>2</v>
      </c>
      <c r="O848" s="125">
        <v>50</v>
      </c>
      <c r="P848" s="125">
        <v>3</v>
      </c>
      <c r="Q848" s="125">
        <v>44</v>
      </c>
      <c r="R848" s="125">
        <v>0</v>
      </c>
      <c r="S848" s="125">
        <v>0</v>
      </c>
      <c r="T848" s="125"/>
      <c r="U848" s="125">
        <v>0</v>
      </c>
      <c r="V848" s="125">
        <v>82</v>
      </c>
      <c r="W848" s="125">
        <v>24621.43</v>
      </c>
      <c r="X848" s="125">
        <v>6231</v>
      </c>
      <c r="Y848" s="125">
        <v>322.79000000000002</v>
      </c>
      <c r="Z848" s="125" t="s">
        <v>283</v>
      </c>
      <c r="AA848" s="125">
        <v>1</v>
      </c>
      <c r="AB848" s="125">
        <v>36074973.920000002</v>
      </c>
      <c r="AC848" s="125">
        <v>0</v>
      </c>
      <c r="AD848" s="125">
        <v>0</v>
      </c>
    </row>
    <row r="849" spans="10:30" x14ac:dyDescent="0.2">
      <c r="J849" s="125">
        <v>847</v>
      </c>
      <c r="K849" s="126">
        <v>39148</v>
      </c>
      <c r="L849" s="125">
        <v>42</v>
      </c>
      <c r="M849" s="125">
        <v>14</v>
      </c>
      <c r="N849" s="125">
        <v>44</v>
      </c>
      <c r="O849" s="125">
        <v>27</v>
      </c>
      <c r="P849" s="125">
        <v>15</v>
      </c>
      <c r="Q849" s="125">
        <v>48</v>
      </c>
      <c r="R849" s="125">
        <v>0</v>
      </c>
      <c r="S849" s="125">
        <v>1</v>
      </c>
      <c r="T849" s="125" t="s">
        <v>7831</v>
      </c>
      <c r="U849" s="125">
        <v>40484388.840000004</v>
      </c>
      <c r="V849" s="125">
        <v>242</v>
      </c>
      <c r="W849" s="125">
        <v>10411.84</v>
      </c>
      <c r="X849" s="125">
        <v>14062</v>
      </c>
      <c r="Y849" s="125">
        <v>178.5</v>
      </c>
      <c r="Z849" s="125" t="s">
        <v>284</v>
      </c>
      <c r="AA849" s="125">
        <v>0</v>
      </c>
      <c r="AB849" s="125">
        <v>0</v>
      </c>
      <c r="AC849" s="125">
        <v>0</v>
      </c>
      <c r="AD849" s="125">
        <v>0</v>
      </c>
    </row>
    <row r="850" spans="10:30" x14ac:dyDescent="0.2">
      <c r="J850" s="125">
        <v>848</v>
      </c>
      <c r="K850" s="126">
        <v>39151</v>
      </c>
      <c r="L850" s="125">
        <v>56</v>
      </c>
      <c r="M850" s="125">
        <v>34</v>
      </c>
      <c r="N850" s="125">
        <v>17</v>
      </c>
      <c r="O850" s="125">
        <v>32</v>
      </c>
      <c r="P850" s="125">
        <v>47</v>
      </c>
      <c r="Q850" s="125">
        <v>27</v>
      </c>
      <c r="R850" s="125">
        <v>0</v>
      </c>
      <c r="S850" s="125">
        <v>1</v>
      </c>
      <c r="T850" s="125" t="s">
        <v>7832</v>
      </c>
      <c r="U850" s="125">
        <v>1351049.04</v>
      </c>
      <c r="V850" s="125">
        <v>90</v>
      </c>
      <c r="W850" s="125">
        <v>8578.09</v>
      </c>
      <c r="X850" s="125">
        <v>4602</v>
      </c>
      <c r="Y850" s="125">
        <v>167.13</v>
      </c>
      <c r="Z850" s="125" t="s">
        <v>284</v>
      </c>
      <c r="AA850" s="125">
        <v>0</v>
      </c>
      <c r="AB850" s="125">
        <v>0</v>
      </c>
      <c r="AC850" s="125">
        <v>0</v>
      </c>
      <c r="AD850" s="125">
        <v>0</v>
      </c>
    </row>
    <row r="851" spans="10:30" x14ac:dyDescent="0.2">
      <c r="J851" s="125">
        <v>849</v>
      </c>
      <c r="K851" s="126">
        <v>39155</v>
      </c>
      <c r="L851" s="125">
        <v>8</v>
      </c>
      <c r="M851" s="125">
        <v>39</v>
      </c>
      <c r="N851" s="125">
        <v>9</v>
      </c>
      <c r="O851" s="125">
        <v>58</v>
      </c>
      <c r="P851" s="125">
        <v>44</v>
      </c>
      <c r="Q851" s="125">
        <v>49</v>
      </c>
      <c r="R851" s="125">
        <v>0</v>
      </c>
      <c r="S851" s="125">
        <v>0</v>
      </c>
      <c r="T851" s="125"/>
      <c r="U851" s="125">
        <v>0</v>
      </c>
      <c r="V851" s="125">
        <v>33</v>
      </c>
      <c r="W851" s="125">
        <v>20408.37</v>
      </c>
      <c r="X851" s="125">
        <v>2208</v>
      </c>
      <c r="Y851" s="125">
        <v>303.87</v>
      </c>
      <c r="Z851" s="125" t="s">
        <v>283</v>
      </c>
      <c r="AA851" s="125">
        <v>1</v>
      </c>
      <c r="AB851" s="125">
        <v>10859511.560000001</v>
      </c>
      <c r="AC851" s="125">
        <v>0</v>
      </c>
      <c r="AD851" s="125">
        <v>0</v>
      </c>
    </row>
    <row r="852" spans="10:30" x14ac:dyDescent="0.2">
      <c r="J852" s="125">
        <v>850</v>
      </c>
      <c r="K852" s="126">
        <v>39158</v>
      </c>
      <c r="L852" s="125">
        <v>60</v>
      </c>
      <c r="M852" s="125">
        <v>22</v>
      </c>
      <c r="N852" s="125">
        <v>59</v>
      </c>
      <c r="O852" s="125">
        <v>25</v>
      </c>
      <c r="P852" s="125">
        <v>44</v>
      </c>
      <c r="Q852" s="125">
        <v>7</v>
      </c>
      <c r="R852" s="125">
        <v>0</v>
      </c>
      <c r="S852" s="125">
        <v>0</v>
      </c>
      <c r="T852" s="125"/>
      <c r="U852" s="125">
        <v>0</v>
      </c>
      <c r="V852" s="125">
        <v>117</v>
      </c>
      <c r="W852" s="125">
        <v>9690.08</v>
      </c>
      <c r="X852" s="125">
        <v>6520</v>
      </c>
      <c r="Y852" s="125">
        <v>173.22</v>
      </c>
      <c r="Z852" s="125" t="s">
        <v>283</v>
      </c>
      <c r="AA852" s="125">
        <v>1</v>
      </c>
      <c r="AB852" s="125">
        <v>12843555.939999999</v>
      </c>
      <c r="AC852" s="125">
        <v>0</v>
      </c>
      <c r="AD852" s="125">
        <v>0</v>
      </c>
    </row>
    <row r="853" spans="10:30" x14ac:dyDescent="0.2">
      <c r="J853" s="125">
        <v>851</v>
      </c>
      <c r="K853" s="126">
        <v>39162</v>
      </c>
      <c r="L853" s="125">
        <v>16</v>
      </c>
      <c r="M853" s="125">
        <v>32</v>
      </c>
      <c r="N853" s="125">
        <v>35</v>
      </c>
      <c r="O853" s="125">
        <v>58</v>
      </c>
      <c r="P853" s="125">
        <v>19</v>
      </c>
      <c r="Q853" s="125">
        <v>3</v>
      </c>
      <c r="R853" s="125">
        <v>0</v>
      </c>
      <c r="S853" s="125">
        <v>3</v>
      </c>
      <c r="T853" s="125" t="s">
        <v>7830</v>
      </c>
      <c r="U853" s="125">
        <v>4966312.4400000004</v>
      </c>
      <c r="V853" s="125">
        <v>177</v>
      </c>
      <c r="W853" s="125">
        <v>6635.61</v>
      </c>
      <c r="X853" s="125">
        <v>7593</v>
      </c>
      <c r="Y853" s="125">
        <v>154.1</v>
      </c>
      <c r="Z853" s="125" t="s">
        <v>284</v>
      </c>
      <c r="AA853" s="125">
        <v>0</v>
      </c>
      <c r="AB853" s="125">
        <v>0</v>
      </c>
      <c r="AC853" s="125">
        <v>0</v>
      </c>
      <c r="AD853" s="125">
        <v>0</v>
      </c>
    </row>
    <row r="854" spans="10:30" x14ac:dyDescent="0.2">
      <c r="J854" s="125">
        <v>852</v>
      </c>
      <c r="K854" s="126">
        <v>39165</v>
      </c>
      <c r="L854" s="125">
        <v>14</v>
      </c>
      <c r="M854" s="125">
        <v>38</v>
      </c>
      <c r="N854" s="125">
        <v>6</v>
      </c>
      <c r="O854" s="125">
        <v>23</v>
      </c>
      <c r="P854" s="125">
        <v>44</v>
      </c>
      <c r="Q854" s="125">
        <v>34</v>
      </c>
      <c r="R854" s="125">
        <v>0</v>
      </c>
      <c r="S854" s="125">
        <v>0</v>
      </c>
      <c r="T854" s="125"/>
      <c r="U854" s="125">
        <v>0</v>
      </c>
      <c r="V854" s="125">
        <v>42</v>
      </c>
      <c r="W854" s="125">
        <v>16051.24</v>
      </c>
      <c r="X854" s="125">
        <v>3489</v>
      </c>
      <c r="Y854" s="125">
        <v>192.5</v>
      </c>
      <c r="Z854" s="125" t="s">
        <v>283</v>
      </c>
      <c r="AA854" s="125">
        <v>1</v>
      </c>
      <c r="AB854" s="125">
        <v>1179766.1200000001</v>
      </c>
      <c r="AC854" s="125">
        <v>0</v>
      </c>
      <c r="AD854" s="125">
        <v>0</v>
      </c>
    </row>
    <row r="855" spans="10:30" x14ac:dyDescent="0.2">
      <c r="J855" s="125">
        <v>853</v>
      </c>
      <c r="K855" s="126">
        <v>39169</v>
      </c>
      <c r="L855" s="125">
        <v>51</v>
      </c>
      <c r="M855" s="125">
        <v>30</v>
      </c>
      <c r="N855" s="125">
        <v>59</v>
      </c>
      <c r="O855" s="125">
        <v>46</v>
      </c>
      <c r="P855" s="125">
        <v>38</v>
      </c>
      <c r="Q855" s="125">
        <v>56</v>
      </c>
      <c r="R855" s="125">
        <v>0</v>
      </c>
      <c r="S855" s="125">
        <v>0</v>
      </c>
      <c r="T855" s="125"/>
      <c r="U855" s="125">
        <v>0</v>
      </c>
      <c r="V855" s="125">
        <v>17</v>
      </c>
      <c r="W855" s="125">
        <v>43287.28</v>
      </c>
      <c r="X855" s="125">
        <v>1465</v>
      </c>
      <c r="Y855" s="125">
        <v>500.41</v>
      </c>
      <c r="Z855" s="125" t="s">
        <v>283</v>
      </c>
      <c r="AA855" s="125">
        <v>1</v>
      </c>
      <c r="AB855" s="125">
        <v>2467562.79</v>
      </c>
      <c r="AC855" s="125">
        <v>0</v>
      </c>
      <c r="AD855" s="125">
        <v>0</v>
      </c>
    </row>
    <row r="856" spans="10:30" x14ac:dyDescent="0.2">
      <c r="J856" s="125">
        <v>854</v>
      </c>
      <c r="K856" s="126">
        <v>39172</v>
      </c>
      <c r="L856" s="125">
        <v>17</v>
      </c>
      <c r="M856" s="125">
        <v>3</v>
      </c>
      <c r="N856" s="125">
        <v>24</v>
      </c>
      <c r="O856" s="125">
        <v>27</v>
      </c>
      <c r="P856" s="125">
        <v>44</v>
      </c>
      <c r="Q856" s="125">
        <v>25</v>
      </c>
      <c r="R856" s="125">
        <v>0</v>
      </c>
      <c r="S856" s="125">
        <v>0</v>
      </c>
      <c r="T856" s="125"/>
      <c r="U856" s="125">
        <v>0</v>
      </c>
      <c r="V856" s="125">
        <v>88</v>
      </c>
      <c r="W856" s="125">
        <v>10150.39</v>
      </c>
      <c r="X856" s="125">
        <v>7056</v>
      </c>
      <c r="Y856" s="125">
        <v>126.11</v>
      </c>
      <c r="Z856" s="125" t="s">
        <v>283</v>
      </c>
      <c r="AA856" s="125">
        <v>1</v>
      </c>
      <c r="AB856" s="125">
        <v>9795115.0299999993</v>
      </c>
      <c r="AC856" s="125">
        <v>0</v>
      </c>
      <c r="AD856" s="125">
        <v>0</v>
      </c>
    </row>
    <row r="857" spans="10:30" x14ac:dyDescent="0.2">
      <c r="J857" s="125">
        <v>855</v>
      </c>
      <c r="K857" s="126">
        <v>39176</v>
      </c>
      <c r="L857" s="125">
        <v>42</v>
      </c>
      <c r="M857" s="125">
        <v>3</v>
      </c>
      <c r="N857" s="125">
        <v>24</v>
      </c>
      <c r="O857" s="125">
        <v>53</v>
      </c>
      <c r="P857" s="125">
        <v>43</v>
      </c>
      <c r="Q857" s="125">
        <v>31</v>
      </c>
      <c r="R857" s="125">
        <v>0</v>
      </c>
      <c r="S857" s="125">
        <v>0</v>
      </c>
      <c r="T857" s="125"/>
      <c r="U857" s="125">
        <v>0</v>
      </c>
      <c r="V857" s="125">
        <v>59</v>
      </c>
      <c r="W857" s="125">
        <v>16966.53</v>
      </c>
      <c r="X857" s="125">
        <v>3478</v>
      </c>
      <c r="Y857" s="125">
        <v>286.73</v>
      </c>
      <c r="Z857" s="125" t="s">
        <v>283</v>
      </c>
      <c r="AA857" s="125">
        <v>1</v>
      </c>
      <c r="AB857" s="125">
        <v>11546909.140000001</v>
      </c>
      <c r="AC857" s="125">
        <v>0</v>
      </c>
      <c r="AD857" s="125">
        <v>0</v>
      </c>
    </row>
    <row r="858" spans="10:30" x14ac:dyDescent="0.2">
      <c r="J858" s="125">
        <v>856</v>
      </c>
      <c r="K858" s="126">
        <v>39179</v>
      </c>
      <c r="L858" s="125">
        <v>11</v>
      </c>
      <c r="M858" s="125">
        <v>40</v>
      </c>
      <c r="N858" s="125">
        <v>41</v>
      </c>
      <c r="O858" s="125">
        <v>47</v>
      </c>
      <c r="P858" s="125">
        <v>15</v>
      </c>
      <c r="Q858" s="125">
        <v>42</v>
      </c>
      <c r="R858" s="125">
        <v>0</v>
      </c>
      <c r="S858" s="125">
        <v>0</v>
      </c>
      <c r="T858" s="125"/>
      <c r="U858" s="125">
        <v>0</v>
      </c>
      <c r="V858" s="125">
        <v>37</v>
      </c>
      <c r="W858" s="125">
        <v>25678.52</v>
      </c>
      <c r="X858" s="125">
        <v>2924</v>
      </c>
      <c r="Y858" s="125">
        <v>323.70999999999998</v>
      </c>
      <c r="Z858" s="125" t="s">
        <v>283</v>
      </c>
      <c r="AA858" s="125">
        <v>1</v>
      </c>
      <c r="AB858" s="125">
        <v>13209593.039999999</v>
      </c>
      <c r="AC858" s="125">
        <v>0</v>
      </c>
      <c r="AD858" s="125">
        <v>0</v>
      </c>
    </row>
    <row r="859" spans="10:30" x14ac:dyDescent="0.2">
      <c r="J859" s="125">
        <v>857</v>
      </c>
      <c r="K859" s="126">
        <v>39183</v>
      </c>
      <c r="L859" s="125">
        <v>17</v>
      </c>
      <c r="M859" s="125">
        <v>59</v>
      </c>
      <c r="N859" s="125">
        <v>49</v>
      </c>
      <c r="O859" s="125">
        <v>2</v>
      </c>
      <c r="P859" s="125">
        <v>3</v>
      </c>
      <c r="Q859" s="125">
        <v>50</v>
      </c>
      <c r="R859" s="125">
        <v>0</v>
      </c>
      <c r="S859" s="125">
        <v>0</v>
      </c>
      <c r="T859" s="125"/>
      <c r="U859" s="125">
        <v>0</v>
      </c>
      <c r="V859" s="125">
        <v>71</v>
      </c>
      <c r="W859" s="125">
        <v>17126.48</v>
      </c>
      <c r="X859" s="125">
        <v>4732</v>
      </c>
      <c r="Y859" s="125">
        <v>256</v>
      </c>
      <c r="Z859" s="125" t="s">
        <v>283</v>
      </c>
      <c r="AA859" s="125">
        <v>1</v>
      </c>
      <c r="AB859" s="125">
        <v>15337557.859999999</v>
      </c>
      <c r="AC859" s="125">
        <v>0</v>
      </c>
      <c r="AD859" s="125">
        <v>0</v>
      </c>
    </row>
    <row r="860" spans="10:30" x14ac:dyDescent="0.2">
      <c r="J860" s="125">
        <v>858</v>
      </c>
      <c r="K860" s="126">
        <v>39186</v>
      </c>
      <c r="L860" s="125">
        <v>31</v>
      </c>
      <c r="M860" s="125">
        <v>37</v>
      </c>
      <c r="N860" s="125">
        <v>54</v>
      </c>
      <c r="O860" s="125">
        <v>23</v>
      </c>
      <c r="P860" s="125">
        <v>4</v>
      </c>
      <c r="Q860" s="125">
        <v>18</v>
      </c>
      <c r="R860" s="125">
        <v>0</v>
      </c>
      <c r="S860" s="125">
        <v>2</v>
      </c>
      <c r="T860" s="125" t="s">
        <v>7827</v>
      </c>
      <c r="U860" s="125">
        <v>8889537.7400000002</v>
      </c>
      <c r="V860" s="125">
        <v>185</v>
      </c>
      <c r="W860" s="125">
        <v>7541.37</v>
      </c>
      <c r="X860" s="125">
        <v>8821</v>
      </c>
      <c r="Y860" s="125">
        <v>157.56</v>
      </c>
      <c r="Z860" s="125" t="s">
        <v>284</v>
      </c>
      <c r="AA860" s="125">
        <v>0</v>
      </c>
      <c r="AB860" s="125">
        <v>0</v>
      </c>
      <c r="AC860" s="125">
        <v>0</v>
      </c>
      <c r="AD860" s="125">
        <v>0</v>
      </c>
    </row>
    <row r="861" spans="10:30" x14ac:dyDescent="0.2">
      <c r="J861" s="125">
        <v>859</v>
      </c>
      <c r="K861" s="126">
        <v>39190</v>
      </c>
      <c r="L861" s="125">
        <v>46</v>
      </c>
      <c r="M861" s="125">
        <v>47</v>
      </c>
      <c r="N861" s="125">
        <v>12</v>
      </c>
      <c r="O861" s="125">
        <v>57</v>
      </c>
      <c r="P861" s="125">
        <v>34</v>
      </c>
      <c r="Q861" s="125">
        <v>9</v>
      </c>
      <c r="R861" s="125">
        <v>0</v>
      </c>
      <c r="S861" s="125">
        <v>0</v>
      </c>
      <c r="T861" s="125"/>
      <c r="U861" s="125">
        <v>0</v>
      </c>
      <c r="V861" s="125">
        <v>35</v>
      </c>
      <c r="W861" s="125">
        <v>18296.990000000002</v>
      </c>
      <c r="X861" s="125">
        <v>3275</v>
      </c>
      <c r="Y861" s="125">
        <v>194.8</v>
      </c>
      <c r="Z861" s="125" t="s">
        <v>283</v>
      </c>
      <c r="AA861" s="125">
        <v>1</v>
      </c>
      <c r="AB861" s="125">
        <v>7624012.4100000001</v>
      </c>
      <c r="AC861" s="125">
        <v>0</v>
      </c>
      <c r="AD861" s="125">
        <v>0</v>
      </c>
    </row>
    <row r="862" spans="10:30" x14ac:dyDescent="0.2">
      <c r="J862" s="125">
        <v>860</v>
      </c>
      <c r="K862" s="126">
        <v>39195</v>
      </c>
      <c r="L862" s="125">
        <v>22</v>
      </c>
      <c r="M862" s="125">
        <v>8</v>
      </c>
      <c r="N862" s="125">
        <v>17</v>
      </c>
      <c r="O862" s="125">
        <v>42</v>
      </c>
      <c r="P862" s="125">
        <v>44</v>
      </c>
      <c r="Q862" s="125">
        <v>2</v>
      </c>
      <c r="R862" s="125">
        <v>0</v>
      </c>
      <c r="S862" s="125">
        <v>0</v>
      </c>
      <c r="T862" s="125"/>
      <c r="U862" s="125">
        <v>0</v>
      </c>
      <c r="V862" s="125">
        <v>111</v>
      </c>
      <c r="W862" s="125">
        <v>8602.66</v>
      </c>
      <c r="X862" s="125">
        <v>6853</v>
      </c>
      <c r="Y862" s="125">
        <v>138.82</v>
      </c>
      <c r="Z862" s="125" t="s">
        <v>283</v>
      </c>
      <c r="AA862" s="125">
        <v>1</v>
      </c>
      <c r="AB862" s="125">
        <v>9295079.4100000001</v>
      </c>
      <c r="AC862" s="125">
        <v>0</v>
      </c>
      <c r="AD862" s="125">
        <v>0</v>
      </c>
    </row>
    <row r="863" spans="10:30" x14ac:dyDescent="0.2">
      <c r="J863" s="125">
        <v>861</v>
      </c>
      <c r="K863" s="126">
        <v>39197</v>
      </c>
      <c r="L863" s="125">
        <v>42</v>
      </c>
      <c r="M863" s="125">
        <v>40</v>
      </c>
      <c r="N863" s="125">
        <v>60</v>
      </c>
      <c r="O863" s="125">
        <v>59</v>
      </c>
      <c r="P863" s="125">
        <v>47</v>
      </c>
      <c r="Q863" s="125">
        <v>39</v>
      </c>
      <c r="R863" s="125">
        <v>0</v>
      </c>
      <c r="S863" s="125">
        <v>1</v>
      </c>
      <c r="T863" s="125" t="s">
        <v>7842</v>
      </c>
      <c r="U863" s="125">
        <v>10840760.960000001</v>
      </c>
      <c r="V863" s="125">
        <v>34</v>
      </c>
      <c r="W863" s="125">
        <v>25977.84</v>
      </c>
      <c r="X863" s="125">
        <v>2296</v>
      </c>
      <c r="Y863" s="125">
        <v>383.23</v>
      </c>
      <c r="Z863" s="125" t="s">
        <v>284</v>
      </c>
      <c r="AA863" s="125">
        <v>0</v>
      </c>
      <c r="AB863" s="125">
        <v>0</v>
      </c>
      <c r="AC863" s="125">
        <v>0</v>
      </c>
      <c r="AD863" s="125">
        <v>0</v>
      </c>
    </row>
    <row r="864" spans="10:30" x14ac:dyDescent="0.2">
      <c r="J864" s="125">
        <v>862</v>
      </c>
      <c r="K864" s="126">
        <v>39200</v>
      </c>
      <c r="L864" s="125">
        <v>19</v>
      </c>
      <c r="M864" s="125">
        <v>35</v>
      </c>
      <c r="N864" s="125">
        <v>12</v>
      </c>
      <c r="O864" s="125">
        <v>2</v>
      </c>
      <c r="P864" s="125">
        <v>11</v>
      </c>
      <c r="Q864" s="125">
        <v>8</v>
      </c>
      <c r="R864" s="125">
        <v>0</v>
      </c>
      <c r="S864" s="125">
        <v>1</v>
      </c>
      <c r="T864" s="125" t="s">
        <v>7831</v>
      </c>
      <c r="U864" s="125">
        <v>1152211.3</v>
      </c>
      <c r="V864" s="125">
        <v>99</v>
      </c>
      <c r="W864" s="125">
        <v>6650.57</v>
      </c>
      <c r="X864" s="125">
        <v>5632</v>
      </c>
      <c r="Y864" s="125">
        <v>116.46</v>
      </c>
      <c r="Z864" s="125" t="s">
        <v>284</v>
      </c>
      <c r="AA864" s="125">
        <v>0</v>
      </c>
      <c r="AB864" s="125">
        <v>0</v>
      </c>
      <c r="AC864" s="125">
        <v>0</v>
      </c>
      <c r="AD864" s="125">
        <v>0</v>
      </c>
    </row>
    <row r="865" spans="10:30" x14ac:dyDescent="0.2">
      <c r="J865" s="125">
        <v>863</v>
      </c>
      <c r="K865" s="126">
        <v>39204</v>
      </c>
      <c r="L865" s="125">
        <v>32</v>
      </c>
      <c r="M865" s="125">
        <v>53</v>
      </c>
      <c r="N865" s="125">
        <v>50</v>
      </c>
      <c r="O865" s="125">
        <v>57</v>
      </c>
      <c r="P865" s="125">
        <v>15</v>
      </c>
      <c r="Q865" s="125">
        <v>24</v>
      </c>
      <c r="R865" s="125">
        <v>0</v>
      </c>
      <c r="S865" s="125">
        <v>0</v>
      </c>
      <c r="T865" s="125"/>
      <c r="U865" s="125">
        <v>0</v>
      </c>
      <c r="V865" s="125">
        <v>25</v>
      </c>
      <c r="W865" s="125">
        <v>18975.509999999998</v>
      </c>
      <c r="X865" s="125">
        <v>1454</v>
      </c>
      <c r="Y865" s="125">
        <v>325.04000000000002</v>
      </c>
      <c r="Z865" s="125" t="s">
        <v>283</v>
      </c>
      <c r="AA865" s="125">
        <v>1</v>
      </c>
      <c r="AB865" s="125">
        <v>830178.33</v>
      </c>
      <c r="AC865" s="125">
        <v>0</v>
      </c>
      <c r="AD865" s="125">
        <v>0</v>
      </c>
    </row>
    <row r="866" spans="10:30" x14ac:dyDescent="0.2">
      <c r="J866" s="125">
        <v>864</v>
      </c>
      <c r="K866" s="126">
        <v>39207</v>
      </c>
      <c r="L866" s="125">
        <v>31</v>
      </c>
      <c r="M866" s="125">
        <v>11</v>
      </c>
      <c r="N866" s="125">
        <v>33</v>
      </c>
      <c r="O866" s="125">
        <v>42</v>
      </c>
      <c r="P866" s="125">
        <v>57</v>
      </c>
      <c r="Q866" s="125">
        <v>8</v>
      </c>
      <c r="R866" s="125">
        <v>0</v>
      </c>
      <c r="S866" s="125">
        <v>0</v>
      </c>
      <c r="T866" s="125"/>
      <c r="U866" s="125">
        <v>0</v>
      </c>
      <c r="V866" s="125">
        <v>47</v>
      </c>
      <c r="W866" s="125">
        <v>16053.56</v>
      </c>
      <c r="X866" s="125">
        <v>2926</v>
      </c>
      <c r="Y866" s="125">
        <v>256.89999999999998</v>
      </c>
      <c r="Z866" s="125" t="s">
        <v>283</v>
      </c>
      <c r="AA866" s="125">
        <v>1</v>
      </c>
      <c r="AB866" s="125">
        <v>6807400</v>
      </c>
      <c r="AC866" s="125">
        <v>0</v>
      </c>
      <c r="AD866" s="125">
        <v>0</v>
      </c>
    </row>
    <row r="867" spans="10:30" x14ac:dyDescent="0.2">
      <c r="J867" s="125">
        <v>865</v>
      </c>
      <c r="K867" s="126">
        <v>39211</v>
      </c>
      <c r="L867" s="125">
        <v>27</v>
      </c>
      <c r="M867" s="125">
        <v>23</v>
      </c>
      <c r="N867" s="125">
        <v>41</v>
      </c>
      <c r="O867" s="125">
        <v>51</v>
      </c>
      <c r="P867" s="125">
        <v>26</v>
      </c>
      <c r="Q867" s="125">
        <v>53</v>
      </c>
      <c r="R867" s="125">
        <v>0</v>
      </c>
      <c r="S867" s="125">
        <v>0</v>
      </c>
      <c r="T867" s="125"/>
      <c r="U867" s="125">
        <v>0</v>
      </c>
      <c r="V867" s="125">
        <v>28</v>
      </c>
      <c r="W867" s="125">
        <v>31424.15</v>
      </c>
      <c r="X867" s="125">
        <v>2694</v>
      </c>
      <c r="Y867" s="125">
        <v>325.36</v>
      </c>
      <c r="Z867" s="125" t="s">
        <v>283</v>
      </c>
      <c r="AA867" s="125">
        <v>1</v>
      </c>
      <c r="AB867" s="125">
        <v>8347183.5800000001</v>
      </c>
      <c r="AC867" s="125">
        <v>0</v>
      </c>
      <c r="AD867" s="125">
        <v>0</v>
      </c>
    </row>
    <row r="868" spans="10:30" x14ac:dyDescent="0.2">
      <c r="J868" s="125">
        <v>866</v>
      </c>
      <c r="K868" s="126">
        <v>39214</v>
      </c>
      <c r="L868" s="125">
        <v>36</v>
      </c>
      <c r="M868" s="125">
        <v>48</v>
      </c>
      <c r="N868" s="125">
        <v>27</v>
      </c>
      <c r="O868" s="125">
        <v>40</v>
      </c>
      <c r="P868" s="125">
        <v>5</v>
      </c>
      <c r="Q868" s="125">
        <v>46</v>
      </c>
      <c r="R868" s="125">
        <v>0</v>
      </c>
      <c r="S868" s="125">
        <v>0</v>
      </c>
      <c r="T868" s="125"/>
      <c r="U868" s="125">
        <v>0</v>
      </c>
      <c r="V868" s="125">
        <v>46</v>
      </c>
      <c r="W868" s="125">
        <v>23174.32</v>
      </c>
      <c r="X868" s="125">
        <v>3704</v>
      </c>
      <c r="Y868" s="125">
        <v>286.70999999999998</v>
      </c>
      <c r="Z868" s="125" t="s">
        <v>283</v>
      </c>
      <c r="AA868" s="125">
        <v>1</v>
      </c>
      <c r="AB868" s="125">
        <v>10212715.83</v>
      </c>
      <c r="AC868" s="125">
        <v>0</v>
      </c>
      <c r="AD868" s="125">
        <v>0</v>
      </c>
    </row>
    <row r="869" spans="10:30" x14ac:dyDescent="0.2">
      <c r="J869" s="125">
        <v>867</v>
      </c>
      <c r="K869" s="126">
        <v>39218</v>
      </c>
      <c r="L869" s="125">
        <v>54</v>
      </c>
      <c r="M869" s="125">
        <v>26</v>
      </c>
      <c r="N869" s="125">
        <v>28</v>
      </c>
      <c r="O869" s="125">
        <v>19</v>
      </c>
      <c r="P869" s="125">
        <v>44</v>
      </c>
      <c r="Q869" s="125">
        <v>10</v>
      </c>
      <c r="R869" s="125">
        <v>0</v>
      </c>
      <c r="S869" s="125">
        <v>0</v>
      </c>
      <c r="T869" s="125"/>
      <c r="U869" s="125">
        <v>0</v>
      </c>
      <c r="V869" s="125">
        <v>51</v>
      </c>
      <c r="W869" s="125">
        <v>20699.48</v>
      </c>
      <c r="X869" s="125">
        <v>4381</v>
      </c>
      <c r="Y869" s="125">
        <v>240.06</v>
      </c>
      <c r="Z869" s="125" t="s">
        <v>283</v>
      </c>
      <c r="AA869" s="125">
        <v>1</v>
      </c>
      <c r="AB869" s="125">
        <v>12060144.51</v>
      </c>
      <c r="AC869" s="125">
        <v>0</v>
      </c>
      <c r="AD869" s="125">
        <v>0</v>
      </c>
    </row>
    <row r="870" spans="10:30" x14ac:dyDescent="0.2">
      <c r="J870" s="125">
        <v>868</v>
      </c>
      <c r="K870" s="126">
        <v>39221</v>
      </c>
      <c r="L870" s="125">
        <v>57</v>
      </c>
      <c r="M870" s="125">
        <v>51</v>
      </c>
      <c r="N870" s="125">
        <v>21</v>
      </c>
      <c r="O870" s="125">
        <v>22</v>
      </c>
      <c r="P870" s="125">
        <v>25</v>
      </c>
      <c r="Q870" s="125">
        <v>40</v>
      </c>
      <c r="R870" s="125">
        <v>0</v>
      </c>
      <c r="S870" s="125">
        <v>0</v>
      </c>
      <c r="T870" s="125"/>
      <c r="U870" s="125">
        <v>0</v>
      </c>
      <c r="V870" s="125">
        <v>37</v>
      </c>
      <c r="W870" s="125">
        <v>32369.99</v>
      </c>
      <c r="X870" s="125">
        <v>3453</v>
      </c>
      <c r="Y870" s="125">
        <v>345.54</v>
      </c>
      <c r="Z870" s="125" t="s">
        <v>283</v>
      </c>
      <c r="AA870" s="125">
        <v>1</v>
      </c>
      <c r="AB870" s="125">
        <v>14156101.289999999</v>
      </c>
      <c r="AC870" s="125">
        <v>16000000</v>
      </c>
      <c r="AD870" s="125">
        <v>0</v>
      </c>
    </row>
    <row r="871" spans="10:30" x14ac:dyDescent="0.2">
      <c r="J871" s="125">
        <v>869</v>
      </c>
      <c r="K871" s="126">
        <v>39225</v>
      </c>
      <c r="L871" s="125">
        <v>29</v>
      </c>
      <c r="M871" s="125">
        <v>42</v>
      </c>
      <c r="N871" s="125">
        <v>50</v>
      </c>
      <c r="O871" s="125">
        <v>51</v>
      </c>
      <c r="P871" s="125">
        <v>49</v>
      </c>
      <c r="Q871" s="125">
        <v>27</v>
      </c>
      <c r="R871" s="125">
        <v>0</v>
      </c>
      <c r="S871" s="125">
        <v>1</v>
      </c>
      <c r="T871" s="125" t="s">
        <v>7830</v>
      </c>
      <c r="U871" s="125">
        <v>16192436.640000001</v>
      </c>
      <c r="V871" s="125">
        <v>57</v>
      </c>
      <c r="W871" s="125">
        <v>20414.39</v>
      </c>
      <c r="X871" s="125">
        <v>3912</v>
      </c>
      <c r="Y871" s="125">
        <v>296.32</v>
      </c>
      <c r="Z871" s="125" t="s">
        <v>284</v>
      </c>
      <c r="AA871" s="125">
        <v>0</v>
      </c>
      <c r="AB871" s="125">
        <v>0</v>
      </c>
      <c r="AC871" s="125">
        <v>9000000</v>
      </c>
      <c r="AD871" s="125">
        <v>0</v>
      </c>
    </row>
    <row r="872" spans="10:30" x14ac:dyDescent="0.2">
      <c r="J872" s="125">
        <v>870</v>
      </c>
      <c r="K872" s="126">
        <v>39228</v>
      </c>
      <c r="L872" s="125">
        <v>52</v>
      </c>
      <c r="M872" s="125">
        <v>8</v>
      </c>
      <c r="N872" s="125">
        <v>43</v>
      </c>
      <c r="O872" s="125">
        <v>34</v>
      </c>
      <c r="P872" s="125">
        <v>40</v>
      </c>
      <c r="Q872" s="125">
        <v>21</v>
      </c>
      <c r="R872" s="125">
        <v>0</v>
      </c>
      <c r="S872" s="125">
        <v>0</v>
      </c>
      <c r="T872" s="125"/>
      <c r="U872" s="125">
        <v>0</v>
      </c>
      <c r="V872" s="125">
        <v>26</v>
      </c>
      <c r="W872" s="125">
        <v>34488.199999999997</v>
      </c>
      <c r="X872" s="125">
        <v>2923</v>
      </c>
      <c r="Y872" s="125">
        <v>305.61</v>
      </c>
      <c r="Z872" s="125" t="s">
        <v>283</v>
      </c>
      <c r="AA872" s="125">
        <v>1</v>
      </c>
      <c r="AB872" s="125">
        <v>8272810.8200000003</v>
      </c>
      <c r="AC872" s="125">
        <v>10000000</v>
      </c>
      <c r="AD872" s="125">
        <v>0</v>
      </c>
    </row>
    <row r="873" spans="10:30" x14ac:dyDescent="0.2">
      <c r="J873" s="125">
        <v>871</v>
      </c>
      <c r="K873" s="126">
        <v>39232</v>
      </c>
      <c r="L873" s="125">
        <v>17</v>
      </c>
      <c r="M873" s="125">
        <v>5</v>
      </c>
      <c r="N873" s="125">
        <v>58</v>
      </c>
      <c r="O873" s="125">
        <v>1</v>
      </c>
      <c r="P873" s="125">
        <v>47</v>
      </c>
      <c r="Q873" s="125">
        <v>10</v>
      </c>
      <c r="R873" s="125">
        <v>0</v>
      </c>
      <c r="S873" s="125">
        <v>0</v>
      </c>
      <c r="T873" s="125"/>
      <c r="U873" s="125">
        <v>0</v>
      </c>
      <c r="V873" s="125">
        <v>80</v>
      </c>
      <c r="W873" s="125">
        <v>12453.39</v>
      </c>
      <c r="X873" s="125">
        <v>6225</v>
      </c>
      <c r="Y873" s="125">
        <v>159.44999999999999</v>
      </c>
      <c r="Z873" s="125" t="s">
        <v>283</v>
      </c>
      <c r="AA873" s="125">
        <v>1</v>
      </c>
      <c r="AB873" s="125">
        <v>10016284.93</v>
      </c>
      <c r="AC873" s="125">
        <v>12000000</v>
      </c>
      <c r="AD873" s="125">
        <v>0</v>
      </c>
    </row>
    <row r="874" spans="10:30" x14ac:dyDescent="0.2">
      <c r="J874" s="125">
        <v>872</v>
      </c>
      <c r="K874" s="126">
        <v>39235</v>
      </c>
      <c r="L874" s="125">
        <v>18</v>
      </c>
      <c r="M874" s="125">
        <v>55</v>
      </c>
      <c r="N874" s="125">
        <v>58</v>
      </c>
      <c r="O874" s="125">
        <v>43</v>
      </c>
      <c r="P874" s="125">
        <v>31</v>
      </c>
      <c r="Q874" s="125">
        <v>5</v>
      </c>
      <c r="R874" s="125">
        <v>0</v>
      </c>
      <c r="S874" s="125">
        <v>0</v>
      </c>
      <c r="T874" s="125"/>
      <c r="U874" s="125">
        <v>0</v>
      </c>
      <c r="V874" s="125">
        <v>81</v>
      </c>
      <c r="W874" s="125">
        <v>14747.74</v>
      </c>
      <c r="X874" s="125">
        <v>4636</v>
      </c>
      <c r="Y874" s="125">
        <v>256.7</v>
      </c>
      <c r="Z874" s="125" t="s">
        <v>283</v>
      </c>
      <c r="AA874" s="125">
        <v>1</v>
      </c>
      <c r="AB874" s="125">
        <v>12106777.43</v>
      </c>
      <c r="AC874" s="125">
        <v>14000000</v>
      </c>
      <c r="AD874" s="125">
        <v>0</v>
      </c>
    </row>
    <row r="875" spans="10:30" x14ac:dyDescent="0.2">
      <c r="J875" s="125">
        <v>873</v>
      </c>
      <c r="K875" s="126">
        <v>39239</v>
      </c>
      <c r="L875" s="125">
        <v>57</v>
      </c>
      <c r="M875" s="125">
        <v>59</v>
      </c>
      <c r="N875" s="125">
        <v>4</v>
      </c>
      <c r="O875" s="125">
        <v>34</v>
      </c>
      <c r="P875" s="125">
        <v>19</v>
      </c>
      <c r="Q875" s="125">
        <v>30</v>
      </c>
      <c r="R875" s="125">
        <v>0</v>
      </c>
      <c r="S875" s="125">
        <v>0</v>
      </c>
      <c r="T875" s="125"/>
      <c r="U875" s="125">
        <v>0</v>
      </c>
      <c r="V875" s="125">
        <v>70</v>
      </c>
      <c r="W875" s="125">
        <v>17932.61</v>
      </c>
      <c r="X875" s="125">
        <v>5051</v>
      </c>
      <c r="Y875" s="125">
        <v>247.59</v>
      </c>
      <c r="Z875" s="125" t="s">
        <v>283</v>
      </c>
      <c r="AA875" s="125">
        <v>1</v>
      </c>
      <c r="AB875" s="125">
        <v>14303522.619999999</v>
      </c>
      <c r="AC875" s="125">
        <v>17000000</v>
      </c>
      <c r="AD875" s="125">
        <v>0</v>
      </c>
    </row>
    <row r="876" spans="10:30" x14ac:dyDescent="0.2">
      <c r="J876" s="125">
        <v>874</v>
      </c>
      <c r="K876" s="126">
        <v>39242</v>
      </c>
      <c r="L876" s="125">
        <v>59</v>
      </c>
      <c r="M876" s="125">
        <v>20</v>
      </c>
      <c r="N876" s="125">
        <v>52</v>
      </c>
      <c r="O876" s="125">
        <v>42</v>
      </c>
      <c r="P876" s="125">
        <v>44</v>
      </c>
      <c r="Q876" s="125">
        <v>10</v>
      </c>
      <c r="R876" s="125">
        <v>0</v>
      </c>
      <c r="S876" s="125">
        <v>0</v>
      </c>
      <c r="T876" s="125"/>
      <c r="U876" s="125">
        <v>0</v>
      </c>
      <c r="V876" s="125">
        <v>32</v>
      </c>
      <c r="W876" s="125">
        <v>39615.01</v>
      </c>
      <c r="X876" s="125">
        <v>3024</v>
      </c>
      <c r="Y876" s="125">
        <v>417.62</v>
      </c>
      <c r="Z876" s="125" t="s">
        <v>283</v>
      </c>
      <c r="AA876" s="125">
        <v>1</v>
      </c>
      <c r="AB876" s="125">
        <v>23535080.879999999</v>
      </c>
      <c r="AC876" s="125">
        <v>26000000</v>
      </c>
      <c r="AD876" s="125">
        <v>0</v>
      </c>
    </row>
    <row r="877" spans="10:30" x14ac:dyDescent="0.2">
      <c r="J877" s="125">
        <v>875</v>
      </c>
      <c r="K877" s="126">
        <v>39246</v>
      </c>
      <c r="L877" s="125">
        <v>53</v>
      </c>
      <c r="M877" s="125">
        <v>18</v>
      </c>
      <c r="N877" s="125">
        <v>36</v>
      </c>
      <c r="O877" s="125">
        <v>58</v>
      </c>
      <c r="P877" s="125">
        <v>24</v>
      </c>
      <c r="Q877" s="125">
        <v>20</v>
      </c>
      <c r="R877" s="125">
        <v>0</v>
      </c>
      <c r="S877" s="125">
        <v>1</v>
      </c>
      <c r="T877" s="125" t="s">
        <v>7830</v>
      </c>
      <c r="U877" s="125">
        <v>26631943.239999998</v>
      </c>
      <c r="V877" s="125">
        <v>153</v>
      </c>
      <c r="W877" s="125">
        <v>11566.24</v>
      </c>
      <c r="X877" s="125">
        <v>8240</v>
      </c>
      <c r="Y877" s="125">
        <v>213.95</v>
      </c>
      <c r="Z877" s="125" t="s">
        <v>284</v>
      </c>
      <c r="AA877" s="125">
        <v>0</v>
      </c>
      <c r="AB877" s="125">
        <v>0</v>
      </c>
      <c r="AC877" s="125">
        <v>1500000</v>
      </c>
      <c r="AD877" s="125">
        <v>0</v>
      </c>
    </row>
    <row r="878" spans="10:30" x14ac:dyDescent="0.2">
      <c r="J878" s="125">
        <v>876</v>
      </c>
      <c r="K878" s="126">
        <v>39249</v>
      </c>
      <c r="L878" s="125">
        <v>4</v>
      </c>
      <c r="M878" s="125">
        <v>12</v>
      </c>
      <c r="N878" s="125">
        <v>41</v>
      </c>
      <c r="O878" s="125">
        <v>45</v>
      </c>
      <c r="P878" s="125">
        <v>60</v>
      </c>
      <c r="Q878" s="125">
        <v>8</v>
      </c>
      <c r="R878" s="125">
        <v>0</v>
      </c>
      <c r="S878" s="125">
        <v>0</v>
      </c>
      <c r="T878" s="125"/>
      <c r="U878" s="125">
        <v>0</v>
      </c>
      <c r="V878" s="125">
        <v>30</v>
      </c>
      <c r="W878" s="125">
        <v>29219.33</v>
      </c>
      <c r="X878" s="125">
        <v>3847</v>
      </c>
      <c r="Y878" s="125">
        <v>227</v>
      </c>
      <c r="Z878" s="125" t="s">
        <v>283</v>
      </c>
      <c r="AA878" s="125">
        <v>1</v>
      </c>
      <c r="AB878" s="125">
        <v>1534014.85</v>
      </c>
      <c r="AC878" s="125">
        <v>3000000</v>
      </c>
      <c r="AD878" s="125">
        <v>0</v>
      </c>
    </row>
    <row r="879" spans="10:30" x14ac:dyDescent="0.2">
      <c r="J879" s="125">
        <v>877</v>
      </c>
      <c r="K879" s="126">
        <v>39253</v>
      </c>
      <c r="L879" s="125">
        <v>13</v>
      </c>
      <c r="M879" s="125">
        <v>15</v>
      </c>
      <c r="N879" s="125">
        <v>20</v>
      </c>
      <c r="O879" s="125">
        <v>31</v>
      </c>
      <c r="P879" s="125">
        <v>28</v>
      </c>
      <c r="Q879" s="125">
        <v>36</v>
      </c>
      <c r="R879" s="125">
        <v>0</v>
      </c>
      <c r="S879" s="125">
        <v>0</v>
      </c>
      <c r="T879" s="125"/>
      <c r="U879" s="125">
        <v>0</v>
      </c>
      <c r="V879" s="125">
        <v>69</v>
      </c>
      <c r="W879" s="125">
        <v>14440.64</v>
      </c>
      <c r="X879" s="125">
        <v>4817</v>
      </c>
      <c r="Y879" s="125">
        <v>206.07</v>
      </c>
      <c r="Z879" s="125" t="s">
        <v>283</v>
      </c>
      <c r="AA879" s="125">
        <v>1</v>
      </c>
      <c r="AB879" s="125">
        <v>3277722.23</v>
      </c>
      <c r="AC879" s="125">
        <v>5000000</v>
      </c>
      <c r="AD879" s="125">
        <v>0</v>
      </c>
    </row>
    <row r="880" spans="10:30" x14ac:dyDescent="0.2">
      <c r="J880" s="125">
        <v>878</v>
      </c>
      <c r="K880" s="126">
        <v>39256</v>
      </c>
      <c r="L880" s="125">
        <v>37</v>
      </c>
      <c r="M880" s="125">
        <v>12</v>
      </c>
      <c r="N880" s="125">
        <v>43</v>
      </c>
      <c r="O880" s="125">
        <v>38</v>
      </c>
      <c r="P880" s="125">
        <v>11</v>
      </c>
      <c r="Q880" s="125">
        <v>54</v>
      </c>
      <c r="R880" s="125">
        <v>0</v>
      </c>
      <c r="S880" s="125">
        <v>0</v>
      </c>
      <c r="T880" s="125"/>
      <c r="U880" s="125">
        <v>0</v>
      </c>
      <c r="V880" s="125">
        <v>33</v>
      </c>
      <c r="W880" s="125">
        <v>29970.93</v>
      </c>
      <c r="X880" s="125">
        <v>3702</v>
      </c>
      <c r="Y880" s="125">
        <v>266.16000000000003</v>
      </c>
      <c r="Z880" s="125" t="s">
        <v>283</v>
      </c>
      <c r="AA880" s="125">
        <v>1</v>
      </c>
      <c r="AB880" s="125">
        <v>5008543.3</v>
      </c>
      <c r="AC880" s="125">
        <v>7000000</v>
      </c>
      <c r="AD880" s="125">
        <v>0</v>
      </c>
    </row>
    <row r="881" spans="10:30" x14ac:dyDescent="0.2">
      <c r="J881" s="125">
        <v>879</v>
      </c>
      <c r="K881" s="126">
        <v>39260</v>
      </c>
      <c r="L881" s="125">
        <v>29</v>
      </c>
      <c r="M881" s="125">
        <v>10</v>
      </c>
      <c r="N881" s="125">
        <v>46</v>
      </c>
      <c r="O881" s="125">
        <v>35</v>
      </c>
      <c r="P881" s="125">
        <v>42</v>
      </c>
      <c r="Q881" s="125">
        <v>28</v>
      </c>
      <c r="R881" s="125">
        <v>0</v>
      </c>
      <c r="S881" s="125">
        <v>0</v>
      </c>
      <c r="T881" s="125"/>
      <c r="U881" s="125">
        <v>0</v>
      </c>
      <c r="V881" s="125">
        <v>45</v>
      </c>
      <c r="W881" s="125">
        <v>21995.08</v>
      </c>
      <c r="X881" s="125">
        <v>3852</v>
      </c>
      <c r="Y881" s="125">
        <v>255.98</v>
      </c>
      <c r="Z881" s="125" t="s">
        <v>283</v>
      </c>
      <c r="AA881" s="125">
        <v>1</v>
      </c>
      <c r="AB881" s="125">
        <v>13767454.24</v>
      </c>
      <c r="AC881" s="125">
        <v>16000000</v>
      </c>
      <c r="AD881" s="125">
        <v>0</v>
      </c>
    </row>
    <row r="882" spans="10:30" x14ac:dyDescent="0.2">
      <c r="J882" s="125">
        <v>880</v>
      </c>
      <c r="K882" s="126">
        <v>39263</v>
      </c>
      <c r="L882" s="125">
        <v>51</v>
      </c>
      <c r="M882" s="125">
        <v>30</v>
      </c>
      <c r="N882" s="125">
        <v>49</v>
      </c>
      <c r="O882" s="125">
        <v>25</v>
      </c>
      <c r="P882" s="125">
        <v>37</v>
      </c>
      <c r="Q882" s="125">
        <v>46</v>
      </c>
      <c r="R882" s="125">
        <v>0</v>
      </c>
      <c r="S882" s="125">
        <v>0</v>
      </c>
      <c r="T882" s="125"/>
      <c r="U882" s="125">
        <v>0</v>
      </c>
      <c r="V882" s="125">
        <v>46</v>
      </c>
      <c r="W882" s="125">
        <v>28154.03</v>
      </c>
      <c r="X882" s="125">
        <v>4314</v>
      </c>
      <c r="Y882" s="125">
        <v>299.07</v>
      </c>
      <c r="Z882" s="125" t="s">
        <v>283</v>
      </c>
      <c r="AA882" s="125">
        <v>1</v>
      </c>
      <c r="AB882" s="125">
        <v>16033853.699999999</v>
      </c>
      <c r="AC882" s="125">
        <v>18000000</v>
      </c>
      <c r="AD882" s="125">
        <v>0</v>
      </c>
    </row>
    <row r="883" spans="10:30" x14ac:dyDescent="0.2">
      <c r="J883" s="125">
        <v>881</v>
      </c>
      <c r="K883" s="126">
        <v>39267</v>
      </c>
      <c r="L883" s="125">
        <v>43</v>
      </c>
      <c r="M883" s="125">
        <v>24</v>
      </c>
      <c r="N883" s="125">
        <v>4</v>
      </c>
      <c r="O883" s="125">
        <v>51</v>
      </c>
      <c r="P883" s="125">
        <v>18</v>
      </c>
      <c r="Q883" s="125">
        <v>56</v>
      </c>
      <c r="R883" s="125">
        <v>0</v>
      </c>
      <c r="S883" s="125">
        <v>0</v>
      </c>
      <c r="T883" s="125"/>
      <c r="U883" s="125">
        <v>0</v>
      </c>
      <c r="V883" s="125">
        <v>99</v>
      </c>
      <c r="W883" s="125">
        <v>14336.7</v>
      </c>
      <c r="X883" s="125">
        <v>6959</v>
      </c>
      <c r="Y883" s="125">
        <v>203.19</v>
      </c>
      <c r="Z883" s="125" t="s">
        <v>283</v>
      </c>
      <c r="AA883" s="125">
        <v>1</v>
      </c>
      <c r="AB883" s="125">
        <v>18517686.079999998</v>
      </c>
      <c r="AC883" s="125">
        <v>22000000</v>
      </c>
      <c r="AD883" s="125">
        <v>0</v>
      </c>
    </row>
    <row r="884" spans="10:30" x14ac:dyDescent="0.2">
      <c r="J884" s="125">
        <v>882</v>
      </c>
      <c r="K884" s="126">
        <v>39270</v>
      </c>
      <c r="L884" s="125">
        <v>42</v>
      </c>
      <c r="M884" s="125">
        <v>45</v>
      </c>
      <c r="N884" s="125">
        <v>44</v>
      </c>
      <c r="O884" s="125">
        <v>60</v>
      </c>
      <c r="P884" s="125">
        <v>41</v>
      </c>
      <c r="Q884" s="125">
        <v>17</v>
      </c>
      <c r="R884" s="125">
        <v>0</v>
      </c>
      <c r="S884" s="125">
        <v>1</v>
      </c>
      <c r="T884" s="125" t="s">
        <v>7841</v>
      </c>
      <c r="U884" s="125">
        <v>21492982.239999998</v>
      </c>
      <c r="V884" s="125">
        <v>81</v>
      </c>
      <c r="W884" s="125">
        <v>20989.74</v>
      </c>
      <c r="X884" s="125">
        <v>6642</v>
      </c>
      <c r="Y884" s="125">
        <v>255</v>
      </c>
      <c r="Z884" s="125" t="s">
        <v>284</v>
      </c>
      <c r="AA884" s="125">
        <v>0</v>
      </c>
      <c r="AB884" s="125">
        <v>0</v>
      </c>
      <c r="AC884" s="125">
        <v>1300000</v>
      </c>
      <c r="AD884" s="125">
        <v>0</v>
      </c>
    </row>
    <row r="885" spans="10:30" x14ac:dyDescent="0.2">
      <c r="J885" s="125">
        <v>883</v>
      </c>
      <c r="K885" s="126">
        <v>39274</v>
      </c>
      <c r="L885" s="125">
        <v>21</v>
      </c>
      <c r="M885" s="125">
        <v>37</v>
      </c>
      <c r="N885" s="125">
        <v>60</v>
      </c>
      <c r="O885" s="125">
        <v>32</v>
      </c>
      <c r="P885" s="125">
        <v>52</v>
      </c>
      <c r="Q885" s="125">
        <v>53</v>
      </c>
      <c r="R885" s="125">
        <v>0</v>
      </c>
      <c r="S885" s="125">
        <v>0</v>
      </c>
      <c r="T885" s="125"/>
      <c r="U885" s="125">
        <v>0</v>
      </c>
      <c r="V885" s="125">
        <v>13</v>
      </c>
      <c r="W885" s="125">
        <v>51899.42</v>
      </c>
      <c r="X885" s="125">
        <v>1494</v>
      </c>
      <c r="Y885" s="125">
        <v>449.89</v>
      </c>
      <c r="Z885" s="125" t="s">
        <v>283</v>
      </c>
      <c r="AA885" s="125">
        <v>1</v>
      </c>
      <c r="AB885" s="125">
        <v>1180711.67</v>
      </c>
      <c r="AC885" s="125">
        <v>2500000</v>
      </c>
      <c r="AD885" s="125">
        <v>0</v>
      </c>
    </row>
    <row r="886" spans="10:30" x14ac:dyDescent="0.2">
      <c r="J886" s="125">
        <v>884</v>
      </c>
      <c r="K886" s="126">
        <v>39277</v>
      </c>
      <c r="L886" s="125">
        <v>22</v>
      </c>
      <c r="M886" s="125">
        <v>11</v>
      </c>
      <c r="N886" s="125">
        <v>2</v>
      </c>
      <c r="O886" s="125">
        <v>14</v>
      </c>
      <c r="P886" s="125">
        <v>39</v>
      </c>
      <c r="Q886" s="125">
        <v>12</v>
      </c>
      <c r="R886" s="125">
        <v>0</v>
      </c>
      <c r="S886" s="125">
        <v>0</v>
      </c>
      <c r="T886" s="125"/>
      <c r="U886" s="125">
        <v>0</v>
      </c>
      <c r="V886" s="125">
        <v>56</v>
      </c>
      <c r="W886" s="125">
        <v>15846.82</v>
      </c>
      <c r="X886" s="125">
        <v>4752</v>
      </c>
      <c r="Y886" s="125">
        <v>186.05</v>
      </c>
      <c r="Z886" s="125" t="s">
        <v>283</v>
      </c>
      <c r="AA886" s="125">
        <v>1</v>
      </c>
      <c r="AB886" s="125">
        <v>10204577.300000001</v>
      </c>
      <c r="AC886" s="125">
        <v>12000000</v>
      </c>
      <c r="AD886" s="125">
        <v>0</v>
      </c>
    </row>
    <row r="887" spans="10:30" x14ac:dyDescent="0.2">
      <c r="J887" s="125">
        <v>885</v>
      </c>
      <c r="K887" s="126">
        <v>39281</v>
      </c>
      <c r="L887" s="125">
        <v>13</v>
      </c>
      <c r="M887" s="125">
        <v>4</v>
      </c>
      <c r="N887" s="125">
        <v>31</v>
      </c>
      <c r="O887" s="125">
        <v>33</v>
      </c>
      <c r="P887" s="125">
        <v>47</v>
      </c>
      <c r="Q887" s="125">
        <v>51</v>
      </c>
      <c r="R887" s="125">
        <v>0</v>
      </c>
      <c r="S887" s="125">
        <v>0</v>
      </c>
      <c r="T887" s="125"/>
      <c r="U887" s="125">
        <v>0</v>
      </c>
      <c r="V887" s="125">
        <v>114</v>
      </c>
      <c r="W887" s="125">
        <v>9254.8799999999992</v>
      </c>
      <c r="X887" s="125">
        <v>6503</v>
      </c>
      <c r="Y887" s="125">
        <v>161.63</v>
      </c>
      <c r="Z887" s="125" t="s">
        <v>283</v>
      </c>
      <c r="AA887" s="125">
        <v>1</v>
      </c>
      <c r="AB887" s="125">
        <v>12050926.17</v>
      </c>
      <c r="AC887" s="125">
        <v>14000000</v>
      </c>
      <c r="AD887" s="125">
        <v>0</v>
      </c>
    </row>
    <row r="888" spans="10:30" x14ac:dyDescent="0.2">
      <c r="J888" s="125">
        <v>886</v>
      </c>
      <c r="K888" s="126">
        <v>39284</v>
      </c>
      <c r="L888" s="125">
        <v>50</v>
      </c>
      <c r="M888" s="125">
        <v>55</v>
      </c>
      <c r="N888" s="125">
        <v>37</v>
      </c>
      <c r="O888" s="125">
        <v>33</v>
      </c>
      <c r="P888" s="125">
        <v>59</v>
      </c>
      <c r="Q888" s="125">
        <v>17</v>
      </c>
      <c r="R888" s="125">
        <v>0</v>
      </c>
      <c r="S888" s="125">
        <v>0</v>
      </c>
      <c r="T888" s="125"/>
      <c r="U888" s="125">
        <v>0</v>
      </c>
      <c r="V888" s="125">
        <v>100</v>
      </c>
      <c r="W888" s="125">
        <v>12422.33</v>
      </c>
      <c r="X888" s="125">
        <v>5764</v>
      </c>
      <c r="Y888" s="125">
        <v>214.7</v>
      </c>
      <c r="Z888" s="125" t="s">
        <v>283</v>
      </c>
      <c r="AA888" s="125">
        <v>1</v>
      </c>
      <c r="AB888" s="125">
        <v>14224834.41</v>
      </c>
      <c r="AC888" s="125">
        <v>17000000</v>
      </c>
      <c r="AD888" s="125">
        <v>0</v>
      </c>
    </row>
    <row r="889" spans="10:30" x14ac:dyDescent="0.2">
      <c r="J889" s="125">
        <v>887</v>
      </c>
      <c r="K889" s="126">
        <v>39288</v>
      </c>
      <c r="L889" s="125">
        <v>44</v>
      </c>
      <c r="M889" s="125">
        <v>12</v>
      </c>
      <c r="N889" s="125">
        <v>32</v>
      </c>
      <c r="O889" s="125">
        <v>21</v>
      </c>
      <c r="P889" s="125">
        <v>1</v>
      </c>
      <c r="Q889" s="125">
        <v>34</v>
      </c>
      <c r="R889" s="125">
        <v>0</v>
      </c>
      <c r="S889" s="125">
        <v>0</v>
      </c>
      <c r="T889" s="125"/>
      <c r="U889" s="125">
        <v>0</v>
      </c>
      <c r="V889" s="125">
        <v>79</v>
      </c>
      <c r="W889" s="125">
        <v>15886.22</v>
      </c>
      <c r="X889" s="125">
        <v>4885</v>
      </c>
      <c r="Y889" s="125">
        <v>255.94</v>
      </c>
      <c r="Z889" s="125" t="s">
        <v>283</v>
      </c>
      <c r="AA889" s="125">
        <v>1</v>
      </c>
      <c r="AB889" s="125">
        <v>16421104.66</v>
      </c>
      <c r="AC889" s="125">
        <v>20000000</v>
      </c>
      <c r="AD889" s="125">
        <v>0</v>
      </c>
    </row>
    <row r="890" spans="10:30" x14ac:dyDescent="0.2">
      <c r="J890" s="125">
        <v>888</v>
      </c>
      <c r="K890" s="126">
        <v>39291</v>
      </c>
      <c r="L890" s="125">
        <v>50</v>
      </c>
      <c r="M890" s="125">
        <v>24</v>
      </c>
      <c r="N890" s="125">
        <v>40</v>
      </c>
      <c r="O890" s="125">
        <v>54</v>
      </c>
      <c r="P890" s="125">
        <v>52</v>
      </c>
      <c r="Q890" s="125">
        <v>60</v>
      </c>
      <c r="R890" s="125">
        <v>0</v>
      </c>
      <c r="S890" s="125">
        <v>1</v>
      </c>
      <c r="T890" s="125" t="s">
        <v>7835</v>
      </c>
      <c r="U890" s="125">
        <v>18947548.960000001</v>
      </c>
      <c r="V890" s="125">
        <v>50</v>
      </c>
      <c r="W890" s="125">
        <v>28873.65</v>
      </c>
      <c r="X890" s="125">
        <v>3672</v>
      </c>
      <c r="Y890" s="125">
        <v>391.67</v>
      </c>
      <c r="Z890" s="125" t="s">
        <v>284</v>
      </c>
      <c r="AA890" s="125">
        <v>0</v>
      </c>
      <c r="AB890" s="125">
        <v>0</v>
      </c>
      <c r="AC890" s="125">
        <v>1000000</v>
      </c>
      <c r="AD890" s="125">
        <v>0</v>
      </c>
    </row>
    <row r="891" spans="10:30" x14ac:dyDescent="0.2">
      <c r="J891" s="125">
        <v>889</v>
      </c>
      <c r="K891" s="126">
        <v>39295</v>
      </c>
      <c r="L891" s="125">
        <v>34</v>
      </c>
      <c r="M891" s="125">
        <v>54</v>
      </c>
      <c r="N891" s="125">
        <v>20</v>
      </c>
      <c r="O891" s="125">
        <v>39</v>
      </c>
      <c r="P891" s="125">
        <v>60</v>
      </c>
      <c r="Q891" s="125">
        <v>24</v>
      </c>
      <c r="R891" s="125">
        <v>0</v>
      </c>
      <c r="S891" s="125">
        <v>0</v>
      </c>
      <c r="T891" s="125"/>
      <c r="U891" s="125">
        <v>0</v>
      </c>
      <c r="V891" s="125">
        <v>21</v>
      </c>
      <c r="W891" s="125">
        <v>30883.09</v>
      </c>
      <c r="X891" s="125">
        <v>1733</v>
      </c>
      <c r="Y891" s="125">
        <v>372.81</v>
      </c>
      <c r="Z891" s="125" t="s">
        <v>283</v>
      </c>
      <c r="AA891" s="125">
        <v>1</v>
      </c>
      <c r="AB891" s="125">
        <v>8190614.8899999997</v>
      </c>
      <c r="AC891" s="125">
        <v>10000000</v>
      </c>
      <c r="AD891" s="125">
        <v>0</v>
      </c>
    </row>
    <row r="892" spans="10:30" x14ac:dyDescent="0.2">
      <c r="J892" s="125">
        <v>890</v>
      </c>
      <c r="K892" s="126">
        <v>39298</v>
      </c>
      <c r="L892" s="125">
        <v>9</v>
      </c>
      <c r="M892" s="125">
        <v>21</v>
      </c>
      <c r="N892" s="125">
        <v>22</v>
      </c>
      <c r="O892" s="125">
        <v>7</v>
      </c>
      <c r="P892" s="125">
        <v>17</v>
      </c>
      <c r="Q892" s="125">
        <v>54</v>
      </c>
      <c r="R892" s="125">
        <v>0</v>
      </c>
      <c r="S892" s="125">
        <v>0</v>
      </c>
      <c r="T892" s="125"/>
      <c r="U892" s="125">
        <v>0</v>
      </c>
      <c r="V892" s="125">
        <v>105</v>
      </c>
      <c r="W892" s="125">
        <v>10715.07</v>
      </c>
      <c r="X892" s="125">
        <v>6983</v>
      </c>
      <c r="Y892" s="125">
        <v>160.51</v>
      </c>
      <c r="Z892" s="125" t="s">
        <v>283</v>
      </c>
      <c r="AA892" s="125">
        <v>1</v>
      </c>
      <c r="AB892" s="125">
        <v>10159508.189999999</v>
      </c>
      <c r="AC892" s="125">
        <v>12000000</v>
      </c>
      <c r="AD892" s="125">
        <v>0</v>
      </c>
    </row>
    <row r="893" spans="10:30" x14ac:dyDescent="0.2">
      <c r="J893" s="125">
        <v>891</v>
      </c>
      <c r="K893" s="126">
        <v>39302</v>
      </c>
      <c r="L893" s="125">
        <v>15</v>
      </c>
      <c r="M893" s="125">
        <v>22</v>
      </c>
      <c r="N893" s="125">
        <v>19</v>
      </c>
      <c r="O893" s="125">
        <v>35</v>
      </c>
      <c r="P893" s="125">
        <v>34</v>
      </c>
      <c r="Q893" s="125">
        <v>16</v>
      </c>
      <c r="R893" s="125">
        <v>0</v>
      </c>
      <c r="S893" s="125">
        <v>0</v>
      </c>
      <c r="T893" s="125"/>
      <c r="U893" s="125">
        <v>0</v>
      </c>
      <c r="V893" s="125">
        <v>92</v>
      </c>
      <c r="W893" s="125">
        <v>13781.11</v>
      </c>
      <c r="X893" s="125">
        <v>6400</v>
      </c>
      <c r="Y893" s="125">
        <v>197.35</v>
      </c>
      <c r="Z893" s="125" t="s">
        <v>283</v>
      </c>
      <c r="AA893" s="125">
        <v>1</v>
      </c>
      <c r="AB893" s="125">
        <v>12378266.6</v>
      </c>
      <c r="AC893" s="125">
        <v>15000000</v>
      </c>
      <c r="AD893" s="125">
        <v>0</v>
      </c>
    </row>
    <row r="894" spans="10:30" x14ac:dyDescent="0.2">
      <c r="J894" s="125">
        <v>892</v>
      </c>
      <c r="K894" s="126">
        <v>39305</v>
      </c>
      <c r="L894" s="125">
        <v>1</v>
      </c>
      <c r="M894" s="125">
        <v>49</v>
      </c>
      <c r="N894" s="125">
        <v>52</v>
      </c>
      <c r="O894" s="125">
        <v>42</v>
      </c>
      <c r="P894" s="125">
        <v>19</v>
      </c>
      <c r="Q894" s="125">
        <v>44</v>
      </c>
      <c r="R894" s="125">
        <v>0</v>
      </c>
      <c r="S894" s="125">
        <v>0</v>
      </c>
      <c r="T894" s="125"/>
      <c r="U894" s="125">
        <v>0</v>
      </c>
      <c r="V894" s="125">
        <v>54</v>
      </c>
      <c r="W894" s="125">
        <v>28078.080000000002</v>
      </c>
      <c r="X894" s="125">
        <v>4782</v>
      </c>
      <c r="Y894" s="125">
        <v>315.87</v>
      </c>
      <c r="Z894" s="125" t="s">
        <v>283</v>
      </c>
      <c r="AA894" s="125">
        <v>1</v>
      </c>
      <c r="AB894" s="125">
        <v>15031644.65</v>
      </c>
      <c r="AC894" s="125">
        <v>18000000</v>
      </c>
      <c r="AD894" s="125">
        <v>0</v>
      </c>
    </row>
    <row r="895" spans="10:30" x14ac:dyDescent="0.2">
      <c r="J895" s="125">
        <v>893</v>
      </c>
      <c r="K895" s="126">
        <v>39309</v>
      </c>
      <c r="L895" s="125">
        <v>56</v>
      </c>
      <c r="M895" s="125">
        <v>53</v>
      </c>
      <c r="N895" s="125">
        <v>51</v>
      </c>
      <c r="O895" s="125">
        <v>26</v>
      </c>
      <c r="P895" s="125">
        <v>18</v>
      </c>
      <c r="Q895" s="125">
        <v>3</v>
      </c>
      <c r="R895" s="125">
        <v>0</v>
      </c>
      <c r="S895" s="125">
        <v>0</v>
      </c>
      <c r="T895" s="125"/>
      <c r="U895" s="125">
        <v>0</v>
      </c>
      <c r="V895" s="125">
        <v>105</v>
      </c>
      <c r="W895" s="125">
        <v>14747.51</v>
      </c>
      <c r="X895" s="125">
        <v>6595</v>
      </c>
      <c r="Y895" s="125">
        <v>233.91</v>
      </c>
      <c r="Z895" s="125" t="s">
        <v>283</v>
      </c>
      <c r="AA895" s="125">
        <v>1</v>
      </c>
      <c r="AB895" s="125">
        <v>17741499.789999999</v>
      </c>
      <c r="AC895" s="125">
        <v>21000000</v>
      </c>
      <c r="AD895" s="125">
        <v>0</v>
      </c>
    </row>
    <row r="896" spans="10:30" x14ac:dyDescent="0.2">
      <c r="J896" s="125">
        <v>894</v>
      </c>
      <c r="K896" s="126">
        <v>39312</v>
      </c>
      <c r="L896" s="125">
        <v>37</v>
      </c>
      <c r="M896" s="125">
        <v>24</v>
      </c>
      <c r="N896" s="125">
        <v>44</v>
      </c>
      <c r="O896" s="125">
        <v>28</v>
      </c>
      <c r="P896" s="125">
        <v>20</v>
      </c>
      <c r="Q896" s="125">
        <v>41</v>
      </c>
      <c r="R896" s="125">
        <v>0</v>
      </c>
      <c r="S896" s="125">
        <v>0</v>
      </c>
      <c r="T896" s="125"/>
      <c r="U896" s="125">
        <v>0</v>
      </c>
      <c r="V896" s="125">
        <v>59</v>
      </c>
      <c r="W896" s="125">
        <v>31502.25</v>
      </c>
      <c r="X896" s="125">
        <v>6653</v>
      </c>
      <c r="Y896" s="125">
        <v>278.31</v>
      </c>
      <c r="Z896" s="125" t="s">
        <v>283</v>
      </c>
      <c r="AA896" s="125">
        <v>1</v>
      </c>
      <c r="AB896" s="125">
        <v>30139459.449999999</v>
      </c>
      <c r="AC896" s="125">
        <v>33000000</v>
      </c>
      <c r="AD896" s="125">
        <v>0</v>
      </c>
    </row>
    <row r="897" spans="10:30" x14ac:dyDescent="0.2">
      <c r="J897" s="125">
        <v>895</v>
      </c>
      <c r="K897" s="126">
        <v>39316</v>
      </c>
      <c r="L897" s="125">
        <v>2</v>
      </c>
      <c r="M897" s="125">
        <v>55</v>
      </c>
      <c r="N897" s="125">
        <v>41</v>
      </c>
      <c r="O897" s="125">
        <v>43</v>
      </c>
      <c r="P897" s="125">
        <v>57</v>
      </c>
      <c r="Q897" s="125">
        <v>58</v>
      </c>
      <c r="R897" s="125">
        <v>0</v>
      </c>
      <c r="S897" s="125">
        <v>0</v>
      </c>
      <c r="T897" s="125"/>
      <c r="U897" s="125">
        <v>0</v>
      </c>
      <c r="V897" s="125">
        <v>82</v>
      </c>
      <c r="W897" s="125">
        <v>29366.19</v>
      </c>
      <c r="X897" s="125">
        <v>6473</v>
      </c>
      <c r="Y897" s="125">
        <v>370.6</v>
      </c>
      <c r="Z897" s="125" t="s">
        <v>283</v>
      </c>
      <c r="AA897" s="125">
        <v>1</v>
      </c>
      <c r="AB897" s="125">
        <v>34353506.770000003</v>
      </c>
      <c r="AC897" s="125">
        <v>40000000</v>
      </c>
      <c r="AD897" s="125">
        <v>0</v>
      </c>
    </row>
    <row r="898" spans="10:30" x14ac:dyDescent="0.2">
      <c r="J898" s="125">
        <v>896</v>
      </c>
      <c r="K898" s="126">
        <v>39319</v>
      </c>
      <c r="L898" s="125">
        <v>31</v>
      </c>
      <c r="M898" s="125">
        <v>11</v>
      </c>
      <c r="N898" s="125">
        <v>41</v>
      </c>
      <c r="O898" s="125">
        <v>35</v>
      </c>
      <c r="P898" s="125">
        <v>22</v>
      </c>
      <c r="Q898" s="125">
        <v>5</v>
      </c>
      <c r="R898" s="125">
        <v>0</v>
      </c>
      <c r="S898" s="125">
        <v>0</v>
      </c>
      <c r="T898" s="125"/>
      <c r="U898" s="125">
        <v>0</v>
      </c>
      <c r="V898" s="125">
        <v>98</v>
      </c>
      <c r="W898" s="125">
        <v>31002.68</v>
      </c>
      <c r="X898" s="125">
        <v>10769</v>
      </c>
      <c r="Y898" s="125">
        <v>281.06</v>
      </c>
      <c r="Z898" s="125" t="s">
        <v>283</v>
      </c>
      <c r="AA898" s="125">
        <v>1</v>
      </c>
      <c r="AB898" s="125">
        <v>39670465.090000004</v>
      </c>
      <c r="AC898" s="125">
        <v>45000000</v>
      </c>
      <c r="AD898" s="125">
        <v>0</v>
      </c>
    </row>
    <row r="899" spans="10:30" x14ac:dyDescent="0.2">
      <c r="J899" s="125">
        <v>897</v>
      </c>
      <c r="K899" s="126">
        <v>39323</v>
      </c>
      <c r="L899" s="125">
        <v>21</v>
      </c>
      <c r="M899" s="125">
        <v>57</v>
      </c>
      <c r="N899" s="125">
        <v>46</v>
      </c>
      <c r="O899" s="125">
        <v>22</v>
      </c>
      <c r="P899" s="125">
        <v>7</v>
      </c>
      <c r="Q899" s="125">
        <v>43</v>
      </c>
      <c r="R899" s="125">
        <v>0</v>
      </c>
      <c r="S899" s="125">
        <v>0</v>
      </c>
      <c r="T899" s="125"/>
      <c r="U899" s="125">
        <v>0</v>
      </c>
      <c r="V899" s="125">
        <v>212</v>
      </c>
      <c r="W899" s="125">
        <v>18019.32</v>
      </c>
      <c r="X899" s="125">
        <v>16644</v>
      </c>
      <c r="Y899" s="125">
        <v>228.65</v>
      </c>
      <c r="Z899" s="125" t="s">
        <v>283</v>
      </c>
      <c r="AA899" s="125">
        <v>1</v>
      </c>
      <c r="AB899" s="125">
        <v>46355633.710000001</v>
      </c>
      <c r="AC899" s="125">
        <v>54000000</v>
      </c>
      <c r="AD899" s="125">
        <v>0</v>
      </c>
    </row>
    <row r="900" spans="10:30" x14ac:dyDescent="0.2">
      <c r="J900" s="125">
        <v>898</v>
      </c>
      <c r="K900" s="126">
        <v>39326</v>
      </c>
      <c r="L900" s="125">
        <v>4</v>
      </c>
      <c r="M900" s="125">
        <v>8</v>
      </c>
      <c r="N900" s="125">
        <v>3</v>
      </c>
      <c r="O900" s="125">
        <v>54</v>
      </c>
      <c r="P900" s="125">
        <v>45</v>
      </c>
      <c r="Q900" s="125">
        <v>30</v>
      </c>
      <c r="R900" s="125">
        <v>0</v>
      </c>
      <c r="S900" s="125">
        <v>2</v>
      </c>
      <c r="T900" s="125" t="s">
        <v>7850</v>
      </c>
      <c r="U900" s="125">
        <v>27782053.829999998</v>
      </c>
      <c r="V900" s="125">
        <v>596</v>
      </c>
      <c r="W900" s="125">
        <v>8828.84</v>
      </c>
      <c r="X900" s="125">
        <v>27120</v>
      </c>
      <c r="Y900" s="125">
        <v>193.29</v>
      </c>
      <c r="Z900" s="125" t="s">
        <v>284</v>
      </c>
      <c r="AA900" s="125">
        <v>0</v>
      </c>
      <c r="AB900" s="125">
        <v>0</v>
      </c>
      <c r="AC900" s="125">
        <v>1500000</v>
      </c>
      <c r="AD900" s="125">
        <v>0</v>
      </c>
    </row>
    <row r="901" spans="10:30" x14ac:dyDescent="0.2">
      <c r="J901" s="125">
        <v>899</v>
      </c>
      <c r="K901" s="126">
        <v>39330</v>
      </c>
      <c r="L901" s="125">
        <v>58</v>
      </c>
      <c r="M901" s="125">
        <v>18</v>
      </c>
      <c r="N901" s="125">
        <v>54</v>
      </c>
      <c r="O901" s="125">
        <v>36</v>
      </c>
      <c r="P901" s="125">
        <v>53</v>
      </c>
      <c r="Q901" s="125">
        <v>20</v>
      </c>
      <c r="R901" s="125">
        <v>0</v>
      </c>
      <c r="S901" s="125">
        <v>0</v>
      </c>
      <c r="T901" s="125"/>
      <c r="U901" s="125">
        <v>0</v>
      </c>
      <c r="V901" s="125">
        <v>948</v>
      </c>
      <c r="W901" s="125">
        <v>951.79</v>
      </c>
      <c r="X901" s="125">
        <v>3559</v>
      </c>
      <c r="Y901" s="125">
        <v>252.57</v>
      </c>
      <c r="Z901" s="125" t="s">
        <v>283</v>
      </c>
      <c r="AA901" s="125">
        <v>1</v>
      </c>
      <c r="AB901" s="125">
        <v>20867361.420000002</v>
      </c>
      <c r="AC901" s="125">
        <v>24000000</v>
      </c>
      <c r="AD901" s="125">
        <v>0</v>
      </c>
    </row>
    <row r="902" spans="10:30" x14ac:dyDescent="0.2">
      <c r="J902" s="125">
        <v>900</v>
      </c>
      <c r="K902" s="126">
        <v>39333</v>
      </c>
      <c r="L902" s="125">
        <v>4</v>
      </c>
      <c r="M902" s="125">
        <v>21</v>
      </c>
      <c r="N902" s="125">
        <v>59</v>
      </c>
      <c r="O902" s="125">
        <v>18</v>
      </c>
      <c r="P902" s="125">
        <v>38</v>
      </c>
      <c r="Q902" s="125">
        <v>34</v>
      </c>
      <c r="R902" s="125">
        <v>0</v>
      </c>
      <c r="S902" s="125">
        <v>1</v>
      </c>
      <c r="T902" s="125" t="s">
        <v>7835</v>
      </c>
      <c r="U902" s="125">
        <v>23334752.920000002</v>
      </c>
      <c r="V902" s="125">
        <v>89</v>
      </c>
      <c r="W902" s="125">
        <v>15842</v>
      </c>
      <c r="X902" s="125">
        <v>6184</v>
      </c>
      <c r="Y902" s="125">
        <v>227.14</v>
      </c>
      <c r="Z902" s="125" t="s">
        <v>284</v>
      </c>
      <c r="AA902" s="125">
        <v>0</v>
      </c>
      <c r="AB902" s="125">
        <v>0</v>
      </c>
      <c r="AC902" s="125">
        <v>1500000</v>
      </c>
      <c r="AD902" s="125">
        <v>0</v>
      </c>
    </row>
    <row r="903" spans="10:30" x14ac:dyDescent="0.2">
      <c r="J903" s="125">
        <v>901</v>
      </c>
      <c r="K903" s="126">
        <v>39337</v>
      </c>
      <c r="L903" s="125">
        <v>32</v>
      </c>
      <c r="M903" s="125">
        <v>34</v>
      </c>
      <c r="N903" s="125">
        <v>16</v>
      </c>
      <c r="O903" s="125">
        <v>13</v>
      </c>
      <c r="P903" s="125">
        <v>56</v>
      </c>
      <c r="Q903" s="125">
        <v>33</v>
      </c>
      <c r="R903" s="125">
        <v>0</v>
      </c>
      <c r="S903" s="125">
        <v>0</v>
      </c>
      <c r="T903" s="125"/>
      <c r="U903" s="125">
        <v>0</v>
      </c>
      <c r="V903" s="125">
        <v>100</v>
      </c>
      <c r="W903" s="125">
        <v>9381.1299999999992</v>
      </c>
      <c r="X903" s="125">
        <v>5617</v>
      </c>
      <c r="Y903" s="125">
        <v>166.39</v>
      </c>
      <c r="Z903" s="125" t="s">
        <v>283</v>
      </c>
      <c r="AA903" s="125">
        <v>1</v>
      </c>
      <c r="AB903" s="125">
        <v>1641698.41</v>
      </c>
      <c r="AC903" s="125">
        <v>3500000</v>
      </c>
      <c r="AD903" s="125">
        <v>0</v>
      </c>
    </row>
    <row r="904" spans="10:30" x14ac:dyDescent="0.2">
      <c r="J904" s="125">
        <v>902</v>
      </c>
      <c r="K904" s="126">
        <v>39340</v>
      </c>
      <c r="L904" s="125">
        <v>52</v>
      </c>
      <c r="M904" s="125">
        <v>55</v>
      </c>
      <c r="N904" s="125">
        <v>23</v>
      </c>
      <c r="O904" s="125">
        <v>50</v>
      </c>
      <c r="P904" s="125">
        <v>58</v>
      </c>
      <c r="Q904" s="125">
        <v>18</v>
      </c>
      <c r="R904" s="125">
        <v>0</v>
      </c>
      <c r="S904" s="125">
        <v>0</v>
      </c>
      <c r="T904" s="125"/>
      <c r="U904" s="125">
        <v>0</v>
      </c>
      <c r="V904" s="125">
        <v>68</v>
      </c>
      <c r="W904" s="125">
        <v>17237.57</v>
      </c>
      <c r="X904" s="125">
        <v>3490</v>
      </c>
      <c r="Y904" s="125">
        <v>334.59</v>
      </c>
      <c r="Z904" s="125" t="s">
        <v>283</v>
      </c>
      <c r="AA904" s="125">
        <v>1</v>
      </c>
      <c r="AB904" s="125">
        <v>3692969.85</v>
      </c>
      <c r="AC904" s="125">
        <v>6000000</v>
      </c>
      <c r="AD904" s="125">
        <v>0</v>
      </c>
    </row>
    <row r="905" spans="10:30" x14ac:dyDescent="0.2">
      <c r="J905" s="125">
        <v>903</v>
      </c>
      <c r="K905" s="126">
        <v>39344</v>
      </c>
      <c r="L905" s="125">
        <v>17</v>
      </c>
      <c r="M905" s="125">
        <v>5</v>
      </c>
      <c r="N905" s="125">
        <v>32</v>
      </c>
      <c r="O905" s="125">
        <v>55</v>
      </c>
      <c r="P905" s="125">
        <v>20</v>
      </c>
      <c r="Q905" s="125">
        <v>41</v>
      </c>
      <c r="R905" s="125">
        <v>0</v>
      </c>
      <c r="S905" s="125">
        <v>0</v>
      </c>
      <c r="T905" s="125"/>
      <c r="U905" s="125">
        <v>0</v>
      </c>
      <c r="V905" s="125">
        <v>62</v>
      </c>
      <c r="W905" s="125">
        <v>19346.400000000001</v>
      </c>
      <c r="X905" s="125">
        <v>4688</v>
      </c>
      <c r="Y905" s="125">
        <v>254.89</v>
      </c>
      <c r="Z905" s="125" t="s">
        <v>283</v>
      </c>
      <c r="AA905" s="125">
        <v>1</v>
      </c>
      <c r="AB905" s="125">
        <v>5792054.2999999998</v>
      </c>
      <c r="AC905" s="125">
        <v>8000000</v>
      </c>
      <c r="AD905" s="125">
        <v>0</v>
      </c>
    </row>
    <row r="906" spans="10:30" x14ac:dyDescent="0.2">
      <c r="J906" s="125">
        <v>904</v>
      </c>
      <c r="K906" s="126">
        <v>39347</v>
      </c>
      <c r="L906" s="125">
        <v>32</v>
      </c>
      <c r="M906" s="125">
        <v>44</v>
      </c>
      <c r="N906" s="125">
        <v>59</v>
      </c>
      <c r="O906" s="125">
        <v>53</v>
      </c>
      <c r="P906" s="125">
        <v>48</v>
      </c>
      <c r="Q906" s="125">
        <v>51</v>
      </c>
      <c r="R906" s="125">
        <v>0</v>
      </c>
      <c r="S906" s="125">
        <v>0</v>
      </c>
      <c r="T906" s="125"/>
      <c r="U906" s="125">
        <v>0</v>
      </c>
      <c r="V906" s="125">
        <v>72</v>
      </c>
      <c r="W906" s="125">
        <v>18874.080000000002</v>
      </c>
      <c r="X906" s="125">
        <v>4007</v>
      </c>
      <c r="Y906" s="125">
        <v>337.86</v>
      </c>
      <c r="Z906" s="125" t="s">
        <v>283</v>
      </c>
      <c r="AA906" s="125">
        <v>1</v>
      </c>
      <c r="AB906" s="125">
        <v>15768458.93</v>
      </c>
      <c r="AC906" s="125">
        <v>18000000</v>
      </c>
      <c r="AD906" s="125">
        <v>0</v>
      </c>
    </row>
    <row r="907" spans="10:30" x14ac:dyDescent="0.2">
      <c r="J907" s="125">
        <v>905</v>
      </c>
      <c r="K907" s="126">
        <v>39351</v>
      </c>
      <c r="L907" s="125">
        <v>4</v>
      </c>
      <c r="M907" s="125">
        <v>15</v>
      </c>
      <c r="N907" s="125">
        <v>57</v>
      </c>
      <c r="O907" s="125">
        <v>55</v>
      </c>
      <c r="P907" s="125">
        <v>2</v>
      </c>
      <c r="Q907" s="125">
        <v>16</v>
      </c>
      <c r="R907" s="125">
        <v>0</v>
      </c>
      <c r="S907" s="125">
        <v>1</v>
      </c>
      <c r="T907" s="125" t="s">
        <v>7829</v>
      </c>
      <c r="U907" s="125">
        <v>18405503.18</v>
      </c>
      <c r="V907" s="125">
        <v>89</v>
      </c>
      <c r="W907" s="125">
        <v>16931.259999999998</v>
      </c>
      <c r="X907" s="125">
        <v>6223</v>
      </c>
      <c r="Y907" s="125">
        <v>241.23</v>
      </c>
      <c r="Z907" s="125" t="s">
        <v>284</v>
      </c>
      <c r="AA907" s="125">
        <v>0</v>
      </c>
      <c r="AB907" s="125">
        <v>0</v>
      </c>
      <c r="AC907" s="125">
        <v>1500000</v>
      </c>
      <c r="AD907" s="125">
        <v>0</v>
      </c>
    </row>
    <row r="908" spans="10:30" x14ac:dyDescent="0.2">
      <c r="J908" s="125">
        <v>906</v>
      </c>
      <c r="K908" s="126">
        <v>39354</v>
      </c>
      <c r="L908" s="125">
        <v>35</v>
      </c>
      <c r="M908" s="125">
        <v>39</v>
      </c>
      <c r="N908" s="125">
        <v>29</v>
      </c>
      <c r="O908" s="125">
        <v>24</v>
      </c>
      <c r="P908" s="125">
        <v>7</v>
      </c>
      <c r="Q908" s="125">
        <v>14</v>
      </c>
      <c r="R908" s="125">
        <v>0</v>
      </c>
      <c r="S908" s="125">
        <v>1</v>
      </c>
      <c r="T908" s="125" t="s">
        <v>7847</v>
      </c>
      <c r="U908" s="125">
        <v>1583115.71</v>
      </c>
      <c r="V908" s="125">
        <v>49</v>
      </c>
      <c r="W908" s="125">
        <v>18461.990000000002</v>
      </c>
      <c r="X908" s="125">
        <v>4239</v>
      </c>
      <c r="Y908" s="125">
        <v>212.6</v>
      </c>
      <c r="Z908" s="125" t="s">
        <v>284</v>
      </c>
      <c r="AA908" s="125">
        <v>0</v>
      </c>
      <c r="AB908" s="125">
        <v>0</v>
      </c>
      <c r="AC908" s="125">
        <v>1500000</v>
      </c>
      <c r="AD908" s="125">
        <v>0</v>
      </c>
    </row>
    <row r="909" spans="10:30" x14ac:dyDescent="0.2">
      <c r="J909" s="125">
        <v>907</v>
      </c>
      <c r="K909" s="126">
        <v>39358</v>
      </c>
      <c r="L909" s="125">
        <v>9</v>
      </c>
      <c r="M909" s="125">
        <v>41</v>
      </c>
      <c r="N909" s="125">
        <v>53</v>
      </c>
      <c r="O909" s="125">
        <v>37</v>
      </c>
      <c r="P909" s="125">
        <v>36</v>
      </c>
      <c r="Q909" s="125">
        <v>51</v>
      </c>
      <c r="R909" s="125">
        <v>0</v>
      </c>
      <c r="S909" s="125">
        <v>0</v>
      </c>
      <c r="T909" s="125"/>
      <c r="U909" s="125">
        <v>0</v>
      </c>
      <c r="V909" s="125">
        <v>25</v>
      </c>
      <c r="W909" s="125">
        <v>32080.720000000001</v>
      </c>
      <c r="X909" s="125">
        <v>2244</v>
      </c>
      <c r="Y909" s="125">
        <v>356.05</v>
      </c>
      <c r="Z909" s="125" t="s">
        <v>283</v>
      </c>
      <c r="AA909" s="125">
        <v>1</v>
      </c>
      <c r="AB909" s="125">
        <v>1403531.54</v>
      </c>
      <c r="AC909" s="125">
        <v>3000000</v>
      </c>
      <c r="AD909" s="125">
        <v>0</v>
      </c>
    </row>
    <row r="910" spans="10:30" x14ac:dyDescent="0.2">
      <c r="J910" s="125">
        <v>908</v>
      </c>
      <c r="K910" s="126">
        <v>39361</v>
      </c>
      <c r="L910" s="125">
        <v>19</v>
      </c>
      <c r="M910" s="125">
        <v>1</v>
      </c>
      <c r="N910" s="125">
        <v>9</v>
      </c>
      <c r="O910" s="125">
        <v>25</v>
      </c>
      <c r="P910" s="125">
        <v>50</v>
      </c>
      <c r="Q910" s="125">
        <v>52</v>
      </c>
      <c r="R910" s="125">
        <v>0</v>
      </c>
      <c r="S910" s="125">
        <v>0</v>
      </c>
      <c r="T910" s="125"/>
      <c r="U910" s="125">
        <v>0</v>
      </c>
      <c r="V910" s="125">
        <v>120</v>
      </c>
      <c r="W910" s="125">
        <v>8660.7099999999991</v>
      </c>
      <c r="X910" s="125">
        <v>6205</v>
      </c>
      <c r="Y910" s="125">
        <v>166.86</v>
      </c>
      <c r="Z910" s="125" t="s">
        <v>283</v>
      </c>
      <c r="AA910" s="125">
        <v>1</v>
      </c>
      <c r="AB910" s="125">
        <v>3222281.26</v>
      </c>
      <c r="AC910" s="125">
        <v>5000000</v>
      </c>
      <c r="AD910" s="125">
        <v>0</v>
      </c>
    </row>
    <row r="911" spans="10:30" x14ac:dyDescent="0.2">
      <c r="J911" s="125">
        <v>909</v>
      </c>
      <c r="K911" s="126">
        <v>39365</v>
      </c>
      <c r="L911" s="125">
        <v>42</v>
      </c>
      <c r="M911" s="125">
        <v>17</v>
      </c>
      <c r="N911" s="125">
        <v>26</v>
      </c>
      <c r="O911" s="125">
        <v>38</v>
      </c>
      <c r="P911" s="125">
        <v>28</v>
      </c>
      <c r="Q911" s="125">
        <v>22</v>
      </c>
      <c r="R911" s="125">
        <v>0</v>
      </c>
      <c r="S911" s="125">
        <v>0</v>
      </c>
      <c r="T911" s="125"/>
      <c r="U911" s="125">
        <v>0</v>
      </c>
      <c r="V911" s="125">
        <v>48</v>
      </c>
      <c r="W911" s="125">
        <v>21301.42</v>
      </c>
      <c r="X911" s="125">
        <v>4586</v>
      </c>
      <c r="Y911" s="125">
        <v>222.11</v>
      </c>
      <c r="Z911" s="125" t="s">
        <v>283</v>
      </c>
      <c r="AA911" s="125">
        <v>1</v>
      </c>
      <c r="AB911" s="125">
        <v>11605715.34</v>
      </c>
      <c r="AC911" s="125">
        <v>14000000</v>
      </c>
      <c r="AD911" s="125">
        <v>0</v>
      </c>
    </row>
    <row r="912" spans="10:30" x14ac:dyDescent="0.2">
      <c r="J912" s="125">
        <v>910</v>
      </c>
      <c r="K912" s="126">
        <v>39368</v>
      </c>
      <c r="L912" s="125">
        <v>53</v>
      </c>
      <c r="M912" s="125">
        <v>29</v>
      </c>
      <c r="N912" s="125">
        <v>36</v>
      </c>
      <c r="O912" s="125">
        <v>3</v>
      </c>
      <c r="P912" s="125">
        <v>15</v>
      </c>
      <c r="Q912" s="125">
        <v>27</v>
      </c>
      <c r="R912" s="125">
        <v>0</v>
      </c>
      <c r="S912" s="125">
        <v>0</v>
      </c>
      <c r="T912" s="125"/>
      <c r="U912" s="125">
        <v>0</v>
      </c>
      <c r="V912" s="125">
        <v>107</v>
      </c>
      <c r="W912" s="125">
        <v>10618.33</v>
      </c>
      <c r="X912" s="125">
        <v>6512</v>
      </c>
      <c r="Y912" s="125">
        <v>173.81</v>
      </c>
      <c r="Z912" s="125" t="s">
        <v>283</v>
      </c>
      <c r="AA912" s="125">
        <v>1</v>
      </c>
      <c r="AB912" s="125">
        <v>13593997.939999999</v>
      </c>
      <c r="AC912" s="125">
        <v>16000000</v>
      </c>
      <c r="AD912" s="125">
        <v>0</v>
      </c>
    </row>
    <row r="913" spans="10:30" x14ac:dyDescent="0.2">
      <c r="J913" s="125">
        <v>911</v>
      </c>
      <c r="K913" s="126">
        <v>39372</v>
      </c>
      <c r="L913" s="125">
        <v>49</v>
      </c>
      <c r="M913" s="125">
        <v>46</v>
      </c>
      <c r="N913" s="125">
        <v>1</v>
      </c>
      <c r="O913" s="125">
        <v>29</v>
      </c>
      <c r="P913" s="125">
        <v>6</v>
      </c>
      <c r="Q913" s="125">
        <v>28</v>
      </c>
      <c r="R913" s="125">
        <v>0</v>
      </c>
      <c r="S913" s="125">
        <v>1</v>
      </c>
      <c r="T913" s="125" t="s">
        <v>7847</v>
      </c>
      <c r="U913" s="125">
        <v>15981772.550000001</v>
      </c>
      <c r="V913" s="125">
        <v>63</v>
      </c>
      <c r="W913" s="125">
        <v>21657.82</v>
      </c>
      <c r="X913" s="125">
        <v>5376</v>
      </c>
      <c r="Y913" s="125">
        <v>252.84</v>
      </c>
      <c r="Z913" s="125" t="s">
        <v>284</v>
      </c>
      <c r="AA913" s="125">
        <v>0</v>
      </c>
      <c r="AB913" s="125">
        <v>0</v>
      </c>
      <c r="AC913" s="125">
        <v>1500000</v>
      </c>
      <c r="AD913" s="125">
        <v>0</v>
      </c>
    </row>
    <row r="914" spans="10:30" x14ac:dyDescent="0.2">
      <c r="J914" s="125">
        <v>912</v>
      </c>
      <c r="K914" s="126">
        <v>39375</v>
      </c>
      <c r="L914" s="125">
        <v>26</v>
      </c>
      <c r="M914" s="125">
        <v>21</v>
      </c>
      <c r="N914" s="125">
        <v>54</v>
      </c>
      <c r="O914" s="125">
        <v>4</v>
      </c>
      <c r="P914" s="125">
        <v>19</v>
      </c>
      <c r="Q914" s="125">
        <v>29</v>
      </c>
      <c r="R914" s="125">
        <v>0</v>
      </c>
      <c r="S914" s="125">
        <v>0</v>
      </c>
      <c r="T914" s="125"/>
      <c r="U914" s="125">
        <v>0</v>
      </c>
      <c r="V914" s="125">
        <v>62</v>
      </c>
      <c r="W914" s="125">
        <v>13412.1</v>
      </c>
      <c r="X914" s="125">
        <v>4474</v>
      </c>
      <c r="Y914" s="125">
        <v>185.16</v>
      </c>
      <c r="Z914" s="125" t="s">
        <v>283</v>
      </c>
      <c r="AA914" s="125">
        <v>1</v>
      </c>
      <c r="AB914" s="125">
        <v>1455212.96</v>
      </c>
      <c r="AC914" s="125">
        <v>3000000</v>
      </c>
      <c r="AD914" s="125">
        <v>0</v>
      </c>
    </row>
    <row r="915" spans="10:30" x14ac:dyDescent="0.2">
      <c r="J915" s="125">
        <v>913</v>
      </c>
      <c r="K915" s="126">
        <v>39379</v>
      </c>
      <c r="L915" s="125">
        <v>30</v>
      </c>
      <c r="M915" s="125">
        <v>14</v>
      </c>
      <c r="N915" s="125">
        <v>59</v>
      </c>
      <c r="O915" s="125">
        <v>36</v>
      </c>
      <c r="P915" s="125">
        <v>46</v>
      </c>
      <c r="Q915" s="125">
        <v>38</v>
      </c>
      <c r="R915" s="125">
        <v>0</v>
      </c>
      <c r="S915" s="125">
        <v>1</v>
      </c>
      <c r="T915" s="125" t="s">
        <v>7835</v>
      </c>
      <c r="U915" s="125">
        <v>2915782.13</v>
      </c>
      <c r="V915" s="125">
        <v>27</v>
      </c>
      <c r="W915" s="125">
        <v>30911.51</v>
      </c>
      <c r="X915" s="125">
        <v>2683</v>
      </c>
      <c r="Y915" s="125">
        <v>309.89999999999998</v>
      </c>
      <c r="Z915" s="125" t="s">
        <v>284</v>
      </c>
      <c r="AA915" s="125">
        <v>0</v>
      </c>
      <c r="AB915" s="125">
        <v>0</v>
      </c>
      <c r="AC915" s="125">
        <v>1200000</v>
      </c>
      <c r="AD915" s="125">
        <v>0</v>
      </c>
    </row>
    <row r="916" spans="10:30" x14ac:dyDescent="0.2">
      <c r="J916" s="125">
        <v>914</v>
      </c>
      <c r="K916" s="126">
        <v>39382</v>
      </c>
      <c r="L916" s="125">
        <v>33</v>
      </c>
      <c r="M916" s="125">
        <v>51</v>
      </c>
      <c r="N916" s="125">
        <v>9</v>
      </c>
      <c r="O916" s="125">
        <v>23</v>
      </c>
      <c r="P916" s="125">
        <v>45</v>
      </c>
      <c r="Q916" s="125">
        <v>12</v>
      </c>
      <c r="R916" s="125">
        <v>0</v>
      </c>
      <c r="S916" s="125">
        <v>0</v>
      </c>
      <c r="T916" s="125"/>
      <c r="U916" s="125">
        <v>0</v>
      </c>
      <c r="V916" s="125">
        <v>64</v>
      </c>
      <c r="W916" s="125">
        <v>12406.06</v>
      </c>
      <c r="X916" s="125">
        <v>4731</v>
      </c>
      <c r="Y916" s="125">
        <v>167.2</v>
      </c>
      <c r="Z916" s="125" t="s">
        <v>283</v>
      </c>
      <c r="AA916" s="125">
        <v>1</v>
      </c>
      <c r="AB916" s="125">
        <v>7590419.6699999999</v>
      </c>
      <c r="AC916" s="125">
        <v>10000000</v>
      </c>
      <c r="AD916" s="125">
        <v>0</v>
      </c>
    </row>
    <row r="917" spans="10:30" x14ac:dyDescent="0.2">
      <c r="J917" s="125">
        <v>915</v>
      </c>
      <c r="K917" s="126">
        <v>39386</v>
      </c>
      <c r="L917" s="125">
        <v>20</v>
      </c>
      <c r="M917" s="125">
        <v>28</v>
      </c>
      <c r="N917" s="125">
        <v>49</v>
      </c>
      <c r="O917" s="125">
        <v>26</v>
      </c>
      <c r="P917" s="125">
        <v>17</v>
      </c>
      <c r="Q917" s="125">
        <v>48</v>
      </c>
      <c r="R917" s="125">
        <v>0</v>
      </c>
      <c r="S917" s="125">
        <v>1</v>
      </c>
      <c r="T917" s="125" t="s">
        <v>7836</v>
      </c>
      <c r="U917" s="125">
        <v>9448268.1600000001</v>
      </c>
      <c r="V917" s="125">
        <v>44</v>
      </c>
      <c r="W917" s="125">
        <v>24127.91</v>
      </c>
      <c r="X917" s="125">
        <v>3580</v>
      </c>
      <c r="Y917" s="125">
        <v>295.43</v>
      </c>
      <c r="Z917" s="125" t="s">
        <v>284</v>
      </c>
      <c r="AA917" s="125">
        <v>0</v>
      </c>
      <c r="AB917" s="125">
        <v>0</v>
      </c>
      <c r="AC917" s="125">
        <v>1500000</v>
      </c>
      <c r="AD917" s="125">
        <v>0</v>
      </c>
    </row>
    <row r="918" spans="10:30" x14ac:dyDescent="0.2">
      <c r="J918" s="125">
        <v>916</v>
      </c>
      <c r="K918" s="126">
        <v>39389</v>
      </c>
      <c r="L918" s="125">
        <v>33</v>
      </c>
      <c r="M918" s="125">
        <v>37</v>
      </c>
      <c r="N918" s="125">
        <v>5</v>
      </c>
      <c r="O918" s="125">
        <v>38</v>
      </c>
      <c r="P918" s="125">
        <v>28</v>
      </c>
      <c r="Q918" s="125">
        <v>36</v>
      </c>
      <c r="R918" s="125">
        <v>0</v>
      </c>
      <c r="S918" s="125">
        <v>0</v>
      </c>
      <c r="T918" s="125"/>
      <c r="U918" s="125">
        <v>0</v>
      </c>
      <c r="V918" s="125">
        <v>144</v>
      </c>
      <c r="W918" s="125">
        <v>4648.18</v>
      </c>
      <c r="X918" s="125">
        <v>3220</v>
      </c>
      <c r="Y918" s="125">
        <v>207.09</v>
      </c>
      <c r="Z918" s="125" t="s">
        <v>283</v>
      </c>
      <c r="AA918" s="125">
        <v>1</v>
      </c>
      <c r="AB918" s="125">
        <v>1171341.29</v>
      </c>
      <c r="AC918" s="125">
        <v>2500000</v>
      </c>
      <c r="AD918" s="125">
        <v>0</v>
      </c>
    </row>
    <row r="919" spans="10:30" x14ac:dyDescent="0.2">
      <c r="J919" s="125">
        <v>917</v>
      </c>
      <c r="K919" s="126">
        <v>39393</v>
      </c>
      <c r="L919" s="125">
        <v>23</v>
      </c>
      <c r="M919" s="125">
        <v>59</v>
      </c>
      <c r="N919" s="125">
        <v>25</v>
      </c>
      <c r="O919" s="125">
        <v>47</v>
      </c>
      <c r="P919" s="125">
        <v>46</v>
      </c>
      <c r="Q919" s="125">
        <v>30</v>
      </c>
      <c r="R919" s="125">
        <v>0</v>
      </c>
      <c r="S919" s="125">
        <v>0</v>
      </c>
      <c r="T919" s="125"/>
      <c r="U919" s="125">
        <v>0</v>
      </c>
      <c r="V919" s="125">
        <v>61</v>
      </c>
      <c r="W919" s="125">
        <v>14133.49</v>
      </c>
      <c r="X919" s="125">
        <v>3491</v>
      </c>
      <c r="Y919" s="125">
        <v>246.03</v>
      </c>
      <c r="Z919" s="125" t="s">
        <v>283</v>
      </c>
      <c r="AA919" s="125">
        <v>1</v>
      </c>
      <c r="AB919" s="125">
        <v>2680091.9700000002</v>
      </c>
      <c r="AC919" s="125">
        <v>4000000</v>
      </c>
      <c r="AD919" s="125">
        <v>0</v>
      </c>
    </row>
    <row r="920" spans="10:30" x14ac:dyDescent="0.2">
      <c r="J920" s="125">
        <v>918</v>
      </c>
      <c r="K920" s="126">
        <v>39396</v>
      </c>
      <c r="L920" s="125">
        <v>38</v>
      </c>
      <c r="M920" s="125">
        <v>44</v>
      </c>
      <c r="N920" s="125">
        <v>8</v>
      </c>
      <c r="O920" s="125">
        <v>4</v>
      </c>
      <c r="P920" s="125">
        <v>12</v>
      </c>
      <c r="Q920" s="125">
        <v>52</v>
      </c>
      <c r="R920" s="125">
        <v>0</v>
      </c>
      <c r="S920" s="125">
        <v>0</v>
      </c>
      <c r="T920" s="125"/>
      <c r="U920" s="125">
        <v>0</v>
      </c>
      <c r="V920" s="125">
        <v>135</v>
      </c>
      <c r="W920" s="125">
        <v>7591.36</v>
      </c>
      <c r="X920" s="125">
        <v>6883</v>
      </c>
      <c r="Y920" s="125">
        <v>148.33000000000001</v>
      </c>
      <c r="Z920" s="125" t="s">
        <v>283</v>
      </c>
      <c r="AA920" s="125">
        <v>1</v>
      </c>
      <c r="AB920" s="125">
        <v>4473550.3600000003</v>
      </c>
      <c r="AC920" s="125">
        <v>6000000</v>
      </c>
      <c r="AD920" s="125">
        <v>0</v>
      </c>
    </row>
    <row r="921" spans="10:30" x14ac:dyDescent="0.2">
      <c r="J921" s="125">
        <v>919</v>
      </c>
      <c r="K921" s="126">
        <v>39400</v>
      </c>
      <c r="L921" s="125">
        <v>43</v>
      </c>
      <c r="M921" s="125">
        <v>25</v>
      </c>
      <c r="N921" s="125">
        <v>41</v>
      </c>
      <c r="O921" s="125">
        <v>60</v>
      </c>
      <c r="P921" s="125">
        <v>31</v>
      </c>
      <c r="Q921" s="125">
        <v>3</v>
      </c>
      <c r="R921" s="125">
        <v>0</v>
      </c>
      <c r="S921" s="125">
        <v>0</v>
      </c>
      <c r="T921" s="125"/>
      <c r="U921" s="125">
        <v>0</v>
      </c>
      <c r="V921" s="125">
        <v>37</v>
      </c>
      <c r="W921" s="125">
        <v>28441.93</v>
      </c>
      <c r="X921" s="125">
        <v>3505</v>
      </c>
      <c r="Y921" s="125">
        <v>299.10000000000002</v>
      </c>
      <c r="Z921" s="125" t="s">
        <v>283</v>
      </c>
      <c r="AA921" s="125">
        <v>1</v>
      </c>
      <c r="AB921" s="125">
        <v>12153032.42</v>
      </c>
      <c r="AC921" s="125">
        <v>14000000</v>
      </c>
      <c r="AD921" s="125">
        <v>0</v>
      </c>
    </row>
    <row r="922" spans="10:30" x14ac:dyDescent="0.2">
      <c r="J922" s="125">
        <v>920</v>
      </c>
      <c r="K922" s="126">
        <v>39403</v>
      </c>
      <c r="L922" s="125">
        <v>17</v>
      </c>
      <c r="M922" s="125">
        <v>57</v>
      </c>
      <c r="N922" s="125">
        <v>55</v>
      </c>
      <c r="O922" s="125">
        <v>24</v>
      </c>
      <c r="P922" s="125">
        <v>52</v>
      </c>
      <c r="Q922" s="125">
        <v>5</v>
      </c>
      <c r="R922" s="125">
        <v>0</v>
      </c>
      <c r="S922" s="125">
        <v>0</v>
      </c>
      <c r="T922" s="125"/>
      <c r="U922" s="125">
        <v>0</v>
      </c>
      <c r="V922" s="125">
        <v>94</v>
      </c>
      <c r="W922" s="125">
        <v>12657.72</v>
      </c>
      <c r="X922" s="125">
        <v>6584</v>
      </c>
      <c r="Y922" s="125">
        <v>180.04</v>
      </c>
      <c r="Z922" s="125" t="s">
        <v>283</v>
      </c>
      <c r="AA922" s="125">
        <v>1</v>
      </c>
      <c r="AB922" s="125">
        <v>14235226.59</v>
      </c>
      <c r="AC922" s="125">
        <v>16000000</v>
      </c>
      <c r="AD922" s="125">
        <v>0</v>
      </c>
    </row>
    <row r="923" spans="10:30" x14ac:dyDescent="0.2">
      <c r="J923" s="125">
        <v>921</v>
      </c>
      <c r="K923" s="126">
        <v>39407</v>
      </c>
      <c r="L923" s="125">
        <v>35</v>
      </c>
      <c r="M923" s="125">
        <v>41</v>
      </c>
      <c r="N923" s="125">
        <v>1</v>
      </c>
      <c r="O923" s="125">
        <v>57</v>
      </c>
      <c r="P923" s="125">
        <v>9</v>
      </c>
      <c r="Q923" s="125">
        <v>48</v>
      </c>
      <c r="R923" s="125">
        <v>0</v>
      </c>
      <c r="S923" s="125">
        <v>0</v>
      </c>
      <c r="T923" s="125"/>
      <c r="U923" s="125">
        <v>0</v>
      </c>
      <c r="V923" s="125">
        <v>62</v>
      </c>
      <c r="W923" s="125">
        <v>21395.200000000001</v>
      </c>
      <c r="X923" s="125">
        <v>4365</v>
      </c>
      <c r="Y923" s="125">
        <v>302.75</v>
      </c>
      <c r="Z923" s="125" t="s">
        <v>283</v>
      </c>
      <c r="AA923" s="125">
        <v>1</v>
      </c>
      <c r="AB923" s="125">
        <v>16556605.48</v>
      </c>
      <c r="AC923" s="125">
        <v>20000000</v>
      </c>
      <c r="AD923" s="125">
        <v>0</v>
      </c>
    </row>
    <row r="924" spans="10:30" x14ac:dyDescent="0.2">
      <c r="J924" s="125">
        <v>922</v>
      </c>
      <c r="K924" s="126">
        <v>39410</v>
      </c>
      <c r="L924" s="125">
        <v>41</v>
      </c>
      <c r="M924" s="125">
        <v>49</v>
      </c>
      <c r="N924" s="125">
        <v>45</v>
      </c>
      <c r="O924" s="125">
        <v>19</v>
      </c>
      <c r="P924" s="125">
        <v>13</v>
      </c>
      <c r="Q924" s="125">
        <v>12</v>
      </c>
      <c r="R924" s="125">
        <v>0</v>
      </c>
      <c r="S924" s="125">
        <v>0</v>
      </c>
      <c r="T924" s="125"/>
      <c r="U924" s="125">
        <v>0</v>
      </c>
      <c r="V924" s="125">
        <v>136</v>
      </c>
      <c r="W924" s="125">
        <v>11821.04</v>
      </c>
      <c r="X924" s="125">
        <v>8735</v>
      </c>
      <c r="Y924" s="125">
        <v>183.36</v>
      </c>
      <c r="Z924" s="125" t="s">
        <v>283</v>
      </c>
      <c r="AA924" s="125">
        <v>1</v>
      </c>
      <c r="AB924" s="125">
        <v>19370014.34</v>
      </c>
      <c r="AC924" s="125">
        <v>22000000</v>
      </c>
      <c r="AD924" s="125">
        <v>0</v>
      </c>
    </row>
    <row r="925" spans="10:30" x14ac:dyDescent="0.2">
      <c r="J925" s="125">
        <v>923</v>
      </c>
      <c r="K925" s="126">
        <v>39414</v>
      </c>
      <c r="L925" s="125">
        <v>53</v>
      </c>
      <c r="M925" s="125">
        <v>39</v>
      </c>
      <c r="N925" s="125">
        <v>2</v>
      </c>
      <c r="O925" s="125">
        <v>50</v>
      </c>
      <c r="P925" s="125">
        <v>57</v>
      </c>
      <c r="Q925" s="125">
        <v>15</v>
      </c>
      <c r="R925" s="125">
        <v>0</v>
      </c>
      <c r="S925" s="125">
        <v>0</v>
      </c>
      <c r="T925" s="125"/>
      <c r="U925" s="125">
        <v>0</v>
      </c>
      <c r="V925" s="125">
        <v>90</v>
      </c>
      <c r="W925" s="125">
        <v>19370.439999999999</v>
      </c>
      <c r="X925" s="125">
        <v>6122</v>
      </c>
      <c r="Y925" s="125">
        <v>283.68</v>
      </c>
      <c r="Z925" s="125" t="s">
        <v>283</v>
      </c>
      <c r="AA925" s="125">
        <v>1</v>
      </c>
      <c r="AB925" s="125">
        <v>22420857.890000001</v>
      </c>
      <c r="AC925" s="125">
        <v>26000000</v>
      </c>
      <c r="AD925" s="125">
        <v>0</v>
      </c>
    </row>
    <row r="926" spans="10:30" x14ac:dyDescent="0.2">
      <c r="J926" s="125">
        <v>924</v>
      </c>
      <c r="K926" s="126">
        <v>39417</v>
      </c>
      <c r="L926" s="125">
        <v>51</v>
      </c>
      <c r="M926" s="125">
        <v>27</v>
      </c>
      <c r="N926" s="125">
        <v>60</v>
      </c>
      <c r="O926" s="125">
        <v>21</v>
      </c>
      <c r="P926" s="125">
        <v>20</v>
      </c>
      <c r="Q926" s="125">
        <v>2</v>
      </c>
      <c r="R926" s="125">
        <v>0</v>
      </c>
      <c r="S926" s="125">
        <v>0</v>
      </c>
      <c r="T926" s="125"/>
      <c r="U926" s="125">
        <v>0</v>
      </c>
      <c r="V926" s="125">
        <v>90</v>
      </c>
      <c r="W926" s="125">
        <v>22081.88</v>
      </c>
      <c r="X926" s="125">
        <v>7236</v>
      </c>
      <c r="Y926" s="125">
        <v>273.61</v>
      </c>
      <c r="Z926" s="125" t="s">
        <v>283</v>
      </c>
      <c r="AA926" s="125">
        <v>1</v>
      </c>
      <c r="AB926" s="125">
        <v>35717127.329999998</v>
      </c>
      <c r="AC926" s="125">
        <v>40000000</v>
      </c>
      <c r="AD926" s="125">
        <v>0</v>
      </c>
    </row>
    <row r="927" spans="10:30" x14ac:dyDescent="0.2">
      <c r="J927" s="125">
        <v>925</v>
      </c>
      <c r="K927" s="126">
        <v>39421</v>
      </c>
      <c r="L927" s="125">
        <v>52</v>
      </c>
      <c r="M927" s="125">
        <v>37</v>
      </c>
      <c r="N927" s="125">
        <v>46</v>
      </c>
      <c r="O927" s="125">
        <v>8</v>
      </c>
      <c r="P927" s="125">
        <v>22</v>
      </c>
      <c r="Q927" s="125">
        <v>36</v>
      </c>
      <c r="R927" s="125">
        <v>0</v>
      </c>
      <c r="S927" s="125">
        <v>1</v>
      </c>
      <c r="T927" s="125" t="s">
        <v>7830</v>
      </c>
      <c r="U927" s="125">
        <v>40628613.640000001</v>
      </c>
      <c r="V927" s="125">
        <v>132</v>
      </c>
      <c r="W927" s="125">
        <v>21261.85</v>
      </c>
      <c r="X927" s="125">
        <v>10214</v>
      </c>
      <c r="Y927" s="125">
        <v>273.74</v>
      </c>
      <c r="Z927" s="125" t="s">
        <v>284</v>
      </c>
      <c r="AA927" s="125">
        <v>0</v>
      </c>
      <c r="AB927" s="125">
        <v>0</v>
      </c>
      <c r="AC927" s="125">
        <v>1200000</v>
      </c>
      <c r="AD927" s="125">
        <v>0</v>
      </c>
    </row>
    <row r="928" spans="10:30" x14ac:dyDescent="0.2">
      <c r="J928" s="125">
        <v>926</v>
      </c>
      <c r="K928" s="126">
        <v>39424</v>
      </c>
      <c r="L928" s="125">
        <v>40</v>
      </c>
      <c r="M928" s="125">
        <v>41</v>
      </c>
      <c r="N928" s="125">
        <v>34</v>
      </c>
      <c r="O928" s="125">
        <v>33</v>
      </c>
      <c r="P928" s="125">
        <v>21</v>
      </c>
      <c r="Q928" s="125">
        <v>59</v>
      </c>
      <c r="R928" s="125">
        <v>0</v>
      </c>
      <c r="S928" s="125">
        <v>0</v>
      </c>
      <c r="T928" s="125"/>
      <c r="U928" s="125">
        <v>0</v>
      </c>
      <c r="V928" s="125">
        <v>24</v>
      </c>
      <c r="W928" s="125">
        <v>35599.69</v>
      </c>
      <c r="X928" s="125">
        <v>2019</v>
      </c>
      <c r="Y928" s="125">
        <v>421.58</v>
      </c>
      <c r="Z928" s="125" t="s">
        <v>283</v>
      </c>
      <c r="AA928" s="125">
        <v>1</v>
      </c>
      <c r="AB928" s="125">
        <v>1495186.73</v>
      </c>
      <c r="AC928" s="125">
        <v>3000000</v>
      </c>
      <c r="AD928" s="125">
        <v>0</v>
      </c>
    </row>
    <row r="929" spans="10:30" x14ac:dyDescent="0.2">
      <c r="J929" s="125">
        <v>927</v>
      </c>
      <c r="K929" s="126">
        <v>39428</v>
      </c>
      <c r="L929" s="125">
        <v>36</v>
      </c>
      <c r="M929" s="125">
        <v>26</v>
      </c>
      <c r="N929" s="125">
        <v>31</v>
      </c>
      <c r="O929" s="125">
        <v>23</v>
      </c>
      <c r="P929" s="125">
        <v>19</v>
      </c>
      <c r="Q929" s="125">
        <v>33</v>
      </c>
      <c r="R929" s="125">
        <v>0</v>
      </c>
      <c r="S929" s="125">
        <v>0</v>
      </c>
      <c r="T929" s="125"/>
      <c r="U929" s="125">
        <v>0</v>
      </c>
      <c r="V929" s="125">
        <v>45</v>
      </c>
      <c r="W929" s="125">
        <v>20517.91</v>
      </c>
      <c r="X929" s="125">
        <v>3499</v>
      </c>
      <c r="Y929" s="125">
        <v>262.88</v>
      </c>
      <c r="Z929" s="125" t="s">
        <v>283</v>
      </c>
      <c r="AA929" s="125">
        <v>1</v>
      </c>
      <c r="AB929" s="125">
        <v>3110971.95</v>
      </c>
      <c r="AC929" s="125">
        <v>5000000</v>
      </c>
      <c r="AD929" s="125">
        <v>0</v>
      </c>
    </row>
    <row r="930" spans="10:30" x14ac:dyDescent="0.2">
      <c r="J930" s="125">
        <v>928</v>
      </c>
      <c r="K930" s="126">
        <v>39431</v>
      </c>
      <c r="L930" s="125">
        <v>32</v>
      </c>
      <c r="M930" s="125">
        <v>10</v>
      </c>
      <c r="N930" s="125">
        <v>49</v>
      </c>
      <c r="O930" s="125">
        <v>60</v>
      </c>
      <c r="P930" s="125">
        <v>4</v>
      </c>
      <c r="Q930" s="125">
        <v>33</v>
      </c>
      <c r="R930" s="125">
        <v>18230080.5</v>
      </c>
      <c r="S930" s="125">
        <v>1</v>
      </c>
      <c r="T930" s="125" t="s">
        <v>7841</v>
      </c>
      <c r="U930" s="125">
        <v>5077029.42</v>
      </c>
      <c r="V930" s="125">
        <v>43</v>
      </c>
      <c r="W930" s="125">
        <v>26127.01</v>
      </c>
      <c r="X930" s="125">
        <v>4246</v>
      </c>
      <c r="Y930" s="125">
        <v>263.58999999999997</v>
      </c>
      <c r="Z930" s="125" t="s">
        <v>284</v>
      </c>
      <c r="AA930" s="125">
        <v>0</v>
      </c>
      <c r="AB930" s="125">
        <v>0</v>
      </c>
      <c r="AC930" s="125">
        <v>1000000</v>
      </c>
      <c r="AD930" s="125">
        <v>0</v>
      </c>
    </row>
    <row r="931" spans="10:30" x14ac:dyDescent="0.2">
      <c r="J931" s="125">
        <v>929</v>
      </c>
      <c r="K931" s="126">
        <v>39435</v>
      </c>
      <c r="L931" s="125">
        <v>16</v>
      </c>
      <c r="M931" s="125">
        <v>49</v>
      </c>
      <c r="N931" s="125">
        <v>35</v>
      </c>
      <c r="O931" s="125">
        <v>39</v>
      </c>
      <c r="P931" s="125">
        <v>57</v>
      </c>
      <c r="Q931" s="125">
        <v>27</v>
      </c>
      <c r="R931" s="125">
        <v>0</v>
      </c>
      <c r="S931" s="125">
        <v>0</v>
      </c>
      <c r="T931" s="125"/>
      <c r="U931" s="125">
        <v>0</v>
      </c>
      <c r="V931" s="125">
        <v>42</v>
      </c>
      <c r="W931" s="125">
        <v>18094.16</v>
      </c>
      <c r="X931" s="125">
        <v>3095</v>
      </c>
      <c r="Y931" s="125">
        <v>244.61</v>
      </c>
      <c r="Z931" s="125" t="s">
        <v>283</v>
      </c>
      <c r="AA931" s="125">
        <v>1</v>
      </c>
      <c r="AB931" s="125">
        <v>9414519.0500000007</v>
      </c>
      <c r="AC931" s="125">
        <v>11000000</v>
      </c>
      <c r="AD931" s="125">
        <v>0</v>
      </c>
    </row>
    <row r="932" spans="10:30" x14ac:dyDescent="0.2">
      <c r="J932" s="125">
        <v>930</v>
      </c>
      <c r="K932" s="126">
        <v>39438</v>
      </c>
      <c r="L932" s="125">
        <v>46</v>
      </c>
      <c r="M932" s="125">
        <v>20</v>
      </c>
      <c r="N932" s="125">
        <v>55</v>
      </c>
      <c r="O932" s="125">
        <v>37</v>
      </c>
      <c r="P932" s="125">
        <v>28</v>
      </c>
      <c r="Q932" s="125">
        <v>49</v>
      </c>
      <c r="R932" s="125">
        <v>0</v>
      </c>
      <c r="S932" s="125">
        <v>0</v>
      </c>
      <c r="T932" s="125"/>
      <c r="U932" s="125">
        <v>0</v>
      </c>
      <c r="V932" s="125">
        <v>73</v>
      </c>
      <c r="W932" s="125">
        <v>18344.900000000001</v>
      </c>
      <c r="X932" s="125">
        <v>5481</v>
      </c>
      <c r="Y932" s="125">
        <v>243.81</v>
      </c>
      <c r="Z932" s="125" t="s">
        <v>283</v>
      </c>
      <c r="AA932" s="125">
        <v>1</v>
      </c>
      <c r="AB932" s="125">
        <v>11758079.4</v>
      </c>
      <c r="AC932" s="125">
        <v>16000000</v>
      </c>
      <c r="AD932" s="125">
        <v>0</v>
      </c>
    </row>
    <row r="933" spans="10:30" x14ac:dyDescent="0.2">
      <c r="J933" s="125">
        <v>931</v>
      </c>
      <c r="K933" s="126">
        <v>39447</v>
      </c>
      <c r="L933" s="125">
        <v>17</v>
      </c>
      <c r="M933" s="125">
        <v>34</v>
      </c>
      <c r="N933" s="125">
        <v>7</v>
      </c>
      <c r="O933" s="125">
        <v>36</v>
      </c>
      <c r="P933" s="125">
        <v>39</v>
      </c>
      <c r="Q933" s="125">
        <v>19</v>
      </c>
      <c r="R933" s="125">
        <v>0</v>
      </c>
      <c r="S933" s="125">
        <v>0</v>
      </c>
      <c r="T933" s="125"/>
      <c r="U933" s="125">
        <v>0</v>
      </c>
      <c r="V933" s="125">
        <v>245</v>
      </c>
      <c r="W933" s="125">
        <v>9393.9699999999993</v>
      </c>
      <c r="X933" s="125">
        <v>14573</v>
      </c>
      <c r="Y933" s="125">
        <v>157.93</v>
      </c>
      <c r="Z933" s="125" t="s">
        <v>283</v>
      </c>
      <c r="AA933" s="125">
        <v>1</v>
      </c>
      <c r="AB933" s="125">
        <v>15785742.060000001</v>
      </c>
      <c r="AC933" s="125">
        <v>20000000</v>
      </c>
      <c r="AD933" s="125">
        <v>0</v>
      </c>
    </row>
    <row r="934" spans="10:30" x14ac:dyDescent="0.2">
      <c r="J934" s="125">
        <v>932</v>
      </c>
      <c r="K934" s="126">
        <v>39452</v>
      </c>
      <c r="L934" s="125">
        <v>2</v>
      </c>
      <c r="M934" s="125">
        <v>21</v>
      </c>
      <c r="N934" s="125">
        <v>42</v>
      </c>
      <c r="O934" s="125">
        <v>53</v>
      </c>
      <c r="P934" s="125">
        <v>36</v>
      </c>
      <c r="Q934" s="125">
        <v>17</v>
      </c>
      <c r="R934" s="125">
        <v>0</v>
      </c>
      <c r="S934" s="125">
        <v>1</v>
      </c>
      <c r="T934" s="125" t="s">
        <v>7828</v>
      </c>
      <c r="U934" s="125">
        <v>19685655.010000002</v>
      </c>
      <c r="V934" s="125">
        <v>196</v>
      </c>
      <c r="W934" s="125">
        <v>11370.01</v>
      </c>
      <c r="X934" s="125">
        <v>10515</v>
      </c>
      <c r="Y934" s="125">
        <v>211.94</v>
      </c>
      <c r="Z934" s="125" t="s">
        <v>284</v>
      </c>
      <c r="AA934" s="125">
        <v>0</v>
      </c>
      <c r="AB934" s="125">
        <v>0</v>
      </c>
      <c r="AC934" s="125">
        <v>1300000</v>
      </c>
      <c r="AD934" s="125">
        <v>0</v>
      </c>
    </row>
    <row r="935" spans="10:30" x14ac:dyDescent="0.2">
      <c r="J935" s="125">
        <v>933</v>
      </c>
      <c r="K935" s="126">
        <v>39456</v>
      </c>
      <c r="L935" s="125">
        <v>25</v>
      </c>
      <c r="M935" s="125">
        <v>39</v>
      </c>
      <c r="N935" s="125">
        <v>45</v>
      </c>
      <c r="O935" s="125">
        <v>51</v>
      </c>
      <c r="P935" s="125">
        <v>8</v>
      </c>
      <c r="Q935" s="125">
        <v>14</v>
      </c>
      <c r="R935" s="125">
        <v>0</v>
      </c>
      <c r="S935" s="125">
        <v>0</v>
      </c>
      <c r="T935" s="125"/>
      <c r="U935" s="125">
        <v>0</v>
      </c>
      <c r="V935" s="125">
        <v>66</v>
      </c>
      <c r="W935" s="125">
        <v>11712.22</v>
      </c>
      <c r="X935" s="125">
        <v>3308</v>
      </c>
      <c r="Y935" s="125">
        <v>233.68</v>
      </c>
      <c r="Z935" s="125" t="s">
        <v>283</v>
      </c>
      <c r="AA935" s="125">
        <v>1</v>
      </c>
      <c r="AB935" s="125">
        <v>1352761.06</v>
      </c>
      <c r="AC935" s="125">
        <v>3000000</v>
      </c>
      <c r="AD935" s="125">
        <v>0</v>
      </c>
    </row>
    <row r="936" spans="10:30" x14ac:dyDescent="0.2">
      <c r="J936" s="125">
        <v>934</v>
      </c>
      <c r="K936" s="126">
        <v>39459</v>
      </c>
      <c r="L936" s="125">
        <v>25</v>
      </c>
      <c r="M936" s="125">
        <v>48</v>
      </c>
      <c r="N936" s="125">
        <v>44</v>
      </c>
      <c r="O936" s="125">
        <v>3</v>
      </c>
      <c r="P936" s="125">
        <v>21</v>
      </c>
      <c r="Q936" s="125">
        <v>1</v>
      </c>
      <c r="R936" s="125">
        <v>0</v>
      </c>
      <c r="S936" s="125">
        <v>0</v>
      </c>
      <c r="T936" s="125"/>
      <c r="U936" s="125">
        <v>0</v>
      </c>
      <c r="V936" s="125">
        <v>55</v>
      </c>
      <c r="W936" s="125">
        <v>17289.830000000002</v>
      </c>
      <c r="X936" s="125">
        <v>5101</v>
      </c>
      <c r="Y936" s="125">
        <v>186.42</v>
      </c>
      <c r="Z936" s="125" t="s">
        <v>283</v>
      </c>
      <c r="AA936" s="125">
        <v>1</v>
      </c>
      <c r="AB936" s="125">
        <v>12508366.08</v>
      </c>
      <c r="AC936" s="125">
        <v>15000000</v>
      </c>
      <c r="AD936" s="125">
        <v>0</v>
      </c>
    </row>
    <row r="937" spans="10:30" x14ac:dyDescent="0.2">
      <c r="J937" s="125">
        <v>935</v>
      </c>
      <c r="K937" s="126">
        <v>39463</v>
      </c>
      <c r="L937" s="125">
        <v>7</v>
      </c>
      <c r="M937" s="125">
        <v>45</v>
      </c>
      <c r="N937" s="125">
        <v>18</v>
      </c>
      <c r="O937" s="125">
        <v>13</v>
      </c>
      <c r="P937" s="125">
        <v>29</v>
      </c>
      <c r="Q937" s="125">
        <v>31</v>
      </c>
      <c r="R937" s="125">
        <v>0</v>
      </c>
      <c r="S937" s="125">
        <v>0</v>
      </c>
      <c r="T937" s="125"/>
      <c r="U937" s="125">
        <v>0</v>
      </c>
      <c r="V937" s="125">
        <v>243</v>
      </c>
      <c r="W937" s="125">
        <v>5396.61</v>
      </c>
      <c r="X937" s="125">
        <v>10898</v>
      </c>
      <c r="Y937" s="125">
        <v>120.33</v>
      </c>
      <c r="Z937" s="125" t="s">
        <v>283</v>
      </c>
      <c r="AA937" s="125">
        <v>1</v>
      </c>
      <c r="AB937" s="125">
        <v>14803274.65</v>
      </c>
      <c r="AC937" s="125">
        <v>17000000</v>
      </c>
      <c r="AD937" s="125">
        <v>0</v>
      </c>
    </row>
    <row r="938" spans="10:30" x14ac:dyDescent="0.2">
      <c r="J938" s="125">
        <v>936</v>
      </c>
      <c r="K938" s="126">
        <v>39466</v>
      </c>
      <c r="L938" s="125">
        <v>5</v>
      </c>
      <c r="M938" s="125">
        <v>33</v>
      </c>
      <c r="N938" s="125">
        <v>14</v>
      </c>
      <c r="O938" s="125">
        <v>29</v>
      </c>
      <c r="P938" s="125">
        <v>44</v>
      </c>
      <c r="Q938" s="125">
        <v>22</v>
      </c>
      <c r="R938" s="125">
        <v>0</v>
      </c>
      <c r="S938" s="125">
        <v>2</v>
      </c>
      <c r="T938" s="125" t="s">
        <v>7829</v>
      </c>
      <c r="U938" s="125">
        <v>8699137.8900000006</v>
      </c>
      <c r="V938" s="125">
        <v>144</v>
      </c>
      <c r="W938" s="125">
        <v>10297.629999999999</v>
      </c>
      <c r="X938" s="125">
        <v>9280</v>
      </c>
      <c r="Y938" s="125">
        <v>159.79</v>
      </c>
      <c r="Z938" s="125" t="s">
        <v>284</v>
      </c>
      <c r="AA938" s="125">
        <v>0</v>
      </c>
      <c r="AB938" s="125">
        <v>0</v>
      </c>
      <c r="AC938" s="125">
        <v>1200000</v>
      </c>
      <c r="AD938" s="125">
        <v>0</v>
      </c>
    </row>
    <row r="939" spans="10:30" x14ac:dyDescent="0.2">
      <c r="J939" s="125">
        <v>937</v>
      </c>
      <c r="K939" s="126">
        <v>39470</v>
      </c>
      <c r="L939" s="125">
        <v>22</v>
      </c>
      <c r="M939" s="125">
        <v>41</v>
      </c>
      <c r="N939" s="125">
        <v>2</v>
      </c>
      <c r="O939" s="125">
        <v>30</v>
      </c>
      <c r="P939" s="125">
        <v>21</v>
      </c>
      <c r="Q939" s="125">
        <v>52</v>
      </c>
      <c r="R939" s="125">
        <v>0</v>
      </c>
      <c r="S939" s="125">
        <v>0</v>
      </c>
      <c r="T939" s="125"/>
      <c r="U939" s="125">
        <v>0</v>
      </c>
      <c r="V939" s="125">
        <v>20</v>
      </c>
      <c r="W939" s="125">
        <v>36413.65</v>
      </c>
      <c r="X939" s="125">
        <v>1763</v>
      </c>
      <c r="Y939" s="125">
        <v>413.09</v>
      </c>
      <c r="Z939" s="125" t="s">
        <v>283</v>
      </c>
      <c r="AA939" s="125">
        <v>1</v>
      </c>
      <c r="AB939" s="125">
        <v>1274477.8</v>
      </c>
      <c r="AC939" s="125">
        <v>3000000</v>
      </c>
      <c r="AD939" s="125">
        <v>0</v>
      </c>
    </row>
    <row r="940" spans="10:30" x14ac:dyDescent="0.2">
      <c r="J940" s="125">
        <v>938</v>
      </c>
      <c r="K940" s="126">
        <v>39473</v>
      </c>
      <c r="L940" s="125">
        <v>35</v>
      </c>
      <c r="M940" s="125">
        <v>15</v>
      </c>
      <c r="N940" s="125">
        <v>27</v>
      </c>
      <c r="O940" s="125">
        <v>57</v>
      </c>
      <c r="P940" s="125">
        <v>50</v>
      </c>
      <c r="Q940" s="125">
        <v>59</v>
      </c>
      <c r="R940" s="125">
        <v>0</v>
      </c>
      <c r="S940" s="125">
        <v>0</v>
      </c>
      <c r="T940" s="125"/>
      <c r="U940" s="125">
        <v>0</v>
      </c>
      <c r="V940" s="125">
        <v>39</v>
      </c>
      <c r="W940" s="125">
        <v>23406.66</v>
      </c>
      <c r="X940" s="125">
        <v>3235</v>
      </c>
      <c r="Y940" s="125">
        <v>282.18</v>
      </c>
      <c r="Z940" s="125" t="s">
        <v>283</v>
      </c>
      <c r="AA940" s="125">
        <v>1</v>
      </c>
      <c r="AB940" s="125">
        <v>2871982.33</v>
      </c>
      <c r="AC940" s="125">
        <v>5000000</v>
      </c>
      <c r="AD940" s="125">
        <v>0</v>
      </c>
    </row>
    <row r="941" spans="10:30" x14ac:dyDescent="0.2">
      <c r="J941" s="125">
        <v>939</v>
      </c>
      <c r="K941" s="126">
        <v>39477</v>
      </c>
      <c r="L941" s="125">
        <v>6</v>
      </c>
      <c r="M941" s="125">
        <v>23</v>
      </c>
      <c r="N941" s="125">
        <v>19</v>
      </c>
      <c r="O941" s="125">
        <v>50</v>
      </c>
      <c r="P941" s="125">
        <v>37</v>
      </c>
      <c r="Q941" s="125">
        <v>49</v>
      </c>
      <c r="R941" s="125">
        <v>0</v>
      </c>
      <c r="S941" s="125">
        <v>0</v>
      </c>
      <c r="T941" s="125"/>
      <c r="U941" s="125">
        <v>0</v>
      </c>
      <c r="V941" s="125">
        <v>103</v>
      </c>
      <c r="W941" s="125">
        <v>9216.7800000000007</v>
      </c>
      <c r="X941" s="125">
        <v>5670</v>
      </c>
      <c r="Y941" s="125">
        <v>167.43</v>
      </c>
      <c r="Z941" s="125" t="s">
        <v>283</v>
      </c>
      <c r="AA941" s="125">
        <v>1</v>
      </c>
      <c r="AB941" s="125">
        <v>11264174.77</v>
      </c>
      <c r="AC941" s="125">
        <v>13500000</v>
      </c>
      <c r="AD941" s="125">
        <v>0</v>
      </c>
    </row>
    <row r="942" spans="10:30" x14ac:dyDescent="0.2">
      <c r="J942" s="125">
        <v>940</v>
      </c>
      <c r="K942" s="126">
        <v>39480</v>
      </c>
      <c r="L942" s="125">
        <v>25</v>
      </c>
      <c r="M942" s="125">
        <v>33</v>
      </c>
      <c r="N942" s="125">
        <v>51</v>
      </c>
      <c r="O942" s="125">
        <v>31</v>
      </c>
      <c r="P942" s="125">
        <v>5</v>
      </c>
      <c r="Q942" s="125">
        <v>37</v>
      </c>
      <c r="R942" s="125">
        <v>0</v>
      </c>
      <c r="S942" s="125">
        <v>0</v>
      </c>
      <c r="T942" s="125"/>
      <c r="U942" s="125">
        <v>0</v>
      </c>
      <c r="V942" s="125">
        <v>109</v>
      </c>
      <c r="W942" s="125">
        <v>11635.12</v>
      </c>
      <c r="X942" s="125">
        <v>6936</v>
      </c>
      <c r="Y942" s="125">
        <v>182.85</v>
      </c>
      <c r="Z942" s="125" t="s">
        <v>283</v>
      </c>
      <c r="AA942" s="125">
        <v>1</v>
      </c>
      <c r="AB942" s="125">
        <v>13483573.630000001</v>
      </c>
      <c r="AC942" s="125">
        <v>15000000</v>
      </c>
      <c r="AD942" s="125">
        <v>0</v>
      </c>
    </row>
    <row r="943" spans="10:30" x14ac:dyDescent="0.2">
      <c r="J943" s="125">
        <v>941</v>
      </c>
      <c r="K943" s="126">
        <v>39484</v>
      </c>
      <c r="L943" s="125">
        <v>11</v>
      </c>
      <c r="M943" s="125">
        <v>15</v>
      </c>
      <c r="N943" s="125">
        <v>10</v>
      </c>
      <c r="O943" s="125">
        <v>27</v>
      </c>
      <c r="P943" s="125">
        <v>60</v>
      </c>
      <c r="Q943" s="125">
        <v>53</v>
      </c>
      <c r="R943" s="125">
        <v>0</v>
      </c>
      <c r="S943" s="125">
        <v>0</v>
      </c>
      <c r="T943" s="125"/>
      <c r="U943" s="125">
        <v>0</v>
      </c>
      <c r="V943" s="125">
        <v>37</v>
      </c>
      <c r="W943" s="125">
        <v>20206.509999999998</v>
      </c>
      <c r="X943" s="125">
        <v>3406</v>
      </c>
      <c r="Y943" s="125">
        <v>219.51</v>
      </c>
      <c r="Z943" s="125" t="s">
        <v>283</v>
      </c>
      <c r="AA943" s="125">
        <v>1</v>
      </c>
      <c r="AB943" s="125">
        <v>14791945.07</v>
      </c>
      <c r="AC943" s="125">
        <v>16000000</v>
      </c>
      <c r="AD943" s="125">
        <v>0</v>
      </c>
    </row>
    <row r="944" spans="10:30" x14ac:dyDescent="0.2">
      <c r="J944" s="125">
        <v>942</v>
      </c>
      <c r="K944" s="126">
        <v>39487</v>
      </c>
      <c r="L944" s="125">
        <v>5</v>
      </c>
      <c r="M944" s="125">
        <v>52</v>
      </c>
      <c r="N944" s="125">
        <v>18</v>
      </c>
      <c r="O944" s="125">
        <v>8</v>
      </c>
      <c r="P944" s="125">
        <v>59</v>
      </c>
      <c r="Q944" s="125">
        <v>42</v>
      </c>
      <c r="R944" s="125">
        <v>0</v>
      </c>
      <c r="S944" s="125">
        <v>0</v>
      </c>
      <c r="T944" s="125"/>
      <c r="U944" s="125">
        <v>0</v>
      </c>
      <c r="V944" s="125">
        <v>73</v>
      </c>
      <c r="W944" s="125">
        <v>20890.580000000002</v>
      </c>
      <c r="X944" s="125">
        <v>5310</v>
      </c>
      <c r="Y944" s="125">
        <v>287.2</v>
      </c>
      <c r="Z944" s="125" t="s">
        <v>283</v>
      </c>
      <c r="AA944" s="125">
        <v>1</v>
      </c>
      <c r="AB944" s="125">
        <v>17460716.850000001</v>
      </c>
      <c r="AC944" s="125">
        <v>20000000</v>
      </c>
      <c r="AD944" s="125">
        <v>0</v>
      </c>
    </row>
    <row r="945" spans="10:30" x14ac:dyDescent="0.2">
      <c r="J945" s="125">
        <v>943</v>
      </c>
      <c r="K945" s="126">
        <v>39491</v>
      </c>
      <c r="L945" s="125">
        <v>47</v>
      </c>
      <c r="M945" s="125">
        <v>41</v>
      </c>
      <c r="N945" s="125">
        <v>58</v>
      </c>
      <c r="O945" s="125">
        <v>3</v>
      </c>
      <c r="P945" s="125">
        <v>23</v>
      </c>
      <c r="Q945" s="125">
        <v>12</v>
      </c>
      <c r="R945" s="125">
        <v>0</v>
      </c>
      <c r="S945" s="125">
        <v>1</v>
      </c>
      <c r="T945" s="125" t="s">
        <v>7831</v>
      </c>
      <c r="U945" s="125">
        <v>20498366.41</v>
      </c>
      <c r="V945" s="125">
        <v>116</v>
      </c>
      <c r="W945" s="125">
        <v>14963.79</v>
      </c>
      <c r="X945" s="125">
        <v>7783</v>
      </c>
      <c r="Y945" s="125">
        <v>223.02</v>
      </c>
      <c r="Z945" s="125" t="s">
        <v>284</v>
      </c>
      <c r="AA945" s="125">
        <v>0</v>
      </c>
      <c r="AB945" s="125">
        <v>0</v>
      </c>
      <c r="AC945" s="125">
        <v>1100000</v>
      </c>
      <c r="AD945" s="125">
        <v>0</v>
      </c>
    </row>
    <row r="946" spans="10:30" x14ac:dyDescent="0.2">
      <c r="J946" s="125">
        <v>944</v>
      </c>
      <c r="K946" s="126">
        <v>39494</v>
      </c>
      <c r="L946" s="125">
        <v>16</v>
      </c>
      <c r="M946" s="125">
        <v>58</v>
      </c>
      <c r="N946" s="125">
        <v>43</v>
      </c>
      <c r="O946" s="125">
        <v>37</v>
      </c>
      <c r="P946" s="125">
        <v>52</v>
      </c>
      <c r="Q946" s="125">
        <v>59</v>
      </c>
      <c r="R946" s="125">
        <v>0</v>
      </c>
      <c r="S946" s="125">
        <v>0</v>
      </c>
      <c r="T946" s="125"/>
      <c r="U946" s="125">
        <v>0</v>
      </c>
      <c r="V946" s="125">
        <v>21</v>
      </c>
      <c r="W946" s="125">
        <v>38432.28</v>
      </c>
      <c r="X946" s="125">
        <v>2669</v>
      </c>
      <c r="Y946" s="125">
        <v>302.39</v>
      </c>
      <c r="Z946" s="125" t="s">
        <v>283</v>
      </c>
      <c r="AA946" s="125">
        <v>1</v>
      </c>
      <c r="AB946" s="125">
        <v>9017085</v>
      </c>
      <c r="AC946" s="125">
        <v>11000000</v>
      </c>
      <c r="AD946" s="125">
        <v>0</v>
      </c>
    </row>
    <row r="947" spans="10:30" x14ac:dyDescent="0.2">
      <c r="J947" s="125">
        <v>945</v>
      </c>
      <c r="K947" s="126">
        <v>39498</v>
      </c>
      <c r="L947" s="125">
        <v>44</v>
      </c>
      <c r="M947" s="125">
        <v>8</v>
      </c>
      <c r="N947" s="125">
        <v>59</v>
      </c>
      <c r="O947" s="125">
        <v>54</v>
      </c>
      <c r="P947" s="125">
        <v>4</v>
      </c>
      <c r="Q947" s="125">
        <v>27</v>
      </c>
      <c r="R947" s="125">
        <v>0</v>
      </c>
      <c r="S947" s="125">
        <v>0</v>
      </c>
      <c r="T947" s="125"/>
      <c r="U947" s="125">
        <v>0</v>
      </c>
      <c r="V947" s="125">
        <v>118</v>
      </c>
      <c r="W947" s="125">
        <v>9974.16</v>
      </c>
      <c r="X947" s="125">
        <v>6615</v>
      </c>
      <c r="Y947" s="125">
        <v>177.92</v>
      </c>
      <c r="Z947" s="125" t="s">
        <v>283</v>
      </c>
      <c r="AA947" s="125">
        <v>1</v>
      </c>
      <c r="AB947" s="125">
        <v>11076748.93</v>
      </c>
      <c r="AC947" s="125">
        <v>13000000</v>
      </c>
      <c r="AD947" s="125">
        <v>0</v>
      </c>
    </row>
    <row r="948" spans="10:30" x14ac:dyDescent="0.2">
      <c r="J948" s="125">
        <v>946</v>
      </c>
      <c r="K948" s="126">
        <v>39501</v>
      </c>
      <c r="L948" s="125">
        <v>59</v>
      </c>
      <c r="M948" s="125">
        <v>1</v>
      </c>
      <c r="N948" s="125">
        <v>47</v>
      </c>
      <c r="O948" s="125">
        <v>5</v>
      </c>
      <c r="P948" s="125">
        <v>52</v>
      </c>
      <c r="Q948" s="125">
        <v>12</v>
      </c>
      <c r="R948" s="125">
        <v>0</v>
      </c>
      <c r="S948" s="125">
        <v>0</v>
      </c>
      <c r="T948" s="125"/>
      <c r="U948" s="125">
        <v>0</v>
      </c>
      <c r="V948" s="125">
        <v>92</v>
      </c>
      <c r="W948" s="125">
        <v>15029.8</v>
      </c>
      <c r="X948" s="125">
        <v>6373</v>
      </c>
      <c r="Y948" s="125">
        <v>216.97</v>
      </c>
      <c r="Z948" s="125" t="s">
        <v>283</v>
      </c>
      <c r="AA948" s="125">
        <v>1</v>
      </c>
      <c r="AB948" s="125">
        <v>13496546.460000001</v>
      </c>
      <c r="AC948" s="125">
        <v>16000000</v>
      </c>
      <c r="AD948" s="125">
        <v>0</v>
      </c>
    </row>
    <row r="949" spans="10:30" x14ac:dyDescent="0.2">
      <c r="J949" s="125">
        <v>947</v>
      </c>
      <c r="K949" s="126">
        <v>39505</v>
      </c>
      <c r="L949" s="125">
        <v>33</v>
      </c>
      <c r="M949" s="125">
        <v>11</v>
      </c>
      <c r="N949" s="125">
        <v>3</v>
      </c>
      <c r="O949" s="125">
        <v>58</v>
      </c>
      <c r="P949" s="125">
        <v>14</v>
      </c>
      <c r="Q949" s="125">
        <v>5</v>
      </c>
      <c r="R949" s="125">
        <v>0</v>
      </c>
      <c r="S949" s="125">
        <v>1</v>
      </c>
      <c r="T949" s="125" t="s">
        <v>7830</v>
      </c>
      <c r="U949" s="125">
        <v>16035424.27</v>
      </c>
      <c r="V949" s="125">
        <v>95</v>
      </c>
      <c r="W949" s="125">
        <v>15271.45</v>
      </c>
      <c r="X949" s="125">
        <v>8955</v>
      </c>
      <c r="Y949" s="125">
        <v>162.01</v>
      </c>
      <c r="Z949" s="125" t="s">
        <v>284</v>
      </c>
      <c r="AA949" s="125">
        <v>0</v>
      </c>
      <c r="AB949" s="125">
        <v>0</v>
      </c>
      <c r="AC949" s="125">
        <v>1500000</v>
      </c>
      <c r="AD949" s="125">
        <v>0</v>
      </c>
    </row>
    <row r="950" spans="10:30" x14ac:dyDescent="0.2">
      <c r="J950" s="125">
        <v>948</v>
      </c>
      <c r="K950" s="126">
        <v>39508</v>
      </c>
      <c r="L950" s="125">
        <v>22</v>
      </c>
      <c r="M950" s="125">
        <v>44</v>
      </c>
      <c r="N950" s="125">
        <v>41</v>
      </c>
      <c r="O950" s="125">
        <v>46</v>
      </c>
      <c r="P950" s="125">
        <v>52</v>
      </c>
      <c r="Q950" s="125">
        <v>54</v>
      </c>
      <c r="R950" s="125">
        <v>0</v>
      </c>
      <c r="S950" s="125">
        <v>0</v>
      </c>
      <c r="T950" s="125"/>
      <c r="U950" s="125">
        <v>0</v>
      </c>
      <c r="V950" s="125">
        <v>30</v>
      </c>
      <c r="W950" s="125">
        <v>27177.27</v>
      </c>
      <c r="X950" s="125">
        <v>2141</v>
      </c>
      <c r="Y950" s="125">
        <v>380.81</v>
      </c>
      <c r="Z950" s="125" t="s">
        <v>283</v>
      </c>
      <c r="AA950" s="125">
        <v>1</v>
      </c>
      <c r="AB950" s="125">
        <v>1426806.41</v>
      </c>
      <c r="AC950" s="125">
        <v>3000000</v>
      </c>
      <c r="AD950" s="125">
        <v>0</v>
      </c>
    </row>
    <row r="951" spans="10:30" x14ac:dyDescent="0.2">
      <c r="J951" s="125">
        <v>949</v>
      </c>
      <c r="K951" s="126">
        <v>39512</v>
      </c>
      <c r="L951" s="125">
        <v>44</v>
      </c>
      <c r="M951" s="125">
        <v>1</v>
      </c>
      <c r="N951" s="125">
        <v>51</v>
      </c>
      <c r="O951" s="125">
        <v>52</v>
      </c>
      <c r="P951" s="125">
        <v>41</v>
      </c>
      <c r="Q951" s="125">
        <v>23</v>
      </c>
      <c r="R951" s="125">
        <v>0</v>
      </c>
      <c r="S951" s="125">
        <v>0</v>
      </c>
      <c r="T951" s="125"/>
      <c r="U951" s="125">
        <v>0</v>
      </c>
      <c r="V951" s="125">
        <v>28</v>
      </c>
      <c r="W951" s="125">
        <v>31580.9</v>
      </c>
      <c r="X951" s="125">
        <v>2679</v>
      </c>
      <c r="Y951" s="125">
        <v>330.08</v>
      </c>
      <c r="Z951" s="125" t="s">
        <v>283</v>
      </c>
      <c r="AA951" s="125">
        <v>1</v>
      </c>
      <c r="AB951" s="125">
        <v>10111849.01</v>
      </c>
      <c r="AC951" s="125">
        <v>12000000</v>
      </c>
      <c r="AD951" s="125">
        <v>0</v>
      </c>
    </row>
    <row r="952" spans="10:30" x14ac:dyDescent="0.2">
      <c r="J952" s="125">
        <v>950</v>
      </c>
      <c r="K952" s="126">
        <v>39515</v>
      </c>
      <c r="L952" s="125">
        <v>48</v>
      </c>
      <c r="M952" s="125">
        <v>59</v>
      </c>
      <c r="N952" s="125">
        <v>49</v>
      </c>
      <c r="O952" s="125">
        <v>41</v>
      </c>
      <c r="P952" s="125">
        <v>42</v>
      </c>
      <c r="Q952" s="125">
        <v>23</v>
      </c>
      <c r="R952" s="125">
        <v>0</v>
      </c>
      <c r="S952" s="125">
        <v>0</v>
      </c>
      <c r="T952" s="125"/>
      <c r="U952" s="125">
        <v>0</v>
      </c>
      <c r="V952" s="125">
        <v>43</v>
      </c>
      <c r="W952" s="125">
        <v>30111.09</v>
      </c>
      <c r="X952" s="125">
        <v>3953</v>
      </c>
      <c r="Y952" s="125">
        <v>327.54000000000002</v>
      </c>
      <c r="Z952" s="125" t="s">
        <v>283</v>
      </c>
      <c r="AA952" s="125">
        <v>1</v>
      </c>
      <c r="AB952" s="125">
        <v>12377708.640000001</v>
      </c>
      <c r="AC952" s="125">
        <v>15000000</v>
      </c>
      <c r="AD952" s="125">
        <v>0</v>
      </c>
    </row>
    <row r="953" spans="10:30" x14ac:dyDescent="0.2">
      <c r="J953" s="125">
        <v>951</v>
      </c>
      <c r="K953" s="126">
        <v>39519</v>
      </c>
      <c r="L953" s="125">
        <v>49</v>
      </c>
      <c r="M953" s="125">
        <v>24</v>
      </c>
      <c r="N953" s="125">
        <v>39</v>
      </c>
      <c r="O953" s="125">
        <v>34</v>
      </c>
      <c r="P953" s="125">
        <v>55</v>
      </c>
      <c r="Q953" s="125">
        <v>14</v>
      </c>
      <c r="R953" s="125">
        <v>0</v>
      </c>
      <c r="S953" s="125">
        <v>0</v>
      </c>
      <c r="T953" s="125"/>
      <c r="U953" s="125">
        <v>0</v>
      </c>
      <c r="V953" s="125">
        <v>41</v>
      </c>
      <c r="W953" s="125">
        <v>33969.919999999998</v>
      </c>
      <c r="X953" s="125">
        <v>3894</v>
      </c>
      <c r="Y953" s="125">
        <v>357.67</v>
      </c>
      <c r="Z953" s="125" t="s">
        <v>283</v>
      </c>
      <c r="AA953" s="125">
        <v>1</v>
      </c>
      <c r="AB953" s="125">
        <v>14815050.33</v>
      </c>
      <c r="AC953" s="125">
        <v>17000000</v>
      </c>
      <c r="AD953" s="125">
        <v>0</v>
      </c>
    </row>
    <row r="954" spans="10:30" x14ac:dyDescent="0.2">
      <c r="J954" s="125">
        <v>952</v>
      </c>
      <c r="K954" s="126">
        <v>39522</v>
      </c>
      <c r="L954" s="125">
        <v>54</v>
      </c>
      <c r="M954" s="125">
        <v>11</v>
      </c>
      <c r="N954" s="125">
        <v>27</v>
      </c>
      <c r="O954" s="125">
        <v>18</v>
      </c>
      <c r="P954" s="125">
        <v>2</v>
      </c>
      <c r="Q954" s="125">
        <v>30</v>
      </c>
      <c r="R954" s="125">
        <v>0</v>
      </c>
      <c r="S954" s="125">
        <v>0</v>
      </c>
      <c r="T954" s="125"/>
      <c r="U954" s="125">
        <v>0</v>
      </c>
      <c r="V954" s="125">
        <v>132</v>
      </c>
      <c r="W954" s="125">
        <v>11947.28</v>
      </c>
      <c r="X954" s="125">
        <v>7126</v>
      </c>
      <c r="Y954" s="125">
        <v>221.31</v>
      </c>
      <c r="Z954" s="125" t="s">
        <v>283</v>
      </c>
      <c r="AA954" s="125">
        <v>1</v>
      </c>
      <c r="AB954" s="125">
        <v>17574870.510000002</v>
      </c>
      <c r="AC954" s="125">
        <v>20000000</v>
      </c>
      <c r="AD954" s="125">
        <v>0</v>
      </c>
    </row>
    <row r="955" spans="10:30" x14ac:dyDescent="0.2">
      <c r="J955" s="125">
        <v>953</v>
      </c>
      <c r="K955" s="126">
        <v>39526</v>
      </c>
      <c r="L955" s="125">
        <v>55</v>
      </c>
      <c r="M955" s="125">
        <v>48</v>
      </c>
      <c r="N955" s="125">
        <v>1</v>
      </c>
      <c r="O955" s="125">
        <v>39</v>
      </c>
      <c r="P955" s="125">
        <v>16</v>
      </c>
      <c r="Q955" s="125">
        <v>42</v>
      </c>
      <c r="R955" s="125">
        <v>0</v>
      </c>
      <c r="S955" s="125">
        <v>1</v>
      </c>
      <c r="T955" s="125" t="s">
        <v>7832</v>
      </c>
      <c r="U955" s="125">
        <v>20509951.370000001</v>
      </c>
      <c r="V955" s="125">
        <v>71</v>
      </c>
      <c r="W955" s="125">
        <v>23622.38</v>
      </c>
      <c r="X955" s="125">
        <v>5055</v>
      </c>
      <c r="Y955" s="125">
        <v>331.79</v>
      </c>
      <c r="Z955" s="125" t="s">
        <v>284</v>
      </c>
      <c r="AA955" s="125">
        <v>0</v>
      </c>
      <c r="AB955" s="125">
        <v>0</v>
      </c>
      <c r="AC955" s="125">
        <v>1200000</v>
      </c>
      <c r="AD955" s="125">
        <v>0</v>
      </c>
    </row>
    <row r="956" spans="10:30" x14ac:dyDescent="0.2">
      <c r="J956" s="125">
        <v>954</v>
      </c>
      <c r="K956" s="126">
        <v>39529</v>
      </c>
      <c r="L956" s="125">
        <v>8</v>
      </c>
      <c r="M956" s="125">
        <v>5</v>
      </c>
      <c r="N956" s="125">
        <v>24</v>
      </c>
      <c r="O956" s="125">
        <v>18</v>
      </c>
      <c r="P956" s="125">
        <v>57</v>
      </c>
      <c r="Q956" s="125">
        <v>33</v>
      </c>
      <c r="R956" s="125">
        <v>0</v>
      </c>
      <c r="S956" s="125">
        <v>0</v>
      </c>
      <c r="T956" s="125"/>
      <c r="U956" s="125">
        <v>0</v>
      </c>
      <c r="V956" s="125">
        <v>81</v>
      </c>
      <c r="W956" s="125">
        <v>7848.36</v>
      </c>
      <c r="X956" s="125">
        <v>5213</v>
      </c>
      <c r="Y956" s="125">
        <v>121.95</v>
      </c>
      <c r="Z956" s="125" t="s">
        <v>283</v>
      </c>
      <c r="AA956" s="125">
        <v>1</v>
      </c>
      <c r="AB956" s="125">
        <v>9334367.3399999999</v>
      </c>
      <c r="AC956" s="125">
        <v>11000000</v>
      </c>
      <c r="AD956" s="125">
        <v>0</v>
      </c>
    </row>
    <row r="957" spans="10:30" x14ac:dyDescent="0.2">
      <c r="J957" s="125">
        <v>955</v>
      </c>
      <c r="K957" s="126">
        <v>39533</v>
      </c>
      <c r="L957" s="125">
        <v>35</v>
      </c>
      <c r="M957" s="125">
        <v>5</v>
      </c>
      <c r="N957" s="125">
        <v>32</v>
      </c>
      <c r="O957" s="125">
        <v>21</v>
      </c>
      <c r="P957" s="125">
        <v>33</v>
      </c>
      <c r="Q957" s="125">
        <v>12</v>
      </c>
      <c r="R957" s="125">
        <v>0</v>
      </c>
      <c r="S957" s="125">
        <v>2</v>
      </c>
      <c r="T957" s="125" t="s">
        <v>7832</v>
      </c>
      <c r="U957" s="125">
        <v>5678963.9199999999</v>
      </c>
      <c r="V957" s="125">
        <v>90</v>
      </c>
      <c r="W957" s="125">
        <v>12848.01</v>
      </c>
      <c r="X957" s="125">
        <v>6180</v>
      </c>
      <c r="Y957" s="125">
        <v>187.11</v>
      </c>
      <c r="Z957" s="125" t="s">
        <v>284</v>
      </c>
      <c r="AA957" s="125">
        <v>0</v>
      </c>
      <c r="AB957" s="125">
        <v>0</v>
      </c>
      <c r="AC957" s="125">
        <v>1200000</v>
      </c>
      <c r="AD957" s="125">
        <v>0</v>
      </c>
    </row>
    <row r="958" spans="10:30" x14ac:dyDescent="0.2">
      <c r="J958" s="125">
        <v>956</v>
      </c>
      <c r="K958" s="126">
        <v>39536</v>
      </c>
      <c r="L958" s="125">
        <v>46</v>
      </c>
      <c r="M958" s="125">
        <v>51</v>
      </c>
      <c r="N958" s="125">
        <v>47</v>
      </c>
      <c r="O958" s="125">
        <v>59</v>
      </c>
      <c r="P958" s="125">
        <v>54</v>
      </c>
      <c r="Q958" s="125">
        <v>57</v>
      </c>
      <c r="R958" s="125">
        <v>0</v>
      </c>
      <c r="S958" s="125">
        <v>1</v>
      </c>
      <c r="T958" s="125" t="s">
        <v>7830</v>
      </c>
      <c r="U958" s="125">
        <v>1385109.95</v>
      </c>
      <c r="V958" s="125">
        <v>38</v>
      </c>
      <c r="W958" s="125">
        <v>20828.72</v>
      </c>
      <c r="X958" s="125">
        <v>2468</v>
      </c>
      <c r="Y958" s="125">
        <v>320.7</v>
      </c>
      <c r="Z958" s="125" t="s">
        <v>284</v>
      </c>
      <c r="AA958" s="125">
        <v>0</v>
      </c>
      <c r="AB958" s="125">
        <v>0</v>
      </c>
      <c r="AC958" s="125">
        <v>1300000</v>
      </c>
      <c r="AD958" s="125">
        <v>0</v>
      </c>
    </row>
    <row r="959" spans="10:30" x14ac:dyDescent="0.2">
      <c r="J959" s="125">
        <v>957</v>
      </c>
      <c r="K959" s="126">
        <v>39540</v>
      </c>
      <c r="L959" s="125">
        <v>50</v>
      </c>
      <c r="M959" s="125">
        <v>32</v>
      </c>
      <c r="N959" s="125">
        <v>25</v>
      </c>
      <c r="O959" s="125">
        <v>34</v>
      </c>
      <c r="P959" s="125">
        <v>57</v>
      </c>
      <c r="Q959" s="125">
        <v>24</v>
      </c>
      <c r="R959" s="125">
        <v>0</v>
      </c>
      <c r="S959" s="125">
        <v>0</v>
      </c>
      <c r="T959" s="125"/>
      <c r="U959" s="125">
        <v>0</v>
      </c>
      <c r="V959" s="125">
        <v>24</v>
      </c>
      <c r="W959" s="125">
        <v>30247.279999999999</v>
      </c>
      <c r="X959" s="125">
        <v>2210</v>
      </c>
      <c r="Y959" s="125">
        <v>328.48</v>
      </c>
      <c r="Z959" s="125" t="s">
        <v>283</v>
      </c>
      <c r="AA959" s="125">
        <v>1</v>
      </c>
      <c r="AB959" s="125">
        <v>1270385.5</v>
      </c>
      <c r="AC959" s="125">
        <v>2500000</v>
      </c>
      <c r="AD959" s="125">
        <v>0</v>
      </c>
    </row>
    <row r="960" spans="10:30" x14ac:dyDescent="0.2">
      <c r="J960" s="125">
        <v>958</v>
      </c>
      <c r="K960" s="126">
        <v>39543</v>
      </c>
      <c r="L960" s="125">
        <v>13</v>
      </c>
      <c r="M960" s="125">
        <v>22</v>
      </c>
      <c r="N960" s="125">
        <v>7</v>
      </c>
      <c r="O960" s="125">
        <v>33</v>
      </c>
      <c r="P960" s="125">
        <v>51</v>
      </c>
      <c r="Q960" s="125">
        <v>48</v>
      </c>
      <c r="R960" s="125">
        <v>0</v>
      </c>
      <c r="S960" s="125">
        <v>3</v>
      </c>
      <c r="T960" s="125" t="s">
        <v>7833</v>
      </c>
      <c r="U960" s="125">
        <v>978205.14</v>
      </c>
      <c r="V960" s="125">
        <v>269</v>
      </c>
      <c r="W960" s="125">
        <v>3535.28</v>
      </c>
      <c r="X960" s="125">
        <v>8718</v>
      </c>
      <c r="Y960" s="125">
        <v>109.09</v>
      </c>
      <c r="Z960" s="125" t="s">
        <v>284</v>
      </c>
      <c r="AA960" s="125">
        <v>0</v>
      </c>
      <c r="AB960" s="125">
        <v>0</v>
      </c>
      <c r="AC960" s="125">
        <v>1300000</v>
      </c>
      <c r="AD960" s="125">
        <v>0</v>
      </c>
    </row>
    <row r="961" spans="10:30" x14ac:dyDescent="0.2">
      <c r="J961" s="125">
        <v>959</v>
      </c>
      <c r="K961" s="126">
        <v>39547</v>
      </c>
      <c r="L961" s="125">
        <v>57</v>
      </c>
      <c r="M961" s="125">
        <v>3</v>
      </c>
      <c r="N961" s="125">
        <v>5</v>
      </c>
      <c r="O961" s="125">
        <v>11</v>
      </c>
      <c r="P961" s="125">
        <v>33</v>
      </c>
      <c r="Q961" s="125">
        <v>39</v>
      </c>
      <c r="R961" s="125">
        <v>0</v>
      </c>
      <c r="S961" s="125">
        <v>0</v>
      </c>
      <c r="T961" s="125"/>
      <c r="U961" s="125">
        <v>0</v>
      </c>
      <c r="V961" s="125">
        <v>138</v>
      </c>
      <c r="W961" s="125">
        <v>5376.4</v>
      </c>
      <c r="X961" s="125">
        <v>7139</v>
      </c>
      <c r="Y961" s="125">
        <v>103.93</v>
      </c>
      <c r="Z961" s="125" t="s">
        <v>283</v>
      </c>
      <c r="AA961" s="125">
        <v>1</v>
      </c>
      <c r="AB961" s="125">
        <v>6756745.8600000003</v>
      </c>
      <c r="AC961" s="125">
        <v>8500000</v>
      </c>
      <c r="AD961" s="125">
        <v>0</v>
      </c>
    </row>
    <row r="962" spans="10:30" x14ac:dyDescent="0.2">
      <c r="J962" s="125">
        <v>960</v>
      </c>
      <c r="K962" s="126">
        <v>39550</v>
      </c>
      <c r="L962" s="125">
        <v>34</v>
      </c>
      <c r="M962" s="125">
        <v>6</v>
      </c>
      <c r="N962" s="125">
        <v>33</v>
      </c>
      <c r="O962" s="125">
        <v>18</v>
      </c>
      <c r="P962" s="125">
        <v>53</v>
      </c>
      <c r="Q962" s="125">
        <v>19</v>
      </c>
      <c r="R962" s="125">
        <v>0</v>
      </c>
      <c r="S962" s="125">
        <v>0</v>
      </c>
      <c r="T962" s="125"/>
      <c r="U962" s="125">
        <v>0</v>
      </c>
      <c r="V962" s="125">
        <v>73</v>
      </c>
      <c r="W962" s="125">
        <v>15299.06</v>
      </c>
      <c r="X962" s="125">
        <v>4852</v>
      </c>
      <c r="Y962" s="125">
        <v>230.18</v>
      </c>
      <c r="Z962" s="125" t="s">
        <v>283</v>
      </c>
      <c r="AA962" s="125">
        <v>1</v>
      </c>
      <c r="AB962" s="125">
        <v>8711201.4800000004</v>
      </c>
      <c r="AC962" s="125">
        <v>11000000</v>
      </c>
      <c r="AD962" s="125">
        <v>0</v>
      </c>
    </row>
    <row r="963" spans="10:30" x14ac:dyDescent="0.2">
      <c r="J963" s="125">
        <v>961</v>
      </c>
      <c r="K963" s="126">
        <v>39554</v>
      </c>
      <c r="L963" s="125">
        <v>16</v>
      </c>
      <c r="M963" s="125">
        <v>53</v>
      </c>
      <c r="N963" s="125">
        <v>2</v>
      </c>
      <c r="O963" s="125">
        <v>4</v>
      </c>
      <c r="P963" s="125">
        <v>21</v>
      </c>
      <c r="Q963" s="125">
        <v>36</v>
      </c>
      <c r="R963" s="125">
        <v>0</v>
      </c>
      <c r="S963" s="125">
        <v>0</v>
      </c>
      <c r="T963" s="125"/>
      <c r="U963" s="125">
        <v>0</v>
      </c>
      <c r="V963" s="125">
        <v>81</v>
      </c>
      <c r="W963" s="125">
        <v>15330.15</v>
      </c>
      <c r="X963" s="125">
        <v>7193</v>
      </c>
      <c r="Y963" s="125">
        <v>172.63</v>
      </c>
      <c r="Z963" s="125" t="s">
        <v>283</v>
      </c>
      <c r="AA963" s="125">
        <v>1</v>
      </c>
      <c r="AB963" s="125">
        <v>10884250.08</v>
      </c>
      <c r="AC963" s="125">
        <v>13000000</v>
      </c>
      <c r="AD963" s="125">
        <v>0</v>
      </c>
    </row>
    <row r="964" spans="10:30" x14ac:dyDescent="0.2">
      <c r="J964" s="125">
        <v>962</v>
      </c>
      <c r="K964" s="126">
        <v>39557</v>
      </c>
      <c r="L964" s="125">
        <v>2</v>
      </c>
      <c r="M964" s="125">
        <v>48</v>
      </c>
      <c r="N964" s="125">
        <v>49</v>
      </c>
      <c r="O964" s="125">
        <v>40</v>
      </c>
      <c r="P964" s="125">
        <v>55</v>
      </c>
      <c r="Q964" s="125">
        <v>11</v>
      </c>
      <c r="R964" s="125">
        <v>0</v>
      </c>
      <c r="S964" s="125">
        <v>1</v>
      </c>
      <c r="T964" s="125" t="s">
        <v>7831</v>
      </c>
      <c r="U964" s="125">
        <v>13272508.390000001</v>
      </c>
      <c r="V964" s="125">
        <v>41</v>
      </c>
      <c r="W964" s="125">
        <v>33285.83</v>
      </c>
      <c r="X964" s="125">
        <v>3554</v>
      </c>
      <c r="Y964" s="125">
        <v>384</v>
      </c>
      <c r="Z964" s="125" t="s">
        <v>284</v>
      </c>
      <c r="AA964" s="125">
        <v>0</v>
      </c>
      <c r="AB964" s="125">
        <v>0</v>
      </c>
      <c r="AC964" s="125">
        <v>1200000</v>
      </c>
      <c r="AD964" s="125">
        <v>0</v>
      </c>
    </row>
    <row r="965" spans="10:30" x14ac:dyDescent="0.2">
      <c r="J965" s="125">
        <v>963</v>
      </c>
      <c r="K965" s="126">
        <v>39561</v>
      </c>
      <c r="L965" s="125">
        <v>37</v>
      </c>
      <c r="M965" s="125">
        <v>17</v>
      </c>
      <c r="N965" s="125">
        <v>15</v>
      </c>
      <c r="O965" s="125">
        <v>50</v>
      </c>
      <c r="P965" s="125">
        <v>48</v>
      </c>
      <c r="Q965" s="125">
        <v>59</v>
      </c>
      <c r="R965" s="125">
        <v>0</v>
      </c>
      <c r="S965" s="125">
        <v>0</v>
      </c>
      <c r="T965" s="125"/>
      <c r="U965" s="125">
        <v>0</v>
      </c>
      <c r="V965" s="125">
        <v>30</v>
      </c>
      <c r="W965" s="125">
        <v>20269.810000000001</v>
      </c>
      <c r="X965" s="125">
        <v>2644</v>
      </c>
      <c r="Y965" s="125">
        <v>229.99</v>
      </c>
      <c r="Z965" s="125" t="s">
        <v>283</v>
      </c>
      <c r="AA965" s="125">
        <v>1</v>
      </c>
      <c r="AB965" s="125">
        <v>1064165.04</v>
      </c>
      <c r="AC965" s="125">
        <v>2300000</v>
      </c>
      <c r="AD965" s="125">
        <v>0</v>
      </c>
    </row>
    <row r="966" spans="10:30" x14ac:dyDescent="0.2">
      <c r="J966" s="125">
        <v>964</v>
      </c>
      <c r="K966" s="126">
        <v>39564</v>
      </c>
      <c r="L966" s="125">
        <v>42</v>
      </c>
      <c r="M966" s="125">
        <v>13</v>
      </c>
      <c r="N966" s="125">
        <v>33</v>
      </c>
      <c r="O966" s="125">
        <v>20</v>
      </c>
      <c r="P966" s="125">
        <v>8</v>
      </c>
      <c r="Q966" s="125">
        <v>26</v>
      </c>
      <c r="R966" s="125">
        <v>0</v>
      </c>
      <c r="S966" s="125">
        <v>0</v>
      </c>
      <c r="T966" s="125"/>
      <c r="U966" s="125">
        <v>0</v>
      </c>
      <c r="V966" s="125">
        <v>125</v>
      </c>
      <c r="W966" s="125">
        <v>7097.23</v>
      </c>
      <c r="X966" s="125">
        <v>6128</v>
      </c>
      <c r="Y966" s="125">
        <v>144.77000000000001</v>
      </c>
      <c r="Z966" s="125" t="s">
        <v>283</v>
      </c>
      <c r="AA966" s="125">
        <v>1</v>
      </c>
      <c r="AB966" s="125">
        <v>9139860.0999999996</v>
      </c>
      <c r="AC966" s="125">
        <v>11000000</v>
      </c>
      <c r="AD966" s="125">
        <v>0</v>
      </c>
    </row>
    <row r="967" spans="10:30" x14ac:dyDescent="0.2">
      <c r="J967" s="125">
        <v>965</v>
      </c>
      <c r="K967" s="126">
        <v>39568</v>
      </c>
      <c r="L967" s="125">
        <v>36</v>
      </c>
      <c r="M967" s="125">
        <v>39</v>
      </c>
      <c r="N967" s="125">
        <v>57</v>
      </c>
      <c r="O967" s="125">
        <v>58</v>
      </c>
      <c r="P967" s="125">
        <v>5</v>
      </c>
      <c r="Q967" s="125">
        <v>30</v>
      </c>
      <c r="R967" s="125">
        <v>0</v>
      </c>
      <c r="S967" s="125">
        <v>0</v>
      </c>
      <c r="T967" s="125"/>
      <c r="U967" s="125">
        <v>0</v>
      </c>
      <c r="V967" s="125">
        <v>61</v>
      </c>
      <c r="W967" s="125">
        <v>18625.79</v>
      </c>
      <c r="X967" s="125">
        <v>3934</v>
      </c>
      <c r="Y967" s="125">
        <v>288.81</v>
      </c>
      <c r="Z967" s="125" t="s">
        <v>283</v>
      </c>
      <c r="AA967" s="125">
        <v>1</v>
      </c>
      <c r="AB967" s="125">
        <v>11128162.609999999</v>
      </c>
      <c r="AC967" s="125">
        <v>13000000</v>
      </c>
      <c r="AD967" s="125">
        <v>0</v>
      </c>
    </row>
    <row r="968" spans="10:30" x14ac:dyDescent="0.2">
      <c r="J968" s="125">
        <v>966</v>
      </c>
      <c r="K968" s="126">
        <v>39571</v>
      </c>
      <c r="L968" s="125">
        <v>1</v>
      </c>
      <c r="M968" s="125">
        <v>58</v>
      </c>
      <c r="N968" s="125">
        <v>26</v>
      </c>
      <c r="O968" s="125">
        <v>28</v>
      </c>
      <c r="P968" s="125">
        <v>4</v>
      </c>
      <c r="Q968" s="125">
        <v>41</v>
      </c>
      <c r="R968" s="125">
        <v>0</v>
      </c>
      <c r="S968" s="125">
        <v>0</v>
      </c>
      <c r="T968" s="125"/>
      <c r="U968" s="125">
        <v>0</v>
      </c>
      <c r="V968" s="125">
        <v>55</v>
      </c>
      <c r="W968" s="125">
        <v>21206.52</v>
      </c>
      <c r="X968" s="125">
        <v>4397</v>
      </c>
      <c r="Y968" s="125">
        <v>265.26</v>
      </c>
      <c r="Z968" s="125" t="s">
        <v>283</v>
      </c>
      <c r="AA968" s="125">
        <v>1</v>
      </c>
      <c r="AB968" s="125">
        <v>13169290.24</v>
      </c>
      <c r="AC968" s="125">
        <v>15000000</v>
      </c>
      <c r="AD968" s="125">
        <v>0</v>
      </c>
    </row>
    <row r="969" spans="10:30" x14ac:dyDescent="0.2">
      <c r="J969" s="125">
        <v>967</v>
      </c>
      <c r="K969" s="126">
        <v>39575</v>
      </c>
      <c r="L969" s="125">
        <v>18</v>
      </c>
      <c r="M969" s="125">
        <v>14</v>
      </c>
      <c r="N969" s="125">
        <v>57</v>
      </c>
      <c r="O969" s="125">
        <v>30</v>
      </c>
      <c r="P969" s="125">
        <v>13</v>
      </c>
      <c r="Q969" s="125">
        <v>5</v>
      </c>
      <c r="R969" s="125">
        <v>0</v>
      </c>
      <c r="S969" s="125">
        <v>0</v>
      </c>
      <c r="T969" s="125"/>
      <c r="U969" s="125">
        <v>0</v>
      </c>
      <c r="V969" s="125">
        <v>91</v>
      </c>
      <c r="W969" s="125">
        <v>15768.06</v>
      </c>
      <c r="X969" s="125">
        <v>7445</v>
      </c>
      <c r="Y969" s="125">
        <v>192.74</v>
      </c>
      <c r="Z969" s="125" t="s">
        <v>283</v>
      </c>
      <c r="AA969" s="125">
        <v>1</v>
      </c>
      <c r="AB969" s="125">
        <v>15680353.75</v>
      </c>
      <c r="AC969" s="125">
        <v>18000000</v>
      </c>
      <c r="AD969" s="125">
        <v>0</v>
      </c>
    </row>
    <row r="970" spans="10:30" x14ac:dyDescent="0.2">
      <c r="J970" s="125">
        <v>968</v>
      </c>
      <c r="K970" s="126">
        <v>39578</v>
      </c>
      <c r="L970" s="125">
        <v>30</v>
      </c>
      <c r="M970" s="125">
        <v>4</v>
      </c>
      <c r="N970" s="125">
        <v>13</v>
      </c>
      <c r="O970" s="125">
        <v>60</v>
      </c>
      <c r="P970" s="125">
        <v>51</v>
      </c>
      <c r="Q970" s="125">
        <v>1</v>
      </c>
      <c r="R970" s="125">
        <v>0</v>
      </c>
      <c r="S970" s="125">
        <v>0</v>
      </c>
      <c r="T970" s="125"/>
      <c r="U970" s="125">
        <v>0</v>
      </c>
      <c r="V970" s="125">
        <v>124</v>
      </c>
      <c r="W970" s="125">
        <v>13308.65</v>
      </c>
      <c r="X970" s="125">
        <v>9572</v>
      </c>
      <c r="Y970" s="125">
        <v>172.41</v>
      </c>
      <c r="Z970" s="125" t="s">
        <v>283</v>
      </c>
      <c r="AA970" s="125">
        <v>1</v>
      </c>
      <c r="AB970" s="125">
        <v>18568330.649999999</v>
      </c>
      <c r="AC970" s="125">
        <v>22000000</v>
      </c>
      <c r="AD970" s="125">
        <v>0</v>
      </c>
    </row>
    <row r="971" spans="10:30" x14ac:dyDescent="0.2">
      <c r="J971" s="125">
        <v>969</v>
      </c>
      <c r="K971" s="126">
        <v>39582</v>
      </c>
      <c r="L971" s="125">
        <v>56</v>
      </c>
      <c r="M971" s="125">
        <v>35</v>
      </c>
      <c r="N971" s="125">
        <v>50</v>
      </c>
      <c r="O971" s="125">
        <v>13</v>
      </c>
      <c r="P971" s="125">
        <v>41</v>
      </c>
      <c r="Q971" s="125">
        <v>25</v>
      </c>
      <c r="R971" s="125">
        <v>0</v>
      </c>
      <c r="S971" s="125">
        <v>1</v>
      </c>
      <c r="T971" s="125" t="s">
        <v>7838</v>
      </c>
      <c r="U971" s="125">
        <v>21823614.219999999</v>
      </c>
      <c r="V971" s="125">
        <v>82</v>
      </c>
      <c r="W971" s="125">
        <v>22684.9</v>
      </c>
      <c r="X971" s="125">
        <v>6898</v>
      </c>
      <c r="Y971" s="125">
        <v>269.67</v>
      </c>
      <c r="Z971" s="125" t="s">
        <v>284</v>
      </c>
      <c r="AA971" s="125">
        <v>0</v>
      </c>
      <c r="AB971" s="125">
        <v>0</v>
      </c>
      <c r="AC971" s="125">
        <v>11000000</v>
      </c>
      <c r="AD971" s="125">
        <v>0</v>
      </c>
    </row>
    <row r="972" spans="10:30" x14ac:dyDescent="0.2">
      <c r="J972" s="125">
        <v>970</v>
      </c>
      <c r="K972" s="126">
        <v>39585</v>
      </c>
      <c r="L972" s="125">
        <v>57</v>
      </c>
      <c r="M972" s="125">
        <v>34</v>
      </c>
      <c r="N972" s="125">
        <v>5</v>
      </c>
      <c r="O972" s="125">
        <v>54</v>
      </c>
      <c r="P972" s="125">
        <v>28</v>
      </c>
      <c r="Q972" s="125">
        <v>21</v>
      </c>
      <c r="R972" s="125">
        <v>0</v>
      </c>
      <c r="S972" s="125">
        <v>3</v>
      </c>
      <c r="T972" s="125" t="s">
        <v>7836</v>
      </c>
      <c r="U972" s="125">
        <v>3712467.76</v>
      </c>
      <c r="V972" s="125">
        <v>108</v>
      </c>
      <c r="W972" s="125">
        <v>10992.48</v>
      </c>
      <c r="X972" s="125">
        <v>6144</v>
      </c>
      <c r="Y972" s="125">
        <v>193.23</v>
      </c>
      <c r="Z972" s="125" t="s">
        <v>284</v>
      </c>
      <c r="AA972" s="125">
        <v>0</v>
      </c>
      <c r="AB972" s="125">
        <v>0</v>
      </c>
      <c r="AC972" s="125">
        <v>1300000</v>
      </c>
      <c r="AD972" s="125">
        <v>0</v>
      </c>
    </row>
    <row r="973" spans="10:30" x14ac:dyDescent="0.2">
      <c r="J973" s="125">
        <v>971</v>
      </c>
      <c r="K973" s="126">
        <v>39589</v>
      </c>
      <c r="L973" s="125">
        <v>4</v>
      </c>
      <c r="M973" s="125">
        <v>14</v>
      </c>
      <c r="N973" s="125">
        <v>33</v>
      </c>
      <c r="O973" s="125">
        <v>44</v>
      </c>
      <c r="P973" s="125">
        <v>11</v>
      </c>
      <c r="Q973" s="125">
        <v>45</v>
      </c>
      <c r="R973" s="125">
        <v>0</v>
      </c>
      <c r="S973" s="125">
        <v>0</v>
      </c>
      <c r="T973" s="125"/>
      <c r="U973" s="125">
        <v>0</v>
      </c>
      <c r="V973" s="125">
        <v>66</v>
      </c>
      <c r="W973" s="125">
        <v>11508.75</v>
      </c>
      <c r="X973" s="125">
        <v>4390</v>
      </c>
      <c r="Y973" s="125">
        <v>173.02</v>
      </c>
      <c r="Z973" s="125" t="s">
        <v>283</v>
      </c>
      <c r="AA973" s="125">
        <v>1</v>
      </c>
      <c r="AB973" s="125">
        <v>1329260.3600000001</v>
      </c>
      <c r="AC973" s="125">
        <v>2700000</v>
      </c>
      <c r="AD973" s="125">
        <v>0</v>
      </c>
    </row>
    <row r="974" spans="10:30" x14ac:dyDescent="0.2">
      <c r="J974" s="125">
        <v>972</v>
      </c>
      <c r="K974" s="126">
        <v>39592</v>
      </c>
      <c r="L974" s="125">
        <v>33</v>
      </c>
      <c r="M974" s="125">
        <v>18</v>
      </c>
      <c r="N974" s="125">
        <v>15</v>
      </c>
      <c r="O974" s="125">
        <v>56</v>
      </c>
      <c r="P974" s="125">
        <v>31</v>
      </c>
      <c r="Q974" s="125">
        <v>34</v>
      </c>
      <c r="R974" s="125">
        <v>0</v>
      </c>
      <c r="S974" s="125">
        <v>3</v>
      </c>
      <c r="T974" s="125" t="s">
        <v>7838</v>
      </c>
      <c r="U974" s="125">
        <v>912435.75</v>
      </c>
      <c r="V974" s="125">
        <v>723</v>
      </c>
      <c r="W974" s="125">
        <v>1112.8599999999999</v>
      </c>
      <c r="X974" s="125">
        <v>4082</v>
      </c>
      <c r="Y974" s="125">
        <v>197.11</v>
      </c>
      <c r="Z974" s="125" t="s">
        <v>284</v>
      </c>
      <c r="AA974" s="125">
        <v>0</v>
      </c>
      <c r="AB974" s="125">
        <v>0</v>
      </c>
      <c r="AC974" s="125">
        <v>1200000</v>
      </c>
      <c r="AD974" s="125">
        <v>0</v>
      </c>
    </row>
    <row r="975" spans="10:30" x14ac:dyDescent="0.2">
      <c r="J975" s="125">
        <v>973</v>
      </c>
      <c r="K975" s="126">
        <v>39596</v>
      </c>
      <c r="L975" s="125">
        <v>53</v>
      </c>
      <c r="M975" s="125">
        <v>36</v>
      </c>
      <c r="N975" s="125">
        <v>8</v>
      </c>
      <c r="O975" s="125">
        <v>30</v>
      </c>
      <c r="P975" s="125">
        <v>1</v>
      </c>
      <c r="Q975" s="125">
        <v>47</v>
      </c>
      <c r="R975" s="125">
        <v>0</v>
      </c>
      <c r="S975" s="125">
        <v>0</v>
      </c>
      <c r="T975" s="125"/>
      <c r="U975" s="125">
        <v>0</v>
      </c>
      <c r="V975" s="125">
        <v>36</v>
      </c>
      <c r="W975" s="125">
        <v>19679.25</v>
      </c>
      <c r="X975" s="125">
        <v>2274</v>
      </c>
      <c r="Y975" s="125">
        <v>311.55</v>
      </c>
      <c r="Z975" s="125" t="s">
        <v>283</v>
      </c>
      <c r="AA975" s="125">
        <v>1</v>
      </c>
      <c r="AB975" s="125">
        <v>1239792.94</v>
      </c>
      <c r="AC975" s="125">
        <v>2500000</v>
      </c>
      <c r="AD975" s="125">
        <v>0</v>
      </c>
    </row>
    <row r="976" spans="10:30" x14ac:dyDescent="0.2">
      <c r="J976" s="125">
        <v>974</v>
      </c>
      <c r="K976" s="126">
        <v>39599</v>
      </c>
      <c r="L976" s="125">
        <v>45</v>
      </c>
      <c r="M976" s="125">
        <v>20</v>
      </c>
      <c r="N976" s="125">
        <v>38</v>
      </c>
      <c r="O976" s="125">
        <v>31</v>
      </c>
      <c r="P976" s="125">
        <v>16</v>
      </c>
      <c r="Q976" s="125">
        <v>12</v>
      </c>
      <c r="R976" s="125">
        <v>0</v>
      </c>
      <c r="S976" s="125">
        <v>0</v>
      </c>
      <c r="T976" s="125"/>
      <c r="U976" s="125">
        <v>0</v>
      </c>
      <c r="V976" s="125">
        <v>93</v>
      </c>
      <c r="W976" s="125">
        <v>10307.56</v>
      </c>
      <c r="X976" s="125">
        <v>4213</v>
      </c>
      <c r="Y976" s="125">
        <v>227.53</v>
      </c>
      <c r="Z976" s="125" t="s">
        <v>283</v>
      </c>
      <c r="AA976" s="125">
        <v>1</v>
      </c>
      <c r="AB976" s="125">
        <v>8440373.3300000001</v>
      </c>
      <c r="AC976" s="125">
        <v>11000000</v>
      </c>
      <c r="AD976" s="125">
        <v>0</v>
      </c>
    </row>
    <row r="977" spans="10:30" x14ac:dyDescent="0.2">
      <c r="J977" s="125">
        <v>975</v>
      </c>
      <c r="K977" s="126">
        <v>39603</v>
      </c>
      <c r="L977" s="125">
        <v>33</v>
      </c>
      <c r="M977" s="125">
        <v>9</v>
      </c>
      <c r="N977" s="125">
        <v>37</v>
      </c>
      <c r="O977" s="125">
        <v>40</v>
      </c>
      <c r="P977" s="125">
        <v>41</v>
      </c>
      <c r="Q977" s="125">
        <v>30</v>
      </c>
      <c r="R977" s="125">
        <v>0</v>
      </c>
      <c r="S977" s="125">
        <v>0</v>
      </c>
      <c r="T977" s="125"/>
      <c r="U977" s="125">
        <v>0</v>
      </c>
      <c r="V977" s="125">
        <v>55</v>
      </c>
      <c r="W977" s="125">
        <v>25191.37</v>
      </c>
      <c r="X977" s="125">
        <v>4524</v>
      </c>
      <c r="Y977" s="125">
        <v>306.26</v>
      </c>
      <c r="Z977" s="125" t="s">
        <v>283</v>
      </c>
      <c r="AA977" s="125">
        <v>1</v>
      </c>
      <c r="AB977" s="125">
        <v>10865043.23</v>
      </c>
      <c r="AC977" s="125">
        <v>13500000</v>
      </c>
      <c r="AD977" s="125">
        <v>0</v>
      </c>
    </row>
    <row r="978" spans="10:30" x14ac:dyDescent="0.2">
      <c r="J978" s="125">
        <v>976</v>
      </c>
      <c r="K978" s="126">
        <v>39606</v>
      </c>
      <c r="L978" s="125">
        <v>28</v>
      </c>
      <c r="M978" s="125">
        <v>53</v>
      </c>
      <c r="N978" s="125">
        <v>38</v>
      </c>
      <c r="O978" s="125">
        <v>23</v>
      </c>
      <c r="P978" s="125">
        <v>14</v>
      </c>
      <c r="Q978" s="125">
        <v>25</v>
      </c>
      <c r="R978" s="125">
        <v>0</v>
      </c>
      <c r="S978" s="125">
        <v>0</v>
      </c>
      <c r="T978" s="125"/>
      <c r="U978" s="125">
        <v>0</v>
      </c>
      <c r="V978" s="125">
        <v>74</v>
      </c>
      <c r="W978" s="125">
        <v>21152.880000000001</v>
      </c>
      <c r="X978" s="125">
        <v>6395</v>
      </c>
      <c r="Y978" s="125">
        <v>244.77</v>
      </c>
      <c r="Z978" s="125" t="s">
        <v>283</v>
      </c>
      <c r="AA978" s="125">
        <v>1</v>
      </c>
      <c r="AB978" s="125">
        <v>13604340.57</v>
      </c>
      <c r="AC978" s="125">
        <v>16000000</v>
      </c>
      <c r="AD978" s="125">
        <v>0</v>
      </c>
    </row>
    <row r="979" spans="10:30" x14ac:dyDescent="0.2">
      <c r="J979" s="125">
        <v>977</v>
      </c>
      <c r="K979" s="126">
        <v>39610</v>
      </c>
      <c r="L979" s="125">
        <v>17</v>
      </c>
      <c r="M979" s="125">
        <v>3</v>
      </c>
      <c r="N979" s="125">
        <v>9</v>
      </c>
      <c r="O979" s="125">
        <v>32</v>
      </c>
      <c r="P979" s="125">
        <v>7</v>
      </c>
      <c r="Q979" s="125">
        <v>5</v>
      </c>
      <c r="R979" s="125">
        <v>0</v>
      </c>
      <c r="S979" s="125">
        <v>1</v>
      </c>
      <c r="T979" s="125" t="s">
        <v>7830</v>
      </c>
      <c r="U979" s="125">
        <v>16584111.630000001</v>
      </c>
      <c r="V979" s="125">
        <v>452</v>
      </c>
      <c r="W979" s="125">
        <v>3767.1</v>
      </c>
      <c r="X979" s="125">
        <v>24482</v>
      </c>
      <c r="Y979" s="125">
        <v>69.55</v>
      </c>
      <c r="Z979" s="125" t="s">
        <v>284</v>
      </c>
      <c r="AA979" s="125">
        <v>0</v>
      </c>
      <c r="AB979" s="125">
        <v>0</v>
      </c>
      <c r="AC979" s="125">
        <v>1300000</v>
      </c>
      <c r="AD979" s="125">
        <v>0</v>
      </c>
    </row>
    <row r="980" spans="10:30" x14ac:dyDescent="0.2">
      <c r="J980" s="125">
        <v>978</v>
      </c>
      <c r="K980" s="126">
        <v>39613</v>
      </c>
      <c r="L980" s="125">
        <v>42</v>
      </c>
      <c r="M980" s="125">
        <v>58</v>
      </c>
      <c r="N980" s="125">
        <v>12</v>
      </c>
      <c r="O980" s="125">
        <v>18</v>
      </c>
      <c r="P980" s="125">
        <v>16</v>
      </c>
      <c r="Q980" s="125">
        <v>27</v>
      </c>
      <c r="R980" s="125">
        <v>0</v>
      </c>
      <c r="S980" s="125">
        <v>0</v>
      </c>
      <c r="T980" s="125"/>
      <c r="U980" s="125">
        <v>0</v>
      </c>
      <c r="V980" s="125">
        <v>69</v>
      </c>
      <c r="W980" s="125">
        <v>13220.26</v>
      </c>
      <c r="X980" s="125">
        <v>4616</v>
      </c>
      <c r="Y980" s="125">
        <v>197.61</v>
      </c>
      <c r="Z980" s="125" t="s">
        <v>283</v>
      </c>
      <c r="AA980" s="125">
        <v>1</v>
      </c>
      <c r="AB980" s="125">
        <v>1596346.74</v>
      </c>
      <c r="AC980" s="125">
        <v>3500000</v>
      </c>
      <c r="AD980" s="125">
        <v>0</v>
      </c>
    </row>
    <row r="981" spans="10:30" x14ac:dyDescent="0.2">
      <c r="J981" s="125">
        <v>979</v>
      </c>
      <c r="K981" s="126">
        <v>39617</v>
      </c>
      <c r="L981" s="125">
        <v>28</v>
      </c>
      <c r="M981" s="125">
        <v>3</v>
      </c>
      <c r="N981" s="125">
        <v>39</v>
      </c>
      <c r="O981" s="125">
        <v>51</v>
      </c>
      <c r="P981" s="125">
        <v>31</v>
      </c>
      <c r="Q981" s="125">
        <v>15</v>
      </c>
      <c r="R981" s="125">
        <v>0</v>
      </c>
      <c r="S981" s="125">
        <v>0</v>
      </c>
      <c r="T981" s="125"/>
      <c r="U981" s="125">
        <v>0</v>
      </c>
      <c r="V981" s="125">
        <v>42</v>
      </c>
      <c r="W981" s="125">
        <v>23261.38</v>
      </c>
      <c r="X981" s="125">
        <v>3714</v>
      </c>
      <c r="Y981" s="125">
        <v>263.05</v>
      </c>
      <c r="Z981" s="125" t="s">
        <v>283</v>
      </c>
      <c r="AA981" s="125">
        <v>1</v>
      </c>
      <c r="AB981" s="125">
        <v>11484484.109999999</v>
      </c>
      <c r="AC981" s="125">
        <v>13000000</v>
      </c>
      <c r="AD981" s="125">
        <v>0</v>
      </c>
    </row>
    <row r="982" spans="10:30" x14ac:dyDescent="0.2">
      <c r="J982" s="125">
        <v>980</v>
      </c>
      <c r="K982" s="126">
        <v>39620</v>
      </c>
      <c r="L982" s="125">
        <v>35</v>
      </c>
      <c r="M982" s="125">
        <v>17</v>
      </c>
      <c r="N982" s="125">
        <v>59</v>
      </c>
      <c r="O982" s="125">
        <v>15</v>
      </c>
      <c r="P982" s="125">
        <v>36</v>
      </c>
      <c r="Q982" s="125">
        <v>29</v>
      </c>
      <c r="R982" s="125">
        <v>0</v>
      </c>
      <c r="S982" s="125">
        <v>0</v>
      </c>
      <c r="T982" s="125"/>
      <c r="U982" s="125">
        <v>0</v>
      </c>
      <c r="V982" s="125">
        <v>88</v>
      </c>
      <c r="W982" s="125">
        <v>16054.57</v>
      </c>
      <c r="X982" s="125">
        <v>6837</v>
      </c>
      <c r="Y982" s="125">
        <v>206.64</v>
      </c>
      <c r="Z982" s="125" t="s">
        <v>283</v>
      </c>
      <c r="AA982" s="125">
        <v>1</v>
      </c>
      <c r="AB982" s="125">
        <v>13956888.710000001</v>
      </c>
      <c r="AC982" s="125">
        <v>16000000</v>
      </c>
      <c r="AD982" s="125">
        <v>0</v>
      </c>
    </row>
    <row r="983" spans="10:30" x14ac:dyDescent="0.2">
      <c r="J983" s="125">
        <v>981</v>
      </c>
      <c r="K983" s="126">
        <v>39624</v>
      </c>
      <c r="L983" s="125">
        <v>8</v>
      </c>
      <c r="M983" s="125">
        <v>41</v>
      </c>
      <c r="N983" s="125">
        <v>53</v>
      </c>
      <c r="O983" s="125">
        <v>1</v>
      </c>
      <c r="P983" s="125">
        <v>58</v>
      </c>
      <c r="Q983" s="125">
        <v>34</v>
      </c>
      <c r="R983" s="125">
        <v>0</v>
      </c>
      <c r="S983" s="125">
        <v>0</v>
      </c>
      <c r="T983" s="125"/>
      <c r="U983" s="125">
        <v>0</v>
      </c>
      <c r="V983" s="125">
        <v>74</v>
      </c>
      <c r="W983" s="125">
        <v>20200.29</v>
      </c>
      <c r="X983" s="125">
        <v>4974</v>
      </c>
      <c r="Y983" s="125">
        <v>300.52999999999997</v>
      </c>
      <c r="Z983" s="125" t="s">
        <v>283</v>
      </c>
      <c r="AA983" s="125">
        <v>1</v>
      </c>
      <c r="AB983" s="125">
        <v>16572825.970000001</v>
      </c>
      <c r="AC983" s="125">
        <v>19000000</v>
      </c>
      <c r="AD983" s="125">
        <v>0</v>
      </c>
    </row>
    <row r="984" spans="10:30" x14ac:dyDescent="0.2">
      <c r="J984" s="125">
        <v>982</v>
      </c>
      <c r="K984" s="126">
        <v>39627</v>
      </c>
      <c r="L984" s="125">
        <v>12</v>
      </c>
      <c r="M984" s="125">
        <v>24</v>
      </c>
      <c r="N984" s="125">
        <v>8</v>
      </c>
      <c r="O984" s="125">
        <v>40</v>
      </c>
      <c r="P984" s="125">
        <v>43</v>
      </c>
      <c r="Q984" s="125">
        <v>49</v>
      </c>
      <c r="R984" s="125">
        <v>0</v>
      </c>
      <c r="S984" s="125">
        <v>0</v>
      </c>
      <c r="T984" s="125"/>
      <c r="U984" s="125">
        <v>0</v>
      </c>
      <c r="V984" s="125">
        <v>125</v>
      </c>
      <c r="W984" s="125">
        <v>14102.62</v>
      </c>
      <c r="X984" s="125">
        <v>8510</v>
      </c>
      <c r="Y984" s="125">
        <v>207.15</v>
      </c>
      <c r="Z984" s="125" t="s">
        <v>283</v>
      </c>
      <c r="AA984" s="125">
        <v>1</v>
      </c>
      <c r="AB984" s="125">
        <v>19657775.239999998</v>
      </c>
      <c r="AC984" s="125">
        <v>23000000</v>
      </c>
      <c r="AD984" s="125">
        <v>0</v>
      </c>
    </row>
    <row r="985" spans="10:30" x14ac:dyDescent="0.2">
      <c r="J985" s="125">
        <v>983</v>
      </c>
      <c r="K985" s="126">
        <v>39631</v>
      </c>
      <c r="L985" s="125">
        <v>38</v>
      </c>
      <c r="M985" s="125">
        <v>45</v>
      </c>
      <c r="N985" s="125">
        <v>40</v>
      </c>
      <c r="O985" s="125">
        <v>16</v>
      </c>
      <c r="P985" s="125">
        <v>32</v>
      </c>
      <c r="Q985" s="125">
        <v>22</v>
      </c>
      <c r="R985" s="125">
        <v>0</v>
      </c>
      <c r="S985" s="125">
        <v>1</v>
      </c>
      <c r="T985" s="125" t="s">
        <v>7841</v>
      </c>
      <c r="U985" s="125">
        <v>24038180.789999999</v>
      </c>
      <c r="V985" s="125">
        <v>244</v>
      </c>
      <c r="W985" s="125">
        <v>10258.56</v>
      </c>
      <c r="X985" s="125">
        <v>9930</v>
      </c>
      <c r="Y985" s="125">
        <v>252.07</v>
      </c>
      <c r="Z985" s="125" t="s">
        <v>284</v>
      </c>
      <c r="AA985" s="125">
        <v>0</v>
      </c>
      <c r="AB985" s="125">
        <v>0</v>
      </c>
      <c r="AC985" s="125">
        <v>1500000</v>
      </c>
      <c r="AD985" s="125">
        <v>0</v>
      </c>
    </row>
    <row r="986" spans="10:30" x14ac:dyDescent="0.2">
      <c r="J986" s="125">
        <v>984</v>
      </c>
      <c r="K986" s="126">
        <v>39634</v>
      </c>
      <c r="L986" s="125">
        <v>46</v>
      </c>
      <c r="M986" s="125">
        <v>20</v>
      </c>
      <c r="N986" s="125">
        <v>4</v>
      </c>
      <c r="O986" s="125">
        <v>43</v>
      </c>
      <c r="P986" s="125">
        <v>47</v>
      </c>
      <c r="Q986" s="125">
        <v>10</v>
      </c>
      <c r="R986" s="125">
        <v>0</v>
      </c>
      <c r="S986" s="125">
        <v>0</v>
      </c>
      <c r="T986" s="125"/>
      <c r="U986" s="125">
        <v>0</v>
      </c>
      <c r="V986" s="125">
        <v>38</v>
      </c>
      <c r="W986" s="125">
        <v>26313.69</v>
      </c>
      <c r="X986" s="125">
        <v>2643</v>
      </c>
      <c r="Y986" s="125">
        <v>378.33</v>
      </c>
      <c r="Z986" s="125" t="s">
        <v>283</v>
      </c>
      <c r="AA986" s="125">
        <v>1</v>
      </c>
      <c r="AB986" s="125">
        <v>11966686.939999999</v>
      </c>
      <c r="AC986" s="125">
        <v>15000000</v>
      </c>
      <c r="AD986" s="125">
        <v>0</v>
      </c>
    </row>
    <row r="987" spans="10:30" x14ac:dyDescent="0.2">
      <c r="J987" s="125">
        <v>985</v>
      </c>
      <c r="K987" s="126">
        <v>39638</v>
      </c>
      <c r="L987" s="125">
        <v>4</v>
      </c>
      <c r="M987" s="125">
        <v>56</v>
      </c>
      <c r="N987" s="125">
        <v>18</v>
      </c>
      <c r="O987" s="125">
        <v>59</v>
      </c>
      <c r="P987" s="125">
        <v>46</v>
      </c>
      <c r="Q987" s="125">
        <v>16</v>
      </c>
      <c r="R987" s="125">
        <v>0</v>
      </c>
      <c r="S987" s="125">
        <v>0</v>
      </c>
      <c r="T987" s="125"/>
      <c r="U987" s="125">
        <v>0</v>
      </c>
      <c r="V987" s="125">
        <v>55</v>
      </c>
      <c r="W987" s="125">
        <v>26215.599999999999</v>
      </c>
      <c r="X987" s="125">
        <v>4846</v>
      </c>
      <c r="Y987" s="125">
        <v>297.54000000000002</v>
      </c>
      <c r="Z987" s="125" t="s">
        <v>283</v>
      </c>
      <c r="AA987" s="125">
        <v>1</v>
      </c>
      <c r="AB987" s="125">
        <v>14489938.27</v>
      </c>
      <c r="AC987" s="125">
        <v>17000000</v>
      </c>
      <c r="AD987" s="125">
        <v>0</v>
      </c>
    </row>
    <row r="988" spans="10:30" x14ac:dyDescent="0.2">
      <c r="J988" s="125">
        <v>986</v>
      </c>
      <c r="K988" s="126">
        <v>39641</v>
      </c>
      <c r="L988" s="125">
        <v>32</v>
      </c>
      <c r="M988" s="125">
        <v>6</v>
      </c>
      <c r="N988" s="125">
        <v>31</v>
      </c>
      <c r="O988" s="125">
        <v>24</v>
      </c>
      <c r="P988" s="125">
        <v>15</v>
      </c>
      <c r="Q988" s="125">
        <v>19</v>
      </c>
      <c r="R988" s="125">
        <v>0</v>
      </c>
      <c r="S988" s="125">
        <v>0</v>
      </c>
      <c r="T988" s="125"/>
      <c r="U988" s="125">
        <v>0</v>
      </c>
      <c r="V988" s="125">
        <v>120</v>
      </c>
      <c r="W988" s="125">
        <v>15043.78</v>
      </c>
      <c r="X988" s="125">
        <v>7953</v>
      </c>
      <c r="Y988" s="125">
        <v>226.99</v>
      </c>
      <c r="Z988" s="125" t="s">
        <v>283</v>
      </c>
      <c r="AA988" s="125">
        <v>1</v>
      </c>
      <c r="AB988" s="125">
        <v>17649132.280000001</v>
      </c>
      <c r="AC988" s="125">
        <v>21000000</v>
      </c>
      <c r="AD988" s="125">
        <v>0</v>
      </c>
    </row>
    <row r="989" spans="10:30" x14ac:dyDescent="0.2">
      <c r="J989" s="125">
        <v>987</v>
      </c>
      <c r="K989" s="126">
        <v>39645</v>
      </c>
      <c r="L989" s="125">
        <v>47</v>
      </c>
      <c r="M989" s="125">
        <v>27</v>
      </c>
      <c r="N989" s="125">
        <v>13</v>
      </c>
      <c r="O989" s="125">
        <v>31</v>
      </c>
      <c r="P989" s="125">
        <v>34</v>
      </c>
      <c r="Q989" s="125">
        <v>58</v>
      </c>
      <c r="R989" s="125">
        <v>0</v>
      </c>
      <c r="S989" s="125">
        <v>0</v>
      </c>
      <c r="T989" s="125"/>
      <c r="U989" s="125">
        <v>0</v>
      </c>
      <c r="V989" s="125">
        <v>193</v>
      </c>
      <c r="W989" s="125">
        <v>10707.6</v>
      </c>
      <c r="X989" s="125">
        <v>10923</v>
      </c>
      <c r="Y989" s="125">
        <v>189.19</v>
      </c>
      <c r="Z989" s="125" t="s">
        <v>283</v>
      </c>
      <c r="AA989" s="125">
        <v>1</v>
      </c>
      <c r="AB989" s="125">
        <v>21265623.870000001</v>
      </c>
      <c r="AC989" s="125">
        <v>25000000</v>
      </c>
      <c r="AD989" s="125">
        <v>0</v>
      </c>
    </row>
    <row r="990" spans="10:30" x14ac:dyDescent="0.2">
      <c r="J990" s="125">
        <v>988</v>
      </c>
      <c r="K990" s="126">
        <v>39648</v>
      </c>
      <c r="L990" s="125">
        <v>48</v>
      </c>
      <c r="M990" s="125">
        <v>17</v>
      </c>
      <c r="N990" s="125">
        <v>46</v>
      </c>
      <c r="O990" s="125">
        <v>56</v>
      </c>
      <c r="P990" s="125">
        <v>60</v>
      </c>
      <c r="Q990" s="125">
        <v>8</v>
      </c>
      <c r="R990" s="125">
        <v>0</v>
      </c>
      <c r="S990" s="125">
        <v>0</v>
      </c>
      <c r="T990" s="125"/>
      <c r="U990" s="125">
        <v>0</v>
      </c>
      <c r="V990" s="125">
        <v>73</v>
      </c>
      <c r="W990" s="125">
        <v>31767.360000000001</v>
      </c>
      <c r="X990" s="125">
        <v>6874</v>
      </c>
      <c r="Y990" s="125">
        <v>337.36</v>
      </c>
      <c r="Z990" s="125" t="s">
        <v>283</v>
      </c>
      <c r="AA990" s="125">
        <v>1</v>
      </c>
      <c r="AB990" s="125">
        <v>25323903.989999998</v>
      </c>
      <c r="AC990" s="125">
        <v>30000000</v>
      </c>
      <c r="AD990" s="125">
        <v>0</v>
      </c>
    </row>
    <row r="991" spans="10:30" x14ac:dyDescent="0.2">
      <c r="J991" s="125">
        <v>989</v>
      </c>
      <c r="K991" s="126">
        <v>39652</v>
      </c>
      <c r="L991" s="125">
        <v>38</v>
      </c>
      <c r="M991" s="125">
        <v>21</v>
      </c>
      <c r="N991" s="125">
        <v>27</v>
      </c>
      <c r="O991" s="125">
        <v>2</v>
      </c>
      <c r="P991" s="125">
        <v>29</v>
      </c>
      <c r="Q991" s="125">
        <v>32</v>
      </c>
      <c r="R991" s="125">
        <v>0</v>
      </c>
      <c r="S991" s="125">
        <v>0</v>
      </c>
      <c r="T991" s="125"/>
      <c r="U991" s="125">
        <v>0</v>
      </c>
      <c r="V991" s="125">
        <v>130</v>
      </c>
      <c r="W991" s="125">
        <v>23437.38</v>
      </c>
      <c r="X991" s="125">
        <v>10296</v>
      </c>
      <c r="Y991" s="125">
        <v>295.93</v>
      </c>
      <c r="Z991" s="125" t="s">
        <v>283</v>
      </c>
      <c r="AA991" s="125">
        <v>1</v>
      </c>
      <c r="AB991" s="125">
        <v>44005353.43</v>
      </c>
      <c r="AC991" s="125">
        <v>52000000</v>
      </c>
      <c r="AD991" s="125">
        <v>0</v>
      </c>
    </row>
    <row r="992" spans="10:30" x14ac:dyDescent="0.2">
      <c r="J992" s="125">
        <v>990</v>
      </c>
      <c r="K992" s="126">
        <v>39655</v>
      </c>
      <c r="L992" s="125">
        <v>29</v>
      </c>
      <c r="M992" s="125">
        <v>18</v>
      </c>
      <c r="N992" s="125">
        <v>2</v>
      </c>
      <c r="O992" s="125">
        <v>15</v>
      </c>
      <c r="P992" s="125">
        <v>10</v>
      </c>
      <c r="Q992" s="125">
        <v>39</v>
      </c>
      <c r="R992" s="125">
        <v>0</v>
      </c>
      <c r="S992" s="125">
        <v>2</v>
      </c>
      <c r="T992" s="125" t="s">
        <v>7832</v>
      </c>
      <c r="U992" s="125">
        <v>26586140.510000002</v>
      </c>
      <c r="V992" s="125">
        <v>290</v>
      </c>
      <c r="W992" s="125">
        <v>18062.91</v>
      </c>
      <c r="X992" s="125">
        <v>20863</v>
      </c>
      <c r="Y992" s="125">
        <v>251.08</v>
      </c>
      <c r="Z992" s="125" t="s">
        <v>284</v>
      </c>
      <c r="AA992" s="125">
        <v>0</v>
      </c>
      <c r="AB992" s="125">
        <v>0</v>
      </c>
      <c r="AC992" s="125">
        <v>2000000</v>
      </c>
      <c r="AD992" s="125">
        <v>0</v>
      </c>
    </row>
    <row r="993" spans="10:30" x14ac:dyDescent="0.2">
      <c r="J993" s="125">
        <v>991</v>
      </c>
      <c r="K993" s="126">
        <v>39659</v>
      </c>
      <c r="L993" s="125">
        <v>8</v>
      </c>
      <c r="M993" s="125">
        <v>38</v>
      </c>
      <c r="N993" s="125">
        <v>60</v>
      </c>
      <c r="O993" s="125">
        <v>41</v>
      </c>
      <c r="P993" s="125">
        <v>15</v>
      </c>
      <c r="Q993" s="125">
        <v>9</v>
      </c>
      <c r="R993" s="125">
        <v>0</v>
      </c>
      <c r="S993" s="125">
        <v>0</v>
      </c>
      <c r="T993" s="125"/>
      <c r="U993" s="125">
        <v>0</v>
      </c>
      <c r="V993" s="125">
        <v>36</v>
      </c>
      <c r="W993" s="125">
        <v>26823.95</v>
      </c>
      <c r="X993" s="125">
        <v>3028</v>
      </c>
      <c r="Y993" s="125">
        <v>318.91000000000003</v>
      </c>
      <c r="Z993" s="125" t="s">
        <v>283</v>
      </c>
      <c r="AA993" s="125">
        <v>1</v>
      </c>
      <c r="AB993" s="125">
        <v>1689908.71</v>
      </c>
      <c r="AC993" s="125">
        <v>4000000</v>
      </c>
      <c r="AD993" s="125">
        <v>0</v>
      </c>
    </row>
    <row r="994" spans="10:30" x14ac:dyDescent="0.2">
      <c r="J994" s="125">
        <v>992</v>
      </c>
      <c r="K994" s="126">
        <v>39662</v>
      </c>
      <c r="L994" s="125">
        <v>6</v>
      </c>
      <c r="M994" s="125">
        <v>8</v>
      </c>
      <c r="N994" s="125">
        <v>4</v>
      </c>
      <c r="O994" s="125">
        <v>1</v>
      </c>
      <c r="P994" s="125">
        <v>25</v>
      </c>
      <c r="Q994" s="125">
        <v>28</v>
      </c>
      <c r="R994" s="125">
        <v>0</v>
      </c>
      <c r="S994" s="125">
        <v>0</v>
      </c>
      <c r="T994" s="125"/>
      <c r="U994" s="125">
        <v>0</v>
      </c>
      <c r="V994" s="125">
        <v>330</v>
      </c>
      <c r="W994" s="125">
        <v>3731.21</v>
      </c>
      <c r="X994" s="125">
        <v>13216</v>
      </c>
      <c r="Y994" s="125">
        <v>93.17</v>
      </c>
      <c r="Z994" s="125" t="s">
        <v>283</v>
      </c>
      <c r="AA994" s="125">
        <v>1</v>
      </c>
      <c r="AB994" s="125">
        <v>3844685.43</v>
      </c>
      <c r="AC994" s="125">
        <v>6000000</v>
      </c>
      <c r="AD994" s="125">
        <v>0</v>
      </c>
    </row>
    <row r="995" spans="10:30" x14ac:dyDescent="0.2">
      <c r="J995" s="125">
        <v>993</v>
      </c>
      <c r="K995" s="126">
        <v>39666</v>
      </c>
      <c r="L995" s="125">
        <v>26</v>
      </c>
      <c r="M995" s="125">
        <v>25</v>
      </c>
      <c r="N995" s="125">
        <v>42</v>
      </c>
      <c r="O995" s="125">
        <v>60</v>
      </c>
      <c r="P995" s="125">
        <v>5</v>
      </c>
      <c r="Q995" s="125">
        <v>24</v>
      </c>
      <c r="R995" s="125">
        <v>0</v>
      </c>
      <c r="S995" s="125">
        <v>0</v>
      </c>
      <c r="T995" s="125"/>
      <c r="U995" s="125">
        <v>0</v>
      </c>
      <c r="V995" s="125">
        <v>68</v>
      </c>
      <c r="W995" s="125">
        <v>18539.43</v>
      </c>
      <c r="X995" s="125">
        <v>5121</v>
      </c>
      <c r="Y995" s="125">
        <v>246.18</v>
      </c>
      <c r="Z995" s="125" t="s">
        <v>283</v>
      </c>
      <c r="AA995" s="125">
        <v>1</v>
      </c>
      <c r="AB995" s="125">
        <v>6166992.7999999998</v>
      </c>
      <c r="AC995" s="125">
        <v>8500000</v>
      </c>
      <c r="AD995" s="125">
        <v>331758.21000000002</v>
      </c>
    </row>
    <row r="996" spans="10:30" x14ac:dyDescent="0.2">
      <c r="J996" s="125">
        <v>994</v>
      </c>
      <c r="K996" s="126">
        <v>39669</v>
      </c>
      <c r="L996" s="125">
        <v>44</v>
      </c>
      <c r="M996" s="125">
        <v>40</v>
      </c>
      <c r="N996" s="125">
        <v>58</v>
      </c>
      <c r="O996" s="125">
        <v>29</v>
      </c>
      <c r="P996" s="125">
        <v>3</v>
      </c>
      <c r="Q996" s="125">
        <v>20</v>
      </c>
      <c r="R996" s="125">
        <v>0</v>
      </c>
      <c r="S996" s="125">
        <v>0</v>
      </c>
      <c r="T996" s="125"/>
      <c r="U996" s="125">
        <v>0</v>
      </c>
      <c r="V996" s="125">
        <v>47</v>
      </c>
      <c r="W996" s="125">
        <v>31786.28</v>
      </c>
      <c r="X996" s="125">
        <v>3838</v>
      </c>
      <c r="Y996" s="125">
        <v>389.25</v>
      </c>
      <c r="Z996" s="125" t="s">
        <v>283</v>
      </c>
      <c r="AA996" s="125">
        <v>1</v>
      </c>
      <c r="AB996" s="125">
        <v>21402602.800000001</v>
      </c>
      <c r="AC996" s="125">
        <v>25000000</v>
      </c>
      <c r="AD996" s="125">
        <v>724904.25</v>
      </c>
    </row>
    <row r="997" spans="10:30" x14ac:dyDescent="0.2">
      <c r="J997" s="125">
        <v>995</v>
      </c>
      <c r="K997" s="126">
        <v>39673</v>
      </c>
      <c r="L997" s="125">
        <v>4</v>
      </c>
      <c r="M997" s="125">
        <v>54</v>
      </c>
      <c r="N997" s="125">
        <v>55</v>
      </c>
      <c r="O997" s="125">
        <v>36</v>
      </c>
      <c r="P997" s="125">
        <v>16</v>
      </c>
      <c r="Q997" s="125">
        <v>31</v>
      </c>
      <c r="R997" s="125">
        <v>0</v>
      </c>
      <c r="S997" s="125">
        <v>0</v>
      </c>
      <c r="T997" s="125"/>
      <c r="U997" s="125">
        <v>0</v>
      </c>
      <c r="V997" s="125">
        <v>76</v>
      </c>
      <c r="W997" s="125">
        <v>24991.48</v>
      </c>
      <c r="X997" s="125">
        <v>6790</v>
      </c>
      <c r="Y997" s="125">
        <v>279.73</v>
      </c>
      <c r="Z997" s="125" t="s">
        <v>283</v>
      </c>
      <c r="AA997" s="125">
        <v>1</v>
      </c>
      <c r="AB997" s="125">
        <v>24901410.329999998</v>
      </c>
      <c r="AC997" s="125">
        <v>30000000</v>
      </c>
      <c r="AD997" s="125">
        <v>1224733.92</v>
      </c>
    </row>
    <row r="998" spans="10:30" x14ac:dyDescent="0.2">
      <c r="J998" s="125">
        <v>996</v>
      </c>
      <c r="K998" s="126">
        <v>39676</v>
      </c>
      <c r="L998" s="125">
        <v>21</v>
      </c>
      <c r="M998" s="125">
        <v>23</v>
      </c>
      <c r="N998" s="125">
        <v>20</v>
      </c>
      <c r="O998" s="125">
        <v>7</v>
      </c>
      <c r="P998" s="125">
        <v>29</v>
      </c>
      <c r="Q998" s="125">
        <v>15</v>
      </c>
      <c r="R998" s="125">
        <v>0</v>
      </c>
      <c r="S998" s="125">
        <v>2</v>
      </c>
      <c r="T998" s="125" t="s">
        <v>7841</v>
      </c>
      <c r="U998" s="125">
        <v>14458257.67</v>
      </c>
      <c r="V998" s="125">
        <v>165</v>
      </c>
      <c r="W998" s="125">
        <v>13209.87</v>
      </c>
      <c r="X998" s="125">
        <v>11901</v>
      </c>
      <c r="Y998" s="125">
        <v>183.15</v>
      </c>
      <c r="Z998" s="125" t="s">
        <v>284</v>
      </c>
      <c r="AA998" s="125">
        <v>0</v>
      </c>
      <c r="AB998" s="125">
        <v>0</v>
      </c>
      <c r="AC998" s="125">
        <v>1500000</v>
      </c>
      <c r="AD998" s="125">
        <v>1798320.37</v>
      </c>
    </row>
    <row r="999" spans="10:30" x14ac:dyDescent="0.2">
      <c r="J999" s="125">
        <v>997</v>
      </c>
      <c r="K999" s="126">
        <v>39680</v>
      </c>
      <c r="L999" s="125">
        <v>18</v>
      </c>
      <c r="M999" s="125">
        <v>53</v>
      </c>
      <c r="N999" s="125">
        <v>55</v>
      </c>
      <c r="O999" s="125">
        <v>32</v>
      </c>
      <c r="P999" s="125">
        <v>9</v>
      </c>
      <c r="Q999" s="125">
        <v>17</v>
      </c>
      <c r="R999" s="125">
        <v>0</v>
      </c>
      <c r="S999" s="125">
        <v>0</v>
      </c>
      <c r="T999" s="125"/>
      <c r="U999" s="125">
        <v>0</v>
      </c>
      <c r="V999" s="125">
        <v>40</v>
      </c>
      <c r="W999" s="125">
        <v>22382.42</v>
      </c>
      <c r="X999" s="125">
        <v>3203</v>
      </c>
      <c r="Y999" s="125">
        <v>279.52</v>
      </c>
      <c r="Z999" s="125" t="s">
        <v>283</v>
      </c>
      <c r="AA999" s="125">
        <v>1</v>
      </c>
      <c r="AB999" s="125">
        <v>1649230.73</v>
      </c>
      <c r="AC999" s="125">
        <v>3600000</v>
      </c>
      <c r="AD999" s="125">
        <v>2033924.78</v>
      </c>
    </row>
    <row r="1000" spans="10:30" x14ac:dyDescent="0.2">
      <c r="J1000" s="125">
        <v>998</v>
      </c>
      <c r="K1000" s="126">
        <v>39683</v>
      </c>
      <c r="L1000" s="125">
        <v>28</v>
      </c>
      <c r="M1000" s="125">
        <v>21</v>
      </c>
      <c r="N1000" s="125">
        <v>4</v>
      </c>
      <c r="O1000" s="125">
        <v>32</v>
      </c>
      <c r="P1000" s="125">
        <v>3</v>
      </c>
      <c r="Q1000" s="125">
        <v>22</v>
      </c>
      <c r="R1000" s="125">
        <v>0</v>
      </c>
      <c r="S1000" s="125">
        <v>0</v>
      </c>
      <c r="T1000" s="125"/>
      <c r="U1000" s="125">
        <v>0</v>
      </c>
      <c r="V1000" s="125">
        <v>40</v>
      </c>
      <c r="W1000" s="125">
        <v>27708.98</v>
      </c>
      <c r="X1000" s="125">
        <v>4526</v>
      </c>
      <c r="Y1000" s="125">
        <v>244.89</v>
      </c>
      <c r="Z1000" s="125" t="s">
        <v>283</v>
      </c>
      <c r="AA1000" s="125">
        <v>1</v>
      </c>
      <c r="AB1000" s="125">
        <v>3690945.05</v>
      </c>
      <c r="AC1000" s="125">
        <v>6000000</v>
      </c>
      <c r="AD1000" s="125">
        <v>2325598.27</v>
      </c>
    </row>
    <row r="1001" spans="10:30" x14ac:dyDescent="0.2">
      <c r="J1001" s="125">
        <v>999</v>
      </c>
      <c r="K1001" s="126">
        <v>39687</v>
      </c>
      <c r="L1001" s="125">
        <v>44</v>
      </c>
      <c r="M1001" s="125">
        <v>36</v>
      </c>
      <c r="N1001" s="125">
        <v>55</v>
      </c>
      <c r="O1001" s="125">
        <v>58</v>
      </c>
      <c r="P1001" s="125">
        <v>18</v>
      </c>
      <c r="Q1001" s="125">
        <v>24</v>
      </c>
      <c r="R1001" s="125">
        <v>0</v>
      </c>
      <c r="S1001" s="125">
        <v>0</v>
      </c>
      <c r="T1001" s="125"/>
      <c r="U1001" s="125">
        <v>0</v>
      </c>
      <c r="V1001" s="125">
        <v>103</v>
      </c>
      <c r="W1001" s="125">
        <v>11227.56</v>
      </c>
      <c r="X1001" s="125">
        <v>6681</v>
      </c>
      <c r="Y1001" s="125">
        <v>173.09</v>
      </c>
      <c r="Z1001" s="125" t="s">
        <v>283</v>
      </c>
      <c r="AA1001" s="125">
        <v>1</v>
      </c>
      <c r="AB1001" s="125">
        <v>14203313.76</v>
      </c>
      <c r="AC1001" s="125">
        <v>17000000</v>
      </c>
      <c r="AD1001" s="125">
        <v>2629924.1800000002</v>
      </c>
    </row>
    <row r="1002" spans="10:30" x14ac:dyDescent="0.2">
      <c r="J1002" s="125">
        <v>1000</v>
      </c>
      <c r="K1002" s="126">
        <v>39690</v>
      </c>
      <c r="L1002" s="125">
        <v>49</v>
      </c>
      <c r="M1002" s="125">
        <v>58</v>
      </c>
      <c r="N1002" s="125">
        <v>53</v>
      </c>
      <c r="O1002" s="125">
        <v>39</v>
      </c>
      <c r="P1002" s="125">
        <v>38</v>
      </c>
      <c r="Q1002" s="125">
        <v>29</v>
      </c>
      <c r="R1002" s="125">
        <v>0</v>
      </c>
      <c r="S1002" s="125">
        <v>0</v>
      </c>
      <c r="T1002" s="125"/>
      <c r="U1002" s="125">
        <v>0</v>
      </c>
      <c r="V1002" s="125">
        <v>41</v>
      </c>
      <c r="W1002" s="125">
        <v>42451.22</v>
      </c>
      <c r="X1002" s="125">
        <v>3771</v>
      </c>
      <c r="Y1002" s="125">
        <v>461.55</v>
      </c>
      <c r="Z1002" s="125" t="s">
        <v>283</v>
      </c>
      <c r="AA1002" s="125">
        <v>1</v>
      </c>
      <c r="AB1002" s="125">
        <v>17409498.460000001</v>
      </c>
      <c r="AC1002" s="125">
        <v>21000000</v>
      </c>
      <c r="AD1002" s="125">
        <v>3087950.58</v>
      </c>
    </row>
    <row r="1003" spans="10:30" x14ac:dyDescent="0.2">
      <c r="J1003" s="125">
        <v>1001</v>
      </c>
      <c r="K1003" s="126">
        <v>39694</v>
      </c>
      <c r="L1003" s="125">
        <v>15</v>
      </c>
      <c r="M1003" s="125">
        <v>37</v>
      </c>
      <c r="N1003" s="125">
        <v>27</v>
      </c>
      <c r="O1003" s="125">
        <v>12</v>
      </c>
      <c r="P1003" s="125">
        <v>60</v>
      </c>
      <c r="Q1003" s="125">
        <v>51</v>
      </c>
      <c r="R1003" s="125">
        <v>0</v>
      </c>
      <c r="S1003" s="125">
        <v>0</v>
      </c>
      <c r="T1003" s="125"/>
      <c r="U1003" s="125">
        <v>0</v>
      </c>
      <c r="V1003" s="125">
        <v>87</v>
      </c>
      <c r="W1003" s="125">
        <v>22084.42</v>
      </c>
      <c r="X1003" s="125">
        <v>7074</v>
      </c>
      <c r="Y1003" s="125">
        <v>271.60000000000002</v>
      </c>
      <c r="Z1003" s="125" t="s">
        <v>283</v>
      </c>
      <c r="AA1003" s="125">
        <v>1</v>
      </c>
      <c r="AB1003" s="125">
        <v>20948817.140000001</v>
      </c>
      <c r="AC1003" s="125">
        <v>25000000</v>
      </c>
      <c r="AD1003" s="125">
        <v>3593567.54</v>
      </c>
    </row>
    <row r="1004" spans="10:30" x14ac:dyDescent="0.2">
      <c r="J1004" s="125">
        <v>1002</v>
      </c>
      <c r="K1004" s="126">
        <v>39697</v>
      </c>
      <c r="L1004" s="125">
        <v>3</v>
      </c>
      <c r="M1004" s="125">
        <v>31</v>
      </c>
      <c r="N1004" s="125">
        <v>7</v>
      </c>
      <c r="O1004" s="125">
        <v>25</v>
      </c>
      <c r="P1004" s="125">
        <v>40</v>
      </c>
      <c r="Q1004" s="125">
        <v>58</v>
      </c>
      <c r="R1004" s="125">
        <v>0</v>
      </c>
      <c r="S1004" s="125">
        <v>1</v>
      </c>
      <c r="T1004" s="125" t="s">
        <v>7832</v>
      </c>
      <c r="U1004" s="125">
        <v>24880988.57</v>
      </c>
      <c r="V1004" s="125">
        <v>174</v>
      </c>
      <c r="W1004" s="125">
        <v>12267.86</v>
      </c>
      <c r="X1004" s="125">
        <v>10015</v>
      </c>
      <c r="Y1004" s="125">
        <v>213.14</v>
      </c>
      <c r="Z1004" s="125" t="s">
        <v>284</v>
      </c>
      <c r="AA1004" s="125">
        <v>0</v>
      </c>
      <c r="AB1004" s="125">
        <v>0</v>
      </c>
      <c r="AC1004" s="125">
        <v>1500000</v>
      </c>
      <c r="AD1004" s="125">
        <v>4155306.33</v>
      </c>
    </row>
    <row r="1005" spans="10:30" x14ac:dyDescent="0.2">
      <c r="J1005" s="125">
        <v>1003</v>
      </c>
      <c r="K1005" s="126">
        <v>39701</v>
      </c>
      <c r="L1005" s="125">
        <v>10</v>
      </c>
      <c r="M1005" s="125">
        <v>27</v>
      </c>
      <c r="N1005" s="125">
        <v>23</v>
      </c>
      <c r="O1005" s="125">
        <v>5</v>
      </c>
      <c r="P1005" s="125">
        <v>16</v>
      </c>
      <c r="Q1005" s="125">
        <v>26</v>
      </c>
      <c r="R1005" s="125">
        <v>0</v>
      </c>
      <c r="S1005" s="125">
        <v>1</v>
      </c>
      <c r="T1005" s="125" t="s">
        <v>7838</v>
      </c>
      <c r="U1005" s="125">
        <v>1609524.9</v>
      </c>
      <c r="V1005" s="125">
        <v>86</v>
      </c>
      <c r="W1005" s="125">
        <v>10159.790000000001</v>
      </c>
      <c r="X1005" s="125">
        <v>5694</v>
      </c>
      <c r="Y1005" s="125">
        <v>153.44999999999999</v>
      </c>
      <c r="Z1005" s="125" t="s">
        <v>284</v>
      </c>
      <c r="AA1005" s="125">
        <v>0</v>
      </c>
      <c r="AB1005" s="125">
        <v>0</v>
      </c>
      <c r="AC1005" s="125">
        <v>1500000</v>
      </c>
      <c r="AD1005" s="125">
        <v>4385238.47</v>
      </c>
    </row>
    <row r="1006" spans="10:30" x14ac:dyDescent="0.2">
      <c r="J1006" s="125">
        <v>1004</v>
      </c>
      <c r="K1006" s="126">
        <v>39704</v>
      </c>
      <c r="L1006" s="125">
        <v>45</v>
      </c>
      <c r="M1006" s="125">
        <v>47</v>
      </c>
      <c r="N1006" s="125">
        <v>29</v>
      </c>
      <c r="O1006" s="125">
        <v>40</v>
      </c>
      <c r="P1006" s="125">
        <v>44</v>
      </c>
      <c r="Q1006" s="125">
        <v>43</v>
      </c>
      <c r="R1006" s="125">
        <v>0</v>
      </c>
      <c r="S1006" s="125">
        <v>0</v>
      </c>
      <c r="T1006" s="125"/>
      <c r="U1006" s="125">
        <v>0</v>
      </c>
      <c r="V1006" s="125">
        <v>34</v>
      </c>
      <c r="W1006" s="125">
        <v>27732.080000000002</v>
      </c>
      <c r="X1006" s="125">
        <v>2419</v>
      </c>
      <c r="Y1006" s="125">
        <v>389.79</v>
      </c>
      <c r="Z1006" s="125" t="s">
        <v>283</v>
      </c>
      <c r="AA1006" s="125">
        <v>1</v>
      </c>
      <c r="AB1006" s="125">
        <v>10552054.800000001</v>
      </c>
      <c r="AC1006" s="125">
        <v>13000000</v>
      </c>
      <c r="AD1006" s="125">
        <v>4633367.62</v>
      </c>
    </row>
    <row r="1007" spans="10:30" x14ac:dyDescent="0.2">
      <c r="J1007" s="125">
        <v>1005</v>
      </c>
      <c r="K1007" s="126">
        <v>39708</v>
      </c>
      <c r="L1007" s="125">
        <v>6</v>
      </c>
      <c r="M1007" s="125">
        <v>41</v>
      </c>
      <c r="N1007" s="125">
        <v>4</v>
      </c>
      <c r="O1007" s="125">
        <v>37</v>
      </c>
      <c r="P1007" s="125">
        <v>12</v>
      </c>
      <c r="Q1007" s="125">
        <v>42</v>
      </c>
      <c r="R1007" s="125">
        <v>0</v>
      </c>
      <c r="S1007" s="125">
        <v>1</v>
      </c>
      <c r="T1007" s="125" t="s">
        <v>7829</v>
      </c>
      <c r="U1007" s="125">
        <v>12989451.539999999</v>
      </c>
      <c r="V1007" s="125">
        <v>67</v>
      </c>
      <c r="W1007" s="125">
        <v>19748.63</v>
      </c>
      <c r="X1007" s="125">
        <v>5871</v>
      </c>
      <c r="Y1007" s="125">
        <v>225.37</v>
      </c>
      <c r="Z1007" s="125" t="s">
        <v>284</v>
      </c>
      <c r="AA1007" s="125">
        <v>0</v>
      </c>
      <c r="AB1007" s="125">
        <v>0</v>
      </c>
      <c r="AC1007" s="125">
        <v>1500000</v>
      </c>
      <c r="AD1007" s="125">
        <v>4981567.17</v>
      </c>
    </row>
    <row r="1008" spans="10:30" x14ac:dyDescent="0.2">
      <c r="J1008" s="125">
        <v>1006</v>
      </c>
      <c r="K1008" s="126">
        <v>39711</v>
      </c>
      <c r="L1008" s="125">
        <v>48</v>
      </c>
      <c r="M1008" s="125">
        <v>17</v>
      </c>
      <c r="N1008" s="125">
        <v>4</v>
      </c>
      <c r="O1008" s="125">
        <v>33</v>
      </c>
      <c r="P1008" s="125">
        <v>55</v>
      </c>
      <c r="Q1008" s="125">
        <v>2</v>
      </c>
      <c r="R1008" s="125">
        <v>0</v>
      </c>
      <c r="S1008" s="125">
        <v>1</v>
      </c>
      <c r="T1008" s="125" t="s">
        <v>7832</v>
      </c>
      <c r="U1008" s="125">
        <v>1675260.09</v>
      </c>
      <c r="V1008" s="125">
        <v>136</v>
      </c>
      <c r="W1008" s="125">
        <v>6686.96</v>
      </c>
      <c r="X1008" s="125">
        <v>5935</v>
      </c>
      <c r="Y1008" s="125">
        <v>153.22999999999999</v>
      </c>
      <c r="Z1008" s="125" t="s">
        <v>284</v>
      </c>
      <c r="AA1008" s="125">
        <v>0</v>
      </c>
      <c r="AB1008" s="125">
        <v>0</v>
      </c>
      <c r="AC1008" s="125">
        <v>1500000</v>
      </c>
      <c r="AD1008" s="125">
        <v>5220890.05</v>
      </c>
    </row>
    <row r="1009" spans="10:30" x14ac:dyDescent="0.2">
      <c r="J1009" s="125">
        <v>1007</v>
      </c>
      <c r="K1009" s="126">
        <v>39715</v>
      </c>
      <c r="L1009" s="125">
        <v>49</v>
      </c>
      <c r="M1009" s="125">
        <v>27</v>
      </c>
      <c r="N1009" s="125">
        <v>4</v>
      </c>
      <c r="O1009" s="125">
        <v>36</v>
      </c>
      <c r="P1009" s="125">
        <v>52</v>
      </c>
      <c r="Q1009" s="125">
        <v>37</v>
      </c>
      <c r="R1009" s="125">
        <v>0</v>
      </c>
      <c r="S1009" s="125">
        <v>0</v>
      </c>
      <c r="T1009" s="125"/>
      <c r="U1009" s="125">
        <v>0</v>
      </c>
      <c r="V1009" s="125">
        <v>46</v>
      </c>
      <c r="W1009" s="125">
        <v>17494.400000000001</v>
      </c>
      <c r="X1009" s="125">
        <v>2884</v>
      </c>
      <c r="Y1009" s="125">
        <v>279.04000000000002</v>
      </c>
      <c r="Z1009" s="125" t="s">
        <v>283</v>
      </c>
      <c r="AA1009" s="125">
        <v>1</v>
      </c>
      <c r="AB1009" s="125">
        <v>1482420.65</v>
      </c>
      <c r="AC1009" s="125">
        <v>3500000</v>
      </c>
      <c r="AD1009" s="125">
        <v>5432664.4400000004</v>
      </c>
    </row>
    <row r="1010" spans="10:30" x14ac:dyDescent="0.2">
      <c r="J1010" s="125">
        <v>1008</v>
      </c>
      <c r="K1010" s="126">
        <v>39718</v>
      </c>
      <c r="L1010" s="125">
        <v>7</v>
      </c>
      <c r="M1010" s="125">
        <v>15</v>
      </c>
      <c r="N1010" s="125">
        <v>42</v>
      </c>
      <c r="O1010" s="125">
        <v>48</v>
      </c>
      <c r="P1010" s="125">
        <v>34</v>
      </c>
      <c r="Q1010" s="125">
        <v>13</v>
      </c>
      <c r="R1010" s="125">
        <v>0</v>
      </c>
      <c r="S1010" s="125">
        <v>0</v>
      </c>
      <c r="T1010" s="125"/>
      <c r="U1010" s="125">
        <v>0</v>
      </c>
      <c r="V1010" s="125">
        <v>159</v>
      </c>
      <c r="W1010" s="125">
        <v>6334.47</v>
      </c>
      <c r="X1010" s="125">
        <v>8123</v>
      </c>
      <c r="Y1010" s="125">
        <v>124</v>
      </c>
      <c r="Z1010" s="125" t="s">
        <v>283</v>
      </c>
      <c r="AA1010" s="125">
        <v>1</v>
      </c>
      <c r="AB1010" s="125">
        <v>3337751.69</v>
      </c>
      <c r="AC1010" s="125">
        <v>5000000</v>
      </c>
      <c r="AD1010" s="125">
        <v>5697711.7400000002</v>
      </c>
    </row>
    <row r="1011" spans="10:30" x14ac:dyDescent="0.2">
      <c r="J1011" s="125">
        <v>1009</v>
      </c>
      <c r="K1011" s="126">
        <v>39722</v>
      </c>
      <c r="L1011" s="125">
        <v>34</v>
      </c>
      <c r="M1011" s="125">
        <v>12</v>
      </c>
      <c r="N1011" s="125">
        <v>1</v>
      </c>
      <c r="O1011" s="125">
        <v>6</v>
      </c>
      <c r="P1011" s="125">
        <v>58</v>
      </c>
      <c r="Q1011" s="125">
        <v>29</v>
      </c>
      <c r="R1011" s="125">
        <v>0</v>
      </c>
      <c r="S1011" s="125">
        <v>2</v>
      </c>
      <c r="T1011" s="125" t="s">
        <v>7849</v>
      </c>
      <c r="U1011" s="125">
        <v>2591825.61</v>
      </c>
      <c r="V1011" s="125">
        <v>111</v>
      </c>
      <c r="W1011" s="125">
        <v>9027.57</v>
      </c>
      <c r="X1011" s="125">
        <v>5083</v>
      </c>
      <c r="Y1011" s="125">
        <v>197.14</v>
      </c>
      <c r="Z1011" s="125" t="s">
        <v>284</v>
      </c>
      <c r="AA1011" s="125">
        <v>0</v>
      </c>
      <c r="AB1011" s="125">
        <v>0</v>
      </c>
      <c r="AC1011" s="125">
        <v>8000000</v>
      </c>
      <c r="AD1011" s="125">
        <v>5961411.6799999997</v>
      </c>
    </row>
    <row r="1012" spans="10:30" x14ac:dyDescent="0.2">
      <c r="J1012" s="125">
        <v>1010</v>
      </c>
      <c r="K1012" s="126">
        <v>39725</v>
      </c>
      <c r="L1012" s="125">
        <v>2</v>
      </c>
      <c r="M1012" s="125">
        <v>46</v>
      </c>
      <c r="N1012" s="125">
        <v>3</v>
      </c>
      <c r="O1012" s="125">
        <v>37</v>
      </c>
      <c r="P1012" s="125">
        <v>13</v>
      </c>
      <c r="Q1012" s="125">
        <v>54</v>
      </c>
      <c r="R1012" s="125">
        <v>0</v>
      </c>
      <c r="S1012" s="125">
        <v>0</v>
      </c>
      <c r="T1012" s="125"/>
      <c r="U1012" s="125">
        <v>0</v>
      </c>
      <c r="V1012" s="125">
        <v>61</v>
      </c>
      <c r="W1012" s="125">
        <v>18487.52</v>
      </c>
      <c r="X1012" s="125">
        <v>4679</v>
      </c>
      <c r="Y1012" s="125">
        <v>241.02</v>
      </c>
      <c r="Z1012" s="125" t="s">
        <v>283</v>
      </c>
      <c r="AA1012" s="125">
        <v>1</v>
      </c>
      <c r="AB1012" s="125">
        <v>7920807.1699999999</v>
      </c>
      <c r="AC1012" s="125">
        <v>10000000</v>
      </c>
      <c r="AD1012" s="125">
        <v>6258185.0599999996</v>
      </c>
    </row>
    <row r="1013" spans="10:30" x14ac:dyDescent="0.2">
      <c r="J1013" s="125">
        <v>1011</v>
      </c>
      <c r="K1013" s="126">
        <v>39729</v>
      </c>
      <c r="L1013" s="125">
        <v>30</v>
      </c>
      <c r="M1013" s="125">
        <v>2</v>
      </c>
      <c r="N1013" s="125">
        <v>52</v>
      </c>
      <c r="O1013" s="125">
        <v>21</v>
      </c>
      <c r="P1013" s="125">
        <v>11</v>
      </c>
      <c r="Q1013" s="125">
        <v>35</v>
      </c>
      <c r="R1013" s="125">
        <v>0</v>
      </c>
      <c r="S1013" s="125">
        <v>0</v>
      </c>
      <c r="T1013" s="125"/>
      <c r="U1013" s="125">
        <v>0</v>
      </c>
      <c r="V1013" s="125">
        <v>113</v>
      </c>
      <c r="W1013" s="125">
        <v>10999.46</v>
      </c>
      <c r="X1013" s="125">
        <v>3889</v>
      </c>
      <c r="Y1013" s="125">
        <v>319.60000000000002</v>
      </c>
      <c r="Z1013" s="125" t="s">
        <v>283</v>
      </c>
      <c r="AA1013" s="125">
        <v>1</v>
      </c>
      <c r="AB1013" s="125">
        <v>10210432.01</v>
      </c>
      <c r="AC1013" s="125">
        <v>12500000</v>
      </c>
      <c r="AD1013" s="125">
        <v>6585274.3300000001</v>
      </c>
    </row>
    <row r="1014" spans="10:30" x14ac:dyDescent="0.2">
      <c r="J1014" s="125">
        <v>1012</v>
      </c>
      <c r="K1014" s="126">
        <v>39732</v>
      </c>
      <c r="L1014" s="125">
        <v>47</v>
      </c>
      <c r="M1014" s="125">
        <v>19</v>
      </c>
      <c r="N1014" s="125">
        <v>58</v>
      </c>
      <c r="O1014" s="125">
        <v>14</v>
      </c>
      <c r="P1014" s="125">
        <v>40</v>
      </c>
      <c r="Q1014" s="125">
        <v>55</v>
      </c>
      <c r="R1014" s="125">
        <v>0</v>
      </c>
      <c r="S1014" s="125">
        <v>0</v>
      </c>
      <c r="T1014" s="125"/>
      <c r="U1014" s="125">
        <v>0</v>
      </c>
      <c r="V1014" s="125">
        <v>43</v>
      </c>
      <c r="W1014" s="125">
        <v>34250.51</v>
      </c>
      <c r="X1014" s="125">
        <v>3755</v>
      </c>
      <c r="Y1014" s="125">
        <v>392.21</v>
      </c>
      <c r="Z1014" s="125" t="s">
        <v>283</v>
      </c>
      <c r="AA1014" s="125">
        <v>1</v>
      </c>
      <c r="AB1014" s="125">
        <v>12923432.48</v>
      </c>
      <c r="AC1014" s="125">
        <v>16000000</v>
      </c>
      <c r="AD1014" s="125">
        <v>6972845.8300000001</v>
      </c>
    </row>
    <row r="1015" spans="10:30" x14ac:dyDescent="0.2">
      <c r="J1015" s="125">
        <v>1013</v>
      </c>
      <c r="K1015" s="126">
        <v>39736</v>
      </c>
      <c r="L1015" s="125">
        <v>7</v>
      </c>
      <c r="M1015" s="125">
        <v>9</v>
      </c>
      <c r="N1015" s="125">
        <v>20</v>
      </c>
      <c r="O1015" s="125">
        <v>41</v>
      </c>
      <c r="P1015" s="125">
        <v>12</v>
      </c>
      <c r="Q1015" s="125">
        <v>19</v>
      </c>
      <c r="R1015" s="125">
        <v>0</v>
      </c>
      <c r="S1015" s="125">
        <v>1</v>
      </c>
      <c r="T1015" s="125" t="s">
        <v>7830</v>
      </c>
      <c r="U1015" s="125">
        <v>15668367.92</v>
      </c>
      <c r="V1015" s="125">
        <v>178</v>
      </c>
      <c r="W1015" s="125">
        <v>8371.4</v>
      </c>
      <c r="X1015" s="125">
        <v>10125</v>
      </c>
      <c r="Y1015" s="125">
        <v>147.16999999999999</v>
      </c>
      <c r="Z1015" s="125" t="s">
        <v>284</v>
      </c>
      <c r="AA1015" s="125">
        <v>0</v>
      </c>
      <c r="AB1015" s="125">
        <v>0</v>
      </c>
      <c r="AC1015" s="125">
        <v>1600000</v>
      </c>
      <c r="AD1015" s="125">
        <v>7364979.4800000004</v>
      </c>
    </row>
    <row r="1016" spans="10:30" x14ac:dyDescent="0.2">
      <c r="J1016" s="125">
        <v>1014</v>
      </c>
      <c r="K1016" s="126">
        <v>39739</v>
      </c>
      <c r="L1016" s="125">
        <v>60</v>
      </c>
      <c r="M1016" s="125">
        <v>57</v>
      </c>
      <c r="N1016" s="125">
        <v>9</v>
      </c>
      <c r="O1016" s="125">
        <v>25</v>
      </c>
      <c r="P1016" s="125">
        <v>8</v>
      </c>
      <c r="Q1016" s="125">
        <v>41</v>
      </c>
      <c r="R1016" s="125">
        <v>0</v>
      </c>
      <c r="S1016" s="125">
        <v>0</v>
      </c>
      <c r="T1016" s="125"/>
      <c r="U1016" s="125">
        <v>0</v>
      </c>
      <c r="V1016" s="125">
        <v>65</v>
      </c>
      <c r="W1016" s="125">
        <v>13760.77</v>
      </c>
      <c r="X1016" s="125">
        <v>3861</v>
      </c>
      <c r="Y1016" s="125">
        <v>231.66</v>
      </c>
      <c r="Z1016" s="125" t="s">
        <v>283</v>
      </c>
      <c r="AA1016" s="125">
        <v>1</v>
      </c>
      <c r="AB1016" s="125">
        <v>8859049.0399999991</v>
      </c>
      <c r="AC1016" s="125">
        <v>11000000</v>
      </c>
      <c r="AD1016" s="125">
        <v>7600361.1600000001</v>
      </c>
    </row>
    <row r="1017" spans="10:30" x14ac:dyDescent="0.2">
      <c r="J1017" s="125">
        <v>1015</v>
      </c>
      <c r="K1017" s="126">
        <v>39743</v>
      </c>
      <c r="L1017" s="125">
        <v>49</v>
      </c>
      <c r="M1017" s="125">
        <v>8</v>
      </c>
      <c r="N1017" s="125">
        <v>28</v>
      </c>
      <c r="O1017" s="125">
        <v>3</v>
      </c>
      <c r="P1017" s="125">
        <v>26</v>
      </c>
      <c r="Q1017" s="125">
        <v>17</v>
      </c>
      <c r="R1017" s="125">
        <v>0</v>
      </c>
      <c r="S1017" s="125">
        <v>0</v>
      </c>
      <c r="T1017" s="125"/>
      <c r="U1017" s="125">
        <v>0</v>
      </c>
      <c r="V1017" s="125">
        <v>110</v>
      </c>
      <c r="W1017" s="125">
        <v>11111.5</v>
      </c>
      <c r="X1017" s="125">
        <v>8105</v>
      </c>
      <c r="Y1017" s="125">
        <v>150.81</v>
      </c>
      <c r="Z1017" s="125" t="s">
        <v>283</v>
      </c>
      <c r="AA1017" s="125">
        <v>1</v>
      </c>
      <c r="AB1017" s="125">
        <v>11110589.810000001</v>
      </c>
      <c r="AC1017" s="125">
        <v>14000000</v>
      </c>
      <c r="AD1017" s="125">
        <v>7922009.8600000003</v>
      </c>
    </row>
    <row r="1018" spans="10:30" x14ac:dyDescent="0.2">
      <c r="J1018" s="125">
        <v>1016</v>
      </c>
      <c r="K1018" s="126">
        <v>39746</v>
      </c>
      <c r="L1018" s="125">
        <v>11</v>
      </c>
      <c r="M1018" s="125">
        <v>9</v>
      </c>
      <c r="N1018" s="125">
        <v>25</v>
      </c>
      <c r="O1018" s="125">
        <v>5</v>
      </c>
      <c r="P1018" s="125">
        <v>60</v>
      </c>
      <c r="Q1018" s="125">
        <v>20</v>
      </c>
      <c r="R1018" s="125">
        <v>0</v>
      </c>
      <c r="S1018" s="125">
        <v>1</v>
      </c>
      <c r="T1018" s="125" t="s">
        <v>7848</v>
      </c>
      <c r="U1018" s="125">
        <v>13814409.970000001</v>
      </c>
      <c r="V1018" s="125">
        <v>174</v>
      </c>
      <c r="W1018" s="125">
        <v>8435.56</v>
      </c>
      <c r="X1018" s="125">
        <v>9476</v>
      </c>
      <c r="Y1018" s="125">
        <v>154.88999999999999</v>
      </c>
      <c r="Z1018" s="125" t="s">
        <v>284</v>
      </c>
      <c r="AA1018" s="125">
        <v>0</v>
      </c>
      <c r="AB1018" s="125">
        <v>0</v>
      </c>
      <c r="AC1018" s="125">
        <v>1600000</v>
      </c>
      <c r="AD1018" s="125">
        <v>8308269.9100000001</v>
      </c>
    </row>
    <row r="1019" spans="10:30" x14ac:dyDescent="0.2">
      <c r="J1019" s="125">
        <v>1017</v>
      </c>
      <c r="K1019" s="126">
        <v>39750</v>
      </c>
      <c r="L1019" s="125">
        <v>31</v>
      </c>
      <c r="M1019" s="125">
        <v>51</v>
      </c>
      <c r="N1019" s="125">
        <v>19</v>
      </c>
      <c r="O1019" s="125">
        <v>6</v>
      </c>
      <c r="P1019" s="125">
        <v>56</v>
      </c>
      <c r="Q1019" s="125">
        <v>34</v>
      </c>
      <c r="R1019" s="125">
        <v>0</v>
      </c>
      <c r="S1019" s="125">
        <v>0</v>
      </c>
      <c r="T1019" s="125"/>
      <c r="U1019" s="125">
        <v>0</v>
      </c>
      <c r="V1019" s="125">
        <v>36</v>
      </c>
      <c r="W1019" s="125">
        <v>21980.86</v>
      </c>
      <c r="X1019" s="125">
        <v>2885</v>
      </c>
      <c r="Y1019" s="125">
        <v>274.29000000000002</v>
      </c>
      <c r="Z1019" s="125" t="s">
        <v>283</v>
      </c>
      <c r="AA1019" s="125">
        <v>1</v>
      </c>
      <c r="AB1019" s="125">
        <v>1457677.69</v>
      </c>
      <c r="AC1019" s="125">
        <v>3000000</v>
      </c>
      <c r="AD1019" s="125">
        <v>8516509.5899999999</v>
      </c>
    </row>
    <row r="1020" spans="10:30" x14ac:dyDescent="0.2">
      <c r="J1020" s="125">
        <v>1018</v>
      </c>
      <c r="K1020" s="126">
        <v>39753</v>
      </c>
      <c r="L1020" s="125">
        <v>55</v>
      </c>
      <c r="M1020" s="125">
        <v>51</v>
      </c>
      <c r="N1020" s="125">
        <v>58</v>
      </c>
      <c r="O1020" s="125">
        <v>9</v>
      </c>
      <c r="P1020" s="125">
        <v>44</v>
      </c>
      <c r="Q1020" s="125">
        <v>24</v>
      </c>
      <c r="R1020" s="125">
        <v>0</v>
      </c>
      <c r="S1020" s="125">
        <v>0</v>
      </c>
      <c r="T1020" s="125"/>
      <c r="U1020" s="125">
        <v>0</v>
      </c>
      <c r="V1020" s="125">
        <v>35</v>
      </c>
      <c r="W1020" s="125">
        <v>29464.79</v>
      </c>
      <c r="X1020" s="125">
        <v>4170</v>
      </c>
      <c r="Y1020" s="125">
        <v>247.31</v>
      </c>
      <c r="Z1020" s="125" t="s">
        <v>283</v>
      </c>
      <c r="AA1020" s="125">
        <v>1</v>
      </c>
      <c r="AB1020" s="125">
        <v>3357381.15</v>
      </c>
      <c r="AC1020" s="125">
        <v>5000000</v>
      </c>
      <c r="AD1020" s="125">
        <v>8787895.8100000005</v>
      </c>
    </row>
    <row r="1021" spans="10:30" x14ac:dyDescent="0.2">
      <c r="J1021" s="125">
        <v>1019</v>
      </c>
      <c r="K1021" s="126">
        <v>39757</v>
      </c>
      <c r="L1021" s="125">
        <v>29</v>
      </c>
      <c r="M1021" s="125">
        <v>47</v>
      </c>
      <c r="N1021" s="125">
        <v>4</v>
      </c>
      <c r="O1021" s="125">
        <v>13</v>
      </c>
      <c r="P1021" s="125">
        <v>46</v>
      </c>
      <c r="Q1021" s="125">
        <v>23</v>
      </c>
      <c r="R1021" s="125">
        <v>0</v>
      </c>
      <c r="S1021" s="125">
        <v>0</v>
      </c>
      <c r="T1021" s="125"/>
      <c r="U1021" s="125">
        <v>0</v>
      </c>
      <c r="V1021" s="125">
        <v>77</v>
      </c>
      <c r="W1021" s="125">
        <v>14084.12</v>
      </c>
      <c r="X1021" s="125">
        <v>6124</v>
      </c>
      <c r="Y1021" s="125">
        <v>177.09</v>
      </c>
      <c r="Z1021" s="125" t="s">
        <v>283</v>
      </c>
      <c r="AA1021" s="125">
        <v>1</v>
      </c>
      <c r="AB1021" s="125">
        <v>11835965.99</v>
      </c>
      <c r="AC1021" s="125">
        <v>15000000</v>
      </c>
      <c r="AD1021" s="125">
        <v>9073284.6600000001</v>
      </c>
    </row>
    <row r="1022" spans="10:30" x14ac:dyDescent="0.2">
      <c r="J1022" s="125">
        <v>1020</v>
      </c>
      <c r="K1022" s="126">
        <v>39760</v>
      </c>
      <c r="L1022" s="125">
        <v>19</v>
      </c>
      <c r="M1022" s="125">
        <v>32</v>
      </c>
      <c r="N1022" s="125">
        <v>52</v>
      </c>
      <c r="O1022" s="125">
        <v>1</v>
      </c>
      <c r="P1022" s="125">
        <v>2</v>
      </c>
      <c r="Q1022" s="125">
        <v>39</v>
      </c>
      <c r="R1022" s="125">
        <v>0</v>
      </c>
      <c r="S1022" s="125">
        <v>0</v>
      </c>
      <c r="T1022" s="125"/>
      <c r="U1022" s="125">
        <v>0</v>
      </c>
      <c r="V1022" s="125">
        <v>56</v>
      </c>
      <c r="W1022" s="125">
        <v>27920.81</v>
      </c>
      <c r="X1022" s="125">
        <v>4646</v>
      </c>
      <c r="Y1022" s="125">
        <v>336.54</v>
      </c>
      <c r="Z1022" s="125" t="s">
        <v>283</v>
      </c>
      <c r="AA1022" s="125">
        <v>1</v>
      </c>
      <c r="AB1022" s="125">
        <v>14716218.539999999</v>
      </c>
      <c r="AC1022" s="125">
        <v>18000000</v>
      </c>
      <c r="AD1022" s="125">
        <v>9484749.3300000001</v>
      </c>
    </row>
    <row r="1023" spans="10:30" x14ac:dyDescent="0.2">
      <c r="J1023" s="125">
        <v>1021</v>
      </c>
      <c r="K1023" s="126">
        <v>39764</v>
      </c>
      <c r="L1023" s="125">
        <v>42</v>
      </c>
      <c r="M1023" s="125">
        <v>55</v>
      </c>
      <c r="N1023" s="125">
        <v>51</v>
      </c>
      <c r="O1023" s="125">
        <v>43</v>
      </c>
      <c r="P1023" s="125">
        <v>2</v>
      </c>
      <c r="Q1023" s="125">
        <v>33</v>
      </c>
      <c r="R1023" s="125">
        <v>0</v>
      </c>
      <c r="S1023" s="125">
        <v>1</v>
      </c>
      <c r="T1023" s="125" t="s">
        <v>7832</v>
      </c>
      <c r="U1023" s="125">
        <v>17819642.969999999</v>
      </c>
      <c r="V1023" s="125">
        <v>46</v>
      </c>
      <c r="W1023" s="125">
        <v>36624.26</v>
      </c>
      <c r="X1023" s="125">
        <v>4247</v>
      </c>
      <c r="Y1023" s="125">
        <v>396.69</v>
      </c>
      <c r="Z1023" s="125" t="s">
        <v>284</v>
      </c>
      <c r="AA1023" s="125">
        <v>0</v>
      </c>
      <c r="AB1023" s="125">
        <v>0</v>
      </c>
      <c r="AC1023" s="125">
        <v>1500000</v>
      </c>
      <c r="AD1023" s="125">
        <v>9928095.6899999995</v>
      </c>
    </row>
    <row r="1024" spans="10:30" x14ac:dyDescent="0.2">
      <c r="J1024" s="125">
        <v>1022</v>
      </c>
      <c r="K1024" s="126">
        <v>39768</v>
      </c>
      <c r="L1024" s="125">
        <v>31</v>
      </c>
      <c r="M1024" s="125">
        <v>21</v>
      </c>
      <c r="N1024" s="125">
        <v>40</v>
      </c>
      <c r="O1024" s="125">
        <v>39</v>
      </c>
      <c r="P1024" s="125">
        <v>56</v>
      </c>
      <c r="Q1024" s="125">
        <v>5</v>
      </c>
      <c r="R1024" s="125">
        <v>0</v>
      </c>
      <c r="S1024" s="125">
        <v>0</v>
      </c>
      <c r="T1024" s="125"/>
      <c r="U1024" s="125">
        <v>0</v>
      </c>
      <c r="V1024" s="125">
        <v>21</v>
      </c>
      <c r="W1024" s="125">
        <v>31512.19</v>
      </c>
      <c r="X1024" s="125">
        <v>1505</v>
      </c>
      <c r="Y1024" s="125">
        <v>439.7</v>
      </c>
      <c r="Z1024" s="125" t="s">
        <v>283</v>
      </c>
      <c r="AA1024" s="125">
        <v>1</v>
      </c>
      <c r="AB1024" s="125">
        <v>1219024.1200000001</v>
      </c>
      <c r="AC1024" s="125">
        <v>3000000</v>
      </c>
      <c r="AD1024" s="125">
        <v>10102242.01</v>
      </c>
    </row>
    <row r="1025" spans="10:30" x14ac:dyDescent="0.2">
      <c r="J1025" s="125">
        <v>1023</v>
      </c>
      <c r="K1025" s="126">
        <v>39771</v>
      </c>
      <c r="L1025" s="125">
        <v>45</v>
      </c>
      <c r="M1025" s="125">
        <v>40</v>
      </c>
      <c r="N1025" s="125">
        <v>2</v>
      </c>
      <c r="O1025" s="125">
        <v>7</v>
      </c>
      <c r="P1025" s="125">
        <v>18</v>
      </c>
      <c r="Q1025" s="125">
        <v>8</v>
      </c>
      <c r="R1025" s="125">
        <v>0</v>
      </c>
      <c r="S1025" s="125">
        <v>0</v>
      </c>
      <c r="T1025" s="125"/>
      <c r="U1025" s="125">
        <v>0</v>
      </c>
      <c r="V1025" s="125">
        <v>65</v>
      </c>
      <c r="W1025" s="125">
        <v>14980.07</v>
      </c>
      <c r="X1025" s="125">
        <v>4937</v>
      </c>
      <c r="Y1025" s="125">
        <v>197.23</v>
      </c>
      <c r="Z1025" s="125" t="s">
        <v>283</v>
      </c>
      <c r="AA1025" s="125">
        <v>1</v>
      </c>
      <c r="AB1025" s="125">
        <v>3012691.11</v>
      </c>
      <c r="AC1025" s="125">
        <v>5000000</v>
      </c>
      <c r="AD1025" s="125">
        <v>10358480.18</v>
      </c>
    </row>
    <row r="1026" spans="10:30" x14ac:dyDescent="0.2">
      <c r="J1026" s="125">
        <v>1024</v>
      </c>
      <c r="K1026" s="126">
        <v>39774</v>
      </c>
      <c r="L1026" s="125">
        <v>28</v>
      </c>
      <c r="M1026" s="125">
        <v>53</v>
      </c>
      <c r="N1026" s="125">
        <v>18</v>
      </c>
      <c r="O1026" s="125">
        <v>39</v>
      </c>
      <c r="P1026" s="125">
        <v>22</v>
      </c>
      <c r="Q1026" s="125">
        <v>29</v>
      </c>
      <c r="R1026" s="125">
        <v>0</v>
      </c>
      <c r="S1026" s="125">
        <v>0</v>
      </c>
      <c r="T1026" s="125"/>
      <c r="U1026" s="125">
        <v>0</v>
      </c>
      <c r="V1026" s="125">
        <v>23</v>
      </c>
      <c r="W1026" s="125">
        <v>48677.51</v>
      </c>
      <c r="X1026" s="125">
        <v>2722</v>
      </c>
      <c r="Y1026" s="125">
        <v>411.31</v>
      </c>
      <c r="Z1026" s="125" t="s">
        <v>283</v>
      </c>
      <c r="AA1026" s="125">
        <v>1</v>
      </c>
      <c r="AB1026" s="125">
        <v>12026299.1</v>
      </c>
      <c r="AC1026" s="125">
        <v>15000000</v>
      </c>
      <c r="AD1026" s="125">
        <v>10653107.220000001</v>
      </c>
    </row>
    <row r="1027" spans="10:30" x14ac:dyDescent="0.2">
      <c r="J1027" s="125">
        <v>1025</v>
      </c>
      <c r="K1027" s="126">
        <v>39778</v>
      </c>
      <c r="L1027" s="125">
        <v>52</v>
      </c>
      <c r="M1027" s="125">
        <v>40</v>
      </c>
      <c r="N1027" s="125">
        <v>29</v>
      </c>
      <c r="O1027" s="125">
        <v>27</v>
      </c>
      <c r="P1027" s="125">
        <v>28</v>
      </c>
      <c r="Q1027" s="125">
        <v>10</v>
      </c>
      <c r="R1027" s="125">
        <v>0</v>
      </c>
      <c r="S1027" s="125">
        <v>0</v>
      </c>
      <c r="T1027" s="125"/>
      <c r="U1027" s="125">
        <v>0</v>
      </c>
      <c r="V1027" s="125">
        <v>34</v>
      </c>
      <c r="W1027" s="125">
        <v>44097.09</v>
      </c>
      <c r="X1027" s="125">
        <v>3705</v>
      </c>
      <c r="Y1027" s="125">
        <v>404.67</v>
      </c>
      <c r="Z1027" s="125" t="s">
        <v>283</v>
      </c>
      <c r="AA1027" s="125">
        <v>1</v>
      </c>
      <c r="AB1027" s="125">
        <v>14788169.279999999</v>
      </c>
      <c r="AC1027" s="125">
        <v>18000000</v>
      </c>
      <c r="AD1027" s="125">
        <v>11047660.109999999</v>
      </c>
    </row>
    <row r="1028" spans="10:30" x14ac:dyDescent="0.2">
      <c r="J1028" s="125">
        <v>1026</v>
      </c>
      <c r="K1028" s="126">
        <v>39781</v>
      </c>
      <c r="L1028" s="125">
        <v>10</v>
      </c>
      <c r="M1028" s="125">
        <v>33</v>
      </c>
      <c r="N1028" s="125">
        <v>51</v>
      </c>
      <c r="O1028" s="125">
        <v>53</v>
      </c>
      <c r="P1028" s="125">
        <v>6</v>
      </c>
      <c r="Q1028" s="125">
        <v>17</v>
      </c>
      <c r="R1028" s="125">
        <v>0</v>
      </c>
      <c r="S1028" s="125">
        <v>0</v>
      </c>
      <c r="T1028" s="125"/>
      <c r="U1028" s="125">
        <v>0</v>
      </c>
      <c r="V1028" s="125">
        <v>92</v>
      </c>
      <c r="W1028" s="125">
        <v>19600.34</v>
      </c>
      <c r="X1028" s="125">
        <v>7192</v>
      </c>
      <c r="Y1028" s="125">
        <v>250.73</v>
      </c>
      <c r="Z1028" s="125" t="s">
        <v>283</v>
      </c>
      <c r="AA1028" s="125">
        <v>1</v>
      </c>
      <c r="AB1028" s="125">
        <v>18109910.469999999</v>
      </c>
      <c r="AC1028" s="125">
        <v>22000000</v>
      </c>
      <c r="AD1028" s="125">
        <v>11522194.58</v>
      </c>
    </row>
    <row r="1029" spans="10:30" x14ac:dyDescent="0.2">
      <c r="J1029" s="125">
        <v>1027</v>
      </c>
      <c r="K1029" s="126">
        <v>39785</v>
      </c>
      <c r="L1029" s="125">
        <v>20</v>
      </c>
      <c r="M1029" s="125">
        <v>18</v>
      </c>
      <c r="N1029" s="125">
        <v>47</v>
      </c>
      <c r="O1029" s="125">
        <v>44</v>
      </c>
      <c r="P1029" s="125">
        <v>60</v>
      </c>
      <c r="Q1029" s="125">
        <v>33</v>
      </c>
      <c r="R1029" s="125">
        <v>0</v>
      </c>
      <c r="S1029" s="125">
        <v>0</v>
      </c>
      <c r="T1029" s="125"/>
      <c r="U1029" s="125">
        <v>0</v>
      </c>
      <c r="V1029" s="125">
        <v>112</v>
      </c>
      <c r="W1029" s="125">
        <v>19031.09</v>
      </c>
      <c r="X1029" s="125">
        <v>6992</v>
      </c>
      <c r="Y1029" s="125">
        <v>304.85000000000002</v>
      </c>
      <c r="Z1029" s="125" t="s">
        <v>283</v>
      </c>
      <c r="AA1029" s="125">
        <v>1</v>
      </c>
      <c r="AB1029" s="125">
        <v>22036323.690000001</v>
      </c>
      <c r="AC1029" s="125">
        <v>26000000</v>
      </c>
      <c r="AD1029" s="125">
        <v>12083110.77</v>
      </c>
    </row>
    <row r="1030" spans="10:30" x14ac:dyDescent="0.2">
      <c r="J1030" s="125">
        <v>1028</v>
      </c>
      <c r="K1030" s="126">
        <v>39788</v>
      </c>
      <c r="L1030" s="125">
        <v>54</v>
      </c>
      <c r="M1030" s="125">
        <v>26</v>
      </c>
      <c r="N1030" s="125">
        <v>34</v>
      </c>
      <c r="O1030" s="125">
        <v>51</v>
      </c>
      <c r="P1030" s="125">
        <v>20</v>
      </c>
      <c r="Q1030" s="125">
        <v>52</v>
      </c>
      <c r="R1030" s="125">
        <v>0</v>
      </c>
      <c r="S1030" s="125">
        <v>0</v>
      </c>
      <c r="T1030" s="125"/>
      <c r="U1030" s="125">
        <v>0</v>
      </c>
      <c r="V1030" s="125">
        <v>66</v>
      </c>
      <c r="W1030" s="125">
        <v>39415.99</v>
      </c>
      <c r="X1030" s="125">
        <v>5453</v>
      </c>
      <c r="Y1030" s="125">
        <v>477.07</v>
      </c>
      <c r="Z1030" s="125" t="s">
        <v>283</v>
      </c>
      <c r="AA1030" s="125">
        <v>1</v>
      </c>
      <c r="AB1030" s="125">
        <v>26828477.850000001</v>
      </c>
      <c r="AC1030" s="125">
        <v>32000000</v>
      </c>
      <c r="AD1030" s="125">
        <v>12767704.24</v>
      </c>
    </row>
    <row r="1031" spans="10:30" x14ac:dyDescent="0.2">
      <c r="J1031" s="125">
        <v>1029</v>
      </c>
      <c r="K1031" s="126">
        <v>39792</v>
      </c>
      <c r="L1031" s="125">
        <v>17</v>
      </c>
      <c r="M1031" s="125">
        <v>5</v>
      </c>
      <c r="N1031" s="125">
        <v>16</v>
      </c>
      <c r="O1031" s="125">
        <v>24</v>
      </c>
      <c r="P1031" s="125">
        <v>20</v>
      </c>
      <c r="Q1031" s="125">
        <v>32</v>
      </c>
      <c r="R1031" s="125">
        <v>0</v>
      </c>
      <c r="S1031" s="125">
        <v>1</v>
      </c>
      <c r="T1031" s="125" t="s">
        <v>7829</v>
      </c>
      <c r="U1031" s="125">
        <v>32271347.109999999</v>
      </c>
      <c r="V1031" s="125">
        <v>262</v>
      </c>
      <c r="W1031" s="125">
        <v>11277.48</v>
      </c>
      <c r="X1031" s="125">
        <v>17979</v>
      </c>
      <c r="Y1031" s="125">
        <v>164.34</v>
      </c>
      <c r="Z1031" s="125" t="s">
        <v>284</v>
      </c>
      <c r="AA1031" s="125">
        <v>0</v>
      </c>
      <c r="AB1031" s="125">
        <v>0</v>
      </c>
      <c r="AC1031" s="125">
        <v>15000000</v>
      </c>
      <c r="AD1031" s="125">
        <v>13545257.02</v>
      </c>
    </row>
    <row r="1032" spans="10:30" x14ac:dyDescent="0.2">
      <c r="J1032" s="125">
        <v>1030</v>
      </c>
      <c r="K1032" s="126">
        <v>39795</v>
      </c>
      <c r="L1032" s="125">
        <v>57</v>
      </c>
      <c r="M1032" s="125">
        <v>8</v>
      </c>
      <c r="N1032" s="125">
        <v>54</v>
      </c>
      <c r="O1032" s="125">
        <v>1</v>
      </c>
      <c r="P1032" s="125">
        <v>23</v>
      </c>
      <c r="Q1032" s="125">
        <v>37</v>
      </c>
      <c r="R1032" s="125">
        <v>0</v>
      </c>
      <c r="S1032" s="125">
        <v>0</v>
      </c>
      <c r="T1032" s="125"/>
      <c r="U1032" s="125">
        <v>0</v>
      </c>
      <c r="V1032" s="125">
        <v>123</v>
      </c>
      <c r="W1032" s="125">
        <v>12938.02</v>
      </c>
      <c r="X1032" s="125">
        <v>7495</v>
      </c>
      <c r="Y1032" s="125">
        <v>212.33</v>
      </c>
      <c r="Z1032" s="125" t="s">
        <v>283</v>
      </c>
      <c r="AA1032" s="125">
        <v>1</v>
      </c>
      <c r="AB1032" s="125">
        <v>15656941.289999999</v>
      </c>
      <c r="AC1032" s="125">
        <v>19000000</v>
      </c>
      <c r="AD1032" s="125">
        <v>13964040.25</v>
      </c>
    </row>
    <row r="1033" spans="10:30" x14ac:dyDescent="0.2">
      <c r="J1033" s="125">
        <v>1031</v>
      </c>
      <c r="K1033" s="126">
        <v>39799</v>
      </c>
      <c r="L1033" s="125">
        <v>49</v>
      </c>
      <c r="M1033" s="125">
        <v>33</v>
      </c>
      <c r="N1033" s="125">
        <v>24</v>
      </c>
      <c r="O1033" s="125">
        <v>40</v>
      </c>
      <c r="P1033" s="125">
        <v>46</v>
      </c>
      <c r="Q1033" s="125">
        <v>43</v>
      </c>
      <c r="R1033" s="125">
        <v>0</v>
      </c>
      <c r="S1033" s="125">
        <v>1</v>
      </c>
      <c r="T1033" s="125" t="s">
        <v>7830</v>
      </c>
      <c r="U1033" s="125">
        <v>19067463.739999998</v>
      </c>
      <c r="V1033" s="125">
        <v>59</v>
      </c>
      <c r="W1033" s="125">
        <v>31380.11</v>
      </c>
      <c r="X1033" s="125">
        <v>5508</v>
      </c>
      <c r="Y1033" s="125">
        <v>336.14</v>
      </c>
      <c r="Z1033" s="125" t="s">
        <v>284</v>
      </c>
      <c r="AA1033" s="125">
        <v>0</v>
      </c>
      <c r="AB1033" s="125">
        <v>0</v>
      </c>
      <c r="AC1033" s="125">
        <v>1600000</v>
      </c>
      <c r="AD1033" s="125">
        <v>14451257.75</v>
      </c>
    </row>
    <row r="1034" spans="10:30" x14ac:dyDescent="0.2">
      <c r="J1034" s="125">
        <v>1032</v>
      </c>
      <c r="K1034" s="126">
        <v>39802</v>
      </c>
      <c r="L1034" s="125">
        <v>57</v>
      </c>
      <c r="M1034" s="125">
        <v>43</v>
      </c>
      <c r="N1034" s="125">
        <v>15</v>
      </c>
      <c r="O1034" s="125">
        <v>29</v>
      </c>
      <c r="P1034" s="125">
        <v>26</v>
      </c>
      <c r="Q1034" s="125">
        <v>16</v>
      </c>
      <c r="R1034" s="125">
        <v>0</v>
      </c>
      <c r="S1034" s="125">
        <v>0</v>
      </c>
      <c r="T1034" s="125"/>
      <c r="U1034" s="125">
        <v>0</v>
      </c>
      <c r="V1034" s="125">
        <v>49</v>
      </c>
      <c r="W1034" s="125">
        <v>22063.82</v>
      </c>
      <c r="X1034" s="125">
        <v>3682</v>
      </c>
      <c r="Y1034" s="125">
        <v>293.63</v>
      </c>
      <c r="Z1034" s="125" t="s">
        <v>283</v>
      </c>
      <c r="AA1034" s="125">
        <v>1</v>
      </c>
      <c r="AB1034" s="125">
        <v>1991549.91</v>
      </c>
      <c r="AC1034" s="125">
        <v>4000000</v>
      </c>
      <c r="AD1034" s="125">
        <v>14735764.890000001</v>
      </c>
    </row>
    <row r="1035" spans="10:30" x14ac:dyDescent="0.2">
      <c r="J1035" s="125">
        <v>1033</v>
      </c>
      <c r="K1035" s="126">
        <v>39806</v>
      </c>
      <c r="L1035" s="125">
        <v>39</v>
      </c>
      <c r="M1035" s="125">
        <v>6</v>
      </c>
      <c r="N1035" s="125">
        <v>5</v>
      </c>
      <c r="O1035" s="125">
        <v>33</v>
      </c>
      <c r="P1035" s="125">
        <v>54</v>
      </c>
      <c r="Q1035" s="125">
        <v>17</v>
      </c>
      <c r="R1035" s="125">
        <v>0</v>
      </c>
      <c r="S1035" s="125">
        <v>0</v>
      </c>
      <c r="T1035" s="125"/>
      <c r="U1035" s="125">
        <v>0</v>
      </c>
      <c r="V1035" s="125">
        <v>83</v>
      </c>
      <c r="W1035" s="125">
        <v>13662.29</v>
      </c>
      <c r="X1035" s="125">
        <v>6445</v>
      </c>
      <c r="Y1035" s="125">
        <v>175.95</v>
      </c>
      <c r="Z1035" s="125" t="s">
        <v>283</v>
      </c>
      <c r="AA1035" s="125">
        <v>1</v>
      </c>
      <c r="AB1035" s="125">
        <v>4080441.78</v>
      </c>
      <c r="AC1035" s="125">
        <v>6000000</v>
      </c>
      <c r="AD1035" s="125">
        <v>15034178.039999999</v>
      </c>
    </row>
    <row r="1036" spans="10:30" x14ac:dyDescent="0.2">
      <c r="J1036" s="125">
        <v>1034</v>
      </c>
      <c r="K1036" s="126">
        <v>39809</v>
      </c>
      <c r="L1036" s="125">
        <v>20</v>
      </c>
      <c r="M1036" s="125">
        <v>42</v>
      </c>
      <c r="N1036" s="125">
        <v>1</v>
      </c>
      <c r="O1036" s="125">
        <v>3</v>
      </c>
      <c r="P1036" s="125">
        <v>49</v>
      </c>
      <c r="Q1036" s="125">
        <v>18</v>
      </c>
      <c r="R1036" s="125">
        <v>0</v>
      </c>
      <c r="S1036" s="125">
        <v>0</v>
      </c>
      <c r="T1036" s="125"/>
      <c r="U1036" s="125">
        <v>0</v>
      </c>
      <c r="V1036" s="125">
        <v>61</v>
      </c>
      <c r="W1036" s="125">
        <v>19548.37</v>
      </c>
      <c r="X1036" s="125">
        <v>4635</v>
      </c>
      <c r="Y1036" s="125">
        <v>257.27</v>
      </c>
      <c r="Z1036" s="125" t="s">
        <v>283</v>
      </c>
      <c r="AA1036" s="125">
        <v>1</v>
      </c>
      <c r="AB1036" s="125">
        <v>29557027.039999999</v>
      </c>
      <c r="AC1036" s="125">
        <v>35000000</v>
      </c>
      <c r="AD1036" s="125">
        <v>29557027.039999999</v>
      </c>
    </row>
    <row r="1037" spans="10:30" x14ac:dyDescent="0.2">
      <c r="J1037" s="125">
        <v>1035</v>
      </c>
      <c r="K1037" s="126">
        <v>39813</v>
      </c>
      <c r="L1037" s="125">
        <v>51</v>
      </c>
      <c r="M1037" s="125">
        <v>60</v>
      </c>
      <c r="N1037" s="125">
        <v>1</v>
      </c>
      <c r="O1037" s="125">
        <v>11</v>
      </c>
      <c r="P1037" s="125">
        <v>59</v>
      </c>
      <c r="Q1037" s="125">
        <v>26</v>
      </c>
      <c r="R1037" s="125">
        <v>0</v>
      </c>
      <c r="S1037" s="125">
        <v>0</v>
      </c>
      <c r="T1037" s="125"/>
      <c r="U1037" s="125">
        <v>0</v>
      </c>
      <c r="V1037" s="125">
        <v>289</v>
      </c>
      <c r="W1037" s="125">
        <v>14028.04</v>
      </c>
      <c r="X1037" s="125">
        <v>19044</v>
      </c>
      <c r="Y1037" s="125">
        <v>212.88</v>
      </c>
      <c r="Z1037" s="125" t="s">
        <v>283</v>
      </c>
      <c r="AA1037" s="125">
        <v>1</v>
      </c>
      <c r="AB1037" s="125">
        <v>37025110.939999998</v>
      </c>
      <c r="AC1037" s="125">
        <v>45000000</v>
      </c>
      <c r="AD1037" s="125">
        <v>1066869.1499999999</v>
      </c>
    </row>
    <row r="1038" spans="10:30" x14ac:dyDescent="0.2">
      <c r="J1038" s="125">
        <v>1036</v>
      </c>
      <c r="K1038" s="126">
        <v>39816</v>
      </c>
      <c r="L1038" s="125">
        <v>27</v>
      </c>
      <c r="M1038" s="125">
        <v>39</v>
      </c>
      <c r="N1038" s="125">
        <v>36</v>
      </c>
      <c r="O1038" s="125">
        <v>10</v>
      </c>
      <c r="P1038" s="125">
        <v>41</v>
      </c>
      <c r="Q1038" s="125">
        <v>52</v>
      </c>
      <c r="R1038" s="125">
        <v>0</v>
      </c>
      <c r="S1038" s="125">
        <v>1</v>
      </c>
      <c r="T1038" s="125" t="s">
        <v>7832</v>
      </c>
      <c r="U1038" s="125">
        <v>44550370.270000003</v>
      </c>
      <c r="V1038" s="125">
        <v>177</v>
      </c>
      <c r="W1038" s="125">
        <v>23079.89</v>
      </c>
      <c r="X1038" s="125">
        <v>11703</v>
      </c>
      <c r="Y1038" s="125">
        <v>349.07</v>
      </c>
      <c r="Z1038" s="125" t="s">
        <v>284</v>
      </c>
      <c r="AA1038" s="125">
        <v>0</v>
      </c>
      <c r="AB1038" s="125">
        <v>0</v>
      </c>
      <c r="AC1038" s="125">
        <v>2000000</v>
      </c>
      <c r="AD1038" s="125">
        <v>2141906.21</v>
      </c>
    </row>
    <row r="1039" spans="10:30" x14ac:dyDescent="0.2">
      <c r="J1039" s="125">
        <v>1037</v>
      </c>
      <c r="K1039" s="126">
        <v>39820</v>
      </c>
      <c r="L1039" s="125">
        <v>56</v>
      </c>
      <c r="M1039" s="125">
        <v>36</v>
      </c>
      <c r="N1039" s="125">
        <v>4</v>
      </c>
      <c r="O1039" s="125">
        <v>44</v>
      </c>
      <c r="P1039" s="125">
        <v>46</v>
      </c>
      <c r="Q1039" s="125">
        <v>53</v>
      </c>
      <c r="R1039" s="125">
        <v>19059299</v>
      </c>
      <c r="S1039" s="125">
        <v>0</v>
      </c>
      <c r="T1039" s="125"/>
      <c r="U1039" s="125">
        <v>0</v>
      </c>
      <c r="V1039" s="125">
        <v>27</v>
      </c>
      <c r="W1039" s="125">
        <v>41327.230000000003</v>
      </c>
      <c r="X1039" s="125">
        <v>3108</v>
      </c>
      <c r="Y1039" s="125">
        <v>359.02</v>
      </c>
      <c r="Z1039" s="125" t="s">
        <v>283</v>
      </c>
      <c r="AA1039" s="125">
        <v>1</v>
      </c>
      <c r="AB1039" s="125">
        <v>2055486.11</v>
      </c>
      <c r="AC1039" s="125">
        <v>4300000</v>
      </c>
      <c r="AD1039" s="125">
        <v>2435547.1</v>
      </c>
    </row>
    <row r="1040" spans="10:30" x14ac:dyDescent="0.2">
      <c r="J1040" s="125">
        <v>1038</v>
      </c>
      <c r="K1040" s="126">
        <v>39823</v>
      </c>
      <c r="L1040" s="125">
        <v>51</v>
      </c>
      <c r="M1040" s="125">
        <v>7</v>
      </c>
      <c r="N1040" s="125">
        <v>6</v>
      </c>
      <c r="O1040" s="125">
        <v>28</v>
      </c>
      <c r="P1040" s="125">
        <v>35</v>
      </c>
      <c r="Q1040" s="125">
        <v>43</v>
      </c>
      <c r="R1040" s="125">
        <v>0</v>
      </c>
      <c r="S1040" s="125">
        <v>0</v>
      </c>
      <c r="T1040" s="125"/>
      <c r="U1040" s="125">
        <v>0</v>
      </c>
      <c r="V1040" s="125">
        <v>80</v>
      </c>
      <c r="W1040" s="125">
        <v>16894.25</v>
      </c>
      <c r="X1040" s="125">
        <v>5438</v>
      </c>
      <c r="Y1040" s="125">
        <v>248.54</v>
      </c>
      <c r="Z1040" s="125" t="s">
        <v>283</v>
      </c>
      <c r="AA1040" s="125">
        <v>1</v>
      </c>
      <c r="AB1040" s="125">
        <v>4545165.59</v>
      </c>
      <c r="AC1040" s="125">
        <v>7500000</v>
      </c>
      <c r="AD1040" s="125">
        <v>2791215.61</v>
      </c>
    </row>
    <row r="1041" spans="10:30" x14ac:dyDescent="0.2">
      <c r="J1041" s="125">
        <v>1039</v>
      </c>
      <c r="K1041" s="126">
        <v>39827</v>
      </c>
      <c r="L1041" s="125">
        <v>52</v>
      </c>
      <c r="M1041" s="125">
        <v>2</v>
      </c>
      <c r="N1041" s="125">
        <v>20</v>
      </c>
      <c r="O1041" s="125">
        <v>27</v>
      </c>
      <c r="P1041" s="125">
        <v>36</v>
      </c>
      <c r="Q1041" s="125">
        <v>24</v>
      </c>
      <c r="R1041" s="125">
        <v>0</v>
      </c>
      <c r="S1041" s="125">
        <v>0</v>
      </c>
      <c r="T1041" s="125"/>
      <c r="U1041" s="125">
        <v>0</v>
      </c>
      <c r="V1041" s="125">
        <v>96</v>
      </c>
      <c r="W1041" s="125">
        <v>15555.92</v>
      </c>
      <c r="X1041" s="125">
        <v>6631</v>
      </c>
      <c r="Y1041" s="125">
        <v>225.21</v>
      </c>
      <c r="Z1041" s="125" t="s">
        <v>283</v>
      </c>
      <c r="AA1041" s="125">
        <v>1</v>
      </c>
      <c r="AB1041" s="125">
        <v>21306617.420000002</v>
      </c>
      <c r="AC1041" s="125">
        <v>25000000</v>
      </c>
      <c r="AD1041" s="125">
        <v>3184207.15</v>
      </c>
    </row>
    <row r="1042" spans="10:30" x14ac:dyDescent="0.2">
      <c r="J1042" s="125">
        <v>1040</v>
      </c>
      <c r="K1042" s="126">
        <v>39830</v>
      </c>
      <c r="L1042" s="125">
        <v>44</v>
      </c>
      <c r="M1042" s="125">
        <v>1</v>
      </c>
      <c r="N1042" s="125">
        <v>28</v>
      </c>
      <c r="O1042" s="125">
        <v>55</v>
      </c>
      <c r="P1042" s="125">
        <v>6</v>
      </c>
      <c r="Q1042" s="125">
        <v>39</v>
      </c>
      <c r="R1042" s="125">
        <v>0</v>
      </c>
      <c r="S1042" s="125">
        <v>0</v>
      </c>
      <c r="T1042" s="125"/>
      <c r="U1042" s="125">
        <v>0</v>
      </c>
      <c r="V1042" s="125">
        <v>66</v>
      </c>
      <c r="W1042" s="125">
        <v>31738.53</v>
      </c>
      <c r="X1042" s="125">
        <v>6431</v>
      </c>
      <c r="Y1042" s="125">
        <v>325.73</v>
      </c>
      <c r="Z1042" s="125" t="s">
        <v>283</v>
      </c>
      <c r="AA1042" s="125">
        <v>1</v>
      </c>
      <c r="AB1042" s="125">
        <v>25165354.539999999</v>
      </c>
      <c r="AC1042" s="125">
        <v>30000000</v>
      </c>
      <c r="AD1042" s="125">
        <v>3735455.32</v>
      </c>
    </row>
    <row r="1043" spans="10:30" x14ac:dyDescent="0.2">
      <c r="J1043" s="125">
        <v>1041</v>
      </c>
      <c r="K1043" s="126">
        <v>39834</v>
      </c>
      <c r="L1043" s="125">
        <v>12</v>
      </c>
      <c r="M1043" s="125">
        <v>10</v>
      </c>
      <c r="N1043" s="125">
        <v>36</v>
      </c>
      <c r="O1043" s="125">
        <v>54</v>
      </c>
      <c r="P1043" s="125">
        <v>44</v>
      </c>
      <c r="Q1043" s="125">
        <v>57</v>
      </c>
      <c r="R1043" s="125">
        <v>0</v>
      </c>
      <c r="S1043" s="125">
        <v>1</v>
      </c>
      <c r="T1043" s="125" t="s">
        <v>7829</v>
      </c>
      <c r="U1043" s="125">
        <v>29372147.91</v>
      </c>
      <c r="V1043" s="125">
        <v>82</v>
      </c>
      <c r="W1043" s="125">
        <v>27849.85</v>
      </c>
      <c r="X1043" s="125">
        <v>8071</v>
      </c>
      <c r="Y1043" s="125">
        <v>282.95</v>
      </c>
      <c r="Z1043" s="125" t="s">
        <v>284</v>
      </c>
      <c r="AA1043" s="125">
        <v>0</v>
      </c>
      <c r="AB1043" s="125">
        <v>0</v>
      </c>
      <c r="AC1043" s="125">
        <v>1500000</v>
      </c>
      <c r="AD1043" s="125">
        <v>4336425.82</v>
      </c>
    </row>
    <row r="1044" spans="10:30" x14ac:dyDescent="0.2">
      <c r="J1044" s="125">
        <v>1042</v>
      </c>
      <c r="K1044" s="126">
        <v>39837</v>
      </c>
      <c r="L1044" s="125">
        <v>25</v>
      </c>
      <c r="M1044" s="125">
        <v>46</v>
      </c>
      <c r="N1044" s="125">
        <v>51</v>
      </c>
      <c r="O1044" s="125">
        <v>18</v>
      </c>
      <c r="P1044" s="125">
        <v>13</v>
      </c>
      <c r="Q1044" s="125">
        <v>30</v>
      </c>
      <c r="R1044" s="125">
        <v>0</v>
      </c>
      <c r="S1044" s="125">
        <v>0</v>
      </c>
      <c r="T1044" s="125"/>
      <c r="U1044" s="125">
        <v>0</v>
      </c>
      <c r="V1044" s="125">
        <v>79</v>
      </c>
      <c r="W1044" s="125">
        <v>13627.16</v>
      </c>
      <c r="X1044" s="125">
        <v>4761</v>
      </c>
      <c r="Y1044" s="125">
        <v>226.12</v>
      </c>
      <c r="Z1044" s="125" t="s">
        <v>283</v>
      </c>
      <c r="AA1044" s="125">
        <v>1</v>
      </c>
      <c r="AB1044" s="125">
        <v>1983110.38</v>
      </c>
      <c r="AC1044" s="125">
        <v>4500000</v>
      </c>
      <c r="AD1044" s="125">
        <v>4619727.32</v>
      </c>
    </row>
    <row r="1045" spans="10:30" x14ac:dyDescent="0.2">
      <c r="J1045" s="125">
        <v>1043</v>
      </c>
      <c r="K1045" s="126">
        <v>39841</v>
      </c>
      <c r="L1045" s="125">
        <v>25</v>
      </c>
      <c r="M1045" s="125">
        <v>14</v>
      </c>
      <c r="N1045" s="125">
        <v>51</v>
      </c>
      <c r="O1045" s="125">
        <v>48</v>
      </c>
      <c r="P1045" s="125">
        <v>60</v>
      </c>
      <c r="Q1045" s="125">
        <v>21</v>
      </c>
      <c r="R1045" s="125">
        <v>0</v>
      </c>
      <c r="S1045" s="125">
        <v>0</v>
      </c>
      <c r="T1045" s="125"/>
      <c r="U1045" s="125">
        <v>0</v>
      </c>
      <c r="V1045" s="125">
        <v>35</v>
      </c>
      <c r="W1045" s="125">
        <v>33115.910000000003</v>
      </c>
      <c r="X1045" s="125">
        <v>3197</v>
      </c>
      <c r="Y1045" s="125">
        <v>362.55</v>
      </c>
      <c r="Z1045" s="125" t="s">
        <v>283</v>
      </c>
      <c r="AA1045" s="125">
        <v>1</v>
      </c>
      <c r="AB1045" s="125">
        <v>4118214.61</v>
      </c>
      <c r="AC1045" s="125">
        <v>7000000</v>
      </c>
      <c r="AD1045" s="125">
        <v>4924742.2300000004</v>
      </c>
    </row>
    <row r="1046" spans="10:30" x14ac:dyDescent="0.2">
      <c r="J1046" s="125">
        <v>1044</v>
      </c>
      <c r="K1046" s="126">
        <v>39844</v>
      </c>
      <c r="L1046" s="125">
        <v>58</v>
      </c>
      <c r="M1046" s="125">
        <v>10</v>
      </c>
      <c r="N1046" s="125">
        <v>39</v>
      </c>
      <c r="O1046" s="125">
        <v>11</v>
      </c>
      <c r="P1046" s="125">
        <v>13</v>
      </c>
      <c r="Q1046" s="125">
        <v>35</v>
      </c>
      <c r="R1046" s="125">
        <v>0</v>
      </c>
      <c r="S1046" s="125">
        <v>0</v>
      </c>
      <c r="T1046" s="125"/>
      <c r="U1046" s="125">
        <v>0</v>
      </c>
      <c r="V1046" s="125">
        <v>79</v>
      </c>
      <c r="W1046" s="125">
        <v>17589.080000000002</v>
      </c>
      <c r="X1046" s="125">
        <v>6346</v>
      </c>
      <c r="Y1046" s="125">
        <v>218.96</v>
      </c>
      <c r="Z1046" s="125" t="s">
        <v>283</v>
      </c>
      <c r="AA1046" s="125">
        <v>1</v>
      </c>
      <c r="AB1046" s="125">
        <v>15945179.949999999</v>
      </c>
      <c r="AC1046" s="125">
        <v>20000000</v>
      </c>
      <c r="AD1046" s="125">
        <v>5290409.8899999997</v>
      </c>
    </row>
    <row r="1047" spans="10:30" x14ac:dyDescent="0.2">
      <c r="J1047" s="125">
        <v>1045</v>
      </c>
      <c r="K1047" s="126">
        <v>39848</v>
      </c>
      <c r="L1047" s="125">
        <v>31</v>
      </c>
      <c r="M1047" s="125">
        <v>6</v>
      </c>
      <c r="N1047" s="125">
        <v>5</v>
      </c>
      <c r="O1047" s="125">
        <v>17</v>
      </c>
      <c r="P1047" s="125">
        <v>50</v>
      </c>
      <c r="Q1047" s="125">
        <v>1</v>
      </c>
      <c r="R1047" s="125">
        <v>0</v>
      </c>
      <c r="S1047" s="125">
        <v>0</v>
      </c>
      <c r="T1047" s="125"/>
      <c r="U1047" s="125">
        <v>0</v>
      </c>
      <c r="V1047" s="125">
        <v>102</v>
      </c>
      <c r="W1047" s="125">
        <v>17541.75</v>
      </c>
      <c r="X1047" s="125">
        <v>8623</v>
      </c>
      <c r="Y1047" s="125">
        <v>207.5</v>
      </c>
      <c r="Z1047" s="125" t="s">
        <v>283</v>
      </c>
      <c r="AA1047" s="125">
        <v>1</v>
      </c>
      <c r="AB1047" s="125">
        <v>19241182.43</v>
      </c>
      <c r="AC1047" s="125">
        <v>23000000</v>
      </c>
      <c r="AD1047" s="125">
        <v>5761267.4000000004</v>
      </c>
    </row>
    <row r="1048" spans="10:30" x14ac:dyDescent="0.2">
      <c r="J1048" s="125">
        <v>1046</v>
      </c>
      <c r="K1048" s="126">
        <v>39851</v>
      </c>
      <c r="L1048" s="125">
        <v>57</v>
      </c>
      <c r="M1048" s="125">
        <v>40</v>
      </c>
      <c r="N1048" s="125">
        <v>28</v>
      </c>
      <c r="O1048" s="125">
        <v>42</v>
      </c>
      <c r="P1048" s="125">
        <v>54</v>
      </c>
      <c r="Q1048" s="125">
        <v>55</v>
      </c>
      <c r="R1048" s="125">
        <v>35145764.5</v>
      </c>
      <c r="S1048" s="125">
        <v>1</v>
      </c>
      <c r="T1048" s="125" t="s">
        <v>7841</v>
      </c>
      <c r="U1048" s="125">
        <v>23031543.809999999</v>
      </c>
      <c r="V1048" s="125">
        <v>49</v>
      </c>
      <c r="W1048" s="125">
        <v>41992.34</v>
      </c>
      <c r="X1048" s="125">
        <v>4875</v>
      </c>
      <c r="Y1048" s="125">
        <v>422.08</v>
      </c>
      <c r="Z1048" s="125" t="s">
        <v>284</v>
      </c>
      <c r="AA1048" s="125">
        <v>0</v>
      </c>
      <c r="AB1048" s="125">
        <v>0</v>
      </c>
      <c r="AC1048" s="125">
        <v>1500000</v>
      </c>
      <c r="AD1048" s="125">
        <v>6302747.6200000001</v>
      </c>
    </row>
    <row r="1049" spans="10:30" x14ac:dyDescent="0.2">
      <c r="J1049" s="125">
        <v>1047</v>
      </c>
      <c r="K1049" s="126">
        <v>39855</v>
      </c>
      <c r="L1049" s="125">
        <v>1</v>
      </c>
      <c r="M1049" s="125">
        <v>2</v>
      </c>
      <c r="N1049" s="125">
        <v>10</v>
      </c>
      <c r="O1049" s="125">
        <v>48</v>
      </c>
      <c r="P1049" s="125">
        <v>14</v>
      </c>
      <c r="Q1049" s="125">
        <v>8</v>
      </c>
      <c r="R1049" s="125">
        <v>0</v>
      </c>
      <c r="S1049" s="125">
        <v>0</v>
      </c>
      <c r="T1049" s="125"/>
      <c r="U1049" s="125">
        <v>0</v>
      </c>
      <c r="V1049" s="125">
        <v>148</v>
      </c>
      <c r="W1049" s="125">
        <v>6309.4</v>
      </c>
      <c r="X1049" s="125">
        <v>8110</v>
      </c>
      <c r="Y1049" s="125">
        <v>115.14</v>
      </c>
      <c r="Z1049" s="125" t="s">
        <v>283</v>
      </c>
      <c r="AA1049" s="125">
        <v>1</v>
      </c>
      <c r="AB1049" s="125">
        <v>1720141.14</v>
      </c>
      <c r="AC1049" s="125">
        <v>3500000</v>
      </c>
      <c r="AD1049" s="125">
        <v>6548482.0800000001</v>
      </c>
    </row>
    <row r="1050" spans="10:30" x14ac:dyDescent="0.2">
      <c r="J1050" s="125">
        <v>1048</v>
      </c>
      <c r="K1050" s="126">
        <v>39858</v>
      </c>
      <c r="L1050" s="125">
        <v>57</v>
      </c>
      <c r="M1050" s="125">
        <v>3</v>
      </c>
      <c r="N1050" s="125">
        <v>38</v>
      </c>
      <c r="O1050" s="125">
        <v>21</v>
      </c>
      <c r="P1050" s="125">
        <v>28</v>
      </c>
      <c r="Q1050" s="125">
        <v>16</v>
      </c>
      <c r="R1050" s="125">
        <v>0</v>
      </c>
      <c r="S1050" s="125">
        <v>1</v>
      </c>
      <c r="T1050" s="125" t="s">
        <v>7830</v>
      </c>
      <c r="U1050" s="125">
        <v>3901088.76</v>
      </c>
      <c r="V1050" s="125">
        <v>70</v>
      </c>
      <c r="W1050" s="125">
        <v>16913.47</v>
      </c>
      <c r="X1050" s="125">
        <v>4990</v>
      </c>
      <c r="Y1050" s="125">
        <v>237.26</v>
      </c>
      <c r="Z1050" s="125" t="s">
        <v>284</v>
      </c>
      <c r="AA1050" s="125">
        <v>0</v>
      </c>
      <c r="AB1050" s="125">
        <v>0</v>
      </c>
      <c r="AC1050" s="125">
        <v>1700000</v>
      </c>
      <c r="AD1050" s="125">
        <v>6860046.04</v>
      </c>
    </row>
    <row r="1051" spans="10:30" x14ac:dyDescent="0.2">
      <c r="J1051" s="125">
        <v>1049</v>
      </c>
      <c r="K1051" s="126">
        <v>39862</v>
      </c>
      <c r="L1051" s="125">
        <v>34</v>
      </c>
      <c r="M1051" s="125">
        <v>17</v>
      </c>
      <c r="N1051" s="125">
        <v>52</v>
      </c>
      <c r="O1051" s="125">
        <v>5</v>
      </c>
      <c r="P1051" s="125">
        <v>2</v>
      </c>
      <c r="Q1051" s="125">
        <v>29</v>
      </c>
      <c r="R1051" s="125">
        <v>0</v>
      </c>
      <c r="S1051" s="125">
        <v>1</v>
      </c>
      <c r="T1051" s="125" t="s">
        <v>7830</v>
      </c>
      <c r="U1051" s="125">
        <v>1636050.81</v>
      </c>
      <c r="V1051" s="125">
        <v>143</v>
      </c>
      <c r="W1051" s="125">
        <v>6210.78</v>
      </c>
      <c r="X1051" s="125">
        <v>6295</v>
      </c>
      <c r="Y1051" s="125">
        <v>141.09</v>
      </c>
      <c r="Z1051" s="125" t="s">
        <v>284</v>
      </c>
      <c r="AA1051" s="125">
        <v>0</v>
      </c>
      <c r="AB1051" s="125">
        <v>0</v>
      </c>
      <c r="AC1051" s="125">
        <v>10000000</v>
      </c>
      <c r="AD1051" s="125">
        <v>7093767.6100000003</v>
      </c>
    </row>
    <row r="1052" spans="10:30" x14ac:dyDescent="0.2">
      <c r="J1052" s="125">
        <v>1050</v>
      </c>
      <c r="K1052" s="126">
        <v>39865</v>
      </c>
      <c r="L1052" s="125">
        <v>60</v>
      </c>
      <c r="M1052" s="125">
        <v>14</v>
      </c>
      <c r="N1052" s="125">
        <v>45</v>
      </c>
      <c r="O1052" s="125">
        <v>24</v>
      </c>
      <c r="P1052" s="125">
        <v>33</v>
      </c>
      <c r="Q1052" s="125">
        <v>26</v>
      </c>
      <c r="R1052" s="125">
        <v>0</v>
      </c>
      <c r="S1052" s="125">
        <v>0</v>
      </c>
      <c r="T1052" s="125"/>
      <c r="U1052" s="125">
        <v>0</v>
      </c>
      <c r="V1052" s="125">
        <v>66</v>
      </c>
      <c r="W1052" s="125">
        <v>18549.47</v>
      </c>
      <c r="X1052" s="125">
        <v>4590</v>
      </c>
      <c r="Y1052" s="125">
        <v>266.73</v>
      </c>
      <c r="Z1052" s="125" t="s">
        <v>283</v>
      </c>
      <c r="AA1052" s="125">
        <v>1</v>
      </c>
      <c r="AB1052" s="125">
        <v>10189998.98</v>
      </c>
      <c r="AC1052" s="125">
        <v>12000000</v>
      </c>
      <c r="AD1052" s="125">
        <v>7415942.6799999997</v>
      </c>
    </row>
    <row r="1053" spans="10:30" x14ac:dyDescent="0.2">
      <c r="J1053" s="125">
        <v>1051</v>
      </c>
      <c r="K1053" s="126">
        <v>39869</v>
      </c>
      <c r="L1053" s="125">
        <v>57</v>
      </c>
      <c r="M1053" s="125">
        <v>11</v>
      </c>
      <c r="N1053" s="125">
        <v>7</v>
      </c>
      <c r="O1053" s="125">
        <v>43</v>
      </c>
      <c r="P1053" s="125">
        <v>10</v>
      </c>
      <c r="Q1053" s="125">
        <v>13</v>
      </c>
      <c r="R1053" s="125">
        <v>0</v>
      </c>
      <c r="S1053" s="125">
        <v>0</v>
      </c>
      <c r="T1053" s="125"/>
      <c r="U1053" s="125">
        <v>0</v>
      </c>
      <c r="V1053" s="125">
        <v>66</v>
      </c>
      <c r="W1053" s="125">
        <v>11893.94</v>
      </c>
      <c r="X1053" s="125">
        <v>5281</v>
      </c>
      <c r="Y1053" s="125">
        <v>148.65</v>
      </c>
      <c r="Z1053" s="125" t="s">
        <v>283</v>
      </c>
      <c r="AA1053" s="125">
        <v>1</v>
      </c>
      <c r="AB1053" s="125">
        <v>11636051.15</v>
      </c>
      <c r="AC1053" s="125">
        <v>14000000</v>
      </c>
      <c r="AD1053" s="125">
        <v>7622521.5700000003</v>
      </c>
    </row>
    <row r="1054" spans="10:30" x14ac:dyDescent="0.2">
      <c r="J1054" s="125">
        <v>1052</v>
      </c>
      <c r="K1054" s="126">
        <v>39872</v>
      </c>
      <c r="L1054" s="125">
        <v>8</v>
      </c>
      <c r="M1054" s="125">
        <v>11</v>
      </c>
      <c r="N1054" s="125">
        <v>16</v>
      </c>
      <c r="O1054" s="125">
        <v>15</v>
      </c>
      <c r="P1054" s="125">
        <v>57</v>
      </c>
      <c r="Q1054" s="125">
        <v>52</v>
      </c>
      <c r="R1054" s="125">
        <v>27092243.5</v>
      </c>
      <c r="S1054" s="125">
        <v>1</v>
      </c>
      <c r="T1054" s="125" t="s">
        <v>7829</v>
      </c>
      <c r="U1054" s="125">
        <v>14557865.34</v>
      </c>
      <c r="V1054" s="125">
        <v>77</v>
      </c>
      <c r="W1054" s="125">
        <v>20599.07</v>
      </c>
      <c r="X1054" s="125">
        <v>5743</v>
      </c>
      <c r="Y1054" s="125">
        <v>276.18</v>
      </c>
      <c r="Z1054" s="125" t="s">
        <v>284</v>
      </c>
      <c r="AA1054" s="125">
        <v>0</v>
      </c>
      <c r="AB1054" s="125">
        <v>0</v>
      </c>
      <c r="AC1054" s="125">
        <v>1500000</v>
      </c>
      <c r="AD1054" s="125">
        <v>8039923.6100000003</v>
      </c>
    </row>
    <row r="1055" spans="10:30" x14ac:dyDescent="0.2">
      <c r="J1055" s="125">
        <v>1053</v>
      </c>
      <c r="K1055" s="126">
        <v>39876</v>
      </c>
      <c r="L1055" s="125">
        <v>15</v>
      </c>
      <c r="M1055" s="125">
        <v>42</v>
      </c>
      <c r="N1055" s="125">
        <v>27</v>
      </c>
      <c r="O1055" s="125">
        <v>53</v>
      </c>
      <c r="P1055" s="125">
        <v>34</v>
      </c>
      <c r="Q1055" s="125">
        <v>49</v>
      </c>
      <c r="R1055" s="125">
        <v>0</v>
      </c>
      <c r="S1055" s="125">
        <v>1</v>
      </c>
      <c r="T1055" s="125" t="s">
        <v>7831</v>
      </c>
      <c r="U1055" s="125">
        <v>1629650.34</v>
      </c>
      <c r="V1055" s="125">
        <v>112</v>
      </c>
      <c r="W1055" s="125">
        <v>7898.82</v>
      </c>
      <c r="X1055" s="125">
        <v>4385</v>
      </c>
      <c r="Y1055" s="125">
        <v>201.75</v>
      </c>
      <c r="Z1055" s="125" t="s">
        <v>284</v>
      </c>
      <c r="AA1055" s="125">
        <v>0</v>
      </c>
      <c r="AB1055" s="125">
        <v>0</v>
      </c>
      <c r="AC1055" s="125">
        <v>1500000</v>
      </c>
      <c r="AD1055" s="125">
        <v>8272730.8200000003</v>
      </c>
    </row>
    <row r="1056" spans="10:30" x14ac:dyDescent="0.2">
      <c r="J1056" s="125">
        <v>1054</v>
      </c>
      <c r="K1056" s="126">
        <v>39879</v>
      </c>
      <c r="L1056" s="125">
        <v>41</v>
      </c>
      <c r="M1056" s="125">
        <v>27</v>
      </c>
      <c r="N1056" s="125">
        <v>13</v>
      </c>
      <c r="O1056" s="125">
        <v>60</v>
      </c>
      <c r="P1056" s="125">
        <v>14</v>
      </c>
      <c r="Q1056" s="125">
        <v>18</v>
      </c>
      <c r="R1056" s="125">
        <v>0</v>
      </c>
      <c r="S1056" s="125">
        <v>0</v>
      </c>
      <c r="T1056" s="125"/>
      <c r="U1056" s="125">
        <v>0</v>
      </c>
      <c r="V1056" s="125">
        <v>37</v>
      </c>
      <c r="W1056" s="125">
        <v>26092.87</v>
      </c>
      <c r="X1056" s="125">
        <v>3567</v>
      </c>
      <c r="Y1056" s="125">
        <v>270.66000000000003</v>
      </c>
      <c r="Z1056" s="125" t="s">
        <v>283</v>
      </c>
      <c r="AA1056" s="125">
        <v>1</v>
      </c>
      <c r="AB1056" s="125">
        <v>8083746.2999999998</v>
      </c>
      <c r="AC1056" s="125">
        <v>10000000</v>
      </c>
      <c r="AD1056" s="125">
        <v>8526792.9800000004</v>
      </c>
    </row>
    <row r="1057" spans="10:30" x14ac:dyDescent="0.2">
      <c r="J1057" s="125">
        <v>1055</v>
      </c>
      <c r="K1057" s="126">
        <v>39883</v>
      </c>
      <c r="L1057" s="125">
        <v>27</v>
      </c>
      <c r="M1057" s="125">
        <v>32</v>
      </c>
      <c r="N1057" s="125">
        <v>15</v>
      </c>
      <c r="O1057" s="125">
        <v>12</v>
      </c>
      <c r="P1057" s="125">
        <v>20</v>
      </c>
      <c r="Q1057" s="125">
        <v>16</v>
      </c>
      <c r="R1057" s="125">
        <v>0</v>
      </c>
      <c r="S1057" s="125">
        <v>2</v>
      </c>
      <c r="T1057" s="125" t="s">
        <v>7830</v>
      </c>
      <c r="U1057" s="125">
        <v>5273833.3499999996</v>
      </c>
      <c r="V1057" s="125">
        <v>86</v>
      </c>
      <c r="W1057" s="125">
        <v>15552.99</v>
      </c>
      <c r="X1057" s="125">
        <v>6311</v>
      </c>
      <c r="Y1057" s="125">
        <v>211.94</v>
      </c>
      <c r="Z1057" s="125" t="s">
        <v>284</v>
      </c>
      <c r="AA1057" s="125">
        <v>0</v>
      </c>
      <c r="AB1057" s="125">
        <v>0</v>
      </c>
      <c r="AC1057" s="125">
        <v>1500000</v>
      </c>
      <c r="AD1057" s="125">
        <v>8878781.6199999992</v>
      </c>
    </row>
    <row r="1058" spans="10:30" x14ac:dyDescent="0.2">
      <c r="J1058" s="125">
        <v>1056</v>
      </c>
      <c r="K1058" s="126">
        <v>39886</v>
      </c>
      <c r="L1058" s="125">
        <v>38</v>
      </c>
      <c r="M1058" s="125">
        <v>8</v>
      </c>
      <c r="N1058" s="125">
        <v>50</v>
      </c>
      <c r="O1058" s="125">
        <v>53</v>
      </c>
      <c r="P1058" s="125">
        <v>59</v>
      </c>
      <c r="Q1058" s="125">
        <v>6</v>
      </c>
      <c r="R1058" s="125">
        <v>0</v>
      </c>
      <c r="S1058" s="125">
        <v>1</v>
      </c>
      <c r="T1058" s="125" t="s">
        <v>7835</v>
      </c>
      <c r="U1058" s="125">
        <v>1872397.32</v>
      </c>
      <c r="V1058" s="125">
        <v>23</v>
      </c>
      <c r="W1058" s="125">
        <v>44193.23</v>
      </c>
      <c r="X1058" s="125">
        <v>2350</v>
      </c>
      <c r="Y1058" s="125">
        <v>432.53</v>
      </c>
      <c r="Z1058" s="125" t="s">
        <v>284</v>
      </c>
      <c r="AA1058" s="125">
        <v>0</v>
      </c>
      <c r="AB1058" s="125">
        <v>0</v>
      </c>
      <c r="AC1058" s="125">
        <v>1600000</v>
      </c>
      <c r="AD1058" s="125">
        <v>9146266.9700000007</v>
      </c>
    </row>
    <row r="1059" spans="10:30" x14ac:dyDescent="0.2">
      <c r="J1059" s="125">
        <v>1057</v>
      </c>
      <c r="K1059" s="126">
        <v>39890</v>
      </c>
      <c r="L1059" s="125">
        <v>15</v>
      </c>
      <c r="M1059" s="125">
        <v>49</v>
      </c>
      <c r="N1059" s="125">
        <v>59</v>
      </c>
      <c r="O1059" s="125">
        <v>4</v>
      </c>
      <c r="P1059" s="125">
        <v>3</v>
      </c>
      <c r="Q1059" s="125">
        <v>2</v>
      </c>
      <c r="R1059" s="125">
        <v>0</v>
      </c>
      <c r="S1059" s="125">
        <v>0</v>
      </c>
      <c r="T1059" s="125"/>
      <c r="U1059" s="125">
        <v>0</v>
      </c>
      <c r="V1059" s="125">
        <v>46</v>
      </c>
      <c r="W1059" s="125">
        <v>18772.07</v>
      </c>
      <c r="X1059" s="125">
        <v>3923</v>
      </c>
      <c r="Y1059" s="125">
        <v>220.12</v>
      </c>
      <c r="Z1059" s="125" t="s">
        <v>283</v>
      </c>
      <c r="AA1059" s="125">
        <v>1</v>
      </c>
      <c r="AB1059" s="125">
        <v>1590685.29</v>
      </c>
      <c r="AC1059" s="125">
        <v>3000000</v>
      </c>
      <c r="AD1059" s="125">
        <v>9373507.7300000004</v>
      </c>
    </row>
    <row r="1060" spans="10:30" x14ac:dyDescent="0.2">
      <c r="J1060" s="125">
        <v>1058</v>
      </c>
      <c r="K1060" s="126">
        <v>39893</v>
      </c>
      <c r="L1060" s="125">
        <v>20</v>
      </c>
      <c r="M1060" s="125">
        <v>51</v>
      </c>
      <c r="N1060" s="125">
        <v>57</v>
      </c>
      <c r="O1060" s="125">
        <v>45</v>
      </c>
      <c r="P1060" s="125">
        <v>24</v>
      </c>
      <c r="Q1060" s="125">
        <v>18</v>
      </c>
      <c r="R1060" s="125">
        <v>0</v>
      </c>
      <c r="S1060" s="125">
        <v>1</v>
      </c>
      <c r="T1060" s="125" t="s">
        <v>7833</v>
      </c>
      <c r="U1060" s="125">
        <v>3671709.67</v>
      </c>
      <c r="V1060" s="125">
        <v>50</v>
      </c>
      <c r="W1060" s="125">
        <v>22593.98</v>
      </c>
      <c r="X1060" s="125">
        <v>3853</v>
      </c>
      <c r="Y1060" s="125">
        <v>293.2</v>
      </c>
      <c r="Z1060" s="125" t="s">
        <v>284</v>
      </c>
      <c r="AA1060" s="125">
        <v>0</v>
      </c>
      <c r="AB1060" s="125">
        <v>0</v>
      </c>
      <c r="AC1060" s="125">
        <v>1800000</v>
      </c>
      <c r="AD1060" s="125">
        <v>9670796.9399999995</v>
      </c>
    </row>
    <row r="1061" spans="10:30" x14ac:dyDescent="0.2">
      <c r="J1061" s="125">
        <v>1059</v>
      </c>
      <c r="K1061" s="126">
        <v>39897</v>
      </c>
      <c r="L1061" s="125">
        <v>37</v>
      </c>
      <c r="M1061" s="125">
        <v>1</v>
      </c>
      <c r="N1061" s="125">
        <v>14</v>
      </c>
      <c r="O1061" s="125">
        <v>45</v>
      </c>
      <c r="P1061" s="125">
        <v>12</v>
      </c>
      <c r="Q1061" s="125">
        <v>16</v>
      </c>
      <c r="R1061" s="125">
        <v>0</v>
      </c>
      <c r="S1061" s="125">
        <v>1</v>
      </c>
      <c r="T1061" s="125" t="s">
        <v>7830</v>
      </c>
      <c r="U1061" s="125">
        <v>1600783.97</v>
      </c>
      <c r="V1061" s="125">
        <v>63</v>
      </c>
      <c r="W1061" s="125">
        <v>13793.6</v>
      </c>
      <c r="X1061" s="125">
        <v>4089</v>
      </c>
      <c r="Y1061" s="125">
        <v>212.52</v>
      </c>
      <c r="Z1061" s="125" t="s">
        <v>284</v>
      </c>
      <c r="AA1061" s="125">
        <v>0</v>
      </c>
      <c r="AB1061" s="125">
        <v>0</v>
      </c>
      <c r="AC1061" s="125">
        <v>8000000</v>
      </c>
      <c r="AD1061" s="125">
        <v>9899480.3800000008</v>
      </c>
    </row>
    <row r="1062" spans="10:30" x14ac:dyDescent="0.2">
      <c r="J1062" s="125">
        <v>1060</v>
      </c>
      <c r="K1062" s="126">
        <v>39900</v>
      </c>
      <c r="L1062" s="125">
        <v>1</v>
      </c>
      <c r="M1062" s="125">
        <v>41</v>
      </c>
      <c r="N1062" s="125">
        <v>3</v>
      </c>
      <c r="O1062" s="125">
        <v>18</v>
      </c>
      <c r="P1062" s="125">
        <v>16</v>
      </c>
      <c r="Q1062" s="125">
        <v>42</v>
      </c>
      <c r="R1062" s="125">
        <v>0</v>
      </c>
      <c r="S1062" s="125">
        <v>1</v>
      </c>
      <c r="T1062" s="125" t="s">
        <v>7827</v>
      </c>
      <c r="U1062" s="125">
        <v>8287163.4800000004</v>
      </c>
      <c r="V1062" s="125">
        <v>60</v>
      </c>
      <c r="W1062" s="125">
        <v>20333.07</v>
      </c>
      <c r="X1062" s="125">
        <v>5220</v>
      </c>
      <c r="Y1062" s="125">
        <v>233.71</v>
      </c>
      <c r="Z1062" s="125" t="s">
        <v>284</v>
      </c>
      <c r="AA1062" s="125">
        <v>0</v>
      </c>
      <c r="AB1062" s="125">
        <v>0</v>
      </c>
      <c r="AC1062" s="125">
        <v>1500000</v>
      </c>
      <c r="AD1062" s="125">
        <v>10220528.85</v>
      </c>
    </row>
    <row r="1063" spans="10:30" x14ac:dyDescent="0.2">
      <c r="J1063" s="125">
        <v>1061</v>
      </c>
      <c r="K1063" s="126">
        <v>39904</v>
      </c>
      <c r="L1063" s="125">
        <v>9</v>
      </c>
      <c r="M1063" s="125">
        <v>41</v>
      </c>
      <c r="N1063" s="125">
        <v>56</v>
      </c>
      <c r="O1063" s="125">
        <v>23</v>
      </c>
      <c r="P1063" s="125">
        <v>21</v>
      </c>
      <c r="Q1063" s="125">
        <v>30</v>
      </c>
      <c r="R1063" s="125">
        <v>0</v>
      </c>
      <c r="S1063" s="125">
        <v>0</v>
      </c>
      <c r="T1063" s="125"/>
      <c r="U1063" s="125">
        <v>0</v>
      </c>
      <c r="V1063" s="125">
        <v>29</v>
      </c>
      <c r="W1063" s="125">
        <v>29790.04</v>
      </c>
      <c r="X1063" s="125">
        <v>2579</v>
      </c>
      <c r="Y1063" s="125">
        <v>334.98</v>
      </c>
      <c r="Z1063" s="125" t="s">
        <v>283</v>
      </c>
      <c r="AA1063" s="125">
        <v>1</v>
      </c>
      <c r="AB1063" s="125">
        <v>1591415.12</v>
      </c>
      <c r="AC1063" s="125">
        <v>3500000</v>
      </c>
      <c r="AD1063" s="125">
        <v>10447873.880000001</v>
      </c>
    </row>
    <row r="1064" spans="10:30" x14ac:dyDescent="0.2">
      <c r="J1064" s="125">
        <v>1062</v>
      </c>
      <c r="K1064" s="126">
        <v>39907</v>
      </c>
      <c r="L1064" s="125">
        <v>55</v>
      </c>
      <c r="M1064" s="125">
        <v>8</v>
      </c>
      <c r="N1064" s="125">
        <v>2</v>
      </c>
      <c r="O1064" s="125">
        <v>37</v>
      </c>
      <c r="P1064" s="125">
        <v>23</v>
      </c>
      <c r="Q1064" s="125">
        <v>33</v>
      </c>
      <c r="R1064" s="125">
        <v>0</v>
      </c>
      <c r="S1064" s="125">
        <v>0</v>
      </c>
      <c r="T1064" s="125"/>
      <c r="U1064" s="125">
        <v>0</v>
      </c>
      <c r="V1064" s="125">
        <v>114</v>
      </c>
      <c r="W1064" s="125">
        <v>9967.0400000000009</v>
      </c>
      <c r="X1064" s="125">
        <v>6442</v>
      </c>
      <c r="Y1064" s="125">
        <v>176.38</v>
      </c>
      <c r="Z1064" s="125" t="s">
        <v>283</v>
      </c>
      <c r="AA1064" s="125">
        <v>1</v>
      </c>
      <c r="AB1064" s="125">
        <v>3684492.68</v>
      </c>
      <c r="AC1064" s="125">
        <v>6000000</v>
      </c>
      <c r="AD1064" s="125">
        <v>10746884.98</v>
      </c>
    </row>
    <row r="1065" spans="10:30" x14ac:dyDescent="0.2">
      <c r="J1065" s="125">
        <v>1063</v>
      </c>
      <c r="K1065" s="126">
        <v>39911</v>
      </c>
      <c r="L1065" s="125">
        <v>49</v>
      </c>
      <c r="M1065" s="125">
        <v>1</v>
      </c>
      <c r="N1065" s="125">
        <v>22</v>
      </c>
      <c r="O1065" s="125">
        <v>47</v>
      </c>
      <c r="P1065" s="125">
        <v>44</v>
      </c>
      <c r="Q1065" s="125">
        <v>50</v>
      </c>
      <c r="R1065" s="125">
        <v>0</v>
      </c>
      <c r="S1065" s="125">
        <v>0</v>
      </c>
      <c r="T1065" s="125"/>
      <c r="U1065" s="125">
        <v>0</v>
      </c>
      <c r="V1065" s="125">
        <v>68</v>
      </c>
      <c r="W1065" s="125">
        <v>17776.43</v>
      </c>
      <c r="X1065" s="125">
        <v>4202</v>
      </c>
      <c r="Y1065" s="125">
        <v>287.67</v>
      </c>
      <c r="Z1065" s="125" t="s">
        <v>283</v>
      </c>
      <c r="AA1065" s="125">
        <v>1</v>
      </c>
      <c r="AB1065" s="125">
        <v>5911224.8200000003</v>
      </c>
      <c r="AC1065" s="125">
        <v>8000000</v>
      </c>
      <c r="AD1065" s="125">
        <v>11064989.58</v>
      </c>
    </row>
    <row r="1066" spans="10:30" x14ac:dyDescent="0.2">
      <c r="J1066" s="125">
        <v>1064</v>
      </c>
      <c r="K1066" s="126">
        <v>39914</v>
      </c>
      <c r="L1066" s="125">
        <v>28</v>
      </c>
      <c r="M1066" s="125">
        <v>4</v>
      </c>
      <c r="N1066" s="125">
        <v>19</v>
      </c>
      <c r="O1066" s="125">
        <v>16</v>
      </c>
      <c r="P1066" s="125">
        <v>49</v>
      </c>
      <c r="Q1066" s="125">
        <v>29</v>
      </c>
      <c r="R1066" s="125">
        <v>0</v>
      </c>
      <c r="S1066" s="125">
        <v>0</v>
      </c>
      <c r="T1066" s="125"/>
      <c r="U1066" s="125">
        <v>0</v>
      </c>
      <c r="V1066" s="125">
        <v>74</v>
      </c>
      <c r="W1066" s="125">
        <v>15699.66</v>
      </c>
      <c r="X1066" s="125">
        <v>5517</v>
      </c>
      <c r="Y1066" s="125">
        <v>210.58</v>
      </c>
      <c r="Z1066" s="125" t="s">
        <v>283</v>
      </c>
      <c r="AA1066" s="125">
        <v>1</v>
      </c>
      <c r="AB1066" s="125">
        <v>14524789.16</v>
      </c>
      <c r="AC1066" s="125">
        <v>17000000</v>
      </c>
      <c r="AD1066" s="125">
        <v>11370719.779999999</v>
      </c>
    </row>
    <row r="1067" spans="10:30" x14ac:dyDescent="0.2">
      <c r="J1067" s="125">
        <v>1065</v>
      </c>
      <c r="K1067" s="126">
        <v>39918</v>
      </c>
      <c r="L1067" s="125">
        <v>7</v>
      </c>
      <c r="M1067" s="125">
        <v>57</v>
      </c>
      <c r="N1067" s="125">
        <v>19</v>
      </c>
      <c r="O1067" s="125">
        <v>43</v>
      </c>
      <c r="P1067" s="125">
        <v>39</v>
      </c>
      <c r="Q1067" s="125">
        <v>30</v>
      </c>
      <c r="R1067" s="125">
        <v>0</v>
      </c>
      <c r="S1067" s="125">
        <v>0</v>
      </c>
      <c r="T1067" s="125"/>
      <c r="U1067" s="125">
        <v>0</v>
      </c>
      <c r="V1067" s="125">
        <v>72</v>
      </c>
      <c r="W1067" s="125">
        <v>23596.92</v>
      </c>
      <c r="X1067" s="125">
        <v>6501</v>
      </c>
      <c r="Y1067" s="125">
        <v>261.33999999999997</v>
      </c>
      <c r="Z1067" s="125" t="s">
        <v>283</v>
      </c>
      <c r="AA1067" s="125">
        <v>1</v>
      </c>
      <c r="AB1067" s="125">
        <v>17654485.48</v>
      </c>
      <c r="AC1067" s="125">
        <v>21000000</v>
      </c>
      <c r="AD1067" s="125">
        <v>11817819.26</v>
      </c>
    </row>
    <row r="1068" spans="10:30" x14ac:dyDescent="0.2">
      <c r="J1068" s="125">
        <v>1066</v>
      </c>
      <c r="K1068" s="126">
        <v>39921</v>
      </c>
      <c r="L1068" s="125">
        <v>10</v>
      </c>
      <c r="M1068" s="125">
        <v>43</v>
      </c>
      <c r="N1068" s="125">
        <v>49</v>
      </c>
      <c r="O1068" s="125">
        <v>32</v>
      </c>
      <c r="P1068" s="125">
        <v>25</v>
      </c>
      <c r="Q1068" s="125">
        <v>6</v>
      </c>
      <c r="R1068" s="125">
        <v>0</v>
      </c>
      <c r="S1068" s="125">
        <v>0</v>
      </c>
      <c r="T1068" s="125"/>
      <c r="U1068" s="125">
        <v>0</v>
      </c>
      <c r="V1068" s="125">
        <v>115</v>
      </c>
      <c r="W1068" s="125">
        <v>18205.45</v>
      </c>
      <c r="X1068" s="125">
        <v>8153</v>
      </c>
      <c r="Y1068" s="125">
        <v>256.79000000000002</v>
      </c>
      <c r="Z1068" s="125" t="s">
        <v>283</v>
      </c>
      <c r="AA1068" s="125">
        <v>1</v>
      </c>
      <c r="AB1068" s="125">
        <v>21511165.789999999</v>
      </c>
      <c r="AC1068" s="125">
        <v>25000000</v>
      </c>
      <c r="AD1068" s="125">
        <v>12368773.609999999</v>
      </c>
    </row>
    <row r="1069" spans="10:30" x14ac:dyDescent="0.2">
      <c r="J1069" s="125">
        <v>1067</v>
      </c>
      <c r="K1069" s="126">
        <v>39925</v>
      </c>
      <c r="L1069" s="125">
        <v>14</v>
      </c>
      <c r="M1069" s="125">
        <v>10</v>
      </c>
      <c r="N1069" s="125">
        <v>56</v>
      </c>
      <c r="O1069" s="125">
        <v>25</v>
      </c>
      <c r="P1069" s="125">
        <v>4</v>
      </c>
      <c r="Q1069" s="125">
        <v>28</v>
      </c>
      <c r="R1069" s="125">
        <v>0</v>
      </c>
      <c r="S1069" s="125">
        <v>0</v>
      </c>
      <c r="T1069" s="125"/>
      <c r="U1069" s="125">
        <v>0</v>
      </c>
      <c r="V1069" s="125">
        <v>172</v>
      </c>
      <c r="W1069" s="125">
        <v>11762.29</v>
      </c>
      <c r="X1069" s="125">
        <v>10795</v>
      </c>
      <c r="Y1069" s="125">
        <v>267.73</v>
      </c>
      <c r="Z1069" s="125" t="s">
        <v>283</v>
      </c>
      <c r="AA1069" s="125">
        <v>1</v>
      </c>
      <c r="AB1069" s="125">
        <v>25237954.469999999</v>
      </c>
      <c r="AC1069" s="125">
        <v>30000000</v>
      </c>
      <c r="AD1069" s="125">
        <v>12901172.01</v>
      </c>
    </row>
    <row r="1070" spans="10:30" x14ac:dyDescent="0.2">
      <c r="J1070" s="125">
        <v>1068</v>
      </c>
      <c r="K1070" s="126">
        <v>39928</v>
      </c>
      <c r="L1070" s="125">
        <v>44</v>
      </c>
      <c r="M1070" s="125">
        <v>48</v>
      </c>
      <c r="N1070" s="125">
        <v>25</v>
      </c>
      <c r="O1070" s="125">
        <v>57</v>
      </c>
      <c r="P1070" s="125">
        <v>27</v>
      </c>
      <c r="Q1070" s="125">
        <v>47</v>
      </c>
      <c r="R1070" s="125">
        <v>0</v>
      </c>
      <c r="S1070" s="125">
        <v>0</v>
      </c>
      <c r="T1070" s="125"/>
      <c r="U1070" s="125">
        <v>0</v>
      </c>
      <c r="V1070" s="125">
        <v>146</v>
      </c>
      <c r="W1070" s="125">
        <v>19264.05</v>
      </c>
      <c r="X1070" s="125">
        <v>10795</v>
      </c>
      <c r="Y1070" s="125">
        <v>372.2</v>
      </c>
      <c r="Z1070" s="125" t="s">
        <v>283</v>
      </c>
      <c r="AA1070" s="125">
        <v>1</v>
      </c>
      <c r="AB1070" s="125">
        <v>30418969.329999998</v>
      </c>
      <c r="AC1070" s="125">
        <v>36000000</v>
      </c>
      <c r="AD1070" s="125">
        <v>13641317.01</v>
      </c>
    </row>
    <row r="1071" spans="10:30" x14ac:dyDescent="0.2">
      <c r="J1071" s="125">
        <v>1069</v>
      </c>
      <c r="K1071" s="126">
        <v>39932</v>
      </c>
      <c r="L1071" s="125">
        <v>28</v>
      </c>
      <c r="M1071" s="125">
        <v>17</v>
      </c>
      <c r="N1071" s="125">
        <v>49</v>
      </c>
      <c r="O1071" s="125">
        <v>53</v>
      </c>
      <c r="P1071" s="125">
        <v>45</v>
      </c>
      <c r="Q1071" s="125">
        <v>9</v>
      </c>
      <c r="R1071" s="125">
        <v>0</v>
      </c>
      <c r="S1071" s="125">
        <v>1</v>
      </c>
      <c r="T1071" s="125" t="s">
        <v>7829</v>
      </c>
      <c r="U1071" s="125">
        <v>36400425.149999999</v>
      </c>
      <c r="V1071" s="125">
        <v>275</v>
      </c>
      <c r="W1071" s="125">
        <v>11807.55</v>
      </c>
      <c r="X1071" s="125">
        <v>16287</v>
      </c>
      <c r="Y1071" s="125">
        <v>284.8</v>
      </c>
      <c r="Z1071" s="125" t="s">
        <v>284</v>
      </c>
      <c r="AA1071" s="125">
        <v>0</v>
      </c>
      <c r="AB1071" s="125">
        <v>0</v>
      </c>
      <c r="AC1071" s="125">
        <v>17000000</v>
      </c>
      <c r="AD1071" s="125">
        <v>14495810.710000001</v>
      </c>
    </row>
    <row r="1072" spans="10:30" x14ac:dyDescent="0.2">
      <c r="J1072" s="125">
        <v>1070</v>
      </c>
      <c r="K1072" s="126">
        <v>39935</v>
      </c>
      <c r="L1072" s="125">
        <v>41</v>
      </c>
      <c r="M1072" s="125">
        <v>53</v>
      </c>
      <c r="N1072" s="125">
        <v>8</v>
      </c>
      <c r="O1072" s="125">
        <v>23</v>
      </c>
      <c r="P1072" s="125">
        <v>5</v>
      </c>
      <c r="Q1072" s="125">
        <v>16</v>
      </c>
      <c r="R1072" s="125">
        <v>0</v>
      </c>
      <c r="S1072" s="125">
        <v>2</v>
      </c>
      <c r="T1072" s="125" t="s">
        <v>7835</v>
      </c>
      <c r="U1072" s="125">
        <v>8120833.4500000002</v>
      </c>
      <c r="V1072" s="125">
        <v>302</v>
      </c>
      <c r="W1072" s="125">
        <v>4478.33</v>
      </c>
      <c r="X1072" s="125">
        <v>8729</v>
      </c>
      <c r="Y1072" s="125">
        <v>221.34</v>
      </c>
      <c r="Z1072" s="125" t="s">
        <v>284</v>
      </c>
      <c r="AA1072" s="125">
        <v>0</v>
      </c>
      <c r="AB1072" s="125">
        <v>0</v>
      </c>
      <c r="AC1072" s="125">
        <v>1500000</v>
      </c>
      <c r="AD1072" s="125">
        <v>14851720.310000001</v>
      </c>
    </row>
    <row r="1073" spans="10:30" x14ac:dyDescent="0.2">
      <c r="J1073" s="125">
        <v>1071</v>
      </c>
      <c r="K1073" s="126">
        <v>39939</v>
      </c>
      <c r="L1073" s="125">
        <v>5</v>
      </c>
      <c r="M1073" s="125">
        <v>37</v>
      </c>
      <c r="N1073" s="125">
        <v>43</v>
      </c>
      <c r="O1073" s="125">
        <v>7</v>
      </c>
      <c r="P1073" s="125">
        <v>53</v>
      </c>
      <c r="Q1073" s="125">
        <v>54</v>
      </c>
      <c r="R1073" s="125">
        <v>0</v>
      </c>
      <c r="S1073" s="125">
        <v>0</v>
      </c>
      <c r="T1073" s="125"/>
      <c r="U1073" s="125">
        <v>0</v>
      </c>
      <c r="V1073" s="125">
        <v>56</v>
      </c>
      <c r="W1073" s="125">
        <v>17508.53</v>
      </c>
      <c r="X1073" s="125">
        <v>3846</v>
      </c>
      <c r="Y1073" s="125">
        <v>364.19</v>
      </c>
      <c r="Z1073" s="125" t="s">
        <v>283</v>
      </c>
      <c r="AA1073" s="125">
        <v>1</v>
      </c>
      <c r="AB1073" s="125">
        <v>1806143.13</v>
      </c>
      <c r="AC1073" s="125">
        <v>4000000</v>
      </c>
      <c r="AD1073" s="125">
        <v>15109740.779999999</v>
      </c>
    </row>
    <row r="1074" spans="10:30" x14ac:dyDescent="0.2">
      <c r="J1074" s="125">
        <v>1072</v>
      </c>
      <c r="K1074" s="126">
        <v>39942</v>
      </c>
      <c r="L1074" s="125">
        <v>19</v>
      </c>
      <c r="M1074" s="125">
        <v>18</v>
      </c>
      <c r="N1074" s="125">
        <v>54</v>
      </c>
      <c r="O1074" s="125">
        <v>47</v>
      </c>
      <c r="P1074" s="125">
        <v>43</v>
      </c>
      <c r="Q1074" s="125">
        <v>9</v>
      </c>
      <c r="R1074" s="125">
        <v>0</v>
      </c>
      <c r="S1074" s="125">
        <v>0</v>
      </c>
      <c r="T1074" s="125"/>
      <c r="U1074" s="125">
        <v>0</v>
      </c>
      <c r="V1074" s="125">
        <v>47</v>
      </c>
      <c r="W1074" s="125">
        <v>27186.35</v>
      </c>
      <c r="X1074" s="125">
        <v>4915</v>
      </c>
      <c r="Y1074" s="125">
        <v>371.38</v>
      </c>
      <c r="Z1074" s="125" t="s">
        <v>283</v>
      </c>
      <c r="AA1074" s="125">
        <v>1</v>
      </c>
      <c r="AB1074" s="125">
        <v>4159908.54</v>
      </c>
      <c r="AC1074" s="125">
        <v>7000000</v>
      </c>
      <c r="AD1074" s="125">
        <v>15445992.99</v>
      </c>
    </row>
    <row r="1075" spans="10:30" x14ac:dyDescent="0.2">
      <c r="J1075" s="125">
        <v>1073</v>
      </c>
      <c r="K1075" s="126">
        <v>39946</v>
      </c>
      <c r="L1075" s="125">
        <v>44</v>
      </c>
      <c r="M1075" s="125">
        <v>36</v>
      </c>
      <c r="N1075" s="125">
        <v>32</v>
      </c>
      <c r="O1075" s="125">
        <v>8</v>
      </c>
      <c r="P1075" s="125">
        <v>34</v>
      </c>
      <c r="Q1075" s="125">
        <v>25</v>
      </c>
      <c r="R1075" s="125">
        <v>0</v>
      </c>
      <c r="S1075" s="125">
        <v>0</v>
      </c>
      <c r="T1075" s="125"/>
      <c r="U1075" s="125">
        <v>0</v>
      </c>
      <c r="V1075" s="125">
        <v>66</v>
      </c>
      <c r="W1075" s="125">
        <v>20356.349999999999</v>
      </c>
      <c r="X1075" s="125">
        <v>5305</v>
      </c>
      <c r="Y1075" s="125">
        <v>361.79</v>
      </c>
      <c r="Z1075" s="125" t="s">
        <v>283</v>
      </c>
      <c r="AA1075" s="125">
        <v>1</v>
      </c>
      <c r="AB1075" s="125">
        <v>6634811.6299999999</v>
      </c>
      <c r="AC1075" s="125">
        <v>9000000</v>
      </c>
      <c r="AD1075" s="125">
        <v>15799550.59</v>
      </c>
    </row>
    <row r="1076" spans="10:30" x14ac:dyDescent="0.2">
      <c r="J1076" s="125">
        <v>1074</v>
      </c>
      <c r="K1076" s="126">
        <v>39949</v>
      </c>
      <c r="L1076" s="125">
        <v>3</v>
      </c>
      <c r="M1076" s="125">
        <v>47</v>
      </c>
      <c r="N1076" s="125">
        <v>10</v>
      </c>
      <c r="O1076" s="125">
        <v>50</v>
      </c>
      <c r="P1076" s="125">
        <v>29</v>
      </c>
      <c r="Q1076" s="125">
        <v>23</v>
      </c>
      <c r="R1076" s="125">
        <v>0</v>
      </c>
      <c r="S1076" s="125">
        <v>0</v>
      </c>
      <c r="T1076" s="125"/>
      <c r="U1076" s="125">
        <v>0</v>
      </c>
      <c r="V1076" s="125">
        <v>111</v>
      </c>
      <c r="W1076" s="125">
        <v>13830.94</v>
      </c>
      <c r="X1076" s="125">
        <v>7099</v>
      </c>
      <c r="Y1076" s="125">
        <v>308.94</v>
      </c>
      <c r="Z1076" s="125" t="s">
        <v>283</v>
      </c>
      <c r="AA1076" s="125">
        <v>1</v>
      </c>
      <c r="AB1076" s="125">
        <v>16976970.120000001</v>
      </c>
      <c r="AC1076" s="125">
        <v>20000000</v>
      </c>
      <c r="AD1076" s="125">
        <v>16203559.66</v>
      </c>
    </row>
    <row r="1077" spans="10:30" x14ac:dyDescent="0.2">
      <c r="J1077" s="125">
        <v>1075</v>
      </c>
      <c r="K1077" s="126">
        <v>39953</v>
      </c>
      <c r="L1077" s="125">
        <v>53</v>
      </c>
      <c r="M1077" s="125">
        <v>39</v>
      </c>
      <c r="N1077" s="125">
        <v>16</v>
      </c>
      <c r="O1077" s="125">
        <v>21</v>
      </c>
      <c r="P1077" s="125">
        <v>10</v>
      </c>
      <c r="Q1077" s="125">
        <v>12</v>
      </c>
      <c r="R1077" s="125">
        <v>0</v>
      </c>
      <c r="S1077" s="125">
        <v>0</v>
      </c>
      <c r="T1077" s="125"/>
      <c r="U1077" s="125">
        <v>0</v>
      </c>
      <c r="V1077" s="125">
        <v>119</v>
      </c>
      <c r="W1077" s="125">
        <v>15845.68</v>
      </c>
      <c r="X1077" s="125">
        <v>7179</v>
      </c>
      <c r="Y1077" s="125">
        <v>375.22</v>
      </c>
      <c r="Z1077" s="125" t="s">
        <v>283</v>
      </c>
      <c r="AA1077" s="125">
        <v>1</v>
      </c>
      <c r="AB1077" s="125">
        <v>20450510.010000002</v>
      </c>
      <c r="AC1077" s="125">
        <v>25000000</v>
      </c>
      <c r="AD1077" s="125">
        <v>16699779.66</v>
      </c>
    </row>
    <row r="1078" spans="10:30" x14ac:dyDescent="0.2">
      <c r="J1078" s="125">
        <v>1076</v>
      </c>
      <c r="K1078" s="126">
        <v>39956</v>
      </c>
      <c r="L1078" s="125">
        <v>32</v>
      </c>
      <c r="M1078" s="125">
        <v>33</v>
      </c>
      <c r="N1078" s="125">
        <v>10</v>
      </c>
      <c r="O1078" s="125">
        <v>19</v>
      </c>
      <c r="P1078" s="125">
        <v>42</v>
      </c>
      <c r="Q1078" s="125">
        <v>4</v>
      </c>
      <c r="R1078" s="125">
        <v>0</v>
      </c>
      <c r="S1078" s="125">
        <v>0</v>
      </c>
      <c r="T1078" s="125"/>
      <c r="U1078" s="125">
        <v>0</v>
      </c>
      <c r="V1078" s="125">
        <v>102</v>
      </c>
      <c r="W1078" s="125">
        <v>21442.45</v>
      </c>
      <c r="X1078" s="125">
        <v>8656</v>
      </c>
      <c r="Y1078" s="125">
        <v>360.96</v>
      </c>
      <c r="Z1078" s="125" t="s">
        <v>283</v>
      </c>
      <c r="AA1078" s="125">
        <v>1</v>
      </c>
      <c r="AB1078" s="125">
        <v>24479432.109999999</v>
      </c>
      <c r="AC1078" s="125">
        <v>30000000</v>
      </c>
      <c r="AD1078" s="125">
        <v>17275339.960000001</v>
      </c>
    </row>
    <row r="1079" spans="10:30" x14ac:dyDescent="0.2">
      <c r="J1079" s="125">
        <v>1077</v>
      </c>
      <c r="K1079" s="126">
        <v>39960</v>
      </c>
      <c r="L1079" s="125">
        <v>11</v>
      </c>
      <c r="M1079" s="125">
        <v>6</v>
      </c>
      <c r="N1079" s="125">
        <v>18</v>
      </c>
      <c r="O1079" s="125">
        <v>5</v>
      </c>
      <c r="P1079" s="125">
        <v>37</v>
      </c>
      <c r="Q1079" s="125">
        <v>9</v>
      </c>
      <c r="R1079" s="125">
        <v>41658547</v>
      </c>
      <c r="S1079" s="125">
        <v>2</v>
      </c>
      <c r="T1079" s="125" t="s">
        <v>7832</v>
      </c>
      <c r="U1079" s="125">
        <v>14486088.42</v>
      </c>
      <c r="V1079" s="125">
        <v>300</v>
      </c>
      <c r="W1079" s="125">
        <v>8129.73</v>
      </c>
      <c r="X1079" s="125">
        <v>19219</v>
      </c>
      <c r="Y1079" s="125">
        <v>181.28</v>
      </c>
      <c r="Z1079" s="125" t="s">
        <v>284</v>
      </c>
      <c r="AA1079" s="125">
        <v>0</v>
      </c>
      <c r="AB1079" s="125">
        <v>0</v>
      </c>
      <c r="AC1079" s="125">
        <v>2000000</v>
      </c>
      <c r="AD1079" s="125">
        <v>17917160.640000001</v>
      </c>
    </row>
    <row r="1080" spans="10:30" x14ac:dyDescent="0.2">
      <c r="J1080" s="125">
        <v>1078</v>
      </c>
      <c r="K1080" s="126">
        <v>39963</v>
      </c>
      <c r="L1080" s="125">
        <v>3</v>
      </c>
      <c r="M1080" s="125">
        <v>6</v>
      </c>
      <c r="N1080" s="125">
        <v>45</v>
      </c>
      <c r="O1080" s="125">
        <v>34</v>
      </c>
      <c r="P1080" s="125">
        <v>41</v>
      </c>
      <c r="Q1080" s="125">
        <v>43</v>
      </c>
      <c r="R1080" s="125">
        <v>18069091.25</v>
      </c>
      <c r="S1080" s="125">
        <v>0</v>
      </c>
      <c r="T1080" s="125"/>
      <c r="U1080" s="125">
        <v>0</v>
      </c>
      <c r="V1080" s="125">
        <v>47</v>
      </c>
      <c r="W1080" s="125">
        <v>22507.73</v>
      </c>
      <c r="X1080" s="125">
        <v>3645</v>
      </c>
      <c r="Y1080" s="125">
        <v>414.6</v>
      </c>
      <c r="Z1080" s="125" t="s">
        <v>283</v>
      </c>
      <c r="AA1080" s="125">
        <v>1</v>
      </c>
      <c r="AB1080" s="125">
        <v>1948695.28</v>
      </c>
      <c r="AC1080" s="125">
        <v>4000000</v>
      </c>
      <c r="AD1080" s="125">
        <v>18195545.690000001</v>
      </c>
    </row>
    <row r="1081" spans="10:30" x14ac:dyDescent="0.2">
      <c r="J1081" s="125">
        <v>1079</v>
      </c>
      <c r="K1081" s="126">
        <v>39967</v>
      </c>
      <c r="L1081" s="125">
        <v>36</v>
      </c>
      <c r="M1081" s="125">
        <v>12</v>
      </c>
      <c r="N1081" s="125">
        <v>37</v>
      </c>
      <c r="O1081" s="125">
        <v>24</v>
      </c>
      <c r="P1081" s="125">
        <v>5</v>
      </c>
      <c r="Q1081" s="125">
        <v>28</v>
      </c>
      <c r="R1081" s="125">
        <v>19331149.25</v>
      </c>
      <c r="S1081" s="125">
        <v>1</v>
      </c>
      <c r="T1081" s="125" t="s">
        <v>7830</v>
      </c>
      <c r="U1081" s="125">
        <v>4033499.58</v>
      </c>
      <c r="V1081" s="125">
        <v>150</v>
      </c>
      <c r="W1081" s="125">
        <v>7545.01</v>
      </c>
      <c r="X1081" s="125">
        <v>8339</v>
      </c>
      <c r="Y1081" s="125">
        <v>193.88</v>
      </c>
      <c r="Z1081" s="125" t="s">
        <v>284</v>
      </c>
      <c r="AA1081" s="125">
        <v>0</v>
      </c>
      <c r="AB1081" s="125">
        <v>0</v>
      </c>
      <c r="AC1081" s="125">
        <v>12000000</v>
      </c>
      <c r="AD1081" s="125">
        <v>18493374.899999999</v>
      </c>
    </row>
    <row r="1082" spans="10:30" x14ac:dyDescent="0.2">
      <c r="J1082" s="125">
        <v>1080</v>
      </c>
      <c r="K1082" s="126">
        <v>39970</v>
      </c>
      <c r="L1082" s="125">
        <v>56</v>
      </c>
      <c r="M1082" s="125">
        <v>11</v>
      </c>
      <c r="N1082" s="125">
        <v>20</v>
      </c>
      <c r="O1082" s="125">
        <v>41</v>
      </c>
      <c r="P1082" s="125">
        <v>34</v>
      </c>
      <c r="Q1082" s="125">
        <v>18</v>
      </c>
      <c r="R1082" s="125">
        <v>24493897.75</v>
      </c>
      <c r="S1082" s="125">
        <v>0</v>
      </c>
      <c r="T1082" s="125"/>
      <c r="U1082" s="125">
        <v>0</v>
      </c>
      <c r="V1082" s="125">
        <v>59</v>
      </c>
      <c r="W1082" s="125">
        <v>24305.19</v>
      </c>
      <c r="X1082" s="125">
        <v>4152</v>
      </c>
      <c r="Y1082" s="125">
        <v>493.39</v>
      </c>
      <c r="Z1082" s="125" t="s">
        <v>283</v>
      </c>
      <c r="AA1082" s="125">
        <v>1</v>
      </c>
      <c r="AB1082" s="125">
        <v>12716777.49</v>
      </c>
      <c r="AC1082" s="125">
        <v>16000000</v>
      </c>
      <c r="AD1082" s="125">
        <v>18870745.010000002</v>
      </c>
    </row>
    <row r="1083" spans="10:30" x14ac:dyDescent="0.2">
      <c r="J1083" s="125">
        <v>1081</v>
      </c>
      <c r="K1083" s="126">
        <v>39974</v>
      </c>
      <c r="L1083" s="125">
        <v>9</v>
      </c>
      <c r="M1083" s="125">
        <v>56</v>
      </c>
      <c r="N1083" s="125">
        <v>29</v>
      </c>
      <c r="O1083" s="125">
        <v>52</v>
      </c>
      <c r="P1083" s="125">
        <v>16</v>
      </c>
      <c r="Q1083" s="125">
        <v>24</v>
      </c>
      <c r="R1083" s="125">
        <v>30459672.25</v>
      </c>
      <c r="S1083" s="125">
        <v>0</v>
      </c>
      <c r="T1083" s="125"/>
      <c r="U1083" s="125">
        <v>0</v>
      </c>
      <c r="V1083" s="125">
        <v>109</v>
      </c>
      <c r="W1083" s="125">
        <v>16360.33</v>
      </c>
      <c r="X1083" s="125">
        <v>7213</v>
      </c>
      <c r="Y1083" s="125">
        <v>353.18</v>
      </c>
      <c r="Z1083" s="125" t="s">
        <v>283</v>
      </c>
      <c r="AA1083" s="125">
        <v>1</v>
      </c>
      <c r="AB1083" s="125">
        <v>16001758.390000001</v>
      </c>
      <c r="AC1083" s="125">
        <v>20000000</v>
      </c>
      <c r="AD1083" s="125">
        <v>19340028</v>
      </c>
    </row>
    <row r="1084" spans="10:30" x14ac:dyDescent="0.2">
      <c r="J1084" s="125">
        <v>1082</v>
      </c>
      <c r="K1084" s="126">
        <v>39977</v>
      </c>
      <c r="L1084" s="125">
        <v>4</v>
      </c>
      <c r="M1084" s="125">
        <v>40</v>
      </c>
      <c r="N1084" s="125">
        <v>50</v>
      </c>
      <c r="O1084" s="125">
        <v>17</v>
      </c>
      <c r="P1084" s="125">
        <v>55</v>
      </c>
      <c r="Q1084" s="125">
        <v>38</v>
      </c>
      <c r="R1084" s="125">
        <v>31139440.5</v>
      </c>
      <c r="S1084" s="125">
        <v>0</v>
      </c>
      <c r="T1084" s="125"/>
      <c r="U1084" s="125">
        <v>0</v>
      </c>
      <c r="V1084" s="125">
        <v>63</v>
      </c>
      <c r="W1084" s="125">
        <v>28937.66</v>
      </c>
      <c r="X1084" s="125">
        <v>5460</v>
      </c>
      <c r="Y1084" s="125">
        <v>476.99</v>
      </c>
      <c r="Z1084" s="125" t="s">
        <v>283</v>
      </c>
      <c r="AA1084" s="125">
        <v>1</v>
      </c>
      <c r="AB1084" s="125">
        <v>19360050.18</v>
      </c>
      <c r="AC1084" s="125">
        <v>23000000</v>
      </c>
      <c r="AD1084" s="125">
        <v>19819783.989999998</v>
      </c>
    </row>
    <row r="1085" spans="10:30" x14ac:dyDescent="0.2">
      <c r="J1085" s="125">
        <v>1083</v>
      </c>
      <c r="K1085" s="126">
        <v>39981</v>
      </c>
      <c r="L1085" s="125">
        <v>20</v>
      </c>
      <c r="M1085" s="125">
        <v>28</v>
      </c>
      <c r="N1085" s="125">
        <v>42</v>
      </c>
      <c r="O1085" s="125">
        <v>23</v>
      </c>
      <c r="P1085" s="125">
        <v>10</v>
      </c>
      <c r="Q1085" s="125">
        <v>43</v>
      </c>
      <c r="R1085" s="125">
        <v>38208360.75</v>
      </c>
      <c r="S1085" s="125">
        <v>0</v>
      </c>
      <c r="T1085" s="125"/>
      <c r="U1085" s="125">
        <v>0</v>
      </c>
      <c r="V1085" s="125">
        <v>70</v>
      </c>
      <c r="W1085" s="125">
        <v>31956.080000000002</v>
      </c>
      <c r="X1085" s="125">
        <v>6647</v>
      </c>
      <c r="Y1085" s="125">
        <v>480.75</v>
      </c>
      <c r="Z1085" s="125" t="s">
        <v>283</v>
      </c>
      <c r="AA1085" s="125">
        <v>1</v>
      </c>
      <c r="AB1085" s="125">
        <v>23480703.039999999</v>
      </c>
      <c r="AC1085" s="125">
        <v>28000000</v>
      </c>
      <c r="AD1085" s="125">
        <v>20408448.690000001</v>
      </c>
    </row>
    <row r="1086" spans="10:30" x14ac:dyDescent="0.2">
      <c r="J1086" s="125">
        <v>1084</v>
      </c>
      <c r="K1086" s="126">
        <v>39984</v>
      </c>
      <c r="L1086" s="125">
        <v>20</v>
      </c>
      <c r="M1086" s="125">
        <v>5</v>
      </c>
      <c r="N1086" s="125">
        <v>29</v>
      </c>
      <c r="O1086" s="125">
        <v>59</v>
      </c>
      <c r="P1086" s="125">
        <v>40</v>
      </c>
      <c r="Q1086" s="125">
        <v>33</v>
      </c>
      <c r="R1086" s="125">
        <v>42873020.75</v>
      </c>
      <c r="S1086" s="125">
        <v>0</v>
      </c>
      <c r="T1086" s="125"/>
      <c r="U1086" s="125">
        <v>0</v>
      </c>
      <c r="V1086" s="125">
        <v>108</v>
      </c>
      <c r="W1086" s="125">
        <v>23240.93</v>
      </c>
      <c r="X1086" s="125">
        <v>7731</v>
      </c>
      <c r="Y1086" s="125">
        <v>463.81</v>
      </c>
      <c r="Z1086" s="125" t="s">
        <v>283</v>
      </c>
      <c r="AA1086" s="125">
        <v>1</v>
      </c>
      <c r="AB1086" s="125">
        <v>39437088.950000003</v>
      </c>
      <c r="AC1086" s="125">
        <v>45000000</v>
      </c>
      <c r="AD1086" s="125">
        <v>21068980.41</v>
      </c>
    </row>
    <row r="1087" spans="10:30" x14ac:dyDescent="0.2">
      <c r="J1087" s="125">
        <v>1085</v>
      </c>
      <c r="K1087" s="126">
        <v>39988</v>
      </c>
      <c r="L1087" s="125">
        <v>39</v>
      </c>
      <c r="M1087" s="125">
        <v>50</v>
      </c>
      <c r="N1087" s="125">
        <v>21</v>
      </c>
      <c r="O1087" s="125">
        <v>12</v>
      </c>
      <c r="P1087" s="125">
        <v>40</v>
      </c>
      <c r="Q1087" s="125">
        <v>55</v>
      </c>
      <c r="R1087" s="125">
        <v>60876961.25</v>
      </c>
      <c r="S1087" s="125">
        <v>0</v>
      </c>
      <c r="T1087" s="125"/>
      <c r="U1087" s="125">
        <v>0</v>
      </c>
      <c r="V1087" s="125">
        <v>81</v>
      </c>
      <c r="W1087" s="125">
        <v>44000.86</v>
      </c>
      <c r="X1087" s="125">
        <v>7674</v>
      </c>
      <c r="Y1087" s="125">
        <v>663.47</v>
      </c>
      <c r="Z1087" s="125" t="s">
        <v>283</v>
      </c>
      <c r="AA1087" s="125">
        <v>1</v>
      </c>
      <c r="AB1087" s="125">
        <v>46002479.880000003</v>
      </c>
      <c r="AC1087" s="125">
        <v>55000000</v>
      </c>
      <c r="AD1087" s="125">
        <v>22006893.41</v>
      </c>
    </row>
    <row r="1088" spans="10:30" x14ac:dyDescent="0.2">
      <c r="J1088" s="125">
        <v>1086</v>
      </c>
      <c r="K1088" s="126">
        <v>39991</v>
      </c>
      <c r="L1088" s="125">
        <v>45</v>
      </c>
      <c r="M1088" s="125">
        <v>4</v>
      </c>
      <c r="N1088" s="125">
        <v>6</v>
      </c>
      <c r="O1088" s="125">
        <v>23</v>
      </c>
      <c r="P1088" s="125">
        <v>10</v>
      </c>
      <c r="Q1088" s="125">
        <v>2</v>
      </c>
      <c r="R1088" s="125">
        <v>89142866.75</v>
      </c>
      <c r="S1088" s="125">
        <v>4</v>
      </c>
      <c r="T1088" s="125" t="s">
        <v>7832</v>
      </c>
      <c r="U1088" s="125">
        <v>13904065.199999999</v>
      </c>
      <c r="V1088" s="125">
        <v>954</v>
      </c>
      <c r="W1088" s="125">
        <v>5470.55</v>
      </c>
      <c r="X1088" s="125">
        <v>52159</v>
      </c>
      <c r="Y1088" s="125">
        <v>142.93</v>
      </c>
      <c r="Z1088" s="125" t="s">
        <v>284</v>
      </c>
      <c r="AA1088" s="125">
        <v>0</v>
      </c>
      <c r="AB1088" s="125">
        <v>0</v>
      </c>
      <c r="AC1088" s="125">
        <v>2000000</v>
      </c>
      <c r="AD1088" s="125">
        <v>23380290.699999999</v>
      </c>
    </row>
    <row r="1089" spans="10:30" x14ac:dyDescent="0.2">
      <c r="J1089" s="125">
        <v>1087</v>
      </c>
      <c r="K1089" s="126">
        <v>39995</v>
      </c>
      <c r="L1089" s="125">
        <v>36</v>
      </c>
      <c r="M1089" s="125">
        <v>46</v>
      </c>
      <c r="N1089" s="125">
        <v>28</v>
      </c>
      <c r="O1089" s="125">
        <v>32</v>
      </c>
      <c r="P1089" s="125">
        <v>3</v>
      </c>
      <c r="Q1089" s="125">
        <v>20</v>
      </c>
      <c r="R1089" s="125">
        <v>20190770.25</v>
      </c>
      <c r="S1089" s="125">
        <v>0</v>
      </c>
      <c r="T1089" s="125"/>
      <c r="U1089" s="125">
        <v>0</v>
      </c>
      <c r="V1089" s="125">
        <v>58</v>
      </c>
      <c r="W1089" s="125">
        <v>20380.650000000001</v>
      </c>
      <c r="X1089" s="125">
        <v>4426</v>
      </c>
      <c r="Y1089" s="125">
        <v>381.53</v>
      </c>
      <c r="Z1089" s="125" t="s">
        <v>283</v>
      </c>
      <c r="AA1089" s="125">
        <v>1</v>
      </c>
      <c r="AB1089" s="125">
        <v>2177511.7599999998</v>
      </c>
      <c r="AC1089" s="125">
        <v>4000000</v>
      </c>
      <c r="AD1089" s="125">
        <v>23691363.829999998</v>
      </c>
    </row>
    <row r="1090" spans="10:30" x14ac:dyDescent="0.2">
      <c r="J1090" s="125">
        <v>1088</v>
      </c>
      <c r="K1090" s="126">
        <v>39998</v>
      </c>
      <c r="L1090" s="125">
        <v>24</v>
      </c>
      <c r="M1090" s="125">
        <v>42</v>
      </c>
      <c r="N1090" s="125">
        <v>35</v>
      </c>
      <c r="O1090" s="125">
        <v>31</v>
      </c>
      <c r="P1090" s="125">
        <v>6</v>
      </c>
      <c r="Q1090" s="125">
        <v>57</v>
      </c>
      <c r="R1090" s="125">
        <v>25640480.25</v>
      </c>
      <c r="S1090" s="125">
        <v>0</v>
      </c>
      <c r="T1090" s="125"/>
      <c r="U1090" s="125">
        <v>0</v>
      </c>
      <c r="V1090" s="125">
        <v>78</v>
      </c>
      <c r="W1090" s="125">
        <v>19245.3</v>
      </c>
      <c r="X1090" s="125">
        <v>5886</v>
      </c>
      <c r="Y1090" s="125">
        <v>364.33</v>
      </c>
      <c r="Z1090" s="125" t="s">
        <v>283</v>
      </c>
      <c r="AA1090" s="125">
        <v>1</v>
      </c>
      <c r="AB1090" s="125">
        <v>4942757.79</v>
      </c>
      <c r="AC1090" s="125">
        <v>8000000</v>
      </c>
      <c r="AD1090" s="125">
        <v>24086398.989999998</v>
      </c>
    </row>
    <row r="1091" spans="10:30" x14ac:dyDescent="0.2">
      <c r="J1091" s="125">
        <v>1089</v>
      </c>
      <c r="K1091" s="126">
        <v>40002</v>
      </c>
      <c r="L1091" s="125">
        <v>37</v>
      </c>
      <c r="M1091" s="125">
        <v>48</v>
      </c>
      <c r="N1091" s="125">
        <v>32</v>
      </c>
      <c r="O1091" s="125">
        <v>2</v>
      </c>
      <c r="P1091" s="125">
        <v>18</v>
      </c>
      <c r="Q1091" s="125">
        <v>20</v>
      </c>
      <c r="R1091" s="125">
        <v>27422916.5</v>
      </c>
      <c r="S1091" s="125">
        <v>0</v>
      </c>
      <c r="T1091" s="125"/>
      <c r="U1091" s="125">
        <v>0</v>
      </c>
      <c r="V1091" s="125">
        <v>93</v>
      </c>
      <c r="W1091" s="125">
        <v>17263.310000000001</v>
      </c>
      <c r="X1091" s="125">
        <v>6101</v>
      </c>
      <c r="Y1091" s="125">
        <v>375.93</v>
      </c>
      <c r="Z1091" s="125" t="s">
        <v>283</v>
      </c>
      <c r="AA1091" s="125">
        <v>1</v>
      </c>
      <c r="AB1091" s="125">
        <v>23035860.57</v>
      </c>
      <c r="AC1091" s="125">
        <v>27000000</v>
      </c>
      <c r="AD1091" s="125">
        <v>24508895.600000001</v>
      </c>
    </row>
    <row r="1092" spans="10:30" x14ac:dyDescent="0.2">
      <c r="J1092" s="125">
        <v>1090</v>
      </c>
      <c r="K1092" s="126">
        <v>40005</v>
      </c>
      <c r="L1092" s="125">
        <v>24</v>
      </c>
      <c r="M1092" s="125">
        <v>9</v>
      </c>
      <c r="N1092" s="125">
        <v>40</v>
      </c>
      <c r="O1092" s="125">
        <v>20</v>
      </c>
      <c r="P1092" s="125">
        <v>36</v>
      </c>
      <c r="Q1092" s="125">
        <v>42</v>
      </c>
      <c r="R1092" s="125">
        <v>38322847.5</v>
      </c>
      <c r="S1092" s="125">
        <v>0</v>
      </c>
      <c r="T1092" s="125"/>
      <c r="U1092" s="125">
        <v>0</v>
      </c>
      <c r="V1092" s="125">
        <v>175</v>
      </c>
      <c r="W1092" s="125">
        <v>12820.74</v>
      </c>
      <c r="X1092" s="125">
        <v>10325</v>
      </c>
      <c r="Y1092" s="125">
        <v>310.42</v>
      </c>
      <c r="Z1092" s="125" t="s">
        <v>283</v>
      </c>
      <c r="AA1092" s="125">
        <v>1</v>
      </c>
      <c r="AB1092" s="125">
        <v>27168860.469999999</v>
      </c>
      <c r="AC1092" s="125">
        <v>32000000</v>
      </c>
      <c r="AD1092" s="125">
        <v>25099324.18</v>
      </c>
    </row>
    <row r="1093" spans="10:30" x14ac:dyDescent="0.2">
      <c r="J1093" s="125">
        <v>1091</v>
      </c>
      <c r="K1093" s="126">
        <v>40009</v>
      </c>
      <c r="L1093" s="125">
        <v>27</v>
      </c>
      <c r="M1093" s="125">
        <v>56</v>
      </c>
      <c r="N1093" s="125">
        <v>17</v>
      </c>
      <c r="O1093" s="125">
        <v>24</v>
      </c>
      <c r="P1093" s="125">
        <v>49</v>
      </c>
      <c r="Q1093" s="125">
        <v>23</v>
      </c>
      <c r="R1093" s="125">
        <v>46937052.75</v>
      </c>
      <c r="S1093" s="125">
        <v>0</v>
      </c>
      <c r="T1093" s="125"/>
      <c r="U1093" s="125">
        <v>0</v>
      </c>
      <c r="V1093" s="125">
        <v>146</v>
      </c>
      <c r="W1093" s="125">
        <v>18821.580000000002</v>
      </c>
      <c r="X1093" s="125">
        <v>12471</v>
      </c>
      <c r="Y1093" s="125">
        <v>314.77999999999997</v>
      </c>
      <c r="Z1093" s="125" t="s">
        <v>283</v>
      </c>
      <c r="AA1093" s="125">
        <v>1</v>
      </c>
      <c r="AB1093" s="125">
        <v>32230875.609999999</v>
      </c>
      <c r="AC1093" s="125">
        <v>38000000</v>
      </c>
      <c r="AD1093" s="125">
        <v>25822469.219999999</v>
      </c>
    </row>
    <row r="1094" spans="10:30" x14ac:dyDescent="0.2">
      <c r="J1094" s="125">
        <v>1092</v>
      </c>
      <c r="K1094" s="126">
        <v>40012</v>
      </c>
      <c r="L1094" s="125">
        <v>40</v>
      </c>
      <c r="M1094" s="125">
        <v>30</v>
      </c>
      <c r="N1094" s="125">
        <v>1</v>
      </c>
      <c r="O1094" s="125">
        <v>9</v>
      </c>
      <c r="P1094" s="125">
        <v>33</v>
      </c>
      <c r="Q1094" s="125">
        <v>34</v>
      </c>
      <c r="R1094" s="125">
        <v>56228327.75</v>
      </c>
      <c r="S1094" s="125">
        <v>0</v>
      </c>
      <c r="T1094" s="125"/>
      <c r="U1094" s="125">
        <v>0</v>
      </c>
      <c r="V1094" s="125">
        <v>130</v>
      </c>
      <c r="W1094" s="125">
        <v>25322.41</v>
      </c>
      <c r="X1094" s="125">
        <v>11224</v>
      </c>
      <c r="Y1094" s="125">
        <v>418.98</v>
      </c>
      <c r="Z1094" s="125" t="s">
        <v>283</v>
      </c>
      <c r="AA1094" s="125">
        <v>1</v>
      </c>
      <c r="AB1094" s="125">
        <v>38294925.869999997</v>
      </c>
      <c r="AC1094" s="125">
        <v>45000000</v>
      </c>
      <c r="AD1094" s="125">
        <v>26688762.129999999</v>
      </c>
    </row>
    <row r="1095" spans="10:30" x14ac:dyDescent="0.2">
      <c r="J1095" s="125">
        <v>1093</v>
      </c>
      <c r="K1095" s="126">
        <v>40016</v>
      </c>
      <c r="L1095" s="125">
        <v>27</v>
      </c>
      <c r="M1095" s="125">
        <v>49</v>
      </c>
      <c r="N1095" s="125">
        <v>38</v>
      </c>
      <c r="O1095" s="125">
        <v>23</v>
      </c>
      <c r="P1095" s="125">
        <v>41</v>
      </c>
      <c r="Q1095" s="125">
        <v>19</v>
      </c>
      <c r="R1095" s="125">
        <v>70710811.5</v>
      </c>
      <c r="S1095" s="125">
        <v>0</v>
      </c>
      <c r="T1095" s="125"/>
      <c r="U1095" s="125">
        <v>0</v>
      </c>
      <c r="V1095" s="125">
        <v>299</v>
      </c>
      <c r="W1095" s="125">
        <v>13845.47</v>
      </c>
      <c r="X1095" s="125">
        <v>18464</v>
      </c>
      <c r="Y1095" s="125">
        <v>320.29000000000002</v>
      </c>
      <c r="Z1095" s="125" t="s">
        <v>283</v>
      </c>
      <c r="AA1095" s="125">
        <v>1</v>
      </c>
      <c r="AB1095" s="125">
        <v>45920866.950000003</v>
      </c>
      <c r="AC1095" s="125">
        <v>56000000</v>
      </c>
      <c r="AD1095" s="125">
        <v>27778182.300000001</v>
      </c>
    </row>
    <row r="1096" spans="10:30" x14ac:dyDescent="0.2">
      <c r="J1096" s="125">
        <v>1094</v>
      </c>
      <c r="K1096" s="126">
        <v>40019</v>
      </c>
      <c r="L1096" s="125">
        <v>10</v>
      </c>
      <c r="M1096" s="125">
        <v>9</v>
      </c>
      <c r="N1096" s="125">
        <v>48</v>
      </c>
      <c r="O1096" s="125">
        <v>36</v>
      </c>
      <c r="P1096" s="125">
        <v>41</v>
      </c>
      <c r="Q1096" s="125">
        <v>21</v>
      </c>
      <c r="R1096" s="125">
        <v>92189270.25</v>
      </c>
      <c r="S1096" s="125">
        <v>1</v>
      </c>
      <c r="T1096" s="125" t="s">
        <v>7829</v>
      </c>
      <c r="U1096" s="125">
        <v>55863193.020000003</v>
      </c>
      <c r="V1096" s="125">
        <v>211</v>
      </c>
      <c r="W1096" s="125">
        <v>25579.45</v>
      </c>
      <c r="X1096" s="125">
        <v>18534</v>
      </c>
      <c r="Y1096" s="125">
        <v>416.01</v>
      </c>
      <c r="Z1096" s="125" t="s">
        <v>284</v>
      </c>
      <c r="AA1096" s="125">
        <v>0</v>
      </c>
      <c r="AB1096" s="125">
        <v>0</v>
      </c>
      <c r="AC1096" s="125">
        <v>25000000</v>
      </c>
      <c r="AD1096" s="125">
        <v>29198514.620000001</v>
      </c>
    </row>
    <row r="1097" spans="10:30" x14ac:dyDescent="0.2">
      <c r="J1097" s="125">
        <v>1095</v>
      </c>
      <c r="K1097" s="126">
        <v>40023</v>
      </c>
      <c r="L1097" s="125">
        <v>27</v>
      </c>
      <c r="M1097" s="125">
        <v>23</v>
      </c>
      <c r="N1097" s="125">
        <v>36</v>
      </c>
      <c r="O1097" s="125">
        <v>10</v>
      </c>
      <c r="P1097" s="125">
        <v>21</v>
      </c>
      <c r="Q1097" s="125">
        <v>16</v>
      </c>
      <c r="R1097" s="125">
        <v>35408194.5</v>
      </c>
      <c r="S1097" s="125">
        <v>0</v>
      </c>
      <c r="T1097" s="125"/>
      <c r="U1097" s="125">
        <v>0</v>
      </c>
      <c r="V1097" s="125">
        <v>168</v>
      </c>
      <c r="W1097" s="125">
        <v>12339.22</v>
      </c>
      <c r="X1097" s="125">
        <v>10462</v>
      </c>
      <c r="Y1097" s="125">
        <v>283.06</v>
      </c>
      <c r="Z1097" s="125" t="s">
        <v>283</v>
      </c>
      <c r="AA1097" s="125">
        <v>1</v>
      </c>
      <c r="AB1097" s="125">
        <v>24452986.890000001</v>
      </c>
      <c r="AC1097" s="125">
        <v>29000000</v>
      </c>
      <c r="AD1097" s="125">
        <v>29744038.010000002</v>
      </c>
    </row>
    <row r="1098" spans="10:30" x14ac:dyDescent="0.2">
      <c r="J1098" s="125">
        <v>1096</v>
      </c>
      <c r="K1098" s="126">
        <v>40026</v>
      </c>
      <c r="L1098" s="125">
        <v>3</v>
      </c>
      <c r="M1098" s="125">
        <v>41</v>
      </c>
      <c r="N1098" s="125">
        <v>52</v>
      </c>
      <c r="O1098" s="125">
        <v>14</v>
      </c>
      <c r="P1098" s="125">
        <v>13</v>
      </c>
      <c r="Q1098" s="125">
        <v>16</v>
      </c>
      <c r="R1098" s="125">
        <v>46234424.25</v>
      </c>
      <c r="S1098" s="125">
        <v>0</v>
      </c>
      <c r="T1098" s="125"/>
      <c r="U1098" s="125">
        <v>0</v>
      </c>
      <c r="V1098" s="125">
        <v>102</v>
      </c>
      <c r="W1098" s="125">
        <v>26537.4</v>
      </c>
      <c r="X1098" s="125">
        <v>9766</v>
      </c>
      <c r="Y1098" s="125">
        <v>395.95</v>
      </c>
      <c r="Z1098" s="125" t="s">
        <v>283</v>
      </c>
      <c r="AA1098" s="125">
        <v>1</v>
      </c>
      <c r="AB1098" s="125">
        <v>29439225.73</v>
      </c>
      <c r="AC1098" s="125">
        <v>35000000</v>
      </c>
      <c r="AD1098" s="125">
        <v>30456357.859999999</v>
      </c>
    </row>
    <row r="1099" spans="10:30" x14ac:dyDescent="0.2">
      <c r="J1099" s="125">
        <v>1097</v>
      </c>
      <c r="K1099" s="126">
        <v>40030</v>
      </c>
      <c r="L1099" s="125">
        <v>21</v>
      </c>
      <c r="M1099" s="125">
        <v>48</v>
      </c>
      <c r="N1099" s="125">
        <v>33</v>
      </c>
      <c r="O1099" s="125">
        <v>1</v>
      </c>
      <c r="P1099" s="125">
        <v>56</v>
      </c>
      <c r="Q1099" s="125">
        <v>17</v>
      </c>
      <c r="R1099" s="125">
        <v>50705642.75</v>
      </c>
      <c r="S1099" s="125">
        <v>1</v>
      </c>
      <c r="T1099" s="125" t="s">
        <v>7830</v>
      </c>
      <c r="U1099" s="125">
        <v>34907671.590000004</v>
      </c>
      <c r="V1099" s="125">
        <v>242</v>
      </c>
      <c r="W1099" s="125">
        <v>12266.88</v>
      </c>
      <c r="X1099" s="125">
        <v>13115</v>
      </c>
      <c r="Y1099" s="125">
        <v>323.35000000000002</v>
      </c>
      <c r="Z1099" s="125" t="s">
        <v>284</v>
      </c>
      <c r="AA1099" s="125">
        <v>0</v>
      </c>
      <c r="AB1099" s="125">
        <v>0</v>
      </c>
      <c r="AC1099" s="125">
        <v>2000000</v>
      </c>
      <c r="AD1099" s="125">
        <v>31237564.43</v>
      </c>
    </row>
    <row r="1100" spans="10:30" x14ac:dyDescent="0.2">
      <c r="J1100" s="125">
        <v>1098</v>
      </c>
      <c r="K1100" s="126">
        <v>40033</v>
      </c>
      <c r="L1100" s="125">
        <v>30</v>
      </c>
      <c r="M1100" s="125">
        <v>20</v>
      </c>
      <c r="N1100" s="125">
        <v>21</v>
      </c>
      <c r="O1100" s="125">
        <v>11</v>
      </c>
      <c r="P1100" s="125">
        <v>50</v>
      </c>
      <c r="Q1100" s="125">
        <v>52</v>
      </c>
      <c r="R1100" s="125">
        <v>24632326.25</v>
      </c>
      <c r="S1100" s="125">
        <v>1</v>
      </c>
      <c r="T1100" s="125" t="s">
        <v>7849</v>
      </c>
      <c r="U1100" s="125">
        <v>2656519.77</v>
      </c>
      <c r="V1100" s="125">
        <v>49</v>
      </c>
      <c r="W1100" s="125">
        <v>29430.83</v>
      </c>
      <c r="X1100" s="125">
        <v>3434</v>
      </c>
      <c r="Y1100" s="125">
        <v>599.91999999999996</v>
      </c>
      <c r="Z1100" s="125" t="s">
        <v>284</v>
      </c>
      <c r="AA1100" s="125">
        <v>0</v>
      </c>
      <c r="AB1100" s="125">
        <v>0</v>
      </c>
      <c r="AC1100" s="125">
        <v>2500000</v>
      </c>
      <c r="AD1100" s="125">
        <v>31617067.260000002</v>
      </c>
    </row>
    <row r="1101" spans="10:30" x14ac:dyDescent="0.2">
      <c r="J1101" s="125">
        <v>1099</v>
      </c>
      <c r="K1101" s="126">
        <v>40037</v>
      </c>
      <c r="L1101" s="125">
        <v>55</v>
      </c>
      <c r="M1101" s="125">
        <v>44</v>
      </c>
      <c r="N1101" s="125">
        <v>38</v>
      </c>
      <c r="O1101" s="125">
        <v>35</v>
      </c>
      <c r="P1101" s="125">
        <v>14</v>
      </c>
      <c r="Q1101" s="125">
        <v>31</v>
      </c>
      <c r="R1101" s="125">
        <v>21735883.75</v>
      </c>
      <c r="S1101" s="125">
        <v>0</v>
      </c>
      <c r="T1101" s="125"/>
      <c r="U1101" s="125">
        <v>0</v>
      </c>
      <c r="V1101" s="125">
        <v>42</v>
      </c>
      <c r="W1101" s="125">
        <v>30298.5</v>
      </c>
      <c r="X1101" s="125">
        <v>3392</v>
      </c>
      <c r="Y1101" s="125">
        <v>535.94000000000005</v>
      </c>
      <c r="Z1101" s="125" t="s">
        <v>283</v>
      </c>
      <c r="AA1101" s="125">
        <v>1</v>
      </c>
      <c r="AB1101" s="125">
        <v>14459242.92</v>
      </c>
      <c r="AC1101" s="125">
        <v>17000000</v>
      </c>
      <c r="AD1101" s="125">
        <v>31951945.489999998</v>
      </c>
    </row>
    <row r="1102" spans="10:30" x14ac:dyDescent="0.2">
      <c r="J1102" s="125">
        <v>1100</v>
      </c>
      <c r="K1102" s="126">
        <v>40040</v>
      </c>
      <c r="L1102" s="125">
        <v>41</v>
      </c>
      <c r="M1102" s="125">
        <v>33</v>
      </c>
      <c r="N1102" s="125">
        <v>17</v>
      </c>
      <c r="O1102" s="125">
        <v>18</v>
      </c>
      <c r="P1102" s="125">
        <v>7</v>
      </c>
      <c r="Q1102" s="125">
        <v>42</v>
      </c>
      <c r="R1102" s="125">
        <v>34452773.25</v>
      </c>
      <c r="S1102" s="125">
        <v>0</v>
      </c>
      <c r="T1102" s="125"/>
      <c r="U1102" s="125">
        <v>0</v>
      </c>
      <c r="V1102" s="125">
        <v>119</v>
      </c>
      <c r="W1102" s="125">
        <v>16950.03</v>
      </c>
      <c r="X1102" s="125">
        <v>10353</v>
      </c>
      <c r="Y1102" s="125">
        <v>278.32</v>
      </c>
      <c r="Z1102" s="125" t="s">
        <v>283</v>
      </c>
      <c r="AA1102" s="125">
        <v>1</v>
      </c>
      <c r="AB1102" s="125">
        <v>18174867.350000001</v>
      </c>
      <c r="AC1102" s="125">
        <v>23000000</v>
      </c>
      <c r="AD1102" s="125">
        <v>32482748.98</v>
      </c>
    </row>
    <row r="1103" spans="10:30" x14ac:dyDescent="0.2">
      <c r="J1103" s="125">
        <v>1101</v>
      </c>
      <c r="K1103" s="126">
        <v>40044</v>
      </c>
      <c r="L1103" s="125">
        <v>7</v>
      </c>
      <c r="M1103" s="125">
        <v>12</v>
      </c>
      <c r="N1103" s="125">
        <v>57</v>
      </c>
      <c r="O1103" s="125">
        <v>6</v>
      </c>
      <c r="P1103" s="125">
        <v>24</v>
      </c>
      <c r="Q1103" s="125">
        <v>10</v>
      </c>
      <c r="R1103" s="125">
        <v>38343704</v>
      </c>
      <c r="S1103" s="125">
        <v>1</v>
      </c>
      <c r="T1103" s="125" t="s">
        <v>7830</v>
      </c>
      <c r="U1103" s="125">
        <v>22310116.550000001</v>
      </c>
      <c r="V1103" s="125">
        <v>284</v>
      </c>
      <c r="W1103" s="125">
        <v>7904.4</v>
      </c>
      <c r="X1103" s="125">
        <v>17901</v>
      </c>
      <c r="Y1103" s="125">
        <v>179.14</v>
      </c>
      <c r="Z1103" s="125" t="s">
        <v>284</v>
      </c>
      <c r="AA1103" s="125">
        <v>0</v>
      </c>
      <c r="AB1103" s="125">
        <v>0</v>
      </c>
      <c r="AC1103" s="125">
        <v>2000000</v>
      </c>
      <c r="AD1103" s="125">
        <v>33073498.879999999</v>
      </c>
    </row>
    <row r="1104" spans="10:30" x14ac:dyDescent="0.2">
      <c r="J1104" s="125">
        <v>1102</v>
      </c>
      <c r="K1104" s="126">
        <v>40047</v>
      </c>
      <c r="L1104" s="125">
        <v>46</v>
      </c>
      <c r="M1104" s="125">
        <v>23</v>
      </c>
      <c r="N1104" s="125">
        <v>9</v>
      </c>
      <c r="O1104" s="125">
        <v>35</v>
      </c>
      <c r="P1104" s="125">
        <v>11</v>
      </c>
      <c r="Q1104" s="125">
        <v>51</v>
      </c>
      <c r="R1104" s="125">
        <v>22023282.75</v>
      </c>
      <c r="S1104" s="125">
        <v>0</v>
      </c>
      <c r="T1104" s="125"/>
      <c r="U1104" s="125">
        <v>0</v>
      </c>
      <c r="V1104" s="125">
        <v>83</v>
      </c>
      <c r="W1104" s="125">
        <v>15534.5</v>
      </c>
      <c r="X1104" s="125">
        <v>5695</v>
      </c>
      <c r="Y1104" s="125">
        <v>323.43</v>
      </c>
      <c r="Z1104" s="125" t="s">
        <v>283</v>
      </c>
      <c r="AA1104" s="125">
        <v>1</v>
      </c>
      <c r="AB1104" s="125">
        <v>2375142.54</v>
      </c>
      <c r="AC1104" s="125">
        <v>5000000</v>
      </c>
      <c r="AD1104" s="125">
        <v>33412804.969999999</v>
      </c>
    </row>
    <row r="1105" spans="10:30" x14ac:dyDescent="0.2">
      <c r="J1105" s="125">
        <v>1103</v>
      </c>
      <c r="K1105" s="126">
        <v>40051</v>
      </c>
      <c r="L1105" s="125">
        <v>41</v>
      </c>
      <c r="M1105" s="125">
        <v>19</v>
      </c>
      <c r="N1105" s="125">
        <v>10</v>
      </c>
      <c r="O1105" s="125">
        <v>28</v>
      </c>
      <c r="P1105" s="125">
        <v>55</v>
      </c>
      <c r="Q1105" s="125">
        <v>56</v>
      </c>
      <c r="R1105" s="125">
        <v>23717776.25</v>
      </c>
      <c r="S1105" s="125">
        <v>0</v>
      </c>
      <c r="T1105" s="125"/>
      <c r="U1105" s="125">
        <v>0</v>
      </c>
      <c r="V1105" s="125">
        <v>47</v>
      </c>
      <c r="W1105" s="125">
        <v>29544</v>
      </c>
      <c r="X1105" s="125">
        <v>5696</v>
      </c>
      <c r="Y1105" s="125">
        <v>348.25</v>
      </c>
      <c r="Z1105" s="125" t="s">
        <v>283</v>
      </c>
      <c r="AA1105" s="125">
        <v>1</v>
      </c>
      <c r="AB1105" s="125">
        <v>4933030.92</v>
      </c>
      <c r="AC1105" s="125">
        <v>8000000</v>
      </c>
      <c r="AD1105" s="125">
        <v>33778217.619999997</v>
      </c>
    </row>
    <row r="1106" spans="10:30" x14ac:dyDescent="0.2">
      <c r="J1106" s="125">
        <v>1104</v>
      </c>
      <c r="K1106" s="126">
        <v>40054</v>
      </c>
      <c r="L1106" s="125">
        <v>3</v>
      </c>
      <c r="M1106" s="125">
        <v>35</v>
      </c>
      <c r="N1106" s="125">
        <v>58</v>
      </c>
      <c r="O1106" s="125">
        <v>49</v>
      </c>
      <c r="P1106" s="125">
        <v>2</v>
      </c>
      <c r="Q1106" s="125">
        <v>6</v>
      </c>
      <c r="R1106" s="125">
        <v>28992726</v>
      </c>
      <c r="S1106" s="125">
        <v>0</v>
      </c>
      <c r="T1106" s="125"/>
      <c r="U1106" s="125">
        <v>0</v>
      </c>
      <c r="V1106" s="125">
        <v>95</v>
      </c>
      <c r="W1106" s="125">
        <v>17867.29</v>
      </c>
      <c r="X1106" s="125">
        <v>6982</v>
      </c>
      <c r="Y1106" s="125">
        <v>347.29</v>
      </c>
      <c r="Z1106" s="125" t="s">
        <v>283</v>
      </c>
      <c r="AA1106" s="125">
        <v>1</v>
      </c>
      <c r="AB1106" s="125">
        <v>18060804.989999998</v>
      </c>
      <c r="AC1106" s="125">
        <v>21000000</v>
      </c>
      <c r="AD1106" s="125">
        <v>34224899.829999998</v>
      </c>
    </row>
    <row r="1107" spans="10:30" x14ac:dyDescent="0.2">
      <c r="J1107" s="125">
        <v>1105</v>
      </c>
      <c r="K1107" s="126">
        <v>40058</v>
      </c>
      <c r="L1107" s="125">
        <v>43</v>
      </c>
      <c r="M1107" s="125">
        <v>1</v>
      </c>
      <c r="N1107" s="125">
        <v>50</v>
      </c>
      <c r="O1107" s="125">
        <v>28</v>
      </c>
      <c r="P1107" s="125">
        <v>57</v>
      </c>
      <c r="Q1107" s="125">
        <v>15</v>
      </c>
      <c r="R1107" s="125">
        <v>35396452</v>
      </c>
      <c r="S1107" s="125">
        <v>1</v>
      </c>
      <c r="T1107" s="125" t="s">
        <v>7827</v>
      </c>
      <c r="U1107" s="125">
        <v>21878202.239999998</v>
      </c>
      <c r="V1107" s="125">
        <v>135</v>
      </c>
      <c r="W1107" s="125">
        <v>15350.38</v>
      </c>
      <c r="X1107" s="125">
        <v>7144</v>
      </c>
      <c r="Y1107" s="125">
        <v>414.39</v>
      </c>
      <c r="Z1107" s="125" t="s">
        <v>284</v>
      </c>
      <c r="AA1107" s="125">
        <v>0</v>
      </c>
      <c r="AB1107" s="125">
        <v>0</v>
      </c>
      <c r="AC1107" s="125">
        <v>2000000</v>
      </c>
      <c r="AD1107" s="125">
        <v>34770242.310000002</v>
      </c>
    </row>
    <row r="1108" spans="10:30" x14ac:dyDescent="0.2">
      <c r="J1108" s="125">
        <v>1106</v>
      </c>
      <c r="K1108" s="126">
        <v>40061</v>
      </c>
      <c r="L1108" s="125">
        <v>4</v>
      </c>
      <c r="M1108" s="125">
        <v>15</v>
      </c>
      <c r="N1108" s="125">
        <v>50</v>
      </c>
      <c r="O1108" s="125">
        <v>60</v>
      </c>
      <c r="P1108" s="125">
        <v>43</v>
      </c>
      <c r="Q1108" s="125">
        <v>47</v>
      </c>
      <c r="R1108" s="125">
        <v>20175874.25</v>
      </c>
      <c r="S1108" s="125">
        <v>0</v>
      </c>
      <c r="T1108" s="125"/>
      <c r="U1108" s="125">
        <v>0</v>
      </c>
      <c r="V1108" s="125">
        <v>37</v>
      </c>
      <c r="W1108" s="125">
        <v>31924.48</v>
      </c>
      <c r="X1108" s="125">
        <v>3139</v>
      </c>
      <c r="Y1108" s="125">
        <v>537.57000000000005</v>
      </c>
      <c r="Z1108" s="125" t="s">
        <v>283</v>
      </c>
      <c r="AA1108" s="125">
        <v>1</v>
      </c>
      <c r="AB1108" s="125">
        <v>2175905.27</v>
      </c>
      <c r="AC1108" s="125">
        <v>5000000</v>
      </c>
      <c r="AD1108" s="125">
        <v>35081085.93</v>
      </c>
    </row>
    <row r="1109" spans="10:30" x14ac:dyDescent="0.2">
      <c r="J1109" s="125">
        <v>1107</v>
      </c>
      <c r="K1109" s="126">
        <v>40065</v>
      </c>
      <c r="L1109" s="125">
        <v>36</v>
      </c>
      <c r="M1109" s="125">
        <v>20</v>
      </c>
      <c r="N1109" s="125">
        <v>54</v>
      </c>
      <c r="O1109" s="125">
        <v>9</v>
      </c>
      <c r="P1109" s="125">
        <v>3</v>
      </c>
      <c r="Q1109" s="125">
        <v>53</v>
      </c>
      <c r="R1109" s="125">
        <v>21516050</v>
      </c>
      <c r="S1109" s="125">
        <v>0</v>
      </c>
      <c r="T1109" s="125"/>
      <c r="U1109" s="125">
        <v>0</v>
      </c>
      <c r="V1109" s="125">
        <v>85</v>
      </c>
      <c r="W1109" s="125">
        <v>14819.61</v>
      </c>
      <c r="X1109" s="125">
        <v>6294</v>
      </c>
      <c r="Y1109" s="125">
        <v>285.91000000000003</v>
      </c>
      <c r="Z1109" s="125" t="s">
        <v>283</v>
      </c>
      <c r="AA1109" s="125">
        <v>1</v>
      </c>
      <c r="AB1109" s="125">
        <v>4496344.33</v>
      </c>
      <c r="AC1109" s="125">
        <v>7000000</v>
      </c>
      <c r="AD1109" s="125">
        <v>35412577.229999997</v>
      </c>
    </row>
    <row r="1110" spans="10:30" x14ac:dyDescent="0.2">
      <c r="J1110" s="125">
        <v>1108</v>
      </c>
      <c r="K1110" s="126">
        <v>40068</v>
      </c>
      <c r="L1110" s="125">
        <v>60</v>
      </c>
      <c r="M1110" s="125">
        <v>44</v>
      </c>
      <c r="N1110" s="125">
        <v>7</v>
      </c>
      <c r="O1110" s="125">
        <v>39</v>
      </c>
      <c r="P1110" s="125">
        <v>43</v>
      </c>
      <c r="Q1110" s="125">
        <v>9</v>
      </c>
      <c r="R1110" s="125">
        <v>29595212</v>
      </c>
      <c r="S1110" s="125">
        <v>0</v>
      </c>
      <c r="T1110" s="125"/>
      <c r="U1110" s="125">
        <v>0</v>
      </c>
      <c r="V1110" s="125">
        <v>71</v>
      </c>
      <c r="W1110" s="125">
        <v>24403.73</v>
      </c>
      <c r="X1110" s="125">
        <v>5791</v>
      </c>
      <c r="Y1110" s="125">
        <v>427.42</v>
      </c>
      <c r="Z1110" s="125" t="s">
        <v>283</v>
      </c>
      <c r="AA1110" s="125">
        <v>1</v>
      </c>
      <c r="AB1110" s="125">
        <v>7688095.8799999999</v>
      </c>
      <c r="AC1110" s="125">
        <v>12000000</v>
      </c>
      <c r="AD1110" s="125">
        <v>35868541.75</v>
      </c>
    </row>
    <row r="1111" spans="10:30" x14ac:dyDescent="0.2">
      <c r="J1111" s="125">
        <v>1109</v>
      </c>
      <c r="K1111" s="126">
        <v>40072</v>
      </c>
      <c r="L1111" s="125">
        <v>11</v>
      </c>
      <c r="M1111" s="125">
        <v>52</v>
      </c>
      <c r="N1111" s="125">
        <v>14</v>
      </c>
      <c r="O1111" s="125">
        <v>6</v>
      </c>
      <c r="P1111" s="125">
        <v>29</v>
      </c>
      <c r="Q1111" s="125">
        <v>8</v>
      </c>
      <c r="R1111" s="125">
        <v>30862658</v>
      </c>
      <c r="S1111" s="125">
        <v>0</v>
      </c>
      <c r="T1111" s="125"/>
      <c r="U1111" s="125">
        <v>0</v>
      </c>
      <c r="V1111" s="125">
        <v>141</v>
      </c>
      <c r="W1111" s="125">
        <v>12814.67</v>
      </c>
      <c r="X1111" s="125">
        <v>8371</v>
      </c>
      <c r="Y1111" s="125">
        <v>308.35000000000002</v>
      </c>
      <c r="Z1111" s="125" t="s">
        <v>283</v>
      </c>
      <c r="AA1111" s="125">
        <v>1</v>
      </c>
      <c r="AB1111" s="125">
        <v>20340725.120000001</v>
      </c>
      <c r="AC1111" s="125">
        <v>24000000</v>
      </c>
      <c r="AD1111" s="125">
        <v>36344033.43</v>
      </c>
    </row>
    <row r="1112" spans="10:30" x14ac:dyDescent="0.2">
      <c r="J1112" s="125">
        <v>1110</v>
      </c>
      <c r="K1112" s="126">
        <v>40075</v>
      </c>
      <c r="L1112" s="125">
        <v>26</v>
      </c>
      <c r="M1112" s="125">
        <v>45</v>
      </c>
      <c r="N1112" s="125">
        <v>6</v>
      </c>
      <c r="O1112" s="125">
        <v>28</v>
      </c>
      <c r="P1112" s="125">
        <v>42</v>
      </c>
      <c r="Q1112" s="125">
        <v>14</v>
      </c>
      <c r="R1112" s="125">
        <v>40292586</v>
      </c>
      <c r="S1112" s="125">
        <v>2</v>
      </c>
      <c r="T1112" s="125" t="s">
        <v>7827</v>
      </c>
      <c r="U1112" s="125">
        <v>12343077.59</v>
      </c>
      <c r="V1112" s="125">
        <v>217</v>
      </c>
      <c r="W1112" s="125">
        <v>10870.72</v>
      </c>
      <c r="X1112" s="125">
        <v>11277</v>
      </c>
      <c r="Y1112" s="125">
        <v>298.83</v>
      </c>
      <c r="Z1112" s="125" t="s">
        <v>284</v>
      </c>
      <c r="AA1112" s="125">
        <v>0</v>
      </c>
      <c r="AB1112" s="125">
        <v>0</v>
      </c>
      <c r="AC1112" s="125">
        <v>2000000</v>
      </c>
      <c r="AD1112" s="125">
        <v>36964809.170000002</v>
      </c>
    </row>
    <row r="1113" spans="10:30" x14ac:dyDescent="0.2">
      <c r="J1113" s="125">
        <v>1111</v>
      </c>
      <c r="K1113" s="126">
        <v>40079</v>
      </c>
      <c r="L1113" s="125">
        <v>4</v>
      </c>
      <c r="M1113" s="125">
        <v>43</v>
      </c>
      <c r="N1113" s="125">
        <v>25</v>
      </c>
      <c r="O1113" s="125">
        <v>9</v>
      </c>
      <c r="P1113" s="125">
        <v>33</v>
      </c>
      <c r="Q1113" s="125">
        <v>32</v>
      </c>
      <c r="R1113" s="125">
        <v>19480656</v>
      </c>
      <c r="S1113" s="125">
        <v>1</v>
      </c>
      <c r="T1113" s="125" t="s">
        <v>7830</v>
      </c>
      <c r="U1113" s="125">
        <v>2100928.15</v>
      </c>
      <c r="V1113" s="125">
        <v>52</v>
      </c>
      <c r="W1113" s="125">
        <v>21932.77</v>
      </c>
      <c r="X1113" s="125">
        <v>5266</v>
      </c>
      <c r="Y1113" s="125">
        <v>309.39</v>
      </c>
      <c r="Z1113" s="125" t="s">
        <v>284</v>
      </c>
      <c r="AA1113" s="125">
        <v>0</v>
      </c>
      <c r="AB1113" s="125">
        <v>0</v>
      </c>
      <c r="AC1113" s="125">
        <v>2000000</v>
      </c>
      <c r="AD1113" s="125">
        <v>37264941.780000001</v>
      </c>
    </row>
    <row r="1114" spans="10:30" x14ac:dyDescent="0.2">
      <c r="J1114" s="125">
        <v>1112</v>
      </c>
      <c r="K1114" s="126">
        <v>40082</v>
      </c>
      <c r="L1114" s="125">
        <v>4</v>
      </c>
      <c r="M1114" s="125">
        <v>34</v>
      </c>
      <c r="N1114" s="125">
        <v>52</v>
      </c>
      <c r="O1114" s="125">
        <v>32</v>
      </c>
      <c r="P1114" s="125">
        <v>58</v>
      </c>
      <c r="Q1114" s="125">
        <v>43</v>
      </c>
      <c r="R1114" s="125">
        <v>20626242</v>
      </c>
      <c r="S1114" s="125">
        <v>0</v>
      </c>
      <c r="T1114" s="125"/>
      <c r="U1114" s="125">
        <v>0</v>
      </c>
      <c r="V1114" s="125">
        <v>43</v>
      </c>
      <c r="W1114" s="125">
        <v>28083.09</v>
      </c>
      <c r="X1114" s="125">
        <v>3283</v>
      </c>
      <c r="Y1114" s="125">
        <v>525.46</v>
      </c>
      <c r="Z1114" s="125" t="s">
        <v>283</v>
      </c>
      <c r="AA1114" s="125">
        <v>1</v>
      </c>
      <c r="AB1114" s="125">
        <v>2224476.04</v>
      </c>
      <c r="AC1114" s="125">
        <v>5000000</v>
      </c>
      <c r="AD1114" s="125">
        <v>37582724.090000004</v>
      </c>
    </row>
    <row r="1115" spans="10:30" x14ac:dyDescent="0.2">
      <c r="J1115" s="125">
        <v>1113</v>
      </c>
      <c r="K1115" s="126">
        <v>40086</v>
      </c>
      <c r="L1115" s="125">
        <v>47</v>
      </c>
      <c r="M1115" s="125">
        <v>36</v>
      </c>
      <c r="N1115" s="125">
        <v>29</v>
      </c>
      <c r="O1115" s="125">
        <v>59</v>
      </c>
      <c r="P1115" s="125">
        <v>3</v>
      </c>
      <c r="Q1115" s="125">
        <v>6</v>
      </c>
      <c r="R1115" s="125">
        <v>22419202</v>
      </c>
      <c r="S1115" s="125">
        <v>2</v>
      </c>
      <c r="T1115" s="125" t="s">
        <v>7849</v>
      </c>
      <c r="U1115" s="125">
        <v>2321158.61</v>
      </c>
      <c r="V1115" s="125">
        <v>82</v>
      </c>
      <c r="W1115" s="125">
        <v>16006.62</v>
      </c>
      <c r="X1115" s="125">
        <v>5947</v>
      </c>
      <c r="Y1115" s="125">
        <v>315.29000000000002</v>
      </c>
      <c r="Z1115" s="125" t="s">
        <v>284</v>
      </c>
      <c r="AA1115" s="125">
        <v>0</v>
      </c>
      <c r="AB1115" s="125">
        <v>0</v>
      </c>
      <c r="AC1115" s="125">
        <v>2000000</v>
      </c>
      <c r="AD1115" s="125">
        <v>37928129.990000002</v>
      </c>
    </row>
    <row r="1116" spans="10:30" x14ac:dyDescent="0.2">
      <c r="J1116" s="125">
        <v>1114</v>
      </c>
      <c r="K1116" s="126">
        <v>40089</v>
      </c>
      <c r="L1116" s="125">
        <v>16</v>
      </c>
      <c r="M1116" s="125">
        <v>3</v>
      </c>
      <c r="N1116" s="125">
        <v>22</v>
      </c>
      <c r="O1116" s="125">
        <v>54</v>
      </c>
      <c r="P1116" s="125">
        <v>25</v>
      </c>
      <c r="Q1116" s="125">
        <v>15</v>
      </c>
      <c r="R1116" s="125">
        <v>21424482</v>
      </c>
      <c r="S1116" s="125">
        <v>1</v>
      </c>
      <c r="T1116" s="125" t="s">
        <v>7830</v>
      </c>
      <c r="U1116" s="125">
        <v>2310563.7400000002</v>
      </c>
      <c r="V1116" s="125">
        <v>65</v>
      </c>
      <c r="W1116" s="125">
        <v>19297.02</v>
      </c>
      <c r="X1116" s="125">
        <v>5054</v>
      </c>
      <c r="Y1116" s="125">
        <v>354.54</v>
      </c>
      <c r="Z1116" s="125" t="s">
        <v>284</v>
      </c>
      <c r="AA1116" s="125">
        <v>0</v>
      </c>
      <c r="AB1116" s="125">
        <v>0</v>
      </c>
      <c r="AC1116" s="125">
        <v>11000000</v>
      </c>
      <c r="AD1116" s="125">
        <v>38258210.539999999</v>
      </c>
    </row>
    <row r="1117" spans="10:30" x14ac:dyDescent="0.2">
      <c r="J1117" s="125">
        <v>1115</v>
      </c>
      <c r="K1117" s="126">
        <v>40093</v>
      </c>
      <c r="L1117" s="125">
        <v>44</v>
      </c>
      <c r="M1117" s="125">
        <v>41</v>
      </c>
      <c r="N1117" s="125">
        <v>18</v>
      </c>
      <c r="O1117" s="125">
        <v>50</v>
      </c>
      <c r="P1117" s="125">
        <v>37</v>
      </c>
      <c r="Q1117" s="125">
        <v>30</v>
      </c>
      <c r="R1117" s="125">
        <v>25131470</v>
      </c>
      <c r="S1117" s="125">
        <v>0</v>
      </c>
      <c r="T1117" s="125"/>
      <c r="U1117" s="125">
        <v>0</v>
      </c>
      <c r="V1117" s="125">
        <v>26</v>
      </c>
      <c r="W1117" s="125">
        <v>56589.75</v>
      </c>
      <c r="X1117" s="125">
        <v>3005</v>
      </c>
      <c r="Y1117" s="125">
        <v>699.46</v>
      </c>
      <c r="Z1117" s="125" t="s">
        <v>283</v>
      </c>
      <c r="AA1117" s="125">
        <v>1</v>
      </c>
      <c r="AB1117" s="125">
        <v>11132729.77</v>
      </c>
      <c r="AC1117" s="125">
        <v>14000000</v>
      </c>
      <c r="AD1117" s="125">
        <v>38645403.530000001</v>
      </c>
    </row>
    <row r="1118" spans="10:30" x14ac:dyDescent="0.2">
      <c r="J1118" s="125">
        <v>1116</v>
      </c>
      <c r="K1118" s="126">
        <v>40096</v>
      </c>
      <c r="L1118" s="125">
        <v>17</v>
      </c>
      <c r="M1118" s="125">
        <v>20</v>
      </c>
      <c r="N1118" s="125">
        <v>4</v>
      </c>
      <c r="O1118" s="125">
        <v>47</v>
      </c>
      <c r="P1118" s="125">
        <v>9</v>
      </c>
      <c r="Q1118" s="125">
        <v>13</v>
      </c>
      <c r="R1118" s="125">
        <v>31648022</v>
      </c>
      <c r="S1118" s="125">
        <v>1</v>
      </c>
      <c r="T1118" s="125" t="s">
        <v>7841</v>
      </c>
      <c r="U1118" s="125">
        <v>14545870.49</v>
      </c>
      <c r="V1118" s="125">
        <v>259</v>
      </c>
      <c r="W1118" s="125">
        <v>7153.85</v>
      </c>
      <c r="X1118" s="125">
        <v>14186</v>
      </c>
      <c r="Y1118" s="125">
        <v>186.58</v>
      </c>
      <c r="Z1118" s="125" t="s">
        <v>284</v>
      </c>
      <c r="AA1118" s="125">
        <v>0</v>
      </c>
      <c r="AB1118" s="125">
        <v>0</v>
      </c>
      <c r="AC1118" s="125">
        <v>2000000</v>
      </c>
      <c r="AD1118" s="125">
        <v>39132995.07</v>
      </c>
    </row>
    <row r="1119" spans="10:30" x14ac:dyDescent="0.2">
      <c r="J1119" s="125">
        <v>1117</v>
      </c>
      <c r="K1119" s="126">
        <v>40100</v>
      </c>
      <c r="L1119" s="125">
        <v>27</v>
      </c>
      <c r="M1119" s="125">
        <v>35</v>
      </c>
      <c r="N1119" s="125">
        <v>40</v>
      </c>
      <c r="O1119" s="125">
        <v>1</v>
      </c>
      <c r="P1119" s="125">
        <v>6</v>
      </c>
      <c r="Q1119" s="125">
        <v>17</v>
      </c>
      <c r="R1119" s="125">
        <v>16153514</v>
      </c>
      <c r="S1119" s="125">
        <v>0</v>
      </c>
      <c r="T1119" s="125"/>
      <c r="U1119" s="125">
        <v>0</v>
      </c>
      <c r="V1119" s="125">
        <v>36</v>
      </c>
      <c r="W1119" s="125">
        <v>26269.86</v>
      </c>
      <c r="X1119" s="125">
        <v>3143</v>
      </c>
      <c r="Y1119" s="125">
        <v>429.85</v>
      </c>
      <c r="Z1119" s="125" t="s">
        <v>283</v>
      </c>
      <c r="AA1119" s="125">
        <v>1</v>
      </c>
      <c r="AB1119" s="125">
        <v>1742106.23</v>
      </c>
      <c r="AC1119" s="125">
        <v>4000000</v>
      </c>
      <c r="AD1119" s="125">
        <v>39381867.399999999</v>
      </c>
    </row>
    <row r="1120" spans="10:30" x14ac:dyDescent="0.2">
      <c r="J1120" s="125">
        <v>1118</v>
      </c>
      <c r="K1120" s="126">
        <v>40103</v>
      </c>
      <c r="L1120" s="125">
        <v>55</v>
      </c>
      <c r="M1120" s="125">
        <v>44</v>
      </c>
      <c r="N1120" s="125">
        <v>8</v>
      </c>
      <c r="O1120" s="125">
        <v>20</v>
      </c>
      <c r="P1120" s="125">
        <v>43</v>
      </c>
      <c r="Q1120" s="125">
        <v>21</v>
      </c>
      <c r="R1120" s="125">
        <v>22874788</v>
      </c>
      <c r="S1120" s="125">
        <v>0</v>
      </c>
      <c r="T1120" s="125"/>
      <c r="U1120" s="125">
        <v>0</v>
      </c>
      <c r="V1120" s="125">
        <v>30</v>
      </c>
      <c r="W1120" s="125">
        <v>44640.5</v>
      </c>
      <c r="X1120" s="125">
        <v>2965</v>
      </c>
      <c r="Y1120" s="125">
        <v>645.24</v>
      </c>
      <c r="Z1120" s="125" t="s">
        <v>283</v>
      </c>
      <c r="AA1120" s="125">
        <v>1</v>
      </c>
      <c r="AB1120" s="125">
        <v>4209080.96</v>
      </c>
      <c r="AC1120" s="125">
        <v>7000000</v>
      </c>
      <c r="AD1120" s="125">
        <v>39734292.390000001</v>
      </c>
    </row>
    <row r="1121" spans="10:30" x14ac:dyDescent="0.2">
      <c r="J1121" s="125">
        <v>1119</v>
      </c>
      <c r="K1121" s="126">
        <v>40107</v>
      </c>
      <c r="L1121" s="125">
        <v>44</v>
      </c>
      <c r="M1121" s="125">
        <v>54</v>
      </c>
      <c r="N1121" s="125">
        <v>41</v>
      </c>
      <c r="O1121" s="125">
        <v>45</v>
      </c>
      <c r="P1121" s="125">
        <v>34</v>
      </c>
      <c r="Q1121" s="125">
        <v>10</v>
      </c>
      <c r="R1121" s="125">
        <v>22981012</v>
      </c>
      <c r="S1121" s="125">
        <v>0</v>
      </c>
      <c r="T1121" s="125"/>
      <c r="U1121" s="125">
        <v>0</v>
      </c>
      <c r="V1121" s="125">
        <v>22</v>
      </c>
      <c r="W1121" s="125">
        <v>61156.09</v>
      </c>
      <c r="X1121" s="125">
        <v>2684</v>
      </c>
      <c r="Y1121" s="125">
        <v>716.11</v>
      </c>
      <c r="Z1121" s="125" t="s">
        <v>283</v>
      </c>
      <c r="AA1121" s="125">
        <v>1</v>
      </c>
      <c r="AB1121" s="125">
        <v>14740142.18</v>
      </c>
      <c r="AC1121" s="125">
        <v>18000000</v>
      </c>
      <c r="AD1121" s="125">
        <v>40088353.920000002</v>
      </c>
    </row>
    <row r="1122" spans="10:30" x14ac:dyDescent="0.2">
      <c r="J1122" s="125">
        <v>1120</v>
      </c>
      <c r="K1122" s="126">
        <v>40110</v>
      </c>
      <c r="L1122" s="125">
        <v>50</v>
      </c>
      <c r="M1122" s="125">
        <v>55</v>
      </c>
      <c r="N1122" s="125">
        <v>7</v>
      </c>
      <c r="O1122" s="125">
        <v>35</v>
      </c>
      <c r="P1122" s="125">
        <v>44</v>
      </c>
      <c r="Q1122" s="125">
        <v>40</v>
      </c>
      <c r="R1122" s="125">
        <v>33081040</v>
      </c>
      <c r="S1122" s="125">
        <v>0</v>
      </c>
      <c r="T1122" s="125"/>
      <c r="U1122" s="125">
        <v>0</v>
      </c>
      <c r="V1122" s="125">
        <v>63</v>
      </c>
      <c r="W1122" s="125">
        <v>30741.97</v>
      </c>
      <c r="X1122" s="125">
        <v>4116</v>
      </c>
      <c r="Y1122" s="125">
        <v>672.2</v>
      </c>
      <c r="Z1122" s="125" t="s">
        <v>283</v>
      </c>
      <c r="AA1122" s="125">
        <v>1</v>
      </c>
      <c r="AB1122" s="125">
        <v>18307829.449999999</v>
      </c>
      <c r="AC1122" s="125">
        <v>22000000</v>
      </c>
      <c r="AD1122" s="125">
        <v>40598023.549999997</v>
      </c>
    </row>
    <row r="1123" spans="10:30" x14ac:dyDescent="0.2">
      <c r="J1123" s="125">
        <v>1121</v>
      </c>
      <c r="K1123" s="126">
        <v>40114</v>
      </c>
      <c r="L1123" s="125">
        <v>18</v>
      </c>
      <c r="M1123" s="125">
        <v>4</v>
      </c>
      <c r="N1123" s="125">
        <v>59</v>
      </c>
      <c r="O1123" s="125">
        <v>54</v>
      </c>
      <c r="P1123" s="125">
        <v>56</v>
      </c>
      <c r="Q1123" s="125">
        <v>17</v>
      </c>
      <c r="R1123" s="125">
        <v>34452964</v>
      </c>
      <c r="S1123" s="125">
        <v>1</v>
      </c>
      <c r="T1123" s="125" t="s">
        <v>7830</v>
      </c>
      <c r="U1123" s="125">
        <v>22023474.440000001</v>
      </c>
      <c r="V1123" s="125">
        <v>94</v>
      </c>
      <c r="W1123" s="125">
        <v>21458.13</v>
      </c>
      <c r="X1123" s="125">
        <v>6105</v>
      </c>
      <c r="Y1123" s="125">
        <v>471.99</v>
      </c>
      <c r="Z1123" s="125" t="s">
        <v>284</v>
      </c>
      <c r="AA1123" s="125">
        <v>0</v>
      </c>
      <c r="AB1123" s="125">
        <v>0</v>
      </c>
      <c r="AC1123" s="125">
        <v>2000000</v>
      </c>
      <c r="AD1123" s="125">
        <v>41128829.979999997</v>
      </c>
    </row>
    <row r="1124" spans="10:30" x14ac:dyDescent="0.2">
      <c r="J1124" s="125">
        <v>1122</v>
      </c>
      <c r="K1124" s="126">
        <v>40117</v>
      </c>
      <c r="L1124" s="125">
        <v>49</v>
      </c>
      <c r="M1124" s="125">
        <v>44</v>
      </c>
      <c r="N1124" s="125">
        <v>56</v>
      </c>
      <c r="O1124" s="125">
        <v>26</v>
      </c>
      <c r="P1124" s="125">
        <v>46</v>
      </c>
      <c r="Q1124" s="125">
        <v>55</v>
      </c>
      <c r="R1124" s="125">
        <v>19222788</v>
      </c>
      <c r="S1124" s="125">
        <v>0</v>
      </c>
      <c r="T1124" s="125"/>
      <c r="U1124" s="125">
        <v>0</v>
      </c>
      <c r="V1124" s="125">
        <v>20</v>
      </c>
      <c r="W1124" s="125">
        <v>56270.34</v>
      </c>
      <c r="X1124" s="125">
        <v>2425</v>
      </c>
      <c r="Y1124" s="125">
        <v>662.97</v>
      </c>
      <c r="Z1124" s="125" t="s">
        <v>283</v>
      </c>
      <c r="AA1124" s="125">
        <v>1</v>
      </c>
      <c r="AB1124" s="125">
        <v>2073117.88</v>
      </c>
      <c r="AC1124" s="125">
        <v>4000000</v>
      </c>
      <c r="AD1124" s="125">
        <v>41424989.689999998</v>
      </c>
    </row>
    <row r="1125" spans="10:30" x14ac:dyDescent="0.2">
      <c r="J1125" s="125">
        <v>1123</v>
      </c>
      <c r="K1125" s="126">
        <v>40121</v>
      </c>
      <c r="L1125" s="125">
        <v>19</v>
      </c>
      <c r="M1125" s="125">
        <v>4</v>
      </c>
      <c r="N1125" s="125">
        <v>39</v>
      </c>
      <c r="O1125" s="125">
        <v>14</v>
      </c>
      <c r="P1125" s="125">
        <v>45</v>
      </c>
      <c r="Q1125" s="125">
        <v>60</v>
      </c>
      <c r="R1125" s="125">
        <v>18010282</v>
      </c>
      <c r="S1125" s="125">
        <v>0</v>
      </c>
      <c r="T1125" s="125"/>
      <c r="U1125" s="125">
        <v>0</v>
      </c>
      <c r="V1125" s="125">
        <v>51</v>
      </c>
      <c r="W1125" s="125">
        <v>20674.900000000001</v>
      </c>
      <c r="X1125" s="125">
        <v>3386</v>
      </c>
      <c r="Y1125" s="125">
        <v>444.86</v>
      </c>
      <c r="Z1125" s="125" t="s">
        <v>283</v>
      </c>
      <c r="AA1125" s="125">
        <v>1</v>
      </c>
      <c r="AB1125" s="125">
        <v>4015470.76</v>
      </c>
      <c r="AC1125" s="125">
        <v>6000000</v>
      </c>
      <c r="AD1125" s="125">
        <v>41702468.689999998</v>
      </c>
    </row>
    <row r="1126" spans="10:30" x14ac:dyDescent="0.2">
      <c r="J1126" s="125">
        <v>1124</v>
      </c>
      <c r="K1126" s="126">
        <v>40124</v>
      </c>
      <c r="L1126" s="125">
        <v>49</v>
      </c>
      <c r="M1126" s="125">
        <v>11</v>
      </c>
      <c r="N1126" s="125">
        <v>7</v>
      </c>
      <c r="O1126" s="125">
        <v>18</v>
      </c>
      <c r="P1126" s="125">
        <v>16</v>
      </c>
      <c r="Q1126" s="125">
        <v>33</v>
      </c>
      <c r="R1126" s="125">
        <v>25236404</v>
      </c>
      <c r="S1126" s="125">
        <v>0</v>
      </c>
      <c r="T1126" s="125"/>
      <c r="U1126" s="125">
        <v>0</v>
      </c>
      <c r="V1126" s="125">
        <v>122</v>
      </c>
      <c r="W1126" s="125">
        <v>12110.47</v>
      </c>
      <c r="X1126" s="125">
        <v>7528</v>
      </c>
      <c r="Y1126" s="125">
        <v>280.37</v>
      </c>
      <c r="Z1126" s="125" t="s">
        <v>283</v>
      </c>
      <c r="AA1126" s="125">
        <v>1</v>
      </c>
      <c r="AB1126" s="125">
        <v>15550005.710000001</v>
      </c>
      <c r="AC1126" s="125">
        <v>20000000</v>
      </c>
      <c r="AD1126" s="125">
        <v>42091278.369999997</v>
      </c>
    </row>
    <row r="1127" spans="10:30" x14ac:dyDescent="0.2">
      <c r="J1127" s="125">
        <v>1125</v>
      </c>
      <c r="K1127" s="126">
        <v>40128</v>
      </c>
      <c r="L1127" s="125">
        <v>7</v>
      </c>
      <c r="M1127" s="125">
        <v>42</v>
      </c>
      <c r="N1127" s="125">
        <v>56</v>
      </c>
      <c r="O1127" s="125">
        <v>29</v>
      </c>
      <c r="P1127" s="125">
        <v>33</v>
      </c>
      <c r="Q1127" s="125">
        <v>3</v>
      </c>
      <c r="R1127" s="125">
        <v>32858866</v>
      </c>
      <c r="S1127" s="125">
        <v>1</v>
      </c>
      <c r="T1127" s="125" t="s">
        <v>7829</v>
      </c>
      <c r="U1127" s="125">
        <v>19093732.190000001</v>
      </c>
      <c r="V1127" s="125">
        <v>263</v>
      </c>
      <c r="W1127" s="125">
        <v>7314.59</v>
      </c>
      <c r="X1127" s="125">
        <v>11744</v>
      </c>
      <c r="Y1127" s="125">
        <v>234</v>
      </c>
      <c r="Z1127" s="125" t="s">
        <v>284</v>
      </c>
      <c r="AA1127" s="125">
        <v>0</v>
      </c>
      <c r="AB1127" s="125">
        <v>0</v>
      </c>
      <c r="AC1127" s="125">
        <v>2500000</v>
      </c>
      <c r="AD1127" s="125">
        <v>42597525.039999999</v>
      </c>
    </row>
    <row r="1128" spans="10:30" x14ac:dyDescent="0.2">
      <c r="J1128" s="125">
        <v>1126</v>
      </c>
      <c r="K1128" s="126">
        <v>40131</v>
      </c>
      <c r="L1128" s="125">
        <v>59</v>
      </c>
      <c r="M1128" s="125">
        <v>31</v>
      </c>
      <c r="N1128" s="125">
        <v>57</v>
      </c>
      <c r="O1128" s="125">
        <v>4</v>
      </c>
      <c r="P1128" s="125">
        <v>52</v>
      </c>
      <c r="Q1128" s="125">
        <v>42</v>
      </c>
      <c r="R1128" s="125">
        <v>19735086</v>
      </c>
      <c r="S1128" s="125">
        <v>0</v>
      </c>
      <c r="T1128" s="125"/>
      <c r="U1128" s="125">
        <v>0</v>
      </c>
      <c r="V1128" s="125">
        <v>21</v>
      </c>
      <c r="W1128" s="125">
        <v>55019.03</v>
      </c>
      <c r="X1128" s="125">
        <v>2186</v>
      </c>
      <c r="Y1128" s="125">
        <v>755.06</v>
      </c>
      <c r="Z1128" s="125" t="s">
        <v>283</v>
      </c>
      <c r="AA1128" s="125">
        <v>1</v>
      </c>
      <c r="AB1128" s="125">
        <v>2128367.63</v>
      </c>
      <c r="AC1128" s="125">
        <v>5000000</v>
      </c>
      <c r="AD1128" s="125">
        <v>42901577.57</v>
      </c>
    </row>
    <row r="1129" spans="10:30" x14ac:dyDescent="0.2">
      <c r="J1129" s="125">
        <v>1127</v>
      </c>
      <c r="K1129" s="126">
        <v>40135</v>
      </c>
      <c r="L1129" s="125">
        <v>24</v>
      </c>
      <c r="M1129" s="125">
        <v>8</v>
      </c>
      <c r="N1129" s="125">
        <v>14</v>
      </c>
      <c r="O1129" s="125">
        <v>5</v>
      </c>
      <c r="P1129" s="125">
        <v>29</v>
      </c>
      <c r="Q1129" s="125">
        <v>30</v>
      </c>
      <c r="R1129" s="125">
        <v>20985848</v>
      </c>
      <c r="S1129" s="125">
        <v>3</v>
      </c>
      <c r="T1129" s="125" t="s">
        <v>7829</v>
      </c>
      <c r="U1129" s="125">
        <v>1463875.35</v>
      </c>
      <c r="V1129" s="125">
        <v>152</v>
      </c>
      <c r="W1129" s="125">
        <v>8083.07</v>
      </c>
      <c r="X1129" s="125">
        <v>7135</v>
      </c>
      <c r="Y1129" s="125">
        <v>245.99</v>
      </c>
      <c r="Z1129" s="125" t="s">
        <v>284</v>
      </c>
      <c r="AA1129" s="125">
        <v>0</v>
      </c>
      <c r="AB1129" s="125">
        <v>0</v>
      </c>
      <c r="AC1129" s="125">
        <v>2000000</v>
      </c>
      <c r="AD1129" s="125">
        <v>43224900.210000001</v>
      </c>
    </row>
    <row r="1130" spans="10:30" x14ac:dyDescent="0.2">
      <c r="J1130" s="125">
        <v>1128</v>
      </c>
      <c r="K1130" s="126">
        <v>40138</v>
      </c>
      <c r="L1130" s="125">
        <v>60</v>
      </c>
      <c r="M1130" s="125">
        <v>8</v>
      </c>
      <c r="N1130" s="125">
        <v>39</v>
      </c>
      <c r="O1130" s="125">
        <v>52</v>
      </c>
      <c r="P1130" s="125">
        <v>24</v>
      </c>
      <c r="Q1130" s="125">
        <v>16</v>
      </c>
      <c r="R1130" s="125">
        <v>17652896</v>
      </c>
      <c r="S1130" s="125">
        <v>1</v>
      </c>
      <c r="T1130" s="125" t="s">
        <v>7832</v>
      </c>
      <c r="U1130" s="125">
        <v>1903809.92</v>
      </c>
      <c r="V1130" s="125">
        <v>43</v>
      </c>
      <c r="W1130" s="125">
        <v>24034.81</v>
      </c>
      <c r="X1130" s="125">
        <v>3389</v>
      </c>
      <c r="Y1130" s="125">
        <v>435.65</v>
      </c>
      <c r="Z1130" s="125" t="s">
        <v>284</v>
      </c>
      <c r="AA1130" s="125">
        <v>0</v>
      </c>
      <c r="AB1130" s="125">
        <v>0</v>
      </c>
      <c r="AC1130" s="125">
        <v>2000000</v>
      </c>
      <c r="AD1130" s="125">
        <v>43496873.07</v>
      </c>
    </row>
    <row r="1131" spans="10:30" x14ac:dyDescent="0.2">
      <c r="J1131" s="125">
        <v>1129</v>
      </c>
      <c r="K1131" s="126">
        <v>40142</v>
      </c>
      <c r="L1131" s="125">
        <v>47</v>
      </c>
      <c r="M1131" s="125">
        <v>19</v>
      </c>
      <c r="N1131" s="125">
        <v>17</v>
      </c>
      <c r="O1131" s="125">
        <v>12</v>
      </c>
      <c r="P1131" s="125">
        <v>32</v>
      </c>
      <c r="Q1131" s="125">
        <v>55</v>
      </c>
      <c r="R1131" s="125">
        <v>16567972</v>
      </c>
      <c r="S1131" s="125">
        <v>0</v>
      </c>
      <c r="T1131" s="125"/>
      <c r="U1131" s="125">
        <v>0</v>
      </c>
      <c r="V1131" s="125">
        <v>75</v>
      </c>
      <c r="W1131" s="125">
        <v>12933.06</v>
      </c>
      <c r="X1131" s="125">
        <v>4068</v>
      </c>
      <c r="Y1131" s="125">
        <v>340.63</v>
      </c>
      <c r="Z1131" s="125" t="s">
        <v>283</v>
      </c>
      <c r="AA1131" s="125">
        <v>1</v>
      </c>
      <c r="AB1131" s="125">
        <v>9094554.7100000009</v>
      </c>
      <c r="AC1131" s="125">
        <v>12000000</v>
      </c>
      <c r="AD1131" s="125">
        <v>43752130.840000004</v>
      </c>
    </row>
    <row r="1132" spans="10:30" x14ac:dyDescent="0.2">
      <c r="J1132" s="125">
        <v>1130</v>
      </c>
      <c r="K1132" s="126">
        <v>40145</v>
      </c>
      <c r="L1132" s="125">
        <v>23</v>
      </c>
      <c r="M1132" s="125">
        <v>49</v>
      </c>
      <c r="N1132" s="125">
        <v>32</v>
      </c>
      <c r="O1132" s="125">
        <v>54</v>
      </c>
      <c r="P1132" s="125">
        <v>18</v>
      </c>
      <c r="Q1132" s="125">
        <v>5</v>
      </c>
      <c r="R1132" s="125">
        <v>27408748</v>
      </c>
      <c r="S1132" s="125">
        <v>0</v>
      </c>
      <c r="T1132" s="125"/>
      <c r="U1132" s="125">
        <v>0</v>
      </c>
      <c r="V1132" s="125">
        <v>279</v>
      </c>
      <c r="W1132" s="125">
        <v>5751.46</v>
      </c>
      <c r="X1132" s="125">
        <v>9245</v>
      </c>
      <c r="Y1132" s="125">
        <v>247.95</v>
      </c>
      <c r="Z1132" s="125" t="s">
        <v>283</v>
      </c>
      <c r="AA1132" s="125">
        <v>1</v>
      </c>
      <c r="AB1132" s="125">
        <v>12050502.92</v>
      </c>
      <c r="AC1132" s="125">
        <v>15000000</v>
      </c>
      <c r="AD1132" s="125">
        <v>44174409.159999996</v>
      </c>
    </row>
    <row r="1133" spans="10:30" x14ac:dyDescent="0.2">
      <c r="J1133" s="125">
        <v>1131</v>
      </c>
      <c r="K1133" s="126">
        <v>40149</v>
      </c>
      <c r="L1133" s="125">
        <v>49</v>
      </c>
      <c r="M1133" s="125">
        <v>34</v>
      </c>
      <c r="N1133" s="125">
        <v>36</v>
      </c>
      <c r="O1133" s="125">
        <v>1</v>
      </c>
      <c r="P1133" s="125">
        <v>16</v>
      </c>
      <c r="Q1133" s="125">
        <v>8</v>
      </c>
      <c r="R1133" s="125">
        <v>34001962</v>
      </c>
      <c r="S1133" s="125">
        <v>0</v>
      </c>
      <c r="T1133" s="125"/>
      <c r="U1133" s="125">
        <v>0</v>
      </c>
      <c r="V1133" s="125">
        <v>119</v>
      </c>
      <c r="W1133" s="125">
        <v>16728.240000000002</v>
      </c>
      <c r="X1133" s="125">
        <v>7753</v>
      </c>
      <c r="Y1133" s="125">
        <v>366.8</v>
      </c>
      <c r="Z1133" s="125" t="s">
        <v>283</v>
      </c>
      <c r="AA1133" s="125">
        <v>1</v>
      </c>
      <c r="AB1133" s="125">
        <v>15717508.75</v>
      </c>
      <c r="AC1133" s="125">
        <v>20000000</v>
      </c>
      <c r="AD1133" s="125">
        <v>44698267.159999996</v>
      </c>
    </row>
    <row r="1134" spans="10:30" x14ac:dyDescent="0.2">
      <c r="J1134" s="125">
        <v>1132</v>
      </c>
      <c r="K1134" s="126">
        <v>40152</v>
      </c>
      <c r="L1134" s="125">
        <v>52</v>
      </c>
      <c r="M1134" s="125">
        <v>30</v>
      </c>
      <c r="N1134" s="125">
        <v>27</v>
      </c>
      <c r="O1134" s="125">
        <v>12</v>
      </c>
      <c r="P1134" s="125">
        <v>55</v>
      </c>
      <c r="Q1134" s="125">
        <v>33</v>
      </c>
      <c r="R1134" s="125">
        <v>38359728</v>
      </c>
      <c r="S1134" s="125">
        <v>0</v>
      </c>
      <c r="T1134" s="125"/>
      <c r="U1134" s="125">
        <v>0</v>
      </c>
      <c r="V1134" s="125">
        <v>104</v>
      </c>
      <c r="W1134" s="125">
        <v>21594.12</v>
      </c>
      <c r="X1134" s="125">
        <v>7799</v>
      </c>
      <c r="Y1134" s="125">
        <v>411.36</v>
      </c>
      <c r="Z1134" s="125" t="s">
        <v>283</v>
      </c>
      <c r="AA1134" s="125">
        <v>1</v>
      </c>
      <c r="AB1134" s="125">
        <v>19854486.100000001</v>
      </c>
      <c r="AC1134" s="125">
        <v>24000000</v>
      </c>
      <c r="AD1134" s="125">
        <v>45289263.93</v>
      </c>
    </row>
    <row r="1135" spans="10:30" x14ac:dyDescent="0.2">
      <c r="J1135" s="125">
        <v>1133</v>
      </c>
      <c r="K1135" s="126">
        <v>40156</v>
      </c>
      <c r="L1135" s="125">
        <v>16</v>
      </c>
      <c r="M1135" s="125">
        <v>5</v>
      </c>
      <c r="N1135" s="125">
        <v>58</v>
      </c>
      <c r="O1135" s="125">
        <v>39</v>
      </c>
      <c r="P1135" s="125">
        <v>10</v>
      </c>
      <c r="Q1135" s="125">
        <v>21</v>
      </c>
      <c r="R1135" s="125">
        <v>37311790</v>
      </c>
      <c r="S1135" s="125">
        <v>1</v>
      </c>
      <c r="T1135" s="125" t="s">
        <v>7832</v>
      </c>
      <c r="U1135" s="125">
        <v>23878446.59</v>
      </c>
      <c r="V1135" s="125">
        <v>111</v>
      </c>
      <c r="W1135" s="125">
        <v>19679.599999999999</v>
      </c>
      <c r="X1135" s="125">
        <v>8648</v>
      </c>
      <c r="Y1135" s="125">
        <v>360.84</v>
      </c>
      <c r="Z1135" s="125" t="s">
        <v>284</v>
      </c>
      <c r="AA1135" s="125">
        <v>0</v>
      </c>
      <c r="AB1135" s="125">
        <v>0</v>
      </c>
      <c r="AC1135" s="125">
        <v>2500000</v>
      </c>
      <c r="AD1135" s="125">
        <v>45864115.439999998</v>
      </c>
    </row>
    <row r="1136" spans="10:30" x14ac:dyDescent="0.2">
      <c r="J1136" s="125">
        <v>1134</v>
      </c>
      <c r="K1136" s="126">
        <v>40159</v>
      </c>
      <c r="L1136" s="125">
        <v>29</v>
      </c>
      <c r="M1136" s="125">
        <v>36</v>
      </c>
      <c r="N1136" s="125">
        <v>56</v>
      </c>
      <c r="O1136" s="125">
        <v>22</v>
      </c>
      <c r="P1136" s="125">
        <v>9</v>
      </c>
      <c r="Q1136" s="125">
        <v>51</v>
      </c>
      <c r="R1136" s="125">
        <v>21551532</v>
      </c>
      <c r="S1136" s="125">
        <v>0</v>
      </c>
      <c r="T1136" s="125"/>
      <c r="U1136" s="125">
        <v>0</v>
      </c>
      <c r="V1136" s="125">
        <v>53</v>
      </c>
      <c r="W1136" s="125">
        <v>23806.49</v>
      </c>
      <c r="X1136" s="125">
        <v>3770</v>
      </c>
      <c r="Y1136" s="125">
        <v>478.11</v>
      </c>
      <c r="Z1136" s="125" t="s">
        <v>283</v>
      </c>
      <c r="AA1136" s="125">
        <v>1</v>
      </c>
      <c r="AB1136" s="125">
        <v>13077964.720000001</v>
      </c>
      <c r="AC1136" s="125">
        <v>16000000</v>
      </c>
      <c r="AD1136" s="125">
        <v>46196153.409999996</v>
      </c>
    </row>
    <row r="1137" spans="10:30" x14ac:dyDescent="0.2">
      <c r="J1137" s="125">
        <v>1135</v>
      </c>
      <c r="K1137" s="126">
        <v>40163</v>
      </c>
      <c r="L1137" s="125">
        <v>5</v>
      </c>
      <c r="M1137" s="125">
        <v>4</v>
      </c>
      <c r="N1137" s="125">
        <v>19</v>
      </c>
      <c r="O1137" s="125">
        <v>39</v>
      </c>
      <c r="P1137" s="125">
        <v>6</v>
      </c>
      <c r="Q1137" s="125">
        <v>23</v>
      </c>
      <c r="R1137" s="125">
        <v>29603144</v>
      </c>
      <c r="S1137" s="125">
        <v>1</v>
      </c>
      <c r="T1137" s="125" t="s">
        <v>7842</v>
      </c>
      <c r="U1137" s="125">
        <v>16270571.710000001</v>
      </c>
      <c r="V1137" s="125">
        <v>127</v>
      </c>
      <c r="W1137" s="125">
        <v>13646.69</v>
      </c>
      <c r="X1137" s="125">
        <v>9233</v>
      </c>
      <c r="Y1137" s="125">
        <v>268.14999999999998</v>
      </c>
      <c r="Z1137" s="125" t="s">
        <v>284</v>
      </c>
      <c r="AA1137" s="125">
        <v>0</v>
      </c>
      <c r="AB1137" s="125">
        <v>0</v>
      </c>
      <c r="AC1137" s="125">
        <v>2000000</v>
      </c>
      <c r="AD1137" s="125">
        <v>46652240.140000001</v>
      </c>
    </row>
    <row r="1138" spans="10:30" x14ac:dyDescent="0.2">
      <c r="J1138" s="125">
        <v>1136</v>
      </c>
      <c r="K1138" s="126">
        <v>40166</v>
      </c>
      <c r="L1138" s="125">
        <v>7</v>
      </c>
      <c r="M1138" s="125">
        <v>31</v>
      </c>
      <c r="N1138" s="125">
        <v>32</v>
      </c>
      <c r="O1138" s="125">
        <v>37</v>
      </c>
      <c r="P1138" s="125">
        <v>43</v>
      </c>
      <c r="Q1138" s="125">
        <v>34</v>
      </c>
      <c r="R1138" s="125">
        <v>21230956</v>
      </c>
      <c r="S1138" s="125">
        <v>0</v>
      </c>
      <c r="T1138" s="125"/>
      <c r="U1138" s="125">
        <v>0</v>
      </c>
      <c r="V1138" s="125">
        <v>41</v>
      </c>
      <c r="W1138" s="125">
        <v>30316.49</v>
      </c>
      <c r="X1138" s="125">
        <v>4242</v>
      </c>
      <c r="Y1138" s="125">
        <v>418.59</v>
      </c>
      <c r="Z1138" s="125" t="s">
        <v>283</v>
      </c>
      <c r="AA1138" s="125">
        <v>1</v>
      </c>
      <c r="AB1138" s="125">
        <v>2289692.56</v>
      </c>
      <c r="AC1138" s="125">
        <v>5000000</v>
      </c>
      <c r="AD1138" s="125">
        <v>46979339.100000001</v>
      </c>
    </row>
    <row r="1139" spans="10:30" x14ac:dyDescent="0.2">
      <c r="J1139" s="125">
        <v>1137</v>
      </c>
      <c r="K1139" s="126">
        <v>40169</v>
      </c>
      <c r="L1139" s="125">
        <v>21</v>
      </c>
      <c r="M1139" s="125">
        <v>28</v>
      </c>
      <c r="N1139" s="125">
        <v>19</v>
      </c>
      <c r="O1139" s="125">
        <v>25</v>
      </c>
      <c r="P1139" s="125">
        <v>50</v>
      </c>
      <c r="Q1139" s="125">
        <v>43</v>
      </c>
      <c r="R1139" s="125">
        <v>14493008</v>
      </c>
      <c r="S1139" s="125">
        <v>0</v>
      </c>
      <c r="T1139" s="125"/>
      <c r="U1139" s="125">
        <v>0</v>
      </c>
      <c r="V1139" s="125">
        <v>33</v>
      </c>
      <c r="W1139" s="125">
        <v>25712.12</v>
      </c>
      <c r="X1139" s="125">
        <v>2763</v>
      </c>
      <c r="Y1139" s="125">
        <v>438.7</v>
      </c>
      <c r="Z1139" s="125" t="s">
        <v>283</v>
      </c>
      <c r="AA1139" s="125">
        <v>1</v>
      </c>
      <c r="AB1139" s="125">
        <v>3852718.38</v>
      </c>
      <c r="AC1139" s="125">
        <v>6000000</v>
      </c>
      <c r="AD1139" s="125">
        <v>47202628.509999998</v>
      </c>
    </row>
    <row r="1140" spans="10:30" x14ac:dyDescent="0.2">
      <c r="J1140" s="125">
        <v>1138</v>
      </c>
      <c r="K1140" s="126">
        <v>40171</v>
      </c>
      <c r="L1140" s="125">
        <v>4</v>
      </c>
      <c r="M1140" s="125">
        <v>25</v>
      </c>
      <c r="N1140" s="125">
        <v>18</v>
      </c>
      <c r="O1140" s="125">
        <v>15</v>
      </c>
      <c r="P1140" s="125">
        <v>36</v>
      </c>
      <c r="Q1140" s="125">
        <v>2</v>
      </c>
      <c r="R1140" s="125">
        <v>19145820</v>
      </c>
      <c r="S1140" s="125">
        <v>0</v>
      </c>
      <c r="T1140" s="125"/>
      <c r="U1140" s="125">
        <v>0</v>
      </c>
      <c r="V1140" s="125">
        <v>118</v>
      </c>
      <c r="W1140" s="125">
        <v>9499.16</v>
      </c>
      <c r="X1140" s="125">
        <v>6796</v>
      </c>
      <c r="Y1140" s="125">
        <v>235.62</v>
      </c>
      <c r="Z1140" s="125" t="s">
        <v>283</v>
      </c>
      <c r="AA1140" s="125">
        <v>1</v>
      </c>
      <c r="AB1140" s="125">
        <v>5917535.5099999998</v>
      </c>
      <c r="AC1140" s="125">
        <v>7500000</v>
      </c>
      <c r="AD1140" s="125">
        <v>47497602.380000003</v>
      </c>
    </row>
    <row r="1141" spans="10:30" x14ac:dyDescent="0.2">
      <c r="J1141" s="125">
        <v>1139</v>
      </c>
      <c r="K1141" s="126">
        <v>40173</v>
      </c>
      <c r="L1141" s="125">
        <v>36</v>
      </c>
      <c r="M1141" s="125">
        <v>42</v>
      </c>
      <c r="N1141" s="125">
        <v>37</v>
      </c>
      <c r="O1141" s="125">
        <v>9</v>
      </c>
      <c r="P1141" s="125">
        <v>28</v>
      </c>
      <c r="Q1141" s="125">
        <v>31</v>
      </c>
      <c r="R1141" s="125">
        <v>13557048</v>
      </c>
      <c r="S1141" s="125">
        <v>0</v>
      </c>
      <c r="T1141" s="125"/>
      <c r="U1141" s="125">
        <v>0</v>
      </c>
      <c r="V1141" s="125">
        <v>25</v>
      </c>
      <c r="W1141" s="125">
        <v>31748.14</v>
      </c>
      <c r="X1141" s="125">
        <v>2049</v>
      </c>
      <c r="Y1141" s="125">
        <v>553.37</v>
      </c>
      <c r="Z1141" s="125" t="s">
        <v>283</v>
      </c>
      <c r="AA1141" s="125">
        <v>1</v>
      </c>
      <c r="AB1141" s="125">
        <v>61731493.109999999</v>
      </c>
      <c r="AC1141" s="125">
        <v>120000000</v>
      </c>
      <c r="AD1141" s="125">
        <v>61731493.109999999</v>
      </c>
    </row>
    <row r="1142" spans="10:30" x14ac:dyDescent="0.2">
      <c r="J1142" s="125">
        <v>1140</v>
      </c>
      <c r="K1142" s="126">
        <v>40178</v>
      </c>
      <c r="L1142" s="125">
        <v>49</v>
      </c>
      <c r="M1142" s="125">
        <v>58</v>
      </c>
      <c r="N1142" s="125">
        <v>40</v>
      </c>
      <c r="O1142" s="125">
        <v>46</v>
      </c>
      <c r="P1142" s="125">
        <v>10</v>
      </c>
      <c r="Q1142" s="125">
        <v>27</v>
      </c>
      <c r="R1142" s="125">
        <v>435346884</v>
      </c>
      <c r="S1142" s="125">
        <v>2</v>
      </c>
      <c r="T1142" s="125" t="s">
        <v>7835</v>
      </c>
      <c r="U1142" s="125">
        <v>72450747.459999993</v>
      </c>
      <c r="V1142" s="125">
        <v>734</v>
      </c>
      <c r="W1142" s="125">
        <v>34724.230000000003</v>
      </c>
      <c r="X1142" s="125">
        <v>55988</v>
      </c>
      <c r="Y1142" s="125">
        <v>650.33000000000004</v>
      </c>
      <c r="Z1142" s="125" t="s">
        <v>284</v>
      </c>
      <c r="AA1142" s="125">
        <v>0</v>
      </c>
      <c r="AB1142" s="125">
        <v>0</v>
      </c>
      <c r="AC1142" s="125">
        <v>1500000</v>
      </c>
      <c r="AD1142" s="125">
        <v>0</v>
      </c>
    </row>
    <row r="1143" spans="10:30" x14ac:dyDescent="0.2">
      <c r="J1143" s="125">
        <v>1141</v>
      </c>
      <c r="K1143" s="126">
        <v>40180</v>
      </c>
      <c r="L1143" s="125">
        <v>40</v>
      </c>
      <c r="M1143" s="125">
        <v>9</v>
      </c>
      <c r="N1143" s="125">
        <v>37</v>
      </c>
      <c r="O1143" s="125">
        <v>58</v>
      </c>
      <c r="P1143" s="125">
        <v>50</v>
      </c>
      <c r="Q1143" s="125">
        <v>60</v>
      </c>
      <c r="R1143" s="125">
        <v>5610856</v>
      </c>
      <c r="S1143" s="125">
        <v>0</v>
      </c>
      <c r="T1143" s="125"/>
      <c r="U1143" s="125">
        <v>0</v>
      </c>
      <c r="V1143" s="125">
        <v>6</v>
      </c>
      <c r="W1143" s="125">
        <v>54748.35</v>
      </c>
      <c r="X1143" s="125">
        <v>683</v>
      </c>
      <c r="Y1143" s="125">
        <v>687.07</v>
      </c>
      <c r="Z1143" s="125" t="s">
        <v>283</v>
      </c>
      <c r="AA1143" s="125">
        <v>1</v>
      </c>
      <c r="AB1143" s="125">
        <v>605113.35</v>
      </c>
      <c r="AC1143" s="125">
        <v>2000000</v>
      </c>
      <c r="AD1143" s="125">
        <v>86444.79</v>
      </c>
    </row>
    <row r="1144" spans="10:30" x14ac:dyDescent="0.2">
      <c r="J1144" s="125">
        <v>1142</v>
      </c>
      <c r="K1144" s="126">
        <v>40184</v>
      </c>
      <c r="L1144" s="125">
        <v>28</v>
      </c>
      <c r="M1144" s="125">
        <v>31</v>
      </c>
      <c r="N1144" s="125">
        <v>15</v>
      </c>
      <c r="O1144" s="125">
        <v>58</v>
      </c>
      <c r="P1144" s="125">
        <v>3</v>
      </c>
      <c r="Q1144" s="125">
        <v>26</v>
      </c>
      <c r="R1144" s="125">
        <v>17301930</v>
      </c>
      <c r="S1144" s="125">
        <v>0</v>
      </c>
      <c r="T1144" s="125"/>
      <c r="U1144" s="125">
        <v>0</v>
      </c>
      <c r="V1144" s="125">
        <v>66</v>
      </c>
      <c r="W1144" s="125">
        <v>15347.72</v>
      </c>
      <c r="X1144" s="125">
        <v>3640</v>
      </c>
      <c r="Y1144" s="125">
        <v>397.54</v>
      </c>
      <c r="Z1144" s="125" t="s">
        <v>283</v>
      </c>
      <c r="AA1144" s="125">
        <v>1</v>
      </c>
      <c r="AB1144" s="125">
        <v>2471072.6800000002</v>
      </c>
      <c r="AC1144" s="125">
        <v>5000000</v>
      </c>
      <c r="AD1144" s="125">
        <v>353010.42</v>
      </c>
    </row>
    <row r="1145" spans="10:30" x14ac:dyDescent="0.2">
      <c r="J1145" s="125">
        <v>1143</v>
      </c>
      <c r="K1145" s="126">
        <v>40187</v>
      </c>
      <c r="L1145" s="125">
        <v>35</v>
      </c>
      <c r="M1145" s="125">
        <v>47</v>
      </c>
      <c r="N1145" s="125">
        <v>60</v>
      </c>
      <c r="O1145" s="125">
        <v>44</v>
      </c>
      <c r="P1145" s="125">
        <v>30</v>
      </c>
      <c r="Q1145" s="125">
        <v>3</v>
      </c>
      <c r="R1145" s="125">
        <v>21700966</v>
      </c>
      <c r="S1145" s="125">
        <v>0</v>
      </c>
      <c r="T1145" s="125"/>
      <c r="U1145" s="125">
        <v>0</v>
      </c>
      <c r="V1145" s="125">
        <v>52</v>
      </c>
      <c r="W1145" s="125">
        <v>24432.560000000001</v>
      </c>
      <c r="X1145" s="125">
        <v>3686</v>
      </c>
      <c r="Y1145" s="125">
        <v>492.4</v>
      </c>
      <c r="Z1145" s="125" t="s">
        <v>283</v>
      </c>
      <c r="AA1145" s="125">
        <v>1</v>
      </c>
      <c r="AB1145" s="125">
        <v>4811454.3499999996</v>
      </c>
      <c r="AC1145" s="125">
        <v>7000000</v>
      </c>
      <c r="AD1145" s="125">
        <v>687350.67</v>
      </c>
    </row>
    <row r="1146" spans="10:30" x14ac:dyDescent="0.2">
      <c r="J1146" s="125">
        <v>1144</v>
      </c>
      <c r="K1146" s="126">
        <v>40191</v>
      </c>
      <c r="L1146" s="125">
        <v>19</v>
      </c>
      <c r="M1146" s="125">
        <v>10</v>
      </c>
      <c r="N1146" s="125">
        <v>49</v>
      </c>
      <c r="O1146" s="125">
        <v>18</v>
      </c>
      <c r="P1146" s="125">
        <v>1</v>
      </c>
      <c r="Q1146" s="125">
        <v>44</v>
      </c>
      <c r="R1146" s="125">
        <v>22142094</v>
      </c>
      <c r="S1146" s="125">
        <v>0</v>
      </c>
      <c r="T1146" s="125"/>
      <c r="U1146" s="125">
        <v>0</v>
      </c>
      <c r="V1146" s="125">
        <v>92</v>
      </c>
      <c r="W1146" s="125">
        <v>14090.42</v>
      </c>
      <c r="X1146" s="125">
        <v>6105</v>
      </c>
      <c r="Y1146" s="125">
        <v>303.33</v>
      </c>
      <c r="Z1146" s="125" t="s">
        <v>283</v>
      </c>
      <c r="AA1146" s="125">
        <v>1</v>
      </c>
      <c r="AB1146" s="125">
        <v>11724753.92</v>
      </c>
      <c r="AC1146" s="125">
        <v>15000000</v>
      </c>
      <c r="AD1146" s="125">
        <v>1028487.25</v>
      </c>
    </row>
    <row r="1147" spans="10:30" x14ac:dyDescent="0.2">
      <c r="J1147" s="125">
        <v>1145</v>
      </c>
      <c r="K1147" s="126">
        <v>40194</v>
      </c>
      <c r="L1147" s="125">
        <v>19</v>
      </c>
      <c r="M1147" s="125">
        <v>3</v>
      </c>
      <c r="N1147" s="125">
        <v>60</v>
      </c>
      <c r="O1147" s="125">
        <v>33</v>
      </c>
      <c r="P1147" s="125">
        <v>24</v>
      </c>
      <c r="Q1147" s="125">
        <v>16</v>
      </c>
      <c r="R1147" s="125">
        <v>28855462</v>
      </c>
      <c r="S1147" s="125">
        <v>1</v>
      </c>
      <c r="T1147" s="125" t="s">
        <v>7835</v>
      </c>
      <c r="U1147" s="125">
        <v>14836725.73</v>
      </c>
      <c r="V1147" s="125">
        <v>129</v>
      </c>
      <c r="W1147" s="125">
        <v>13095.79</v>
      </c>
      <c r="X1147" s="125">
        <v>8734</v>
      </c>
      <c r="Y1147" s="125">
        <v>276.31</v>
      </c>
      <c r="Z1147" s="125" t="s">
        <v>284</v>
      </c>
      <c r="AA1147" s="125">
        <v>0</v>
      </c>
      <c r="AB1147" s="125">
        <v>0</v>
      </c>
      <c r="AC1147" s="125">
        <v>2000000</v>
      </c>
      <c r="AD1147" s="125">
        <v>1473054.66</v>
      </c>
    </row>
    <row r="1148" spans="10:30" x14ac:dyDescent="0.2">
      <c r="J1148" s="125">
        <v>1146</v>
      </c>
      <c r="K1148" s="126">
        <v>40198</v>
      </c>
      <c r="L1148" s="125">
        <v>10</v>
      </c>
      <c r="M1148" s="125">
        <v>34</v>
      </c>
      <c r="N1148" s="125">
        <v>53</v>
      </c>
      <c r="O1148" s="125">
        <v>33</v>
      </c>
      <c r="P1148" s="125">
        <v>28</v>
      </c>
      <c r="Q1148" s="125">
        <v>6</v>
      </c>
      <c r="R1148" s="125">
        <v>16304810</v>
      </c>
      <c r="S1148" s="125">
        <v>0</v>
      </c>
      <c r="T1148" s="125"/>
      <c r="U1148" s="125">
        <v>0</v>
      </c>
      <c r="V1148" s="125">
        <v>53</v>
      </c>
      <c r="W1148" s="125">
        <v>18010.8</v>
      </c>
      <c r="X1148" s="125">
        <v>3641</v>
      </c>
      <c r="Y1148" s="125">
        <v>374.53</v>
      </c>
      <c r="Z1148" s="125" t="s">
        <v>283</v>
      </c>
      <c r="AA1148" s="125">
        <v>1</v>
      </c>
      <c r="AB1148" s="125">
        <v>1758423.03</v>
      </c>
      <c r="AC1148" s="125">
        <v>4000000</v>
      </c>
      <c r="AD1148" s="125">
        <v>1724257.97</v>
      </c>
    </row>
    <row r="1149" spans="10:30" x14ac:dyDescent="0.2">
      <c r="J1149" s="125">
        <v>1147</v>
      </c>
      <c r="K1149" s="126">
        <v>40201</v>
      </c>
      <c r="L1149" s="125">
        <v>23</v>
      </c>
      <c r="M1149" s="125">
        <v>39</v>
      </c>
      <c r="N1149" s="125">
        <v>52</v>
      </c>
      <c r="O1149" s="125">
        <v>31</v>
      </c>
      <c r="P1149" s="125">
        <v>6</v>
      </c>
      <c r="Q1149" s="125">
        <v>33</v>
      </c>
      <c r="R1149" s="125">
        <v>20872116</v>
      </c>
      <c r="S1149" s="125">
        <v>0</v>
      </c>
      <c r="T1149" s="125"/>
      <c r="U1149" s="125">
        <v>0</v>
      </c>
      <c r="V1149" s="125">
        <v>30</v>
      </c>
      <c r="W1149" s="125">
        <v>40732.25</v>
      </c>
      <c r="X1149" s="125">
        <v>3040</v>
      </c>
      <c r="Y1149" s="125">
        <v>574.23</v>
      </c>
      <c r="Z1149" s="125" t="s">
        <v>283</v>
      </c>
      <c r="AA1149" s="125">
        <v>1</v>
      </c>
      <c r="AB1149" s="125">
        <v>4009415.81</v>
      </c>
      <c r="AC1149" s="125">
        <v>7000000</v>
      </c>
      <c r="AD1149" s="125">
        <v>2045828.37</v>
      </c>
    </row>
    <row r="1150" spans="10:30" x14ac:dyDescent="0.2">
      <c r="J1150" s="125">
        <v>1148</v>
      </c>
      <c r="K1150" s="126">
        <v>40205</v>
      </c>
      <c r="L1150" s="125">
        <v>48</v>
      </c>
      <c r="M1150" s="125">
        <v>32</v>
      </c>
      <c r="N1150" s="125">
        <v>29</v>
      </c>
      <c r="O1150" s="125">
        <v>55</v>
      </c>
      <c r="P1150" s="125">
        <v>27</v>
      </c>
      <c r="Q1150" s="125">
        <v>28</v>
      </c>
      <c r="R1150" s="125">
        <v>20929302</v>
      </c>
      <c r="S1150" s="125">
        <v>0</v>
      </c>
      <c r="T1150" s="125"/>
      <c r="U1150" s="125">
        <v>0</v>
      </c>
      <c r="V1150" s="125">
        <v>37</v>
      </c>
      <c r="W1150" s="125">
        <v>33116.629999999997</v>
      </c>
      <c r="X1150" s="125">
        <v>3792</v>
      </c>
      <c r="Y1150" s="125">
        <v>461.61</v>
      </c>
      <c r="Z1150" s="125" t="s">
        <v>283</v>
      </c>
      <c r="AA1150" s="125">
        <v>1</v>
      </c>
      <c r="AB1150" s="125">
        <v>6266575.9199999999</v>
      </c>
      <c r="AC1150" s="125">
        <v>9000000</v>
      </c>
      <c r="AD1150" s="125">
        <v>2368279.83</v>
      </c>
    </row>
    <row r="1151" spans="10:30" x14ac:dyDescent="0.2">
      <c r="J1151" s="125">
        <v>1149</v>
      </c>
      <c r="K1151" s="126">
        <v>40208</v>
      </c>
      <c r="L1151" s="125">
        <v>46</v>
      </c>
      <c r="M1151" s="125">
        <v>54</v>
      </c>
      <c r="N1151" s="125">
        <v>8</v>
      </c>
      <c r="O1151" s="125">
        <v>36</v>
      </c>
      <c r="P1151" s="125">
        <v>7</v>
      </c>
      <c r="Q1151" s="125">
        <v>23</v>
      </c>
      <c r="R1151" s="125">
        <v>25751354</v>
      </c>
      <c r="S1151" s="125">
        <v>0</v>
      </c>
      <c r="T1151" s="125"/>
      <c r="U1151" s="125">
        <v>0</v>
      </c>
      <c r="V1151" s="125">
        <v>91</v>
      </c>
      <c r="W1151" s="125">
        <v>16567.3</v>
      </c>
      <c r="X1151" s="125">
        <v>6998</v>
      </c>
      <c r="Y1151" s="125">
        <v>307.76</v>
      </c>
      <c r="Z1151" s="125" t="s">
        <v>283</v>
      </c>
      <c r="AA1151" s="125">
        <v>1</v>
      </c>
      <c r="AB1151" s="125">
        <v>16684537.210000001</v>
      </c>
      <c r="AC1151" s="125">
        <v>20000000</v>
      </c>
      <c r="AD1151" s="125">
        <v>2765023.19</v>
      </c>
    </row>
    <row r="1152" spans="10:30" x14ac:dyDescent="0.2">
      <c r="J1152" s="125">
        <v>1150</v>
      </c>
      <c r="K1152" s="126">
        <v>40212</v>
      </c>
      <c r="L1152" s="125">
        <v>28</v>
      </c>
      <c r="M1152" s="125">
        <v>17</v>
      </c>
      <c r="N1152" s="125">
        <v>35</v>
      </c>
      <c r="O1152" s="125">
        <v>52</v>
      </c>
      <c r="P1152" s="125">
        <v>31</v>
      </c>
      <c r="Q1152" s="125">
        <v>15</v>
      </c>
      <c r="R1152" s="125">
        <v>30139020</v>
      </c>
      <c r="S1152" s="125">
        <v>0</v>
      </c>
      <c r="T1152" s="125"/>
      <c r="U1152" s="125">
        <v>0</v>
      </c>
      <c r="V1152" s="125">
        <v>58</v>
      </c>
      <c r="W1152" s="125">
        <v>30422.46</v>
      </c>
      <c r="X1152" s="125">
        <v>5033</v>
      </c>
      <c r="Y1152" s="125">
        <v>500.83</v>
      </c>
      <c r="Z1152" s="125" t="s">
        <v>283</v>
      </c>
      <c r="AA1152" s="125">
        <v>1</v>
      </c>
      <c r="AB1152" s="125">
        <v>19934936.77</v>
      </c>
      <c r="AC1152" s="125">
        <v>24000000</v>
      </c>
      <c r="AD1152" s="125">
        <v>3229366</v>
      </c>
    </row>
    <row r="1153" spans="10:30" x14ac:dyDescent="0.2">
      <c r="J1153" s="125">
        <v>1151</v>
      </c>
      <c r="K1153" s="126">
        <v>40215</v>
      </c>
      <c r="L1153" s="125">
        <v>1</v>
      </c>
      <c r="M1153" s="125">
        <v>25</v>
      </c>
      <c r="N1153" s="125">
        <v>4</v>
      </c>
      <c r="O1153" s="125">
        <v>14</v>
      </c>
      <c r="P1153" s="125">
        <v>21</v>
      </c>
      <c r="Q1153" s="125">
        <v>51</v>
      </c>
      <c r="R1153" s="125">
        <v>35293022</v>
      </c>
      <c r="S1153" s="125">
        <v>0</v>
      </c>
      <c r="T1153" s="125"/>
      <c r="U1153" s="125">
        <v>0</v>
      </c>
      <c r="V1153" s="125">
        <v>101</v>
      </c>
      <c r="W1153" s="125">
        <v>20457.88</v>
      </c>
      <c r="X1153" s="125">
        <v>7455</v>
      </c>
      <c r="Y1153" s="125">
        <v>395.94</v>
      </c>
      <c r="Z1153" s="125" t="s">
        <v>283</v>
      </c>
      <c r="AA1153" s="125">
        <v>1</v>
      </c>
      <c r="AB1153" s="125">
        <v>23741179.41</v>
      </c>
      <c r="AC1153" s="125">
        <v>28000000</v>
      </c>
      <c r="AD1153" s="125">
        <v>3773114.97</v>
      </c>
    </row>
    <row r="1154" spans="10:30" x14ac:dyDescent="0.2">
      <c r="J1154" s="125">
        <v>1152</v>
      </c>
      <c r="K1154" s="126">
        <v>40219</v>
      </c>
      <c r="L1154" s="125">
        <v>47</v>
      </c>
      <c r="M1154" s="125">
        <v>36</v>
      </c>
      <c r="N1154" s="125">
        <v>44</v>
      </c>
      <c r="O1154" s="125">
        <v>29</v>
      </c>
      <c r="P1154" s="125">
        <v>20</v>
      </c>
      <c r="Q1154" s="125">
        <v>14</v>
      </c>
      <c r="R1154" s="125">
        <v>37101290</v>
      </c>
      <c r="S1154" s="125">
        <v>0</v>
      </c>
      <c r="T1154" s="125"/>
      <c r="U1154" s="125">
        <v>0</v>
      </c>
      <c r="V1154" s="125">
        <v>99</v>
      </c>
      <c r="W1154" s="125">
        <v>21940.52</v>
      </c>
      <c r="X1154" s="125">
        <v>6884</v>
      </c>
      <c r="Y1154" s="125">
        <v>450.75</v>
      </c>
      <c r="Z1154" s="125" t="s">
        <v>283</v>
      </c>
      <c r="AA1154" s="125">
        <v>1</v>
      </c>
      <c r="AB1154" s="125">
        <v>27742438.129999999</v>
      </c>
      <c r="AC1154" s="125">
        <v>32000000</v>
      </c>
      <c r="AD1154" s="125">
        <v>4344723.37</v>
      </c>
    </row>
    <row r="1155" spans="10:30" x14ac:dyDescent="0.2">
      <c r="J1155" s="125">
        <v>1153</v>
      </c>
      <c r="K1155" s="126">
        <v>40222</v>
      </c>
      <c r="L1155" s="125">
        <v>55</v>
      </c>
      <c r="M1155" s="125">
        <v>46</v>
      </c>
      <c r="N1155" s="125">
        <v>34</v>
      </c>
      <c r="O1155" s="125">
        <v>17</v>
      </c>
      <c r="P1155" s="125">
        <v>19</v>
      </c>
      <c r="Q1155" s="125">
        <v>6</v>
      </c>
      <c r="R1155" s="125">
        <v>42232896</v>
      </c>
      <c r="S1155" s="125">
        <v>0</v>
      </c>
      <c r="T1155" s="125"/>
      <c r="U1155" s="125">
        <v>0</v>
      </c>
      <c r="V1155" s="125">
        <v>148</v>
      </c>
      <c r="W1155" s="125">
        <v>16706.38</v>
      </c>
      <c r="X1155" s="125">
        <v>9655</v>
      </c>
      <c r="Y1155" s="125">
        <v>365.84</v>
      </c>
      <c r="Z1155" s="125" t="s">
        <v>283</v>
      </c>
      <c r="AA1155" s="125">
        <v>1</v>
      </c>
      <c r="AB1155" s="125">
        <v>32297124.600000001</v>
      </c>
      <c r="AC1155" s="125">
        <v>34000000</v>
      </c>
      <c r="AD1155" s="125">
        <v>4995392.88</v>
      </c>
    </row>
    <row r="1156" spans="10:30" x14ac:dyDescent="0.2">
      <c r="J1156" s="125">
        <v>1154</v>
      </c>
      <c r="K1156" s="126">
        <v>40226</v>
      </c>
      <c r="L1156" s="125">
        <v>4</v>
      </c>
      <c r="M1156" s="125">
        <v>14</v>
      </c>
      <c r="N1156" s="125">
        <v>21</v>
      </c>
      <c r="O1156" s="125">
        <v>26</v>
      </c>
      <c r="P1156" s="125">
        <v>12</v>
      </c>
      <c r="Q1156" s="125">
        <v>28</v>
      </c>
      <c r="R1156" s="125">
        <v>26100894</v>
      </c>
      <c r="S1156" s="125">
        <v>0</v>
      </c>
      <c r="T1156" s="125"/>
      <c r="U1156" s="125">
        <v>0</v>
      </c>
      <c r="V1156" s="125">
        <v>141</v>
      </c>
      <c r="W1156" s="125">
        <v>10837.51</v>
      </c>
      <c r="X1156" s="125">
        <v>8206</v>
      </c>
      <c r="Y1156" s="125">
        <v>266.02</v>
      </c>
      <c r="Z1156" s="125" t="s">
        <v>283</v>
      </c>
      <c r="AA1156" s="125">
        <v>1</v>
      </c>
      <c r="AB1156" s="125">
        <v>46695017.020000003</v>
      </c>
      <c r="AC1156" s="125">
        <v>52000000</v>
      </c>
      <c r="AD1156" s="125">
        <v>5397521.5099999998</v>
      </c>
    </row>
    <row r="1157" spans="10:30" x14ac:dyDescent="0.2">
      <c r="J1157" s="125">
        <v>1155</v>
      </c>
      <c r="K1157" s="126">
        <v>40229</v>
      </c>
      <c r="L1157" s="125">
        <v>28</v>
      </c>
      <c r="M1157" s="125">
        <v>58</v>
      </c>
      <c r="N1157" s="125">
        <v>41</v>
      </c>
      <c r="O1157" s="125">
        <v>40</v>
      </c>
      <c r="P1157" s="125">
        <v>51</v>
      </c>
      <c r="Q1157" s="125">
        <v>20</v>
      </c>
      <c r="R1157" s="125">
        <v>61880258</v>
      </c>
      <c r="S1157" s="125">
        <v>0</v>
      </c>
      <c r="T1157" s="125"/>
      <c r="U1157" s="125">
        <v>0</v>
      </c>
      <c r="V1157" s="125">
        <v>76</v>
      </c>
      <c r="W1157" s="125">
        <v>47668.53</v>
      </c>
      <c r="X1157" s="125">
        <v>6061</v>
      </c>
      <c r="Y1157" s="125">
        <v>853.89</v>
      </c>
      <c r="Z1157" s="125" t="s">
        <v>283</v>
      </c>
      <c r="AA1157" s="125">
        <v>1</v>
      </c>
      <c r="AB1157" s="125">
        <v>53368610.369999997</v>
      </c>
      <c r="AC1157" s="125">
        <v>61000000</v>
      </c>
      <c r="AD1157" s="125">
        <v>6350892.0099999998</v>
      </c>
    </row>
    <row r="1158" spans="10:30" x14ac:dyDescent="0.2">
      <c r="J1158" s="125">
        <v>1156</v>
      </c>
      <c r="K1158" s="126">
        <v>40233</v>
      </c>
      <c r="L1158" s="125">
        <v>31</v>
      </c>
      <c r="M1158" s="125">
        <v>49</v>
      </c>
      <c r="N1158" s="125">
        <v>44</v>
      </c>
      <c r="O1158" s="125">
        <v>24</v>
      </c>
      <c r="P1158" s="125">
        <v>9</v>
      </c>
      <c r="Q1158" s="125">
        <v>48</v>
      </c>
      <c r="R1158" s="125">
        <v>76877700</v>
      </c>
      <c r="S1158" s="125">
        <v>0</v>
      </c>
      <c r="T1158" s="125"/>
      <c r="U1158" s="125">
        <v>0</v>
      </c>
      <c r="V1158" s="125">
        <v>210</v>
      </c>
      <c r="W1158" s="125">
        <v>21432.57</v>
      </c>
      <c r="X1158" s="125">
        <v>15420</v>
      </c>
      <c r="Y1158" s="125">
        <v>416.97</v>
      </c>
      <c r="Z1158" s="125" t="s">
        <v>283</v>
      </c>
      <c r="AA1158" s="125">
        <v>1</v>
      </c>
      <c r="AB1158" s="125">
        <v>61659631.200000003</v>
      </c>
      <c r="AC1158" s="125">
        <v>70000000</v>
      </c>
      <c r="AD1158" s="125">
        <v>7535323.5800000001</v>
      </c>
    </row>
    <row r="1159" spans="10:30" x14ac:dyDescent="0.2">
      <c r="J1159" s="125">
        <v>1157</v>
      </c>
      <c r="K1159" s="126">
        <v>40236</v>
      </c>
      <c r="L1159" s="125">
        <v>46</v>
      </c>
      <c r="M1159" s="125">
        <v>9</v>
      </c>
      <c r="N1159" s="125">
        <v>43</v>
      </c>
      <c r="O1159" s="125">
        <v>41</v>
      </c>
      <c r="P1159" s="125">
        <v>49</v>
      </c>
      <c r="Q1159" s="125">
        <v>29</v>
      </c>
      <c r="R1159" s="125">
        <v>102544866</v>
      </c>
      <c r="S1159" s="125">
        <v>4</v>
      </c>
      <c r="T1159" s="125" t="s">
        <v>7835</v>
      </c>
      <c r="U1159" s="125">
        <v>18179694.010000002</v>
      </c>
      <c r="V1159" s="125">
        <v>248</v>
      </c>
      <c r="W1159" s="125">
        <v>24207.8</v>
      </c>
      <c r="X1159" s="125">
        <v>19079</v>
      </c>
      <c r="Y1159" s="125">
        <v>449.52</v>
      </c>
      <c r="Z1159" s="125" t="s">
        <v>284</v>
      </c>
      <c r="AA1159" s="125">
        <v>0</v>
      </c>
      <c r="AB1159" s="125">
        <v>0</v>
      </c>
      <c r="AC1159" s="125">
        <v>2500000</v>
      </c>
      <c r="AD1159" s="125">
        <v>9115201.4199999999</v>
      </c>
    </row>
    <row r="1160" spans="10:30" x14ac:dyDescent="0.2">
      <c r="J1160" s="125">
        <v>1158</v>
      </c>
      <c r="K1160" s="126">
        <v>40240</v>
      </c>
      <c r="L1160" s="125">
        <v>23</v>
      </c>
      <c r="M1160" s="125">
        <v>31</v>
      </c>
      <c r="N1160" s="125">
        <v>60</v>
      </c>
      <c r="O1160" s="125">
        <v>55</v>
      </c>
      <c r="P1160" s="125">
        <v>30</v>
      </c>
      <c r="Q1160" s="125">
        <v>54</v>
      </c>
      <c r="R1160" s="125">
        <v>21846804</v>
      </c>
      <c r="S1160" s="125">
        <v>0</v>
      </c>
      <c r="T1160" s="125"/>
      <c r="U1160" s="125">
        <v>0</v>
      </c>
      <c r="V1160" s="125">
        <v>38</v>
      </c>
      <c r="W1160" s="125">
        <v>33658.71</v>
      </c>
      <c r="X1160" s="125">
        <v>2442</v>
      </c>
      <c r="Y1160" s="125">
        <v>748.23</v>
      </c>
      <c r="Z1160" s="125" t="s">
        <v>283</v>
      </c>
      <c r="AA1160" s="125">
        <v>1</v>
      </c>
      <c r="AB1160" s="125">
        <v>2356109.85</v>
      </c>
      <c r="AC1160" s="125">
        <v>5000000</v>
      </c>
      <c r="AD1160" s="125">
        <v>9451788.5500000007</v>
      </c>
    </row>
    <row r="1161" spans="10:30" x14ac:dyDescent="0.2">
      <c r="J1161" s="125">
        <v>1159</v>
      </c>
      <c r="K1161" s="126">
        <v>40243</v>
      </c>
      <c r="L1161" s="125">
        <v>53</v>
      </c>
      <c r="M1161" s="125">
        <v>46</v>
      </c>
      <c r="N1161" s="125">
        <v>5</v>
      </c>
      <c r="O1161" s="125">
        <v>6</v>
      </c>
      <c r="P1161" s="125">
        <v>34</v>
      </c>
      <c r="Q1161" s="125">
        <v>55</v>
      </c>
      <c r="R1161" s="125">
        <v>29453948</v>
      </c>
      <c r="S1161" s="125">
        <v>0</v>
      </c>
      <c r="T1161" s="125"/>
      <c r="U1161" s="125">
        <v>0</v>
      </c>
      <c r="V1161" s="125">
        <v>72</v>
      </c>
      <c r="W1161" s="125">
        <v>23949.93</v>
      </c>
      <c r="X1161" s="125">
        <v>7628</v>
      </c>
      <c r="Y1161" s="125">
        <v>322.94</v>
      </c>
      <c r="Z1161" s="125" t="s">
        <v>283</v>
      </c>
      <c r="AA1161" s="125">
        <v>1</v>
      </c>
      <c r="AB1161" s="125">
        <v>25368068.859999999</v>
      </c>
      <c r="AC1161" s="125">
        <v>30000000</v>
      </c>
      <c r="AD1161" s="125">
        <v>9905576.6600000001</v>
      </c>
    </row>
    <row r="1162" spans="10:30" x14ac:dyDescent="0.2">
      <c r="J1162" s="125">
        <v>1160</v>
      </c>
      <c r="K1162" s="126">
        <v>40247</v>
      </c>
      <c r="L1162" s="125">
        <v>40</v>
      </c>
      <c r="M1162" s="125">
        <v>5</v>
      </c>
      <c r="N1162" s="125">
        <v>3</v>
      </c>
      <c r="O1162" s="125">
        <v>48</v>
      </c>
      <c r="P1162" s="125">
        <v>1</v>
      </c>
      <c r="Q1162" s="125">
        <v>18</v>
      </c>
      <c r="R1162" s="125">
        <v>41908820</v>
      </c>
      <c r="S1162" s="125">
        <v>1</v>
      </c>
      <c r="T1162" s="125" t="s">
        <v>7838</v>
      </c>
      <c r="U1162" s="125">
        <v>29887804.73</v>
      </c>
      <c r="V1162" s="125">
        <v>118</v>
      </c>
      <c r="W1162" s="125">
        <v>20792.97</v>
      </c>
      <c r="X1162" s="125">
        <v>10504</v>
      </c>
      <c r="Y1162" s="125">
        <v>333.69</v>
      </c>
      <c r="Z1162" s="125" t="s">
        <v>284</v>
      </c>
      <c r="AA1162" s="125">
        <v>0</v>
      </c>
      <c r="AB1162" s="125">
        <v>0</v>
      </c>
      <c r="AC1162" s="125">
        <v>2000000</v>
      </c>
      <c r="AD1162" s="125">
        <v>10551253.23</v>
      </c>
    </row>
    <row r="1163" spans="10:30" x14ac:dyDescent="0.2">
      <c r="J1163" s="125">
        <v>1161</v>
      </c>
      <c r="K1163" s="126">
        <v>40250</v>
      </c>
      <c r="L1163" s="125">
        <v>48</v>
      </c>
      <c r="M1163" s="125">
        <v>47</v>
      </c>
      <c r="N1163" s="125">
        <v>7</v>
      </c>
      <c r="O1163" s="125">
        <v>4</v>
      </c>
      <c r="P1163" s="125">
        <v>42</v>
      </c>
      <c r="Q1163" s="125">
        <v>51</v>
      </c>
      <c r="R1163" s="125">
        <v>22587152</v>
      </c>
      <c r="S1163" s="125">
        <v>0</v>
      </c>
      <c r="T1163" s="125"/>
      <c r="U1163" s="125">
        <v>0</v>
      </c>
      <c r="V1163" s="125">
        <v>43</v>
      </c>
      <c r="W1163" s="125">
        <v>30752.91</v>
      </c>
      <c r="X1163" s="125">
        <v>4214</v>
      </c>
      <c r="Y1163" s="125">
        <v>448.29</v>
      </c>
      <c r="Z1163" s="125" t="s">
        <v>283</v>
      </c>
      <c r="AA1163" s="125">
        <v>1</v>
      </c>
      <c r="AB1163" s="125">
        <v>2435954.08</v>
      </c>
      <c r="AC1163" s="125">
        <v>5000000</v>
      </c>
      <c r="AD1163" s="125">
        <v>10899246.689999999</v>
      </c>
    </row>
    <row r="1164" spans="10:30" x14ac:dyDescent="0.2">
      <c r="J1164" s="125">
        <v>1162</v>
      </c>
      <c r="K1164" s="126">
        <v>40254</v>
      </c>
      <c r="L1164" s="125">
        <v>31</v>
      </c>
      <c r="M1164" s="125">
        <v>25</v>
      </c>
      <c r="N1164" s="125">
        <v>18</v>
      </c>
      <c r="O1164" s="125">
        <v>41</v>
      </c>
      <c r="P1164" s="125">
        <v>22</v>
      </c>
      <c r="Q1164" s="125">
        <v>30</v>
      </c>
      <c r="R1164" s="125">
        <v>23890622</v>
      </c>
      <c r="S1164" s="125">
        <v>0</v>
      </c>
      <c r="T1164" s="125"/>
      <c r="U1164" s="125">
        <v>0</v>
      </c>
      <c r="V1164" s="125">
        <v>43</v>
      </c>
      <c r="W1164" s="125">
        <v>32527.61</v>
      </c>
      <c r="X1164" s="125">
        <v>3308</v>
      </c>
      <c r="Y1164" s="125">
        <v>604.02</v>
      </c>
      <c r="Z1164" s="125" t="s">
        <v>283</v>
      </c>
      <c r="AA1164" s="125">
        <v>1</v>
      </c>
      <c r="AB1164" s="125">
        <v>5012483.34</v>
      </c>
      <c r="AC1164" s="125">
        <v>8000000</v>
      </c>
      <c r="AD1164" s="125">
        <v>11267322.32</v>
      </c>
    </row>
    <row r="1165" spans="10:30" x14ac:dyDescent="0.2">
      <c r="J1165" s="125">
        <v>1163</v>
      </c>
      <c r="K1165" s="126">
        <v>40257</v>
      </c>
      <c r="L1165" s="125">
        <v>5</v>
      </c>
      <c r="M1165" s="125">
        <v>51</v>
      </c>
      <c r="N1165" s="125">
        <v>31</v>
      </c>
      <c r="O1165" s="125">
        <v>53</v>
      </c>
      <c r="P1165" s="125">
        <v>47</v>
      </c>
      <c r="Q1165" s="125">
        <v>17</v>
      </c>
      <c r="R1165" s="125">
        <v>28875932</v>
      </c>
      <c r="S1165" s="125">
        <v>0</v>
      </c>
      <c r="T1165" s="125"/>
      <c r="U1165" s="125">
        <v>0</v>
      </c>
      <c r="V1165" s="125">
        <v>72</v>
      </c>
      <c r="W1165" s="125">
        <v>23479.919999999998</v>
      </c>
      <c r="X1165" s="125">
        <v>6107</v>
      </c>
      <c r="Y1165" s="125">
        <v>395.46</v>
      </c>
      <c r="Z1165" s="125" t="s">
        <v>283</v>
      </c>
      <c r="AA1165" s="125">
        <v>1</v>
      </c>
      <c r="AB1165" s="125">
        <v>8126662.7800000003</v>
      </c>
      <c r="AC1165" s="125">
        <v>12000000</v>
      </c>
      <c r="AD1165" s="125">
        <v>11712205.119999999</v>
      </c>
    </row>
    <row r="1166" spans="10:30" x14ac:dyDescent="0.2">
      <c r="J1166" s="125">
        <v>1164</v>
      </c>
      <c r="K1166" s="126">
        <v>40261</v>
      </c>
      <c r="L1166" s="125">
        <v>17</v>
      </c>
      <c r="M1166" s="125">
        <v>6</v>
      </c>
      <c r="N1166" s="125">
        <v>14</v>
      </c>
      <c r="O1166" s="125">
        <v>40</v>
      </c>
      <c r="P1166" s="125">
        <v>49</v>
      </c>
      <c r="Q1166" s="125">
        <v>26</v>
      </c>
      <c r="R1166" s="125">
        <v>29005080</v>
      </c>
      <c r="S1166" s="125">
        <v>0</v>
      </c>
      <c r="T1166" s="125"/>
      <c r="U1166" s="125">
        <v>0</v>
      </c>
      <c r="V1166" s="125">
        <v>56</v>
      </c>
      <c r="W1166" s="125">
        <v>30323.49</v>
      </c>
      <c r="X1166" s="125">
        <v>5145</v>
      </c>
      <c r="Y1166" s="125">
        <v>471.5</v>
      </c>
      <c r="Z1166" s="125" t="s">
        <v>283</v>
      </c>
      <c r="AA1166" s="125">
        <v>1</v>
      </c>
      <c r="AB1166" s="125">
        <v>21170174.379999999</v>
      </c>
      <c r="AC1166" s="125">
        <v>25000000</v>
      </c>
      <c r="AD1166" s="125">
        <v>12159077.66</v>
      </c>
    </row>
    <row r="1167" spans="10:30" x14ac:dyDescent="0.2">
      <c r="J1167" s="125">
        <v>1165</v>
      </c>
      <c r="K1167" s="126">
        <v>40264</v>
      </c>
      <c r="L1167" s="125">
        <v>20</v>
      </c>
      <c r="M1167" s="125">
        <v>52</v>
      </c>
      <c r="N1167" s="125">
        <v>60</v>
      </c>
      <c r="O1167" s="125">
        <v>42</v>
      </c>
      <c r="P1167" s="125">
        <v>54</v>
      </c>
      <c r="Q1167" s="125">
        <v>40</v>
      </c>
      <c r="R1167" s="125">
        <v>38087576</v>
      </c>
      <c r="S1167" s="125">
        <v>0</v>
      </c>
      <c r="T1167" s="125"/>
      <c r="U1167" s="125">
        <v>0</v>
      </c>
      <c r="V1167" s="125">
        <v>70</v>
      </c>
      <c r="W1167" s="125">
        <v>31855.07</v>
      </c>
      <c r="X1167" s="125">
        <v>3923</v>
      </c>
      <c r="Y1167" s="125">
        <v>812</v>
      </c>
      <c r="Z1167" s="125" t="s">
        <v>283</v>
      </c>
      <c r="AA1167" s="125">
        <v>1</v>
      </c>
      <c r="AB1167" s="125">
        <v>25277800.98</v>
      </c>
      <c r="AC1167" s="125">
        <v>30000000</v>
      </c>
      <c r="AD1167" s="125">
        <v>12745881.470000001</v>
      </c>
    </row>
    <row r="1168" spans="10:30" x14ac:dyDescent="0.2">
      <c r="J1168" s="125">
        <v>1166</v>
      </c>
      <c r="K1168" s="126">
        <v>40268</v>
      </c>
      <c r="L1168" s="125">
        <v>35</v>
      </c>
      <c r="M1168" s="125">
        <v>28</v>
      </c>
      <c r="N1168" s="125">
        <v>54</v>
      </c>
      <c r="O1168" s="125">
        <v>30</v>
      </c>
      <c r="P1168" s="125">
        <v>22</v>
      </c>
      <c r="Q1168" s="125">
        <v>31</v>
      </c>
      <c r="R1168" s="125">
        <v>41027618</v>
      </c>
      <c r="S1168" s="125">
        <v>0</v>
      </c>
      <c r="T1168" s="125"/>
      <c r="U1168" s="125">
        <v>0</v>
      </c>
      <c r="V1168" s="125">
        <v>86</v>
      </c>
      <c r="W1168" s="125">
        <v>27930</v>
      </c>
      <c r="X1168" s="125">
        <v>6211</v>
      </c>
      <c r="Y1168" s="125">
        <v>552.47</v>
      </c>
      <c r="Z1168" s="125" t="s">
        <v>283</v>
      </c>
      <c r="AA1168" s="125">
        <v>1</v>
      </c>
      <c r="AB1168" s="125">
        <v>29702501.969999999</v>
      </c>
      <c r="AC1168" s="125">
        <v>35000000</v>
      </c>
      <c r="AD1168" s="125">
        <v>13377981.619999999</v>
      </c>
    </row>
    <row r="1169" spans="10:30" x14ac:dyDescent="0.2">
      <c r="J1169" s="125">
        <v>1167</v>
      </c>
      <c r="K1169" s="126">
        <v>40271</v>
      </c>
      <c r="L1169" s="125">
        <v>43</v>
      </c>
      <c r="M1169" s="125">
        <v>28</v>
      </c>
      <c r="N1169" s="125">
        <v>56</v>
      </c>
      <c r="O1169" s="125">
        <v>20</v>
      </c>
      <c r="P1169" s="125">
        <v>52</v>
      </c>
      <c r="Q1169" s="125">
        <v>51</v>
      </c>
      <c r="R1169" s="125">
        <v>39708236</v>
      </c>
      <c r="S1169" s="125">
        <v>0</v>
      </c>
      <c r="T1169" s="125"/>
      <c r="U1169" s="125">
        <v>0</v>
      </c>
      <c r="V1169" s="125">
        <v>44</v>
      </c>
      <c r="W1169" s="125">
        <v>52834.93</v>
      </c>
      <c r="X1169" s="125">
        <v>4342</v>
      </c>
      <c r="Y1169" s="125">
        <v>764.86</v>
      </c>
      <c r="Z1169" s="125" t="s">
        <v>283</v>
      </c>
      <c r="AA1169" s="125">
        <v>1</v>
      </c>
      <c r="AB1169" s="125">
        <v>33984911.710000001</v>
      </c>
      <c r="AC1169" s="125">
        <v>39000000</v>
      </c>
      <c r="AD1169" s="125">
        <v>13989754.449999999</v>
      </c>
    </row>
    <row r="1170" spans="10:30" x14ac:dyDescent="0.2">
      <c r="J1170" s="125">
        <v>1168</v>
      </c>
      <c r="K1170" s="126">
        <v>40275</v>
      </c>
      <c r="L1170" s="125">
        <v>47</v>
      </c>
      <c r="M1170" s="125">
        <v>20</v>
      </c>
      <c r="N1170" s="125">
        <v>4</v>
      </c>
      <c r="O1170" s="125">
        <v>56</v>
      </c>
      <c r="P1170" s="125">
        <v>53</v>
      </c>
      <c r="Q1170" s="125">
        <v>5</v>
      </c>
      <c r="R1170" s="125">
        <v>50462180</v>
      </c>
      <c r="S1170" s="125">
        <v>0</v>
      </c>
      <c r="T1170" s="125"/>
      <c r="U1170" s="125">
        <v>0</v>
      </c>
      <c r="V1170" s="125">
        <v>97</v>
      </c>
      <c r="W1170" s="125">
        <v>30457.03</v>
      </c>
      <c r="X1170" s="125">
        <v>8380</v>
      </c>
      <c r="Y1170" s="125">
        <v>503.63</v>
      </c>
      <c r="Z1170" s="125" t="s">
        <v>283</v>
      </c>
      <c r="AA1170" s="125">
        <v>1</v>
      </c>
      <c r="AB1170" s="125">
        <v>39427100.859999999</v>
      </c>
      <c r="AC1170" s="125">
        <v>47000000</v>
      </c>
      <c r="AD1170" s="125">
        <v>14767210.060000001</v>
      </c>
    </row>
    <row r="1171" spans="10:30" x14ac:dyDescent="0.2">
      <c r="J1171" s="125">
        <v>1169</v>
      </c>
      <c r="K1171" s="126">
        <v>40278</v>
      </c>
      <c r="L1171" s="125">
        <v>14</v>
      </c>
      <c r="M1171" s="125">
        <v>1</v>
      </c>
      <c r="N1171" s="125">
        <v>11</v>
      </c>
      <c r="O1171" s="125">
        <v>23</v>
      </c>
      <c r="P1171" s="125">
        <v>42</v>
      </c>
      <c r="Q1171" s="125">
        <v>48</v>
      </c>
      <c r="R1171" s="125">
        <v>62859000</v>
      </c>
      <c r="S1171" s="125">
        <v>1</v>
      </c>
      <c r="T1171" s="125" t="s">
        <v>7827</v>
      </c>
      <c r="U1171" s="125">
        <v>46206248.490000002</v>
      </c>
      <c r="V1171" s="125">
        <v>179</v>
      </c>
      <c r="W1171" s="125">
        <v>20559.27</v>
      </c>
      <c r="X1171" s="125">
        <v>12185</v>
      </c>
      <c r="Y1171" s="125">
        <v>431.45</v>
      </c>
      <c r="Z1171" s="125" t="s">
        <v>284</v>
      </c>
      <c r="AA1171" s="125">
        <v>0</v>
      </c>
      <c r="AB1171" s="125">
        <v>0</v>
      </c>
      <c r="AC1171" s="125">
        <v>19000000</v>
      </c>
      <c r="AD1171" s="125">
        <v>15735659.74</v>
      </c>
    </row>
    <row r="1172" spans="10:30" x14ac:dyDescent="0.2">
      <c r="J1172" s="125">
        <v>1170</v>
      </c>
      <c r="K1172" s="126">
        <v>40282</v>
      </c>
      <c r="L1172" s="125">
        <v>46</v>
      </c>
      <c r="M1172" s="125">
        <v>11</v>
      </c>
      <c r="N1172" s="125">
        <v>27</v>
      </c>
      <c r="O1172" s="125">
        <v>34</v>
      </c>
      <c r="P1172" s="125">
        <v>49</v>
      </c>
      <c r="Q1172" s="125">
        <v>13</v>
      </c>
      <c r="R1172" s="125">
        <v>31138258</v>
      </c>
      <c r="S1172" s="125">
        <v>1</v>
      </c>
      <c r="T1172" s="125" t="s">
        <v>7829</v>
      </c>
      <c r="U1172" s="125">
        <v>19095125.120000001</v>
      </c>
      <c r="V1172" s="125">
        <v>228</v>
      </c>
      <c r="W1172" s="125">
        <v>7995.63</v>
      </c>
      <c r="X1172" s="125">
        <v>10746</v>
      </c>
      <c r="Y1172" s="125">
        <v>242.34</v>
      </c>
      <c r="Z1172" s="125" t="s">
        <v>284</v>
      </c>
      <c r="AA1172" s="125">
        <v>0</v>
      </c>
      <c r="AB1172" s="125">
        <v>0</v>
      </c>
      <c r="AC1172" s="125">
        <v>2000000</v>
      </c>
      <c r="AD1172" s="125">
        <v>16215397.51</v>
      </c>
    </row>
    <row r="1173" spans="10:30" x14ac:dyDescent="0.2">
      <c r="J1173" s="125">
        <v>1171</v>
      </c>
      <c r="K1173" s="126">
        <v>40285</v>
      </c>
      <c r="L1173" s="125">
        <v>41</v>
      </c>
      <c r="M1173" s="125">
        <v>3</v>
      </c>
      <c r="N1173" s="125">
        <v>10</v>
      </c>
      <c r="O1173" s="125">
        <v>30</v>
      </c>
      <c r="P1173" s="125">
        <v>57</v>
      </c>
      <c r="Q1173" s="125">
        <v>13</v>
      </c>
      <c r="R1173" s="125">
        <v>22664280</v>
      </c>
      <c r="S1173" s="125">
        <v>0</v>
      </c>
      <c r="T1173" s="125"/>
      <c r="U1173" s="125">
        <v>0</v>
      </c>
      <c r="V1173" s="125">
        <v>79</v>
      </c>
      <c r="W1173" s="125">
        <v>16796.080000000002</v>
      </c>
      <c r="X1173" s="125">
        <v>5610</v>
      </c>
      <c r="Y1173" s="125">
        <v>337.88</v>
      </c>
      <c r="Z1173" s="125" t="s">
        <v>283</v>
      </c>
      <c r="AA1173" s="125">
        <v>1</v>
      </c>
      <c r="AB1173" s="125">
        <v>2444272.09</v>
      </c>
      <c r="AC1173" s="125">
        <v>5000000</v>
      </c>
      <c r="AD1173" s="125">
        <v>16564579.25</v>
      </c>
    </row>
    <row r="1174" spans="10:30" x14ac:dyDescent="0.2">
      <c r="J1174" s="125">
        <v>1172</v>
      </c>
      <c r="K1174" s="126">
        <v>40288</v>
      </c>
      <c r="L1174" s="125">
        <v>28</v>
      </c>
      <c r="M1174" s="125">
        <v>52</v>
      </c>
      <c r="N1174" s="125">
        <v>6</v>
      </c>
      <c r="O1174" s="125">
        <v>43</v>
      </c>
      <c r="P1174" s="125">
        <v>12</v>
      </c>
      <c r="Q1174" s="125">
        <v>56</v>
      </c>
      <c r="R1174" s="125">
        <v>18538888</v>
      </c>
      <c r="S1174" s="125">
        <v>0</v>
      </c>
      <c r="T1174" s="125"/>
      <c r="U1174" s="125">
        <v>0</v>
      </c>
      <c r="V1174" s="125">
        <v>90</v>
      </c>
      <c r="W1174" s="125">
        <v>12059.64</v>
      </c>
      <c r="X1174" s="125">
        <v>6438</v>
      </c>
      <c r="Y1174" s="125">
        <v>240.83</v>
      </c>
      <c r="Z1174" s="125" t="s">
        <v>283</v>
      </c>
      <c r="AA1174" s="125">
        <v>1</v>
      </c>
      <c r="AB1174" s="125">
        <v>4443633.49</v>
      </c>
      <c r="AC1174" s="125">
        <v>7000000</v>
      </c>
      <c r="AD1174" s="125">
        <v>16850202.32</v>
      </c>
    </row>
    <row r="1175" spans="10:30" x14ac:dyDescent="0.2">
      <c r="J1175" s="125">
        <v>1173</v>
      </c>
      <c r="K1175" s="126">
        <v>40292</v>
      </c>
      <c r="L1175" s="125">
        <v>7</v>
      </c>
      <c r="M1175" s="125">
        <v>25</v>
      </c>
      <c r="N1175" s="125">
        <v>24</v>
      </c>
      <c r="O1175" s="125">
        <v>36</v>
      </c>
      <c r="P1175" s="125">
        <v>5</v>
      </c>
      <c r="Q1175" s="125">
        <v>47</v>
      </c>
      <c r="R1175" s="125">
        <v>28108632</v>
      </c>
      <c r="S1175" s="125">
        <v>0</v>
      </c>
      <c r="T1175" s="125"/>
      <c r="U1175" s="125">
        <v>0</v>
      </c>
      <c r="V1175" s="125">
        <v>140</v>
      </c>
      <c r="W1175" s="125">
        <v>11754.52</v>
      </c>
      <c r="X1175" s="125">
        <v>9619</v>
      </c>
      <c r="Y1175" s="125">
        <v>244.4</v>
      </c>
      <c r="Z1175" s="125" t="s">
        <v>283</v>
      </c>
      <c r="AA1175" s="125">
        <v>1</v>
      </c>
      <c r="AB1175" s="125">
        <v>7475062</v>
      </c>
      <c r="AC1175" s="125">
        <v>10000000</v>
      </c>
      <c r="AD1175" s="125">
        <v>17283263.550000001</v>
      </c>
    </row>
    <row r="1176" spans="10:30" x14ac:dyDescent="0.2">
      <c r="J1176" s="125">
        <v>1174</v>
      </c>
      <c r="K1176" s="126">
        <v>40296</v>
      </c>
      <c r="L1176" s="125">
        <v>7</v>
      </c>
      <c r="M1176" s="125">
        <v>52</v>
      </c>
      <c r="N1176" s="125">
        <v>6</v>
      </c>
      <c r="O1176" s="125">
        <v>51</v>
      </c>
      <c r="P1176" s="125">
        <v>47</v>
      </c>
      <c r="Q1176" s="125">
        <v>39</v>
      </c>
      <c r="R1176" s="125">
        <v>28791936</v>
      </c>
      <c r="S1176" s="125">
        <v>0</v>
      </c>
      <c r="T1176" s="125"/>
      <c r="U1176" s="125">
        <v>0</v>
      </c>
      <c r="V1176" s="125">
        <v>38</v>
      </c>
      <c r="W1176" s="125">
        <v>44358.87</v>
      </c>
      <c r="X1176" s="125">
        <v>4174</v>
      </c>
      <c r="Y1176" s="125">
        <v>576.91</v>
      </c>
      <c r="Z1176" s="125" t="s">
        <v>283</v>
      </c>
      <c r="AA1176" s="125">
        <v>1</v>
      </c>
      <c r="AB1176" s="125">
        <v>19341429.43</v>
      </c>
      <c r="AC1176" s="125">
        <v>22000000</v>
      </c>
      <c r="AD1176" s="125">
        <v>17726852.25</v>
      </c>
    </row>
    <row r="1177" spans="10:30" x14ac:dyDescent="0.2">
      <c r="J1177" s="125">
        <v>1175</v>
      </c>
      <c r="K1177" s="126">
        <v>40298</v>
      </c>
      <c r="L1177" s="125">
        <v>2</v>
      </c>
      <c r="M1177" s="125">
        <v>3</v>
      </c>
      <c r="N1177" s="125">
        <v>12</v>
      </c>
      <c r="O1177" s="125">
        <v>37</v>
      </c>
      <c r="P1177" s="125">
        <v>47</v>
      </c>
      <c r="Q1177" s="125">
        <v>16</v>
      </c>
      <c r="R1177" s="125">
        <v>30584616</v>
      </c>
      <c r="S1177" s="125">
        <v>0</v>
      </c>
      <c r="T1177" s="125"/>
      <c r="U1177" s="125">
        <v>0</v>
      </c>
      <c r="V1177" s="125">
        <v>77</v>
      </c>
      <c r="W1177" s="125">
        <v>23254.42</v>
      </c>
      <c r="X1177" s="125">
        <v>6958</v>
      </c>
      <c r="Y1177" s="125">
        <v>367.63</v>
      </c>
      <c r="Z1177" s="125" t="s">
        <v>283</v>
      </c>
      <c r="AA1177" s="125">
        <v>1</v>
      </c>
      <c r="AB1177" s="125">
        <v>22639885.129999999</v>
      </c>
      <c r="AC1177" s="125">
        <v>26000000</v>
      </c>
      <c r="AD1177" s="125">
        <v>18198060.210000001</v>
      </c>
    </row>
    <row r="1178" spans="10:30" x14ac:dyDescent="0.2">
      <c r="J1178" s="125">
        <v>1176</v>
      </c>
      <c r="K1178" s="126">
        <v>40303</v>
      </c>
      <c r="L1178" s="125">
        <v>21</v>
      </c>
      <c r="M1178" s="125">
        <v>11</v>
      </c>
      <c r="N1178" s="125">
        <v>49</v>
      </c>
      <c r="O1178" s="125">
        <v>14</v>
      </c>
      <c r="P1178" s="125">
        <v>33</v>
      </c>
      <c r="Q1178" s="125">
        <v>30</v>
      </c>
      <c r="R1178" s="125">
        <v>40516056</v>
      </c>
      <c r="S1178" s="125">
        <v>0</v>
      </c>
      <c r="T1178" s="125"/>
      <c r="U1178" s="125">
        <v>0</v>
      </c>
      <c r="V1178" s="125">
        <v>102</v>
      </c>
      <c r="W1178" s="125">
        <v>23255.21</v>
      </c>
      <c r="X1178" s="125">
        <v>7379</v>
      </c>
      <c r="Y1178" s="125">
        <v>459.22</v>
      </c>
      <c r="Z1178" s="125" t="s">
        <v>283</v>
      </c>
      <c r="AA1178" s="125">
        <v>1</v>
      </c>
      <c r="AB1178" s="125">
        <v>27009415.739999998</v>
      </c>
      <c r="AC1178" s="125">
        <v>33000000</v>
      </c>
      <c r="AD1178" s="125">
        <v>18822278.890000001</v>
      </c>
    </row>
    <row r="1179" spans="10:30" x14ac:dyDescent="0.2">
      <c r="J1179" s="125">
        <v>1177</v>
      </c>
      <c r="K1179" s="126">
        <v>40306</v>
      </c>
      <c r="L1179" s="125">
        <v>33</v>
      </c>
      <c r="M1179" s="125">
        <v>52</v>
      </c>
      <c r="N1179" s="125">
        <v>55</v>
      </c>
      <c r="O1179" s="125">
        <v>47</v>
      </c>
      <c r="P1179" s="125">
        <v>38</v>
      </c>
      <c r="Q1179" s="125">
        <v>50</v>
      </c>
      <c r="R1179" s="125">
        <v>46418328</v>
      </c>
      <c r="S1179" s="125">
        <v>1</v>
      </c>
      <c r="T1179" s="125" t="s">
        <v>7830</v>
      </c>
      <c r="U1179" s="125">
        <v>32015488.030000001</v>
      </c>
      <c r="V1179" s="125">
        <v>78</v>
      </c>
      <c r="W1179" s="125">
        <v>34840.800000000003</v>
      </c>
      <c r="X1179" s="125">
        <v>6269</v>
      </c>
      <c r="Y1179" s="125">
        <v>619.27</v>
      </c>
      <c r="Z1179" s="125" t="s">
        <v>284</v>
      </c>
      <c r="AA1179" s="125">
        <v>0</v>
      </c>
      <c r="AB1179" s="125">
        <v>0</v>
      </c>
      <c r="AC1179" s="125">
        <v>2000000</v>
      </c>
      <c r="AD1179" s="125">
        <v>19537432.09</v>
      </c>
    </row>
    <row r="1180" spans="10:30" x14ac:dyDescent="0.2">
      <c r="J1180" s="125">
        <v>1178</v>
      </c>
      <c r="K1180" s="126">
        <v>40310</v>
      </c>
      <c r="L1180" s="125">
        <v>1</v>
      </c>
      <c r="M1180" s="125">
        <v>53</v>
      </c>
      <c r="N1180" s="125">
        <v>22</v>
      </c>
      <c r="O1180" s="125">
        <v>50</v>
      </c>
      <c r="P1180" s="125">
        <v>45</v>
      </c>
      <c r="Q1180" s="125">
        <v>30</v>
      </c>
      <c r="R1180" s="125">
        <v>19655986</v>
      </c>
      <c r="S1180" s="125">
        <v>0</v>
      </c>
      <c r="T1180" s="125"/>
      <c r="U1180" s="125">
        <v>0</v>
      </c>
      <c r="V1180" s="125">
        <v>27</v>
      </c>
      <c r="W1180" s="125">
        <v>42621.06</v>
      </c>
      <c r="X1180" s="125">
        <v>2330</v>
      </c>
      <c r="Y1180" s="125">
        <v>705.56</v>
      </c>
      <c r="Z1180" s="125" t="s">
        <v>283</v>
      </c>
      <c r="AA1180" s="125">
        <v>1</v>
      </c>
      <c r="AB1180" s="125">
        <v>2119836.94</v>
      </c>
      <c r="AC1180" s="125">
        <v>5000000</v>
      </c>
      <c r="AD1180" s="125">
        <v>19840265.969999999</v>
      </c>
    </row>
    <row r="1181" spans="10:30" x14ac:dyDescent="0.2">
      <c r="J1181" s="125">
        <v>1179</v>
      </c>
      <c r="K1181" s="126">
        <v>40313</v>
      </c>
      <c r="L1181" s="125">
        <v>59</v>
      </c>
      <c r="M1181" s="125">
        <v>28</v>
      </c>
      <c r="N1181" s="125">
        <v>47</v>
      </c>
      <c r="O1181" s="125">
        <v>60</v>
      </c>
      <c r="P1181" s="125">
        <v>22</v>
      </c>
      <c r="Q1181" s="125">
        <v>5</v>
      </c>
      <c r="R1181" s="125">
        <v>25567678</v>
      </c>
      <c r="S1181" s="125">
        <v>0</v>
      </c>
      <c r="T1181" s="125"/>
      <c r="U1181" s="125">
        <v>0</v>
      </c>
      <c r="V1181" s="125">
        <v>99</v>
      </c>
      <c r="W1181" s="125">
        <v>15119.91</v>
      </c>
      <c r="X1181" s="125">
        <v>5765</v>
      </c>
      <c r="Y1181" s="125">
        <v>370.92</v>
      </c>
      <c r="Z1181" s="125" t="s">
        <v>283</v>
      </c>
      <c r="AA1181" s="125">
        <v>1</v>
      </c>
      <c r="AB1181" s="125">
        <v>15909470.939999999</v>
      </c>
      <c r="AC1181" s="125">
        <v>20000000</v>
      </c>
      <c r="AD1181" s="125">
        <v>20234179.489999998</v>
      </c>
    </row>
    <row r="1182" spans="10:30" x14ac:dyDescent="0.2">
      <c r="J1182" s="125">
        <v>1180</v>
      </c>
      <c r="K1182" s="126">
        <v>40317</v>
      </c>
      <c r="L1182" s="125">
        <v>60</v>
      </c>
      <c r="M1182" s="125">
        <v>12</v>
      </c>
      <c r="N1182" s="125">
        <v>34</v>
      </c>
      <c r="O1182" s="125">
        <v>30</v>
      </c>
      <c r="P1182" s="125">
        <v>44</v>
      </c>
      <c r="Q1182" s="125">
        <v>57</v>
      </c>
      <c r="R1182" s="125">
        <v>33176212</v>
      </c>
      <c r="S1182" s="125">
        <v>0</v>
      </c>
      <c r="T1182" s="125"/>
      <c r="U1182" s="125">
        <v>0</v>
      </c>
      <c r="V1182" s="125">
        <v>70</v>
      </c>
      <c r="W1182" s="125">
        <v>27747.38</v>
      </c>
      <c r="X1182" s="125">
        <v>5176</v>
      </c>
      <c r="Y1182" s="125">
        <v>536.07000000000005</v>
      </c>
      <c r="Z1182" s="125" t="s">
        <v>283</v>
      </c>
      <c r="AA1182" s="125">
        <v>1</v>
      </c>
      <c r="AB1182" s="125">
        <v>19487422.199999999</v>
      </c>
      <c r="AC1182" s="125">
        <v>24000000</v>
      </c>
      <c r="AD1182" s="125">
        <v>20745315.399999999</v>
      </c>
    </row>
    <row r="1183" spans="10:30" x14ac:dyDescent="0.2">
      <c r="J1183" s="125">
        <v>1181</v>
      </c>
      <c r="K1183" s="126">
        <v>40320</v>
      </c>
      <c r="L1183" s="125">
        <v>44</v>
      </c>
      <c r="M1183" s="125">
        <v>18</v>
      </c>
      <c r="N1183" s="125">
        <v>45</v>
      </c>
      <c r="O1183" s="125">
        <v>31</v>
      </c>
      <c r="P1183" s="125">
        <v>26</v>
      </c>
      <c r="Q1183" s="125">
        <v>20</v>
      </c>
      <c r="R1183" s="125">
        <v>40659128</v>
      </c>
      <c r="S1183" s="125">
        <v>0</v>
      </c>
      <c r="T1183" s="125"/>
      <c r="U1183" s="125">
        <v>0</v>
      </c>
      <c r="V1183" s="125">
        <v>67</v>
      </c>
      <c r="W1183" s="125">
        <v>35528.46</v>
      </c>
      <c r="X1183" s="125">
        <v>5964</v>
      </c>
      <c r="Y1183" s="125">
        <v>570.17999999999995</v>
      </c>
      <c r="Z1183" s="125" t="s">
        <v>283</v>
      </c>
      <c r="AA1183" s="125">
        <v>1</v>
      </c>
      <c r="AB1183" s="125">
        <v>23872382.690000001</v>
      </c>
      <c r="AC1183" s="125">
        <v>29000000</v>
      </c>
      <c r="AD1183" s="125">
        <v>21371738.34</v>
      </c>
    </row>
    <row r="1184" spans="10:30" x14ac:dyDescent="0.2">
      <c r="J1184" s="125">
        <v>1182</v>
      </c>
      <c r="K1184" s="126">
        <v>40324</v>
      </c>
      <c r="L1184" s="125">
        <v>52</v>
      </c>
      <c r="M1184" s="125">
        <v>29</v>
      </c>
      <c r="N1184" s="125">
        <v>56</v>
      </c>
      <c r="O1184" s="125">
        <v>60</v>
      </c>
      <c r="P1184" s="125">
        <v>2</v>
      </c>
      <c r="Q1184" s="125">
        <v>4</v>
      </c>
      <c r="R1184" s="125">
        <v>40959376</v>
      </c>
      <c r="S1184" s="125">
        <v>0</v>
      </c>
      <c r="T1184" s="125"/>
      <c r="U1184" s="125">
        <v>0</v>
      </c>
      <c r="V1184" s="125">
        <v>82</v>
      </c>
      <c r="W1184" s="125">
        <v>29243.72</v>
      </c>
      <c r="X1184" s="125">
        <v>7157</v>
      </c>
      <c r="Y1184" s="125">
        <v>478.64</v>
      </c>
      <c r="Z1184" s="125" t="s">
        <v>283</v>
      </c>
      <c r="AA1184" s="125">
        <v>1</v>
      </c>
      <c r="AB1184" s="125">
        <v>28289723.98</v>
      </c>
      <c r="AC1184" s="125">
        <v>34000000</v>
      </c>
      <c r="AD1184" s="125">
        <v>22002787.100000001</v>
      </c>
    </row>
    <row r="1185" spans="10:30" x14ac:dyDescent="0.2">
      <c r="J1185" s="125">
        <v>1183</v>
      </c>
      <c r="K1185" s="126">
        <v>40327</v>
      </c>
      <c r="L1185" s="125">
        <v>12</v>
      </c>
      <c r="M1185" s="125">
        <v>5</v>
      </c>
      <c r="N1185" s="125">
        <v>10</v>
      </c>
      <c r="O1185" s="125">
        <v>20</v>
      </c>
      <c r="P1185" s="125">
        <v>29</v>
      </c>
      <c r="Q1185" s="125">
        <v>37</v>
      </c>
      <c r="R1185" s="125">
        <v>49002816</v>
      </c>
      <c r="S1185" s="125">
        <v>4</v>
      </c>
      <c r="T1185" s="125" t="s">
        <v>7829</v>
      </c>
      <c r="U1185" s="125">
        <v>8393631.3200000003</v>
      </c>
      <c r="V1185" s="125">
        <v>545</v>
      </c>
      <c r="W1185" s="125">
        <v>5264.03</v>
      </c>
      <c r="X1185" s="125">
        <v>21948</v>
      </c>
      <c r="Y1185" s="125">
        <v>186.73</v>
      </c>
      <c r="Z1185" s="125" t="s">
        <v>284</v>
      </c>
      <c r="AA1185" s="125">
        <v>0</v>
      </c>
      <c r="AB1185" s="125">
        <v>0</v>
      </c>
      <c r="AC1185" s="125">
        <v>2500000</v>
      </c>
      <c r="AD1185" s="125">
        <v>22757758.73</v>
      </c>
    </row>
    <row r="1186" spans="10:30" x14ac:dyDescent="0.2">
      <c r="J1186" s="125">
        <v>1184</v>
      </c>
      <c r="K1186" s="126">
        <v>40331</v>
      </c>
      <c r="L1186" s="125">
        <v>4</v>
      </c>
      <c r="M1186" s="125">
        <v>23</v>
      </c>
      <c r="N1186" s="125">
        <v>27</v>
      </c>
      <c r="O1186" s="125">
        <v>28</v>
      </c>
      <c r="P1186" s="125">
        <v>9</v>
      </c>
      <c r="Q1186" s="125">
        <v>30</v>
      </c>
      <c r="R1186" s="125">
        <v>20256366</v>
      </c>
      <c r="S1186" s="125">
        <v>0</v>
      </c>
      <c r="T1186" s="125"/>
      <c r="U1186" s="125">
        <v>0</v>
      </c>
      <c r="V1186" s="125">
        <v>134</v>
      </c>
      <c r="W1186" s="125">
        <v>8850.14</v>
      </c>
      <c r="X1186" s="125">
        <v>7342</v>
      </c>
      <c r="Y1186" s="125">
        <v>230.75</v>
      </c>
      <c r="Z1186" s="125" t="s">
        <v>283</v>
      </c>
      <c r="AA1186" s="125">
        <v>1</v>
      </c>
      <c r="AB1186" s="125">
        <v>14661502.869999999</v>
      </c>
      <c r="AC1186" s="125">
        <v>18000000</v>
      </c>
      <c r="AD1186" s="125">
        <v>23069842.460000001</v>
      </c>
    </row>
    <row r="1187" spans="10:30" x14ac:dyDescent="0.2">
      <c r="J1187" s="125">
        <v>1185</v>
      </c>
      <c r="K1187" s="126">
        <v>40334</v>
      </c>
      <c r="L1187" s="125">
        <v>54</v>
      </c>
      <c r="M1187" s="125">
        <v>10</v>
      </c>
      <c r="N1187" s="125">
        <v>2</v>
      </c>
      <c r="O1187" s="125">
        <v>43</v>
      </c>
      <c r="P1187" s="125">
        <v>21</v>
      </c>
      <c r="Q1187" s="125">
        <v>35</v>
      </c>
      <c r="R1187" s="125">
        <v>29288102</v>
      </c>
      <c r="S1187" s="125">
        <v>0</v>
      </c>
      <c r="T1187" s="125"/>
      <c r="U1187" s="125">
        <v>0</v>
      </c>
      <c r="V1187" s="125">
        <v>96</v>
      </c>
      <c r="W1187" s="125">
        <v>17861.3</v>
      </c>
      <c r="X1187" s="125">
        <v>5571</v>
      </c>
      <c r="Y1187" s="125">
        <v>439.69</v>
      </c>
      <c r="Z1187" s="125" t="s">
        <v>283</v>
      </c>
      <c r="AA1187" s="125">
        <v>1</v>
      </c>
      <c r="AB1187" s="125">
        <v>17820133.57</v>
      </c>
      <c r="AC1187" s="125">
        <v>22000000</v>
      </c>
      <c r="AD1187" s="125">
        <v>23521075.43</v>
      </c>
    </row>
    <row r="1188" spans="10:30" x14ac:dyDescent="0.2">
      <c r="J1188" s="125">
        <v>1186</v>
      </c>
      <c r="K1188" s="126">
        <v>40338</v>
      </c>
      <c r="L1188" s="125">
        <v>41</v>
      </c>
      <c r="M1188" s="125">
        <v>12</v>
      </c>
      <c r="N1188" s="125">
        <v>15</v>
      </c>
      <c r="O1188" s="125">
        <v>7</v>
      </c>
      <c r="P1188" s="125">
        <v>13</v>
      </c>
      <c r="Q1188" s="125">
        <v>8</v>
      </c>
      <c r="R1188" s="125">
        <v>36225720</v>
      </c>
      <c r="S1188" s="125">
        <v>1</v>
      </c>
      <c r="T1188" s="125" t="s">
        <v>7830</v>
      </c>
      <c r="U1188" s="125">
        <v>21726964.780000001</v>
      </c>
      <c r="V1188" s="125">
        <v>196</v>
      </c>
      <c r="W1188" s="125">
        <v>10820.67</v>
      </c>
      <c r="X1188" s="125">
        <v>12126</v>
      </c>
      <c r="Y1188" s="125">
        <v>249.85</v>
      </c>
      <c r="Z1188" s="125" t="s">
        <v>284</v>
      </c>
      <c r="AA1188" s="125">
        <v>0</v>
      </c>
      <c r="AB1188" s="125">
        <v>0</v>
      </c>
      <c r="AC1188" s="125">
        <v>1500000</v>
      </c>
      <c r="AD1188" s="125">
        <v>24079194.190000001</v>
      </c>
    </row>
    <row r="1189" spans="10:30" x14ac:dyDescent="0.2">
      <c r="J1189" s="125">
        <v>1187</v>
      </c>
      <c r="K1189" s="126">
        <v>40341</v>
      </c>
      <c r="L1189" s="125">
        <v>8</v>
      </c>
      <c r="M1189" s="125">
        <v>49</v>
      </c>
      <c r="N1189" s="125">
        <v>43</v>
      </c>
      <c r="O1189" s="125">
        <v>17</v>
      </c>
      <c r="P1189" s="125">
        <v>40</v>
      </c>
      <c r="Q1189" s="125">
        <v>19</v>
      </c>
      <c r="R1189" s="125">
        <v>20990400</v>
      </c>
      <c r="S1189" s="125">
        <v>0</v>
      </c>
      <c r="T1189" s="125"/>
      <c r="U1189" s="125">
        <v>0</v>
      </c>
      <c r="V1189" s="125">
        <v>42</v>
      </c>
      <c r="W1189" s="125">
        <v>29259.35</v>
      </c>
      <c r="X1189" s="125">
        <v>4013</v>
      </c>
      <c r="Y1189" s="125">
        <v>437.46</v>
      </c>
      <c r="Z1189" s="125" t="s">
        <v>283</v>
      </c>
      <c r="AA1189" s="125">
        <v>1</v>
      </c>
      <c r="AB1189" s="125">
        <v>2263749.35</v>
      </c>
      <c r="AC1189" s="125">
        <v>5000000</v>
      </c>
      <c r="AD1189" s="125">
        <v>24402586.969999999</v>
      </c>
    </row>
    <row r="1190" spans="10:30" x14ac:dyDescent="0.2">
      <c r="J1190" s="125">
        <v>1188</v>
      </c>
      <c r="K1190" s="126">
        <v>40345</v>
      </c>
      <c r="L1190" s="125">
        <v>60</v>
      </c>
      <c r="M1190" s="125">
        <v>52</v>
      </c>
      <c r="N1190" s="125">
        <v>59</v>
      </c>
      <c r="O1190" s="125">
        <v>9</v>
      </c>
      <c r="P1190" s="125">
        <v>44</v>
      </c>
      <c r="Q1190" s="125">
        <v>20</v>
      </c>
      <c r="R1190" s="125">
        <v>20701566</v>
      </c>
      <c r="S1190" s="125">
        <v>0</v>
      </c>
      <c r="T1190" s="125"/>
      <c r="U1190" s="125">
        <v>0</v>
      </c>
      <c r="V1190" s="125">
        <v>32</v>
      </c>
      <c r="W1190" s="125">
        <v>37874.46</v>
      </c>
      <c r="X1190" s="125">
        <v>3164</v>
      </c>
      <c r="Y1190" s="125">
        <v>547.21</v>
      </c>
      <c r="Z1190" s="125" t="s">
        <v>283</v>
      </c>
      <c r="AA1190" s="125">
        <v>1</v>
      </c>
      <c r="AB1190" s="125">
        <v>4496348.84</v>
      </c>
      <c r="AC1190" s="125">
        <v>7000000</v>
      </c>
      <c r="AD1190" s="125">
        <v>24721529.75</v>
      </c>
    </row>
    <row r="1191" spans="10:30" x14ac:dyDescent="0.2">
      <c r="J1191" s="125">
        <v>1189</v>
      </c>
      <c r="K1191" s="126">
        <v>40348</v>
      </c>
      <c r="L1191" s="125">
        <v>50</v>
      </c>
      <c r="M1191" s="125">
        <v>21</v>
      </c>
      <c r="N1191" s="125">
        <v>14</v>
      </c>
      <c r="O1191" s="125">
        <v>35</v>
      </c>
      <c r="P1191" s="125">
        <v>31</v>
      </c>
      <c r="Q1191" s="125">
        <v>27</v>
      </c>
      <c r="R1191" s="125">
        <v>25805114</v>
      </c>
      <c r="S1191" s="125">
        <v>0</v>
      </c>
      <c r="T1191" s="125"/>
      <c r="U1191" s="125">
        <v>0</v>
      </c>
      <c r="V1191" s="125">
        <v>44</v>
      </c>
      <c r="W1191" s="125">
        <v>34335.730000000003</v>
      </c>
      <c r="X1191" s="125">
        <v>4064</v>
      </c>
      <c r="Y1191" s="125">
        <v>531.05999999999995</v>
      </c>
      <c r="Z1191" s="125" t="s">
        <v>283</v>
      </c>
      <c r="AA1191" s="125">
        <v>1</v>
      </c>
      <c r="AB1191" s="125">
        <v>16296089.09</v>
      </c>
      <c r="AC1191" s="125">
        <v>20000000</v>
      </c>
      <c r="AD1191" s="125">
        <v>25119101.379999999</v>
      </c>
    </row>
    <row r="1192" spans="10:30" x14ac:dyDescent="0.2">
      <c r="J1192" s="125">
        <v>1190</v>
      </c>
      <c r="K1192" s="126">
        <v>40352</v>
      </c>
      <c r="L1192" s="125">
        <v>11</v>
      </c>
      <c r="M1192" s="125">
        <v>53</v>
      </c>
      <c r="N1192" s="125">
        <v>56</v>
      </c>
      <c r="O1192" s="125">
        <v>37</v>
      </c>
      <c r="P1192" s="125">
        <v>10</v>
      </c>
      <c r="Q1192" s="125">
        <v>19</v>
      </c>
      <c r="R1192" s="125">
        <v>30752700</v>
      </c>
      <c r="S1192" s="125">
        <v>2</v>
      </c>
      <c r="T1192" s="125" t="s">
        <v>7832</v>
      </c>
      <c r="U1192" s="125">
        <v>9806336.0600000005</v>
      </c>
      <c r="V1192" s="125">
        <v>146</v>
      </c>
      <c r="W1192" s="125">
        <v>12331.72</v>
      </c>
      <c r="X1192" s="125">
        <v>7261</v>
      </c>
      <c r="Y1192" s="125">
        <v>354.22</v>
      </c>
      <c r="Z1192" s="125" t="s">
        <v>284</v>
      </c>
      <c r="AA1192" s="125">
        <v>0</v>
      </c>
      <c r="AB1192" s="125">
        <v>0</v>
      </c>
      <c r="AC1192" s="125">
        <v>2000000</v>
      </c>
      <c r="AD1192" s="125">
        <v>25592898.969999999</v>
      </c>
    </row>
    <row r="1193" spans="10:30" x14ac:dyDescent="0.2">
      <c r="J1193" s="125">
        <v>1191</v>
      </c>
      <c r="K1193" s="126">
        <v>40355</v>
      </c>
      <c r="L1193" s="125">
        <v>25</v>
      </c>
      <c r="M1193" s="125">
        <v>22</v>
      </c>
      <c r="N1193" s="125">
        <v>11</v>
      </c>
      <c r="O1193" s="125">
        <v>16</v>
      </c>
      <c r="P1193" s="125">
        <v>33</v>
      </c>
      <c r="Q1193" s="125">
        <v>3</v>
      </c>
      <c r="R1193" s="125">
        <v>18169908</v>
      </c>
      <c r="S1193" s="125">
        <v>0</v>
      </c>
      <c r="T1193" s="125"/>
      <c r="U1193" s="125">
        <v>0</v>
      </c>
      <c r="V1193" s="125">
        <v>138</v>
      </c>
      <c r="W1193" s="125">
        <v>7708.45</v>
      </c>
      <c r="X1193" s="125">
        <v>6525</v>
      </c>
      <c r="Y1193" s="125">
        <v>232.89</v>
      </c>
      <c r="Z1193" s="125" t="s">
        <v>283</v>
      </c>
      <c r="AA1193" s="125">
        <v>1</v>
      </c>
      <c r="AB1193" s="125">
        <v>1959568.05</v>
      </c>
      <c r="AC1193" s="125">
        <v>4000000</v>
      </c>
      <c r="AD1193" s="125">
        <v>25872837.289999999</v>
      </c>
    </row>
    <row r="1194" spans="10:30" x14ac:dyDescent="0.2">
      <c r="J1194" s="125">
        <v>1192</v>
      </c>
      <c r="K1194" s="126">
        <v>40359</v>
      </c>
      <c r="L1194" s="125">
        <v>49</v>
      </c>
      <c r="M1194" s="125">
        <v>17</v>
      </c>
      <c r="N1194" s="125">
        <v>20</v>
      </c>
      <c r="O1194" s="125">
        <v>59</v>
      </c>
      <c r="P1194" s="125">
        <v>57</v>
      </c>
      <c r="Q1194" s="125">
        <v>52</v>
      </c>
      <c r="R1194" s="125">
        <v>19450952</v>
      </c>
      <c r="S1194" s="125">
        <v>0</v>
      </c>
      <c r="T1194" s="125"/>
      <c r="U1194" s="125">
        <v>0</v>
      </c>
      <c r="V1194" s="125">
        <v>34</v>
      </c>
      <c r="W1194" s="125">
        <v>33493.089999999997</v>
      </c>
      <c r="X1194" s="125">
        <v>2691</v>
      </c>
      <c r="Y1194" s="125">
        <v>604.53</v>
      </c>
      <c r="Z1194" s="125" t="s">
        <v>283</v>
      </c>
      <c r="AA1194" s="125">
        <v>1</v>
      </c>
      <c r="AB1194" s="125">
        <v>4057292.71</v>
      </c>
      <c r="AC1194" s="125">
        <v>6500000</v>
      </c>
      <c r="AD1194" s="125">
        <v>26172512.25</v>
      </c>
    </row>
    <row r="1195" spans="10:30" x14ac:dyDescent="0.2">
      <c r="J1195" s="125">
        <v>1193</v>
      </c>
      <c r="K1195" s="126">
        <v>40362</v>
      </c>
      <c r="L1195" s="125">
        <v>12</v>
      </c>
      <c r="M1195" s="125">
        <v>54</v>
      </c>
      <c r="N1195" s="125">
        <v>2</v>
      </c>
      <c r="O1195" s="125">
        <v>32</v>
      </c>
      <c r="P1195" s="125">
        <v>14</v>
      </c>
      <c r="Q1195" s="125">
        <v>9</v>
      </c>
      <c r="R1195" s="125">
        <v>22466636</v>
      </c>
      <c r="S1195" s="125">
        <v>0</v>
      </c>
      <c r="T1195" s="125"/>
      <c r="U1195" s="125">
        <v>0</v>
      </c>
      <c r="V1195" s="125">
        <v>72</v>
      </c>
      <c r="W1195" s="125">
        <v>18268.32</v>
      </c>
      <c r="X1195" s="125">
        <v>5845</v>
      </c>
      <c r="Y1195" s="125">
        <v>321.47000000000003</v>
      </c>
      <c r="Z1195" s="125" t="s">
        <v>283</v>
      </c>
      <c r="AA1195" s="125">
        <v>1</v>
      </c>
      <c r="AB1195" s="125">
        <v>6480249.5099999998</v>
      </c>
      <c r="AC1195" s="125">
        <v>9000000</v>
      </c>
      <c r="AD1195" s="125">
        <v>26518648.949999999</v>
      </c>
    </row>
    <row r="1196" spans="10:30" x14ac:dyDescent="0.2">
      <c r="J1196" s="125">
        <v>1194</v>
      </c>
      <c r="K1196" s="126">
        <v>40366</v>
      </c>
      <c r="L1196" s="125">
        <v>24</v>
      </c>
      <c r="M1196" s="125">
        <v>53</v>
      </c>
      <c r="N1196" s="125">
        <v>41</v>
      </c>
      <c r="O1196" s="125">
        <v>6</v>
      </c>
      <c r="P1196" s="125">
        <v>13</v>
      </c>
      <c r="Q1196" s="125">
        <v>50</v>
      </c>
      <c r="R1196" s="125">
        <v>25291720</v>
      </c>
      <c r="S1196" s="125">
        <v>0</v>
      </c>
      <c r="T1196" s="125"/>
      <c r="U1196" s="125">
        <v>0</v>
      </c>
      <c r="V1196" s="125">
        <v>54</v>
      </c>
      <c r="W1196" s="125">
        <v>27420.66</v>
      </c>
      <c r="X1196" s="125">
        <v>4511</v>
      </c>
      <c r="Y1196" s="125">
        <v>468.92</v>
      </c>
      <c r="Z1196" s="125" t="s">
        <v>283</v>
      </c>
      <c r="AA1196" s="125">
        <v>1</v>
      </c>
      <c r="AB1196" s="125">
        <v>17080404.23</v>
      </c>
      <c r="AC1196" s="125">
        <v>21000000</v>
      </c>
      <c r="AD1196" s="125">
        <v>26908310.870000001</v>
      </c>
    </row>
    <row r="1197" spans="10:30" x14ac:dyDescent="0.2">
      <c r="J1197" s="125">
        <v>1195</v>
      </c>
      <c r="K1197" s="126">
        <v>40369</v>
      </c>
      <c r="L1197" s="125">
        <v>27</v>
      </c>
      <c r="M1197" s="125">
        <v>17</v>
      </c>
      <c r="N1197" s="125">
        <v>57</v>
      </c>
      <c r="O1197" s="125">
        <v>26</v>
      </c>
      <c r="P1197" s="125">
        <v>55</v>
      </c>
      <c r="Q1197" s="125">
        <v>20</v>
      </c>
      <c r="R1197" s="125">
        <v>33032140</v>
      </c>
      <c r="S1197" s="125">
        <v>1</v>
      </c>
      <c r="T1197" s="125" t="s">
        <v>7837</v>
      </c>
      <c r="U1197" s="125">
        <v>20642817.77</v>
      </c>
      <c r="V1197" s="125">
        <v>63</v>
      </c>
      <c r="W1197" s="125">
        <v>30696.54</v>
      </c>
      <c r="X1197" s="125">
        <v>4448</v>
      </c>
      <c r="Y1197" s="125">
        <v>621.1</v>
      </c>
      <c r="Z1197" s="125" t="s">
        <v>284</v>
      </c>
      <c r="AA1197" s="125">
        <v>0</v>
      </c>
      <c r="AB1197" s="125">
        <v>0</v>
      </c>
      <c r="AC1197" s="125">
        <v>2000000</v>
      </c>
      <c r="AD1197" s="125">
        <v>27417227.109999999</v>
      </c>
    </row>
    <row r="1198" spans="10:30" x14ac:dyDescent="0.2">
      <c r="J1198" s="125">
        <v>1196</v>
      </c>
      <c r="K1198" s="126">
        <v>40373</v>
      </c>
      <c r="L1198" s="125">
        <v>60</v>
      </c>
      <c r="M1198" s="125">
        <v>3</v>
      </c>
      <c r="N1198" s="125">
        <v>20</v>
      </c>
      <c r="O1198" s="125">
        <v>19</v>
      </c>
      <c r="P1198" s="125">
        <v>58</v>
      </c>
      <c r="Q1198" s="125">
        <v>6</v>
      </c>
      <c r="R1198" s="125">
        <v>17725202</v>
      </c>
      <c r="S1198" s="125">
        <v>0</v>
      </c>
      <c r="T1198" s="125"/>
      <c r="U1198" s="125">
        <v>0</v>
      </c>
      <c r="V1198" s="125">
        <v>85</v>
      </c>
      <c r="W1198" s="125">
        <v>12208.59</v>
      </c>
      <c r="X1198" s="125">
        <v>5086</v>
      </c>
      <c r="Y1198" s="125">
        <v>291.48</v>
      </c>
      <c r="Z1198" s="125" t="s">
        <v>283</v>
      </c>
      <c r="AA1198" s="125">
        <v>1</v>
      </c>
      <c r="AB1198" s="125">
        <v>1911607.9</v>
      </c>
      <c r="AC1198" s="125">
        <v>5000000</v>
      </c>
      <c r="AD1198" s="125">
        <v>27690313.98</v>
      </c>
    </row>
    <row r="1199" spans="10:30" x14ac:dyDescent="0.2">
      <c r="J1199" s="125">
        <v>1197</v>
      </c>
      <c r="K1199" s="126">
        <v>40376</v>
      </c>
      <c r="L1199" s="125">
        <v>39</v>
      </c>
      <c r="M1199" s="125">
        <v>54</v>
      </c>
      <c r="N1199" s="125">
        <v>36</v>
      </c>
      <c r="O1199" s="125">
        <v>37</v>
      </c>
      <c r="P1199" s="125">
        <v>60</v>
      </c>
      <c r="Q1199" s="125">
        <v>49</v>
      </c>
      <c r="R1199" s="125">
        <v>22316318</v>
      </c>
      <c r="S1199" s="125">
        <v>0</v>
      </c>
      <c r="T1199" s="125"/>
      <c r="U1199" s="125">
        <v>0</v>
      </c>
      <c r="V1199" s="125">
        <v>35</v>
      </c>
      <c r="W1199" s="125">
        <v>37329.11</v>
      </c>
      <c r="X1199" s="125">
        <v>2662</v>
      </c>
      <c r="Y1199" s="125">
        <v>701.14</v>
      </c>
      <c r="Z1199" s="125" t="s">
        <v>283</v>
      </c>
      <c r="AA1199" s="125">
        <v>1</v>
      </c>
      <c r="AB1199" s="125">
        <v>4318353.37</v>
      </c>
      <c r="AC1199" s="125">
        <v>7000000</v>
      </c>
      <c r="AD1199" s="125">
        <v>28034134.77</v>
      </c>
    </row>
    <row r="1200" spans="10:30" x14ac:dyDescent="0.2">
      <c r="J1200" s="125">
        <v>1198</v>
      </c>
      <c r="K1200" s="126">
        <v>40380</v>
      </c>
      <c r="L1200" s="125">
        <v>29</v>
      </c>
      <c r="M1200" s="125">
        <v>22</v>
      </c>
      <c r="N1200" s="125">
        <v>36</v>
      </c>
      <c r="O1200" s="125">
        <v>58</v>
      </c>
      <c r="P1200" s="125">
        <v>41</v>
      </c>
      <c r="Q1200" s="125">
        <v>48</v>
      </c>
      <c r="R1200" s="125">
        <v>23482624</v>
      </c>
      <c r="S1200" s="125">
        <v>0</v>
      </c>
      <c r="T1200" s="125"/>
      <c r="U1200" s="125">
        <v>0</v>
      </c>
      <c r="V1200" s="125">
        <v>52</v>
      </c>
      <c r="W1200" s="125">
        <v>26438.48</v>
      </c>
      <c r="X1200" s="125">
        <v>3708</v>
      </c>
      <c r="Y1200" s="125">
        <v>529.66</v>
      </c>
      <c r="Z1200" s="125" t="s">
        <v>283</v>
      </c>
      <c r="AA1200" s="125">
        <v>1</v>
      </c>
      <c r="AB1200" s="125">
        <v>6850881.3099999996</v>
      </c>
      <c r="AC1200" s="125">
        <v>9500000</v>
      </c>
      <c r="AD1200" s="125">
        <v>28395924.5</v>
      </c>
    </row>
    <row r="1201" spans="10:30" x14ac:dyDescent="0.2">
      <c r="J1201" s="125">
        <v>1199</v>
      </c>
      <c r="K1201" s="126">
        <v>40383</v>
      </c>
      <c r="L1201" s="125">
        <v>58</v>
      </c>
      <c r="M1201" s="125">
        <v>28</v>
      </c>
      <c r="N1201" s="125">
        <v>23</v>
      </c>
      <c r="O1201" s="125">
        <v>39</v>
      </c>
      <c r="P1201" s="125">
        <v>16</v>
      </c>
      <c r="Q1201" s="125">
        <v>19</v>
      </c>
      <c r="R1201" s="125">
        <v>27352780</v>
      </c>
      <c r="S1201" s="125">
        <v>0</v>
      </c>
      <c r="T1201" s="125"/>
      <c r="U1201" s="125">
        <v>0</v>
      </c>
      <c r="V1201" s="125">
        <v>71</v>
      </c>
      <c r="W1201" s="125">
        <v>22554.66</v>
      </c>
      <c r="X1201" s="125">
        <v>5692</v>
      </c>
      <c r="Y1201" s="125">
        <v>401.91</v>
      </c>
      <c r="Z1201" s="125" t="s">
        <v>283</v>
      </c>
      <c r="AA1201" s="125">
        <v>1</v>
      </c>
      <c r="AB1201" s="125">
        <v>18200523.699999999</v>
      </c>
      <c r="AC1201" s="125">
        <v>22000000</v>
      </c>
      <c r="AD1201" s="125">
        <v>28817340.539999999</v>
      </c>
    </row>
    <row r="1202" spans="10:30" x14ac:dyDescent="0.2">
      <c r="J1202" s="125">
        <v>1200</v>
      </c>
      <c r="K1202" s="126">
        <v>40387</v>
      </c>
      <c r="L1202" s="125">
        <v>10</v>
      </c>
      <c r="M1202" s="125">
        <v>3</v>
      </c>
      <c r="N1202" s="125">
        <v>39</v>
      </c>
      <c r="O1202" s="125">
        <v>54</v>
      </c>
      <c r="P1202" s="125">
        <v>56</v>
      </c>
      <c r="Q1202" s="125">
        <v>11</v>
      </c>
      <c r="R1202" s="125">
        <v>33518376</v>
      </c>
      <c r="S1202" s="125">
        <v>1</v>
      </c>
      <c r="T1202" s="125" t="s">
        <v>7830</v>
      </c>
      <c r="U1202" s="125">
        <v>21815376.289999999</v>
      </c>
      <c r="V1202" s="125">
        <v>91</v>
      </c>
      <c r="W1202" s="125">
        <v>21564.27</v>
      </c>
      <c r="X1202" s="125">
        <v>6489</v>
      </c>
      <c r="Y1202" s="125">
        <v>432.01</v>
      </c>
      <c r="Z1202" s="125" t="s">
        <v>284</v>
      </c>
      <c r="AA1202" s="125">
        <v>0</v>
      </c>
      <c r="AB1202" s="125">
        <v>0</v>
      </c>
      <c r="AC1202" s="125">
        <v>2000000</v>
      </c>
      <c r="AD1202" s="125">
        <v>29333748.059999999</v>
      </c>
    </row>
    <row r="1203" spans="10:30" x14ac:dyDescent="0.2">
      <c r="J1203" s="125">
        <v>1201</v>
      </c>
      <c r="K1203" s="126">
        <v>40390</v>
      </c>
      <c r="L1203" s="125">
        <v>36</v>
      </c>
      <c r="M1203" s="125">
        <v>32</v>
      </c>
      <c r="N1203" s="125">
        <v>55</v>
      </c>
      <c r="O1203" s="125">
        <v>49</v>
      </c>
      <c r="P1203" s="125">
        <v>60</v>
      </c>
      <c r="Q1203" s="125">
        <v>28</v>
      </c>
      <c r="R1203" s="125">
        <v>19058168</v>
      </c>
      <c r="S1203" s="125">
        <v>0</v>
      </c>
      <c r="T1203" s="125"/>
      <c r="U1203" s="125">
        <v>0</v>
      </c>
      <c r="V1203" s="125">
        <v>67</v>
      </c>
      <c r="W1203" s="125">
        <v>16653.27</v>
      </c>
      <c r="X1203" s="125">
        <v>3425</v>
      </c>
      <c r="Y1203" s="125">
        <v>465.38</v>
      </c>
      <c r="Z1203" s="125" t="s">
        <v>283</v>
      </c>
      <c r="AA1203" s="125">
        <v>1</v>
      </c>
      <c r="AB1203" s="125">
        <v>2055364.13</v>
      </c>
      <c r="AC1203" s="125">
        <v>5000000</v>
      </c>
      <c r="AD1203" s="125">
        <v>29627371.530000001</v>
      </c>
    </row>
    <row r="1204" spans="10:30" x14ac:dyDescent="0.2">
      <c r="J1204" s="125">
        <v>1202</v>
      </c>
      <c r="K1204" s="126">
        <v>40394</v>
      </c>
      <c r="L1204" s="125">
        <v>9</v>
      </c>
      <c r="M1204" s="125">
        <v>60</v>
      </c>
      <c r="N1204" s="125">
        <v>11</v>
      </c>
      <c r="O1204" s="125">
        <v>53</v>
      </c>
      <c r="P1204" s="125">
        <v>48</v>
      </c>
      <c r="Q1204" s="125">
        <v>8</v>
      </c>
      <c r="R1204" s="125">
        <v>20920800</v>
      </c>
      <c r="S1204" s="125">
        <v>0</v>
      </c>
      <c r="T1204" s="125"/>
      <c r="U1204" s="125">
        <v>0</v>
      </c>
      <c r="V1204" s="125">
        <v>63</v>
      </c>
      <c r="W1204" s="125">
        <v>19441.55</v>
      </c>
      <c r="X1204" s="125">
        <v>4195</v>
      </c>
      <c r="Y1204" s="125">
        <v>417.1</v>
      </c>
      <c r="Z1204" s="125" t="s">
        <v>283</v>
      </c>
      <c r="AA1204" s="125">
        <v>1</v>
      </c>
      <c r="AB1204" s="125">
        <v>4311607.33</v>
      </c>
      <c r="AC1204" s="125">
        <v>7000000</v>
      </c>
      <c r="AD1204" s="125">
        <v>29949692</v>
      </c>
    </row>
    <row r="1205" spans="10:30" x14ac:dyDescent="0.2">
      <c r="J1205" s="125">
        <v>1203</v>
      </c>
      <c r="K1205" s="126">
        <v>40397</v>
      </c>
      <c r="L1205" s="125">
        <v>55</v>
      </c>
      <c r="M1205" s="125">
        <v>30</v>
      </c>
      <c r="N1205" s="125">
        <v>33</v>
      </c>
      <c r="O1205" s="125">
        <v>9</v>
      </c>
      <c r="P1205" s="125">
        <v>7</v>
      </c>
      <c r="Q1205" s="125">
        <v>38</v>
      </c>
      <c r="R1205" s="125">
        <v>25095694</v>
      </c>
      <c r="S1205" s="125">
        <v>0</v>
      </c>
      <c r="T1205" s="125"/>
      <c r="U1205" s="125">
        <v>0</v>
      </c>
      <c r="V1205" s="125">
        <v>99</v>
      </c>
      <c r="W1205" s="125">
        <v>14840.8</v>
      </c>
      <c r="X1205" s="125">
        <v>6138</v>
      </c>
      <c r="Y1205" s="125">
        <v>341.95</v>
      </c>
      <c r="Z1205" s="125" t="s">
        <v>283</v>
      </c>
      <c r="AA1205" s="125">
        <v>1</v>
      </c>
      <c r="AB1205" s="125">
        <v>7018099.8600000003</v>
      </c>
      <c r="AC1205" s="125">
        <v>10000000</v>
      </c>
      <c r="AD1205" s="125">
        <v>30336333.809999999</v>
      </c>
    </row>
    <row r="1206" spans="10:30" x14ac:dyDescent="0.2">
      <c r="J1206" s="125">
        <v>1204</v>
      </c>
      <c r="K1206" s="126">
        <v>40401</v>
      </c>
      <c r="L1206" s="125">
        <v>10</v>
      </c>
      <c r="M1206" s="125">
        <v>25</v>
      </c>
      <c r="N1206" s="125">
        <v>5</v>
      </c>
      <c r="O1206" s="125">
        <v>39</v>
      </c>
      <c r="P1206" s="125">
        <v>52</v>
      </c>
      <c r="Q1206" s="125">
        <v>43</v>
      </c>
      <c r="R1206" s="125">
        <v>26275440</v>
      </c>
      <c r="S1206" s="125">
        <v>0</v>
      </c>
      <c r="T1206" s="125"/>
      <c r="U1206" s="125">
        <v>0</v>
      </c>
      <c r="V1206" s="125">
        <v>95</v>
      </c>
      <c r="W1206" s="125">
        <v>16192.71</v>
      </c>
      <c r="X1206" s="125">
        <v>6613</v>
      </c>
      <c r="Y1206" s="125">
        <v>332.31</v>
      </c>
      <c r="Z1206" s="125" t="s">
        <v>283</v>
      </c>
      <c r="AA1206" s="125">
        <v>1</v>
      </c>
      <c r="AB1206" s="125">
        <v>18316592.66</v>
      </c>
      <c r="AC1206" s="125">
        <v>22000000</v>
      </c>
      <c r="AD1206" s="125">
        <v>30741151.600000001</v>
      </c>
    </row>
    <row r="1207" spans="10:30" x14ac:dyDescent="0.2">
      <c r="J1207" s="125">
        <v>1205</v>
      </c>
      <c r="K1207" s="126">
        <v>40404</v>
      </c>
      <c r="L1207" s="125">
        <v>14</v>
      </c>
      <c r="M1207" s="125">
        <v>4</v>
      </c>
      <c r="N1207" s="125">
        <v>26</v>
      </c>
      <c r="O1207" s="125">
        <v>35</v>
      </c>
      <c r="P1207" s="125">
        <v>29</v>
      </c>
      <c r="Q1207" s="125">
        <v>13</v>
      </c>
      <c r="R1207" s="125">
        <v>36208214</v>
      </c>
      <c r="S1207" s="125">
        <v>0</v>
      </c>
      <c r="T1207" s="125"/>
      <c r="U1207" s="125">
        <v>0</v>
      </c>
      <c r="V1207" s="125">
        <v>141</v>
      </c>
      <c r="W1207" s="125">
        <v>15034.23</v>
      </c>
      <c r="X1207" s="125">
        <v>9645</v>
      </c>
      <c r="Y1207" s="125">
        <v>313.97000000000003</v>
      </c>
      <c r="Z1207" s="125" t="s">
        <v>283</v>
      </c>
      <c r="AA1207" s="125">
        <v>1</v>
      </c>
      <c r="AB1207" s="125">
        <v>22221535.91</v>
      </c>
      <c r="AC1207" s="125">
        <v>27000000</v>
      </c>
      <c r="AD1207" s="125">
        <v>31299000.649999999</v>
      </c>
    </row>
    <row r="1208" spans="10:30" x14ac:dyDescent="0.2">
      <c r="J1208" s="125">
        <v>1206</v>
      </c>
      <c r="K1208" s="126">
        <v>40408</v>
      </c>
      <c r="L1208" s="125">
        <v>2</v>
      </c>
      <c r="M1208" s="125">
        <v>11</v>
      </c>
      <c r="N1208" s="125">
        <v>37</v>
      </c>
      <c r="O1208" s="125">
        <v>36</v>
      </c>
      <c r="P1208" s="125">
        <v>48</v>
      </c>
      <c r="Q1208" s="125">
        <v>6</v>
      </c>
      <c r="R1208" s="125">
        <v>38590864</v>
      </c>
      <c r="S1208" s="125">
        <v>0</v>
      </c>
      <c r="T1208" s="125"/>
      <c r="U1208" s="125">
        <v>0</v>
      </c>
      <c r="V1208" s="125">
        <v>112</v>
      </c>
      <c r="W1208" s="125">
        <v>20172.5</v>
      </c>
      <c r="X1208" s="125">
        <v>8526</v>
      </c>
      <c r="Y1208" s="125">
        <v>378.55</v>
      </c>
      <c r="Z1208" s="125" t="s">
        <v>283</v>
      </c>
      <c r="AA1208" s="125">
        <v>1</v>
      </c>
      <c r="AB1208" s="125">
        <v>26383440.550000001</v>
      </c>
      <c r="AC1208" s="125">
        <v>31000000</v>
      </c>
      <c r="AD1208" s="125">
        <v>31893558.469999999</v>
      </c>
    </row>
    <row r="1209" spans="10:30" x14ac:dyDescent="0.2">
      <c r="J1209" s="125">
        <v>1207</v>
      </c>
      <c r="K1209" s="126">
        <v>40411</v>
      </c>
      <c r="L1209" s="125">
        <v>32</v>
      </c>
      <c r="M1209" s="125">
        <v>35</v>
      </c>
      <c r="N1209" s="125">
        <v>22</v>
      </c>
      <c r="O1209" s="125">
        <v>9</v>
      </c>
      <c r="P1209" s="125">
        <v>56</v>
      </c>
      <c r="Q1209" s="125">
        <v>11</v>
      </c>
      <c r="R1209" s="125">
        <v>46011358</v>
      </c>
      <c r="S1209" s="125">
        <v>0</v>
      </c>
      <c r="T1209" s="125"/>
      <c r="U1209" s="125">
        <v>0</v>
      </c>
      <c r="V1209" s="125">
        <v>108</v>
      </c>
      <c r="W1209" s="125">
        <v>24942.19</v>
      </c>
      <c r="X1209" s="125">
        <v>8377</v>
      </c>
      <c r="Y1209" s="125">
        <v>459.37</v>
      </c>
      <c r="Z1209" s="125" t="s">
        <v>283</v>
      </c>
      <c r="AA1209" s="125">
        <v>1</v>
      </c>
      <c r="AB1209" s="125">
        <v>31345622.390000001</v>
      </c>
      <c r="AC1209" s="125">
        <v>37000000</v>
      </c>
      <c r="AD1209" s="125">
        <v>32602441.609999999</v>
      </c>
    </row>
    <row r="1210" spans="10:30" x14ac:dyDescent="0.2">
      <c r="J1210" s="125">
        <v>1208</v>
      </c>
      <c r="K1210" s="126">
        <v>40415</v>
      </c>
      <c r="L1210" s="125">
        <v>45</v>
      </c>
      <c r="M1210" s="125">
        <v>12</v>
      </c>
      <c r="N1210" s="125">
        <v>1</v>
      </c>
      <c r="O1210" s="125">
        <v>26</v>
      </c>
      <c r="P1210" s="125">
        <v>54</v>
      </c>
      <c r="Q1210" s="125">
        <v>20</v>
      </c>
      <c r="R1210" s="125">
        <v>51832516</v>
      </c>
      <c r="S1210" s="125">
        <v>0</v>
      </c>
      <c r="T1210" s="125"/>
      <c r="U1210" s="125">
        <v>0</v>
      </c>
      <c r="V1210" s="125">
        <v>125</v>
      </c>
      <c r="W1210" s="125">
        <v>24276.47</v>
      </c>
      <c r="X1210" s="125">
        <v>9464</v>
      </c>
      <c r="Y1210" s="125">
        <v>458.06</v>
      </c>
      <c r="Z1210" s="125" t="s">
        <v>283</v>
      </c>
      <c r="AA1210" s="125">
        <v>1</v>
      </c>
      <c r="AB1210" s="125">
        <v>36935598.020000003</v>
      </c>
      <c r="AC1210" s="125">
        <v>43000000</v>
      </c>
      <c r="AD1210" s="125">
        <v>33401009.57</v>
      </c>
    </row>
    <row r="1211" spans="10:30" x14ac:dyDescent="0.2">
      <c r="J1211" s="125">
        <v>1209</v>
      </c>
      <c r="K1211" s="126">
        <v>40418</v>
      </c>
      <c r="L1211" s="125">
        <v>30</v>
      </c>
      <c r="M1211" s="125">
        <v>17</v>
      </c>
      <c r="N1211" s="125">
        <v>38</v>
      </c>
      <c r="O1211" s="125">
        <v>14</v>
      </c>
      <c r="P1211" s="125">
        <v>5</v>
      </c>
      <c r="Q1211" s="125">
        <v>35</v>
      </c>
      <c r="R1211" s="125">
        <v>64118190</v>
      </c>
      <c r="S1211" s="125">
        <v>0</v>
      </c>
      <c r="T1211" s="125"/>
      <c r="U1211" s="125">
        <v>0</v>
      </c>
      <c r="V1211" s="125">
        <v>251</v>
      </c>
      <c r="W1211" s="125">
        <v>14955.49</v>
      </c>
      <c r="X1211" s="125">
        <v>16146</v>
      </c>
      <c r="Y1211" s="125">
        <v>332.13</v>
      </c>
      <c r="Z1211" s="125" t="s">
        <v>283</v>
      </c>
      <c r="AA1211" s="125">
        <v>1</v>
      </c>
      <c r="AB1211" s="125">
        <v>59900458.509999998</v>
      </c>
      <c r="AC1211" s="125">
        <v>70000000</v>
      </c>
      <c r="AD1211" s="125">
        <v>34388859.200000003</v>
      </c>
    </row>
    <row r="1212" spans="10:30" x14ac:dyDescent="0.2">
      <c r="J1212" s="125">
        <v>1210</v>
      </c>
      <c r="K1212" s="126">
        <v>40422</v>
      </c>
      <c r="L1212" s="125">
        <v>3</v>
      </c>
      <c r="M1212" s="125">
        <v>7</v>
      </c>
      <c r="N1212" s="125">
        <v>9</v>
      </c>
      <c r="O1212" s="125">
        <v>10</v>
      </c>
      <c r="P1212" s="125">
        <v>31</v>
      </c>
      <c r="Q1212" s="125">
        <v>34</v>
      </c>
      <c r="R1212" s="125">
        <v>124600180</v>
      </c>
      <c r="S1212" s="125">
        <v>0</v>
      </c>
      <c r="T1212" s="125"/>
      <c r="U1212" s="125">
        <v>0</v>
      </c>
      <c r="V1212" s="125">
        <v>993</v>
      </c>
      <c r="W1212" s="125">
        <v>7346.2</v>
      </c>
      <c r="X1212" s="125">
        <v>57447</v>
      </c>
      <c r="Y1212" s="125">
        <v>181.4</v>
      </c>
      <c r="Z1212" s="125" t="s">
        <v>283</v>
      </c>
      <c r="AA1212" s="125">
        <v>1</v>
      </c>
      <c r="AB1212" s="125">
        <v>73338200.390000001</v>
      </c>
      <c r="AC1212" s="125">
        <v>85000000</v>
      </c>
      <c r="AD1212" s="125">
        <v>36308536.619999997</v>
      </c>
    </row>
    <row r="1213" spans="10:30" x14ac:dyDescent="0.2">
      <c r="J1213" s="125">
        <v>1211</v>
      </c>
      <c r="K1213" s="126">
        <v>40425</v>
      </c>
      <c r="L1213" s="125">
        <v>36</v>
      </c>
      <c r="M1213" s="125">
        <v>54</v>
      </c>
      <c r="N1213" s="125">
        <v>3</v>
      </c>
      <c r="O1213" s="125">
        <v>31</v>
      </c>
      <c r="P1213" s="125">
        <v>15</v>
      </c>
      <c r="Q1213" s="125">
        <v>48</v>
      </c>
      <c r="R1213" s="125">
        <v>177888800</v>
      </c>
      <c r="S1213" s="125">
        <v>7</v>
      </c>
      <c r="T1213" s="125" t="s">
        <v>7829</v>
      </c>
      <c r="U1213" s="125">
        <v>13217564.890000001</v>
      </c>
      <c r="V1213" s="125">
        <v>981</v>
      </c>
      <c r="W1213" s="125">
        <v>10616.29</v>
      </c>
      <c r="X1213" s="125">
        <v>44163</v>
      </c>
      <c r="Y1213" s="125">
        <v>336.88</v>
      </c>
      <c r="Z1213" s="125" t="s">
        <v>284</v>
      </c>
      <c r="AA1213" s="125">
        <v>0</v>
      </c>
      <c r="AB1213" s="125">
        <v>0</v>
      </c>
      <c r="AC1213" s="125">
        <v>2000000</v>
      </c>
      <c r="AD1213" s="125">
        <v>39049215.759999998</v>
      </c>
    </row>
    <row r="1214" spans="10:30" x14ac:dyDescent="0.2">
      <c r="J1214" s="125">
        <v>1212</v>
      </c>
      <c r="K1214" s="126">
        <v>40429</v>
      </c>
      <c r="L1214" s="125">
        <v>35</v>
      </c>
      <c r="M1214" s="125">
        <v>50</v>
      </c>
      <c r="N1214" s="125">
        <v>2</v>
      </c>
      <c r="O1214" s="125">
        <v>23</v>
      </c>
      <c r="P1214" s="125">
        <v>33</v>
      </c>
      <c r="Q1214" s="125">
        <v>40</v>
      </c>
      <c r="R1214" s="125">
        <v>18443790</v>
      </c>
      <c r="S1214" s="125">
        <v>0</v>
      </c>
      <c r="T1214" s="125"/>
      <c r="U1214" s="125">
        <v>0</v>
      </c>
      <c r="V1214" s="125">
        <v>28</v>
      </c>
      <c r="W1214" s="125">
        <v>38564.29</v>
      </c>
      <c r="X1214" s="125">
        <v>2326</v>
      </c>
      <c r="Y1214" s="125">
        <v>663.18</v>
      </c>
      <c r="Z1214" s="125" t="s">
        <v>283</v>
      </c>
      <c r="AA1214" s="125">
        <v>1</v>
      </c>
      <c r="AB1214" s="125">
        <v>1989105.38</v>
      </c>
      <c r="AC1214" s="125">
        <v>4000000</v>
      </c>
      <c r="AD1214" s="125">
        <v>39333373.68</v>
      </c>
    </row>
    <row r="1215" spans="10:30" x14ac:dyDescent="0.2">
      <c r="J1215" s="125">
        <v>1213</v>
      </c>
      <c r="K1215" s="126">
        <v>40432</v>
      </c>
      <c r="L1215" s="125">
        <v>3</v>
      </c>
      <c r="M1215" s="125">
        <v>53</v>
      </c>
      <c r="N1215" s="125">
        <v>45</v>
      </c>
      <c r="O1215" s="125">
        <v>11</v>
      </c>
      <c r="P1215" s="125">
        <v>34</v>
      </c>
      <c r="Q1215" s="125">
        <v>26</v>
      </c>
      <c r="R1215" s="125">
        <v>28112394</v>
      </c>
      <c r="S1215" s="125">
        <v>0</v>
      </c>
      <c r="T1215" s="125"/>
      <c r="U1215" s="125">
        <v>0</v>
      </c>
      <c r="V1215" s="125">
        <v>111</v>
      </c>
      <c r="W1215" s="125">
        <v>14827.5</v>
      </c>
      <c r="X1215" s="125">
        <v>6156</v>
      </c>
      <c r="Y1215" s="125">
        <v>381.93</v>
      </c>
      <c r="Z1215" s="125" t="s">
        <v>283</v>
      </c>
      <c r="AA1215" s="125">
        <v>1</v>
      </c>
      <c r="AB1215" s="125">
        <v>5020939.63</v>
      </c>
      <c r="AC1215" s="125">
        <v>8000000</v>
      </c>
      <c r="AD1215" s="125">
        <v>39766492.869999997</v>
      </c>
    </row>
    <row r="1216" spans="10:30" x14ac:dyDescent="0.2">
      <c r="J1216" s="125">
        <v>1214</v>
      </c>
      <c r="K1216" s="126">
        <v>40436</v>
      </c>
      <c r="L1216" s="125">
        <v>5</v>
      </c>
      <c r="M1216" s="125">
        <v>41</v>
      </c>
      <c r="N1216" s="125">
        <v>29</v>
      </c>
      <c r="O1216" s="125">
        <v>36</v>
      </c>
      <c r="P1216" s="125">
        <v>30</v>
      </c>
      <c r="Q1216" s="125">
        <v>48</v>
      </c>
      <c r="R1216" s="125">
        <v>29803386</v>
      </c>
      <c r="S1216" s="125">
        <v>0</v>
      </c>
      <c r="T1216" s="125"/>
      <c r="U1216" s="125">
        <v>0</v>
      </c>
      <c r="V1216" s="125">
        <v>87</v>
      </c>
      <c r="W1216" s="125">
        <v>20055.78</v>
      </c>
      <c r="X1216" s="125">
        <v>6593</v>
      </c>
      <c r="Y1216" s="125">
        <v>378.07</v>
      </c>
      <c r="Z1216" s="125" t="s">
        <v>283</v>
      </c>
      <c r="AA1216" s="125">
        <v>1</v>
      </c>
      <c r="AB1216" s="125">
        <v>33917085.840000004</v>
      </c>
      <c r="AC1216" s="125">
        <v>40000000</v>
      </c>
      <c r="AD1216" s="125">
        <v>40225664.670000002</v>
      </c>
    </row>
    <row r="1217" spans="10:30" x14ac:dyDescent="0.2">
      <c r="J1217" s="125">
        <v>1215</v>
      </c>
      <c r="K1217" s="126">
        <v>40439</v>
      </c>
      <c r="L1217" s="125">
        <v>47</v>
      </c>
      <c r="M1217" s="125">
        <v>51</v>
      </c>
      <c r="N1217" s="125">
        <v>10</v>
      </c>
      <c r="O1217" s="125">
        <v>50</v>
      </c>
      <c r="P1217" s="125">
        <v>30</v>
      </c>
      <c r="Q1217" s="125">
        <v>25</v>
      </c>
      <c r="R1217" s="125">
        <v>52992216</v>
      </c>
      <c r="S1217" s="125">
        <v>0</v>
      </c>
      <c r="T1217" s="125"/>
      <c r="U1217" s="125">
        <v>0</v>
      </c>
      <c r="V1217" s="125">
        <v>144</v>
      </c>
      <c r="W1217" s="125">
        <v>21544.81</v>
      </c>
      <c r="X1217" s="125">
        <v>10052</v>
      </c>
      <c r="Y1217" s="125">
        <v>440.91</v>
      </c>
      <c r="Z1217" s="125" t="s">
        <v>283</v>
      </c>
      <c r="AA1217" s="125">
        <v>1</v>
      </c>
      <c r="AB1217" s="125">
        <v>39632131.509999998</v>
      </c>
      <c r="AC1217" s="125">
        <v>46000000</v>
      </c>
      <c r="AD1217" s="125">
        <v>41042099.780000001</v>
      </c>
    </row>
    <row r="1218" spans="10:30" x14ac:dyDescent="0.2">
      <c r="J1218" s="125">
        <v>1216</v>
      </c>
      <c r="K1218" s="126">
        <v>40443</v>
      </c>
      <c r="L1218" s="125">
        <v>7</v>
      </c>
      <c r="M1218" s="125">
        <v>25</v>
      </c>
      <c r="N1218" s="125">
        <v>4</v>
      </c>
      <c r="O1218" s="125">
        <v>58</v>
      </c>
      <c r="P1218" s="125">
        <v>13</v>
      </c>
      <c r="Q1218" s="125">
        <v>27</v>
      </c>
      <c r="R1218" s="125">
        <v>57159394</v>
      </c>
      <c r="S1218" s="125">
        <v>0</v>
      </c>
      <c r="T1218" s="125"/>
      <c r="U1218" s="125">
        <v>0</v>
      </c>
      <c r="V1218" s="125">
        <v>555</v>
      </c>
      <c r="W1218" s="125">
        <v>6029.59</v>
      </c>
      <c r="X1218" s="125">
        <v>26524</v>
      </c>
      <c r="Y1218" s="125">
        <v>180.23</v>
      </c>
      <c r="Z1218" s="125" t="s">
        <v>283</v>
      </c>
      <c r="AA1218" s="125">
        <v>1</v>
      </c>
      <c r="AB1218" s="125">
        <v>45796594.369999997</v>
      </c>
      <c r="AC1218" s="125">
        <v>53000000</v>
      </c>
      <c r="AD1218" s="125">
        <v>41922737.340000004</v>
      </c>
    </row>
    <row r="1219" spans="10:30" x14ac:dyDescent="0.2">
      <c r="J1219" s="125">
        <v>1217</v>
      </c>
      <c r="K1219" s="126">
        <v>40446</v>
      </c>
      <c r="L1219" s="125">
        <v>5</v>
      </c>
      <c r="M1219" s="125">
        <v>43</v>
      </c>
      <c r="N1219" s="125">
        <v>28</v>
      </c>
      <c r="O1219" s="125">
        <v>15</v>
      </c>
      <c r="P1219" s="125">
        <v>11</v>
      </c>
      <c r="Q1219" s="125">
        <v>50</v>
      </c>
      <c r="R1219" s="125">
        <v>69238306</v>
      </c>
      <c r="S1219" s="125">
        <v>0</v>
      </c>
      <c r="T1219" s="125"/>
      <c r="U1219" s="125">
        <v>0</v>
      </c>
      <c r="V1219" s="125">
        <v>266</v>
      </c>
      <c r="W1219" s="125">
        <v>15239.05</v>
      </c>
      <c r="X1219" s="125">
        <v>16184</v>
      </c>
      <c r="Y1219" s="125">
        <v>357.81</v>
      </c>
      <c r="Z1219" s="125" t="s">
        <v>283</v>
      </c>
      <c r="AA1219" s="125">
        <v>1</v>
      </c>
      <c r="AB1219" s="125">
        <v>53263730.310000002</v>
      </c>
      <c r="AC1219" s="125">
        <v>61000000</v>
      </c>
      <c r="AD1219" s="125">
        <v>42989471.060000002</v>
      </c>
    </row>
    <row r="1220" spans="10:30" x14ac:dyDescent="0.2">
      <c r="J1220" s="125">
        <v>1218</v>
      </c>
      <c r="K1220" s="126">
        <v>40450</v>
      </c>
      <c r="L1220" s="125">
        <v>33</v>
      </c>
      <c r="M1220" s="125">
        <v>23</v>
      </c>
      <c r="N1220" s="125">
        <v>29</v>
      </c>
      <c r="O1220" s="125">
        <v>46</v>
      </c>
      <c r="P1220" s="125">
        <v>10</v>
      </c>
      <c r="Q1220" s="125">
        <v>31</v>
      </c>
      <c r="R1220" s="125">
        <v>86469726</v>
      </c>
      <c r="S1220" s="125">
        <v>0</v>
      </c>
      <c r="T1220" s="125"/>
      <c r="U1220" s="125">
        <v>0</v>
      </c>
      <c r="V1220" s="125">
        <v>211</v>
      </c>
      <c r="W1220" s="125">
        <v>23992.46</v>
      </c>
      <c r="X1220" s="125">
        <v>17290</v>
      </c>
      <c r="Y1220" s="125">
        <v>418.27</v>
      </c>
      <c r="Z1220" s="125" t="s">
        <v>283</v>
      </c>
      <c r="AA1220" s="125">
        <v>1</v>
      </c>
      <c r="AB1220" s="125">
        <v>62589221.310000002</v>
      </c>
      <c r="AC1220" s="125">
        <v>75000000</v>
      </c>
      <c r="AD1220" s="125">
        <v>44321684.07</v>
      </c>
    </row>
    <row r="1221" spans="10:30" x14ac:dyDescent="0.2">
      <c r="J1221" s="125">
        <v>1219</v>
      </c>
      <c r="K1221" s="126">
        <v>40453</v>
      </c>
      <c r="L1221" s="125">
        <v>34</v>
      </c>
      <c r="M1221" s="125">
        <v>37</v>
      </c>
      <c r="N1221" s="125">
        <v>41</v>
      </c>
      <c r="O1221" s="125">
        <v>53</v>
      </c>
      <c r="P1221" s="125">
        <v>2</v>
      </c>
      <c r="Q1221" s="125">
        <v>33</v>
      </c>
      <c r="R1221" s="125">
        <v>107640740</v>
      </c>
      <c r="S1221" s="125">
        <v>0</v>
      </c>
      <c r="T1221" s="125"/>
      <c r="U1221" s="125">
        <v>0</v>
      </c>
      <c r="V1221" s="125">
        <v>220</v>
      </c>
      <c r="W1221" s="125">
        <v>28644.89</v>
      </c>
      <c r="X1221" s="125">
        <v>17919</v>
      </c>
      <c r="Y1221" s="125">
        <v>502.4</v>
      </c>
      <c r="Z1221" s="125" t="s">
        <v>283</v>
      </c>
      <c r="AA1221" s="125">
        <v>1</v>
      </c>
      <c r="AB1221" s="125">
        <v>99517334.590000004</v>
      </c>
      <c r="AC1221" s="125">
        <v>115000000</v>
      </c>
      <c r="AD1221" s="125">
        <v>45980072.509999998</v>
      </c>
    </row>
    <row r="1222" spans="10:30" x14ac:dyDescent="0.2">
      <c r="J1222" s="125">
        <v>1220</v>
      </c>
      <c r="K1222" s="126">
        <v>40457</v>
      </c>
      <c r="L1222" s="125">
        <v>48</v>
      </c>
      <c r="M1222" s="125">
        <v>55</v>
      </c>
      <c r="N1222" s="125">
        <v>52</v>
      </c>
      <c r="O1222" s="125">
        <v>43</v>
      </c>
      <c r="P1222" s="125">
        <v>5</v>
      </c>
      <c r="Q1222" s="125">
        <v>15</v>
      </c>
      <c r="R1222" s="125">
        <v>181969176</v>
      </c>
      <c r="S1222" s="125">
        <v>1</v>
      </c>
      <c r="T1222" s="125" t="s">
        <v>7831</v>
      </c>
      <c r="U1222" s="125">
        <v>119142144.27</v>
      </c>
      <c r="V1222" s="125">
        <v>377</v>
      </c>
      <c r="W1222" s="125">
        <v>28258.54</v>
      </c>
      <c r="X1222" s="125">
        <v>30478</v>
      </c>
      <c r="Y1222" s="125">
        <v>499.35</v>
      </c>
      <c r="Z1222" s="125" t="s">
        <v>284</v>
      </c>
      <c r="AA1222" s="125">
        <v>0</v>
      </c>
      <c r="AB1222" s="125">
        <v>0</v>
      </c>
      <c r="AC1222" s="125">
        <v>3000000</v>
      </c>
      <c r="AD1222" s="125">
        <v>48783616.75</v>
      </c>
    </row>
    <row r="1223" spans="10:30" x14ac:dyDescent="0.2">
      <c r="J1223" s="125">
        <v>1221</v>
      </c>
      <c r="K1223" s="126">
        <v>40460</v>
      </c>
      <c r="L1223" s="125">
        <v>46</v>
      </c>
      <c r="M1223" s="125">
        <v>5</v>
      </c>
      <c r="N1223" s="125">
        <v>58</v>
      </c>
      <c r="O1223" s="125">
        <v>37</v>
      </c>
      <c r="P1223" s="125">
        <v>14</v>
      </c>
      <c r="Q1223" s="125">
        <v>43</v>
      </c>
      <c r="R1223" s="125">
        <v>26146224</v>
      </c>
      <c r="S1223" s="125">
        <v>0</v>
      </c>
      <c r="T1223" s="125"/>
      <c r="U1223" s="125">
        <v>0</v>
      </c>
      <c r="V1223" s="125">
        <v>102</v>
      </c>
      <c r="W1223" s="125">
        <v>15007.28</v>
      </c>
      <c r="X1223" s="125">
        <v>5864</v>
      </c>
      <c r="Y1223" s="125">
        <v>372.91</v>
      </c>
      <c r="Z1223" s="125" t="s">
        <v>283</v>
      </c>
      <c r="AA1223" s="125">
        <v>1</v>
      </c>
      <c r="AB1223" s="125">
        <v>2819788.93</v>
      </c>
      <c r="AC1223" s="125">
        <v>6000000</v>
      </c>
      <c r="AD1223" s="125">
        <v>49186443.740000002</v>
      </c>
    </row>
    <row r="1224" spans="10:30" x14ac:dyDescent="0.2">
      <c r="J1224" s="125">
        <v>1222</v>
      </c>
      <c r="K1224" s="126">
        <v>40464</v>
      </c>
      <c r="L1224" s="125">
        <v>26</v>
      </c>
      <c r="M1224" s="125">
        <v>19</v>
      </c>
      <c r="N1224" s="125">
        <v>48</v>
      </c>
      <c r="O1224" s="125">
        <v>57</v>
      </c>
      <c r="P1224" s="125">
        <v>5</v>
      </c>
      <c r="Q1224" s="125">
        <v>8</v>
      </c>
      <c r="R1224" s="125">
        <v>24254156</v>
      </c>
      <c r="S1224" s="125">
        <v>0</v>
      </c>
      <c r="T1224" s="125"/>
      <c r="U1224" s="125">
        <v>0</v>
      </c>
      <c r="V1224" s="125">
        <v>121</v>
      </c>
      <c r="W1224" s="125">
        <v>11735.29</v>
      </c>
      <c r="X1224" s="125">
        <v>7404</v>
      </c>
      <c r="Y1224" s="125">
        <v>273.97000000000003</v>
      </c>
      <c r="Z1224" s="125" t="s">
        <v>283</v>
      </c>
      <c r="AA1224" s="125">
        <v>1</v>
      </c>
      <c r="AB1224" s="125">
        <v>5435524.2000000002</v>
      </c>
      <c r="AC1224" s="125">
        <v>8000000</v>
      </c>
      <c r="AD1224" s="125">
        <v>49560120.229999997</v>
      </c>
    </row>
    <row r="1225" spans="10:30" x14ac:dyDescent="0.2">
      <c r="J1225" s="125">
        <v>1223</v>
      </c>
      <c r="K1225" s="126">
        <v>40467</v>
      </c>
      <c r="L1225" s="125">
        <v>17</v>
      </c>
      <c r="M1225" s="125">
        <v>15</v>
      </c>
      <c r="N1225" s="125">
        <v>48</v>
      </c>
      <c r="O1225" s="125">
        <v>42</v>
      </c>
      <c r="P1225" s="125">
        <v>35</v>
      </c>
      <c r="Q1225" s="125">
        <v>47</v>
      </c>
      <c r="R1225" s="125">
        <v>35565226</v>
      </c>
      <c r="S1225" s="125">
        <v>0</v>
      </c>
      <c r="T1225" s="125"/>
      <c r="U1225" s="125">
        <v>0</v>
      </c>
      <c r="V1225" s="125">
        <v>358</v>
      </c>
      <c r="W1225" s="125">
        <v>5816.15</v>
      </c>
      <c r="X1225" s="125">
        <v>9411</v>
      </c>
      <c r="Y1225" s="125">
        <v>316.07</v>
      </c>
      <c r="Z1225" s="125" t="s">
        <v>283</v>
      </c>
      <c r="AA1225" s="125">
        <v>1</v>
      </c>
      <c r="AB1225" s="125">
        <v>9271123.1899999995</v>
      </c>
      <c r="AC1225" s="125">
        <v>13000000</v>
      </c>
      <c r="AD1225" s="125">
        <v>50108062.950000003</v>
      </c>
    </row>
    <row r="1226" spans="10:30" x14ac:dyDescent="0.2">
      <c r="J1226" s="125">
        <v>1224</v>
      </c>
      <c r="K1226" s="126">
        <v>40471</v>
      </c>
      <c r="L1226" s="125">
        <v>41</v>
      </c>
      <c r="M1226" s="125">
        <v>19</v>
      </c>
      <c r="N1226" s="125">
        <v>57</v>
      </c>
      <c r="O1226" s="125">
        <v>53</v>
      </c>
      <c r="P1226" s="125">
        <v>21</v>
      </c>
      <c r="Q1226" s="125">
        <v>27</v>
      </c>
      <c r="R1226" s="125">
        <v>37770716</v>
      </c>
      <c r="S1226" s="125">
        <v>1</v>
      </c>
      <c r="T1226" s="125" t="s">
        <v>7830</v>
      </c>
      <c r="U1226" s="125">
        <v>13344577.42</v>
      </c>
      <c r="V1226" s="125">
        <v>124</v>
      </c>
      <c r="W1226" s="125">
        <v>17833.09</v>
      </c>
      <c r="X1226" s="125">
        <v>6867</v>
      </c>
      <c r="Y1226" s="125">
        <v>460.02</v>
      </c>
      <c r="Z1226" s="125" t="s">
        <v>284</v>
      </c>
      <c r="AA1226" s="125">
        <v>0</v>
      </c>
      <c r="AB1226" s="125">
        <v>0</v>
      </c>
      <c r="AC1226" s="125">
        <v>23000000</v>
      </c>
      <c r="AD1226" s="125">
        <v>50689985</v>
      </c>
    </row>
    <row r="1227" spans="10:30" x14ac:dyDescent="0.2">
      <c r="J1227" s="125">
        <v>1225</v>
      </c>
      <c r="K1227" s="126">
        <v>40474</v>
      </c>
      <c r="L1227" s="125">
        <v>32</v>
      </c>
      <c r="M1227" s="125">
        <v>55</v>
      </c>
      <c r="N1227" s="125">
        <v>34</v>
      </c>
      <c r="O1227" s="125">
        <v>31</v>
      </c>
      <c r="P1227" s="125">
        <v>50</v>
      </c>
      <c r="Q1227" s="125">
        <v>40</v>
      </c>
      <c r="R1227" s="125">
        <v>39382110</v>
      </c>
      <c r="S1227" s="125">
        <v>1</v>
      </c>
      <c r="T1227" s="125" t="s">
        <v>7832</v>
      </c>
      <c r="U1227" s="125">
        <v>24970852.82</v>
      </c>
      <c r="V1227" s="125">
        <v>36</v>
      </c>
      <c r="W1227" s="125">
        <v>64045.66</v>
      </c>
      <c r="X1227" s="125">
        <v>3825</v>
      </c>
      <c r="Y1227" s="125">
        <v>861.11</v>
      </c>
      <c r="Z1227" s="125" t="s">
        <v>284</v>
      </c>
      <c r="AA1227" s="125">
        <v>0</v>
      </c>
      <c r="AB1227" s="125">
        <v>0</v>
      </c>
      <c r="AC1227" s="125">
        <v>2000000</v>
      </c>
      <c r="AD1227" s="125">
        <v>51296733.299999997</v>
      </c>
    </row>
    <row r="1228" spans="10:30" x14ac:dyDescent="0.2">
      <c r="J1228" s="125">
        <v>1226</v>
      </c>
      <c r="K1228" s="126">
        <v>40478</v>
      </c>
      <c r="L1228" s="125">
        <v>31</v>
      </c>
      <c r="M1228" s="125">
        <v>55</v>
      </c>
      <c r="N1228" s="125">
        <v>56</v>
      </c>
      <c r="O1228" s="125">
        <v>50</v>
      </c>
      <c r="P1228" s="125">
        <v>40</v>
      </c>
      <c r="Q1228" s="125">
        <v>10</v>
      </c>
      <c r="R1228" s="125">
        <v>22114710</v>
      </c>
      <c r="S1228" s="125">
        <v>0</v>
      </c>
      <c r="T1228" s="125"/>
      <c r="U1228" s="125">
        <v>0</v>
      </c>
      <c r="V1228" s="125">
        <v>57</v>
      </c>
      <c r="W1228" s="125">
        <v>22714.31</v>
      </c>
      <c r="X1228" s="125">
        <v>9917</v>
      </c>
      <c r="Y1228" s="125">
        <v>186.5</v>
      </c>
      <c r="Z1228" s="125" t="s">
        <v>283</v>
      </c>
      <c r="AA1228" s="125">
        <v>1</v>
      </c>
      <c r="AB1228" s="125">
        <v>2385002.6800000002</v>
      </c>
      <c r="AC1228" s="125">
        <v>5000000</v>
      </c>
      <c r="AD1228" s="125">
        <v>51637447.990000002</v>
      </c>
    </row>
    <row r="1229" spans="10:30" x14ac:dyDescent="0.2">
      <c r="J1229" s="125">
        <v>1227</v>
      </c>
      <c r="K1229" s="126">
        <v>40481</v>
      </c>
      <c r="L1229" s="125">
        <v>35</v>
      </c>
      <c r="M1229" s="125">
        <v>31</v>
      </c>
      <c r="N1229" s="125">
        <v>4</v>
      </c>
      <c r="O1229" s="125">
        <v>30</v>
      </c>
      <c r="P1229" s="125">
        <v>54</v>
      </c>
      <c r="Q1229" s="125">
        <v>28</v>
      </c>
      <c r="R1229" s="125">
        <v>28377038</v>
      </c>
      <c r="S1229" s="125">
        <v>1</v>
      </c>
      <c r="T1229" s="125" t="s">
        <v>7837</v>
      </c>
      <c r="U1229" s="125">
        <v>5445377.96</v>
      </c>
      <c r="V1229" s="125">
        <v>463</v>
      </c>
      <c r="W1229" s="125">
        <v>3588.23</v>
      </c>
      <c r="X1229" s="125">
        <v>5301</v>
      </c>
      <c r="Y1229" s="125">
        <v>447.71</v>
      </c>
      <c r="Z1229" s="125" t="s">
        <v>284</v>
      </c>
      <c r="AA1229" s="125">
        <v>0</v>
      </c>
      <c r="AB1229" s="125">
        <v>0</v>
      </c>
      <c r="AC1229" s="125">
        <v>1600000</v>
      </c>
      <c r="AD1229" s="125">
        <v>52074644.469999999</v>
      </c>
    </row>
    <row r="1230" spans="10:30" x14ac:dyDescent="0.2">
      <c r="J1230" s="125">
        <v>1228</v>
      </c>
      <c r="K1230" s="126">
        <v>40485</v>
      </c>
      <c r="L1230" s="125">
        <v>36</v>
      </c>
      <c r="M1230" s="125">
        <v>10</v>
      </c>
      <c r="N1230" s="125">
        <v>60</v>
      </c>
      <c r="O1230" s="125">
        <v>52</v>
      </c>
      <c r="P1230" s="125">
        <v>50</v>
      </c>
      <c r="Q1230" s="125">
        <v>23</v>
      </c>
      <c r="R1230" s="125">
        <v>18171942</v>
      </c>
      <c r="S1230" s="125">
        <v>0</v>
      </c>
      <c r="T1230" s="125"/>
      <c r="U1230" s="125">
        <v>0</v>
      </c>
      <c r="V1230" s="125">
        <v>43</v>
      </c>
      <c r="W1230" s="125">
        <v>24741.5</v>
      </c>
      <c r="X1230" s="125">
        <v>3050</v>
      </c>
      <c r="Y1230" s="125">
        <v>498.3</v>
      </c>
      <c r="Z1230" s="125" t="s">
        <v>283</v>
      </c>
      <c r="AA1230" s="125">
        <v>1</v>
      </c>
      <c r="AB1230" s="125">
        <v>1959787.41</v>
      </c>
      <c r="AC1230" s="125">
        <v>5000000</v>
      </c>
      <c r="AD1230" s="125">
        <v>52354614.109999999</v>
      </c>
    </row>
    <row r="1231" spans="10:30" x14ac:dyDescent="0.2">
      <c r="J1231" s="125">
        <v>1229</v>
      </c>
      <c r="K1231" s="126">
        <v>40488</v>
      </c>
      <c r="L1231" s="125">
        <v>12</v>
      </c>
      <c r="M1231" s="125">
        <v>49</v>
      </c>
      <c r="N1231" s="125">
        <v>60</v>
      </c>
      <c r="O1231" s="125">
        <v>32</v>
      </c>
      <c r="P1231" s="125">
        <v>30</v>
      </c>
      <c r="Q1231" s="125">
        <v>40</v>
      </c>
      <c r="R1231" s="125">
        <v>27891626</v>
      </c>
      <c r="S1231" s="125">
        <v>0</v>
      </c>
      <c r="T1231" s="125"/>
      <c r="U1231" s="125">
        <v>0</v>
      </c>
      <c r="V1231" s="125">
        <v>42</v>
      </c>
      <c r="W1231" s="125">
        <v>38879.24</v>
      </c>
      <c r="X1231" s="125">
        <v>2827</v>
      </c>
      <c r="Y1231" s="125">
        <v>825.16</v>
      </c>
      <c r="Z1231" s="125" t="s">
        <v>283</v>
      </c>
      <c r="AA1231" s="125">
        <v>1</v>
      </c>
      <c r="AB1231" s="125">
        <v>14182939</v>
      </c>
      <c r="AC1231" s="125">
        <v>18000000</v>
      </c>
      <c r="AD1231" s="125">
        <v>52784332</v>
      </c>
    </row>
    <row r="1232" spans="10:30" x14ac:dyDescent="0.2">
      <c r="J1232" s="125">
        <v>1230</v>
      </c>
      <c r="K1232" s="126">
        <v>40492</v>
      </c>
      <c r="L1232" s="125">
        <v>37</v>
      </c>
      <c r="M1232" s="125">
        <v>35</v>
      </c>
      <c r="N1232" s="125">
        <v>12</v>
      </c>
      <c r="O1232" s="125">
        <v>22</v>
      </c>
      <c r="P1232" s="125">
        <v>19</v>
      </c>
      <c r="Q1232" s="125">
        <v>9</v>
      </c>
      <c r="R1232" s="125">
        <v>34852882</v>
      </c>
      <c r="S1232" s="125">
        <v>0</v>
      </c>
      <c r="T1232" s="125"/>
      <c r="U1232" s="125">
        <v>0</v>
      </c>
      <c r="V1232" s="125">
        <v>110</v>
      </c>
      <c r="W1232" s="125">
        <v>18549.8</v>
      </c>
      <c r="X1232" s="125">
        <v>9272</v>
      </c>
      <c r="Y1232" s="125">
        <v>314.38</v>
      </c>
      <c r="Z1232" s="125" t="s">
        <v>283</v>
      </c>
      <c r="AA1232" s="125">
        <v>1</v>
      </c>
      <c r="AB1232" s="125">
        <v>17941713.91</v>
      </c>
      <c r="AC1232" s="125">
        <v>22000000</v>
      </c>
      <c r="AD1232" s="125">
        <v>53321299.850000001</v>
      </c>
    </row>
    <row r="1233" spans="10:30" x14ac:dyDescent="0.2">
      <c r="J1233" s="125">
        <v>1231</v>
      </c>
      <c r="K1233" s="126">
        <v>40495</v>
      </c>
      <c r="L1233" s="125">
        <v>20</v>
      </c>
      <c r="M1233" s="125">
        <v>27</v>
      </c>
      <c r="N1233" s="125">
        <v>49</v>
      </c>
      <c r="O1233" s="125">
        <v>5</v>
      </c>
      <c r="P1233" s="125">
        <v>23</v>
      </c>
      <c r="Q1233" s="125">
        <v>39</v>
      </c>
      <c r="R1233" s="125">
        <v>41183828</v>
      </c>
      <c r="S1233" s="125">
        <v>1</v>
      </c>
      <c r="T1233" s="125" t="s">
        <v>7830</v>
      </c>
      <c r="U1233" s="125">
        <v>22383261.66</v>
      </c>
      <c r="V1233" s="125">
        <v>161</v>
      </c>
      <c r="W1233" s="125">
        <v>14975.94</v>
      </c>
      <c r="X1233" s="125">
        <v>9961</v>
      </c>
      <c r="Y1233" s="125">
        <v>345.79</v>
      </c>
      <c r="Z1233" s="125" t="s">
        <v>284</v>
      </c>
      <c r="AA1233" s="125">
        <v>0</v>
      </c>
      <c r="AB1233" s="125">
        <v>0</v>
      </c>
      <c r="AC1233" s="125">
        <v>2000000</v>
      </c>
      <c r="AD1233" s="125">
        <v>53955806.689999998</v>
      </c>
    </row>
    <row r="1234" spans="10:30" x14ac:dyDescent="0.2">
      <c r="J1234" s="125">
        <v>1232</v>
      </c>
      <c r="K1234" s="126">
        <v>40499</v>
      </c>
      <c r="L1234" s="125">
        <v>12</v>
      </c>
      <c r="M1234" s="125">
        <v>18</v>
      </c>
      <c r="N1234" s="125">
        <v>15</v>
      </c>
      <c r="O1234" s="125">
        <v>8</v>
      </c>
      <c r="P1234" s="125">
        <v>11</v>
      </c>
      <c r="Q1234" s="125">
        <v>22</v>
      </c>
      <c r="R1234" s="125">
        <v>18310616</v>
      </c>
      <c r="S1234" s="125">
        <v>0</v>
      </c>
      <c r="T1234" s="125"/>
      <c r="U1234" s="125">
        <v>0</v>
      </c>
      <c r="V1234" s="125">
        <v>161</v>
      </c>
      <c r="W1234" s="125">
        <v>6658.4</v>
      </c>
      <c r="X1234" s="125">
        <v>7374</v>
      </c>
      <c r="Y1234" s="125">
        <v>207.68</v>
      </c>
      <c r="Z1234" s="125" t="s">
        <v>283</v>
      </c>
      <c r="AA1234" s="125">
        <v>1</v>
      </c>
      <c r="AB1234" s="125">
        <v>1974742.97</v>
      </c>
      <c r="AC1234" s="125">
        <v>4500000</v>
      </c>
      <c r="AD1234" s="125">
        <v>54237912.840000004</v>
      </c>
    </row>
    <row r="1235" spans="10:30" x14ac:dyDescent="0.2">
      <c r="J1235" s="125">
        <v>1233</v>
      </c>
      <c r="K1235" s="126">
        <v>40502</v>
      </c>
      <c r="L1235" s="125">
        <v>49</v>
      </c>
      <c r="M1235" s="125">
        <v>22</v>
      </c>
      <c r="N1235" s="125">
        <v>59</v>
      </c>
      <c r="O1235" s="125">
        <v>29</v>
      </c>
      <c r="P1235" s="125">
        <v>32</v>
      </c>
      <c r="Q1235" s="125">
        <v>54</v>
      </c>
      <c r="R1235" s="125">
        <v>24496594</v>
      </c>
      <c r="S1235" s="125">
        <v>0</v>
      </c>
      <c r="T1235" s="125"/>
      <c r="U1235" s="125">
        <v>0</v>
      </c>
      <c r="V1235" s="125">
        <v>33</v>
      </c>
      <c r="W1235" s="125">
        <v>43459.53</v>
      </c>
      <c r="X1235" s="125">
        <v>3057</v>
      </c>
      <c r="Y1235" s="125">
        <v>670.2</v>
      </c>
      <c r="Z1235" s="125" t="s">
        <v>283</v>
      </c>
      <c r="AA1235" s="125">
        <v>1</v>
      </c>
      <c r="AB1235" s="125">
        <v>4616624.43</v>
      </c>
      <c r="AC1235" s="125">
        <v>8000000</v>
      </c>
      <c r="AD1235" s="125">
        <v>54615324.5</v>
      </c>
    </row>
    <row r="1236" spans="10:30" x14ac:dyDescent="0.2">
      <c r="J1236" s="125">
        <v>1234</v>
      </c>
      <c r="K1236" s="126">
        <v>40506</v>
      </c>
      <c r="L1236" s="125">
        <v>3</v>
      </c>
      <c r="M1236" s="125">
        <v>5</v>
      </c>
      <c r="N1236" s="125">
        <v>24</v>
      </c>
      <c r="O1236" s="125">
        <v>19</v>
      </c>
      <c r="P1236" s="125">
        <v>30</v>
      </c>
      <c r="Q1236" s="125">
        <v>35</v>
      </c>
      <c r="R1236" s="125">
        <v>26346304</v>
      </c>
      <c r="S1236" s="125">
        <v>0</v>
      </c>
      <c r="T1236" s="125"/>
      <c r="U1236" s="125">
        <v>0</v>
      </c>
      <c r="V1236" s="125">
        <v>120</v>
      </c>
      <c r="W1236" s="125">
        <v>12853.8</v>
      </c>
      <c r="X1236" s="125">
        <v>9102</v>
      </c>
      <c r="Y1236" s="125">
        <v>242.09</v>
      </c>
      <c r="Z1236" s="125" t="s">
        <v>283</v>
      </c>
      <c r="AA1236" s="125">
        <v>1</v>
      </c>
      <c r="AB1236" s="125">
        <v>17300360.170000002</v>
      </c>
      <c r="AC1236" s="125">
        <v>21000000</v>
      </c>
      <c r="AD1236" s="125">
        <v>55021234.060000002</v>
      </c>
    </row>
    <row r="1237" spans="10:30" x14ac:dyDescent="0.2">
      <c r="J1237" s="125">
        <v>1235</v>
      </c>
      <c r="K1237" s="126">
        <v>40509</v>
      </c>
      <c r="L1237" s="125">
        <v>16</v>
      </c>
      <c r="M1237" s="125">
        <v>49</v>
      </c>
      <c r="N1237" s="125">
        <v>55</v>
      </c>
      <c r="O1237" s="125">
        <v>20</v>
      </c>
      <c r="P1237" s="125">
        <v>10</v>
      </c>
      <c r="Q1237" s="125">
        <v>26</v>
      </c>
      <c r="R1237" s="125">
        <v>35707024</v>
      </c>
      <c r="S1237" s="125">
        <v>0</v>
      </c>
      <c r="T1237" s="125"/>
      <c r="U1237" s="125">
        <v>0</v>
      </c>
      <c r="V1237" s="125">
        <v>83</v>
      </c>
      <c r="W1237" s="125">
        <v>25186.560000000001</v>
      </c>
      <c r="X1237" s="125">
        <v>6028</v>
      </c>
      <c r="Y1237" s="125">
        <v>495.42</v>
      </c>
      <c r="Z1237" s="125" t="s">
        <v>283</v>
      </c>
      <c r="AA1237" s="125">
        <v>1</v>
      </c>
      <c r="AB1237" s="125">
        <v>21151251.640000001</v>
      </c>
      <c r="AC1237" s="125">
        <v>25000000</v>
      </c>
      <c r="AD1237" s="125">
        <v>55571361.420000002</v>
      </c>
    </row>
    <row r="1238" spans="10:30" x14ac:dyDescent="0.2">
      <c r="J1238" s="125">
        <v>1236</v>
      </c>
      <c r="K1238" s="126">
        <v>40513</v>
      </c>
      <c r="L1238" s="125">
        <v>17</v>
      </c>
      <c r="M1238" s="125">
        <v>20</v>
      </c>
      <c r="N1238" s="125">
        <v>38</v>
      </c>
      <c r="O1238" s="125">
        <v>8</v>
      </c>
      <c r="P1238" s="125">
        <v>53</v>
      </c>
      <c r="Q1238" s="125">
        <v>3</v>
      </c>
      <c r="R1238" s="125">
        <v>37987018</v>
      </c>
      <c r="S1238" s="125">
        <v>0</v>
      </c>
      <c r="T1238" s="125"/>
      <c r="U1238" s="125">
        <v>0</v>
      </c>
      <c r="V1238" s="125">
        <v>136</v>
      </c>
      <c r="W1238" s="125">
        <v>16352.7</v>
      </c>
      <c r="X1238" s="125">
        <v>9270</v>
      </c>
      <c r="Y1238" s="125">
        <v>342.72</v>
      </c>
      <c r="Z1238" s="125" t="s">
        <v>283</v>
      </c>
      <c r="AA1238" s="125">
        <v>1</v>
      </c>
      <c r="AB1238" s="125">
        <v>25248033.370000001</v>
      </c>
      <c r="AC1238" s="125">
        <v>30000000</v>
      </c>
      <c r="AD1238" s="125">
        <v>56156615.969999999</v>
      </c>
    </row>
    <row r="1239" spans="10:30" x14ac:dyDescent="0.2">
      <c r="J1239" s="125">
        <v>1237</v>
      </c>
      <c r="K1239" s="126">
        <v>40516</v>
      </c>
      <c r="L1239" s="125">
        <v>26</v>
      </c>
      <c r="M1239" s="125">
        <v>21</v>
      </c>
      <c r="N1239" s="125">
        <v>39</v>
      </c>
      <c r="O1239" s="125">
        <v>5</v>
      </c>
      <c r="P1239" s="125">
        <v>18</v>
      </c>
      <c r="Q1239" s="125">
        <v>59</v>
      </c>
      <c r="R1239" s="125">
        <v>45457850</v>
      </c>
      <c r="S1239" s="125">
        <v>1</v>
      </c>
      <c r="T1239" s="125" t="s">
        <v>7850</v>
      </c>
      <c r="U1239" s="125">
        <v>30150521.09</v>
      </c>
      <c r="V1239" s="125">
        <v>132</v>
      </c>
      <c r="W1239" s="125">
        <v>20161.75</v>
      </c>
      <c r="X1239" s="125">
        <v>9303</v>
      </c>
      <c r="Y1239" s="125">
        <v>408.67</v>
      </c>
      <c r="Z1239" s="125" t="s">
        <v>284</v>
      </c>
      <c r="AA1239" s="125">
        <v>0</v>
      </c>
      <c r="AB1239" s="125">
        <v>0</v>
      </c>
      <c r="AC1239" s="125">
        <v>2000000</v>
      </c>
      <c r="AD1239" s="125">
        <v>56856971.380000003</v>
      </c>
    </row>
    <row r="1240" spans="10:30" x14ac:dyDescent="0.2">
      <c r="J1240" s="125">
        <v>1238</v>
      </c>
      <c r="K1240" s="126">
        <v>40520</v>
      </c>
      <c r="L1240" s="125">
        <v>40</v>
      </c>
      <c r="M1240" s="125">
        <v>45</v>
      </c>
      <c r="N1240" s="125">
        <v>24</v>
      </c>
      <c r="O1240" s="125">
        <v>14</v>
      </c>
      <c r="P1240" s="125">
        <v>13</v>
      </c>
      <c r="Q1240" s="125">
        <v>39</v>
      </c>
      <c r="R1240" s="125">
        <v>20265740</v>
      </c>
      <c r="S1240" s="125">
        <v>0</v>
      </c>
      <c r="T1240" s="125"/>
      <c r="U1240" s="125">
        <v>0</v>
      </c>
      <c r="V1240" s="125">
        <v>41</v>
      </c>
      <c r="W1240" s="125">
        <v>28938.22</v>
      </c>
      <c r="X1240" s="125">
        <v>3065</v>
      </c>
      <c r="Y1240" s="125">
        <v>553</v>
      </c>
      <c r="Z1240" s="125" t="s">
        <v>283</v>
      </c>
      <c r="AA1240" s="125">
        <v>1</v>
      </c>
      <c r="AB1240" s="125">
        <v>2185597.0099999998</v>
      </c>
      <c r="AC1240" s="125">
        <v>5000000</v>
      </c>
      <c r="AD1240" s="125">
        <v>57169199.539999999</v>
      </c>
    </row>
    <row r="1241" spans="10:30" x14ac:dyDescent="0.2">
      <c r="J1241" s="125">
        <v>1239</v>
      </c>
      <c r="K1241" s="126">
        <v>40523</v>
      </c>
      <c r="L1241" s="125">
        <v>15</v>
      </c>
      <c r="M1241" s="125">
        <v>1</v>
      </c>
      <c r="N1241" s="125">
        <v>48</v>
      </c>
      <c r="O1241" s="125">
        <v>37</v>
      </c>
      <c r="P1241" s="125">
        <v>39</v>
      </c>
      <c r="Q1241" s="125">
        <v>52</v>
      </c>
      <c r="R1241" s="125">
        <v>26507920</v>
      </c>
      <c r="S1241" s="125">
        <v>0</v>
      </c>
      <c r="T1241" s="125"/>
      <c r="U1241" s="125">
        <v>0</v>
      </c>
      <c r="V1241" s="125">
        <v>57</v>
      </c>
      <c r="W1241" s="125">
        <v>27226.639999999999</v>
      </c>
      <c r="X1241" s="125">
        <v>3794</v>
      </c>
      <c r="Y1241" s="125">
        <v>584.35</v>
      </c>
      <c r="Z1241" s="125" t="s">
        <v>283</v>
      </c>
      <c r="AA1241" s="125">
        <v>1</v>
      </c>
      <c r="AB1241" s="125">
        <v>16292399.49</v>
      </c>
      <c r="AC1241" s="125">
        <v>20000000</v>
      </c>
      <c r="AD1241" s="125">
        <v>57577599.079999998</v>
      </c>
    </row>
    <row r="1242" spans="10:30" x14ac:dyDescent="0.2">
      <c r="J1242" s="125">
        <v>1240</v>
      </c>
      <c r="K1242" s="126">
        <v>40527</v>
      </c>
      <c r="L1242" s="125">
        <v>22</v>
      </c>
      <c r="M1242" s="125">
        <v>42</v>
      </c>
      <c r="N1242" s="125">
        <v>49</v>
      </c>
      <c r="O1242" s="125">
        <v>8</v>
      </c>
      <c r="P1242" s="125">
        <v>12</v>
      </c>
      <c r="Q1242" s="125">
        <v>9</v>
      </c>
      <c r="R1242" s="125">
        <v>33280228</v>
      </c>
      <c r="S1242" s="125">
        <v>0</v>
      </c>
      <c r="T1242" s="125"/>
      <c r="U1242" s="125">
        <v>0</v>
      </c>
      <c r="V1242" s="125">
        <v>123</v>
      </c>
      <c r="W1242" s="125">
        <v>15840.7</v>
      </c>
      <c r="X1242" s="125">
        <v>8257</v>
      </c>
      <c r="Y1242" s="125">
        <v>337.1</v>
      </c>
      <c r="Z1242" s="125" t="s">
        <v>283</v>
      </c>
      <c r="AA1242" s="125">
        <v>1</v>
      </c>
      <c r="AB1242" s="125">
        <v>19881568.559999999</v>
      </c>
      <c r="AC1242" s="125">
        <v>24000000</v>
      </c>
      <c r="AD1242" s="125">
        <v>58090337.539999999</v>
      </c>
    </row>
    <row r="1243" spans="10:30" x14ac:dyDescent="0.2">
      <c r="J1243" s="125">
        <v>1241</v>
      </c>
      <c r="K1243" s="126">
        <v>40530</v>
      </c>
      <c r="L1243" s="125">
        <v>13</v>
      </c>
      <c r="M1243" s="125">
        <v>26</v>
      </c>
      <c r="N1243" s="125">
        <v>25</v>
      </c>
      <c r="O1243" s="125">
        <v>10</v>
      </c>
      <c r="P1243" s="125">
        <v>28</v>
      </c>
      <c r="Q1243" s="125">
        <v>45</v>
      </c>
      <c r="R1243" s="125">
        <v>38582506</v>
      </c>
      <c r="S1243" s="125">
        <v>0</v>
      </c>
      <c r="T1243" s="125"/>
      <c r="U1243" s="125">
        <v>0</v>
      </c>
      <c r="V1243" s="125">
        <v>181</v>
      </c>
      <c r="W1243" s="125">
        <v>12479.72</v>
      </c>
      <c r="X1243" s="125">
        <v>12556</v>
      </c>
      <c r="Y1243" s="125">
        <v>257</v>
      </c>
      <c r="Z1243" s="125" t="s">
        <v>283</v>
      </c>
      <c r="AA1243" s="125">
        <v>1</v>
      </c>
      <c r="AB1243" s="125">
        <v>24042571.82</v>
      </c>
      <c r="AC1243" s="125">
        <v>26000000</v>
      </c>
      <c r="AD1243" s="125">
        <v>58684766.590000004</v>
      </c>
    </row>
    <row r="1244" spans="10:30" x14ac:dyDescent="0.2">
      <c r="J1244" s="125">
        <v>1242</v>
      </c>
      <c r="K1244" s="126">
        <v>40532</v>
      </c>
      <c r="L1244" s="125">
        <v>54</v>
      </c>
      <c r="M1244" s="125">
        <v>45</v>
      </c>
      <c r="N1244" s="125">
        <v>51</v>
      </c>
      <c r="O1244" s="125">
        <v>11</v>
      </c>
      <c r="P1244" s="125">
        <v>34</v>
      </c>
      <c r="Q1244" s="125">
        <v>48</v>
      </c>
      <c r="R1244" s="125">
        <v>15206152</v>
      </c>
      <c r="S1244" s="125">
        <v>0</v>
      </c>
      <c r="T1244" s="125"/>
      <c r="U1244" s="125">
        <v>0</v>
      </c>
      <c r="V1244" s="125">
        <v>19</v>
      </c>
      <c r="W1244" s="125">
        <v>46855.32</v>
      </c>
      <c r="X1244" s="125">
        <v>2046</v>
      </c>
      <c r="Y1244" s="125">
        <v>621.59</v>
      </c>
      <c r="Z1244" s="125" t="s">
        <v>283</v>
      </c>
      <c r="AA1244" s="125">
        <v>1</v>
      </c>
      <c r="AB1244" s="125">
        <v>25682508</v>
      </c>
      <c r="AC1244" s="125">
        <v>29000000</v>
      </c>
      <c r="AD1244" s="125">
        <v>58919043.210000001</v>
      </c>
    </row>
    <row r="1245" spans="10:30" x14ac:dyDescent="0.2">
      <c r="J1245" s="125">
        <v>1243</v>
      </c>
      <c r="K1245" s="126">
        <v>40534</v>
      </c>
      <c r="L1245" s="125">
        <v>32</v>
      </c>
      <c r="M1245" s="125">
        <v>19</v>
      </c>
      <c r="N1245" s="125">
        <v>23</v>
      </c>
      <c r="O1245" s="125">
        <v>57</v>
      </c>
      <c r="P1245" s="125">
        <v>9</v>
      </c>
      <c r="Q1245" s="125">
        <v>29</v>
      </c>
      <c r="R1245" s="125">
        <v>36481150</v>
      </c>
      <c r="S1245" s="125">
        <v>0</v>
      </c>
      <c r="T1245" s="125"/>
      <c r="U1245" s="125">
        <v>0</v>
      </c>
      <c r="V1245" s="125">
        <v>139</v>
      </c>
      <c r="W1245" s="125">
        <v>15365.51</v>
      </c>
      <c r="X1245" s="125">
        <v>8401</v>
      </c>
      <c r="Y1245" s="125">
        <v>363.18</v>
      </c>
      <c r="Z1245" s="125" t="s">
        <v>283</v>
      </c>
      <c r="AA1245" s="125">
        <v>1</v>
      </c>
      <c r="AB1245" s="125">
        <v>29616886.539999999</v>
      </c>
      <c r="AC1245" s="125">
        <v>34000000</v>
      </c>
      <c r="AD1245" s="125">
        <v>59481097.299999997</v>
      </c>
    </row>
    <row r="1246" spans="10:30" x14ac:dyDescent="0.2">
      <c r="J1246" s="125">
        <v>1244</v>
      </c>
      <c r="K1246" s="126">
        <v>40536</v>
      </c>
      <c r="L1246" s="125">
        <v>45</v>
      </c>
      <c r="M1246" s="125">
        <v>8</v>
      </c>
      <c r="N1246" s="125">
        <v>34</v>
      </c>
      <c r="O1246" s="125">
        <v>15</v>
      </c>
      <c r="P1246" s="125">
        <v>2</v>
      </c>
      <c r="Q1246" s="125">
        <v>25</v>
      </c>
      <c r="R1246" s="125">
        <v>34804982</v>
      </c>
      <c r="S1246" s="125">
        <v>0</v>
      </c>
      <c r="T1246" s="125"/>
      <c r="U1246" s="125">
        <v>0</v>
      </c>
      <c r="V1246" s="125">
        <v>124</v>
      </c>
      <c r="W1246" s="125">
        <v>16432.849999999999</v>
      </c>
      <c r="X1246" s="125">
        <v>9080</v>
      </c>
      <c r="Y1246" s="125">
        <v>320.58999999999997</v>
      </c>
      <c r="Z1246" s="125" t="s">
        <v>283</v>
      </c>
      <c r="AA1246" s="125">
        <v>1</v>
      </c>
      <c r="AB1246" s="125">
        <v>104122626</v>
      </c>
      <c r="AC1246" s="125">
        <v>200000000</v>
      </c>
      <c r="AD1246" s="125">
        <v>104122626</v>
      </c>
    </row>
    <row r="1247" spans="10:30" x14ac:dyDescent="0.2">
      <c r="J1247" s="125">
        <v>1245</v>
      </c>
      <c r="K1247" s="126">
        <v>40543</v>
      </c>
      <c r="L1247" s="125">
        <v>34</v>
      </c>
      <c r="M1247" s="125">
        <v>10</v>
      </c>
      <c r="N1247" s="125">
        <v>37</v>
      </c>
      <c r="O1247" s="125">
        <v>50</v>
      </c>
      <c r="P1247" s="125">
        <v>43</v>
      </c>
      <c r="Q1247" s="125">
        <v>2</v>
      </c>
      <c r="R1247" s="125">
        <v>472524744</v>
      </c>
      <c r="S1247" s="125">
        <v>4</v>
      </c>
      <c r="T1247" s="125" t="s">
        <v>7842</v>
      </c>
      <c r="U1247" s="125">
        <v>48598800.009999998</v>
      </c>
      <c r="V1247" s="125">
        <v>1561</v>
      </c>
      <c r="W1247" s="125">
        <v>17722.09</v>
      </c>
      <c r="X1247" s="125">
        <v>94921</v>
      </c>
      <c r="Y1247" s="125">
        <v>416.34</v>
      </c>
      <c r="Z1247" s="125" t="s">
        <v>284</v>
      </c>
      <c r="AA1247" s="125">
        <v>0</v>
      </c>
      <c r="AB1247" s="125">
        <v>0</v>
      </c>
      <c r="AC1247" s="125">
        <v>2000000</v>
      </c>
      <c r="AD1247" s="125">
        <v>0</v>
      </c>
    </row>
    <row r="1248" spans="10:30" x14ac:dyDescent="0.2">
      <c r="J1248" s="125">
        <v>1246</v>
      </c>
      <c r="K1248" s="126">
        <v>40548</v>
      </c>
      <c r="L1248" s="125">
        <v>59</v>
      </c>
      <c r="M1248" s="125">
        <v>10</v>
      </c>
      <c r="N1248" s="125">
        <v>37</v>
      </c>
      <c r="O1248" s="125">
        <v>57</v>
      </c>
      <c r="P1248" s="125">
        <v>40</v>
      </c>
      <c r="Q1248" s="125">
        <v>43</v>
      </c>
      <c r="R1248" s="125">
        <v>19919216</v>
      </c>
      <c r="S1248" s="125">
        <v>0</v>
      </c>
      <c r="T1248" s="125"/>
      <c r="U1248" s="125">
        <v>0</v>
      </c>
      <c r="V1248" s="125">
        <v>46</v>
      </c>
      <c r="W1248" s="125">
        <v>25351.73</v>
      </c>
      <c r="X1248" s="125">
        <v>3939</v>
      </c>
      <c r="Y1248" s="125">
        <v>422.94</v>
      </c>
      <c r="Z1248" s="125" t="s">
        <v>283</v>
      </c>
      <c r="AA1248" s="125">
        <v>1</v>
      </c>
      <c r="AB1248" s="125">
        <v>2148225.48</v>
      </c>
      <c r="AC1248" s="125">
        <v>4700000</v>
      </c>
      <c r="AD1248" s="125">
        <v>306889.37</v>
      </c>
    </row>
    <row r="1249" spans="10:30" x14ac:dyDescent="0.2">
      <c r="J1249" s="125">
        <v>1247</v>
      </c>
      <c r="K1249" s="126">
        <v>40551</v>
      </c>
      <c r="L1249" s="125">
        <v>9</v>
      </c>
      <c r="M1249" s="125">
        <v>11</v>
      </c>
      <c r="N1249" s="125">
        <v>24</v>
      </c>
      <c r="O1249" s="125">
        <v>3</v>
      </c>
      <c r="P1249" s="125">
        <v>51</v>
      </c>
      <c r="Q1249" s="125">
        <v>36</v>
      </c>
      <c r="R1249" s="125">
        <v>25486842</v>
      </c>
      <c r="S1249" s="125">
        <v>0</v>
      </c>
      <c r="T1249" s="125"/>
      <c r="U1249" s="125">
        <v>0</v>
      </c>
      <c r="V1249" s="125">
        <v>164</v>
      </c>
      <c r="W1249" s="125">
        <v>9098.41</v>
      </c>
      <c r="X1249" s="125">
        <v>9543</v>
      </c>
      <c r="Y1249" s="125">
        <v>223.37</v>
      </c>
      <c r="Z1249" s="125" t="s">
        <v>283</v>
      </c>
      <c r="AA1249" s="125">
        <v>1</v>
      </c>
      <c r="AB1249" s="125">
        <v>4896902.1100000003</v>
      </c>
      <c r="AC1249" s="125">
        <v>8000000</v>
      </c>
      <c r="AD1249" s="125">
        <v>699557.47</v>
      </c>
    </row>
    <row r="1250" spans="10:30" x14ac:dyDescent="0.2">
      <c r="J1250" s="125">
        <v>1248</v>
      </c>
      <c r="K1250" s="126">
        <v>40555</v>
      </c>
      <c r="L1250" s="125">
        <v>20</v>
      </c>
      <c r="M1250" s="125">
        <v>33</v>
      </c>
      <c r="N1250" s="125">
        <v>58</v>
      </c>
      <c r="O1250" s="125">
        <v>34</v>
      </c>
      <c r="P1250" s="125">
        <v>57</v>
      </c>
      <c r="Q1250" s="125">
        <v>60</v>
      </c>
      <c r="R1250" s="125">
        <v>26909134</v>
      </c>
      <c r="S1250" s="125">
        <v>0</v>
      </c>
      <c r="T1250" s="125"/>
      <c r="U1250" s="125">
        <v>0</v>
      </c>
      <c r="V1250" s="125">
        <v>86</v>
      </c>
      <c r="W1250" s="125">
        <v>18318.689999999999</v>
      </c>
      <c r="X1250" s="125">
        <v>3832</v>
      </c>
      <c r="Y1250" s="125">
        <v>587.30999999999995</v>
      </c>
      <c r="Z1250" s="125" t="s">
        <v>283</v>
      </c>
      <c r="AA1250" s="125">
        <v>1</v>
      </c>
      <c r="AB1250" s="125">
        <v>7798968.5</v>
      </c>
      <c r="AC1250" s="125">
        <v>11000000</v>
      </c>
      <c r="AD1250" s="125">
        <v>1114138.3999999999</v>
      </c>
    </row>
    <row r="1251" spans="10:30" x14ac:dyDescent="0.2">
      <c r="J1251" s="125">
        <v>1249</v>
      </c>
      <c r="K1251" s="126">
        <v>40558</v>
      </c>
      <c r="L1251" s="125">
        <v>3</v>
      </c>
      <c r="M1251" s="125">
        <v>40</v>
      </c>
      <c r="N1251" s="125">
        <v>8</v>
      </c>
      <c r="O1251" s="125">
        <v>53</v>
      </c>
      <c r="P1251" s="125">
        <v>51</v>
      </c>
      <c r="Q1251" s="125">
        <v>36</v>
      </c>
      <c r="R1251" s="125">
        <v>31331494</v>
      </c>
      <c r="S1251" s="125">
        <v>1</v>
      </c>
      <c r="T1251" s="125" t="s">
        <v>7830</v>
      </c>
      <c r="U1251" s="125">
        <v>11177972.67</v>
      </c>
      <c r="V1251" s="125">
        <v>103</v>
      </c>
      <c r="W1251" s="125">
        <v>17808.900000000001</v>
      </c>
      <c r="X1251" s="125">
        <v>5887</v>
      </c>
      <c r="Y1251" s="125">
        <v>445.12</v>
      </c>
      <c r="Z1251" s="125" t="s">
        <v>284</v>
      </c>
      <c r="AA1251" s="125">
        <v>0</v>
      </c>
      <c r="AB1251" s="125">
        <v>0</v>
      </c>
      <c r="AC1251" s="125">
        <v>9000000</v>
      </c>
      <c r="AD1251" s="125">
        <v>1596853.29</v>
      </c>
    </row>
    <row r="1252" spans="10:30" x14ac:dyDescent="0.2">
      <c r="J1252" s="125">
        <v>1250</v>
      </c>
      <c r="K1252" s="126">
        <v>40562</v>
      </c>
      <c r="L1252" s="125">
        <v>59</v>
      </c>
      <c r="M1252" s="125">
        <v>1</v>
      </c>
      <c r="N1252" s="125">
        <v>2</v>
      </c>
      <c r="O1252" s="125">
        <v>40</v>
      </c>
      <c r="P1252" s="125">
        <v>51</v>
      </c>
      <c r="Q1252" s="125">
        <v>24</v>
      </c>
      <c r="R1252" s="125">
        <v>24818540</v>
      </c>
      <c r="S1252" s="125">
        <v>0</v>
      </c>
      <c r="T1252" s="125"/>
      <c r="U1252" s="125">
        <v>0</v>
      </c>
      <c r="V1252" s="125">
        <v>61</v>
      </c>
      <c r="W1252" s="125">
        <v>23819.88</v>
      </c>
      <c r="X1252" s="125">
        <v>4394</v>
      </c>
      <c r="Y1252" s="125">
        <v>472.4</v>
      </c>
      <c r="Z1252" s="125" t="s">
        <v>283</v>
      </c>
      <c r="AA1252" s="125">
        <v>1</v>
      </c>
      <c r="AB1252" s="125">
        <v>9702756.5800000001</v>
      </c>
      <c r="AC1252" s="125">
        <v>12000000</v>
      </c>
      <c r="AD1252" s="125">
        <v>1979225.06</v>
      </c>
    </row>
    <row r="1253" spans="10:30" x14ac:dyDescent="0.2">
      <c r="J1253" s="125">
        <v>1251</v>
      </c>
      <c r="K1253" s="126">
        <v>40565</v>
      </c>
      <c r="L1253" s="125">
        <v>48</v>
      </c>
      <c r="M1253" s="125">
        <v>27</v>
      </c>
      <c r="N1253" s="125">
        <v>34</v>
      </c>
      <c r="O1253" s="125">
        <v>52</v>
      </c>
      <c r="P1253" s="125">
        <v>46</v>
      </c>
      <c r="Q1253" s="125">
        <v>5</v>
      </c>
      <c r="R1253" s="125">
        <v>30378346</v>
      </c>
      <c r="S1253" s="125">
        <v>0</v>
      </c>
      <c r="T1253" s="125"/>
      <c r="U1253" s="125">
        <v>0</v>
      </c>
      <c r="V1253" s="125">
        <v>261</v>
      </c>
      <c r="W1253" s="125">
        <v>6814.23</v>
      </c>
      <c r="X1253" s="125">
        <v>9795</v>
      </c>
      <c r="Y1253" s="125">
        <v>259.39</v>
      </c>
      <c r="Z1253" s="125" t="s">
        <v>283</v>
      </c>
      <c r="AA1253" s="125">
        <v>1</v>
      </c>
      <c r="AB1253" s="125">
        <v>12978966.699999999</v>
      </c>
      <c r="AC1253" s="125">
        <v>17000000</v>
      </c>
      <c r="AD1253" s="125">
        <v>2447255.1</v>
      </c>
    </row>
    <row r="1254" spans="10:30" x14ac:dyDescent="0.2">
      <c r="J1254" s="125">
        <v>1252</v>
      </c>
      <c r="K1254" s="126">
        <v>40569</v>
      </c>
      <c r="L1254" s="125">
        <v>35</v>
      </c>
      <c r="M1254" s="125">
        <v>2</v>
      </c>
      <c r="N1254" s="125">
        <v>51</v>
      </c>
      <c r="O1254" s="125">
        <v>14</v>
      </c>
      <c r="P1254" s="125">
        <v>49</v>
      </c>
      <c r="Q1254" s="125">
        <v>39</v>
      </c>
      <c r="R1254" s="125">
        <v>30827508</v>
      </c>
      <c r="S1254" s="125">
        <v>0</v>
      </c>
      <c r="T1254" s="125"/>
      <c r="U1254" s="125">
        <v>0</v>
      </c>
      <c r="V1254" s="125">
        <v>67</v>
      </c>
      <c r="W1254" s="125">
        <v>26937.47</v>
      </c>
      <c r="X1254" s="125">
        <v>4975</v>
      </c>
      <c r="Y1254" s="125">
        <v>518.25</v>
      </c>
      <c r="Z1254" s="125" t="s">
        <v>283</v>
      </c>
      <c r="AA1254" s="125">
        <v>1</v>
      </c>
      <c r="AB1254" s="125">
        <v>16303617.539999999</v>
      </c>
      <c r="AC1254" s="125">
        <v>20000000</v>
      </c>
      <c r="AD1254" s="125">
        <v>2922205.24</v>
      </c>
    </row>
    <row r="1255" spans="10:30" x14ac:dyDescent="0.2">
      <c r="J1255" s="125">
        <v>1253</v>
      </c>
      <c r="K1255" s="126">
        <v>40572</v>
      </c>
      <c r="L1255" s="125">
        <v>2</v>
      </c>
      <c r="M1255" s="125">
        <v>51</v>
      </c>
      <c r="N1255" s="125">
        <v>17</v>
      </c>
      <c r="O1255" s="125">
        <v>44</v>
      </c>
      <c r="P1255" s="125">
        <v>43</v>
      </c>
      <c r="Q1255" s="125">
        <v>23</v>
      </c>
      <c r="R1255" s="125">
        <v>32285876</v>
      </c>
      <c r="S1255" s="125">
        <v>0</v>
      </c>
      <c r="T1255" s="125"/>
      <c r="U1255" s="125">
        <v>0</v>
      </c>
      <c r="V1255" s="125">
        <v>99</v>
      </c>
      <c r="W1255" s="125">
        <v>19092.84</v>
      </c>
      <c r="X1255" s="125">
        <v>7284</v>
      </c>
      <c r="Y1255" s="125">
        <v>370.71</v>
      </c>
      <c r="Z1255" s="125" t="s">
        <v>283</v>
      </c>
      <c r="AA1255" s="125">
        <v>1</v>
      </c>
      <c r="AB1255" s="125">
        <v>19785548.84</v>
      </c>
      <c r="AC1255" s="125">
        <v>24000000</v>
      </c>
      <c r="AD1255" s="125">
        <v>3419624.01</v>
      </c>
    </row>
    <row r="1256" spans="10:30" x14ac:dyDescent="0.2">
      <c r="J1256" s="125">
        <v>1254</v>
      </c>
      <c r="K1256" s="126">
        <v>40576</v>
      </c>
      <c r="L1256" s="125">
        <v>9</v>
      </c>
      <c r="M1256" s="125">
        <v>29</v>
      </c>
      <c r="N1256" s="125">
        <v>18</v>
      </c>
      <c r="O1256" s="125">
        <v>7</v>
      </c>
      <c r="P1256" s="125">
        <v>14</v>
      </c>
      <c r="Q1256" s="125">
        <v>39</v>
      </c>
      <c r="R1256" s="125">
        <v>37458520</v>
      </c>
      <c r="S1256" s="125">
        <v>0</v>
      </c>
      <c r="T1256" s="125"/>
      <c r="U1256" s="125">
        <v>0</v>
      </c>
      <c r="V1256" s="125">
        <v>142</v>
      </c>
      <c r="W1256" s="125">
        <v>15443.85</v>
      </c>
      <c r="X1256" s="125">
        <v>9454</v>
      </c>
      <c r="Y1256" s="125">
        <v>331.38</v>
      </c>
      <c r="Z1256" s="125" t="s">
        <v>283</v>
      </c>
      <c r="AA1256" s="125">
        <v>1</v>
      </c>
      <c r="AB1256" s="125">
        <v>34384817.93</v>
      </c>
      <c r="AC1256" s="125">
        <v>40000000</v>
      </c>
      <c r="AD1256" s="125">
        <v>3996736.15</v>
      </c>
    </row>
    <row r="1257" spans="10:30" x14ac:dyDescent="0.2">
      <c r="J1257" s="125">
        <v>1255</v>
      </c>
      <c r="K1257" s="126">
        <v>40579</v>
      </c>
      <c r="L1257" s="125">
        <v>23</v>
      </c>
      <c r="M1257" s="125">
        <v>5</v>
      </c>
      <c r="N1257" s="125">
        <v>54</v>
      </c>
      <c r="O1257" s="125">
        <v>39</v>
      </c>
      <c r="P1257" s="125">
        <v>38</v>
      </c>
      <c r="Q1257" s="125">
        <v>51</v>
      </c>
      <c r="R1257" s="125">
        <v>49433152</v>
      </c>
      <c r="S1257" s="125">
        <v>0</v>
      </c>
      <c r="T1257" s="125"/>
      <c r="U1257" s="125">
        <v>0</v>
      </c>
      <c r="V1257" s="125">
        <v>155</v>
      </c>
      <c r="W1257" s="125">
        <v>18671.52</v>
      </c>
      <c r="X1257" s="125">
        <v>11485</v>
      </c>
      <c r="Y1257" s="125">
        <v>359.98</v>
      </c>
      <c r="Z1257" s="125" t="s">
        <v>283</v>
      </c>
      <c r="AA1257" s="125">
        <v>1</v>
      </c>
      <c r="AB1257" s="125">
        <v>39716029.609999999</v>
      </c>
      <c r="AC1257" s="125">
        <v>46000000</v>
      </c>
      <c r="AD1257" s="125">
        <v>4758337.83</v>
      </c>
    </row>
    <row r="1258" spans="10:30" x14ac:dyDescent="0.2">
      <c r="J1258" s="125">
        <v>1256</v>
      </c>
      <c r="K1258" s="126">
        <v>40583</v>
      </c>
      <c r="L1258" s="125">
        <v>26</v>
      </c>
      <c r="M1258" s="125">
        <v>38</v>
      </c>
      <c r="N1258" s="125">
        <v>33</v>
      </c>
      <c r="O1258" s="125">
        <v>35</v>
      </c>
      <c r="P1258" s="125">
        <v>53</v>
      </c>
      <c r="Q1258" s="125">
        <v>43</v>
      </c>
      <c r="R1258" s="125">
        <v>53756440</v>
      </c>
      <c r="S1258" s="125">
        <v>0</v>
      </c>
      <c r="T1258" s="125"/>
      <c r="U1258" s="125">
        <v>0</v>
      </c>
      <c r="V1258" s="125">
        <v>121</v>
      </c>
      <c r="W1258" s="125">
        <v>26009.88</v>
      </c>
      <c r="X1258" s="125">
        <v>8843</v>
      </c>
      <c r="Y1258" s="125">
        <v>508.42</v>
      </c>
      <c r="Z1258" s="125" t="s">
        <v>283</v>
      </c>
      <c r="AA1258" s="125">
        <v>1</v>
      </c>
      <c r="AB1258" s="125">
        <v>45513494.460000001</v>
      </c>
      <c r="AC1258" s="125">
        <v>52000000</v>
      </c>
      <c r="AD1258" s="125">
        <v>5586547.0999999996</v>
      </c>
    </row>
    <row r="1259" spans="10:30" x14ac:dyDescent="0.2">
      <c r="J1259" s="125">
        <v>1257</v>
      </c>
      <c r="K1259" s="126">
        <v>40586</v>
      </c>
      <c r="L1259" s="125">
        <v>27</v>
      </c>
      <c r="M1259" s="125">
        <v>15</v>
      </c>
      <c r="N1259" s="125">
        <v>30</v>
      </c>
      <c r="O1259" s="125">
        <v>52</v>
      </c>
      <c r="P1259" s="125">
        <v>26</v>
      </c>
      <c r="Q1259" s="125">
        <v>2</v>
      </c>
      <c r="R1259" s="125">
        <v>64072694</v>
      </c>
      <c r="S1259" s="125">
        <v>2</v>
      </c>
      <c r="T1259" s="125" t="s">
        <v>7837</v>
      </c>
      <c r="U1259" s="125">
        <v>26211767.609999999</v>
      </c>
      <c r="V1259" s="125">
        <v>154</v>
      </c>
      <c r="W1259" s="125">
        <v>24358.21</v>
      </c>
      <c r="X1259" s="125">
        <v>11765</v>
      </c>
      <c r="Y1259" s="125">
        <v>455.48</v>
      </c>
      <c r="Z1259" s="125" t="s">
        <v>284</v>
      </c>
      <c r="AA1259" s="125">
        <v>0</v>
      </c>
      <c r="AB1259" s="125">
        <v>0</v>
      </c>
      <c r="AC1259" s="125">
        <v>2500000</v>
      </c>
      <c r="AD1259" s="125">
        <v>6573695.79</v>
      </c>
    </row>
    <row r="1260" spans="10:30" x14ac:dyDescent="0.2">
      <c r="J1260" s="125">
        <v>1258</v>
      </c>
      <c r="K1260" s="126">
        <v>40590</v>
      </c>
      <c r="L1260" s="125">
        <v>47</v>
      </c>
      <c r="M1260" s="125">
        <v>26</v>
      </c>
      <c r="N1260" s="125">
        <v>11</v>
      </c>
      <c r="O1260" s="125">
        <v>57</v>
      </c>
      <c r="P1260" s="125">
        <v>59</v>
      </c>
      <c r="Q1260" s="125">
        <v>55</v>
      </c>
      <c r="R1260" s="125">
        <v>20773872</v>
      </c>
      <c r="S1260" s="125">
        <v>0</v>
      </c>
      <c r="T1260" s="125"/>
      <c r="U1260" s="125">
        <v>0</v>
      </c>
      <c r="V1260" s="125">
        <v>27</v>
      </c>
      <c r="W1260" s="125">
        <v>45045.03</v>
      </c>
      <c r="X1260" s="125">
        <v>2688</v>
      </c>
      <c r="Y1260" s="125">
        <v>646.37</v>
      </c>
      <c r="Z1260" s="125" t="s">
        <v>283</v>
      </c>
      <c r="AA1260" s="125">
        <v>1</v>
      </c>
      <c r="AB1260" s="125">
        <v>2240397.48</v>
      </c>
      <c r="AC1260" s="125">
        <v>5000000</v>
      </c>
      <c r="AD1260" s="125">
        <v>6893752.5800000001</v>
      </c>
    </row>
    <row r="1261" spans="10:30" x14ac:dyDescent="0.2">
      <c r="J1261" s="125">
        <v>1259</v>
      </c>
      <c r="K1261" s="126">
        <v>40593</v>
      </c>
      <c r="L1261" s="125">
        <v>39</v>
      </c>
      <c r="M1261" s="125">
        <v>54</v>
      </c>
      <c r="N1261" s="125">
        <v>58</v>
      </c>
      <c r="O1261" s="125">
        <v>46</v>
      </c>
      <c r="P1261" s="125">
        <v>4</v>
      </c>
      <c r="Q1261" s="125">
        <v>6</v>
      </c>
      <c r="R1261" s="125">
        <v>26806906</v>
      </c>
      <c r="S1261" s="125">
        <v>0</v>
      </c>
      <c r="T1261" s="125"/>
      <c r="U1261" s="125">
        <v>0</v>
      </c>
      <c r="V1261" s="125">
        <v>74</v>
      </c>
      <c r="W1261" s="125">
        <v>21208.42</v>
      </c>
      <c r="X1261" s="125">
        <v>5240</v>
      </c>
      <c r="Y1261" s="125">
        <v>427.86</v>
      </c>
      <c r="Z1261" s="125" t="s">
        <v>283</v>
      </c>
      <c r="AA1261" s="125">
        <v>1</v>
      </c>
      <c r="AB1261" s="125">
        <v>19695537.059999999</v>
      </c>
      <c r="AC1261" s="125">
        <v>23000000</v>
      </c>
      <c r="AD1261" s="125">
        <v>7306758.5099999998</v>
      </c>
    </row>
    <row r="1262" spans="10:30" x14ac:dyDescent="0.2">
      <c r="J1262" s="125">
        <v>1260</v>
      </c>
      <c r="K1262" s="126">
        <v>40597</v>
      </c>
      <c r="L1262" s="125">
        <v>19</v>
      </c>
      <c r="M1262" s="125">
        <v>23</v>
      </c>
      <c r="N1262" s="125">
        <v>31</v>
      </c>
      <c r="O1262" s="125">
        <v>53</v>
      </c>
      <c r="P1262" s="125">
        <v>29</v>
      </c>
      <c r="Q1262" s="125">
        <v>41</v>
      </c>
      <c r="R1262" s="125">
        <v>36464798</v>
      </c>
      <c r="S1262" s="125">
        <v>0</v>
      </c>
      <c r="T1262" s="125"/>
      <c r="U1262" s="125">
        <v>0</v>
      </c>
      <c r="V1262" s="125">
        <v>70</v>
      </c>
      <c r="W1262" s="125">
        <v>30497.83</v>
      </c>
      <c r="X1262" s="125">
        <v>5798</v>
      </c>
      <c r="Y1262" s="125">
        <v>526</v>
      </c>
      <c r="Z1262" s="125" t="s">
        <v>283</v>
      </c>
      <c r="AA1262" s="125">
        <v>1</v>
      </c>
      <c r="AB1262" s="125">
        <v>23628152.100000001</v>
      </c>
      <c r="AC1262" s="125">
        <v>28000000</v>
      </c>
      <c r="AD1262" s="125">
        <v>7868560.6699999999</v>
      </c>
    </row>
    <row r="1263" spans="10:30" x14ac:dyDescent="0.2">
      <c r="J1263" s="125">
        <v>1261</v>
      </c>
      <c r="K1263" s="126">
        <v>40600</v>
      </c>
      <c r="L1263" s="125">
        <v>10</v>
      </c>
      <c r="M1263" s="125">
        <v>41</v>
      </c>
      <c r="N1263" s="125">
        <v>14</v>
      </c>
      <c r="O1263" s="125">
        <v>22</v>
      </c>
      <c r="P1263" s="125">
        <v>53</v>
      </c>
      <c r="Q1263" s="125">
        <v>42</v>
      </c>
      <c r="R1263" s="125">
        <v>43097450</v>
      </c>
      <c r="S1263" s="125">
        <v>0</v>
      </c>
      <c r="T1263" s="125"/>
      <c r="U1263" s="125">
        <v>0</v>
      </c>
      <c r="V1263" s="125">
        <v>78</v>
      </c>
      <c r="W1263" s="125">
        <v>32348.2</v>
      </c>
      <c r="X1263" s="125">
        <v>6490</v>
      </c>
      <c r="Y1263" s="125">
        <v>555.39</v>
      </c>
      <c r="Z1263" s="125" t="s">
        <v>283</v>
      </c>
      <c r="AA1263" s="125">
        <v>1</v>
      </c>
      <c r="AB1263" s="125">
        <v>28276078.02</v>
      </c>
      <c r="AC1263" s="125">
        <v>33000000</v>
      </c>
      <c r="AD1263" s="125">
        <v>8532550.1099999994</v>
      </c>
    </row>
    <row r="1264" spans="10:30" x14ac:dyDescent="0.2">
      <c r="J1264" s="125">
        <v>1262</v>
      </c>
      <c r="K1264" s="126">
        <v>40604</v>
      </c>
      <c r="L1264" s="125">
        <v>11</v>
      </c>
      <c r="M1264" s="125">
        <v>39</v>
      </c>
      <c r="N1264" s="125">
        <v>9</v>
      </c>
      <c r="O1264" s="125">
        <v>5</v>
      </c>
      <c r="P1264" s="125">
        <v>8</v>
      </c>
      <c r="Q1264" s="125">
        <v>7</v>
      </c>
      <c r="R1264" s="125">
        <v>47098396</v>
      </c>
      <c r="S1264" s="125">
        <v>2</v>
      </c>
      <c r="T1264" s="125" t="s">
        <v>7829</v>
      </c>
      <c r="U1264" s="125">
        <v>16677746.77</v>
      </c>
      <c r="V1264" s="125">
        <v>440</v>
      </c>
      <c r="W1264" s="125">
        <v>6266.81</v>
      </c>
      <c r="X1264" s="125">
        <v>25528</v>
      </c>
      <c r="Y1264" s="125">
        <v>154.30000000000001</v>
      </c>
      <c r="Z1264" s="125" t="s">
        <v>284</v>
      </c>
      <c r="AA1264" s="125">
        <v>0</v>
      </c>
      <c r="AB1264" s="125">
        <v>0</v>
      </c>
      <c r="AC1264" s="125">
        <v>2000000</v>
      </c>
      <c r="AD1264" s="125">
        <v>9258180.9199999999</v>
      </c>
    </row>
    <row r="1265" spans="10:30" x14ac:dyDescent="0.2">
      <c r="J1265" s="125">
        <v>1263</v>
      </c>
      <c r="K1265" s="126">
        <v>40607</v>
      </c>
      <c r="L1265" s="125">
        <v>41</v>
      </c>
      <c r="M1265" s="125">
        <v>53</v>
      </c>
      <c r="N1265" s="125">
        <v>18</v>
      </c>
      <c r="O1265" s="125">
        <v>4</v>
      </c>
      <c r="P1265" s="125">
        <v>36</v>
      </c>
      <c r="Q1265" s="125">
        <v>26</v>
      </c>
      <c r="R1265" s="125">
        <v>23203890</v>
      </c>
      <c r="S1265" s="125">
        <v>0</v>
      </c>
      <c r="T1265" s="125"/>
      <c r="U1265" s="125">
        <v>0</v>
      </c>
      <c r="V1265" s="125">
        <v>79</v>
      </c>
      <c r="W1265" s="125">
        <v>17195.98</v>
      </c>
      <c r="X1265" s="125">
        <v>4180</v>
      </c>
      <c r="Y1265" s="125">
        <v>464.27</v>
      </c>
      <c r="Z1265" s="125" t="s">
        <v>283</v>
      </c>
      <c r="AA1265" s="125">
        <v>1</v>
      </c>
      <c r="AB1265" s="125">
        <v>2502467.36</v>
      </c>
      <c r="AC1265" s="125">
        <v>5000000</v>
      </c>
      <c r="AD1265" s="125">
        <v>9615676.2599999998</v>
      </c>
    </row>
    <row r="1266" spans="10:30" x14ac:dyDescent="0.2">
      <c r="J1266" s="125">
        <v>1264</v>
      </c>
      <c r="K1266" s="126">
        <v>40611</v>
      </c>
      <c r="L1266" s="125">
        <v>56</v>
      </c>
      <c r="M1266" s="125">
        <v>17</v>
      </c>
      <c r="N1266" s="125">
        <v>37</v>
      </c>
      <c r="O1266" s="125">
        <v>51</v>
      </c>
      <c r="P1266" s="125">
        <v>4</v>
      </c>
      <c r="Q1266" s="125">
        <v>36</v>
      </c>
      <c r="R1266" s="125">
        <v>14366458</v>
      </c>
      <c r="S1266" s="125">
        <v>0</v>
      </c>
      <c r="T1266" s="125"/>
      <c r="U1266" s="125">
        <v>0</v>
      </c>
      <c r="V1266" s="125">
        <v>29</v>
      </c>
      <c r="W1266" s="125">
        <v>29003.13</v>
      </c>
      <c r="X1266" s="125">
        <v>2583</v>
      </c>
      <c r="Y1266" s="125">
        <v>465.17</v>
      </c>
      <c r="Z1266" s="125" t="s">
        <v>283</v>
      </c>
      <c r="AA1266" s="125">
        <v>1</v>
      </c>
      <c r="AB1266" s="125">
        <v>15184977.6</v>
      </c>
      <c r="AC1266" s="125">
        <v>18000000</v>
      </c>
      <c r="AD1266" s="125">
        <v>9837015.9600000009</v>
      </c>
    </row>
    <row r="1267" spans="10:30" x14ac:dyDescent="0.2">
      <c r="J1267" s="125">
        <v>1265</v>
      </c>
      <c r="K1267" s="126">
        <v>40614</v>
      </c>
      <c r="L1267" s="125">
        <v>13</v>
      </c>
      <c r="M1267" s="125">
        <v>50</v>
      </c>
      <c r="N1267" s="125">
        <v>46</v>
      </c>
      <c r="O1267" s="125">
        <v>24</v>
      </c>
      <c r="P1267" s="125">
        <v>60</v>
      </c>
      <c r="Q1267" s="125">
        <v>19</v>
      </c>
      <c r="R1267" s="125">
        <v>35654892</v>
      </c>
      <c r="S1267" s="125">
        <v>0</v>
      </c>
      <c r="T1267" s="125"/>
      <c r="U1267" s="125">
        <v>0</v>
      </c>
      <c r="V1267" s="125">
        <v>97</v>
      </c>
      <c r="W1267" s="125">
        <v>21519.919999999998</v>
      </c>
      <c r="X1267" s="125">
        <v>7669</v>
      </c>
      <c r="Y1267" s="125">
        <v>388.84</v>
      </c>
      <c r="Z1267" s="125" t="s">
        <v>283</v>
      </c>
      <c r="AA1267" s="125">
        <v>1</v>
      </c>
      <c r="AB1267" s="125">
        <v>19030246.789999999</v>
      </c>
      <c r="AC1267" s="125">
        <v>23000000</v>
      </c>
      <c r="AD1267" s="125">
        <v>10386340.140000001</v>
      </c>
    </row>
    <row r="1268" spans="10:30" x14ac:dyDescent="0.2">
      <c r="J1268" s="125">
        <v>1266</v>
      </c>
      <c r="K1268" s="126">
        <v>40618</v>
      </c>
      <c r="L1268" s="125">
        <v>39</v>
      </c>
      <c r="M1268" s="125">
        <v>6</v>
      </c>
      <c r="N1268" s="125">
        <v>42</v>
      </c>
      <c r="O1268" s="125">
        <v>10</v>
      </c>
      <c r="P1268" s="125">
        <v>60</v>
      </c>
      <c r="Q1268" s="125">
        <v>33</v>
      </c>
      <c r="R1268" s="125">
        <v>38583902</v>
      </c>
      <c r="S1268" s="125">
        <v>0</v>
      </c>
      <c r="T1268" s="125"/>
      <c r="U1268" s="125">
        <v>0</v>
      </c>
      <c r="V1268" s="125">
        <v>106</v>
      </c>
      <c r="W1268" s="125">
        <v>21310.49</v>
      </c>
      <c r="X1268" s="125">
        <v>8019</v>
      </c>
      <c r="Y1268" s="125">
        <v>402.42</v>
      </c>
      <c r="Z1268" s="125" t="s">
        <v>283</v>
      </c>
      <c r="AA1268" s="125">
        <v>1</v>
      </c>
      <c r="AB1268" s="125">
        <v>23191400.609999999</v>
      </c>
      <c r="AC1268" s="125">
        <v>27000000</v>
      </c>
      <c r="AD1268" s="125">
        <v>10980790.710000001</v>
      </c>
    </row>
    <row r="1269" spans="10:30" x14ac:dyDescent="0.2">
      <c r="J1269" s="125">
        <v>1267</v>
      </c>
      <c r="K1269" s="126">
        <v>40621</v>
      </c>
      <c r="L1269" s="125">
        <v>47</v>
      </c>
      <c r="M1269" s="125">
        <v>58</v>
      </c>
      <c r="N1269" s="125">
        <v>4</v>
      </c>
      <c r="O1269" s="125">
        <v>41</v>
      </c>
      <c r="P1269" s="125">
        <v>20</v>
      </c>
      <c r="Q1269" s="125">
        <v>30</v>
      </c>
      <c r="R1269" s="125">
        <v>43579250</v>
      </c>
      <c r="S1269" s="125">
        <v>0</v>
      </c>
      <c r="T1269" s="125"/>
      <c r="U1269" s="125">
        <v>0</v>
      </c>
      <c r="V1269" s="125">
        <v>56</v>
      </c>
      <c r="W1269" s="125">
        <v>45560.13</v>
      </c>
      <c r="X1269" s="125">
        <v>5172</v>
      </c>
      <c r="Y1269" s="125">
        <v>704.71</v>
      </c>
      <c r="Z1269" s="125" t="s">
        <v>283</v>
      </c>
      <c r="AA1269" s="125">
        <v>1</v>
      </c>
      <c r="AB1269" s="125">
        <v>27891287.170000002</v>
      </c>
      <c r="AC1269" s="125">
        <v>33000000</v>
      </c>
      <c r="AD1269" s="125">
        <v>11652203.09</v>
      </c>
    </row>
    <row r="1270" spans="10:30" x14ac:dyDescent="0.2">
      <c r="J1270" s="125">
        <v>1268</v>
      </c>
      <c r="K1270" s="126">
        <v>40625</v>
      </c>
      <c r="L1270" s="125">
        <v>17</v>
      </c>
      <c r="M1270" s="125">
        <v>53</v>
      </c>
      <c r="N1270" s="125">
        <v>60</v>
      </c>
      <c r="O1270" s="125">
        <v>44</v>
      </c>
      <c r="P1270" s="125">
        <v>16</v>
      </c>
      <c r="Q1270" s="125">
        <v>3</v>
      </c>
      <c r="R1270" s="125">
        <v>47680918</v>
      </c>
      <c r="S1270" s="125">
        <v>0</v>
      </c>
      <c r="T1270" s="125"/>
      <c r="U1270" s="125">
        <v>0</v>
      </c>
      <c r="V1270" s="125">
        <v>123</v>
      </c>
      <c r="W1270" s="125">
        <v>22695.13</v>
      </c>
      <c r="X1270" s="125">
        <v>8836</v>
      </c>
      <c r="Y1270" s="125">
        <v>451.31</v>
      </c>
      <c r="Z1270" s="125" t="s">
        <v>283</v>
      </c>
      <c r="AA1270" s="125">
        <v>1</v>
      </c>
      <c r="AB1270" s="125">
        <v>33033525.870000001</v>
      </c>
      <c r="AC1270" s="125">
        <v>39000000</v>
      </c>
      <c r="AD1270" s="125">
        <v>12386808.630000001</v>
      </c>
    </row>
    <row r="1271" spans="10:30" x14ac:dyDescent="0.2">
      <c r="J1271" s="125">
        <v>1269</v>
      </c>
      <c r="K1271" s="126">
        <v>40628</v>
      </c>
      <c r="L1271" s="125">
        <v>51</v>
      </c>
      <c r="M1271" s="125">
        <v>5</v>
      </c>
      <c r="N1271" s="125">
        <v>27</v>
      </c>
      <c r="O1271" s="125">
        <v>4</v>
      </c>
      <c r="P1271" s="125">
        <v>15</v>
      </c>
      <c r="Q1271" s="125">
        <v>17</v>
      </c>
      <c r="R1271" s="125">
        <v>53724824</v>
      </c>
      <c r="S1271" s="125">
        <v>2</v>
      </c>
      <c r="T1271" s="125" t="s">
        <v>7836</v>
      </c>
      <c r="U1271" s="125">
        <v>19413790.510000002</v>
      </c>
      <c r="V1271" s="125">
        <v>200</v>
      </c>
      <c r="W1271" s="125">
        <v>15726.72</v>
      </c>
      <c r="X1271" s="125">
        <v>15111</v>
      </c>
      <c r="Y1271" s="125">
        <v>297.35000000000002</v>
      </c>
      <c r="Z1271" s="125" t="s">
        <v>284</v>
      </c>
      <c r="AA1271" s="125">
        <v>0</v>
      </c>
      <c r="AB1271" s="125">
        <v>0</v>
      </c>
      <c r="AC1271" s="125">
        <v>17000000</v>
      </c>
      <c r="AD1271" s="125">
        <v>13214530.82</v>
      </c>
    </row>
    <row r="1272" spans="10:30" x14ac:dyDescent="0.2">
      <c r="J1272" s="125">
        <v>1270</v>
      </c>
      <c r="K1272" s="126">
        <v>40632</v>
      </c>
      <c r="L1272" s="125">
        <v>31</v>
      </c>
      <c r="M1272" s="125">
        <v>33</v>
      </c>
      <c r="N1272" s="125">
        <v>24</v>
      </c>
      <c r="O1272" s="125">
        <v>5</v>
      </c>
      <c r="P1272" s="125">
        <v>42</v>
      </c>
      <c r="Q1272" s="125">
        <v>9</v>
      </c>
      <c r="R1272" s="125">
        <v>30161598</v>
      </c>
      <c r="S1272" s="125">
        <v>0</v>
      </c>
      <c r="T1272" s="125"/>
      <c r="U1272" s="125">
        <v>0</v>
      </c>
      <c r="V1272" s="125">
        <v>144</v>
      </c>
      <c r="W1272" s="125">
        <v>12262.67</v>
      </c>
      <c r="X1272" s="125">
        <v>9186</v>
      </c>
      <c r="Y1272" s="125">
        <v>274.61</v>
      </c>
      <c r="Z1272" s="125" t="s">
        <v>283</v>
      </c>
      <c r="AA1272" s="125">
        <v>1</v>
      </c>
      <c r="AB1272" s="125">
        <v>18113899.539999999</v>
      </c>
      <c r="AC1272" s="125">
        <v>21000000</v>
      </c>
      <c r="AD1272" s="125">
        <v>13679221.48</v>
      </c>
    </row>
    <row r="1273" spans="10:30" x14ac:dyDescent="0.2">
      <c r="J1273" s="125">
        <v>1271</v>
      </c>
      <c r="K1273" s="126">
        <v>40635</v>
      </c>
      <c r="L1273" s="125">
        <v>2</v>
      </c>
      <c r="M1273" s="125">
        <v>52</v>
      </c>
      <c r="N1273" s="125">
        <v>39</v>
      </c>
      <c r="O1273" s="125">
        <v>59</v>
      </c>
      <c r="P1273" s="125">
        <v>48</v>
      </c>
      <c r="Q1273" s="125">
        <v>1</v>
      </c>
      <c r="R1273" s="125">
        <v>39846552</v>
      </c>
      <c r="S1273" s="125">
        <v>0</v>
      </c>
      <c r="T1273" s="125"/>
      <c r="U1273" s="125">
        <v>0</v>
      </c>
      <c r="V1273" s="125">
        <v>65</v>
      </c>
      <c r="W1273" s="125">
        <v>35889.760000000002</v>
      </c>
      <c r="X1273" s="125">
        <v>6281</v>
      </c>
      <c r="Y1273" s="125">
        <v>530.58000000000004</v>
      </c>
      <c r="Z1273" s="125" t="s">
        <v>283</v>
      </c>
      <c r="AA1273" s="125">
        <v>1</v>
      </c>
      <c r="AB1273" s="125">
        <v>22411226.219999999</v>
      </c>
      <c r="AC1273" s="125">
        <v>27000000</v>
      </c>
      <c r="AD1273" s="125">
        <v>14293125.310000001</v>
      </c>
    </row>
    <row r="1274" spans="10:30" x14ac:dyDescent="0.2">
      <c r="J1274" s="125">
        <v>1272</v>
      </c>
      <c r="K1274" s="126">
        <v>40639</v>
      </c>
      <c r="L1274" s="125">
        <v>28</v>
      </c>
      <c r="M1274" s="125">
        <v>27</v>
      </c>
      <c r="N1274" s="125">
        <v>13</v>
      </c>
      <c r="O1274" s="125">
        <v>35</v>
      </c>
      <c r="P1274" s="125">
        <v>26</v>
      </c>
      <c r="Q1274" s="125">
        <v>52</v>
      </c>
      <c r="R1274" s="125">
        <v>42828192</v>
      </c>
      <c r="S1274" s="125">
        <v>0</v>
      </c>
      <c r="T1274" s="125"/>
      <c r="U1274" s="125">
        <v>0</v>
      </c>
      <c r="V1274" s="125">
        <v>113</v>
      </c>
      <c r="W1274" s="125">
        <v>22189.35</v>
      </c>
      <c r="X1274" s="125">
        <v>9626</v>
      </c>
      <c r="Y1274" s="125">
        <v>372.11</v>
      </c>
      <c r="Z1274" s="125" t="s">
        <v>283</v>
      </c>
      <c r="AA1274" s="125">
        <v>1</v>
      </c>
      <c r="AB1274" s="125">
        <v>27030113.510000002</v>
      </c>
      <c r="AC1274" s="125">
        <v>33000000</v>
      </c>
      <c r="AD1274" s="125">
        <v>14952966.369999999</v>
      </c>
    </row>
    <row r="1275" spans="10:30" x14ac:dyDescent="0.2">
      <c r="J1275" s="125">
        <v>1273</v>
      </c>
      <c r="K1275" s="126">
        <v>40642</v>
      </c>
      <c r="L1275" s="125">
        <v>60</v>
      </c>
      <c r="M1275" s="125">
        <v>26</v>
      </c>
      <c r="N1275" s="125">
        <v>19</v>
      </c>
      <c r="O1275" s="125">
        <v>58</v>
      </c>
      <c r="P1275" s="125">
        <v>13</v>
      </c>
      <c r="Q1275" s="125">
        <v>40</v>
      </c>
      <c r="R1275" s="125">
        <v>50241482</v>
      </c>
      <c r="S1275" s="125">
        <v>0</v>
      </c>
      <c r="T1275" s="125"/>
      <c r="U1275" s="125">
        <v>0</v>
      </c>
      <c r="V1275" s="125">
        <v>118</v>
      </c>
      <c r="W1275" s="125">
        <v>24927.21</v>
      </c>
      <c r="X1275" s="125">
        <v>8910</v>
      </c>
      <c r="Y1275" s="125">
        <v>471.6</v>
      </c>
      <c r="Z1275" s="125" t="s">
        <v>283</v>
      </c>
      <c r="AA1275" s="125">
        <v>1</v>
      </c>
      <c r="AB1275" s="125">
        <v>32448501.079999998</v>
      </c>
      <c r="AC1275" s="125">
        <v>38000000</v>
      </c>
      <c r="AD1275" s="125">
        <v>15727021.75</v>
      </c>
    </row>
    <row r="1276" spans="10:30" x14ac:dyDescent="0.2">
      <c r="J1276" s="125">
        <v>1274</v>
      </c>
      <c r="K1276" s="126">
        <v>40646</v>
      </c>
      <c r="L1276" s="125">
        <v>13</v>
      </c>
      <c r="M1276" s="125">
        <v>59</v>
      </c>
      <c r="N1276" s="125">
        <v>21</v>
      </c>
      <c r="O1276" s="125">
        <v>17</v>
      </c>
      <c r="P1276" s="125">
        <v>40</v>
      </c>
      <c r="Q1276" s="125">
        <v>39</v>
      </c>
      <c r="R1276" s="125">
        <v>53983258</v>
      </c>
      <c r="S1276" s="125">
        <v>0</v>
      </c>
      <c r="T1276" s="125"/>
      <c r="U1276" s="125">
        <v>0</v>
      </c>
      <c r="V1276" s="125">
        <v>166</v>
      </c>
      <c r="W1276" s="125">
        <v>19039</v>
      </c>
      <c r="X1276" s="125">
        <v>11088</v>
      </c>
      <c r="Y1276" s="125">
        <v>407.19</v>
      </c>
      <c r="Z1276" s="125" t="s">
        <v>283</v>
      </c>
      <c r="AA1276" s="125">
        <v>1</v>
      </c>
      <c r="AB1276" s="125">
        <v>52984883.979999997</v>
      </c>
      <c r="AC1276" s="125">
        <v>59000000</v>
      </c>
      <c r="AD1276" s="125">
        <v>16558725.539999999</v>
      </c>
    </row>
    <row r="1277" spans="10:30" x14ac:dyDescent="0.2">
      <c r="J1277" s="125">
        <v>1275</v>
      </c>
      <c r="K1277" s="126">
        <v>40649</v>
      </c>
      <c r="L1277" s="125">
        <v>58</v>
      </c>
      <c r="M1277" s="125">
        <v>55</v>
      </c>
      <c r="N1277" s="125">
        <v>14</v>
      </c>
      <c r="O1277" s="125">
        <v>2</v>
      </c>
      <c r="P1277" s="125">
        <v>60</v>
      </c>
      <c r="Q1277" s="125">
        <v>48</v>
      </c>
      <c r="R1277" s="125">
        <v>73653244</v>
      </c>
      <c r="S1277" s="125">
        <v>0</v>
      </c>
      <c r="T1277" s="125"/>
      <c r="U1277" s="125">
        <v>0</v>
      </c>
      <c r="V1277" s="125">
        <v>111</v>
      </c>
      <c r="W1277" s="125">
        <v>38847.410000000003</v>
      </c>
      <c r="X1277" s="125">
        <v>11630</v>
      </c>
      <c r="Y1277" s="125">
        <v>529.66999999999996</v>
      </c>
      <c r="Z1277" s="125" t="s">
        <v>283</v>
      </c>
      <c r="AA1277" s="125">
        <v>1</v>
      </c>
      <c r="AB1277" s="125">
        <v>60928157.259999998</v>
      </c>
      <c r="AC1277" s="125">
        <v>70000000</v>
      </c>
      <c r="AD1277" s="125">
        <v>17693478.879999999</v>
      </c>
    </row>
    <row r="1278" spans="10:30" x14ac:dyDescent="0.2">
      <c r="J1278" s="125">
        <v>1276</v>
      </c>
      <c r="K1278" s="126">
        <v>40653</v>
      </c>
      <c r="L1278" s="125">
        <v>9</v>
      </c>
      <c r="M1278" s="125">
        <v>40</v>
      </c>
      <c r="N1278" s="125">
        <v>5</v>
      </c>
      <c r="O1278" s="125">
        <v>22</v>
      </c>
      <c r="P1278" s="125">
        <v>36</v>
      </c>
      <c r="Q1278" s="125">
        <v>11</v>
      </c>
      <c r="R1278" s="125">
        <v>97178962</v>
      </c>
      <c r="S1278" s="125">
        <v>2</v>
      </c>
      <c r="T1278" s="125" t="s">
        <v>7827</v>
      </c>
      <c r="U1278" s="125">
        <v>35704303.030000001</v>
      </c>
      <c r="V1278" s="125">
        <v>560</v>
      </c>
      <c r="W1278" s="125">
        <v>10159.620000000001</v>
      </c>
      <c r="X1278" s="125">
        <v>30367</v>
      </c>
      <c r="Y1278" s="125">
        <v>267.64</v>
      </c>
      <c r="Z1278" s="125" t="s">
        <v>284</v>
      </c>
      <c r="AA1278" s="125">
        <v>0</v>
      </c>
      <c r="AB1278" s="125">
        <v>0</v>
      </c>
      <c r="AC1278" s="125">
        <v>2500000</v>
      </c>
      <c r="AD1278" s="125">
        <v>19190685.850000001</v>
      </c>
    </row>
    <row r="1279" spans="10:30" x14ac:dyDescent="0.2">
      <c r="J1279" s="125">
        <v>1277</v>
      </c>
      <c r="K1279" s="126">
        <v>40656</v>
      </c>
      <c r="L1279" s="125">
        <v>50</v>
      </c>
      <c r="M1279" s="125">
        <v>59</v>
      </c>
      <c r="N1279" s="125">
        <v>18</v>
      </c>
      <c r="O1279" s="125">
        <v>31</v>
      </c>
      <c r="P1279" s="125">
        <v>60</v>
      </c>
      <c r="Q1279" s="125">
        <v>12</v>
      </c>
      <c r="R1279" s="125">
        <v>14072746</v>
      </c>
      <c r="S1279" s="125">
        <v>0</v>
      </c>
      <c r="T1279" s="125"/>
      <c r="U1279" s="125">
        <v>0</v>
      </c>
      <c r="V1279" s="125">
        <v>30</v>
      </c>
      <c r="W1279" s="125">
        <v>27463.17</v>
      </c>
      <c r="X1279" s="125">
        <v>1783</v>
      </c>
      <c r="Y1279" s="125">
        <v>660.11</v>
      </c>
      <c r="Z1279" s="125" t="s">
        <v>283</v>
      </c>
      <c r="AA1279" s="125">
        <v>1</v>
      </c>
      <c r="AB1279" s="125">
        <v>1517701.88</v>
      </c>
      <c r="AC1279" s="125">
        <v>4000000</v>
      </c>
      <c r="AD1279" s="125">
        <v>19407500.420000002</v>
      </c>
    </row>
    <row r="1280" spans="10:30" x14ac:dyDescent="0.2">
      <c r="J1280" s="125">
        <v>1278</v>
      </c>
      <c r="K1280" s="126">
        <v>40660</v>
      </c>
      <c r="L1280" s="125">
        <v>4</v>
      </c>
      <c r="M1280" s="125">
        <v>16</v>
      </c>
      <c r="N1280" s="125">
        <v>24</v>
      </c>
      <c r="O1280" s="125">
        <v>56</v>
      </c>
      <c r="P1280" s="125">
        <v>25</v>
      </c>
      <c r="Q1280" s="125">
        <v>30</v>
      </c>
      <c r="R1280" s="125">
        <v>26858214</v>
      </c>
      <c r="S1280" s="125">
        <v>0</v>
      </c>
      <c r="T1280" s="125"/>
      <c r="U1280" s="125">
        <v>0</v>
      </c>
      <c r="V1280" s="125">
        <v>187</v>
      </c>
      <c r="W1280" s="125">
        <v>8408.7000000000007</v>
      </c>
      <c r="X1280" s="125">
        <v>5455</v>
      </c>
      <c r="Y1280" s="125">
        <v>411.79</v>
      </c>
      <c r="Z1280" s="125" t="s">
        <v>283</v>
      </c>
      <c r="AA1280" s="125">
        <v>1</v>
      </c>
      <c r="AB1280" s="125">
        <v>4414276.7</v>
      </c>
      <c r="AC1280" s="125">
        <v>7000000</v>
      </c>
      <c r="AD1280" s="125">
        <v>19821296.850000001</v>
      </c>
    </row>
    <row r="1281" spans="10:30" x14ac:dyDescent="0.2">
      <c r="J1281" s="125">
        <v>1279</v>
      </c>
      <c r="K1281" s="126">
        <v>40663</v>
      </c>
      <c r="L1281" s="125">
        <v>8</v>
      </c>
      <c r="M1281" s="125">
        <v>29</v>
      </c>
      <c r="N1281" s="125">
        <v>36</v>
      </c>
      <c r="O1281" s="125">
        <v>35</v>
      </c>
      <c r="P1281" s="125">
        <v>14</v>
      </c>
      <c r="Q1281" s="125">
        <v>40</v>
      </c>
      <c r="R1281" s="125">
        <v>32711460</v>
      </c>
      <c r="S1281" s="125">
        <v>0</v>
      </c>
      <c r="T1281" s="125"/>
      <c r="U1281" s="125">
        <v>0</v>
      </c>
      <c r="V1281" s="125">
        <v>98</v>
      </c>
      <c r="W1281" s="125">
        <v>19541.91</v>
      </c>
      <c r="X1281" s="125">
        <v>5880</v>
      </c>
      <c r="Y1281" s="125">
        <v>465.28</v>
      </c>
      <c r="Z1281" s="125" t="s">
        <v>283</v>
      </c>
      <c r="AA1281" s="125">
        <v>1</v>
      </c>
      <c r="AB1281" s="125">
        <v>24514912.079999998</v>
      </c>
      <c r="AC1281" s="125">
        <v>28000000</v>
      </c>
      <c r="AD1281" s="125">
        <v>20325272.460000001</v>
      </c>
    </row>
    <row r="1282" spans="10:30" x14ac:dyDescent="0.2">
      <c r="J1282" s="125">
        <v>1280</v>
      </c>
      <c r="K1282" s="126">
        <v>40667</v>
      </c>
      <c r="L1282" s="125">
        <v>29</v>
      </c>
      <c r="M1282" s="125">
        <v>6</v>
      </c>
      <c r="N1282" s="125">
        <v>54</v>
      </c>
      <c r="O1282" s="125">
        <v>10</v>
      </c>
      <c r="P1282" s="125">
        <v>20</v>
      </c>
      <c r="Q1282" s="125">
        <v>16</v>
      </c>
      <c r="R1282" s="125">
        <v>43424628</v>
      </c>
      <c r="S1282" s="125">
        <v>0</v>
      </c>
      <c r="T1282" s="125"/>
      <c r="U1282" s="125">
        <v>0</v>
      </c>
      <c r="V1282" s="125">
        <v>97</v>
      </c>
      <c r="W1282" s="125">
        <v>26209.43</v>
      </c>
      <c r="X1282" s="125">
        <v>8585</v>
      </c>
      <c r="Y1282" s="125">
        <v>423.04</v>
      </c>
      <c r="Z1282" s="125" t="s">
        <v>283</v>
      </c>
      <c r="AA1282" s="125">
        <v>1</v>
      </c>
      <c r="AB1282" s="125">
        <v>29198123.129999999</v>
      </c>
      <c r="AC1282" s="125">
        <v>35000000</v>
      </c>
      <c r="AD1282" s="125">
        <v>20994302.629999999</v>
      </c>
    </row>
    <row r="1283" spans="10:30" x14ac:dyDescent="0.2">
      <c r="J1283" s="125">
        <v>1281</v>
      </c>
      <c r="K1283" s="126">
        <v>40670</v>
      </c>
      <c r="L1283" s="125">
        <v>36</v>
      </c>
      <c r="M1283" s="125">
        <v>14</v>
      </c>
      <c r="N1283" s="125">
        <v>30</v>
      </c>
      <c r="O1283" s="125">
        <v>38</v>
      </c>
      <c r="P1283" s="125">
        <v>11</v>
      </c>
      <c r="Q1283" s="125">
        <v>8</v>
      </c>
      <c r="R1283" s="125">
        <v>53275668</v>
      </c>
      <c r="S1283" s="125">
        <v>1</v>
      </c>
      <c r="T1283" s="125" t="s">
        <v>7829</v>
      </c>
      <c r="U1283" s="125">
        <v>34943738.219999999</v>
      </c>
      <c r="V1283" s="125">
        <v>198</v>
      </c>
      <c r="W1283" s="125">
        <v>15752.77</v>
      </c>
      <c r="X1283" s="125">
        <v>12813</v>
      </c>
      <c r="Y1283" s="125">
        <v>347.75</v>
      </c>
      <c r="Z1283" s="125" t="s">
        <v>284</v>
      </c>
      <c r="AA1283" s="125">
        <v>0</v>
      </c>
      <c r="AB1283" s="125">
        <v>0</v>
      </c>
      <c r="AC1283" s="125">
        <v>2000000</v>
      </c>
      <c r="AD1283" s="125">
        <v>21815104.789999999</v>
      </c>
    </row>
    <row r="1284" spans="10:30" x14ac:dyDescent="0.2">
      <c r="J1284" s="125">
        <v>1282</v>
      </c>
      <c r="K1284" s="126">
        <v>40674</v>
      </c>
      <c r="L1284" s="125">
        <v>4</v>
      </c>
      <c r="M1284" s="125">
        <v>39</v>
      </c>
      <c r="N1284" s="125">
        <v>56</v>
      </c>
      <c r="O1284" s="125">
        <v>23</v>
      </c>
      <c r="P1284" s="125">
        <v>52</v>
      </c>
      <c r="Q1284" s="125">
        <v>55</v>
      </c>
      <c r="R1284" s="125">
        <v>23599586</v>
      </c>
      <c r="S1284" s="125">
        <v>0</v>
      </c>
      <c r="T1284" s="125"/>
      <c r="U1284" s="125">
        <v>0</v>
      </c>
      <c r="V1284" s="125">
        <v>37</v>
      </c>
      <c r="W1284" s="125">
        <v>37341.85</v>
      </c>
      <c r="X1284" s="125">
        <v>4203</v>
      </c>
      <c r="Y1284" s="125">
        <v>469.61</v>
      </c>
      <c r="Z1284" s="125" t="s">
        <v>283</v>
      </c>
      <c r="AA1284" s="125">
        <v>1</v>
      </c>
      <c r="AB1284" s="125">
        <v>2545141.94</v>
      </c>
      <c r="AC1284" s="125">
        <v>5000000</v>
      </c>
      <c r="AD1284" s="125">
        <v>22178696.510000002</v>
      </c>
    </row>
    <row r="1285" spans="10:30" x14ac:dyDescent="0.2">
      <c r="J1285" s="125">
        <v>1283</v>
      </c>
      <c r="K1285" s="126">
        <v>40677</v>
      </c>
      <c r="L1285" s="125">
        <v>59</v>
      </c>
      <c r="M1285" s="125">
        <v>8</v>
      </c>
      <c r="N1285" s="125">
        <v>60</v>
      </c>
      <c r="O1285" s="125">
        <v>44</v>
      </c>
      <c r="P1285" s="125">
        <v>40</v>
      </c>
      <c r="Q1285" s="125">
        <v>30</v>
      </c>
      <c r="R1285" s="125">
        <v>30264746</v>
      </c>
      <c r="S1285" s="125">
        <v>0</v>
      </c>
      <c r="T1285" s="125"/>
      <c r="U1285" s="125">
        <v>0</v>
      </c>
      <c r="V1285" s="125">
        <v>57</v>
      </c>
      <c r="W1285" s="125">
        <v>31085.32</v>
      </c>
      <c r="X1285" s="125">
        <v>4333</v>
      </c>
      <c r="Y1285" s="125">
        <v>584.16999999999996</v>
      </c>
      <c r="Z1285" s="125" t="s">
        <v>283</v>
      </c>
      <c r="AA1285" s="125">
        <v>1</v>
      </c>
      <c r="AB1285" s="125">
        <v>5809100.6500000004</v>
      </c>
      <c r="AC1285" s="125">
        <v>9000000</v>
      </c>
      <c r="AD1285" s="125">
        <v>22644976.34</v>
      </c>
    </row>
    <row r="1286" spans="10:30" x14ac:dyDescent="0.2">
      <c r="J1286" s="125">
        <v>1284</v>
      </c>
      <c r="K1286" s="126">
        <v>40681</v>
      </c>
      <c r="L1286" s="125">
        <v>26</v>
      </c>
      <c r="M1286" s="125">
        <v>21</v>
      </c>
      <c r="N1286" s="125">
        <v>20</v>
      </c>
      <c r="O1286" s="125">
        <v>36</v>
      </c>
      <c r="P1286" s="125">
        <v>31</v>
      </c>
      <c r="Q1286" s="125">
        <v>29</v>
      </c>
      <c r="R1286" s="125">
        <v>30674654</v>
      </c>
      <c r="S1286" s="125">
        <v>0</v>
      </c>
      <c r="T1286" s="125"/>
      <c r="U1286" s="125">
        <v>0</v>
      </c>
      <c r="V1286" s="125">
        <v>46</v>
      </c>
      <c r="W1286" s="125">
        <v>39040.47</v>
      </c>
      <c r="X1286" s="125">
        <v>3353</v>
      </c>
      <c r="Y1286" s="125">
        <v>765.14</v>
      </c>
      <c r="Z1286" s="125" t="s">
        <v>283</v>
      </c>
      <c r="AA1286" s="125">
        <v>1</v>
      </c>
      <c r="AB1286" s="125">
        <v>21403382.140000001</v>
      </c>
      <c r="AC1286" s="125">
        <v>26000000</v>
      </c>
      <c r="AD1286" s="125">
        <v>23117571.510000002</v>
      </c>
    </row>
    <row r="1287" spans="10:30" x14ac:dyDescent="0.2">
      <c r="J1287" s="125">
        <v>1285</v>
      </c>
      <c r="K1287" s="126">
        <v>40684</v>
      </c>
      <c r="L1287" s="125">
        <v>33</v>
      </c>
      <c r="M1287" s="125">
        <v>10</v>
      </c>
      <c r="N1287" s="125">
        <v>15</v>
      </c>
      <c r="O1287" s="125">
        <v>38</v>
      </c>
      <c r="P1287" s="125">
        <v>31</v>
      </c>
      <c r="Q1287" s="125">
        <v>28</v>
      </c>
      <c r="R1287" s="125">
        <v>43657466</v>
      </c>
      <c r="S1287" s="125">
        <v>0</v>
      </c>
      <c r="T1287" s="125"/>
      <c r="U1287" s="125">
        <v>0</v>
      </c>
      <c r="V1287" s="125">
        <v>127</v>
      </c>
      <c r="W1287" s="125">
        <v>20125.560000000001</v>
      </c>
      <c r="X1287" s="125">
        <v>9744</v>
      </c>
      <c r="Y1287" s="125">
        <v>374.72</v>
      </c>
      <c r="Z1287" s="125" t="s">
        <v>283</v>
      </c>
      <c r="AA1287" s="125">
        <v>1</v>
      </c>
      <c r="AB1287" s="125">
        <v>26111704.050000001</v>
      </c>
      <c r="AC1287" s="125">
        <v>32000000</v>
      </c>
      <c r="AD1287" s="125">
        <v>23790188.940000001</v>
      </c>
    </row>
    <row r="1288" spans="10:30" x14ac:dyDescent="0.2">
      <c r="J1288" s="125">
        <v>1286</v>
      </c>
      <c r="K1288" s="126">
        <v>40688</v>
      </c>
      <c r="L1288" s="125">
        <v>5</v>
      </c>
      <c r="M1288" s="125">
        <v>52</v>
      </c>
      <c r="N1288" s="125">
        <v>2</v>
      </c>
      <c r="O1288" s="125">
        <v>33</v>
      </c>
      <c r="P1288" s="125">
        <v>51</v>
      </c>
      <c r="Q1288" s="125">
        <v>28</v>
      </c>
      <c r="R1288" s="125">
        <v>46704214</v>
      </c>
      <c r="S1288" s="125">
        <v>0</v>
      </c>
      <c r="T1288" s="125"/>
      <c r="U1288" s="125">
        <v>0</v>
      </c>
      <c r="V1288" s="125">
        <v>185</v>
      </c>
      <c r="W1288" s="125">
        <v>14780.11</v>
      </c>
      <c r="X1288" s="125">
        <v>12297</v>
      </c>
      <c r="Y1288" s="125">
        <v>317.64999999999998</v>
      </c>
      <c r="Z1288" s="125" t="s">
        <v>283</v>
      </c>
      <c r="AA1288" s="125">
        <v>1</v>
      </c>
      <c r="AB1288" s="125">
        <v>31148608.260000002</v>
      </c>
      <c r="AC1288" s="125">
        <v>37000000</v>
      </c>
      <c r="AD1288" s="125">
        <v>24509746.699999999</v>
      </c>
    </row>
    <row r="1289" spans="10:30" x14ac:dyDescent="0.2">
      <c r="J1289" s="125">
        <v>1287</v>
      </c>
      <c r="K1289" s="126">
        <v>40691</v>
      </c>
      <c r="L1289" s="125">
        <v>33</v>
      </c>
      <c r="M1289" s="125">
        <v>42</v>
      </c>
      <c r="N1289" s="125">
        <v>12</v>
      </c>
      <c r="O1289" s="125">
        <v>31</v>
      </c>
      <c r="P1289" s="125">
        <v>11</v>
      </c>
      <c r="Q1289" s="125">
        <v>52</v>
      </c>
      <c r="R1289" s="125">
        <v>54299780</v>
      </c>
      <c r="S1289" s="125">
        <v>0</v>
      </c>
      <c r="T1289" s="125"/>
      <c r="U1289" s="125">
        <v>0</v>
      </c>
      <c r="V1289" s="125">
        <v>137</v>
      </c>
      <c r="W1289" s="125">
        <v>23204.42</v>
      </c>
      <c r="X1289" s="125">
        <v>8177</v>
      </c>
      <c r="Y1289" s="125">
        <v>555.39</v>
      </c>
      <c r="Z1289" s="125" t="s">
        <v>283</v>
      </c>
      <c r="AA1289" s="125">
        <v>1</v>
      </c>
      <c r="AB1289" s="125">
        <v>37004670.640000001</v>
      </c>
      <c r="AC1289" s="125">
        <v>43000000</v>
      </c>
      <c r="AD1289" s="125">
        <v>25346327.050000001</v>
      </c>
    </row>
    <row r="1290" spans="10:30" x14ac:dyDescent="0.2">
      <c r="J1290" s="125">
        <v>1288</v>
      </c>
      <c r="K1290" s="126">
        <v>40695</v>
      </c>
      <c r="L1290" s="125">
        <v>42</v>
      </c>
      <c r="M1290" s="125">
        <v>32</v>
      </c>
      <c r="N1290" s="125">
        <v>56</v>
      </c>
      <c r="O1290" s="125">
        <v>40</v>
      </c>
      <c r="P1290" s="125">
        <v>30</v>
      </c>
      <c r="Q1290" s="125">
        <v>17</v>
      </c>
      <c r="R1290" s="125">
        <v>64550366</v>
      </c>
      <c r="S1290" s="125">
        <v>0</v>
      </c>
      <c r="T1290" s="125"/>
      <c r="U1290" s="125">
        <v>0</v>
      </c>
      <c r="V1290" s="125">
        <v>69</v>
      </c>
      <c r="W1290" s="125">
        <v>54770.01</v>
      </c>
      <c r="X1290" s="125">
        <v>7350</v>
      </c>
      <c r="Y1290" s="125">
        <v>734.52</v>
      </c>
      <c r="Z1290" s="125" t="s">
        <v>283</v>
      </c>
      <c r="AA1290" s="125">
        <v>1</v>
      </c>
      <c r="AB1290" s="125">
        <v>43966226.829999998</v>
      </c>
      <c r="AC1290" s="125">
        <v>52000000</v>
      </c>
      <c r="AD1290" s="125">
        <v>26340835.079999998</v>
      </c>
    </row>
    <row r="1291" spans="10:30" x14ac:dyDescent="0.2">
      <c r="J1291" s="125">
        <v>1289</v>
      </c>
      <c r="K1291" s="126">
        <v>40698</v>
      </c>
      <c r="L1291" s="125">
        <v>13</v>
      </c>
      <c r="M1291" s="125">
        <v>8</v>
      </c>
      <c r="N1291" s="125">
        <v>27</v>
      </c>
      <c r="O1291" s="125">
        <v>1</v>
      </c>
      <c r="P1291" s="125">
        <v>3</v>
      </c>
      <c r="Q1291" s="125">
        <v>52</v>
      </c>
      <c r="R1291" s="125">
        <v>82657220</v>
      </c>
      <c r="S1291" s="125">
        <v>2</v>
      </c>
      <c r="T1291" s="125" t="s">
        <v>7830</v>
      </c>
      <c r="U1291" s="125">
        <v>26440275.460000001</v>
      </c>
      <c r="V1291" s="125">
        <v>436</v>
      </c>
      <c r="W1291" s="125">
        <v>11099.09</v>
      </c>
      <c r="X1291" s="125">
        <v>30724</v>
      </c>
      <c r="Y1291" s="125">
        <v>225</v>
      </c>
      <c r="Z1291" s="125" t="s">
        <v>284</v>
      </c>
      <c r="AA1291" s="125">
        <v>0</v>
      </c>
      <c r="AB1291" s="125">
        <v>0</v>
      </c>
      <c r="AC1291" s="125">
        <v>23000000</v>
      </c>
      <c r="AD1291" s="125">
        <v>27614309.969999999</v>
      </c>
    </row>
    <row r="1292" spans="10:30" x14ac:dyDescent="0.2">
      <c r="J1292" s="125">
        <v>1290</v>
      </c>
      <c r="K1292" s="126">
        <v>40702</v>
      </c>
      <c r="L1292" s="125">
        <v>14</v>
      </c>
      <c r="M1292" s="125">
        <v>50</v>
      </c>
      <c r="N1292" s="125">
        <v>3</v>
      </c>
      <c r="O1292" s="125">
        <v>23</v>
      </c>
      <c r="P1292" s="125">
        <v>2</v>
      </c>
      <c r="Q1292" s="125">
        <v>34</v>
      </c>
      <c r="R1292" s="125">
        <v>39216014</v>
      </c>
      <c r="S1292" s="125">
        <v>0</v>
      </c>
      <c r="T1292" s="125"/>
      <c r="U1292" s="125">
        <v>0</v>
      </c>
      <c r="V1292" s="125">
        <v>93</v>
      </c>
      <c r="W1292" s="125">
        <v>24687.3</v>
      </c>
      <c r="X1292" s="125">
        <v>7535</v>
      </c>
      <c r="Y1292" s="125">
        <v>435.28</v>
      </c>
      <c r="Z1292" s="125" t="s">
        <v>283</v>
      </c>
      <c r="AA1292" s="125">
        <v>1</v>
      </c>
      <c r="AB1292" s="125">
        <v>24014974.07</v>
      </c>
      <c r="AC1292" s="125">
        <v>30000000</v>
      </c>
      <c r="AD1292" s="125">
        <v>28218499.289999999</v>
      </c>
    </row>
    <row r="1293" spans="10:30" x14ac:dyDescent="0.2">
      <c r="J1293" s="125">
        <v>1291</v>
      </c>
      <c r="K1293" s="126">
        <v>40705</v>
      </c>
      <c r="L1293" s="125">
        <v>18</v>
      </c>
      <c r="M1293" s="125">
        <v>57</v>
      </c>
      <c r="N1293" s="125">
        <v>58</v>
      </c>
      <c r="O1293" s="125">
        <v>40</v>
      </c>
      <c r="P1293" s="125">
        <v>47</v>
      </c>
      <c r="Q1293" s="125">
        <v>54</v>
      </c>
      <c r="R1293" s="125">
        <v>48474300</v>
      </c>
      <c r="S1293" s="125">
        <v>0</v>
      </c>
      <c r="T1293" s="125"/>
      <c r="U1293" s="125">
        <v>0</v>
      </c>
      <c r="V1293" s="125">
        <v>49</v>
      </c>
      <c r="W1293" s="125">
        <v>57917.35</v>
      </c>
      <c r="X1293" s="125">
        <v>5416</v>
      </c>
      <c r="Y1293" s="125">
        <v>748.56</v>
      </c>
      <c r="Z1293" s="125" t="s">
        <v>283</v>
      </c>
      <c r="AA1293" s="125">
        <v>1</v>
      </c>
      <c r="AB1293" s="125">
        <v>29242776.550000001</v>
      </c>
      <c r="AC1293" s="125">
        <v>35000000</v>
      </c>
      <c r="AD1293" s="125">
        <v>28965328.239999998</v>
      </c>
    </row>
    <row r="1294" spans="10:30" x14ac:dyDescent="0.2">
      <c r="J1294" s="125">
        <v>1292</v>
      </c>
      <c r="K1294" s="126">
        <v>40709</v>
      </c>
      <c r="L1294" s="125">
        <v>30</v>
      </c>
      <c r="M1294" s="125">
        <v>31</v>
      </c>
      <c r="N1294" s="125">
        <v>23</v>
      </c>
      <c r="O1294" s="125">
        <v>9</v>
      </c>
      <c r="P1294" s="125">
        <v>54</v>
      </c>
      <c r="Q1294" s="125">
        <v>11</v>
      </c>
      <c r="R1294" s="125">
        <v>49790146</v>
      </c>
      <c r="S1294" s="125">
        <v>0</v>
      </c>
      <c r="T1294" s="125"/>
      <c r="U1294" s="125">
        <v>0</v>
      </c>
      <c r="V1294" s="125">
        <v>128</v>
      </c>
      <c r="W1294" s="125">
        <v>22773.34</v>
      </c>
      <c r="X1294" s="125">
        <v>10397</v>
      </c>
      <c r="Y1294" s="125">
        <v>400.52</v>
      </c>
      <c r="Z1294" s="125" t="s">
        <v>283</v>
      </c>
      <c r="AA1294" s="125">
        <v>1</v>
      </c>
      <c r="AB1294" s="125">
        <v>34612488.920000002</v>
      </c>
      <c r="AC1294" s="125">
        <v>40000000</v>
      </c>
      <c r="AD1294" s="125">
        <v>29732430.010000002</v>
      </c>
    </row>
    <row r="1295" spans="10:30" x14ac:dyDescent="0.2">
      <c r="J1295" s="125">
        <v>1293</v>
      </c>
      <c r="K1295" s="126">
        <v>40712</v>
      </c>
      <c r="L1295" s="125">
        <v>24</v>
      </c>
      <c r="M1295" s="125">
        <v>50</v>
      </c>
      <c r="N1295" s="125">
        <v>1</v>
      </c>
      <c r="O1295" s="125">
        <v>44</v>
      </c>
      <c r="P1295" s="125">
        <v>13</v>
      </c>
      <c r="Q1295" s="125">
        <v>40</v>
      </c>
      <c r="R1295" s="125">
        <v>57303466</v>
      </c>
      <c r="S1295" s="125">
        <v>0</v>
      </c>
      <c r="T1295" s="125"/>
      <c r="U1295" s="125">
        <v>0</v>
      </c>
      <c r="V1295" s="125">
        <v>163</v>
      </c>
      <c r="W1295" s="125">
        <v>20581.95</v>
      </c>
      <c r="X1295" s="125">
        <v>11182</v>
      </c>
      <c r="Y1295" s="125">
        <v>428.6</v>
      </c>
      <c r="Z1295" s="125" t="s">
        <v>283</v>
      </c>
      <c r="AA1295" s="125">
        <v>1</v>
      </c>
      <c r="AB1295" s="125">
        <v>40792489.490000002</v>
      </c>
      <c r="AC1295" s="125">
        <v>50000000</v>
      </c>
      <c r="AD1295" s="125">
        <v>30615287.25</v>
      </c>
    </row>
    <row r="1296" spans="10:30" x14ac:dyDescent="0.2">
      <c r="J1296" s="125">
        <v>1294</v>
      </c>
      <c r="K1296" s="126">
        <v>40716</v>
      </c>
      <c r="L1296" s="125">
        <v>6</v>
      </c>
      <c r="M1296" s="125">
        <v>50</v>
      </c>
      <c r="N1296" s="125">
        <v>4</v>
      </c>
      <c r="O1296" s="125">
        <v>48</v>
      </c>
      <c r="P1296" s="125">
        <v>29</v>
      </c>
      <c r="Q1296" s="125">
        <v>51</v>
      </c>
      <c r="R1296" s="125">
        <v>64840156</v>
      </c>
      <c r="S1296" s="125">
        <v>0</v>
      </c>
      <c r="T1296" s="125"/>
      <c r="U1296" s="125">
        <v>0</v>
      </c>
      <c r="V1296" s="125">
        <v>148</v>
      </c>
      <c r="W1296" s="125">
        <v>25649.3</v>
      </c>
      <c r="X1296" s="125">
        <v>10401</v>
      </c>
      <c r="Y1296" s="125">
        <v>521.39</v>
      </c>
      <c r="Z1296" s="125" t="s">
        <v>283</v>
      </c>
      <c r="AA1296" s="125">
        <v>1</v>
      </c>
      <c r="AB1296" s="125">
        <v>65385078.43</v>
      </c>
      <c r="AC1296" s="125">
        <v>72000000</v>
      </c>
      <c r="AD1296" s="125">
        <v>31614260</v>
      </c>
    </row>
    <row r="1297" spans="10:30" x14ac:dyDescent="0.2">
      <c r="J1297" s="125">
        <v>1295</v>
      </c>
      <c r="K1297" s="126">
        <v>40719</v>
      </c>
      <c r="L1297" s="125">
        <v>20</v>
      </c>
      <c r="M1297" s="125">
        <v>2</v>
      </c>
      <c r="N1297" s="125">
        <v>43</v>
      </c>
      <c r="O1297" s="125">
        <v>15</v>
      </c>
      <c r="P1297" s="125">
        <v>5</v>
      </c>
      <c r="Q1297" s="125">
        <v>57</v>
      </c>
      <c r="R1297" s="125">
        <v>74795498</v>
      </c>
      <c r="S1297" s="125">
        <v>1</v>
      </c>
      <c r="T1297" s="125" t="s">
        <v>7830</v>
      </c>
      <c r="U1297" s="125">
        <v>73451540.260000005</v>
      </c>
      <c r="V1297" s="125">
        <v>314</v>
      </c>
      <c r="W1297" s="125">
        <v>13945.66</v>
      </c>
      <c r="X1297" s="125">
        <v>20014</v>
      </c>
      <c r="Y1297" s="125">
        <v>312.56</v>
      </c>
      <c r="Z1297" s="125" t="s">
        <v>284</v>
      </c>
      <c r="AA1297" s="125">
        <v>0</v>
      </c>
      <c r="AB1297" s="125">
        <v>0</v>
      </c>
      <c r="AC1297" s="125">
        <v>2500000</v>
      </c>
      <c r="AD1297" s="125">
        <v>32766611.699999999</v>
      </c>
    </row>
    <row r="1298" spans="10:30" x14ac:dyDescent="0.2">
      <c r="J1298" s="125">
        <v>1296</v>
      </c>
      <c r="K1298" s="126">
        <v>40723</v>
      </c>
      <c r="L1298" s="125">
        <v>49</v>
      </c>
      <c r="M1298" s="125">
        <v>43</v>
      </c>
      <c r="N1298" s="125">
        <v>14</v>
      </c>
      <c r="O1298" s="125">
        <v>10</v>
      </c>
      <c r="P1298" s="125">
        <v>53</v>
      </c>
      <c r="Q1298" s="125">
        <v>46</v>
      </c>
      <c r="R1298" s="125">
        <v>22389830</v>
      </c>
      <c r="S1298" s="125">
        <v>0</v>
      </c>
      <c r="T1298" s="125"/>
      <c r="U1298" s="125">
        <v>0</v>
      </c>
      <c r="V1298" s="125">
        <v>48</v>
      </c>
      <c r="W1298" s="125">
        <v>27308.81</v>
      </c>
      <c r="X1298" s="125">
        <v>3607</v>
      </c>
      <c r="Y1298" s="125">
        <v>519.15</v>
      </c>
      <c r="Z1298" s="125" t="s">
        <v>283</v>
      </c>
      <c r="AA1298" s="125">
        <v>1</v>
      </c>
      <c r="AB1298" s="125">
        <v>2414673.52</v>
      </c>
      <c r="AC1298" s="125">
        <v>5000000</v>
      </c>
      <c r="AD1298" s="125">
        <v>33111565.079999998</v>
      </c>
    </row>
    <row r="1299" spans="10:30" x14ac:dyDescent="0.2">
      <c r="J1299" s="125">
        <v>1297</v>
      </c>
      <c r="K1299" s="126">
        <v>40726</v>
      </c>
      <c r="L1299" s="125">
        <v>2</v>
      </c>
      <c r="M1299" s="125">
        <v>56</v>
      </c>
      <c r="N1299" s="125">
        <v>11</v>
      </c>
      <c r="O1299" s="125">
        <v>5</v>
      </c>
      <c r="P1299" s="125">
        <v>59</v>
      </c>
      <c r="Q1299" s="125">
        <v>13</v>
      </c>
      <c r="R1299" s="125">
        <v>29736902</v>
      </c>
      <c r="S1299" s="125">
        <v>0</v>
      </c>
      <c r="T1299" s="125"/>
      <c r="U1299" s="125">
        <v>0</v>
      </c>
      <c r="V1299" s="125">
        <v>100</v>
      </c>
      <c r="W1299" s="125">
        <v>17409.61</v>
      </c>
      <c r="X1299" s="125">
        <v>9538</v>
      </c>
      <c r="Y1299" s="125">
        <v>260.75</v>
      </c>
      <c r="Z1299" s="125" t="s">
        <v>283</v>
      </c>
      <c r="AA1299" s="125">
        <v>1</v>
      </c>
      <c r="AB1299" s="125">
        <v>5621705.9000000004</v>
      </c>
      <c r="AC1299" s="125">
        <v>9000000</v>
      </c>
      <c r="AD1299" s="125">
        <v>33569712.579999998</v>
      </c>
    </row>
    <row r="1300" spans="10:30" x14ac:dyDescent="0.2">
      <c r="J1300" s="125">
        <v>1298</v>
      </c>
      <c r="K1300" s="126">
        <v>40730</v>
      </c>
      <c r="L1300" s="125">
        <v>60</v>
      </c>
      <c r="M1300" s="125">
        <v>14</v>
      </c>
      <c r="N1300" s="125">
        <v>53</v>
      </c>
      <c r="O1300" s="125">
        <v>30</v>
      </c>
      <c r="P1300" s="125">
        <v>15</v>
      </c>
      <c r="Q1300" s="125">
        <v>55</v>
      </c>
      <c r="R1300" s="125">
        <v>31765670</v>
      </c>
      <c r="S1300" s="125">
        <v>1</v>
      </c>
      <c r="T1300" s="125" t="s">
        <v>7827</v>
      </c>
      <c r="U1300" s="125">
        <v>9047534.5999999996</v>
      </c>
      <c r="V1300" s="125">
        <v>38</v>
      </c>
      <c r="W1300" s="125">
        <v>48940.41</v>
      </c>
      <c r="X1300" s="125">
        <v>4046</v>
      </c>
      <c r="Y1300" s="125">
        <v>656.63</v>
      </c>
      <c r="Z1300" s="125" t="s">
        <v>284</v>
      </c>
      <c r="AA1300" s="125">
        <v>0</v>
      </c>
      <c r="AB1300" s="125">
        <v>0</v>
      </c>
      <c r="AC1300" s="125">
        <v>2000000</v>
      </c>
      <c r="AD1300" s="125">
        <v>34059116.700000003</v>
      </c>
    </row>
    <row r="1301" spans="10:30" x14ac:dyDescent="0.2">
      <c r="J1301" s="125">
        <v>1299</v>
      </c>
      <c r="K1301" s="126">
        <v>40733</v>
      </c>
      <c r="L1301" s="125">
        <v>56</v>
      </c>
      <c r="M1301" s="125">
        <v>32</v>
      </c>
      <c r="N1301" s="125">
        <v>8</v>
      </c>
      <c r="O1301" s="125">
        <v>22</v>
      </c>
      <c r="P1301" s="125">
        <v>43</v>
      </c>
      <c r="Q1301" s="125">
        <v>53</v>
      </c>
      <c r="R1301" s="125">
        <v>24421448</v>
      </c>
      <c r="S1301" s="125">
        <v>0</v>
      </c>
      <c r="T1301" s="125"/>
      <c r="U1301" s="125">
        <v>0</v>
      </c>
      <c r="V1301" s="125">
        <v>35</v>
      </c>
      <c r="W1301" s="125">
        <v>40850.42</v>
      </c>
      <c r="X1301" s="125">
        <v>3035</v>
      </c>
      <c r="Y1301" s="125">
        <v>672.98</v>
      </c>
      <c r="Z1301" s="125" t="s">
        <v>283</v>
      </c>
      <c r="AA1301" s="125">
        <v>1</v>
      </c>
      <c r="AB1301" s="125">
        <v>15046663.449999999</v>
      </c>
      <c r="AC1301" s="125">
        <v>18000000</v>
      </c>
      <c r="AD1301" s="125">
        <v>34435370.579999998</v>
      </c>
    </row>
    <row r="1302" spans="10:30" x14ac:dyDescent="0.2">
      <c r="J1302" s="125">
        <v>1300</v>
      </c>
      <c r="K1302" s="126">
        <v>40737</v>
      </c>
      <c r="L1302" s="125">
        <v>46</v>
      </c>
      <c r="M1302" s="125">
        <v>43</v>
      </c>
      <c r="N1302" s="125">
        <v>59</v>
      </c>
      <c r="O1302" s="125">
        <v>54</v>
      </c>
      <c r="P1302" s="125">
        <v>44</v>
      </c>
      <c r="Q1302" s="125">
        <v>53</v>
      </c>
      <c r="R1302" s="125">
        <v>36367478</v>
      </c>
      <c r="S1302" s="125">
        <v>2</v>
      </c>
      <c r="T1302" s="125" t="s">
        <v>7846</v>
      </c>
      <c r="U1302" s="125">
        <v>9484391.4199999999</v>
      </c>
      <c r="V1302" s="125">
        <v>58</v>
      </c>
      <c r="W1302" s="125">
        <v>36709.5</v>
      </c>
      <c r="X1302" s="125">
        <v>3652</v>
      </c>
      <c r="Y1302" s="125">
        <v>832.87</v>
      </c>
      <c r="Z1302" s="125" t="s">
        <v>284</v>
      </c>
      <c r="AA1302" s="125">
        <v>0</v>
      </c>
      <c r="AB1302" s="125">
        <v>0</v>
      </c>
      <c r="AC1302" s="125">
        <v>2500000</v>
      </c>
      <c r="AD1302" s="125">
        <v>34995673.369999997</v>
      </c>
    </row>
    <row r="1303" spans="10:30" x14ac:dyDescent="0.2">
      <c r="J1303" s="125">
        <v>1301</v>
      </c>
      <c r="K1303" s="126">
        <v>40740</v>
      </c>
      <c r="L1303" s="125">
        <v>16</v>
      </c>
      <c r="M1303" s="125">
        <v>25</v>
      </c>
      <c r="N1303" s="125">
        <v>3</v>
      </c>
      <c r="O1303" s="125">
        <v>51</v>
      </c>
      <c r="P1303" s="125">
        <v>23</v>
      </c>
      <c r="Q1303" s="125">
        <v>56</v>
      </c>
      <c r="R1303" s="125">
        <v>25508528</v>
      </c>
      <c r="S1303" s="125">
        <v>1</v>
      </c>
      <c r="T1303" s="125" t="s">
        <v>7841</v>
      </c>
      <c r="U1303" s="125">
        <v>2751015.4</v>
      </c>
      <c r="V1303" s="125">
        <v>74</v>
      </c>
      <c r="W1303" s="125">
        <v>20181.189999999999</v>
      </c>
      <c r="X1303" s="125">
        <v>5155</v>
      </c>
      <c r="Y1303" s="125">
        <v>413.85</v>
      </c>
      <c r="Z1303" s="125" t="s">
        <v>284</v>
      </c>
      <c r="AA1303" s="125">
        <v>0</v>
      </c>
      <c r="AB1303" s="125">
        <v>0</v>
      </c>
      <c r="AC1303" s="125">
        <v>2000000</v>
      </c>
      <c r="AD1303" s="125">
        <v>35388675.590000004</v>
      </c>
    </row>
    <row r="1304" spans="10:30" x14ac:dyDescent="0.2">
      <c r="J1304" s="125">
        <v>1302</v>
      </c>
      <c r="K1304" s="126">
        <v>40744</v>
      </c>
      <c r="L1304" s="125">
        <v>44</v>
      </c>
      <c r="M1304" s="125">
        <v>15</v>
      </c>
      <c r="N1304" s="125">
        <v>56</v>
      </c>
      <c r="O1304" s="125">
        <v>2</v>
      </c>
      <c r="P1304" s="125">
        <v>10</v>
      </c>
      <c r="Q1304" s="125">
        <v>57</v>
      </c>
      <c r="R1304" s="125">
        <v>21695498</v>
      </c>
      <c r="S1304" s="125">
        <v>0</v>
      </c>
      <c r="T1304" s="125"/>
      <c r="U1304" s="125">
        <v>0</v>
      </c>
      <c r="V1304" s="125">
        <v>63</v>
      </c>
      <c r="W1304" s="125">
        <v>20161.47</v>
      </c>
      <c r="X1304" s="125">
        <v>5084</v>
      </c>
      <c r="Y1304" s="125">
        <v>356.91</v>
      </c>
      <c r="Z1304" s="125" t="s">
        <v>283</v>
      </c>
      <c r="AA1304" s="125">
        <v>1</v>
      </c>
      <c r="AB1304" s="125">
        <v>2339791.9700000002</v>
      </c>
      <c r="AC1304" s="125">
        <v>5000000</v>
      </c>
      <c r="AD1304" s="125">
        <v>35722931.600000001</v>
      </c>
    </row>
    <row r="1305" spans="10:30" x14ac:dyDescent="0.2">
      <c r="J1305" s="125">
        <v>1303</v>
      </c>
      <c r="K1305" s="126">
        <v>40747</v>
      </c>
      <c r="L1305" s="125">
        <v>19</v>
      </c>
      <c r="M1305" s="125">
        <v>51</v>
      </c>
      <c r="N1305" s="125">
        <v>54</v>
      </c>
      <c r="O1305" s="125">
        <v>8</v>
      </c>
      <c r="P1305" s="125">
        <v>52</v>
      </c>
      <c r="Q1305" s="125">
        <v>46</v>
      </c>
      <c r="R1305" s="125">
        <v>27473682</v>
      </c>
      <c r="S1305" s="125">
        <v>0</v>
      </c>
      <c r="T1305" s="125"/>
      <c r="U1305" s="125">
        <v>0</v>
      </c>
      <c r="V1305" s="125">
        <v>40</v>
      </c>
      <c r="W1305" s="125">
        <v>40211.480000000003</v>
      </c>
      <c r="X1305" s="125">
        <v>3573</v>
      </c>
      <c r="Y1305" s="125">
        <v>643.1</v>
      </c>
      <c r="Z1305" s="125" t="s">
        <v>283</v>
      </c>
      <c r="AA1305" s="125">
        <v>1</v>
      </c>
      <c r="AB1305" s="125">
        <v>5302743.1100000003</v>
      </c>
      <c r="AC1305" s="125">
        <v>9000000</v>
      </c>
      <c r="AD1305" s="125">
        <v>36146210.350000001</v>
      </c>
    </row>
    <row r="1306" spans="10:30" x14ac:dyDescent="0.2">
      <c r="J1306" s="125">
        <v>1304</v>
      </c>
      <c r="K1306" s="126">
        <v>40751</v>
      </c>
      <c r="L1306" s="125">
        <v>35</v>
      </c>
      <c r="M1306" s="125">
        <v>23</v>
      </c>
      <c r="N1306" s="125">
        <v>15</v>
      </c>
      <c r="O1306" s="125">
        <v>7</v>
      </c>
      <c r="P1306" s="125">
        <v>20</v>
      </c>
      <c r="Q1306" s="125">
        <v>14</v>
      </c>
      <c r="R1306" s="125">
        <v>28646906</v>
      </c>
      <c r="S1306" s="125">
        <v>0</v>
      </c>
      <c r="T1306" s="125"/>
      <c r="U1306" s="125">
        <v>0</v>
      </c>
      <c r="V1306" s="125">
        <v>79</v>
      </c>
      <c r="W1306" s="125">
        <v>21229.7</v>
      </c>
      <c r="X1306" s="125">
        <v>7568</v>
      </c>
      <c r="Y1306" s="125">
        <v>316.58</v>
      </c>
      <c r="Z1306" s="125" t="s">
        <v>283</v>
      </c>
      <c r="AA1306" s="125">
        <v>1</v>
      </c>
      <c r="AB1306" s="125">
        <v>17861876.129999999</v>
      </c>
      <c r="AC1306" s="125">
        <v>21000000</v>
      </c>
      <c r="AD1306" s="125">
        <v>36587564.600000001</v>
      </c>
    </row>
    <row r="1307" spans="10:30" x14ac:dyDescent="0.2">
      <c r="J1307" s="125">
        <v>1305</v>
      </c>
      <c r="K1307" s="126">
        <v>40754</v>
      </c>
      <c r="L1307" s="125">
        <v>44</v>
      </c>
      <c r="M1307" s="125">
        <v>11</v>
      </c>
      <c r="N1307" s="125">
        <v>5</v>
      </c>
      <c r="O1307" s="125">
        <v>46</v>
      </c>
      <c r="P1307" s="125">
        <v>36</v>
      </c>
      <c r="Q1307" s="125">
        <v>3</v>
      </c>
      <c r="R1307" s="125">
        <v>39487318</v>
      </c>
      <c r="S1307" s="125">
        <v>0</v>
      </c>
      <c r="T1307" s="125"/>
      <c r="U1307" s="125">
        <v>0</v>
      </c>
      <c r="V1307" s="125">
        <v>136</v>
      </c>
      <c r="W1307" s="125">
        <v>16998.55</v>
      </c>
      <c r="X1307" s="125">
        <v>9982</v>
      </c>
      <c r="Y1307" s="125">
        <v>330.85</v>
      </c>
      <c r="Z1307" s="125" t="s">
        <v>283</v>
      </c>
      <c r="AA1307" s="125">
        <v>1</v>
      </c>
      <c r="AB1307" s="125">
        <v>22120460.550000001</v>
      </c>
      <c r="AC1307" s="125">
        <v>27000000</v>
      </c>
      <c r="AD1307" s="125">
        <v>37195933.810000002</v>
      </c>
    </row>
    <row r="1308" spans="10:30" x14ac:dyDescent="0.2">
      <c r="J1308" s="125">
        <v>1306</v>
      </c>
      <c r="K1308" s="126">
        <v>40758</v>
      </c>
      <c r="L1308" s="125">
        <v>45</v>
      </c>
      <c r="M1308" s="125">
        <v>6</v>
      </c>
      <c r="N1308" s="125">
        <v>19</v>
      </c>
      <c r="O1308" s="125">
        <v>34</v>
      </c>
      <c r="P1308" s="125">
        <v>43</v>
      </c>
      <c r="Q1308" s="125">
        <v>22</v>
      </c>
      <c r="R1308" s="125">
        <v>42754456</v>
      </c>
      <c r="S1308" s="125">
        <v>0</v>
      </c>
      <c r="T1308" s="125"/>
      <c r="U1308" s="125">
        <v>0</v>
      </c>
      <c r="V1308" s="125">
        <v>167</v>
      </c>
      <c r="W1308" s="125">
        <v>14988.5</v>
      </c>
      <c r="X1308" s="125">
        <v>10694</v>
      </c>
      <c r="Y1308" s="125">
        <v>334.37</v>
      </c>
      <c r="Z1308" s="125" t="s">
        <v>283</v>
      </c>
      <c r="AA1308" s="125">
        <v>1</v>
      </c>
      <c r="AB1308" s="125">
        <v>26731395.640000001</v>
      </c>
      <c r="AC1308" s="125">
        <v>32000000</v>
      </c>
      <c r="AD1308" s="125">
        <v>37854638.840000004</v>
      </c>
    </row>
    <row r="1309" spans="10:30" x14ac:dyDescent="0.2">
      <c r="J1309" s="125">
        <v>1307</v>
      </c>
      <c r="K1309" s="126">
        <v>40761</v>
      </c>
      <c r="L1309" s="125">
        <v>10</v>
      </c>
      <c r="M1309" s="125">
        <v>47</v>
      </c>
      <c r="N1309" s="125">
        <v>54</v>
      </c>
      <c r="O1309" s="125">
        <v>7</v>
      </c>
      <c r="P1309" s="125">
        <v>43</v>
      </c>
      <c r="Q1309" s="125">
        <v>32</v>
      </c>
      <c r="R1309" s="125">
        <v>49555382</v>
      </c>
      <c r="S1309" s="125">
        <v>1</v>
      </c>
      <c r="T1309" s="125" t="s">
        <v>7832</v>
      </c>
      <c r="U1309" s="125">
        <v>32075789.449999999</v>
      </c>
      <c r="V1309" s="125">
        <v>153</v>
      </c>
      <c r="W1309" s="125">
        <v>18962.37</v>
      </c>
      <c r="X1309" s="125">
        <v>11019</v>
      </c>
      <c r="Y1309" s="125">
        <v>376.13</v>
      </c>
      <c r="Z1309" s="125" t="s">
        <v>284</v>
      </c>
      <c r="AA1309" s="125">
        <v>0</v>
      </c>
      <c r="AB1309" s="125">
        <v>0</v>
      </c>
      <c r="AC1309" s="125">
        <v>2000000</v>
      </c>
      <c r="AD1309" s="125">
        <v>38618123.689999998</v>
      </c>
    </row>
    <row r="1310" spans="10:30" x14ac:dyDescent="0.2">
      <c r="J1310" s="125">
        <v>1308</v>
      </c>
      <c r="K1310" s="126">
        <v>40764</v>
      </c>
      <c r="L1310" s="125">
        <v>24</v>
      </c>
      <c r="M1310" s="125">
        <v>33</v>
      </c>
      <c r="N1310" s="125">
        <v>7</v>
      </c>
      <c r="O1310" s="125">
        <v>30</v>
      </c>
      <c r="P1310" s="125">
        <v>47</v>
      </c>
      <c r="Q1310" s="125">
        <v>8</v>
      </c>
      <c r="R1310" s="125">
        <v>14716496</v>
      </c>
      <c r="S1310" s="125">
        <v>0</v>
      </c>
      <c r="T1310" s="125"/>
      <c r="U1310" s="125">
        <v>0</v>
      </c>
      <c r="V1310" s="125">
        <v>75</v>
      </c>
      <c r="W1310" s="125">
        <v>11487.79</v>
      </c>
      <c r="X1310" s="125">
        <v>4417</v>
      </c>
      <c r="Y1310" s="125">
        <v>278.64999999999998</v>
      </c>
      <c r="Z1310" s="125" t="s">
        <v>283</v>
      </c>
      <c r="AA1310" s="125">
        <v>1</v>
      </c>
      <c r="AB1310" s="125">
        <v>1587128.31</v>
      </c>
      <c r="AC1310" s="125">
        <v>3800000</v>
      </c>
      <c r="AD1310" s="125">
        <v>38844856.310000002</v>
      </c>
    </row>
    <row r="1311" spans="10:30" x14ac:dyDescent="0.2">
      <c r="J1311" s="125">
        <v>1309</v>
      </c>
      <c r="K1311" s="126">
        <v>40766</v>
      </c>
      <c r="L1311" s="125">
        <v>7</v>
      </c>
      <c r="M1311" s="125">
        <v>12</v>
      </c>
      <c r="N1311" s="125">
        <v>25</v>
      </c>
      <c r="O1311" s="125">
        <v>26</v>
      </c>
      <c r="P1311" s="125">
        <v>32</v>
      </c>
      <c r="Q1311" s="125">
        <v>39</v>
      </c>
      <c r="R1311" s="125">
        <v>22953932</v>
      </c>
      <c r="S1311" s="125">
        <v>0</v>
      </c>
      <c r="T1311" s="125"/>
      <c r="U1311" s="125">
        <v>0</v>
      </c>
      <c r="V1311" s="125">
        <v>100</v>
      </c>
      <c r="W1311" s="125">
        <v>13438.49</v>
      </c>
      <c r="X1311" s="125">
        <v>6163</v>
      </c>
      <c r="Y1311" s="125">
        <v>311.5</v>
      </c>
      <c r="Z1311" s="125" t="s">
        <v>283</v>
      </c>
      <c r="AA1311" s="125">
        <v>1</v>
      </c>
      <c r="AB1311" s="125">
        <v>15550756.73</v>
      </c>
      <c r="AC1311" s="125">
        <v>18000000</v>
      </c>
      <c r="AD1311" s="125">
        <v>39198500.630000003</v>
      </c>
    </row>
    <row r="1312" spans="10:30" x14ac:dyDescent="0.2">
      <c r="J1312" s="125">
        <v>1310</v>
      </c>
      <c r="K1312" s="126">
        <v>40768</v>
      </c>
      <c r="L1312" s="125">
        <v>14</v>
      </c>
      <c r="M1312" s="125">
        <v>8</v>
      </c>
      <c r="N1312" s="125">
        <v>53</v>
      </c>
      <c r="O1312" s="125">
        <v>9</v>
      </c>
      <c r="P1312" s="125">
        <v>59</v>
      </c>
      <c r="Q1312" s="125">
        <v>32</v>
      </c>
      <c r="R1312" s="125">
        <v>35441740</v>
      </c>
      <c r="S1312" s="125">
        <v>0</v>
      </c>
      <c r="T1312" s="125"/>
      <c r="U1312" s="125">
        <v>0</v>
      </c>
      <c r="V1312" s="125">
        <v>107</v>
      </c>
      <c r="W1312" s="125">
        <v>19392.080000000002</v>
      </c>
      <c r="X1312" s="125">
        <v>7570</v>
      </c>
      <c r="Y1312" s="125">
        <v>391.57</v>
      </c>
      <c r="Z1312" s="125" t="s">
        <v>283</v>
      </c>
      <c r="AA1312" s="125">
        <v>1</v>
      </c>
      <c r="AB1312" s="125">
        <v>19373038.140000001</v>
      </c>
      <c r="AC1312" s="125">
        <v>24000000</v>
      </c>
      <c r="AD1312" s="125">
        <v>39744540.850000001</v>
      </c>
    </row>
    <row r="1313" spans="10:30" x14ac:dyDescent="0.2">
      <c r="J1313" s="125">
        <v>1311</v>
      </c>
      <c r="K1313" s="126">
        <v>40772</v>
      </c>
      <c r="L1313" s="125">
        <v>54</v>
      </c>
      <c r="M1313" s="125">
        <v>7</v>
      </c>
      <c r="N1313" s="125">
        <v>19</v>
      </c>
      <c r="O1313" s="125">
        <v>12</v>
      </c>
      <c r="P1313" s="125">
        <v>45</v>
      </c>
      <c r="Q1313" s="125">
        <v>9</v>
      </c>
      <c r="R1313" s="125">
        <v>39404808</v>
      </c>
      <c r="S1313" s="125">
        <v>0</v>
      </c>
      <c r="T1313" s="125"/>
      <c r="U1313" s="125">
        <v>0</v>
      </c>
      <c r="V1313" s="125">
        <v>253</v>
      </c>
      <c r="W1313" s="125">
        <v>9118.4699999999993</v>
      </c>
      <c r="X1313" s="125">
        <v>13609</v>
      </c>
      <c r="Y1313" s="125">
        <v>242.16</v>
      </c>
      <c r="Z1313" s="125" t="s">
        <v>283</v>
      </c>
      <c r="AA1313" s="125">
        <v>1</v>
      </c>
      <c r="AB1313" s="125">
        <v>23622724.120000001</v>
      </c>
      <c r="AC1313" s="125">
        <v>29000000</v>
      </c>
      <c r="AD1313" s="125">
        <v>40351638.869999997</v>
      </c>
    </row>
    <row r="1314" spans="10:30" x14ac:dyDescent="0.2">
      <c r="J1314" s="125">
        <v>1312</v>
      </c>
      <c r="K1314" s="126">
        <v>40775</v>
      </c>
      <c r="L1314" s="125">
        <v>28</v>
      </c>
      <c r="M1314" s="125">
        <v>30</v>
      </c>
      <c r="N1314" s="125">
        <v>29</v>
      </c>
      <c r="O1314" s="125">
        <v>22</v>
      </c>
      <c r="P1314" s="125">
        <v>20</v>
      </c>
      <c r="Q1314" s="125">
        <v>5</v>
      </c>
      <c r="R1314" s="125">
        <v>45959796</v>
      </c>
      <c r="S1314" s="125">
        <v>0</v>
      </c>
      <c r="T1314" s="125"/>
      <c r="U1314" s="125">
        <v>0</v>
      </c>
      <c r="V1314" s="125">
        <v>201</v>
      </c>
      <c r="W1314" s="125">
        <v>13386.76</v>
      </c>
      <c r="X1314" s="125">
        <v>10377</v>
      </c>
      <c r="Y1314" s="125">
        <v>370.42</v>
      </c>
      <c r="Z1314" s="125" t="s">
        <v>283</v>
      </c>
      <c r="AA1314" s="125">
        <v>1</v>
      </c>
      <c r="AB1314" s="125">
        <v>28579345.16</v>
      </c>
      <c r="AC1314" s="125">
        <v>33000000</v>
      </c>
      <c r="AD1314" s="125">
        <v>41059727.609999999</v>
      </c>
    </row>
    <row r="1315" spans="10:30" x14ac:dyDescent="0.2">
      <c r="J1315" s="125">
        <v>1313</v>
      </c>
      <c r="K1315" s="126">
        <v>40779</v>
      </c>
      <c r="L1315" s="125">
        <v>39</v>
      </c>
      <c r="M1315" s="125">
        <v>26</v>
      </c>
      <c r="N1315" s="125">
        <v>49</v>
      </c>
      <c r="O1315" s="125">
        <v>1</v>
      </c>
      <c r="P1315" s="125">
        <v>4</v>
      </c>
      <c r="Q1315" s="125">
        <v>43</v>
      </c>
      <c r="R1315" s="125">
        <v>48565804</v>
      </c>
      <c r="S1315" s="125">
        <v>0</v>
      </c>
      <c r="T1315" s="125"/>
      <c r="U1315" s="125">
        <v>0</v>
      </c>
      <c r="V1315" s="125">
        <v>140</v>
      </c>
      <c r="W1315" s="125">
        <v>20309.34</v>
      </c>
      <c r="X1315" s="125">
        <v>9036</v>
      </c>
      <c r="Y1315" s="125">
        <v>449.52</v>
      </c>
      <c r="Z1315" s="125" t="s">
        <v>283</v>
      </c>
      <c r="AA1315" s="125">
        <v>1</v>
      </c>
      <c r="AB1315" s="125">
        <v>33817016.060000002</v>
      </c>
      <c r="AC1315" s="125">
        <v>39000000</v>
      </c>
      <c r="AD1315" s="125">
        <v>41807966.32</v>
      </c>
    </row>
    <row r="1316" spans="10:30" x14ac:dyDescent="0.2">
      <c r="J1316" s="125">
        <v>1314</v>
      </c>
      <c r="K1316" s="126">
        <v>40782</v>
      </c>
      <c r="L1316" s="125">
        <v>42</v>
      </c>
      <c r="M1316" s="125">
        <v>44</v>
      </c>
      <c r="N1316" s="125">
        <v>52</v>
      </c>
      <c r="O1316" s="125">
        <v>58</v>
      </c>
      <c r="P1316" s="125">
        <v>60</v>
      </c>
      <c r="Q1316" s="125">
        <v>38</v>
      </c>
      <c r="R1316" s="125">
        <v>57336632</v>
      </c>
      <c r="S1316" s="125">
        <v>0</v>
      </c>
      <c r="T1316" s="125"/>
      <c r="U1316" s="125">
        <v>0</v>
      </c>
      <c r="V1316" s="125">
        <v>122</v>
      </c>
      <c r="W1316" s="125">
        <v>27514.75</v>
      </c>
      <c r="X1316" s="125">
        <v>7797</v>
      </c>
      <c r="Y1316" s="125">
        <v>615.03</v>
      </c>
      <c r="Z1316" s="125" t="s">
        <v>283</v>
      </c>
      <c r="AA1316" s="125">
        <v>1</v>
      </c>
      <c r="AB1316" s="125">
        <v>55369062.270000003</v>
      </c>
      <c r="AC1316" s="125">
        <v>63000000</v>
      </c>
      <c r="AD1316" s="125">
        <v>42691334.539999999</v>
      </c>
    </row>
    <row r="1317" spans="10:30" x14ac:dyDescent="0.2">
      <c r="J1317" s="125">
        <v>1315</v>
      </c>
      <c r="K1317" s="126">
        <v>40786</v>
      </c>
      <c r="L1317" s="125">
        <v>27</v>
      </c>
      <c r="M1317" s="125">
        <v>29</v>
      </c>
      <c r="N1317" s="125">
        <v>1</v>
      </c>
      <c r="O1317" s="125">
        <v>50</v>
      </c>
      <c r="P1317" s="125">
        <v>52</v>
      </c>
      <c r="Q1317" s="125">
        <v>38</v>
      </c>
      <c r="R1317" s="125">
        <v>79859638</v>
      </c>
      <c r="S1317" s="125">
        <v>1</v>
      </c>
      <c r="T1317" s="125" t="s">
        <v>7845</v>
      </c>
      <c r="U1317" s="125">
        <v>63981675.840000004</v>
      </c>
      <c r="V1317" s="125">
        <v>108</v>
      </c>
      <c r="W1317" s="125">
        <v>43290.92</v>
      </c>
      <c r="X1317" s="125">
        <v>9003</v>
      </c>
      <c r="Y1317" s="125">
        <v>741.88</v>
      </c>
      <c r="Z1317" s="125" t="s">
        <v>284</v>
      </c>
      <c r="AA1317" s="125">
        <v>0</v>
      </c>
      <c r="AB1317" s="125">
        <v>0</v>
      </c>
      <c r="AC1317" s="125">
        <v>2500000</v>
      </c>
      <c r="AD1317" s="125">
        <v>43921707.920000002</v>
      </c>
    </row>
    <row r="1318" spans="10:30" x14ac:dyDescent="0.2">
      <c r="J1318" s="125">
        <v>1316</v>
      </c>
      <c r="K1318" s="126">
        <v>40789</v>
      </c>
      <c r="L1318" s="125">
        <v>48</v>
      </c>
      <c r="M1318" s="125">
        <v>34</v>
      </c>
      <c r="N1318" s="125">
        <v>25</v>
      </c>
      <c r="O1318" s="125">
        <v>42</v>
      </c>
      <c r="P1318" s="125">
        <v>13</v>
      </c>
      <c r="Q1318" s="125">
        <v>8</v>
      </c>
      <c r="R1318" s="125">
        <v>26185292</v>
      </c>
      <c r="S1318" s="125">
        <v>1</v>
      </c>
      <c r="T1318" s="125" t="s">
        <v>7830</v>
      </c>
      <c r="U1318" s="125">
        <v>2824002.29</v>
      </c>
      <c r="V1318" s="125">
        <v>241</v>
      </c>
      <c r="W1318" s="125">
        <v>6361.12</v>
      </c>
      <c r="X1318" s="125">
        <v>9757</v>
      </c>
      <c r="Y1318" s="125">
        <v>224.45</v>
      </c>
      <c r="Z1318" s="125" t="s">
        <v>284</v>
      </c>
      <c r="AA1318" s="125">
        <v>0</v>
      </c>
      <c r="AB1318" s="125">
        <v>0</v>
      </c>
      <c r="AC1318" s="125">
        <v>2000000</v>
      </c>
      <c r="AD1318" s="125">
        <v>44325136.829999998</v>
      </c>
    </row>
    <row r="1319" spans="10:30" x14ac:dyDescent="0.2">
      <c r="J1319" s="125">
        <v>1317</v>
      </c>
      <c r="K1319" s="126">
        <v>40794</v>
      </c>
      <c r="L1319" s="125">
        <v>35</v>
      </c>
      <c r="M1319" s="125">
        <v>29</v>
      </c>
      <c r="N1319" s="125">
        <v>37</v>
      </c>
      <c r="O1319" s="125">
        <v>13</v>
      </c>
      <c r="P1319" s="125">
        <v>6</v>
      </c>
      <c r="Q1319" s="125">
        <v>30</v>
      </c>
      <c r="R1319" s="125">
        <v>20544576</v>
      </c>
      <c r="S1319" s="125">
        <v>0</v>
      </c>
      <c r="T1319" s="125"/>
      <c r="U1319" s="125">
        <v>0</v>
      </c>
      <c r="V1319" s="125">
        <v>67</v>
      </c>
      <c r="W1319" s="125">
        <v>17952.11</v>
      </c>
      <c r="X1319" s="125">
        <v>5004</v>
      </c>
      <c r="Y1319" s="125">
        <v>343.38</v>
      </c>
      <c r="Z1319" s="125" t="s">
        <v>283</v>
      </c>
      <c r="AA1319" s="125">
        <v>1</v>
      </c>
      <c r="AB1319" s="125">
        <v>2215668.61</v>
      </c>
      <c r="AC1319" s="125">
        <v>4700000</v>
      </c>
      <c r="AD1319" s="125">
        <v>44641660.93</v>
      </c>
    </row>
    <row r="1320" spans="10:30" x14ac:dyDescent="0.2">
      <c r="J1320" s="125">
        <v>1318</v>
      </c>
      <c r="K1320" s="126">
        <v>40796</v>
      </c>
      <c r="L1320" s="125">
        <v>34</v>
      </c>
      <c r="M1320" s="125">
        <v>46</v>
      </c>
      <c r="N1320" s="125">
        <v>14</v>
      </c>
      <c r="O1320" s="125">
        <v>28</v>
      </c>
      <c r="P1320" s="125">
        <v>11</v>
      </c>
      <c r="Q1320" s="125">
        <v>16</v>
      </c>
      <c r="R1320" s="125">
        <v>25462822</v>
      </c>
      <c r="S1320" s="125">
        <v>0</v>
      </c>
      <c r="T1320" s="125"/>
      <c r="U1320" s="125">
        <v>0</v>
      </c>
      <c r="V1320" s="125">
        <v>140</v>
      </c>
      <c r="W1320" s="125">
        <v>10648.09</v>
      </c>
      <c r="X1320" s="125">
        <v>6962</v>
      </c>
      <c r="Y1320" s="125">
        <v>305.89</v>
      </c>
      <c r="Z1320" s="125" t="s">
        <v>283</v>
      </c>
      <c r="AA1320" s="125">
        <v>1</v>
      </c>
      <c r="AB1320" s="125">
        <v>4961754.76</v>
      </c>
      <c r="AC1320" s="125">
        <v>8000000</v>
      </c>
      <c r="AD1320" s="125">
        <v>45033958.969999999</v>
      </c>
    </row>
    <row r="1321" spans="10:30" x14ac:dyDescent="0.2">
      <c r="J1321" s="125">
        <v>1319</v>
      </c>
      <c r="K1321" s="126">
        <v>40800</v>
      </c>
      <c r="L1321" s="125">
        <v>16</v>
      </c>
      <c r="M1321" s="125">
        <v>4</v>
      </c>
      <c r="N1321" s="125">
        <v>18</v>
      </c>
      <c r="O1321" s="125">
        <v>27</v>
      </c>
      <c r="P1321" s="125">
        <v>5</v>
      </c>
      <c r="Q1321" s="125">
        <v>51</v>
      </c>
      <c r="R1321" s="125">
        <v>30169434</v>
      </c>
      <c r="S1321" s="125">
        <v>0</v>
      </c>
      <c r="T1321" s="125"/>
      <c r="U1321" s="125">
        <v>0</v>
      </c>
      <c r="V1321" s="125">
        <v>103</v>
      </c>
      <c r="W1321" s="125">
        <v>17148.38</v>
      </c>
      <c r="X1321" s="125">
        <v>7798</v>
      </c>
      <c r="Y1321" s="125">
        <v>323.57</v>
      </c>
      <c r="Z1321" s="125" t="s">
        <v>283</v>
      </c>
      <c r="AA1321" s="125">
        <v>1</v>
      </c>
      <c r="AB1321" s="125">
        <v>20568151.640000001</v>
      </c>
      <c r="AC1321" s="125">
        <v>25000000</v>
      </c>
      <c r="AD1321" s="125">
        <v>45498770.350000001</v>
      </c>
    </row>
    <row r="1322" spans="10:30" x14ac:dyDescent="0.2">
      <c r="J1322" s="125">
        <v>1320</v>
      </c>
      <c r="K1322" s="126">
        <v>40803</v>
      </c>
      <c r="L1322" s="125">
        <v>38</v>
      </c>
      <c r="M1322" s="125">
        <v>17</v>
      </c>
      <c r="N1322" s="125">
        <v>55</v>
      </c>
      <c r="O1322" s="125">
        <v>41</v>
      </c>
      <c r="P1322" s="125">
        <v>24</v>
      </c>
      <c r="Q1322" s="125">
        <v>25</v>
      </c>
      <c r="R1322" s="125">
        <v>44252956</v>
      </c>
      <c r="S1322" s="125">
        <v>0</v>
      </c>
      <c r="T1322" s="125"/>
      <c r="U1322" s="125">
        <v>0</v>
      </c>
      <c r="V1322" s="125">
        <v>128</v>
      </c>
      <c r="W1322" s="125">
        <v>20240.7</v>
      </c>
      <c r="X1322" s="125">
        <v>8496</v>
      </c>
      <c r="Y1322" s="125">
        <v>435.63</v>
      </c>
      <c r="Z1322" s="125" t="s">
        <v>283</v>
      </c>
      <c r="AA1322" s="125">
        <v>1</v>
      </c>
      <c r="AB1322" s="125">
        <v>25340695.289999999</v>
      </c>
      <c r="AC1322" s="125">
        <v>31000000</v>
      </c>
      <c r="AD1322" s="125">
        <v>46180562.32</v>
      </c>
    </row>
    <row r="1323" spans="10:30" x14ac:dyDescent="0.2">
      <c r="J1323" s="125">
        <v>1321</v>
      </c>
      <c r="K1323" s="126">
        <v>40807</v>
      </c>
      <c r="L1323" s="125">
        <v>51</v>
      </c>
      <c r="M1323" s="125">
        <v>59</v>
      </c>
      <c r="N1323" s="125">
        <v>47</v>
      </c>
      <c r="O1323" s="125">
        <v>10</v>
      </c>
      <c r="P1323" s="125">
        <v>60</v>
      </c>
      <c r="Q1323" s="125">
        <v>53</v>
      </c>
      <c r="R1323" s="125">
        <v>53135684</v>
      </c>
      <c r="S1323" s="125">
        <v>1</v>
      </c>
      <c r="T1323" s="125" t="s">
        <v>7829</v>
      </c>
      <c r="U1323" s="125">
        <v>31071213.530000001</v>
      </c>
      <c r="V1323" s="125">
        <v>128</v>
      </c>
      <c r="W1323" s="125">
        <v>24303.54</v>
      </c>
      <c r="X1323" s="125">
        <v>11775</v>
      </c>
      <c r="Y1323" s="125">
        <v>377.41</v>
      </c>
      <c r="Z1323" s="125" t="s">
        <v>284</v>
      </c>
      <c r="AA1323" s="125">
        <v>0</v>
      </c>
      <c r="AB1323" s="125">
        <v>0</v>
      </c>
      <c r="AC1323" s="125">
        <v>2000000</v>
      </c>
      <c r="AD1323" s="125">
        <v>46999207.799999997</v>
      </c>
    </row>
    <row r="1324" spans="10:30" x14ac:dyDescent="0.2">
      <c r="J1324" s="125">
        <v>1322</v>
      </c>
      <c r="K1324" s="126">
        <v>40810</v>
      </c>
      <c r="L1324" s="125">
        <v>55</v>
      </c>
      <c r="M1324" s="125">
        <v>43</v>
      </c>
      <c r="N1324" s="125">
        <v>21</v>
      </c>
      <c r="O1324" s="125">
        <v>10</v>
      </c>
      <c r="P1324" s="125">
        <v>47</v>
      </c>
      <c r="Q1324" s="125">
        <v>53</v>
      </c>
      <c r="R1324" s="125">
        <v>25427030</v>
      </c>
      <c r="S1324" s="125">
        <v>0</v>
      </c>
      <c r="T1324" s="125"/>
      <c r="U1324" s="125">
        <v>0</v>
      </c>
      <c r="V1324" s="125">
        <v>54</v>
      </c>
      <c r="W1324" s="125">
        <v>27567.360000000001</v>
      </c>
      <c r="X1324" s="125">
        <v>3738</v>
      </c>
      <c r="Y1324" s="125">
        <v>568.91999999999996</v>
      </c>
      <c r="Z1324" s="125" t="s">
        <v>283</v>
      </c>
      <c r="AA1324" s="125">
        <v>1</v>
      </c>
      <c r="AB1324" s="125">
        <v>2742226.09</v>
      </c>
      <c r="AC1324" s="125">
        <v>5700000</v>
      </c>
      <c r="AD1324" s="125">
        <v>47390954.399999999</v>
      </c>
    </row>
    <row r="1325" spans="10:30" x14ac:dyDescent="0.2">
      <c r="J1325" s="125">
        <v>1323</v>
      </c>
      <c r="K1325" s="126">
        <v>40814</v>
      </c>
      <c r="L1325" s="125">
        <v>25</v>
      </c>
      <c r="M1325" s="125">
        <v>37</v>
      </c>
      <c r="N1325" s="125">
        <v>15</v>
      </c>
      <c r="O1325" s="125">
        <v>6</v>
      </c>
      <c r="P1325" s="125">
        <v>48</v>
      </c>
      <c r="Q1325" s="125">
        <v>55</v>
      </c>
      <c r="R1325" s="125">
        <v>28429866</v>
      </c>
      <c r="S1325" s="125">
        <v>0</v>
      </c>
      <c r="T1325" s="125"/>
      <c r="U1325" s="125">
        <v>0</v>
      </c>
      <c r="V1325" s="125">
        <v>58</v>
      </c>
      <c r="W1325" s="125">
        <v>28697.23</v>
      </c>
      <c r="X1325" s="125">
        <v>5387</v>
      </c>
      <c r="Y1325" s="125">
        <v>441.39</v>
      </c>
      <c r="Z1325" s="125" t="s">
        <v>283</v>
      </c>
      <c r="AA1325" s="125">
        <v>1</v>
      </c>
      <c r="AB1325" s="125">
        <v>5808298.7000000002</v>
      </c>
      <c r="AC1325" s="125">
        <v>9000000</v>
      </c>
      <c r="AD1325" s="125">
        <v>47828964.789999999</v>
      </c>
    </row>
    <row r="1326" spans="10:30" x14ac:dyDescent="0.2">
      <c r="J1326" s="125">
        <v>1324</v>
      </c>
      <c r="K1326" s="126">
        <v>40817</v>
      </c>
      <c r="L1326" s="125">
        <v>29</v>
      </c>
      <c r="M1326" s="125">
        <v>44</v>
      </c>
      <c r="N1326" s="125">
        <v>51</v>
      </c>
      <c r="O1326" s="125">
        <v>31</v>
      </c>
      <c r="P1326" s="125">
        <v>18</v>
      </c>
      <c r="Q1326" s="125">
        <v>57</v>
      </c>
      <c r="R1326" s="125">
        <v>34005492</v>
      </c>
      <c r="S1326" s="125">
        <v>0</v>
      </c>
      <c r="T1326" s="125"/>
      <c r="U1326" s="125">
        <v>0</v>
      </c>
      <c r="V1326" s="125">
        <v>86</v>
      </c>
      <c r="W1326" s="125">
        <v>23149.62</v>
      </c>
      <c r="X1326" s="125">
        <v>5421</v>
      </c>
      <c r="Y1326" s="125">
        <v>524.64</v>
      </c>
      <c r="Z1326" s="125" t="s">
        <v>283</v>
      </c>
      <c r="AA1326" s="125">
        <v>1</v>
      </c>
      <c r="AB1326" s="125">
        <v>22033754.850000001</v>
      </c>
      <c r="AC1326" s="125">
        <v>26000000</v>
      </c>
      <c r="AD1326" s="125">
        <v>48352877.159999996</v>
      </c>
    </row>
    <row r="1327" spans="10:30" x14ac:dyDescent="0.2">
      <c r="J1327" s="125">
        <v>1325</v>
      </c>
      <c r="K1327" s="126">
        <v>40821</v>
      </c>
      <c r="L1327" s="125">
        <v>35</v>
      </c>
      <c r="M1327" s="125">
        <v>2</v>
      </c>
      <c r="N1327" s="125">
        <v>20</v>
      </c>
      <c r="O1327" s="125">
        <v>43</v>
      </c>
      <c r="P1327" s="125">
        <v>5</v>
      </c>
      <c r="Q1327" s="125">
        <v>16</v>
      </c>
      <c r="R1327" s="125">
        <v>43670856</v>
      </c>
      <c r="S1327" s="125">
        <v>0</v>
      </c>
      <c r="T1327" s="125"/>
      <c r="U1327" s="125">
        <v>0</v>
      </c>
      <c r="V1327" s="125">
        <v>195</v>
      </c>
      <c r="W1327" s="125">
        <v>13111.44</v>
      </c>
      <c r="X1327" s="125">
        <v>14090</v>
      </c>
      <c r="Y1327" s="125">
        <v>259.22000000000003</v>
      </c>
      <c r="Z1327" s="125" t="s">
        <v>283</v>
      </c>
      <c r="AA1327" s="125">
        <v>1</v>
      </c>
      <c r="AB1327" s="125">
        <v>26743520.84</v>
      </c>
      <c r="AC1327" s="125">
        <v>32000000</v>
      </c>
      <c r="AD1327" s="125">
        <v>49025700.880000003</v>
      </c>
    </row>
    <row r="1328" spans="10:30" x14ac:dyDescent="0.2">
      <c r="J1328" s="125">
        <v>1326</v>
      </c>
      <c r="K1328" s="126">
        <v>40824</v>
      </c>
      <c r="L1328" s="125">
        <v>30</v>
      </c>
      <c r="M1328" s="125">
        <v>19</v>
      </c>
      <c r="N1328" s="125">
        <v>10</v>
      </c>
      <c r="O1328" s="125">
        <v>18</v>
      </c>
      <c r="P1328" s="125">
        <v>50</v>
      </c>
      <c r="Q1328" s="125">
        <v>11</v>
      </c>
      <c r="R1328" s="125">
        <v>52738340</v>
      </c>
      <c r="S1328" s="125">
        <v>0</v>
      </c>
      <c r="T1328" s="125"/>
      <c r="U1328" s="125">
        <v>0</v>
      </c>
      <c r="V1328" s="125">
        <v>179</v>
      </c>
      <c r="W1328" s="125">
        <v>17249.11</v>
      </c>
      <c r="X1328" s="125">
        <v>13207</v>
      </c>
      <c r="Y1328" s="125">
        <v>333.97</v>
      </c>
      <c r="Z1328" s="125" t="s">
        <v>283</v>
      </c>
      <c r="AA1328" s="125">
        <v>1</v>
      </c>
      <c r="AB1328" s="125">
        <v>32431186.77</v>
      </c>
      <c r="AC1328" s="125">
        <v>38000000</v>
      </c>
      <c r="AD1328" s="125">
        <v>49838224.590000004</v>
      </c>
    </row>
    <row r="1329" spans="10:30" x14ac:dyDescent="0.2">
      <c r="J1329" s="125">
        <v>1327</v>
      </c>
      <c r="K1329" s="126">
        <v>40829</v>
      </c>
      <c r="L1329" s="125">
        <v>41</v>
      </c>
      <c r="M1329" s="125">
        <v>35</v>
      </c>
      <c r="N1329" s="125">
        <v>36</v>
      </c>
      <c r="O1329" s="125">
        <v>16</v>
      </c>
      <c r="P1329" s="125">
        <v>52</v>
      </c>
      <c r="Q1329" s="125">
        <v>54</v>
      </c>
      <c r="R1329" s="125">
        <v>58515206</v>
      </c>
      <c r="S1329" s="125">
        <v>0</v>
      </c>
      <c r="T1329" s="125"/>
      <c r="U1329" s="125">
        <v>0</v>
      </c>
      <c r="V1329" s="125">
        <v>89</v>
      </c>
      <c r="W1329" s="125">
        <v>38492.129999999997</v>
      </c>
      <c r="X1329" s="125">
        <v>7175</v>
      </c>
      <c r="Y1329" s="125">
        <v>682.09</v>
      </c>
      <c r="Z1329" s="125" t="s">
        <v>283</v>
      </c>
      <c r="AA1329" s="125">
        <v>1</v>
      </c>
      <c r="AB1329" s="125">
        <v>38741869.729999997</v>
      </c>
      <c r="AC1329" s="125">
        <v>46000000</v>
      </c>
      <c r="AD1329" s="125">
        <v>50739750.740000002</v>
      </c>
    </row>
    <row r="1330" spans="10:30" x14ac:dyDescent="0.2">
      <c r="J1330" s="125">
        <v>1328</v>
      </c>
      <c r="K1330" s="126">
        <v>40831</v>
      </c>
      <c r="L1330" s="125">
        <v>43</v>
      </c>
      <c r="M1330" s="125">
        <v>27</v>
      </c>
      <c r="N1330" s="125">
        <v>59</v>
      </c>
      <c r="O1330" s="125">
        <v>53</v>
      </c>
      <c r="P1330" s="125">
        <v>23</v>
      </c>
      <c r="Q1330" s="125">
        <v>10</v>
      </c>
      <c r="R1330" s="125">
        <v>61651408</v>
      </c>
      <c r="S1330" s="125">
        <v>1</v>
      </c>
      <c r="T1330" s="125" t="s">
        <v>7851</v>
      </c>
      <c r="U1330" s="125">
        <v>45390782.32</v>
      </c>
      <c r="V1330" s="125">
        <v>213</v>
      </c>
      <c r="W1330" s="125">
        <v>16945.580000000002</v>
      </c>
      <c r="X1330" s="125">
        <v>14179</v>
      </c>
      <c r="Y1330" s="125">
        <v>363.65</v>
      </c>
      <c r="Z1330" s="125" t="s">
        <v>284</v>
      </c>
      <c r="AA1330" s="125">
        <v>0</v>
      </c>
      <c r="AB1330" s="125">
        <v>0</v>
      </c>
      <c r="AC1330" s="125">
        <v>2000000</v>
      </c>
      <c r="AD1330" s="125">
        <v>51689595.420000002</v>
      </c>
    </row>
    <row r="1331" spans="10:30" x14ac:dyDescent="0.2">
      <c r="J1331" s="125">
        <v>1329</v>
      </c>
      <c r="K1331" s="126">
        <v>40835</v>
      </c>
      <c r="L1331" s="125">
        <v>43</v>
      </c>
      <c r="M1331" s="125">
        <v>50</v>
      </c>
      <c r="N1331" s="125">
        <v>8</v>
      </c>
      <c r="O1331" s="125">
        <v>7</v>
      </c>
      <c r="P1331" s="125">
        <v>39</v>
      </c>
      <c r="Q1331" s="125">
        <v>11</v>
      </c>
      <c r="R1331" s="125">
        <v>25381758</v>
      </c>
      <c r="S1331" s="125">
        <v>0</v>
      </c>
      <c r="T1331" s="125"/>
      <c r="U1331" s="125">
        <v>0</v>
      </c>
      <c r="V1331" s="125">
        <v>66</v>
      </c>
      <c r="W1331" s="125">
        <v>22514.95</v>
      </c>
      <c r="X1331" s="125">
        <v>5244</v>
      </c>
      <c r="Y1331" s="125">
        <v>404.81</v>
      </c>
      <c r="Z1331" s="125" t="s">
        <v>283</v>
      </c>
      <c r="AA1331" s="125">
        <v>1</v>
      </c>
      <c r="AB1331" s="125">
        <v>19139519.77</v>
      </c>
      <c r="AC1331" s="125">
        <v>23000000</v>
      </c>
      <c r="AD1331" s="125">
        <v>52080644.520000003</v>
      </c>
    </row>
    <row r="1332" spans="10:30" x14ac:dyDescent="0.2">
      <c r="J1332" s="125">
        <v>1330</v>
      </c>
      <c r="K1332" s="126">
        <v>40838</v>
      </c>
      <c r="L1332" s="125">
        <v>48</v>
      </c>
      <c r="M1332" s="125">
        <v>8</v>
      </c>
      <c r="N1332" s="125">
        <v>21</v>
      </c>
      <c r="O1332" s="125">
        <v>18</v>
      </c>
      <c r="P1332" s="125">
        <v>49</v>
      </c>
      <c r="Q1332" s="125">
        <v>30</v>
      </c>
      <c r="R1332" s="125">
        <v>44818908</v>
      </c>
      <c r="S1332" s="125">
        <v>0</v>
      </c>
      <c r="T1332" s="125"/>
      <c r="U1332" s="125">
        <v>0</v>
      </c>
      <c r="V1332" s="125">
        <v>76</v>
      </c>
      <c r="W1332" s="125">
        <v>34525.57</v>
      </c>
      <c r="X1332" s="125">
        <v>6768</v>
      </c>
      <c r="Y1332" s="125">
        <v>553.85</v>
      </c>
      <c r="Z1332" s="125" t="s">
        <v>283</v>
      </c>
      <c r="AA1332" s="125">
        <v>1</v>
      </c>
      <c r="AB1332" s="125">
        <v>23973099.600000001</v>
      </c>
      <c r="AC1332" s="125">
        <v>30000000</v>
      </c>
      <c r="AD1332" s="125">
        <v>52771155.939999998</v>
      </c>
    </row>
    <row r="1333" spans="10:30" x14ac:dyDescent="0.2">
      <c r="J1333" s="125">
        <v>1331</v>
      </c>
      <c r="K1333" s="126">
        <v>40842</v>
      </c>
      <c r="L1333" s="125">
        <v>24</v>
      </c>
      <c r="M1333" s="125">
        <v>46</v>
      </c>
      <c r="N1333" s="125">
        <v>39</v>
      </c>
      <c r="O1333" s="125">
        <v>57</v>
      </c>
      <c r="P1333" s="125">
        <v>26</v>
      </c>
      <c r="Q1333" s="125">
        <v>9</v>
      </c>
      <c r="R1333" s="125">
        <v>48606926</v>
      </c>
      <c r="S1333" s="125">
        <v>1</v>
      </c>
      <c r="T1333" s="125" t="s">
        <v>7842</v>
      </c>
      <c r="U1333" s="125">
        <v>29215205.370000001</v>
      </c>
      <c r="V1333" s="125">
        <v>157</v>
      </c>
      <c r="W1333" s="125">
        <v>18125.57</v>
      </c>
      <c r="X1333" s="125">
        <v>11461</v>
      </c>
      <c r="Y1333" s="125">
        <v>354.7</v>
      </c>
      <c r="Z1333" s="125" t="s">
        <v>284</v>
      </c>
      <c r="AA1333" s="125">
        <v>0</v>
      </c>
      <c r="AB1333" s="125">
        <v>0</v>
      </c>
      <c r="AC1333" s="125">
        <v>2000000</v>
      </c>
      <c r="AD1333" s="125">
        <v>53520028.210000001</v>
      </c>
    </row>
    <row r="1334" spans="10:30" x14ac:dyDescent="0.2">
      <c r="J1334" s="125">
        <v>1332</v>
      </c>
      <c r="K1334" s="126">
        <v>40845</v>
      </c>
      <c r="L1334" s="125">
        <v>5</v>
      </c>
      <c r="M1334" s="125">
        <v>13</v>
      </c>
      <c r="N1334" s="125">
        <v>3</v>
      </c>
      <c r="O1334" s="125">
        <v>24</v>
      </c>
      <c r="P1334" s="125">
        <v>35</v>
      </c>
      <c r="Q1334" s="125">
        <v>59</v>
      </c>
      <c r="R1334" s="125">
        <v>27477446</v>
      </c>
      <c r="S1334" s="125">
        <v>1</v>
      </c>
      <c r="T1334" s="125" t="s">
        <v>7835</v>
      </c>
      <c r="U1334" s="125">
        <v>2963357.08</v>
      </c>
      <c r="V1334" s="125">
        <v>150</v>
      </c>
      <c r="W1334" s="125">
        <v>10724.53</v>
      </c>
      <c r="X1334" s="125">
        <v>10790</v>
      </c>
      <c r="Y1334" s="125">
        <v>212.98</v>
      </c>
      <c r="Z1334" s="125" t="s">
        <v>284</v>
      </c>
      <c r="AA1334" s="125">
        <v>0</v>
      </c>
      <c r="AB1334" s="125">
        <v>0</v>
      </c>
      <c r="AC1334" s="125">
        <v>2000000</v>
      </c>
      <c r="AD1334" s="125">
        <v>53943364.939999998</v>
      </c>
    </row>
    <row r="1335" spans="10:30" x14ac:dyDescent="0.2">
      <c r="J1335" s="125">
        <v>1333</v>
      </c>
      <c r="K1335" s="126">
        <v>40850</v>
      </c>
      <c r="L1335" s="125">
        <v>25</v>
      </c>
      <c r="M1335" s="125">
        <v>51</v>
      </c>
      <c r="N1335" s="125">
        <v>26</v>
      </c>
      <c r="O1335" s="125">
        <v>42</v>
      </c>
      <c r="P1335" s="125">
        <v>28</v>
      </c>
      <c r="Q1335" s="125">
        <v>33</v>
      </c>
      <c r="R1335" s="125">
        <v>23695356</v>
      </c>
      <c r="S1335" s="125">
        <v>0</v>
      </c>
      <c r="T1335" s="125"/>
      <c r="U1335" s="125">
        <v>0</v>
      </c>
      <c r="V1335" s="125">
        <v>54</v>
      </c>
      <c r="W1335" s="125">
        <v>25689.91</v>
      </c>
      <c r="X1335" s="125">
        <v>3893</v>
      </c>
      <c r="Y1335" s="125">
        <v>509.06</v>
      </c>
      <c r="Z1335" s="125" t="s">
        <v>283</v>
      </c>
      <c r="AA1335" s="125">
        <v>1</v>
      </c>
      <c r="AB1335" s="125">
        <v>2555470.44</v>
      </c>
      <c r="AC1335" s="125">
        <v>5000000</v>
      </c>
      <c r="AD1335" s="125">
        <v>54308432.159999996</v>
      </c>
    </row>
    <row r="1336" spans="10:30" x14ac:dyDescent="0.2">
      <c r="J1336" s="125">
        <v>1334</v>
      </c>
      <c r="K1336" s="126">
        <v>40852</v>
      </c>
      <c r="L1336" s="125">
        <v>8</v>
      </c>
      <c r="M1336" s="125">
        <v>25</v>
      </c>
      <c r="N1336" s="125">
        <v>27</v>
      </c>
      <c r="O1336" s="125">
        <v>6</v>
      </c>
      <c r="P1336" s="125">
        <v>10</v>
      </c>
      <c r="Q1336" s="125">
        <v>1</v>
      </c>
      <c r="R1336" s="125">
        <v>28431066</v>
      </c>
      <c r="S1336" s="125">
        <v>0</v>
      </c>
      <c r="T1336" s="125"/>
      <c r="U1336" s="125">
        <v>0</v>
      </c>
      <c r="V1336" s="125">
        <v>392</v>
      </c>
      <c r="W1336" s="125">
        <v>4246.2</v>
      </c>
      <c r="X1336" s="125">
        <v>16794</v>
      </c>
      <c r="Y1336" s="125">
        <v>141.59</v>
      </c>
      <c r="Z1336" s="125" t="s">
        <v>283</v>
      </c>
      <c r="AA1336" s="125">
        <v>1</v>
      </c>
      <c r="AB1336" s="125">
        <v>17351264.84</v>
      </c>
      <c r="AC1336" s="125">
        <v>21000000</v>
      </c>
      <c r="AD1336" s="125">
        <v>54746461.030000001</v>
      </c>
    </row>
    <row r="1337" spans="10:30" x14ac:dyDescent="0.2">
      <c r="J1337" s="125">
        <v>1335</v>
      </c>
      <c r="K1337" s="126">
        <v>40856</v>
      </c>
      <c r="L1337" s="125">
        <v>49</v>
      </c>
      <c r="M1337" s="125">
        <v>3</v>
      </c>
      <c r="N1337" s="125">
        <v>51</v>
      </c>
      <c r="O1337" s="125">
        <v>20</v>
      </c>
      <c r="P1337" s="125">
        <v>22</v>
      </c>
      <c r="Q1337" s="125">
        <v>14</v>
      </c>
      <c r="R1337" s="125">
        <v>42041302</v>
      </c>
      <c r="S1337" s="125">
        <v>1</v>
      </c>
      <c r="T1337" s="125" t="s">
        <v>7836</v>
      </c>
      <c r="U1337" s="125">
        <v>21885288.489999998</v>
      </c>
      <c r="V1337" s="125">
        <v>94</v>
      </c>
      <c r="W1337" s="125">
        <v>26184.33</v>
      </c>
      <c r="X1337" s="125">
        <v>7457</v>
      </c>
      <c r="Y1337" s="125">
        <v>471.52</v>
      </c>
      <c r="Z1337" s="125" t="s">
        <v>284</v>
      </c>
      <c r="AA1337" s="125">
        <v>0</v>
      </c>
      <c r="AB1337" s="125">
        <v>0</v>
      </c>
      <c r="AC1337" s="125">
        <v>2500000</v>
      </c>
      <c r="AD1337" s="125">
        <v>55394178.710000001</v>
      </c>
    </row>
    <row r="1338" spans="10:30" x14ac:dyDescent="0.2">
      <c r="J1338" s="125">
        <v>1336</v>
      </c>
      <c r="K1338" s="126">
        <v>40859</v>
      </c>
      <c r="L1338" s="125">
        <v>51</v>
      </c>
      <c r="M1338" s="125">
        <v>54</v>
      </c>
      <c r="N1338" s="125">
        <v>32</v>
      </c>
      <c r="O1338" s="125">
        <v>1</v>
      </c>
      <c r="P1338" s="125">
        <v>38</v>
      </c>
      <c r="Q1338" s="125">
        <v>47</v>
      </c>
      <c r="R1338" s="125">
        <v>28618536</v>
      </c>
      <c r="S1338" s="125">
        <v>1</v>
      </c>
      <c r="T1338" s="125" t="s">
        <v>7837</v>
      </c>
      <c r="U1338" s="125">
        <v>3086420.09</v>
      </c>
      <c r="V1338" s="125">
        <v>38</v>
      </c>
      <c r="W1338" s="125">
        <v>44091.72</v>
      </c>
      <c r="X1338" s="125">
        <v>3539</v>
      </c>
      <c r="Y1338" s="125">
        <v>676.33</v>
      </c>
      <c r="Z1338" s="125" t="s">
        <v>284</v>
      </c>
      <c r="AA1338" s="125">
        <v>0</v>
      </c>
      <c r="AB1338" s="125">
        <v>0</v>
      </c>
      <c r="AC1338" s="125">
        <v>2000000</v>
      </c>
      <c r="AD1338" s="125">
        <v>55835095.869999997</v>
      </c>
    </row>
    <row r="1339" spans="10:30" x14ac:dyDescent="0.2">
      <c r="J1339" s="125">
        <v>1337</v>
      </c>
      <c r="K1339" s="126">
        <v>40863</v>
      </c>
      <c r="L1339" s="125">
        <v>38</v>
      </c>
      <c r="M1339" s="125">
        <v>2</v>
      </c>
      <c r="N1339" s="125">
        <v>45</v>
      </c>
      <c r="O1339" s="125">
        <v>35</v>
      </c>
      <c r="P1339" s="125">
        <v>20</v>
      </c>
      <c r="Q1339" s="125">
        <v>51</v>
      </c>
      <c r="R1339" s="125">
        <v>20058304</v>
      </c>
      <c r="S1339" s="125">
        <v>0</v>
      </c>
      <c r="T1339" s="125"/>
      <c r="U1339" s="125">
        <v>0</v>
      </c>
      <c r="V1339" s="125">
        <v>30</v>
      </c>
      <c r="W1339" s="125">
        <v>39144.080000000002</v>
      </c>
      <c r="X1339" s="125">
        <v>2680</v>
      </c>
      <c r="Y1339" s="125">
        <v>625.97</v>
      </c>
      <c r="Z1339" s="125" t="s">
        <v>283</v>
      </c>
      <c r="AA1339" s="125">
        <v>1</v>
      </c>
      <c r="AB1339" s="125">
        <v>2163225.69</v>
      </c>
      <c r="AC1339" s="125">
        <v>5000000</v>
      </c>
      <c r="AD1339" s="125">
        <v>56144128.119999997</v>
      </c>
    </row>
    <row r="1340" spans="10:30" x14ac:dyDescent="0.2">
      <c r="J1340" s="125">
        <v>1338</v>
      </c>
      <c r="K1340" s="126">
        <v>40866</v>
      </c>
      <c r="L1340" s="125">
        <v>19</v>
      </c>
      <c r="M1340" s="125">
        <v>33</v>
      </c>
      <c r="N1340" s="125">
        <v>18</v>
      </c>
      <c r="O1340" s="125">
        <v>43</v>
      </c>
      <c r="P1340" s="125">
        <v>60</v>
      </c>
      <c r="Q1340" s="125">
        <v>1</v>
      </c>
      <c r="R1340" s="125">
        <v>30461948</v>
      </c>
      <c r="S1340" s="125">
        <v>1</v>
      </c>
      <c r="T1340" s="125" t="s">
        <v>7833</v>
      </c>
      <c r="U1340" s="125">
        <v>5448452.0300000003</v>
      </c>
      <c r="V1340" s="125">
        <v>102</v>
      </c>
      <c r="W1340" s="125">
        <v>17484.400000000001</v>
      </c>
      <c r="X1340" s="125">
        <v>6329</v>
      </c>
      <c r="Y1340" s="125">
        <v>402.54</v>
      </c>
      <c r="Z1340" s="125" t="s">
        <v>284</v>
      </c>
      <c r="AA1340" s="125">
        <v>0</v>
      </c>
      <c r="AB1340" s="125">
        <v>0</v>
      </c>
      <c r="AC1340" s="125">
        <v>2300000</v>
      </c>
      <c r="AD1340" s="125">
        <v>56613446.189999998</v>
      </c>
    </row>
    <row r="1341" spans="10:30" x14ac:dyDescent="0.2">
      <c r="J1341" s="125">
        <v>1339</v>
      </c>
      <c r="K1341" s="126">
        <v>40870</v>
      </c>
      <c r="L1341" s="125">
        <v>59</v>
      </c>
      <c r="M1341" s="125">
        <v>10</v>
      </c>
      <c r="N1341" s="125">
        <v>16</v>
      </c>
      <c r="O1341" s="125">
        <v>14</v>
      </c>
      <c r="P1341" s="125">
        <v>7</v>
      </c>
      <c r="Q1341" s="125">
        <v>54</v>
      </c>
      <c r="R1341" s="125">
        <v>23396164</v>
      </c>
      <c r="S1341" s="125">
        <v>0</v>
      </c>
      <c r="T1341" s="125"/>
      <c r="U1341" s="125">
        <v>0</v>
      </c>
      <c r="V1341" s="125">
        <v>58</v>
      </c>
      <c r="W1341" s="125">
        <v>23616.19</v>
      </c>
      <c r="X1341" s="125">
        <v>5087</v>
      </c>
      <c r="Y1341" s="125">
        <v>384.66</v>
      </c>
      <c r="Z1341" s="125" t="s">
        <v>283</v>
      </c>
      <c r="AA1341" s="125">
        <v>1</v>
      </c>
      <c r="AB1341" s="125">
        <v>12323951.619999999</v>
      </c>
      <c r="AC1341" s="125">
        <v>16000000</v>
      </c>
      <c r="AD1341" s="125">
        <v>56973903.840000004</v>
      </c>
    </row>
    <row r="1342" spans="10:30" x14ac:dyDescent="0.2">
      <c r="J1342" s="125">
        <v>1340</v>
      </c>
      <c r="K1342" s="126">
        <v>40873</v>
      </c>
      <c r="L1342" s="125">
        <v>36</v>
      </c>
      <c r="M1342" s="125">
        <v>21</v>
      </c>
      <c r="N1342" s="125">
        <v>13</v>
      </c>
      <c r="O1342" s="125">
        <v>59</v>
      </c>
      <c r="P1342" s="125">
        <v>60</v>
      </c>
      <c r="Q1342" s="125">
        <v>30</v>
      </c>
      <c r="R1342" s="125">
        <v>35779136</v>
      </c>
      <c r="S1342" s="125">
        <v>0</v>
      </c>
      <c r="T1342" s="125"/>
      <c r="U1342" s="125">
        <v>0</v>
      </c>
      <c r="V1342" s="125">
        <v>71</v>
      </c>
      <c r="W1342" s="125">
        <v>29502.9</v>
      </c>
      <c r="X1342" s="125">
        <v>6148</v>
      </c>
      <c r="Y1342" s="125">
        <v>486.73</v>
      </c>
      <c r="Z1342" s="125" t="s">
        <v>283</v>
      </c>
      <c r="AA1342" s="125">
        <v>1</v>
      </c>
      <c r="AB1342" s="125">
        <v>16182620.140000001</v>
      </c>
      <c r="AC1342" s="125">
        <v>20000000</v>
      </c>
      <c r="AD1342" s="125">
        <v>57525142.219999999</v>
      </c>
    </row>
    <row r="1343" spans="10:30" x14ac:dyDescent="0.2">
      <c r="J1343" s="125">
        <v>1341</v>
      </c>
      <c r="K1343" s="126">
        <v>40877</v>
      </c>
      <c r="L1343" s="125">
        <v>11</v>
      </c>
      <c r="M1343" s="125">
        <v>40</v>
      </c>
      <c r="N1343" s="125">
        <v>37</v>
      </c>
      <c r="O1343" s="125">
        <v>20</v>
      </c>
      <c r="P1343" s="125">
        <v>1</v>
      </c>
      <c r="Q1343" s="125">
        <v>52</v>
      </c>
      <c r="R1343" s="125">
        <v>40783200</v>
      </c>
      <c r="S1343" s="125">
        <v>0</v>
      </c>
      <c r="T1343" s="125"/>
      <c r="U1343" s="125">
        <v>0</v>
      </c>
      <c r="V1343" s="125">
        <v>90</v>
      </c>
      <c r="W1343" s="125">
        <v>26529.68</v>
      </c>
      <c r="X1343" s="125">
        <v>6566</v>
      </c>
      <c r="Y1343" s="125">
        <v>519.48</v>
      </c>
      <c r="Z1343" s="125" t="s">
        <v>283</v>
      </c>
      <c r="AA1343" s="125">
        <v>1</v>
      </c>
      <c r="AB1343" s="125">
        <v>20580961.399999999</v>
      </c>
      <c r="AC1343" s="125">
        <v>25000000</v>
      </c>
      <c r="AD1343" s="125">
        <v>58153476.700000003</v>
      </c>
    </row>
    <row r="1344" spans="10:30" x14ac:dyDescent="0.2">
      <c r="J1344" s="125">
        <v>1342</v>
      </c>
      <c r="K1344" s="126">
        <v>40880</v>
      </c>
      <c r="L1344" s="125">
        <v>5</v>
      </c>
      <c r="M1344" s="125">
        <v>60</v>
      </c>
      <c r="N1344" s="125">
        <v>46</v>
      </c>
      <c r="O1344" s="125">
        <v>42</v>
      </c>
      <c r="P1344" s="125">
        <v>50</v>
      </c>
      <c r="Q1344" s="125">
        <v>7</v>
      </c>
      <c r="R1344" s="125">
        <v>47829560</v>
      </c>
      <c r="S1344" s="125">
        <v>0</v>
      </c>
      <c r="T1344" s="125"/>
      <c r="U1344" s="125">
        <v>0</v>
      </c>
      <c r="V1344" s="125">
        <v>102</v>
      </c>
      <c r="W1344" s="125">
        <v>27452.98</v>
      </c>
      <c r="X1344" s="125">
        <v>8092</v>
      </c>
      <c r="Y1344" s="125">
        <v>494.35</v>
      </c>
      <c r="Z1344" s="125" t="s">
        <v>283</v>
      </c>
      <c r="AA1344" s="125">
        <v>1</v>
      </c>
      <c r="AB1344" s="125">
        <v>25739230.68</v>
      </c>
      <c r="AC1344" s="125">
        <v>31000000</v>
      </c>
      <c r="AD1344" s="125">
        <v>58890372.310000002</v>
      </c>
    </row>
    <row r="1345" spans="10:30" x14ac:dyDescent="0.2">
      <c r="J1345" s="125">
        <v>1343</v>
      </c>
      <c r="K1345" s="126">
        <v>40884</v>
      </c>
      <c r="L1345" s="125">
        <v>51</v>
      </c>
      <c r="M1345" s="125">
        <v>31</v>
      </c>
      <c r="N1345" s="125">
        <v>42</v>
      </c>
      <c r="O1345" s="125">
        <v>20</v>
      </c>
      <c r="P1345" s="125">
        <v>56</v>
      </c>
      <c r="Q1345" s="125">
        <v>19</v>
      </c>
      <c r="R1345" s="125">
        <v>49985698</v>
      </c>
      <c r="S1345" s="125">
        <v>0</v>
      </c>
      <c r="T1345" s="125"/>
      <c r="U1345" s="125">
        <v>0</v>
      </c>
      <c r="V1345" s="125">
        <v>58</v>
      </c>
      <c r="W1345" s="125">
        <v>50455.78</v>
      </c>
      <c r="X1345" s="125">
        <v>6113</v>
      </c>
      <c r="Y1345" s="125">
        <v>683.89</v>
      </c>
      <c r="Z1345" s="125" t="s">
        <v>283</v>
      </c>
      <c r="AA1345" s="125">
        <v>1</v>
      </c>
      <c r="AB1345" s="125">
        <v>31130032.719999999</v>
      </c>
      <c r="AC1345" s="125">
        <v>37000000</v>
      </c>
      <c r="AD1345" s="125">
        <v>59660486.920000002</v>
      </c>
    </row>
    <row r="1346" spans="10:30" x14ac:dyDescent="0.2">
      <c r="J1346" s="125">
        <v>1344</v>
      </c>
      <c r="K1346" s="126">
        <v>40887</v>
      </c>
      <c r="L1346" s="125">
        <v>19</v>
      </c>
      <c r="M1346" s="125">
        <v>42</v>
      </c>
      <c r="N1346" s="125">
        <v>8</v>
      </c>
      <c r="O1346" s="125">
        <v>36</v>
      </c>
      <c r="P1346" s="125">
        <v>21</v>
      </c>
      <c r="Q1346" s="125">
        <v>59</v>
      </c>
      <c r="R1346" s="125">
        <v>58986186</v>
      </c>
      <c r="S1346" s="125">
        <v>3</v>
      </c>
      <c r="T1346" s="125" t="s">
        <v>7831</v>
      </c>
      <c r="U1346" s="125">
        <v>12497169.800000001</v>
      </c>
      <c r="V1346" s="125">
        <v>236</v>
      </c>
      <c r="W1346" s="125">
        <v>14632.94</v>
      </c>
      <c r="X1346" s="125">
        <v>13393</v>
      </c>
      <c r="Y1346" s="125">
        <v>368.35</v>
      </c>
      <c r="Z1346" s="125" t="s">
        <v>284</v>
      </c>
      <c r="AA1346" s="125">
        <v>0</v>
      </c>
      <c r="AB1346" s="125">
        <v>0</v>
      </c>
      <c r="AC1346" s="125">
        <v>20000000</v>
      </c>
      <c r="AD1346" s="125">
        <v>60569269.32</v>
      </c>
    </row>
    <row r="1347" spans="10:30" x14ac:dyDescent="0.2">
      <c r="J1347" s="125">
        <v>1345</v>
      </c>
      <c r="K1347" s="126">
        <v>40891</v>
      </c>
      <c r="L1347" s="125">
        <v>50</v>
      </c>
      <c r="M1347" s="125">
        <v>40</v>
      </c>
      <c r="N1347" s="125">
        <v>26</v>
      </c>
      <c r="O1347" s="125">
        <v>7</v>
      </c>
      <c r="P1347" s="125">
        <v>19</v>
      </c>
      <c r="Q1347" s="125">
        <v>17</v>
      </c>
      <c r="R1347" s="125">
        <v>35477030</v>
      </c>
      <c r="S1347" s="125">
        <v>0</v>
      </c>
      <c r="T1347" s="125"/>
      <c r="U1347" s="125">
        <v>0</v>
      </c>
      <c r="V1347" s="125">
        <v>74</v>
      </c>
      <c r="W1347" s="125">
        <v>28067.82</v>
      </c>
      <c r="X1347" s="125">
        <v>6043</v>
      </c>
      <c r="Y1347" s="125">
        <v>491</v>
      </c>
      <c r="Z1347" s="125" t="s">
        <v>283</v>
      </c>
      <c r="AA1347" s="125">
        <v>1</v>
      </c>
      <c r="AB1347" s="125">
        <v>19645695.09</v>
      </c>
      <c r="AC1347" s="125">
        <v>24000000</v>
      </c>
      <c r="AD1347" s="125">
        <v>61115853.229999997</v>
      </c>
    </row>
    <row r="1348" spans="10:30" x14ac:dyDescent="0.2">
      <c r="J1348" s="125">
        <v>1346</v>
      </c>
      <c r="K1348" s="126">
        <v>40894</v>
      </c>
      <c r="L1348" s="125">
        <v>59</v>
      </c>
      <c r="M1348" s="125">
        <v>47</v>
      </c>
      <c r="N1348" s="125">
        <v>32</v>
      </c>
      <c r="O1348" s="125">
        <v>48</v>
      </c>
      <c r="P1348" s="125">
        <v>40</v>
      </c>
      <c r="Q1348" s="125">
        <v>12</v>
      </c>
      <c r="R1348" s="125">
        <v>44171706</v>
      </c>
      <c r="S1348" s="125">
        <v>1</v>
      </c>
      <c r="T1348" s="125" t="s">
        <v>7827</v>
      </c>
      <c r="U1348" s="125">
        <v>24409476.190000001</v>
      </c>
      <c r="V1348" s="125">
        <v>57</v>
      </c>
      <c r="W1348" s="125">
        <v>45369.34</v>
      </c>
      <c r="X1348" s="125">
        <v>5205</v>
      </c>
      <c r="Y1348" s="125">
        <v>709.77</v>
      </c>
      <c r="Z1348" s="125" t="s">
        <v>284</v>
      </c>
      <c r="AA1348" s="125">
        <v>0</v>
      </c>
      <c r="AB1348" s="125">
        <v>0</v>
      </c>
      <c r="AC1348" s="125">
        <v>2000000</v>
      </c>
      <c r="AD1348" s="125">
        <v>61796393.399999999</v>
      </c>
    </row>
    <row r="1349" spans="10:30" x14ac:dyDescent="0.2">
      <c r="J1349" s="125">
        <v>1347</v>
      </c>
      <c r="K1349" s="126">
        <v>40897</v>
      </c>
      <c r="L1349" s="125">
        <v>19</v>
      </c>
      <c r="M1349" s="125">
        <v>45</v>
      </c>
      <c r="N1349" s="125">
        <v>54</v>
      </c>
      <c r="O1349" s="125">
        <v>56</v>
      </c>
      <c r="P1349" s="125">
        <v>46</v>
      </c>
      <c r="Q1349" s="125">
        <v>9</v>
      </c>
      <c r="R1349" s="125">
        <v>15591154</v>
      </c>
      <c r="S1349" s="125">
        <v>0</v>
      </c>
      <c r="T1349" s="125"/>
      <c r="U1349" s="125">
        <v>0</v>
      </c>
      <c r="V1349" s="125">
        <v>38</v>
      </c>
      <c r="W1349" s="125">
        <v>24020.82</v>
      </c>
      <c r="X1349" s="125">
        <v>2940</v>
      </c>
      <c r="Y1349" s="125">
        <v>443.53</v>
      </c>
      <c r="Z1349" s="125" t="s">
        <v>283</v>
      </c>
      <c r="AA1349" s="125">
        <v>1</v>
      </c>
      <c r="AB1349" s="125">
        <v>1681457.45</v>
      </c>
      <c r="AC1349" s="125">
        <v>4000000</v>
      </c>
      <c r="AD1349" s="125">
        <v>62036601.619999997</v>
      </c>
    </row>
    <row r="1350" spans="10:30" x14ac:dyDescent="0.2">
      <c r="J1350" s="125">
        <v>1348</v>
      </c>
      <c r="K1350" s="126">
        <v>40899</v>
      </c>
      <c r="L1350" s="125">
        <v>38</v>
      </c>
      <c r="M1350" s="125">
        <v>45</v>
      </c>
      <c r="N1350" s="125">
        <v>39</v>
      </c>
      <c r="O1350" s="125">
        <v>7</v>
      </c>
      <c r="P1350" s="125">
        <v>12</v>
      </c>
      <c r="Q1350" s="125">
        <v>56</v>
      </c>
      <c r="R1350" s="125">
        <v>24032082</v>
      </c>
      <c r="S1350" s="125">
        <v>0</v>
      </c>
      <c r="T1350" s="125"/>
      <c r="U1350" s="125">
        <v>0</v>
      </c>
      <c r="V1350" s="125">
        <v>89</v>
      </c>
      <c r="W1350" s="125">
        <v>15808.64</v>
      </c>
      <c r="X1350" s="125">
        <v>5009</v>
      </c>
      <c r="Y1350" s="125">
        <v>401.26</v>
      </c>
      <c r="Z1350" s="125" t="s">
        <v>283</v>
      </c>
      <c r="AA1350" s="125">
        <v>1</v>
      </c>
      <c r="AB1350" s="125">
        <v>4273242.7300000004</v>
      </c>
      <c r="AC1350" s="125">
        <v>7000000</v>
      </c>
      <c r="AD1350" s="125">
        <v>62406856.670000002</v>
      </c>
    </row>
    <row r="1351" spans="10:30" x14ac:dyDescent="0.2">
      <c r="J1351" s="125">
        <v>1349</v>
      </c>
      <c r="K1351" s="126">
        <v>40901</v>
      </c>
      <c r="L1351" s="125">
        <v>9</v>
      </c>
      <c r="M1351" s="125">
        <v>19</v>
      </c>
      <c r="N1351" s="125">
        <v>20</v>
      </c>
      <c r="O1351" s="125">
        <v>50</v>
      </c>
      <c r="P1351" s="125">
        <v>60</v>
      </c>
      <c r="Q1351" s="125">
        <v>51</v>
      </c>
      <c r="R1351" s="125">
        <v>26205394</v>
      </c>
      <c r="S1351" s="125">
        <v>1</v>
      </c>
      <c r="T1351" s="125" t="s">
        <v>7832</v>
      </c>
      <c r="U1351" s="125">
        <v>7099412.9500000002</v>
      </c>
      <c r="V1351" s="125">
        <v>168</v>
      </c>
      <c r="W1351" s="125">
        <v>9132.18</v>
      </c>
      <c r="X1351" s="125">
        <v>7012</v>
      </c>
      <c r="Y1351" s="125">
        <v>312.56</v>
      </c>
      <c r="Z1351" s="125" t="s">
        <v>284</v>
      </c>
      <c r="AA1351" s="125">
        <v>0</v>
      </c>
      <c r="AB1351" s="125">
        <v>0</v>
      </c>
      <c r="AC1351" s="125">
        <v>170000000</v>
      </c>
      <c r="AD1351" s="125">
        <v>72672429.299999997</v>
      </c>
    </row>
    <row r="1352" spans="10:30" x14ac:dyDescent="0.2">
      <c r="J1352" s="125">
        <v>1350</v>
      </c>
      <c r="K1352" s="126">
        <v>40908</v>
      </c>
      <c r="L1352" s="125">
        <v>4</v>
      </c>
      <c r="M1352" s="125">
        <v>36</v>
      </c>
      <c r="N1352" s="125">
        <v>29</v>
      </c>
      <c r="O1352" s="125">
        <v>55</v>
      </c>
      <c r="P1352" s="125">
        <v>45</v>
      </c>
      <c r="Q1352" s="125">
        <v>3</v>
      </c>
      <c r="R1352" s="125">
        <v>549326718</v>
      </c>
      <c r="S1352" s="125">
        <v>5</v>
      </c>
      <c r="T1352" s="125" t="s">
        <v>7837</v>
      </c>
      <c r="U1352" s="125">
        <v>35523497.520000003</v>
      </c>
      <c r="V1352" s="125">
        <v>954</v>
      </c>
      <c r="W1352" s="125">
        <v>33711.300000000003</v>
      </c>
      <c r="X1352" s="125">
        <v>85582</v>
      </c>
      <c r="Y1352" s="125">
        <v>536.83000000000004</v>
      </c>
      <c r="Z1352" s="125" t="s">
        <v>284</v>
      </c>
      <c r="AA1352" s="125">
        <v>0</v>
      </c>
      <c r="AB1352" s="125">
        <v>0</v>
      </c>
      <c r="AC1352" s="125">
        <v>2500000</v>
      </c>
      <c r="AD1352" s="125">
        <v>0</v>
      </c>
    </row>
    <row r="1353" spans="10:30" x14ac:dyDescent="0.2">
      <c r="J1353" s="125">
        <v>1351</v>
      </c>
      <c r="K1353" s="126">
        <v>40912</v>
      </c>
      <c r="L1353" s="125">
        <v>13</v>
      </c>
      <c r="M1353" s="125">
        <v>50</v>
      </c>
      <c r="N1353" s="125">
        <v>41</v>
      </c>
      <c r="O1353" s="125">
        <v>36</v>
      </c>
      <c r="P1353" s="125">
        <v>56</v>
      </c>
      <c r="Q1353" s="125">
        <v>33</v>
      </c>
      <c r="R1353" s="125">
        <v>20333424</v>
      </c>
      <c r="S1353" s="125">
        <v>0</v>
      </c>
      <c r="T1353" s="125"/>
      <c r="U1353" s="125">
        <v>0</v>
      </c>
      <c r="V1353" s="125">
        <v>34</v>
      </c>
      <c r="W1353" s="125">
        <v>35012.629999999997</v>
      </c>
      <c r="X1353" s="125">
        <v>3264</v>
      </c>
      <c r="Y1353" s="125">
        <v>521.02</v>
      </c>
      <c r="Z1353" s="125" t="s">
        <v>283</v>
      </c>
      <c r="AA1353" s="125">
        <v>1</v>
      </c>
      <c r="AB1353" s="125">
        <v>2192896.5299999998</v>
      </c>
      <c r="AC1353" s="125">
        <v>4700000</v>
      </c>
      <c r="AD1353" s="125">
        <v>313270.94</v>
      </c>
    </row>
    <row r="1354" spans="10:30" x14ac:dyDescent="0.2">
      <c r="J1354" s="125">
        <v>1352</v>
      </c>
      <c r="K1354" s="126">
        <v>40915</v>
      </c>
      <c r="L1354" s="125">
        <v>35</v>
      </c>
      <c r="M1354" s="125">
        <v>59</v>
      </c>
      <c r="N1354" s="125">
        <v>36</v>
      </c>
      <c r="O1354" s="125">
        <v>9</v>
      </c>
      <c r="P1354" s="125">
        <v>18</v>
      </c>
      <c r="Q1354" s="125">
        <v>24</v>
      </c>
      <c r="R1354" s="125">
        <v>27619428</v>
      </c>
      <c r="S1354" s="125">
        <v>0</v>
      </c>
      <c r="T1354" s="125"/>
      <c r="U1354" s="125">
        <v>0</v>
      </c>
      <c r="V1354" s="125">
        <v>75</v>
      </c>
      <c r="W1354" s="125">
        <v>21559.89</v>
      </c>
      <c r="X1354" s="125">
        <v>6632</v>
      </c>
      <c r="Y1354" s="125">
        <v>348.3</v>
      </c>
      <c r="Z1354" s="125" t="s">
        <v>283</v>
      </c>
      <c r="AA1354" s="125">
        <v>1</v>
      </c>
      <c r="AB1354" s="125">
        <v>5171565.92</v>
      </c>
      <c r="AC1354" s="125">
        <v>8000000</v>
      </c>
      <c r="AD1354" s="125">
        <v>738795.15</v>
      </c>
    </row>
    <row r="1355" spans="10:30" x14ac:dyDescent="0.2">
      <c r="J1355" s="125">
        <v>1353</v>
      </c>
      <c r="K1355" s="126">
        <v>40919</v>
      </c>
      <c r="L1355" s="125">
        <v>47</v>
      </c>
      <c r="M1355" s="125">
        <v>11</v>
      </c>
      <c r="N1355" s="125">
        <v>3</v>
      </c>
      <c r="O1355" s="125">
        <v>27</v>
      </c>
      <c r="P1355" s="125">
        <v>32</v>
      </c>
      <c r="Q1355" s="125">
        <v>13</v>
      </c>
      <c r="R1355" s="125">
        <v>29111596</v>
      </c>
      <c r="S1355" s="125">
        <v>1</v>
      </c>
      <c r="T1355" s="125" t="s">
        <v>7831</v>
      </c>
      <c r="U1355" s="125">
        <v>8311160.9900000002</v>
      </c>
      <c r="V1355" s="125">
        <v>161</v>
      </c>
      <c r="W1355" s="125">
        <v>10586.03</v>
      </c>
      <c r="X1355" s="125">
        <v>10308</v>
      </c>
      <c r="Y1355" s="125">
        <v>236.2</v>
      </c>
      <c r="Z1355" s="125" t="s">
        <v>284</v>
      </c>
      <c r="AA1355" s="125">
        <v>0</v>
      </c>
      <c r="AB1355" s="125">
        <v>0</v>
      </c>
      <c r="AC1355" s="125">
        <v>2000000</v>
      </c>
      <c r="AD1355" s="125">
        <v>1187308.75</v>
      </c>
    </row>
    <row r="1356" spans="10:30" x14ac:dyDescent="0.2">
      <c r="J1356" s="125">
        <v>1354</v>
      </c>
      <c r="K1356" s="126">
        <v>40922</v>
      </c>
      <c r="L1356" s="125">
        <v>2</v>
      </c>
      <c r="M1356" s="125">
        <v>42</v>
      </c>
      <c r="N1356" s="125">
        <v>8</v>
      </c>
      <c r="O1356" s="125">
        <v>49</v>
      </c>
      <c r="P1356" s="125">
        <v>48</v>
      </c>
      <c r="Q1356" s="125">
        <v>38</v>
      </c>
      <c r="R1356" s="125">
        <v>26110882</v>
      </c>
      <c r="S1356" s="125">
        <v>1</v>
      </c>
      <c r="T1356" s="125" t="s">
        <v>7841</v>
      </c>
      <c r="U1356" s="125">
        <v>2815977.4</v>
      </c>
      <c r="V1356" s="125">
        <v>71</v>
      </c>
      <c r="W1356" s="125">
        <v>21530.61</v>
      </c>
      <c r="X1356" s="125">
        <v>4842</v>
      </c>
      <c r="Y1356" s="125">
        <v>451.01</v>
      </c>
      <c r="Z1356" s="125" t="s">
        <v>284</v>
      </c>
      <c r="AA1356" s="125">
        <v>0</v>
      </c>
      <c r="AB1356" s="125">
        <v>0</v>
      </c>
      <c r="AC1356" s="125">
        <v>9500000</v>
      </c>
      <c r="AD1356" s="125">
        <v>1589591.26</v>
      </c>
    </row>
    <row r="1357" spans="10:30" x14ac:dyDescent="0.2">
      <c r="J1357" s="125">
        <v>1355</v>
      </c>
      <c r="K1357" s="126">
        <v>40926</v>
      </c>
      <c r="L1357" s="125">
        <v>39</v>
      </c>
      <c r="M1357" s="125">
        <v>49</v>
      </c>
      <c r="N1357" s="125">
        <v>11</v>
      </c>
      <c r="O1357" s="125">
        <v>24</v>
      </c>
      <c r="P1357" s="125">
        <v>17</v>
      </c>
      <c r="Q1357" s="125">
        <v>46</v>
      </c>
      <c r="R1357" s="125">
        <v>28231626</v>
      </c>
      <c r="S1357" s="125">
        <v>0</v>
      </c>
      <c r="T1357" s="125"/>
      <c r="U1357" s="125">
        <v>0</v>
      </c>
      <c r="V1357" s="125">
        <v>133</v>
      </c>
      <c r="W1357" s="125">
        <v>12427.32</v>
      </c>
      <c r="X1357" s="125">
        <v>6490</v>
      </c>
      <c r="Y1357" s="125">
        <v>363.81</v>
      </c>
      <c r="Z1357" s="125" t="s">
        <v>283</v>
      </c>
      <c r="AA1357" s="125">
        <v>1</v>
      </c>
      <c r="AB1357" s="125">
        <v>10038894.300000001</v>
      </c>
      <c r="AC1357" s="125">
        <v>13500000</v>
      </c>
      <c r="AD1357" s="125">
        <v>2024547.42</v>
      </c>
    </row>
    <row r="1358" spans="10:30" x14ac:dyDescent="0.2">
      <c r="J1358" s="125">
        <v>1356</v>
      </c>
      <c r="K1358" s="126">
        <v>40929</v>
      </c>
      <c r="L1358" s="125">
        <v>21</v>
      </c>
      <c r="M1358" s="125">
        <v>46</v>
      </c>
      <c r="N1358" s="125">
        <v>6</v>
      </c>
      <c r="O1358" s="125">
        <v>22</v>
      </c>
      <c r="P1358" s="125">
        <v>13</v>
      </c>
      <c r="Q1358" s="125">
        <v>31</v>
      </c>
      <c r="R1358" s="125">
        <v>34891612</v>
      </c>
      <c r="S1358" s="125">
        <v>0</v>
      </c>
      <c r="T1358" s="125"/>
      <c r="U1358" s="125">
        <v>0</v>
      </c>
      <c r="V1358" s="125">
        <v>90</v>
      </c>
      <c r="W1358" s="125">
        <v>22697.17</v>
      </c>
      <c r="X1358" s="125">
        <v>7070</v>
      </c>
      <c r="Y1358" s="125">
        <v>412.75</v>
      </c>
      <c r="Z1358" s="125" t="s">
        <v>283</v>
      </c>
      <c r="AA1358" s="125">
        <v>1</v>
      </c>
      <c r="AB1358" s="125">
        <v>13801846.130000001</v>
      </c>
      <c r="AC1358" s="125">
        <v>18000000</v>
      </c>
      <c r="AD1358" s="125">
        <v>2562111.9900000002</v>
      </c>
    </row>
    <row r="1359" spans="10:30" x14ac:dyDescent="0.2">
      <c r="J1359" s="125">
        <v>1357</v>
      </c>
      <c r="K1359" s="126">
        <v>40933</v>
      </c>
      <c r="L1359" s="125">
        <v>55</v>
      </c>
      <c r="M1359" s="125">
        <v>52</v>
      </c>
      <c r="N1359" s="125">
        <v>26</v>
      </c>
      <c r="O1359" s="125">
        <v>19</v>
      </c>
      <c r="P1359" s="125">
        <v>1</v>
      </c>
      <c r="Q1359" s="125">
        <v>24</v>
      </c>
      <c r="R1359" s="125">
        <v>34816916</v>
      </c>
      <c r="S1359" s="125">
        <v>0</v>
      </c>
      <c r="T1359" s="125"/>
      <c r="U1359" s="125">
        <v>0</v>
      </c>
      <c r="V1359" s="125">
        <v>116</v>
      </c>
      <c r="W1359" s="125">
        <v>17572.169999999998</v>
      </c>
      <c r="X1359" s="125">
        <v>6940</v>
      </c>
      <c r="Y1359" s="125">
        <v>419.59</v>
      </c>
      <c r="Z1359" s="125" t="s">
        <v>283</v>
      </c>
      <c r="AA1359" s="125">
        <v>1</v>
      </c>
      <c r="AB1359" s="125">
        <v>17556742.210000001</v>
      </c>
      <c r="AC1359" s="125">
        <v>21500000</v>
      </c>
      <c r="AD1359" s="125">
        <v>3098525.73</v>
      </c>
    </row>
    <row r="1360" spans="10:30" x14ac:dyDescent="0.2">
      <c r="J1360" s="125">
        <v>1358</v>
      </c>
      <c r="K1360" s="126">
        <v>40936</v>
      </c>
      <c r="L1360" s="125">
        <v>16</v>
      </c>
      <c r="M1360" s="125">
        <v>15</v>
      </c>
      <c r="N1360" s="125">
        <v>37</v>
      </c>
      <c r="O1360" s="125">
        <v>3</v>
      </c>
      <c r="P1360" s="125">
        <v>35</v>
      </c>
      <c r="Q1360" s="125">
        <v>47</v>
      </c>
      <c r="R1360" s="125">
        <v>41749108</v>
      </c>
      <c r="S1360" s="125">
        <v>0</v>
      </c>
      <c r="T1360" s="125"/>
      <c r="U1360" s="125">
        <v>0</v>
      </c>
      <c r="V1360" s="125">
        <v>145</v>
      </c>
      <c r="W1360" s="125">
        <v>16856.7</v>
      </c>
      <c r="X1360" s="125">
        <v>10440</v>
      </c>
      <c r="Y1360" s="125">
        <v>334.45</v>
      </c>
      <c r="Z1360" s="125" t="s">
        <v>283</v>
      </c>
      <c r="AA1360" s="125">
        <v>1</v>
      </c>
      <c r="AB1360" s="125">
        <v>22059253.649999999</v>
      </c>
      <c r="AC1360" s="125">
        <v>27000000</v>
      </c>
      <c r="AD1360" s="125">
        <v>3741741.67</v>
      </c>
    </row>
    <row r="1361" spans="10:30" x14ac:dyDescent="0.2">
      <c r="J1361" s="125">
        <v>1359</v>
      </c>
      <c r="K1361" s="126">
        <v>40940</v>
      </c>
      <c r="L1361" s="125">
        <v>12</v>
      </c>
      <c r="M1361" s="125">
        <v>17</v>
      </c>
      <c r="N1361" s="125">
        <v>28</v>
      </c>
      <c r="O1361" s="125">
        <v>53</v>
      </c>
      <c r="P1361" s="125">
        <v>6</v>
      </c>
      <c r="Q1361" s="125">
        <v>10</v>
      </c>
      <c r="R1361" s="125">
        <v>43427112</v>
      </c>
      <c r="S1361" s="125">
        <v>0</v>
      </c>
      <c r="T1361" s="125"/>
      <c r="U1361" s="125">
        <v>0</v>
      </c>
      <c r="V1361" s="125">
        <v>254</v>
      </c>
      <c r="W1361" s="125">
        <v>10009.69</v>
      </c>
      <c r="X1361" s="125">
        <v>13663</v>
      </c>
      <c r="Y1361" s="125">
        <v>265.83</v>
      </c>
      <c r="Z1361" s="125" t="s">
        <v>283</v>
      </c>
      <c r="AA1361" s="125">
        <v>1</v>
      </c>
      <c r="AB1361" s="125">
        <v>39156095.149999999</v>
      </c>
      <c r="AC1361" s="125">
        <v>45000000</v>
      </c>
      <c r="AD1361" s="125">
        <v>4410810.1100000003</v>
      </c>
    </row>
    <row r="1362" spans="10:30" x14ac:dyDescent="0.2">
      <c r="J1362" s="125">
        <v>1360</v>
      </c>
      <c r="K1362" s="126">
        <v>40943</v>
      </c>
      <c r="L1362" s="125">
        <v>50</v>
      </c>
      <c r="M1362" s="125">
        <v>25</v>
      </c>
      <c r="N1362" s="125">
        <v>17</v>
      </c>
      <c r="O1362" s="125">
        <v>16</v>
      </c>
      <c r="P1362" s="125">
        <v>54</v>
      </c>
      <c r="Q1362" s="125">
        <v>2</v>
      </c>
      <c r="R1362" s="125">
        <v>57400014</v>
      </c>
      <c r="S1362" s="125">
        <v>2</v>
      </c>
      <c r="T1362" s="125" t="s">
        <v>7843</v>
      </c>
      <c r="U1362" s="125">
        <v>22673254.059999999</v>
      </c>
      <c r="V1362" s="125">
        <v>112</v>
      </c>
      <c r="W1362" s="125">
        <v>30004.55</v>
      </c>
      <c r="X1362" s="125">
        <v>9880</v>
      </c>
      <c r="Y1362" s="125">
        <v>485.9</v>
      </c>
      <c r="Z1362" s="125" t="s">
        <v>284</v>
      </c>
      <c r="AA1362" s="125">
        <v>0</v>
      </c>
      <c r="AB1362" s="125">
        <v>0</v>
      </c>
      <c r="AC1362" s="125">
        <v>2500000</v>
      </c>
      <c r="AD1362" s="125">
        <v>5295154.83</v>
      </c>
    </row>
    <row r="1363" spans="10:30" x14ac:dyDescent="0.2">
      <c r="J1363" s="125">
        <v>1361</v>
      </c>
      <c r="K1363" s="126">
        <v>40947</v>
      </c>
      <c r="L1363" s="125">
        <v>37</v>
      </c>
      <c r="M1363" s="125">
        <v>27</v>
      </c>
      <c r="N1363" s="125">
        <v>44</v>
      </c>
      <c r="O1363" s="125">
        <v>30</v>
      </c>
      <c r="P1363" s="125">
        <v>38</v>
      </c>
      <c r="Q1363" s="125">
        <v>23</v>
      </c>
      <c r="R1363" s="125">
        <v>23685136</v>
      </c>
      <c r="S1363" s="125">
        <v>0</v>
      </c>
      <c r="T1363" s="125"/>
      <c r="U1363" s="125">
        <v>0</v>
      </c>
      <c r="V1363" s="125">
        <v>38</v>
      </c>
      <c r="W1363" s="125">
        <v>36490.980000000003</v>
      </c>
      <c r="X1363" s="125">
        <v>3381</v>
      </c>
      <c r="Y1363" s="125">
        <v>585.9</v>
      </c>
      <c r="Z1363" s="125" t="s">
        <v>283</v>
      </c>
      <c r="AA1363" s="125">
        <v>1</v>
      </c>
      <c r="AB1363" s="125">
        <v>2554368.2400000002</v>
      </c>
      <c r="AC1363" s="125">
        <v>5000000</v>
      </c>
      <c r="AD1363" s="125">
        <v>5660064.5899999999</v>
      </c>
    </row>
    <row r="1364" spans="10:30" x14ac:dyDescent="0.2">
      <c r="J1364" s="125">
        <v>1362</v>
      </c>
      <c r="K1364" s="126">
        <v>40950</v>
      </c>
      <c r="L1364" s="125">
        <v>58</v>
      </c>
      <c r="M1364" s="125">
        <v>19</v>
      </c>
      <c r="N1364" s="125">
        <v>12</v>
      </c>
      <c r="O1364" s="125">
        <v>22</v>
      </c>
      <c r="P1364" s="125">
        <v>2</v>
      </c>
      <c r="Q1364" s="125">
        <v>36</v>
      </c>
      <c r="R1364" s="125">
        <v>29840642</v>
      </c>
      <c r="S1364" s="125">
        <v>3</v>
      </c>
      <c r="T1364" s="125" t="s">
        <v>7842</v>
      </c>
      <c r="U1364" s="125">
        <v>1924196.22</v>
      </c>
      <c r="V1364" s="125">
        <v>129</v>
      </c>
      <c r="W1364" s="125">
        <v>13542.9</v>
      </c>
      <c r="X1364" s="125">
        <v>8825</v>
      </c>
      <c r="Y1364" s="125">
        <v>282.8</v>
      </c>
      <c r="Z1364" s="125" t="s">
        <v>284</v>
      </c>
      <c r="AA1364" s="125">
        <v>0</v>
      </c>
      <c r="AB1364" s="125">
        <v>0</v>
      </c>
      <c r="AC1364" s="125">
        <v>2000000</v>
      </c>
      <c r="AD1364" s="125">
        <v>6119810.3700000001</v>
      </c>
    </row>
    <row r="1365" spans="10:30" x14ac:dyDescent="0.2">
      <c r="J1365" s="125">
        <v>1363</v>
      </c>
      <c r="K1365" s="126">
        <v>40954</v>
      </c>
      <c r="L1365" s="125">
        <v>52</v>
      </c>
      <c r="M1365" s="125">
        <v>25</v>
      </c>
      <c r="N1365" s="125">
        <v>42</v>
      </c>
      <c r="O1365" s="125">
        <v>45</v>
      </c>
      <c r="P1365" s="125">
        <v>35</v>
      </c>
      <c r="Q1365" s="125">
        <v>57</v>
      </c>
      <c r="R1365" s="125">
        <v>22238800</v>
      </c>
      <c r="S1365" s="125">
        <v>0</v>
      </c>
      <c r="T1365" s="125"/>
      <c r="U1365" s="125">
        <v>0</v>
      </c>
      <c r="V1365" s="125">
        <v>36</v>
      </c>
      <c r="W1365" s="125">
        <v>36166.129999999997</v>
      </c>
      <c r="X1365" s="125">
        <v>2744</v>
      </c>
      <c r="Y1365" s="125">
        <v>677.83</v>
      </c>
      <c r="Z1365" s="125" t="s">
        <v>283</v>
      </c>
      <c r="AA1365" s="125">
        <v>1</v>
      </c>
      <c r="AB1365" s="125">
        <v>2398385.4</v>
      </c>
      <c r="AC1365" s="125">
        <v>5000000</v>
      </c>
      <c r="AD1365" s="125">
        <v>6462436.8700000001</v>
      </c>
    </row>
    <row r="1366" spans="10:30" x14ac:dyDescent="0.2">
      <c r="J1366" s="125">
        <v>1364</v>
      </c>
      <c r="K1366" s="126">
        <v>40957</v>
      </c>
      <c r="L1366" s="125">
        <v>20</v>
      </c>
      <c r="M1366" s="125">
        <v>13</v>
      </c>
      <c r="N1366" s="125">
        <v>40</v>
      </c>
      <c r="O1366" s="125">
        <v>10</v>
      </c>
      <c r="P1366" s="125">
        <v>53</v>
      </c>
      <c r="Q1366" s="125">
        <v>44</v>
      </c>
      <c r="R1366" s="125">
        <v>27107626</v>
      </c>
      <c r="S1366" s="125">
        <v>0</v>
      </c>
      <c r="T1366" s="125"/>
      <c r="U1366" s="125">
        <v>0</v>
      </c>
      <c r="V1366" s="125">
        <v>60</v>
      </c>
      <c r="W1366" s="125">
        <v>26450.47</v>
      </c>
      <c r="X1366" s="125">
        <v>4436</v>
      </c>
      <c r="Y1366" s="125">
        <v>511.08</v>
      </c>
      <c r="Z1366" s="125" t="s">
        <v>283</v>
      </c>
      <c r="AA1366" s="125">
        <v>1</v>
      </c>
      <c r="AB1366" s="125">
        <v>16186627.779999999</v>
      </c>
      <c r="AC1366" s="125">
        <v>19000000</v>
      </c>
      <c r="AD1366" s="125">
        <v>6880075.8899999997</v>
      </c>
    </row>
    <row r="1367" spans="10:30" x14ac:dyDescent="0.2">
      <c r="J1367" s="125">
        <v>1365</v>
      </c>
      <c r="K1367" s="126">
        <v>40961</v>
      </c>
      <c r="L1367" s="125">
        <v>50</v>
      </c>
      <c r="M1367" s="125">
        <v>35</v>
      </c>
      <c r="N1367" s="125">
        <v>32</v>
      </c>
      <c r="O1367" s="125">
        <v>26</v>
      </c>
      <c r="P1367" s="125">
        <v>2</v>
      </c>
      <c r="Q1367" s="125">
        <v>24</v>
      </c>
      <c r="R1367" s="125">
        <v>20781492</v>
      </c>
      <c r="S1367" s="125">
        <v>0</v>
      </c>
      <c r="T1367" s="125"/>
      <c r="U1367" s="125">
        <v>0</v>
      </c>
      <c r="V1367" s="125">
        <v>52</v>
      </c>
      <c r="W1367" s="125">
        <v>23397.34</v>
      </c>
      <c r="X1367" s="125">
        <v>3368</v>
      </c>
      <c r="Y1367" s="125">
        <v>516.04999999999995</v>
      </c>
      <c r="Z1367" s="125" t="s">
        <v>283</v>
      </c>
      <c r="AA1367" s="125">
        <v>1</v>
      </c>
      <c r="AB1367" s="125">
        <v>18427847.039999999</v>
      </c>
      <c r="AC1367" s="125">
        <v>22000000</v>
      </c>
      <c r="AD1367" s="125">
        <v>7200250.0800000001</v>
      </c>
    </row>
    <row r="1368" spans="10:30" x14ac:dyDescent="0.2">
      <c r="J1368" s="125">
        <v>1366</v>
      </c>
      <c r="K1368" s="126">
        <v>40964</v>
      </c>
      <c r="L1368" s="125">
        <v>59</v>
      </c>
      <c r="M1368" s="125">
        <v>44</v>
      </c>
      <c r="N1368" s="125">
        <v>54</v>
      </c>
      <c r="O1368" s="125">
        <v>37</v>
      </c>
      <c r="P1368" s="125">
        <v>27</v>
      </c>
      <c r="Q1368" s="125">
        <v>12</v>
      </c>
      <c r="R1368" s="125">
        <v>41492838</v>
      </c>
      <c r="S1368" s="125">
        <v>1</v>
      </c>
      <c r="T1368" s="125" t="s">
        <v>7847</v>
      </c>
      <c r="U1368" s="125">
        <v>22902720.550000001</v>
      </c>
      <c r="V1368" s="125">
        <v>124</v>
      </c>
      <c r="W1368" s="125">
        <v>19590.46</v>
      </c>
      <c r="X1368" s="125">
        <v>7974</v>
      </c>
      <c r="Y1368" s="125">
        <v>435.2</v>
      </c>
      <c r="Z1368" s="125" t="s">
        <v>284</v>
      </c>
      <c r="AA1368" s="125">
        <v>0</v>
      </c>
      <c r="AB1368" s="125">
        <v>0</v>
      </c>
      <c r="AC1368" s="125">
        <v>2000000</v>
      </c>
      <c r="AD1368" s="125">
        <v>7839517.7400000002</v>
      </c>
    </row>
    <row r="1369" spans="10:30" x14ac:dyDescent="0.2">
      <c r="J1369" s="125">
        <v>1367</v>
      </c>
      <c r="K1369" s="126">
        <v>40969</v>
      </c>
      <c r="L1369" s="125">
        <v>38</v>
      </c>
      <c r="M1369" s="125">
        <v>29</v>
      </c>
      <c r="N1369" s="125">
        <v>43</v>
      </c>
      <c r="O1369" s="125">
        <v>13</v>
      </c>
      <c r="P1369" s="125">
        <v>7</v>
      </c>
      <c r="Q1369" s="125">
        <v>2</v>
      </c>
      <c r="R1369" s="125">
        <v>17429746</v>
      </c>
      <c r="S1369" s="125">
        <v>0</v>
      </c>
      <c r="T1369" s="125"/>
      <c r="U1369" s="125">
        <v>0</v>
      </c>
      <c r="V1369" s="125">
        <v>111</v>
      </c>
      <c r="W1369" s="125">
        <v>9193.08</v>
      </c>
      <c r="X1369" s="125">
        <v>6443</v>
      </c>
      <c r="Y1369" s="125">
        <v>226.25</v>
      </c>
      <c r="Z1369" s="125" t="s">
        <v>283</v>
      </c>
      <c r="AA1369" s="125">
        <v>1</v>
      </c>
      <c r="AB1369" s="125">
        <v>1879743.88</v>
      </c>
      <c r="AC1369" s="125">
        <v>3800000</v>
      </c>
      <c r="AD1369" s="125">
        <v>8108052.5800000001</v>
      </c>
    </row>
    <row r="1370" spans="10:30" x14ac:dyDescent="0.2">
      <c r="J1370" s="125">
        <v>1368</v>
      </c>
      <c r="K1370" s="126">
        <v>40971</v>
      </c>
      <c r="L1370" s="125">
        <v>10</v>
      </c>
      <c r="M1370" s="125">
        <v>26</v>
      </c>
      <c r="N1370" s="125">
        <v>29</v>
      </c>
      <c r="O1370" s="125">
        <v>38</v>
      </c>
      <c r="P1370" s="125">
        <v>32</v>
      </c>
      <c r="Q1370" s="125">
        <v>21</v>
      </c>
      <c r="R1370" s="125">
        <v>27762382</v>
      </c>
      <c r="S1370" s="125">
        <v>1</v>
      </c>
      <c r="T1370" s="125" t="s">
        <v>7827</v>
      </c>
      <c r="U1370" s="125">
        <v>4873830.43</v>
      </c>
      <c r="V1370" s="125">
        <v>34</v>
      </c>
      <c r="W1370" s="125">
        <v>47804.75</v>
      </c>
      <c r="X1370" s="125">
        <v>4447</v>
      </c>
      <c r="Y1370" s="125">
        <v>522.13</v>
      </c>
      <c r="Z1370" s="125" t="s">
        <v>284</v>
      </c>
      <c r="AA1370" s="125">
        <v>0</v>
      </c>
      <c r="AB1370" s="125">
        <v>0</v>
      </c>
      <c r="AC1370" s="125">
        <v>2000000</v>
      </c>
      <c r="AD1370" s="125">
        <v>8535779.2400000002</v>
      </c>
    </row>
    <row r="1371" spans="10:30" x14ac:dyDescent="0.2">
      <c r="J1371" s="125">
        <v>1369</v>
      </c>
      <c r="K1371" s="126">
        <v>40975</v>
      </c>
      <c r="L1371" s="125">
        <v>32</v>
      </c>
      <c r="M1371" s="125">
        <v>24</v>
      </c>
      <c r="N1371" s="125">
        <v>16</v>
      </c>
      <c r="O1371" s="125">
        <v>38</v>
      </c>
      <c r="P1371" s="125">
        <v>5</v>
      </c>
      <c r="Q1371" s="125">
        <v>46</v>
      </c>
      <c r="R1371" s="125">
        <v>21682238</v>
      </c>
      <c r="S1371" s="125">
        <v>0</v>
      </c>
      <c r="T1371" s="125"/>
      <c r="U1371" s="125">
        <v>0</v>
      </c>
      <c r="V1371" s="125">
        <v>195</v>
      </c>
      <c r="W1371" s="125">
        <v>6509.72</v>
      </c>
      <c r="X1371" s="125">
        <v>7636</v>
      </c>
      <c r="Y1371" s="125">
        <v>237.48</v>
      </c>
      <c r="Z1371" s="125" t="s">
        <v>283</v>
      </c>
      <c r="AA1371" s="125">
        <v>1</v>
      </c>
      <c r="AB1371" s="125">
        <v>11093283.98</v>
      </c>
      <c r="AC1371" s="125">
        <v>14500000</v>
      </c>
      <c r="AD1371" s="125">
        <v>8869830.9700000007</v>
      </c>
    </row>
    <row r="1372" spans="10:30" x14ac:dyDescent="0.2">
      <c r="J1372" s="125">
        <v>1370</v>
      </c>
      <c r="K1372" s="126">
        <v>40978</v>
      </c>
      <c r="L1372" s="125">
        <v>2</v>
      </c>
      <c r="M1372" s="125">
        <v>27</v>
      </c>
      <c r="N1372" s="125">
        <v>59</v>
      </c>
      <c r="O1372" s="125">
        <v>49</v>
      </c>
      <c r="P1372" s="125">
        <v>4</v>
      </c>
      <c r="Q1372" s="125">
        <v>5</v>
      </c>
      <c r="R1372" s="125">
        <v>36211332</v>
      </c>
      <c r="S1372" s="125">
        <v>2</v>
      </c>
      <c r="T1372" s="125" t="s">
        <v>7833</v>
      </c>
      <c r="U1372" s="125">
        <v>7499281.75</v>
      </c>
      <c r="V1372" s="125">
        <v>115</v>
      </c>
      <c r="W1372" s="125">
        <v>18434.86</v>
      </c>
      <c r="X1372" s="125">
        <v>9979</v>
      </c>
      <c r="Y1372" s="125">
        <v>303.49</v>
      </c>
      <c r="Z1372" s="125" t="s">
        <v>284</v>
      </c>
      <c r="AA1372" s="125">
        <v>0</v>
      </c>
      <c r="AB1372" s="125">
        <v>0</v>
      </c>
      <c r="AC1372" s="125">
        <v>2000000</v>
      </c>
      <c r="AD1372" s="125">
        <v>9427728.0600000005</v>
      </c>
    </row>
    <row r="1373" spans="10:30" x14ac:dyDescent="0.2">
      <c r="J1373" s="125">
        <v>1371</v>
      </c>
      <c r="K1373" s="126">
        <v>40982</v>
      </c>
      <c r="L1373" s="125">
        <v>47</v>
      </c>
      <c r="M1373" s="125">
        <v>11</v>
      </c>
      <c r="N1373" s="125">
        <v>8</v>
      </c>
      <c r="O1373" s="125">
        <v>49</v>
      </c>
      <c r="P1373" s="125">
        <v>3</v>
      </c>
      <c r="Q1373" s="125">
        <v>4</v>
      </c>
      <c r="R1373" s="125">
        <v>21159460</v>
      </c>
      <c r="S1373" s="125">
        <v>0</v>
      </c>
      <c r="T1373" s="125"/>
      <c r="U1373" s="125">
        <v>0</v>
      </c>
      <c r="V1373" s="125">
        <v>101</v>
      </c>
      <c r="W1373" s="125">
        <v>12265.25</v>
      </c>
      <c r="X1373" s="125">
        <v>7421</v>
      </c>
      <c r="Y1373" s="125">
        <v>238.47</v>
      </c>
      <c r="Z1373" s="125" t="s">
        <v>283</v>
      </c>
      <c r="AA1373" s="125">
        <v>1</v>
      </c>
      <c r="AB1373" s="125">
        <v>2281981.94</v>
      </c>
      <c r="AC1373" s="125">
        <v>5000000</v>
      </c>
      <c r="AD1373" s="125">
        <v>9753725.5</v>
      </c>
    </row>
    <row r="1374" spans="10:30" x14ac:dyDescent="0.2">
      <c r="J1374" s="125">
        <v>1372</v>
      </c>
      <c r="K1374" s="126">
        <v>40985</v>
      </c>
      <c r="L1374" s="125">
        <v>46</v>
      </c>
      <c r="M1374" s="125">
        <v>60</v>
      </c>
      <c r="N1374" s="125">
        <v>58</v>
      </c>
      <c r="O1374" s="125">
        <v>36</v>
      </c>
      <c r="P1374" s="125">
        <v>40</v>
      </c>
      <c r="Q1374" s="125">
        <v>3</v>
      </c>
      <c r="R1374" s="125">
        <v>28545872</v>
      </c>
      <c r="S1374" s="125">
        <v>0</v>
      </c>
      <c r="T1374" s="125"/>
      <c r="U1374" s="125">
        <v>0</v>
      </c>
      <c r="V1374" s="125">
        <v>48</v>
      </c>
      <c r="W1374" s="125">
        <v>34817.31</v>
      </c>
      <c r="X1374" s="125">
        <v>4069</v>
      </c>
      <c r="Y1374" s="125">
        <v>586.74</v>
      </c>
      <c r="Z1374" s="125" t="s">
        <v>283</v>
      </c>
      <c r="AA1374" s="125">
        <v>1</v>
      </c>
      <c r="AB1374" s="125">
        <v>5360565.43</v>
      </c>
      <c r="AC1374" s="125">
        <v>9000000</v>
      </c>
      <c r="AD1374" s="125">
        <v>10193523.16</v>
      </c>
    </row>
    <row r="1375" spans="10:30" x14ac:dyDescent="0.2">
      <c r="J1375" s="125">
        <v>1373</v>
      </c>
      <c r="K1375" s="126">
        <v>40989</v>
      </c>
      <c r="L1375" s="125">
        <v>52</v>
      </c>
      <c r="M1375" s="125">
        <v>39</v>
      </c>
      <c r="N1375" s="125">
        <v>7</v>
      </c>
      <c r="O1375" s="125">
        <v>27</v>
      </c>
      <c r="P1375" s="125">
        <v>55</v>
      </c>
      <c r="Q1375" s="125">
        <v>57</v>
      </c>
      <c r="R1375" s="125">
        <v>29296932</v>
      </c>
      <c r="S1375" s="125">
        <v>1</v>
      </c>
      <c r="T1375" s="125" t="s">
        <v>7832</v>
      </c>
      <c r="U1375" s="125">
        <v>8520148.4100000001</v>
      </c>
      <c r="V1375" s="125">
        <v>73</v>
      </c>
      <c r="W1375" s="125">
        <v>23495.919999999998</v>
      </c>
      <c r="X1375" s="125">
        <v>6082</v>
      </c>
      <c r="Y1375" s="125">
        <v>402.87</v>
      </c>
      <c r="Z1375" s="125" t="s">
        <v>284</v>
      </c>
      <c r="AA1375" s="125">
        <v>0</v>
      </c>
      <c r="AB1375" s="125">
        <v>0</v>
      </c>
      <c r="AC1375" s="125">
        <v>2000000</v>
      </c>
      <c r="AD1375" s="125">
        <v>10644892.18</v>
      </c>
    </row>
    <row r="1376" spans="10:30" x14ac:dyDescent="0.2">
      <c r="J1376" s="125">
        <v>1374</v>
      </c>
      <c r="K1376" s="126">
        <v>40992</v>
      </c>
      <c r="L1376" s="125">
        <v>21</v>
      </c>
      <c r="M1376" s="125">
        <v>33</v>
      </c>
      <c r="N1376" s="125">
        <v>28</v>
      </c>
      <c r="O1376" s="125">
        <v>31</v>
      </c>
      <c r="P1376" s="125">
        <v>43</v>
      </c>
      <c r="Q1376" s="125">
        <v>6</v>
      </c>
      <c r="R1376" s="125">
        <v>24212762</v>
      </c>
      <c r="S1376" s="125">
        <v>0</v>
      </c>
      <c r="T1376" s="125"/>
      <c r="U1376" s="125">
        <v>0</v>
      </c>
      <c r="V1376" s="125">
        <v>32</v>
      </c>
      <c r="W1376" s="125">
        <v>44298.35</v>
      </c>
      <c r="X1376" s="125">
        <v>3575</v>
      </c>
      <c r="Y1376" s="125">
        <v>566.45000000000005</v>
      </c>
      <c r="Z1376" s="125" t="s">
        <v>283</v>
      </c>
      <c r="AA1376" s="125">
        <v>1</v>
      </c>
      <c r="AB1376" s="125">
        <v>12062910.42</v>
      </c>
      <c r="AC1376" s="125">
        <v>15000000</v>
      </c>
      <c r="AD1376" s="125">
        <v>11017930.91</v>
      </c>
    </row>
    <row r="1377" spans="10:30" x14ac:dyDescent="0.2">
      <c r="J1377" s="125">
        <v>1375</v>
      </c>
      <c r="K1377" s="126">
        <v>40996</v>
      </c>
      <c r="L1377" s="125">
        <v>25</v>
      </c>
      <c r="M1377" s="125">
        <v>28</v>
      </c>
      <c r="N1377" s="125">
        <v>53</v>
      </c>
      <c r="O1377" s="125">
        <v>45</v>
      </c>
      <c r="P1377" s="125">
        <v>14</v>
      </c>
      <c r="Q1377" s="125">
        <v>58</v>
      </c>
      <c r="R1377" s="125">
        <v>33206740</v>
      </c>
      <c r="S1377" s="125">
        <v>2</v>
      </c>
      <c r="T1377" s="125" t="s">
        <v>7827</v>
      </c>
      <c r="U1377" s="125">
        <v>7822077.0199999996</v>
      </c>
      <c r="V1377" s="125">
        <v>121</v>
      </c>
      <c r="W1377" s="125">
        <v>16066.97</v>
      </c>
      <c r="X1377" s="125">
        <v>7136</v>
      </c>
      <c r="Y1377" s="125">
        <v>389.19</v>
      </c>
      <c r="Z1377" s="125" t="s">
        <v>284</v>
      </c>
      <c r="AA1377" s="125">
        <v>0</v>
      </c>
      <c r="AB1377" s="125">
        <v>0</v>
      </c>
      <c r="AC1377" s="125">
        <v>2000000</v>
      </c>
      <c r="AD1377" s="125">
        <v>11529537.16</v>
      </c>
    </row>
    <row r="1378" spans="10:30" x14ac:dyDescent="0.2">
      <c r="J1378" s="125">
        <v>1376</v>
      </c>
      <c r="K1378" s="126">
        <v>40999</v>
      </c>
      <c r="L1378" s="125">
        <v>53</v>
      </c>
      <c r="M1378" s="125">
        <v>49</v>
      </c>
      <c r="N1378" s="125">
        <v>21</v>
      </c>
      <c r="O1378" s="125">
        <v>11</v>
      </c>
      <c r="P1378" s="125">
        <v>54</v>
      </c>
      <c r="Q1378" s="125">
        <v>9</v>
      </c>
      <c r="R1378" s="125">
        <v>24649260</v>
      </c>
      <c r="S1378" s="125">
        <v>0</v>
      </c>
      <c r="T1378" s="125"/>
      <c r="U1378" s="125">
        <v>0</v>
      </c>
      <c r="V1378" s="125">
        <v>57</v>
      </c>
      <c r="W1378" s="125">
        <v>25317.58</v>
      </c>
      <c r="X1378" s="125">
        <v>4091</v>
      </c>
      <c r="Y1378" s="125">
        <v>503.92</v>
      </c>
      <c r="Z1378" s="125" t="s">
        <v>283</v>
      </c>
      <c r="AA1378" s="125">
        <v>1</v>
      </c>
      <c r="AB1378" s="125">
        <v>2658346.0099999998</v>
      </c>
      <c r="AC1378" s="125">
        <v>5500000</v>
      </c>
      <c r="AD1378" s="125">
        <v>11909300.9</v>
      </c>
    </row>
    <row r="1379" spans="10:30" x14ac:dyDescent="0.2">
      <c r="J1379" s="125">
        <v>1377</v>
      </c>
      <c r="K1379" s="126">
        <v>41003</v>
      </c>
      <c r="L1379" s="125">
        <v>25</v>
      </c>
      <c r="M1379" s="125">
        <v>5</v>
      </c>
      <c r="N1379" s="125">
        <v>13</v>
      </c>
      <c r="O1379" s="125">
        <v>12</v>
      </c>
      <c r="P1379" s="125">
        <v>35</v>
      </c>
      <c r="Q1379" s="125">
        <v>2</v>
      </c>
      <c r="R1379" s="125">
        <v>27285304</v>
      </c>
      <c r="S1379" s="125">
        <v>1</v>
      </c>
      <c r="T1379" s="125" t="s">
        <v>7829</v>
      </c>
      <c r="U1379" s="125">
        <v>5600981.1699999999</v>
      </c>
      <c r="V1379" s="125">
        <v>175</v>
      </c>
      <c r="W1379" s="125">
        <v>9128.17</v>
      </c>
      <c r="X1379" s="125">
        <v>12352</v>
      </c>
      <c r="Y1379" s="125">
        <v>184.75</v>
      </c>
      <c r="Z1379" s="125" t="s">
        <v>284</v>
      </c>
      <c r="AA1379" s="125">
        <v>0</v>
      </c>
      <c r="AB1379" s="125">
        <v>0</v>
      </c>
      <c r="AC1379" s="125">
        <v>2000000</v>
      </c>
      <c r="AD1379" s="125">
        <v>12329677.359999999</v>
      </c>
    </row>
    <row r="1380" spans="10:30" x14ac:dyDescent="0.2">
      <c r="J1380" s="125">
        <v>1378</v>
      </c>
      <c r="K1380" s="126">
        <v>41006</v>
      </c>
      <c r="L1380" s="125">
        <v>18</v>
      </c>
      <c r="M1380" s="125">
        <v>17</v>
      </c>
      <c r="N1380" s="125">
        <v>59</v>
      </c>
      <c r="O1380" s="125">
        <v>2</v>
      </c>
      <c r="P1380" s="125">
        <v>54</v>
      </c>
      <c r="Q1380" s="125">
        <v>5</v>
      </c>
      <c r="R1380" s="125">
        <v>19957006</v>
      </c>
      <c r="S1380" s="125">
        <v>0</v>
      </c>
      <c r="T1380" s="125"/>
      <c r="U1380" s="125">
        <v>0</v>
      </c>
      <c r="V1380" s="125">
        <v>74</v>
      </c>
      <c r="W1380" s="125">
        <v>15789.08</v>
      </c>
      <c r="X1380" s="125">
        <v>5614</v>
      </c>
      <c r="Y1380" s="125">
        <v>297.31</v>
      </c>
      <c r="Z1380" s="125" t="s">
        <v>283</v>
      </c>
      <c r="AA1380" s="125">
        <v>1</v>
      </c>
      <c r="AB1380" s="125">
        <v>2152301.02</v>
      </c>
      <c r="AC1380" s="125">
        <v>5000000</v>
      </c>
      <c r="AD1380" s="125">
        <v>12637148.960000001</v>
      </c>
    </row>
    <row r="1381" spans="10:30" x14ac:dyDescent="0.2">
      <c r="J1381" s="125">
        <v>1379</v>
      </c>
      <c r="K1381" s="126">
        <v>41010</v>
      </c>
      <c r="L1381" s="125">
        <v>45</v>
      </c>
      <c r="M1381" s="125">
        <v>5</v>
      </c>
      <c r="N1381" s="125">
        <v>36</v>
      </c>
      <c r="O1381" s="125">
        <v>12</v>
      </c>
      <c r="P1381" s="125">
        <v>50</v>
      </c>
      <c r="Q1381" s="125">
        <v>58</v>
      </c>
      <c r="R1381" s="125">
        <v>26028118</v>
      </c>
      <c r="S1381" s="125">
        <v>0</v>
      </c>
      <c r="T1381" s="125"/>
      <c r="U1381" s="125">
        <v>0</v>
      </c>
      <c r="V1381" s="125">
        <v>61</v>
      </c>
      <c r="W1381" s="125">
        <v>24980.79</v>
      </c>
      <c r="X1381" s="125">
        <v>5455</v>
      </c>
      <c r="Y1381" s="125">
        <v>399.06</v>
      </c>
      <c r="Z1381" s="125" t="s">
        <v>283</v>
      </c>
      <c r="AA1381" s="125">
        <v>1</v>
      </c>
      <c r="AB1381" s="125">
        <v>13848344.050000001</v>
      </c>
      <c r="AC1381" s="125">
        <v>17000000</v>
      </c>
      <c r="AD1381" s="125">
        <v>13038156.32</v>
      </c>
    </row>
    <row r="1382" spans="10:30" x14ac:dyDescent="0.2">
      <c r="J1382" s="125">
        <v>1380</v>
      </c>
      <c r="K1382" s="126">
        <v>41013</v>
      </c>
      <c r="L1382" s="125">
        <v>52</v>
      </c>
      <c r="M1382" s="125">
        <v>14</v>
      </c>
      <c r="N1382" s="125">
        <v>3</v>
      </c>
      <c r="O1382" s="125">
        <v>60</v>
      </c>
      <c r="P1382" s="125">
        <v>57</v>
      </c>
      <c r="Q1382" s="125">
        <v>55</v>
      </c>
      <c r="R1382" s="125">
        <v>40011288</v>
      </c>
      <c r="S1382" s="125">
        <v>0</v>
      </c>
      <c r="T1382" s="125"/>
      <c r="U1382" s="125">
        <v>0</v>
      </c>
      <c r="V1382" s="125">
        <v>100</v>
      </c>
      <c r="W1382" s="125">
        <v>23424.79</v>
      </c>
      <c r="X1382" s="125">
        <v>6994</v>
      </c>
      <c r="Y1382" s="125">
        <v>478.46</v>
      </c>
      <c r="Z1382" s="125" t="s">
        <v>283</v>
      </c>
      <c r="AA1382" s="125">
        <v>1</v>
      </c>
      <c r="AB1382" s="125">
        <v>18163437.010000002</v>
      </c>
      <c r="AC1382" s="125">
        <v>23000000</v>
      </c>
      <c r="AD1382" s="125">
        <v>13654598.189999999</v>
      </c>
    </row>
    <row r="1383" spans="10:30" x14ac:dyDescent="0.2">
      <c r="J1383" s="125">
        <v>1381</v>
      </c>
      <c r="K1383" s="126">
        <v>41017</v>
      </c>
      <c r="L1383" s="125">
        <v>44</v>
      </c>
      <c r="M1383" s="125">
        <v>30</v>
      </c>
      <c r="N1383" s="125">
        <v>27</v>
      </c>
      <c r="O1383" s="125">
        <v>11</v>
      </c>
      <c r="P1383" s="125">
        <v>40</v>
      </c>
      <c r="Q1383" s="125">
        <v>57</v>
      </c>
      <c r="R1383" s="125">
        <v>43151892</v>
      </c>
      <c r="S1383" s="125">
        <v>1</v>
      </c>
      <c r="T1383" s="125" t="s">
        <v>7830</v>
      </c>
      <c r="U1383" s="125">
        <v>22817234.34</v>
      </c>
      <c r="V1383" s="125">
        <v>109</v>
      </c>
      <c r="W1383" s="125">
        <v>23177.49</v>
      </c>
      <c r="X1383" s="125">
        <v>7087</v>
      </c>
      <c r="Y1383" s="125">
        <v>509.25</v>
      </c>
      <c r="Z1383" s="125" t="s">
        <v>284</v>
      </c>
      <c r="AA1383" s="125">
        <v>0</v>
      </c>
      <c r="AB1383" s="125">
        <v>0</v>
      </c>
      <c r="AC1383" s="125">
        <v>2000000</v>
      </c>
      <c r="AD1383" s="125">
        <v>14319426.390000001</v>
      </c>
    </row>
    <row r="1384" spans="10:30" x14ac:dyDescent="0.2">
      <c r="J1384" s="125">
        <v>1382</v>
      </c>
      <c r="K1384" s="126">
        <v>41019</v>
      </c>
      <c r="L1384" s="125">
        <v>17</v>
      </c>
      <c r="M1384" s="125">
        <v>27</v>
      </c>
      <c r="N1384" s="125">
        <v>55</v>
      </c>
      <c r="O1384" s="125">
        <v>13</v>
      </c>
      <c r="P1384" s="125">
        <v>5</v>
      </c>
      <c r="Q1384" s="125">
        <v>16</v>
      </c>
      <c r="R1384" s="125">
        <v>16820638</v>
      </c>
      <c r="S1384" s="125">
        <v>0</v>
      </c>
      <c r="T1384" s="125"/>
      <c r="U1384" s="125">
        <v>0</v>
      </c>
      <c r="V1384" s="125">
        <v>70</v>
      </c>
      <c r="W1384" s="125">
        <v>14068.17</v>
      </c>
      <c r="X1384" s="125">
        <v>6131</v>
      </c>
      <c r="Y1384" s="125">
        <v>229.45</v>
      </c>
      <c r="Z1384" s="125" t="s">
        <v>283</v>
      </c>
      <c r="AA1384" s="125">
        <v>1</v>
      </c>
      <c r="AB1384" s="125">
        <v>1814053.48</v>
      </c>
      <c r="AC1384" s="125">
        <v>4500000</v>
      </c>
      <c r="AD1384" s="125">
        <v>14578576.91</v>
      </c>
    </row>
    <row r="1385" spans="10:30" x14ac:dyDescent="0.2">
      <c r="J1385" s="125">
        <v>1383</v>
      </c>
      <c r="K1385" s="126">
        <v>41024</v>
      </c>
      <c r="L1385" s="125">
        <v>9</v>
      </c>
      <c r="M1385" s="125">
        <v>55</v>
      </c>
      <c r="N1385" s="125">
        <v>23</v>
      </c>
      <c r="O1385" s="125">
        <v>44</v>
      </c>
      <c r="P1385" s="125">
        <v>7</v>
      </c>
      <c r="Q1385" s="125">
        <v>46</v>
      </c>
      <c r="R1385" s="125">
        <v>25465080</v>
      </c>
      <c r="S1385" s="125">
        <v>0</v>
      </c>
      <c r="T1385" s="125"/>
      <c r="U1385" s="125">
        <v>0</v>
      </c>
      <c r="V1385" s="125">
        <v>106</v>
      </c>
      <c r="W1385" s="125">
        <v>14064.76</v>
      </c>
      <c r="X1385" s="125">
        <v>6224</v>
      </c>
      <c r="Y1385" s="125">
        <v>342.19</v>
      </c>
      <c r="Z1385" s="125" t="s">
        <v>283</v>
      </c>
      <c r="AA1385" s="125">
        <v>1</v>
      </c>
      <c r="AB1385" s="125">
        <v>4560383.1500000004</v>
      </c>
      <c r="AC1385" s="125">
        <v>7500000</v>
      </c>
      <c r="AD1385" s="125">
        <v>14970909.73</v>
      </c>
    </row>
    <row r="1386" spans="10:30" x14ac:dyDescent="0.2">
      <c r="J1386" s="125">
        <v>1384</v>
      </c>
      <c r="K1386" s="126">
        <v>41027</v>
      </c>
      <c r="L1386" s="125">
        <v>56</v>
      </c>
      <c r="M1386" s="125">
        <v>18</v>
      </c>
      <c r="N1386" s="125">
        <v>31</v>
      </c>
      <c r="O1386" s="125">
        <v>2</v>
      </c>
      <c r="P1386" s="125">
        <v>30</v>
      </c>
      <c r="Q1386" s="125">
        <v>45</v>
      </c>
      <c r="R1386" s="125">
        <v>32449994</v>
      </c>
      <c r="S1386" s="125">
        <v>2</v>
      </c>
      <c r="T1386" s="125" t="s">
        <v>7827</v>
      </c>
      <c r="U1386" s="125">
        <v>4030007.03</v>
      </c>
      <c r="V1386" s="125">
        <v>56</v>
      </c>
      <c r="W1386" s="125">
        <v>33924.99</v>
      </c>
      <c r="X1386" s="125">
        <v>5010</v>
      </c>
      <c r="Y1386" s="125">
        <v>541.71</v>
      </c>
      <c r="Z1386" s="125" t="s">
        <v>284</v>
      </c>
      <c r="AA1386" s="125">
        <v>0</v>
      </c>
      <c r="AB1386" s="125">
        <v>0</v>
      </c>
      <c r="AC1386" s="125">
        <v>14000000</v>
      </c>
      <c r="AD1386" s="125">
        <v>15470857.02</v>
      </c>
    </row>
    <row r="1387" spans="10:30" x14ac:dyDescent="0.2">
      <c r="J1387" s="125">
        <v>1385</v>
      </c>
      <c r="K1387" s="126">
        <v>41031</v>
      </c>
      <c r="L1387" s="125">
        <v>42</v>
      </c>
      <c r="M1387" s="125">
        <v>37</v>
      </c>
      <c r="N1387" s="125">
        <v>35</v>
      </c>
      <c r="O1387" s="125">
        <v>27</v>
      </c>
      <c r="P1387" s="125">
        <v>59</v>
      </c>
      <c r="Q1387" s="125">
        <v>36</v>
      </c>
      <c r="R1387" s="125">
        <v>25027030</v>
      </c>
      <c r="S1387" s="125">
        <v>1</v>
      </c>
      <c r="T1387" s="125" t="s">
        <v>7830</v>
      </c>
      <c r="U1387" s="125">
        <v>13402970.050000001</v>
      </c>
      <c r="V1387" s="125">
        <v>52</v>
      </c>
      <c r="W1387" s="125">
        <v>28177.29</v>
      </c>
      <c r="X1387" s="125">
        <v>4170</v>
      </c>
      <c r="Y1387" s="125">
        <v>501.95</v>
      </c>
      <c r="Z1387" s="125" t="s">
        <v>284</v>
      </c>
      <c r="AA1387" s="125">
        <v>0</v>
      </c>
      <c r="AB1387" s="125">
        <v>0</v>
      </c>
      <c r="AC1387" s="125">
        <v>2000000</v>
      </c>
      <c r="AD1387" s="125">
        <v>15856440.949999999</v>
      </c>
    </row>
    <row r="1388" spans="10:30" x14ac:dyDescent="0.2">
      <c r="J1388" s="125">
        <v>1386</v>
      </c>
      <c r="K1388" s="126">
        <v>41034</v>
      </c>
      <c r="L1388" s="125">
        <v>39</v>
      </c>
      <c r="M1388" s="125">
        <v>56</v>
      </c>
      <c r="N1388" s="125">
        <v>28</v>
      </c>
      <c r="O1388" s="125">
        <v>12</v>
      </c>
      <c r="P1388" s="125">
        <v>51</v>
      </c>
      <c r="Q1388" s="125">
        <v>38</v>
      </c>
      <c r="R1388" s="125">
        <v>25071540</v>
      </c>
      <c r="S1388" s="125">
        <v>0</v>
      </c>
      <c r="T1388" s="125"/>
      <c r="U1388" s="125">
        <v>0</v>
      </c>
      <c r="V1388" s="125">
        <v>27</v>
      </c>
      <c r="W1388" s="125">
        <v>54363.88</v>
      </c>
      <c r="X1388" s="125">
        <v>3462</v>
      </c>
      <c r="Y1388" s="125">
        <v>605.67999999999995</v>
      </c>
      <c r="Z1388" s="125" t="s">
        <v>283</v>
      </c>
      <c r="AA1388" s="125">
        <v>1</v>
      </c>
      <c r="AB1388" s="125">
        <v>2703887.6</v>
      </c>
      <c r="AC1388" s="125">
        <v>6000000</v>
      </c>
      <c r="AD1388" s="125">
        <v>16242710.609999999</v>
      </c>
    </row>
    <row r="1389" spans="10:30" x14ac:dyDescent="0.2">
      <c r="J1389" s="125">
        <v>1387</v>
      </c>
      <c r="K1389" s="126">
        <v>41038</v>
      </c>
      <c r="L1389" s="125">
        <v>43</v>
      </c>
      <c r="M1389" s="125">
        <v>27</v>
      </c>
      <c r="N1389" s="125">
        <v>18</v>
      </c>
      <c r="O1389" s="125">
        <v>52</v>
      </c>
      <c r="P1389" s="125">
        <v>50</v>
      </c>
      <c r="Q1389" s="125">
        <v>32</v>
      </c>
      <c r="R1389" s="125">
        <v>27838600</v>
      </c>
      <c r="S1389" s="125">
        <v>0</v>
      </c>
      <c r="T1389" s="125"/>
      <c r="U1389" s="125">
        <v>0</v>
      </c>
      <c r="V1389" s="125">
        <v>47</v>
      </c>
      <c r="W1389" s="125">
        <v>34677.089999999997</v>
      </c>
      <c r="X1389" s="125">
        <v>3492</v>
      </c>
      <c r="Y1389" s="125">
        <v>666.75</v>
      </c>
      <c r="Z1389" s="125" t="s">
        <v>283</v>
      </c>
      <c r="AA1389" s="125">
        <v>1</v>
      </c>
      <c r="AB1389" s="125">
        <v>5706194.0099999998</v>
      </c>
      <c r="AC1389" s="125">
        <v>9000000</v>
      </c>
      <c r="AD1389" s="125">
        <v>16671611.539999999</v>
      </c>
    </row>
    <row r="1390" spans="10:30" x14ac:dyDescent="0.2">
      <c r="J1390" s="125">
        <v>1388</v>
      </c>
      <c r="K1390" s="126">
        <v>41041</v>
      </c>
      <c r="L1390" s="125">
        <v>54</v>
      </c>
      <c r="M1390" s="125">
        <v>31</v>
      </c>
      <c r="N1390" s="125">
        <v>50</v>
      </c>
      <c r="O1390" s="125">
        <v>43</v>
      </c>
      <c r="P1390" s="125">
        <v>29</v>
      </c>
      <c r="Q1390" s="125">
        <v>22</v>
      </c>
      <c r="R1390" s="125">
        <v>35078914</v>
      </c>
      <c r="S1390" s="125">
        <v>0</v>
      </c>
      <c r="T1390" s="125"/>
      <c r="U1390" s="125">
        <v>0</v>
      </c>
      <c r="V1390" s="125">
        <v>48</v>
      </c>
      <c r="W1390" s="125">
        <v>42785.64</v>
      </c>
      <c r="X1390" s="125">
        <v>4047</v>
      </c>
      <c r="Y1390" s="125">
        <v>724.95</v>
      </c>
      <c r="Z1390" s="125" t="s">
        <v>283</v>
      </c>
      <c r="AA1390" s="125">
        <v>1</v>
      </c>
      <c r="AB1390" s="125">
        <v>9489345.7699999996</v>
      </c>
      <c r="AC1390" s="125">
        <v>14000000</v>
      </c>
      <c r="AD1390" s="125">
        <v>17212061.809999999</v>
      </c>
    </row>
    <row r="1391" spans="10:30" x14ac:dyDescent="0.2">
      <c r="J1391" s="125">
        <v>1389</v>
      </c>
      <c r="K1391" s="126">
        <v>41045</v>
      </c>
      <c r="L1391" s="125">
        <v>1</v>
      </c>
      <c r="M1391" s="125">
        <v>44</v>
      </c>
      <c r="N1391" s="125">
        <v>39</v>
      </c>
      <c r="O1391" s="125">
        <v>16</v>
      </c>
      <c r="P1391" s="125">
        <v>57</v>
      </c>
      <c r="Q1391" s="125">
        <v>28</v>
      </c>
      <c r="R1391" s="125">
        <v>37083342</v>
      </c>
      <c r="S1391" s="125">
        <v>1</v>
      </c>
      <c r="T1391" s="125" t="s">
        <v>7851</v>
      </c>
      <c r="U1391" s="125">
        <v>13488668.85</v>
      </c>
      <c r="V1391" s="125">
        <v>146</v>
      </c>
      <c r="W1391" s="125">
        <v>14870.28</v>
      </c>
      <c r="X1391" s="125">
        <v>7397</v>
      </c>
      <c r="Y1391" s="125">
        <v>419.29</v>
      </c>
      <c r="Z1391" s="125" t="s">
        <v>284</v>
      </c>
      <c r="AA1391" s="125">
        <v>0</v>
      </c>
      <c r="AB1391" s="125">
        <v>0</v>
      </c>
      <c r="AC1391" s="125">
        <v>13000000</v>
      </c>
      <c r="AD1391" s="125">
        <v>17783393.690000001</v>
      </c>
    </row>
    <row r="1392" spans="10:30" x14ac:dyDescent="0.2">
      <c r="J1392" s="125">
        <v>1390</v>
      </c>
      <c r="K1392" s="126">
        <v>41048</v>
      </c>
      <c r="L1392" s="125">
        <v>29</v>
      </c>
      <c r="M1392" s="125">
        <v>27</v>
      </c>
      <c r="N1392" s="125">
        <v>19</v>
      </c>
      <c r="O1392" s="125">
        <v>4</v>
      </c>
      <c r="P1392" s="125">
        <v>28</v>
      </c>
      <c r="Q1392" s="125">
        <v>31</v>
      </c>
      <c r="R1392" s="125">
        <v>33991512</v>
      </c>
      <c r="S1392" s="125">
        <v>2</v>
      </c>
      <c r="T1392" s="125" t="s">
        <v>7837</v>
      </c>
      <c r="U1392" s="125">
        <v>6920519.9299999997</v>
      </c>
      <c r="V1392" s="125">
        <v>149</v>
      </c>
      <c r="W1392" s="125">
        <v>13356.03</v>
      </c>
      <c r="X1392" s="125">
        <v>7924</v>
      </c>
      <c r="Y1392" s="125">
        <v>358.77</v>
      </c>
      <c r="Z1392" s="125" t="s">
        <v>284</v>
      </c>
      <c r="AA1392" s="125">
        <v>0</v>
      </c>
      <c r="AB1392" s="125">
        <v>0</v>
      </c>
      <c r="AC1392" s="125">
        <v>2000000</v>
      </c>
      <c r="AD1392" s="125">
        <v>18307090.690000001</v>
      </c>
    </row>
    <row r="1393" spans="10:30" x14ac:dyDescent="0.2">
      <c r="J1393" s="125">
        <v>1391</v>
      </c>
      <c r="K1393" s="126">
        <v>41052</v>
      </c>
      <c r="L1393" s="125">
        <v>19</v>
      </c>
      <c r="M1393" s="125">
        <v>7</v>
      </c>
      <c r="N1393" s="125">
        <v>12</v>
      </c>
      <c r="O1393" s="125">
        <v>34</v>
      </c>
      <c r="P1393" s="125">
        <v>53</v>
      </c>
      <c r="Q1393" s="125">
        <v>40</v>
      </c>
      <c r="R1393" s="125">
        <v>21495362</v>
      </c>
      <c r="S1393" s="125">
        <v>0</v>
      </c>
      <c r="T1393" s="125"/>
      <c r="U1393" s="125">
        <v>0</v>
      </c>
      <c r="V1393" s="125">
        <v>74</v>
      </c>
      <c r="W1393" s="125">
        <v>17006.16</v>
      </c>
      <c r="X1393" s="125">
        <v>5293</v>
      </c>
      <c r="Y1393" s="125">
        <v>339.65</v>
      </c>
      <c r="Z1393" s="125" t="s">
        <v>283</v>
      </c>
      <c r="AA1393" s="125">
        <v>1</v>
      </c>
      <c r="AB1393" s="125">
        <v>2318207.92</v>
      </c>
      <c r="AC1393" s="125">
        <v>5000000</v>
      </c>
      <c r="AD1393" s="125">
        <v>18638263.260000002</v>
      </c>
    </row>
    <row r="1394" spans="10:30" x14ac:dyDescent="0.2">
      <c r="J1394" s="125">
        <v>1392</v>
      </c>
      <c r="K1394" s="126">
        <v>41055</v>
      </c>
      <c r="L1394" s="125">
        <v>43</v>
      </c>
      <c r="M1394" s="125">
        <v>8</v>
      </c>
      <c r="N1394" s="125">
        <v>2</v>
      </c>
      <c r="O1394" s="125">
        <v>28</v>
      </c>
      <c r="P1394" s="125">
        <v>33</v>
      </c>
      <c r="Q1394" s="125">
        <v>12</v>
      </c>
      <c r="R1394" s="125">
        <v>27785084</v>
      </c>
      <c r="S1394" s="125">
        <v>0</v>
      </c>
      <c r="T1394" s="125"/>
      <c r="U1394" s="125">
        <v>0</v>
      </c>
      <c r="V1394" s="125">
        <v>116</v>
      </c>
      <c r="W1394" s="125">
        <v>14023.2</v>
      </c>
      <c r="X1394" s="125">
        <v>8651</v>
      </c>
      <c r="Y1394" s="125">
        <v>268.62</v>
      </c>
      <c r="Z1394" s="125" t="s">
        <v>283</v>
      </c>
      <c r="AA1394" s="125">
        <v>1</v>
      </c>
      <c r="AB1394" s="125">
        <v>5314742.8</v>
      </c>
      <c r="AC1394" s="125">
        <v>10000000</v>
      </c>
      <c r="AD1394" s="125">
        <v>19066339.690000001</v>
      </c>
    </row>
    <row r="1395" spans="10:30" x14ac:dyDescent="0.2">
      <c r="J1395" s="125">
        <v>1393</v>
      </c>
      <c r="K1395" s="126">
        <v>41059</v>
      </c>
      <c r="L1395" s="125">
        <v>44</v>
      </c>
      <c r="M1395" s="125">
        <v>28</v>
      </c>
      <c r="N1395" s="125">
        <v>18</v>
      </c>
      <c r="O1395" s="125">
        <v>24</v>
      </c>
      <c r="P1395" s="125">
        <v>4</v>
      </c>
      <c r="Q1395" s="125">
        <v>39</v>
      </c>
      <c r="R1395" s="125">
        <v>26194122</v>
      </c>
      <c r="S1395" s="125">
        <v>1</v>
      </c>
      <c r="T1395" s="125" t="s">
        <v>7832</v>
      </c>
      <c r="U1395" s="125">
        <v>8139697.3700000001</v>
      </c>
      <c r="V1395" s="125">
        <v>86</v>
      </c>
      <c r="W1395" s="125">
        <v>17831.939999999999</v>
      </c>
      <c r="X1395" s="125">
        <v>5717</v>
      </c>
      <c r="Y1395" s="125">
        <v>383.2</v>
      </c>
      <c r="Z1395" s="125" t="s">
        <v>284</v>
      </c>
      <c r="AA1395" s="125">
        <v>0</v>
      </c>
      <c r="AB1395" s="125">
        <v>0</v>
      </c>
      <c r="AC1395" s="125">
        <v>2000000</v>
      </c>
      <c r="AD1395" s="125">
        <v>19469904.649999999</v>
      </c>
    </row>
    <row r="1396" spans="10:30" x14ac:dyDescent="0.2">
      <c r="J1396" s="125">
        <v>1394</v>
      </c>
      <c r="K1396" s="126">
        <v>41062</v>
      </c>
      <c r="L1396" s="125">
        <v>11</v>
      </c>
      <c r="M1396" s="125">
        <v>35</v>
      </c>
      <c r="N1396" s="125">
        <v>16</v>
      </c>
      <c r="O1396" s="125">
        <v>46</v>
      </c>
      <c r="P1396" s="125">
        <v>24</v>
      </c>
      <c r="Q1396" s="125">
        <v>50</v>
      </c>
      <c r="R1396" s="125">
        <v>24729388</v>
      </c>
      <c r="S1396" s="125">
        <v>0</v>
      </c>
      <c r="T1396" s="125"/>
      <c r="U1396" s="125">
        <v>0</v>
      </c>
      <c r="V1396" s="125">
        <v>32</v>
      </c>
      <c r="W1396" s="125">
        <v>45243.54</v>
      </c>
      <c r="X1396" s="125">
        <v>4092</v>
      </c>
      <c r="Y1396" s="125">
        <v>505.44</v>
      </c>
      <c r="Z1396" s="125" t="s">
        <v>283</v>
      </c>
      <c r="AA1396" s="125">
        <v>1</v>
      </c>
      <c r="AB1396" s="125">
        <v>11764027.65</v>
      </c>
      <c r="AC1396" s="125">
        <v>15000000</v>
      </c>
      <c r="AD1396" s="125">
        <v>19850902.890000001</v>
      </c>
    </row>
    <row r="1397" spans="10:30" x14ac:dyDescent="0.2">
      <c r="J1397" s="125">
        <v>1395</v>
      </c>
      <c r="K1397" s="126">
        <v>41066</v>
      </c>
      <c r="L1397" s="125">
        <v>5</v>
      </c>
      <c r="M1397" s="125">
        <v>44</v>
      </c>
      <c r="N1397" s="125">
        <v>11</v>
      </c>
      <c r="O1397" s="125">
        <v>19</v>
      </c>
      <c r="P1397" s="125">
        <v>17</v>
      </c>
      <c r="Q1397" s="125">
        <v>48</v>
      </c>
      <c r="R1397" s="125">
        <v>36700846</v>
      </c>
      <c r="S1397" s="125">
        <v>0</v>
      </c>
      <c r="T1397" s="125"/>
      <c r="U1397" s="125">
        <v>0</v>
      </c>
      <c r="V1397" s="125">
        <v>245</v>
      </c>
      <c r="W1397" s="125">
        <v>8770.07</v>
      </c>
      <c r="X1397" s="125">
        <v>13657</v>
      </c>
      <c r="Y1397" s="125">
        <v>224.75</v>
      </c>
      <c r="Z1397" s="125" t="s">
        <v>283</v>
      </c>
      <c r="AA1397" s="125">
        <v>1</v>
      </c>
      <c r="AB1397" s="125">
        <v>15722099.73</v>
      </c>
      <c r="AC1397" s="125">
        <v>20000000</v>
      </c>
      <c r="AD1397" s="125">
        <v>20416341.780000001</v>
      </c>
    </row>
    <row r="1398" spans="10:30" x14ac:dyDescent="0.2">
      <c r="J1398" s="125">
        <v>1396</v>
      </c>
      <c r="K1398" s="126">
        <v>41069</v>
      </c>
      <c r="L1398" s="125">
        <v>52</v>
      </c>
      <c r="M1398" s="125">
        <v>48</v>
      </c>
      <c r="N1398" s="125">
        <v>54</v>
      </c>
      <c r="O1398" s="125">
        <v>58</v>
      </c>
      <c r="P1398" s="125">
        <v>55</v>
      </c>
      <c r="Q1398" s="125">
        <v>29</v>
      </c>
      <c r="R1398" s="125">
        <v>38947900</v>
      </c>
      <c r="S1398" s="125">
        <v>0</v>
      </c>
      <c r="T1398" s="125"/>
      <c r="U1398" s="125">
        <v>0</v>
      </c>
      <c r="V1398" s="125">
        <v>44</v>
      </c>
      <c r="W1398" s="125">
        <v>51823.24</v>
      </c>
      <c r="X1398" s="125">
        <v>4577</v>
      </c>
      <c r="Y1398" s="125">
        <v>711.7</v>
      </c>
      <c r="Z1398" s="125" t="s">
        <v>283</v>
      </c>
      <c r="AA1398" s="125">
        <v>1</v>
      </c>
      <c r="AB1398" s="125">
        <v>19922509.600000001</v>
      </c>
      <c r="AC1398" s="125">
        <v>25000000</v>
      </c>
      <c r="AD1398" s="125">
        <v>21016400.350000001</v>
      </c>
    </row>
    <row r="1399" spans="10:30" x14ac:dyDescent="0.2">
      <c r="J1399" s="125">
        <v>1397</v>
      </c>
      <c r="K1399" s="126">
        <v>41073</v>
      </c>
      <c r="L1399" s="125">
        <v>15</v>
      </c>
      <c r="M1399" s="125">
        <v>56</v>
      </c>
      <c r="N1399" s="125">
        <v>3</v>
      </c>
      <c r="O1399" s="125">
        <v>27</v>
      </c>
      <c r="P1399" s="125">
        <v>4</v>
      </c>
      <c r="Q1399" s="125">
        <v>7</v>
      </c>
      <c r="R1399" s="125">
        <v>48213450</v>
      </c>
      <c r="S1399" s="125">
        <v>0</v>
      </c>
      <c r="T1399" s="125"/>
      <c r="U1399" s="125">
        <v>0</v>
      </c>
      <c r="V1399" s="125">
        <v>249</v>
      </c>
      <c r="W1399" s="125">
        <v>11336.06</v>
      </c>
      <c r="X1399" s="125">
        <v>18115</v>
      </c>
      <c r="Y1399" s="125">
        <v>222.59</v>
      </c>
      <c r="Z1399" s="125" t="s">
        <v>283</v>
      </c>
      <c r="AA1399" s="125">
        <v>1</v>
      </c>
      <c r="AB1399" s="125">
        <v>25122180.210000001</v>
      </c>
      <c r="AC1399" s="125">
        <v>31000000</v>
      </c>
      <c r="AD1399" s="125">
        <v>21759210.449999999</v>
      </c>
    </row>
    <row r="1400" spans="10:30" x14ac:dyDescent="0.2">
      <c r="J1400" s="125">
        <v>1398</v>
      </c>
      <c r="K1400" s="126">
        <v>41076</v>
      </c>
      <c r="L1400" s="125">
        <v>42</v>
      </c>
      <c r="M1400" s="125">
        <v>51</v>
      </c>
      <c r="N1400" s="125">
        <v>14</v>
      </c>
      <c r="O1400" s="125">
        <v>40</v>
      </c>
      <c r="P1400" s="125">
        <v>32</v>
      </c>
      <c r="Q1400" s="125">
        <v>33</v>
      </c>
      <c r="R1400" s="125">
        <v>56080918</v>
      </c>
      <c r="S1400" s="125">
        <v>0</v>
      </c>
      <c r="T1400" s="125"/>
      <c r="U1400" s="125">
        <v>0</v>
      </c>
      <c r="V1400" s="125">
        <v>75</v>
      </c>
      <c r="W1400" s="125">
        <v>43777.11</v>
      </c>
      <c r="X1400" s="125">
        <v>7149</v>
      </c>
      <c r="Y1400" s="125">
        <v>656.09</v>
      </c>
      <c r="Z1400" s="125" t="s">
        <v>283</v>
      </c>
      <c r="AA1400" s="125">
        <v>1</v>
      </c>
      <c r="AB1400" s="125">
        <v>31170332.789999999</v>
      </c>
      <c r="AC1400" s="125">
        <v>37000000</v>
      </c>
      <c r="AD1400" s="125">
        <v>22623232.27</v>
      </c>
    </row>
    <row r="1401" spans="10:30" x14ac:dyDescent="0.2">
      <c r="J1401" s="125">
        <v>1399</v>
      </c>
      <c r="K1401" s="126">
        <v>41080</v>
      </c>
      <c r="L1401" s="125">
        <v>39</v>
      </c>
      <c r="M1401" s="125">
        <v>43</v>
      </c>
      <c r="N1401" s="125">
        <v>60</v>
      </c>
      <c r="O1401" s="125">
        <v>57</v>
      </c>
      <c r="P1401" s="125">
        <v>34</v>
      </c>
      <c r="Q1401" s="125">
        <v>56</v>
      </c>
      <c r="R1401" s="125">
        <v>65858258</v>
      </c>
      <c r="S1401" s="125">
        <v>2</v>
      </c>
      <c r="T1401" s="125" t="s">
        <v>7836</v>
      </c>
      <c r="U1401" s="125">
        <v>19136470.530000001</v>
      </c>
      <c r="V1401" s="125">
        <v>648</v>
      </c>
      <c r="W1401" s="125">
        <v>5950.16</v>
      </c>
      <c r="X1401" s="125">
        <v>9834</v>
      </c>
      <c r="Y1401" s="125">
        <v>560.11</v>
      </c>
      <c r="Z1401" s="125" t="s">
        <v>284</v>
      </c>
      <c r="AA1401" s="125">
        <v>0</v>
      </c>
      <c r="AB1401" s="125">
        <v>0</v>
      </c>
      <c r="AC1401" s="125">
        <v>20000000</v>
      </c>
      <c r="AD1401" s="125">
        <v>23637890.600000001</v>
      </c>
    </row>
    <row r="1402" spans="10:30" x14ac:dyDescent="0.2">
      <c r="J1402" s="125">
        <v>1400</v>
      </c>
      <c r="K1402" s="126">
        <v>41083</v>
      </c>
      <c r="L1402" s="125">
        <v>34</v>
      </c>
      <c r="M1402" s="125">
        <v>26</v>
      </c>
      <c r="N1402" s="125">
        <v>9</v>
      </c>
      <c r="O1402" s="125">
        <v>43</v>
      </c>
      <c r="P1402" s="125">
        <v>54</v>
      </c>
      <c r="Q1402" s="125">
        <v>53</v>
      </c>
      <c r="R1402" s="125">
        <v>37429448</v>
      </c>
      <c r="S1402" s="125">
        <v>0</v>
      </c>
      <c r="T1402" s="125"/>
      <c r="U1402" s="125">
        <v>0</v>
      </c>
      <c r="V1402" s="125">
        <v>72</v>
      </c>
      <c r="W1402" s="125">
        <v>30435.06</v>
      </c>
      <c r="X1402" s="125">
        <v>6208</v>
      </c>
      <c r="Y1402" s="125">
        <v>504.26</v>
      </c>
      <c r="Z1402" s="125" t="s">
        <v>283</v>
      </c>
      <c r="AA1402" s="125">
        <v>1</v>
      </c>
      <c r="AB1402" s="125">
        <v>20699395.109999999</v>
      </c>
      <c r="AC1402" s="125">
        <v>25000000</v>
      </c>
      <c r="AD1402" s="125">
        <v>24214554.829999998</v>
      </c>
    </row>
    <row r="1403" spans="10:30" x14ac:dyDescent="0.2">
      <c r="J1403" s="125">
        <v>1401</v>
      </c>
      <c r="K1403" s="126">
        <v>41087</v>
      </c>
      <c r="L1403" s="125">
        <v>12</v>
      </c>
      <c r="M1403" s="125">
        <v>11</v>
      </c>
      <c r="N1403" s="125">
        <v>54</v>
      </c>
      <c r="O1403" s="125">
        <v>33</v>
      </c>
      <c r="P1403" s="125">
        <v>48</v>
      </c>
      <c r="Q1403" s="125">
        <v>25</v>
      </c>
      <c r="R1403" s="125">
        <v>41339942</v>
      </c>
      <c r="S1403" s="125">
        <v>1</v>
      </c>
      <c r="T1403" s="125" t="s">
        <v>7840</v>
      </c>
      <c r="U1403" s="125">
        <v>25157779.260000002</v>
      </c>
      <c r="V1403" s="125">
        <v>233</v>
      </c>
      <c r="W1403" s="125">
        <v>10387.41</v>
      </c>
      <c r="X1403" s="125">
        <v>11965</v>
      </c>
      <c r="Y1403" s="125">
        <v>288.95999999999998</v>
      </c>
      <c r="Z1403" s="125" t="s">
        <v>284</v>
      </c>
      <c r="AA1403" s="125">
        <v>0</v>
      </c>
      <c r="AB1403" s="125">
        <v>0</v>
      </c>
      <c r="AC1403" s="125">
        <v>2000000</v>
      </c>
      <c r="AD1403" s="125">
        <v>24851466.859999999</v>
      </c>
    </row>
    <row r="1404" spans="10:30" x14ac:dyDescent="0.2">
      <c r="J1404" s="125">
        <v>1402</v>
      </c>
      <c r="K1404" s="126">
        <v>41090</v>
      </c>
      <c r="L1404" s="125">
        <v>38</v>
      </c>
      <c r="M1404" s="125">
        <v>10</v>
      </c>
      <c r="N1404" s="125">
        <v>27</v>
      </c>
      <c r="O1404" s="125">
        <v>2</v>
      </c>
      <c r="P1404" s="125">
        <v>21</v>
      </c>
      <c r="Q1404" s="125">
        <v>9</v>
      </c>
      <c r="R1404" s="125">
        <v>26330100</v>
      </c>
      <c r="S1404" s="125">
        <v>0</v>
      </c>
      <c r="T1404" s="125"/>
      <c r="U1404" s="125">
        <v>0</v>
      </c>
      <c r="V1404" s="125">
        <v>101</v>
      </c>
      <c r="W1404" s="125">
        <v>15262.45</v>
      </c>
      <c r="X1404" s="125">
        <v>7929</v>
      </c>
      <c r="Y1404" s="125">
        <v>277.73</v>
      </c>
      <c r="Z1404" s="125" t="s">
        <v>283</v>
      </c>
      <c r="AA1404" s="125">
        <v>1</v>
      </c>
      <c r="AB1404" s="125">
        <v>2839619.38</v>
      </c>
      <c r="AC1404" s="125">
        <v>6000000</v>
      </c>
      <c r="AD1404" s="125">
        <v>25257126.789999999</v>
      </c>
    </row>
    <row r="1405" spans="10:30" x14ac:dyDescent="0.2">
      <c r="J1405" s="125">
        <v>1403</v>
      </c>
      <c r="K1405" s="126">
        <v>41094</v>
      </c>
      <c r="L1405" s="125">
        <v>16</v>
      </c>
      <c r="M1405" s="125">
        <v>39</v>
      </c>
      <c r="N1405" s="125">
        <v>13</v>
      </c>
      <c r="O1405" s="125">
        <v>26</v>
      </c>
      <c r="P1405" s="125">
        <v>42</v>
      </c>
      <c r="Q1405" s="125">
        <v>20</v>
      </c>
      <c r="R1405" s="125">
        <v>30848352</v>
      </c>
      <c r="S1405" s="125">
        <v>0</v>
      </c>
      <c r="T1405" s="125"/>
      <c r="U1405" s="125">
        <v>0</v>
      </c>
      <c r="V1405" s="125">
        <v>95</v>
      </c>
      <c r="W1405" s="125">
        <v>19010.849999999999</v>
      </c>
      <c r="X1405" s="125">
        <v>6176</v>
      </c>
      <c r="Y1405" s="125">
        <v>417.75</v>
      </c>
      <c r="Z1405" s="125" t="s">
        <v>283</v>
      </c>
      <c r="AA1405" s="125">
        <v>1</v>
      </c>
      <c r="AB1405" s="125">
        <v>6166518.1900000004</v>
      </c>
      <c r="AC1405" s="125">
        <v>10000000</v>
      </c>
      <c r="AD1405" s="125">
        <v>25732398.050000001</v>
      </c>
    </row>
    <row r="1406" spans="10:30" x14ac:dyDescent="0.2">
      <c r="J1406" s="125">
        <v>1404</v>
      </c>
      <c r="K1406" s="126">
        <v>41097</v>
      </c>
      <c r="L1406" s="125">
        <v>7</v>
      </c>
      <c r="M1406" s="125">
        <v>32</v>
      </c>
      <c r="N1406" s="125">
        <v>31</v>
      </c>
      <c r="O1406" s="125">
        <v>51</v>
      </c>
      <c r="P1406" s="125">
        <v>27</v>
      </c>
      <c r="Q1406" s="125">
        <v>8</v>
      </c>
      <c r="R1406" s="125">
        <v>38186236</v>
      </c>
      <c r="S1406" s="125">
        <v>0</v>
      </c>
      <c r="T1406" s="125"/>
      <c r="U1406" s="125">
        <v>0</v>
      </c>
      <c r="V1406" s="125">
        <v>88</v>
      </c>
      <c r="W1406" s="125">
        <v>25404.89</v>
      </c>
      <c r="X1406" s="125">
        <v>7470</v>
      </c>
      <c r="Y1406" s="125">
        <v>427.54</v>
      </c>
      <c r="Z1406" s="125" t="s">
        <v>283</v>
      </c>
      <c r="AA1406" s="125">
        <v>1</v>
      </c>
      <c r="AB1406" s="125">
        <v>22089242.390000001</v>
      </c>
      <c r="AC1406" s="125">
        <v>27000000</v>
      </c>
      <c r="AD1406" s="125">
        <v>26320721.890000001</v>
      </c>
    </row>
    <row r="1407" spans="10:30" x14ac:dyDescent="0.2">
      <c r="J1407" s="125">
        <v>1405</v>
      </c>
      <c r="K1407" s="126">
        <v>41101</v>
      </c>
      <c r="L1407" s="125">
        <v>14</v>
      </c>
      <c r="M1407" s="125">
        <v>17</v>
      </c>
      <c r="N1407" s="125">
        <v>32</v>
      </c>
      <c r="O1407" s="125">
        <v>37</v>
      </c>
      <c r="P1407" s="125">
        <v>39</v>
      </c>
      <c r="Q1407" s="125">
        <v>3</v>
      </c>
      <c r="R1407" s="125">
        <v>51310412</v>
      </c>
      <c r="S1407" s="125">
        <v>1</v>
      </c>
      <c r="T1407" s="125" t="s">
        <v>7827</v>
      </c>
      <c r="U1407" s="125">
        <v>27622910.73</v>
      </c>
      <c r="V1407" s="125">
        <v>315</v>
      </c>
      <c r="W1407" s="125">
        <v>9536.48</v>
      </c>
      <c r="X1407" s="125">
        <v>15516</v>
      </c>
      <c r="Y1407" s="125">
        <v>276.58</v>
      </c>
      <c r="Z1407" s="125" t="s">
        <v>284</v>
      </c>
      <c r="AA1407" s="125">
        <v>0</v>
      </c>
      <c r="AB1407" s="125">
        <v>0</v>
      </c>
      <c r="AC1407" s="125">
        <v>2500000</v>
      </c>
      <c r="AD1407" s="125">
        <v>27111245.949999999</v>
      </c>
    </row>
    <row r="1408" spans="10:30" x14ac:dyDescent="0.2">
      <c r="J1408" s="125">
        <v>1406</v>
      </c>
      <c r="K1408" s="126">
        <v>41104</v>
      </c>
      <c r="L1408" s="125">
        <v>7</v>
      </c>
      <c r="M1408" s="125">
        <v>10</v>
      </c>
      <c r="N1408" s="125">
        <v>38</v>
      </c>
      <c r="O1408" s="125">
        <v>17</v>
      </c>
      <c r="P1408" s="125">
        <v>24</v>
      </c>
      <c r="Q1408" s="125">
        <v>57</v>
      </c>
      <c r="R1408" s="125">
        <v>29317880</v>
      </c>
      <c r="S1408" s="125">
        <v>0</v>
      </c>
      <c r="T1408" s="125"/>
      <c r="U1408" s="125">
        <v>0</v>
      </c>
      <c r="V1408" s="125">
        <v>134</v>
      </c>
      <c r="W1408" s="125">
        <v>12809.17</v>
      </c>
      <c r="X1408" s="125">
        <v>9133</v>
      </c>
      <c r="Y1408" s="125">
        <v>268.48</v>
      </c>
      <c r="Z1408" s="125" t="s">
        <v>283</v>
      </c>
      <c r="AA1408" s="125">
        <v>1</v>
      </c>
      <c r="AB1408" s="125">
        <v>3161842.16</v>
      </c>
      <c r="AC1408" s="125">
        <v>6000000</v>
      </c>
      <c r="AD1408" s="125">
        <v>27562937.710000001</v>
      </c>
    </row>
    <row r="1409" spans="10:30" x14ac:dyDescent="0.2">
      <c r="J1409" s="125">
        <v>1407</v>
      </c>
      <c r="K1409" s="126">
        <v>41108</v>
      </c>
      <c r="L1409" s="125">
        <v>53</v>
      </c>
      <c r="M1409" s="125">
        <v>42</v>
      </c>
      <c r="N1409" s="125">
        <v>31</v>
      </c>
      <c r="O1409" s="125">
        <v>43</v>
      </c>
      <c r="P1409" s="125">
        <v>29</v>
      </c>
      <c r="Q1409" s="125">
        <v>18</v>
      </c>
      <c r="R1409" s="125">
        <v>31321024</v>
      </c>
      <c r="S1409" s="125">
        <v>0</v>
      </c>
      <c r="T1409" s="125"/>
      <c r="U1409" s="125">
        <v>0</v>
      </c>
      <c r="V1409" s="125">
        <v>53</v>
      </c>
      <c r="W1409" s="125">
        <v>34598.18</v>
      </c>
      <c r="X1409" s="125">
        <v>3583</v>
      </c>
      <c r="Y1409" s="125">
        <v>731.11</v>
      </c>
      <c r="Z1409" s="125" t="s">
        <v>283</v>
      </c>
      <c r="AA1409" s="125">
        <v>1</v>
      </c>
      <c r="AB1409" s="125">
        <v>6539717.1699999999</v>
      </c>
      <c r="AC1409" s="125">
        <v>11000000</v>
      </c>
      <c r="AD1409" s="125">
        <v>28045491.300000001</v>
      </c>
    </row>
    <row r="1410" spans="10:30" x14ac:dyDescent="0.2">
      <c r="J1410" s="125">
        <v>1408</v>
      </c>
      <c r="K1410" s="126">
        <v>41111</v>
      </c>
      <c r="L1410" s="125">
        <v>43</v>
      </c>
      <c r="M1410" s="125">
        <v>39</v>
      </c>
      <c r="N1410" s="125">
        <v>20</v>
      </c>
      <c r="O1410" s="125">
        <v>19</v>
      </c>
      <c r="P1410" s="125">
        <v>24</v>
      </c>
      <c r="Q1410" s="125">
        <v>4</v>
      </c>
      <c r="R1410" s="125">
        <v>39008398</v>
      </c>
      <c r="S1410" s="125">
        <v>0</v>
      </c>
      <c r="T1410" s="125"/>
      <c r="U1410" s="125">
        <v>0</v>
      </c>
      <c r="V1410" s="125">
        <v>118</v>
      </c>
      <c r="W1410" s="125">
        <v>19353.93</v>
      </c>
      <c r="X1410" s="125">
        <v>8075</v>
      </c>
      <c r="Y1410" s="125">
        <v>404.02</v>
      </c>
      <c r="Z1410" s="125" t="s">
        <v>283</v>
      </c>
      <c r="AA1410" s="125">
        <v>1</v>
      </c>
      <c r="AB1410" s="125">
        <v>10746651.560000001</v>
      </c>
      <c r="AC1410" s="125">
        <v>16000000</v>
      </c>
      <c r="AD1410" s="125">
        <v>28646481.940000001</v>
      </c>
    </row>
    <row r="1411" spans="10:30" x14ac:dyDescent="0.2">
      <c r="J1411" s="125">
        <v>1409</v>
      </c>
      <c r="K1411" s="126">
        <v>41115</v>
      </c>
      <c r="L1411" s="125">
        <v>50</v>
      </c>
      <c r="M1411" s="125">
        <v>6</v>
      </c>
      <c r="N1411" s="125">
        <v>47</v>
      </c>
      <c r="O1411" s="125">
        <v>58</v>
      </c>
      <c r="P1411" s="125">
        <v>26</v>
      </c>
      <c r="Q1411" s="125">
        <v>19</v>
      </c>
      <c r="R1411" s="125">
        <v>41611002</v>
      </c>
      <c r="S1411" s="125">
        <v>0</v>
      </c>
      <c r="T1411" s="125"/>
      <c r="U1411" s="125">
        <v>0</v>
      </c>
      <c r="V1411" s="125">
        <v>96</v>
      </c>
      <c r="W1411" s="125">
        <v>25376.400000000001</v>
      </c>
      <c r="X1411" s="125">
        <v>6846</v>
      </c>
      <c r="Y1411" s="125">
        <v>508.35</v>
      </c>
      <c r="Z1411" s="125" t="s">
        <v>283</v>
      </c>
      <c r="AA1411" s="125">
        <v>1</v>
      </c>
      <c r="AB1411" s="125">
        <v>28288400.52</v>
      </c>
      <c r="AC1411" s="125">
        <v>33000000</v>
      </c>
      <c r="AD1411" s="125">
        <v>29287570.120000001</v>
      </c>
    </row>
    <row r="1412" spans="10:30" x14ac:dyDescent="0.2">
      <c r="J1412" s="125">
        <v>1410</v>
      </c>
      <c r="K1412" s="126">
        <v>41118</v>
      </c>
      <c r="L1412" s="125">
        <v>54</v>
      </c>
      <c r="M1412" s="125">
        <v>29</v>
      </c>
      <c r="N1412" s="125">
        <v>18</v>
      </c>
      <c r="O1412" s="125">
        <v>42</v>
      </c>
      <c r="P1412" s="125">
        <v>40</v>
      </c>
      <c r="Q1412" s="125">
        <v>50</v>
      </c>
      <c r="R1412" s="125">
        <v>57836634</v>
      </c>
      <c r="S1412" s="125">
        <v>0</v>
      </c>
      <c r="T1412" s="125"/>
      <c r="U1412" s="125">
        <v>0</v>
      </c>
      <c r="V1412" s="125">
        <v>70</v>
      </c>
      <c r="W1412" s="125">
        <v>48372.46</v>
      </c>
      <c r="X1412" s="125">
        <v>6917</v>
      </c>
      <c r="Y1412" s="125">
        <v>699.32</v>
      </c>
      <c r="Z1412" s="125" t="s">
        <v>283</v>
      </c>
      <c r="AA1412" s="125">
        <v>1</v>
      </c>
      <c r="AB1412" s="125">
        <v>34525901.600000001</v>
      </c>
      <c r="AC1412" s="125">
        <v>42000000</v>
      </c>
      <c r="AD1412" s="125">
        <v>30178641.719999999</v>
      </c>
    </row>
    <row r="1413" spans="10:30" x14ac:dyDescent="0.2">
      <c r="J1413" s="125">
        <v>1411</v>
      </c>
      <c r="K1413" s="126">
        <v>41122</v>
      </c>
      <c r="L1413" s="125">
        <v>32</v>
      </c>
      <c r="M1413" s="125">
        <v>44</v>
      </c>
      <c r="N1413" s="125">
        <v>12</v>
      </c>
      <c r="O1413" s="125">
        <v>8</v>
      </c>
      <c r="P1413" s="125">
        <v>48</v>
      </c>
      <c r="Q1413" s="125">
        <v>46</v>
      </c>
      <c r="R1413" s="125">
        <v>78679980</v>
      </c>
      <c r="S1413" s="125">
        <v>2</v>
      </c>
      <c r="T1413" s="125" t="s">
        <v>7827</v>
      </c>
      <c r="U1413" s="125">
        <v>21505646.359999999</v>
      </c>
      <c r="V1413" s="125">
        <v>360</v>
      </c>
      <c r="W1413" s="125">
        <v>12795.43</v>
      </c>
      <c r="X1413" s="125">
        <v>21016</v>
      </c>
      <c r="Y1413" s="125">
        <v>313.11</v>
      </c>
      <c r="Z1413" s="125" t="s">
        <v>284</v>
      </c>
      <c r="AA1413" s="125">
        <v>0</v>
      </c>
      <c r="AB1413" s="125">
        <v>0</v>
      </c>
      <c r="AC1413" s="125">
        <v>3000000</v>
      </c>
      <c r="AD1413" s="125">
        <v>31390840.469999999</v>
      </c>
    </row>
    <row r="1414" spans="10:30" x14ac:dyDescent="0.2">
      <c r="J1414" s="125">
        <v>1412</v>
      </c>
      <c r="K1414" s="126">
        <v>41125</v>
      </c>
      <c r="L1414" s="125">
        <v>6</v>
      </c>
      <c r="M1414" s="125">
        <v>8</v>
      </c>
      <c r="N1414" s="125">
        <v>37</v>
      </c>
      <c r="O1414" s="125">
        <v>24</v>
      </c>
      <c r="P1414" s="125">
        <v>45</v>
      </c>
      <c r="Q1414" s="125">
        <v>41</v>
      </c>
      <c r="R1414" s="125">
        <v>30492424</v>
      </c>
      <c r="S1414" s="125">
        <v>1</v>
      </c>
      <c r="T1414" s="125" t="s">
        <v>7842</v>
      </c>
      <c r="U1414" s="125">
        <v>3288513.09</v>
      </c>
      <c r="V1414" s="125">
        <v>103</v>
      </c>
      <c r="W1414" s="125">
        <v>17331.97</v>
      </c>
      <c r="X1414" s="125">
        <v>6893</v>
      </c>
      <c r="Y1414" s="125">
        <v>369.98</v>
      </c>
      <c r="Z1414" s="125" t="s">
        <v>284</v>
      </c>
      <c r="AA1414" s="125">
        <v>0</v>
      </c>
      <c r="AB1414" s="125">
        <v>0</v>
      </c>
      <c r="AC1414" s="125">
        <v>2000000</v>
      </c>
      <c r="AD1414" s="125">
        <v>31860628.059999999</v>
      </c>
    </row>
    <row r="1415" spans="10:30" x14ac:dyDescent="0.2">
      <c r="J1415" s="125">
        <v>1413</v>
      </c>
      <c r="K1415" s="126">
        <v>41128</v>
      </c>
      <c r="L1415" s="125">
        <v>54</v>
      </c>
      <c r="M1415" s="125">
        <v>33</v>
      </c>
      <c r="N1415" s="125">
        <v>13</v>
      </c>
      <c r="O1415" s="125">
        <v>55</v>
      </c>
      <c r="P1415" s="125">
        <v>45</v>
      </c>
      <c r="Q1415" s="125">
        <v>15</v>
      </c>
      <c r="R1415" s="125">
        <v>15152076</v>
      </c>
      <c r="S1415" s="125">
        <v>0</v>
      </c>
      <c r="T1415" s="125"/>
      <c r="U1415" s="125">
        <v>0</v>
      </c>
      <c r="V1415" s="125">
        <v>70</v>
      </c>
      <c r="W1415" s="125">
        <v>12672.64</v>
      </c>
      <c r="X1415" s="125">
        <v>3887</v>
      </c>
      <c r="Y1415" s="125">
        <v>326.02</v>
      </c>
      <c r="Z1415" s="125" t="s">
        <v>283</v>
      </c>
      <c r="AA1415" s="125">
        <v>1</v>
      </c>
      <c r="AB1415" s="125">
        <v>1634104.26</v>
      </c>
      <c r="AC1415" s="125">
        <v>4000000</v>
      </c>
      <c r="AD1415" s="125">
        <v>32094071.539999999</v>
      </c>
    </row>
    <row r="1416" spans="10:30" x14ac:dyDescent="0.2">
      <c r="J1416" s="125">
        <v>1414</v>
      </c>
      <c r="K1416" s="126">
        <v>41130</v>
      </c>
      <c r="L1416" s="125">
        <v>44</v>
      </c>
      <c r="M1416" s="125">
        <v>49</v>
      </c>
      <c r="N1416" s="125">
        <v>57</v>
      </c>
      <c r="O1416" s="125">
        <v>37</v>
      </c>
      <c r="P1416" s="125">
        <v>21</v>
      </c>
      <c r="Q1416" s="125">
        <v>46</v>
      </c>
      <c r="R1416" s="125">
        <v>25733096</v>
      </c>
      <c r="S1416" s="125">
        <v>0</v>
      </c>
      <c r="T1416" s="125"/>
      <c r="U1416" s="125">
        <v>0</v>
      </c>
      <c r="V1416" s="125">
        <v>36</v>
      </c>
      <c r="W1416" s="125">
        <v>41848.78</v>
      </c>
      <c r="X1416" s="125">
        <v>3349</v>
      </c>
      <c r="Y1416" s="125">
        <v>642.64</v>
      </c>
      <c r="Z1416" s="125" t="s">
        <v>283</v>
      </c>
      <c r="AA1416" s="125">
        <v>1</v>
      </c>
      <c r="AB1416" s="125">
        <v>18502377.629999999</v>
      </c>
      <c r="AC1416" s="125">
        <v>22000000</v>
      </c>
      <c r="AD1416" s="125">
        <v>32490533.600000001</v>
      </c>
    </row>
    <row r="1417" spans="10:30" x14ac:dyDescent="0.2">
      <c r="J1417" s="125">
        <v>1415</v>
      </c>
      <c r="K1417" s="126">
        <v>41132</v>
      </c>
      <c r="L1417" s="125">
        <v>51</v>
      </c>
      <c r="M1417" s="125">
        <v>49</v>
      </c>
      <c r="N1417" s="125">
        <v>46</v>
      </c>
      <c r="O1417" s="125">
        <v>40</v>
      </c>
      <c r="P1417" s="125">
        <v>36</v>
      </c>
      <c r="Q1417" s="125">
        <v>26</v>
      </c>
      <c r="R1417" s="125">
        <v>40685478</v>
      </c>
      <c r="S1417" s="125">
        <v>0</v>
      </c>
      <c r="T1417" s="125"/>
      <c r="U1417" s="125">
        <v>0</v>
      </c>
      <c r="V1417" s="125">
        <v>39</v>
      </c>
      <c r="W1417" s="125">
        <v>61075.63</v>
      </c>
      <c r="X1417" s="125">
        <v>3766</v>
      </c>
      <c r="Y1417" s="125">
        <v>903.55</v>
      </c>
      <c r="Z1417" s="125" t="s">
        <v>283</v>
      </c>
      <c r="AA1417" s="125">
        <v>1</v>
      </c>
      <c r="AB1417" s="125">
        <v>22890179.879999999</v>
      </c>
      <c r="AC1417" s="125">
        <v>28000000</v>
      </c>
      <c r="AD1417" s="125">
        <v>33117362.510000002</v>
      </c>
    </row>
    <row r="1418" spans="10:30" x14ac:dyDescent="0.2">
      <c r="J1418" s="125">
        <v>1416</v>
      </c>
      <c r="K1418" s="126">
        <v>41136</v>
      </c>
      <c r="L1418" s="125">
        <v>49</v>
      </c>
      <c r="M1418" s="125">
        <v>3</v>
      </c>
      <c r="N1418" s="125">
        <v>19</v>
      </c>
      <c r="O1418" s="125">
        <v>35</v>
      </c>
      <c r="P1418" s="125">
        <v>22</v>
      </c>
      <c r="Q1418" s="125">
        <v>24</v>
      </c>
      <c r="R1418" s="125">
        <v>50942620</v>
      </c>
      <c r="S1418" s="125">
        <v>2</v>
      </c>
      <c r="T1418" s="125" t="s">
        <v>7835</v>
      </c>
      <c r="U1418" s="125">
        <v>14192091.49</v>
      </c>
      <c r="V1418" s="125">
        <v>206</v>
      </c>
      <c r="W1418" s="125">
        <v>14477.96</v>
      </c>
      <c r="X1418" s="125">
        <v>14457</v>
      </c>
      <c r="Y1418" s="125">
        <v>294.70999999999998</v>
      </c>
      <c r="Z1418" s="125" t="s">
        <v>284</v>
      </c>
      <c r="AA1418" s="125">
        <v>0</v>
      </c>
      <c r="AB1418" s="125">
        <v>0</v>
      </c>
      <c r="AC1418" s="125">
        <v>2500000</v>
      </c>
      <c r="AD1418" s="125">
        <v>33902220.109999999</v>
      </c>
    </row>
    <row r="1419" spans="10:30" x14ac:dyDescent="0.2">
      <c r="J1419" s="125">
        <v>1417</v>
      </c>
      <c r="K1419" s="126">
        <v>41139</v>
      </c>
      <c r="L1419" s="125">
        <v>12</v>
      </c>
      <c r="M1419" s="125">
        <v>56</v>
      </c>
      <c r="N1419" s="125">
        <v>5</v>
      </c>
      <c r="O1419" s="125">
        <v>52</v>
      </c>
      <c r="P1419" s="125">
        <v>45</v>
      </c>
      <c r="Q1419" s="125">
        <v>59</v>
      </c>
      <c r="R1419" s="125">
        <v>28704854</v>
      </c>
      <c r="S1419" s="125">
        <v>4</v>
      </c>
      <c r="T1419" s="125" t="s">
        <v>7836</v>
      </c>
      <c r="U1419" s="125">
        <v>773932.3</v>
      </c>
      <c r="V1419" s="125">
        <v>83</v>
      </c>
      <c r="W1419" s="125">
        <v>20247.46</v>
      </c>
      <c r="X1419" s="125">
        <v>6383</v>
      </c>
      <c r="Y1419" s="125">
        <v>376.11</v>
      </c>
      <c r="Z1419" s="125" t="s">
        <v>284</v>
      </c>
      <c r="AA1419" s="125">
        <v>0</v>
      </c>
      <c r="AB1419" s="125">
        <v>0</v>
      </c>
      <c r="AC1419" s="125">
        <v>2000000</v>
      </c>
      <c r="AD1419" s="125">
        <v>34344467.149999999</v>
      </c>
    </row>
    <row r="1420" spans="10:30" x14ac:dyDescent="0.2">
      <c r="J1420" s="125">
        <v>1418</v>
      </c>
      <c r="K1420" s="126">
        <v>41143</v>
      </c>
      <c r="L1420" s="125">
        <v>7</v>
      </c>
      <c r="M1420" s="125">
        <v>8</v>
      </c>
      <c r="N1420" s="125">
        <v>10</v>
      </c>
      <c r="O1420" s="125">
        <v>27</v>
      </c>
      <c r="P1420" s="125">
        <v>12</v>
      </c>
      <c r="Q1420" s="125">
        <v>56</v>
      </c>
      <c r="R1420" s="125">
        <v>24524004</v>
      </c>
      <c r="S1420" s="125">
        <v>0</v>
      </c>
      <c r="T1420" s="125"/>
      <c r="U1420" s="125">
        <v>0</v>
      </c>
      <c r="V1420" s="125">
        <v>188</v>
      </c>
      <c r="W1420" s="125">
        <v>7637.07</v>
      </c>
      <c r="X1420" s="125">
        <v>11107</v>
      </c>
      <c r="Y1420" s="125">
        <v>184.66</v>
      </c>
      <c r="Z1420" s="125" t="s">
        <v>283</v>
      </c>
      <c r="AA1420" s="125">
        <v>1</v>
      </c>
      <c r="AB1420" s="125">
        <v>2644837.54</v>
      </c>
      <c r="AC1420" s="125">
        <v>5600000</v>
      </c>
      <c r="AD1420" s="125">
        <v>34722301.100000001</v>
      </c>
    </row>
    <row r="1421" spans="10:30" x14ac:dyDescent="0.2">
      <c r="J1421" s="125">
        <v>1419</v>
      </c>
      <c r="K1421" s="126">
        <v>41146</v>
      </c>
      <c r="L1421" s="125">
        <v>52</v>
      </c>
      <c r="M1421" s="125">
        <v>21</v>
      </c>
      <c r="N1421" s="125">
        <v>48</v>
      </c>
      <c r="O1421" s="125">
        <v>58</v>
      </c>
      <c r="P1421" s="125">
        <v>30</v>
      </c>
      <c r="Q1421" s="125">
        <v>17</v>
      </c>
      <c r="R1421" s="125">
        <v>30791774</v>
      </c>
      <c r="S1421" s="125">
        <v>0</v>
      </c>
      <c r="T1421" s="125"/>
      <c r="U1421" s="125">
        <v>0</v>
      </c>
      <c r="V1421" s="125">
        <v>56</v>
      </c>
      <c r="W1421" s="125">
        <v>32191.4</v>
      </c>
      <c r="X1421" s="125">
        <v>3828</v>
      </c>
      <c r="Y1421" s="125">
        <v>672.75</v>
      </c>
      <c r="Z1421" s="125" t="s">
        <v>283</v>
      </c>
      <c r="AA1421" s="125">
        <v>1</v>
      </c>
      <c r="AB1421" s="125">
        <v>17872769.48</v>
      </c>
      <c r="AC1421" s="125">
        <v>22000000</v>
      </c>
      <c r="AD1421" s="125">
        <v>35196700.689999998</v>
      </c>
    </row>
    <row r="1422" spans="10:30" x14ac:dyDescent="0.2">
      <c r="J1422" s="125">
        <v>1420</v>
      </c>
      <c r="K1422" s="126">
        <v>41150</v>
      </c>
      <c r="L1422" s="125">
        <v>45</v>
      </c>
      <c r="M1422" s="125">
        <v>16</v>
      </c>
      <c r="N1422" s="125">
        <v>18</v>
      </c>
      <c r="O1422" s="125">
        <v>11</v>
      </c>
      <c r="P1422" s="125">
        <v>36</v>
      </c>
      <c r="Q1422" s="125">
        <v>2</v>
      </c>
      <c r="R1422" s="125">
        <v>41256602</v>
      </c>
      <c r="S1422" s="125">
        <v>0</v>
      </c>
      <c r="T1422" s="125"/>
      <c r="U1422" s="125">
        <v>0</v>
      </c>
      <c r="V1422" s="125">
        <v>129</v>
      </c>
      <c r="W1422" s="125">
        <v>18723.93</v>
      </c>
      <c r="X1422" s="125">
        <v>9189</v>
      </c>
      <c r="Y1422" s="125">
        <v>375.5</v>
      </c>
      <c r="Z1422" s="125" t="s">
        <v>283</v>
      </c>
      <c r="AA1422" s="125">
        <v>1</v>
      </c>
      <c r="AB1422" s="125">
        <v>22322165.670000002</v>
      </c>
      <c r="AC1422" s="125">
        <v>28000000</v>
      </c>
      <c r="AD1422" s="125">
        <v>35832328.729999997</v>
      </c>
    </row>
    <row r="1423" spans="10:30" x14ac:dyDescent="0.2">
      <c r="J1423" s="125">
        <v>1421</v>
      </c>
      <c r="K1423" s="126">
        <v>41153</v>
      </c>
      <c r="L1423" s="125">
        <v>31</v>
      </c>
      <c r="M1423" s="125">
        <v>39</v>
      </c>
      <c r="N1423" s="125">
        <v>59</v>
      </c>
      <c r="O1423" s="125">
        <v>19</v>
      </c>
      <c r="P1423" s="125">
        <v>53</v>
      </c>
      <c r="Q1423" s="125">
        <v>44</v>
      </c>
      <c r="R1423" s="125">
        <v>49871110</v>
      </c>
      <c r="S1423" s="125">
        <v>1</v>
      </c>
      <c r="T1423" s="125" t="s">
        <v>7830</v>
      </c>
      <c r="U1423" s="125">
        <v>27700609.77</v>
      </c>
      <c r="V1423" s="125">
        <v>142</v>
      </c>
      <c r="W1423" s="125">
        <v>20561.45</v>
      </c>
      <c r="X1423" s="125">
        <v>8046</v>
      </c>
      <c r="Y1423" s="125">
        <v>518.39</v>
      </c>
      <c r="Z1423" s="125" t="s">
        <v>284</v>
      </c>
      <c r="AA1423" s="125">
        <v>0</v>
      </c>
      <c r="AB1423" s="125">
        <v>0</v>
      </c>
      <c r="AC1423" s="125">
        <v>2500000</v>
      </c>
      <c r="AD1423" s="125">
        <v>36600677.909999996</v>
      </c>
    </row>
    <row r="1424" spans="10:30" x14ac:dyDescent="0.2">
      <c r="J1424" s="125">
        <v>1422</v>
      </c>
      <c r="K1424" s="126">
        <v>41157</v>
      </c>
      <c r="L1424" s="125">
        <v>17</v>
      </c>
      <c r="M1424" s="125">
        <v>44</v>
      </c>
      <c r="N1424" s="125">
        <v>2</v>
      </c>
      <c r="O1424" s="125">
        <v>5</v>
      </c>
      <c r="P1424" s="125">
        <v>13</v>
      </c>
      <c r="Q1424" s="125">
        <v>39</v>
      </c>
      <c r="R1424" s="125">
        <v>24685402</v>
      </c>
      <c r="S1424" s="125">
        <v>1</v>
      </c>
      <c r="T1424" s="125" t="s">
        <v>7830</v>
      </c>
      <c r="U1424" s="125">
        <v>2662243.8199999998</v>
      </c>
      <c r="V1424" s="125">
        <v>250</v>
      </c>
      <c r="W1424" s="125">
        <v>5780.87</v>
      </c>
      <c r="X1424" s="125">
        <v>12007</v>
      </c>
      <c r="Y1424" s="125">
        <v>171.94</v>
      </c>
      <c r="Z1424" s="125" t="s">
        <v>284</v>
      </c>
      <c r="AA1424" s="125">
        <v>0</v>
      </c>
      <c r="AB1424" s="125">
        <v>0</v>
      </c>
      <c r="AC1424" s="125">
        <v>2000000</v>
      </c>
      <c r="AD1424" s="125">
        <v>36980998.469999999</v>
      </c>
    </row>
    <row r="1425" spans="10:30" x14ac:dyDescent="0.2">
      <c r="J1425" s="125">
        <v>1423</v>
      </c>
      <c r="K1425" s="126">
        <v>41160</v>
      </c>
      <c r="L1425" s="125">
        <v>43</v>
      </c>
      <c r="M1425" s="125">
        <v>8</v>
      </c>
      <c r="N1425" s="125">
        <v>21</v>
      </c>
      <c r="O1425" s="125">
        <v>27</v>
      </c>
      <c r="P1425" s="125">
        <v>3</v>
      </c>
      <c r="Q1425" s="125">
        <v>25</v>
      </c>
      <c r="R1425" s="125">
        <v>20301558</v>
      </c>
      <c r="S1425" s="125">
        <v>3</v>
      </c>
      <c r="T1425" s="125" t="s">
        <v>7834</v>
      </c>
      <c r="U1425" s="125">
        <v>729819.96</v>
      </c>
      <c r="V1425" s="125">
        <v>187</v>
      </c>
      <c r="W1425" s="125">
        <v>6355.96</v>
      </c>
      <c r="X1425" s="125">
        <v>8340</v>
      </c>
      <c r="Y1425" s="125">
        <v>203.59</v>
      </c>
      <c r="Z1425" s="125" t="s">
        <v>284</v>
      </c>
      <c r="AA1425" s="125">
        <v>0</v>
      </c>
      <c r="AB1425" s="125">
        <v>0</v>
      </c>
      <c r="AC1425" s="125">
        <v>2000000</v>
      </c>
      <c r="AD1425" s="125">
        <v>37293778.460000001</v>
      </c>
    </row>
    <row r="1426" spans="10:30" x14ac:dyDescent="0.2">
      <c r="J1426" s="125">
        <v>1424</v>
      </c>
      <c r="K1426" s="126">
        <v>41164</v>
      </c>
      <c r="L1426" s="125">
        <v>60</v>
      </c>
      <c r="M1426" s="125">
        <v>38</v>
      </c>
      <c r="N1426" s="125">
        <v>29</v>
      </c>
      <c r="O1426" s="125">
        <v>3</v>
      </c>
      <c r="P1426" s="125">
        <v>7</v>
      </c>
      <c r="Q1426" s="125">
        <v>15</v>
      </c>
      <c r="R1426" s="125">
        <v>23333070</v>
      </c>
      <c r="S1426" s="125">
        <v>0</v>
      </c>
      <c r="T1426" s="125"/>
      <c r="U1426" s="125">
        <v>0</v>
      </c>
      <c r="V1426" s="125">
        <v>83</v>
      </c>
      <c r="W1426" s="125">
        <v>16458.38</v>
      </c>
      <c r="X1426" s="125">
        <v>6625</v>
      </c>
      <c r="Y1426" s="125">
        <v>294.56</v>
      </c>
      <c r="Z1426" s="125" t="s">
        <v>283</v>
      </c>
      <c r="AA1426" s="125">
        <v>1</v>
      </c>
      <c r="AB1426" s="125">
        <v>13325277.460000001</v>
      </c>
      <c r="AC1426" s="125">
        <v>17000000</v>
      </c>
      <c r="AD1426" s="125">
        <v>37653264.049999997</v>
      </c>
    </row>
    <row r="1427" spans="10:30" x14ac:dyDescent="0.2">
      <c r="J1427" s="125">
        <v>1425</v>
      </c>
      <c r="K1427" s="126">
        <v>41167</v>
      </c>
      <c r="L1427" s="125">
        <v>7</v>
      </c>
      <c r="M1427" s="125">
        <v>29</v>
      </c>
      <c r="N1427" s="125">
        <v>50</v>
      </c>
      <c r="O1427" s="125">
        <v>16</v>
      </c>
      <c r="P1427" s="125">
        <v>38</v>
      </c>
      <c r="Q1427" s="125">
        <v>36</v>
      </c>
      <c r="R1427" s="125">
        <v>39029976</v>
      </c>
      <c r="S1427" s="125">
        <v>1</v>
      </c>
      <c r="T1427" s="125" t="s">
        <v>7829</v>
      </c>
      <c r="U1427" s="125">
        <v>17534538.969999999</v>
      </c>
      <c r="V1427" s="125">
        <v>82</v>
      </c>
      <c r="W1427" s="125">
        <v>27866.19</v>
      </c>
      <c r="X1427" s="125">
        <v>6460</v>
      </c>
      <c r="Y1427" s="125">
        <v>505.31</v>
      </c>
      <c r="Z1427" s="125" t="s">
        <v>284</v>
      </c>
      <c r="AA1427" s="125">
        <v>0</v>
      </c>
      <c r="AB1427" s="125">
        <v>0</v>
      </c>
      <c r="AC1427" s="125">
        <v>2000000</v>
      </c>
      <c r="AD1427" s="125">
        <v>38254587.130000003</v>
      </c>
    </row>
    <row r="1428" spans="10:30" x14ac:dyDescent="0.2">
      <c r="J1428" s="125">
        <v>1426</v>
      </c>
      <c r="K1428" s="126">
        <v>41171</v>
      </c>
      <c r="L1428" s="125">
        <v>24</v>
      </c>
      <c r="M1428" s="125">
        <v>44</v>
      </c>
      <c r="N1428" s="125">
        <v>6</v>
      </c>
      <c r="O1428" s="125">
        <v>15</v>
      </c>
      <c r="P1428" s="125">
        <v>18</v>
      </c>
      <c r="Q1428" s="125">
        <v>30</v>
      </c>
      <c r="R1428" s="125">
        <v>22530210</v>
      </c>
      <c r="S1428" s="125">
        <v>0</v>
      </c>
      <c r="T1428" s="125"/>
      <c r="U1428" s="125">
        <v>0</v>
      </c>
      <c r="V1428" s="125">
        <v>67</v>
      </c>
      <c r="W1428" s="125">
        <v>19687.18</v>
      </c>
      <c r="X1428" s="125">
        <v>5957</v>
      </c>
      <c r="Y1428" s="125">
        <v>316.32</v>
      </c>
      <c r="Z1428" s="125" t="s">
        <v>283</v>
      </c>
      <c r="AA1428" s="125">
        <v>1</v>
      </c>
      <c r="AB1428" s="125">
        <v>2429813.06</v>
      </c>
      <c r="AC1428" s="125">
        <v>5500000</v>
      </c>
      <c r="AD1428" s="125">
        <v>38601703.289999999</v>
      </c>
    </row>
    <row r="1429" spans="10:30" x14ac:dyDescent="0.2">
      <c r="J1429" s="125">
        <v>1427</v>
      </c>
      <c r="K1429" s="126">
        <v>41174</v>
      </c>
      <c r="L1429" s="125">
        <v>47</v>
      </c>
      <c r="M1429" s="125">
        <v>44</v>
      </c>
      <c r="N1429" s="125">
        <v>53</v>
      </c>
      <c r="O1429" s="125">
        <v>56</v>
      </c>
      <c r="P1429" s="125">
        <v>8</v>
      </c>
      <c r="Q1429" s="125">
        <v>39</v>
      </c>
      <c r="R1429" s="125">
        <v>29080638</v>
      </c>
      <c r="S1429" s="125">
        <v>0</v>
      </c>
      <c r="T1429" s="125"/>
      <c r="U1429" s="125">
        <v>0</v>
      </c>
      <c r="V1429" s="125">
        <v>73</v>
      </c>
      <c r="W1429" s="125">
        <v>23322.46</v>
      </c>
      <c r="X1429" s="125">
        <v>4824</v>
      </c>
      <c r="Y1429" s="125">
        <v>504.18</v>
      </c>
      <c r="Z1429" s="125" t="s">
        <v>283</v>
      </c>
      <c r="AA1429" s="125">
        <v>1</v>
      </c>
      <c r="AB1429" s="125">
        <v>5566069.4100000001</v>
      </c>
      <c r="AC1429" s="125">
        <v>9000000</v>
      </c>
      <c r="AD1429" s="125">
        <v>39049739.920000002</v>
      </c>
    </row>
    <row r="1430" spans="10:30" x14ac:dyDescent="0.2">
      <c r="J1430" s="125">
        <v>1428</v>
      </c>
      <c r="K1430" s="126">
        <v>41178</v>
      </c>
      <c r="L1430" s="125">
        <v>15</v>
      </c>
      <c r="M1430" s="125">
        <v>55</v>
      </c>
      <c r="N1430" s="125">
        <v>37</v>
      </c>
      <c r="O1430" s="125">
        <v>34</v>
      </c>
      <c r="P1430" s="125">
        <v>19</v>
      </c>
      <c r="Q1430" s="125">
        <v>7</v>
      </c>
      <c r="R1430" s="125">
        <v>30227772</v>
      </c>
      <c r="S1430" s="125">
        <v>1</v>
      </c>
      <c r="T1430" s="125" t="s">
        <v>7838</v>
      </c>
      <c r="U1430" s="125">
        <v>8826040.5899999999</v>
      </c>
      <c r="V1430" s="125">
        <v>204</v>
      </c>
      <c r="W1430" s="125">
        <v>8674.99</v>
      </c>
      <c r="X1430" s="125">
        <v>9777</v>
      </c>
      <c r="Y1430" s="125">
        <v>258.58</v>
      </c>
      <c r="Z1430" s="125" t="s">
        <v>284</v>
      </c>
      <c r="AA1430" s="125">
        <v>0</v>
      </c>
      <c r="AB1430" s="125">
        <v>0</v>
      </c>
      <c r="AC1430" s="125">
        <v>2000000</v>
      </c>
      <c r="AD1430" s="125">
        <v>39515450.100000001</v>
      </c>
    </row>
    <row r="1431" spans="10:30" x14ac:dyDescent="0.2">
      <c r="J1431" s="125">
        <v>1429</v>
      </c>
      <c r="K1431" s="126">
        <v>41181</v>
      </c>
      <c r="L1431" s="125">
        <v>9</v>
      </c>
      <c r="M1431" s="125">
        <v>22</v>
      </c>
      <c r="N1431" s="125">
        <v>60</v>
      </c>
      <c r="O1431" s="125">
        <v>48</v>
      </c>
      <c r="P1431" s="125">
        <v>12</v>
      </c>
      <c r="Q1431" s="125">
        <v>39</v>
      </c>
      <c r="R1431" s="125">
        <v>25455478</v>
      </c>
      <c r="S1431" s="125">
        <v>0</v>
      </c>
      <c r="T1431" s="125"/>
      <c r="U1431" s="125">
        <v>0</v>
      </c>
      <c r="V1431" s="125">
        <v>59</v>
      </c>
      <c r="W1431" s="125">
        <v>25259.360000000001</v>
      </c>
      <c r="X1431" s="125">
        <v>4805</v>
      </c>
      <c r="Y1431" s="125">
        <v>443.08</v>
      </c>
      <c r="Z1431" s="125" t="s">
        <v>283</v>
      </c>
      <c r="AA1431" s="125">
        <v>1</v>
      </c>
      <c r="AB1431" s="125">
        <v>12664526.029999999</v>
      </c>
      <c r="AC1431" s="125">
        <v>16000000</v>
      </c>
      <c r="AD1431" s="125">
        <v>39907634.979999997</v>
      </c>
    </row>
    <row r="1432" spans="10:30" x14ac:dyDescent="0.2">
      <c r="J1432" s="125">
        <v>1430</v>
      </c>
      <c r="K1432" s="126">
        <v>41185</v>
      </c>
      <c r="L1432" s="125">
        <v>19</v>
      </c>
      <c r="M1432" s="125">
        <v>2</v>
      </c>
      <c r="N1432" s="125">
        <v>30</v>
      </c>
      <c r="O1432" s="125">
        <v>46</v>
      </c>
      <c r="P1432" s="125">
        <v>22</v>
      </c>
      <c r="Q1432" s="125">
        <v>52</v>
      </c>
      <c r="R1432" s="125">
        <v>39097864</v>
      </c>
      <c r="S1432" s="125">
        <v>0</v>
      </c>
      <c r="T1432" s="125"/>
      <c r="U1432" s="125">
        <v>0</v>
      </c>
      <c r="V1432" s="125">
        <v>87</v>
      </c>
      <c r="W1432" s="125">
        <v>26310.37</v>
      </c>
      <c r="X1432" s="125">
        <v>6685</v>
      </c>
      <c r="Y1432" s="125">
        <v>489.15</v>
      </c>
      <c r="Z1432" s="125" t="s">
        <v>283</v>
      </c>
      <c r="AA1432" s="125">
        <v>1</v>
      </c>
      <c r="AB1432" s="125">
        <v>16881109.039999999</v>
      </c>
      <c r="AC1432" s="125">
        <v>22000000</v>
      </c>
      <c r="AD1432" s="125">
        <v>40510004.009999998</v>
      </c>
    </row>
    <row r="1433" spans="10:30" x14ac:dyDescent="0.2">
      <c r="J1433" s="125">
        <v>1431</v>
      </c>
      <c r="K1433" s="126">
        <v>41188</v>
      </c>
      <c r="L1433" s="125">
        <v>33</v>
      </c>
      <c r="M1433" s="125">
        <v>54</v>
      </c>
      <c r="N1433" s="125">
        <v>40</v>
      </c>
      <c r="O1433" s="125">
        <v>5</v>
      </c>
      <c r="P1433" s="125">
        <v>9</v>
      </c>
      <c r="Q1433" s="125">
        <v>13</v>
      </c>
      <c r="R1433" s="125">
        <v>49552308</v>
      </c>
      <c r="S1433" s="125">
        <v>0</v>
      </c>
      <c r="T1433" s="125"/>
      <c r="U1433" s="125">
        <v>0</v>
      </c>
      <c r="V1433" s="125">
        <v>278</v>
      </c>
      <c r="W1433" s="125">
        <v>10435.48</v>
      </c>
      <c r="X1433" s="125">
        <v>17721</v>
      </c>
      <c r="Y1433" s="125">
        <v>233.86</v>
      </c>
      <c r="Z1433" s="125" t="s">
        <v>283</v>
      </c>
      <c r="AA1433" s="125">
        <v>1</v>
      </c>
      <c r="AB1433" s="125">
        <v>22225171.32</v>
      </c>
      <c r="AC1433" s="125">
        <v>28000000</v>
      </c>
      <c r="AD1433" s="125">
        <v>41273441.490000002</v>
      </c>
    </row>
    <row r="1434" spans="10:30" x14ac:dyDescent="0.2">
      <c r="J1434" s="125">
        <v>1432</v>
      </c>
      <c r="K1434" s="126">
        <v>41192</v>
      </c>
      <c r="L1434" s="125">
        <v>16</v>
      </c>
      <c r="M1434" s="125">
        <v>24</v>
      </c>
      <c r="N1434" s="125">
        <v>25</v>
      </c>
      <c r="O1434" s="125">
        <v>45</v>
      </c>
      <c r="P1434" s="125">
        <v>59</v>
      </c>
      <c r="Q1434" s="125">
        <v>42</v>
      </c>
      <c r="R1434" s="125">
        <v>52510170</v>
      </c>
      <c r="S1434" s="125">
        <v>0</v>
      </c>
      <c r="T1434" s="125"/>
      <c r="U1434" s="125">
        <v>0</v>
      </c>
      <c r="V1434" s="125">
        <v>124</v>
      </c>
      <c r="W1434" s="125">
        <v>24792.19</v>
      </c>
      <c r="X1434" s="125">
        <v>10268</v>
      </c>
      <c r="Y1434" s="125">
        <v>427.71</v>
      </c>
      <c r="Z1434" s="125" t="s">
        <v>283</v>
      </c>
      <c r="AA1434" s="125">
        <v>1</v>
      </c>
      <c r="AB1434" s="125">
        <v>27888229.829999998</v>
      </c>
      <c r="AC1434" s="125">
        <v>35000000</v>
      </c>
      <c r="AD1434" s="125">
        <v>42082449.859999999</v>
      </c>
    </row>
    <row r="1435" spans="10:30" x14ac:dyDescent="0.2">
      <c r="J1435" s="125">
        <v>1433</v>
      </c>
      <c r="K1435" s="126">
        <v>41195</v>
      </c>
      <c r="L1435" s="125">
        <v>14</v>
      </c>
      <c r="M1435" s="125">
        <v>46</v>
      </c>
      <c r="N1435" s="125">
        <v>40</v>
      </c>
      <c r="O1435" s="125">
        <v>13</v>
      </c>
      <c r="P1435" s="125">
        <v>4</v>
      </c>
      <c r="Q1435" s="125">
        <v>52</v>
      </c>
      <c r="R1435" s="125">
        <v>55794726</v>
      </c>
      <c r="S1435" s="125">
        <v>1</v>
      </c>
      <c r="T1435" s="125" t="s">
        <v>7837</v>
      </c>
      <c r="U1435" s="125">
        <v>33905517.490000002</v>
      </c>
      <c r="V1435" s="125">
        <v>124</v>
      </c>
      <c r="W1435" s="125">
        <v>26342.959999999999</v>
      </c>
      <c r="X1435" s="125">
        <v>9358</v>
      </c>
      <c r="Y1435" s="125">
        <v>498.66</v>
      </c>
      <c r="Z1435" s="125" t="s">
        <v>284</v>
      </c>
      <c r="AA1435" s="125">
        <v>0</v>
      </c>
      <c r="AB1435" s="125">
        <v>0</v>
      </c>
      <c r="AC1435" s="125">
        <v>2000000</v>
      </c>
      <c r="AD1435" s="125">
        <v>42942062.390000001</v>
      </c>
    </row>
    <row r="1436" spans="10:30" x14ac:dyDescent="0.2">
      <c r="J1436" s="125">
        <v>1434</v>
      </c>
      <c r="K1436" s="126">
        <v>41199</v>
      </c>
      <c r="L1436" s="125">
        <v>3</v>
      </c>
      <c r="M1436" s="125">
        <v>34</v>
      </c>
      <c r="N1436" s="125">
        <v>58</v>
      </c>
      <c r="O1436" s="125">
        <v>22</v>
      </c>
      <c r="P1436" s="125">
        <v>18</v>
      </c>
      <c r="Q1436" s="125">
        <v>55</v>
      </c>
      <c r="R1436" s="125">
        <v>25079638</v>
      </c>
      <c r="S1436" s="125">
        <v>2</v>
      </c>
      <c r="T1436" s="125" t="s">
        <v>7841</v>
      </c>
      <c r="U1436" s="125">
        <v>1352380.47</v>
      </c>
      <c r="V1436" s="125">
        <v>116</v>
      </c>
      <c r="W1436" s="125">
        <v>12657.75</v>
      </c>
      <c r="X1436" s="125">
        <v>6335</v>
      </c>
      <c r="Y1436" s="125">
        <v>331.1</v>
      </c>
      <c r="Z1436" s="125" t="s">
        <v>284</v>
      </c>
      <c r="AA1436" s="125">
        <v>0</v>
      </c>
      <c r="AB1436" s="125">
        <v>0</v>
      </c>
      <c r="AC1436" s="125">
        <v>19000000</v>
      </c>
      <c r="AD1436" s="125">
        <v>43328456.82</v>
      </c>
    </row>
    <row r="1437" spans="10:30" x14ac:dyDescent="0.2">
      <c r="J1437" s="125">
        <v>1435</v>
      </c>
      <c r="K1437" s="126">
        <v>41202</v>
      </c>
      <c r="L1437" s="125">
        <v>45</v>
      </c>
      <c r="M1437" s="125">
        <v>47</v>
      </c>
      <c r="N1437" s="125">
        <v>50</v>
      </c>
      <c r="O1437" s="125">
        <v>52</v>
      </c>
      <c r="P1437" s="125">
        <v>15</v>
      </c>
      <c r="Q1437" s="125">
        <v>4</v>
      </c>
      <c r="R1437" s="125">
        <v>41564024</v>
      </c>
      <c r="S1437" s="125">
        <v>0</v>
      </c>
      <c r="T1437" s="125"/>
      <c r="U1437" s="125">
        <v>0</v>
      </c>
      <c r="V1437" s="125">
        <v>93</v>
      </c>
      <c r="W1437" s="125">
        <v>26165.43</v>
      </c>
      <c r="X1437" s="125">
        <v>6915</v>
      </c>
      <c r="Y1437" s="125">
        <v>502.71</v>
      </c>
      <c r="Z1437" s="125" t="s">
        <v>283</v>
      </c>
      <c r="AA1437" s="125">
        <v>1</v>
      </c>
      <c r="AB1437" s="125">
        <v>19534166.5</v>
      </c>
      <c r="AC1437" s="125">
        <v>25000000</v>
      </c>
      <c r="AD1437" s="125">
        <v>43968821.219999999</v>
      </c>
    </row>
    <row r="1438" spans="10:30" x14ac:dyDescent="0.2">
      <c r="J1438" s="125">
        <v>1436</v>
      </c>
      <c r="K1438" s="126">
        <v>41206</v>
      </c>
      <c r="L1438" s="125">
        <v>1</v>
      </c>
      <c r="M1438" s="125">
        <v>23</v>
      </c>
      <c r="N1438" s="125">
        <v>13</v>
      </c>
      <c r="O1438" s="125">
        <v>30</v>
      </c>
      <c r="P1438" s="125">
        <v>24</v>
      </c>
      <c r="Q1438" s="125">
        <v>57</v>
      </c>
      <c r="R1438" s="125">
        <v>46027556</v>
      </c>
      <c r="S1438" s="125">
        <v>0</v>
      </c>
      <c r="T1438" s="125"/>
      <c r="U1438" s="125">
        <v>0</v>
      </c>
      <c r="V1438" s="125">
        <v>127</v>
      </c>
      <c r="W1438" s="125">
        <v>21218.15</v>
      </c>
      <c r="X1438" s="125">
        <v>9275</v>
      </c>
      <c r="Y1438" s="125">
        <v>415.04</v>
      </c>
      <c r="Z1438" s="125" t="s">
        <v>283</v>
      </c>
      <c r="AA1438" s="125">
        <v>1</v>
      </c>
      <c r="AB1438" s="125">
        <v>24498095.239999998</v>
      </c>
      <c r="AC1438" s="125">
        <v>30000000</v>
      </c>
      <c r="AD1438" s="125">
        <v>44677953.920000002</v>
      </c>
    </row>
    <row r="1439" spans="10:30" x14ac:dyDescent="0.2">
      <c r="J1439" s="125">
        <v>1437</v>
      </c>
      <c r="K1439" s="126">
        <v>41209</v>
      </c>
      <c r="L1439" s="125">
        <v>48</v>
      </c>
      <c r="M1439" s="125">
        <v>37</v>
      </c>
      <c r="N1439" s="125">
        <v>26</v>
      </c>
      <c r="O1439" s="125">
        <v>22</v>
      </c>
      <c r="P1439" s="125">
        <v>38</v>
      </c>
      <c r="Q1439" s="125">
        <v>23</v>
      </c>
      <c r="R1439" s="125">
        <v>60881314</v>
      </c>
      <c r="S1439" s="125">
        <v>0</v>
      </c>
      <c r="T1439" s="125"/>
      <c r="U1439" s="125">
        <v>0</v>
      </c>
      <c r="V1439" s="125">
        <v>107</v>
      </c>
      <c r="W1439" s="125">
        <v>33311.440000000002</v>
      </c>
      <c r="X1439" s="125">
        <v>8856</v>
      </c>
      <c r="Y1439" s="125">
        <v>574.96</v>
      </c>
      <c r="Z1439" s="125" t="s">
        <v>283</v>
      </c>
      <c r="AA1439" s="125">
        <v>1</v>
      </c>
      <c r="AB1439" s="125">
        <v>31063955.59</v>
      </c>
      <c r="AC1439" s="125">
        <v>38000000</v>
      </c>
      <c r="AD1439" s="125">
        <v>45615933.979999997</v>
      </c>
    </row>
    <row r="1440" spans="10:30" x14ac:dyDescent="0.2">
      <c r="J1440" s="125">
        <v>1438</v>
      </c>
      <c r="K1440" s="126">
        <v>41213</v>
      </c>
      <c r="L1440" s="125">
        <v>49</v>
      </c>
      <c r="M1440" s="125">
        <v>7</v>
      </c>
      <c r="N1440" s="125">
        <v>33</v>
      </c>
      <c r="O1440" s="125">
        <v>31</v>
      </c>
      <c r="P1440" s="125">
        <v>36</v>
      </c>
      <c r="Q1440" s="125">
        <v>14</v>
      </c>
      <c r="R1440" s="125">
        <v>68771562</v>
      </c>
      <c r="S1440" s="125">
        <v>2</v>
      </c>
      <c r="T1440" s="125" t="s">
        <v>7830</v>
      </c>
      <c r="U1440" s="125">
        <v>19240377.329999998</v>
      </c>
      <c r="V1440" s="125">
        <v>712</v>
      </c>
      <c r="W1440" s="125">
        <v>5654.86</v>
      </c>
      <c r="X1440" s="125">
        <v>19524</v>
      </c>
      <c r="Y1440" s="125">
        <v>294.60000000000002</v>
      </c>
      <c r="Z1440" s="125" t="s">
        <v>284</v>
      </c>
      <c r="AA1440" s="125">
        <v>0</v>
      </c>
      <c r="AB1440" s="125">
        <v>0</v>
      </c>
      <c r="AC1440" s="125">
        <v>2500000</v>
      </c>
      <c r="AD1440" s="125">
        <v>46675476.710000001</v>
      </c>
    </row>
    <row r="1441" spans="10:30" x14ac:dyDescent="0.2">
      <c r="J1441" s="125">
        <v>1439</v>
      </c>
      <c r="K1441" s="126">
        <v>41216</v>
      </c>
      <c r="L1441" s="125">
        <v>35</v>
      </c>
      <c r="M1441" s="125">
        <v>55</v>
      </c>
      <c r="N1441" s="125">
        <v>2</v>
      </c>
      <c r="O1441" s="125">
        <v>43</v>
      </c>
      <c r="P1441" s="125">
        <v>34</v>
      </c>
      <c r="Q1441" s="125">
        <v>42</v>
      </c>
      <c r="R1441" s="125">
        <v>24893922</v>
      </c>
      <c r="S1441" s="125">
        <v>0</v>
      </c>
      <c r="T1441" s="125"/>
      <c r="U1441" s="125">
        <v>0</v>
      </c>
      <c r="V1441" s="125">
        <v>45</v>
      </c>
      <c r="W1441" s="125">
        <v>32387.25</v>
      </c>
      <c r="X1441" s="125">
        <v>3961</v>
      </c>
      <c r="Y1441" s="125">
        <v>525.63</v>
      </c>
      <c r="Z1441" s="125" t="s">
        <v>283</v>
      </c>
      <c r="AA1441" s="125">
        <v>1</v>
      </c>
      <c r="AB1441" s="125">
        <v>19099165.190000001</v>
      </c>
      <c r="AC1441" s="125">
        <v>25000000</v>
      </c>
      <c r="AD1441" s="125">
        <v>47059009.859999999</v>
      </c>
    </row>
    <row r="1442" spans="10:30" x14ac:dyDescent="0.2">
      <c r="J1442" s="125">
        <v>1440</v>
      </c>
      <c r="K1442" s="126">
        <v>41220</v>
      </c>
      <c r="L1442" s="125">
        <v>6</v>
      </c>
      <c r="M1442" s="125">
        <v>28</v>
      </c>
      <c r="N1442" s="125">
        <v>56</v>
      </c>
      <c r="O1442" s="125">
        <v>2</v>
      </c>
      <c r="P1442" s="125">
        <v>36</v>
      </c>
      <c r="Q1442" s="125">
        <v>51</v>
      </c>
      <c r="R1442" s="125">
        <v>49203458</v>
      </c>
      <c r="S1442" s="125">
        <v>1</v>
      </c>
      <c r="T1442" s="125" t="s">
        <v>7836</v>
      </c>
      <c r="U1442" s="125">
        <v>24405605.100000001</v>
      </c>
      <c r="V1442" s="125">
        <v>148</v>
      </c>
      <c r="W1442" s="125">
        <v>19463.78</v>
      </c>
      <c r="X1442" s="125">
        <v>11068</v>
      </c>
      <c r="Y1442" s="125">
        <v>371.81</v>
      </c>
      <c r="Z1442" s="125" t="s">
        <v>284</v>
      </c>
      <c r="AA1442" s="125">
        <v>0</v>
      </c>
      <c r="AB1442" s="125">
        <v>0</v>
      </c>
      <c r="AC1442" s="125">
        <v>2000000</v>
      </c>
      <c r="AD1442" s="125">
        <v>47817072.710000001</v>
      </c>
    </row>
    <row r="1443" spans="10:30" x14ac:dyDescent="0.2">
      <c r="J1443" s="125">
        <v>1441</v>
      </c>
      <c r="K1443" s="126">
        <v>41223</v>
      </c>
      <c r="L1443" s="125">
        <v>56</v>
      </c>
      <c r="M1443" s="125">
        <v>29</v>
      </c>
      <c r="N1443" s="125">
        <v>53</v>
      </c>
      <c r="O1443" s="125">
        <v>36</v>
      </c>
      <c r="P1443" s="125">
        <v>38</v>
      </c>
      <c r="Q1443" s="125">
        <v>17</v>
      </c>
      <c r="R1443" s="125">
        <v>29497406</v>
      </c>
      <c r="S1443" s="125">
        <v>0</v>
      </c>
      <c r="T1443" s="125"/>
      <c r="U1443" s="125">
        <v>0</v>
      </c>
      <c r="V1443" s="125">
        <v>66</v>
      </c>
      <c r="W1443" s="125">
        <v>26165.75</v>
      </c>
      <c r="X1443" s="125">
        <v>5471</v>
      </c>
      <c r="Y1443" s="125">
        <v>450.93</v>
      </c>
      <c r="Z1443" s="125" t="s">
        <v>283</v>
      </c>
      <c r="AA1443" s="125">
        <v>1</v>
      </c>
      <c r="AB1443" s="125">
        <v>3181203.48</v>
      </c>
      <c r="AC1443" s="125">
        <v>6700000</v>
      </c>
      <c r="AD1443" s="125">
        <v>48271530.350000001</v>
      </c>
    </row>
    <row r="1444" spans="10:30" x14ac:dyDescent="0.2">
      <c r="J1444" s="125">
        <v>1442</v>
      </c>
      <c r="K1444" s="126">
        <v>41227</v>
      </c>
      <c r="L1444" s="125">
        <v>12</v>
      </c>
      <c r="M1444" s="125">
        <v>20</v>
      </c>
      <c r="N1444" s="125">
        <v>13</v>
      </c>
      <c r="O1444" s="125">
        <v>49</v>
      </c>
      <c r="P1444" s="125">
        <v>34</v>
      </c>
      <c r="Q1444" s="125">
        <v>30</v>
      </c>
      <c r="R1444" s="125">
        <v>34432308</v>
      </c>
      <c r="S1444" s="125">
        <v>0</v>
      </c>
      <c r="T1444" s="125"/>
      <c r="U1444" s="125">
        <v>0</v>
      </c>
      <c r="V1444" s="125">
        <v>80</v>
      </c>
      <c r="W1444" s="125">
        <v>25198.19</v>
      </c>
      <c r="X1444" s="125">
        <v>6274</v>
      </c>
      <c r="Y1444" s="125">
        <v>459</v>
      </c>
      <c r="Z1444" s="125" t="s">
        <v>283</v>
      </c>
      <c r="AA1444" s="125">
        <v>1</v>
      </c>
      <c r="AB1444" s="125">
        <v>6894620.79</v>
      </c>
      <c r="AC1444" s="125">
        <v>11000000</v>
      </c>
      <c r="AD1444" s="125">
        <v>48802018.549999997</v>
      </c>
    </row>
    <row r="1445" spans="10:30" x14ac:dyDescent="0.2">
      <c r="J1445" s="125">
        <v>1443</v>
      </c>
      <c r="K1445" s="126">
        <v>41230</v>
      </c>
      <c r="L1445" s="125">
        <v>52</v>
      </c>
      <c r="M1445" s="125">
        <v>32</v>
      </c>
      <c r="N1445" s="125">
        <v>12</v>
      </c>
      <c r="O1445" s="125">
        <v>54</v>
      </c>
      <c r="P1445" s="125">
        <v>20</v>
      </c>
      <c r="Q1445" s="125">
        <v>48</v>
      </c>
      <c r="R1445" s="125">
        <v>35945462</v>
      </c>
      <c r="S1445" s="125">
        <v>0</v>
      </c>
      <c r="T1445" s="125"/>
      <c r="U1445" s="125">
        <v>0</v>
      </c>
      <c r="V1445" s="125">
        <v>72</v>
      </c>
      <c r="W1445" s="125">
        <v>29228.38</v>
      </c>
      <c r="X1445" s="125">
        <v>5984</v>
      </c>
      <c r="Y1445" s="125">
        <v>502.39</v>
      </c>
      <c r="Z1445" s="125" t="s">
        <v>283</v>
      </c>
      <c r="AA1445" s="125">
        <v>1</v>
      </c>
      <c r="AB1445" s="125">
        <v>10771227.060000001</v>
      </c>
      <c r="AC1445" s="125">
        <v>15000000</v>
      </c>
      <c r="AD1445" s="125">
        <v>49355819.460000001</v>
      </c>
    </row>
    <row r="1446" spans="10:30" x14ac:dyDescent="0.2">
      <c r="J1446" s="125">
        <v>1444</v>
      </c>
      <c r="K1446" s="126">
        <v>41234</v>
      </c>
      <c r="L1446" s="125">
        <v>2</v>
      </c>
      <c r="M1446" s="125">
        <v>5</v>
      </c>
      <c r="N1446" s="125">
        <v>55</v>
      </c>
      <c r="O1446" s="125">
        <v>28</v>
      </c>
      <c r="P1446" s="125">
        <v>27</v>
      </c>
      <c r="Q1446" s="125">
        <v>48</v>
      </c>
      <c r="R1446" s="125">
        <v>38922186</v>
      </c>
      <c r="S1446" s="125">
        <v>0</v>
      </c>
      <c r="T1446" s="125"/>
      <c r="U1446" s="125">
        <v>0</v>
      </c>
      <c r="V1446" s="125">
        <v>175</v>
      </c>
      <c r="W1446" s="125">
        <v>13021.24</v>
      </c>
      <c r="X1446" s="125">
        <v>11165</v>
      </c>
      <c r="Y1446" s="125">
        <v>291.56</v>
      </c>
      <c r="Z1446" s="125" t="s">
        <v>283</v>
      </c>
      <c r="AA1446" s="125">
        <v>1</v>
      </c>
      <c r="AB1446" s="125">
        <v>27713340.32</v>
      </c>
      <c r="AC1446" s="125">
        <v>32000000</v>
      </c>
      <c r="AD1446" s="125">
        <v>49955481.869999997</v>
      </c>
    </row>
    <row r="1447" spans="10:30" x14ac:dyDescent="0.2">
      <c r="J1447" s="125">
        <v>1445</v>
      </c>
      <c r="K1447" s="126">
        <v>41237</v>
      </c>
      <c r="L1447" s="125">
        <v>41</v>
      </c>
      <c r="M1447" s="125">
        <v>32</v>
      </c>
      <c r="N1447" s="125">
        <v>19</v>
      </c>
      <c r="O1447" s="125">
        <v>58</v>
      </c>
      <c r="P1447" s="125">
        <v>5</v>
      </c>
      <c r="Q1447" s="125">
        <v>49</v>
      </c>
      <c r="R1447" s="125">
        <v>57211388</v>
      </c>
      <c r="S1447" s="125">
        <v>1</v>
      </c>
      <c r="T1447" s="125" t="s">
        <v>7832</v>
      </c>
      <c r="U1447" s="125">
        <v>33883410.57</v>
      </c>
      <c r="V1447" s="125">
        <v>133</v>
      </c>
      <c r="W1447" s="125">
        <v>25183.96</v>
      </c>
      <c r="X1447" s="125">
        <v>10497</v>
      </c>
      <c r="Y1447" s="125">
        <v>455.83</v>
      </c>
      <c r="Z1447" s="125" t="s">
        <v>284</v>
      </c>
      <c r="AA1447" s="125">
        <v>0</v>
      </c>
      <c r="AB1447" s="125">
        <v>0</v>
      </c>
      <c r="AC1447" s="125">
        <v>2500000</v>
      </c>
      <c r="AD1447" s="125">
        <v>50836920.5</v>
      </c>
    </row>
    <row r="1448" spans="10:30" x14ac:dyDescent="0.2">
      <c r="J1448" s="125">
        <v>1446</v>
      </c>
      <c r="K1448" s="126">
        <v>41241</v>
      </c>
      <c r="L1448" s="125">
        <v>13</v>
      </c>
      <c r="M1448" s="125">
        <v>32</v>
      </c>
      <c r="N1448" s="125">
        <v>6</v>
      </c>
      <c r="O1448" s="125">
        <v>51</v>
      </c>
      <c r="P1448" s="125">
        <v>40</v>
      </c>
      <c r="Q1448" s="125">
        <v>24</v>
      </c>
      <c r="R1448" s="125">
        <v>24470254</v>
      </c>
      <c r="S1448" s="125">
        <v>1</v>
      </c>
      <c r="T1448" s="125" t="s">
        <v>7830</v>
      </c>
      <c r="U1448" s="125">
        <v>2639040.77</v>
      </c>
      <c r="V1448" s="125">
        <v>87</v>
      </c>
      <c r="W1448" s="125">
        <v>16466.919999999998</v>
      </c>
      <c r="X1448" s="125">
        <v>5521</v>
      </c>
      <c r="Y1448" s="125">
        <v>370.69</v>
      </c>
      <c r="Z1448" s="125" t="s">
        <v>284</v>
      </c>
      <c r="AA1448" s="125">
        <v>0</v>
      </c>
      <c r="AB1448" s="125">
        <v>0</v>
      </c>
      <c r="AC1448" s="125">
        <v>2500000</v>
      </c>
      <c r="AD1448" s="125">
        <v>51213926.340000004</v>
      </c>
    </row>
    <row r="1449" spans="10:30" x14ac:dyDescent="0.2">
      <c r="J1449" s="125">
        <v>1447</v>
      </c>
      <c r="K1449" s="126">
        <v>41244</v>
      </c>
      <c r="L1449" s="125">
        <v>1</v>
      </c>
      <c r="M1449" s="125">
        <v>41</v>
      </c>
      <c r="N1449" s="125">
        <v>28</v>
      </c>
      <c r="O1449" s="125">
        <v>33</v>
      </c>
      <c r="P1449" s="125">
        <v>39</v>
      </c>
      <c r="Q1449" s="125">
        <v>19</v>
      </c>
      <c r="R1449" s="125">
        <v>27911454</v>
      </c>
      <c r="S1449" s="125">
        <v>0</v>
      </c>
      <c r="T1449" s="125"/>
      <c r="U1449" s="125">
        <v>0</v>
      </c>
      <c r="V1449" s="125">
        <v>51</v>
      </c>
      <c r="W1449" s="125">
        <v>32040.959999999999</v>
      </c>
      <c r="X1449" s="125">
        <v>4339</v>
      </c>
      <c r="Y1449" s="125">
        <v>538</v>
      </c>
      <c r="Z1449" s="125" t="s">
        <v>283</v>
      </c>
      <c r="AA1449" s="125">
        <v>1</v>
      </c>
      <c r="AB1449" s="125">
        <v>3010163.5</v>
      </c>
      <c r="AC1449" s="125">
        <v>6000000</v>
      </c>
      <c r="AD1449" s="125">
        <v>51643949.710000001</v>
      </c>
    </row>
    <row r="1450" spans="10:30" x14ac:dyDescent="0.2">
      <c r="J1450" s="125">
        <v>1448</v>
      </c>
      <c r="K1450" s="126">
        <v>41248</v>
      </c>
      <c r="L1450" s="125">
        <v>25</v>
      </c>
      <c r="M1450" s="125">
        <v>29</v>
      </c>
      <c r="N1450" s="125">
        <v>36</v>
      </c>
      <c r="O1450" s="125">
        <v>1</v>
      </c>
      <c r="P1450" s="125">
        <v>56</v>
      </c>
      <c r="Q1450" s="125">
        <v>60</v>
      </c>
      <c r="R1450" s="125">
        <v>31044854</v>
      </c>
      <c r="S1450" s="125">
        <v>0</v>
      </c>
      <c r="T1450" s="125"/>
      <c r="U1450" s="125">
        <v>0</v>
      </c>
      <c r="V1450" s="125">
        <v>83</v>
      </c>
      <c r="W1450" s="125">
        <v>21898.01</v>
      </c>
      <c r="X1450" s="125">
        <v>6212</v>
      </c>
      <c r="Y1450" s="125">
        <v>417.97</v>
      </c>
      <c r="Z1450" s="125" t="s">
        <v>283</v>
      </c>
      <c r="AA1450" s="125">
        <v>1</v>
      </c>
      <c r="AB1450" s="125">
        <v>6358254.4299999997</v>
      </c>
      <c r="AC1450" s="125">
        <v>10000000</v>
      </c>
      <c r="AD1450" s="125">
        <v>52122248.43</v>
      </c>
    </row>
    <row r="1451" spans="10:30" x14ac:dyDescent="0.2">
      <c r="J1451" s="125">
        <v>1449</v>
      </c>
      <c r="K1451" s="126">
        <v>41251</v>
      </c>
      <c r="L1451" s="125">
        <v>2</v>
      </c>
      <c r="M1451" s="125">
        <v>18</v>
      </c>
      <c r="N1451" s="125">
        <v>30</v>
      </c>
      <c r="O1451" s="125">
        <v>56</v>
      </c>
      <c r="P1451" s="125">
        <v>52</v>
      </c>
      <c r="Q1451" s="125">
        <v>6</v>
      </c>
      <c r="R1451" s="125">
        <v>36690336</v>
      </c>
      <c r="S1451" s="125">
        <v>0</v>
      </c>
      <c r="T1451" s="125"/>
      <c r="U1451" s="125">
        <v>0</v>
      </c>
      <c r="V1451" s="125">
        <v>116</v>
      </c>
      <c r="W1451" s="125">
        <v>18517.689999999999</v>
      </c>
      <c r="X1451" s="125">
        <v>8481</v>
      </c>
      <c r="Y1451" s="125">
        <v>361.82</v>
      </c>
      <c r="Z1451" s="125" t="s">
        <v>283</v>
      </c>
      <c r="AA1451" s="125">
        <v>1</v>
      </c>
      <c r="AB1451" s="125">
        <v>22336184.149999999</v>
      </c>
      <c r="AC1451" s="125">
        <v>27000000</v>
      </c>
      <c r="AD1451" s="125">
        <v>52687525.390000001</v>
      </c>
    </row>
    <row r="1452" spans="10:30" x14ac:dyDescent="0.2">
      <c r="J1452" s="125">
        <v>1450</v>
      </c>
      <c r="K1452" s="126">
        <v>41255</v>
      </c>
      <c r="L1452" s="125">
        <v>27</v>
      </c>
      <c r="M1452" s="125">
        <v>45</v>
      </c>
      <c r="N1452" s="125">
        <v>44</v>
      </c>
      <c r="O1452" s="125">
        <v>26</v>
      </c>
      <c r="P1452" s="125">
        <v>38</v>
      </c>
      <c r="Q1452" s="125">
        <v>31</v>
      </c>
      <c r="R1452" s="125">
        <v>46428132</v>
      </c>
      <c r="S1452" s="125">
        <v>0</v>
      </c>
      <c r="T1452" s="125"/>
      <c r="U1452" s="125">
        <v>0</v>
      </c>
      <c r="V1452" s="125">
        <v>88</v>
      </c>
      <c r="W1452" s="125">
        <v>30888.14</v>
      </c>
      <c r="X1452" s="125">
        <v>7146</v>
      </c>
      <c r="Y1452" s="125">
        <v>543.39</v>
      </c>
      <c r="Z1452" s="125" t="s">
        <v>283</v>
      </c>
      <c r="AA1452" s="125">
        <v>1</v>
      </c>
      <c r="AB1452" s="125">
        <v>27343313.77</v>
      </c>
      <c r="AC1452" s="125">
        <v>33000000</v>
      </c>
      <c r="AD1452" s="125">
        <v>53402829.630000003</v>
      </c>
    </row>
    <row r="1453" spans="10:30" x14ac:dyDescent="0.2">
      <c r="J1453" s="125">
        <v>1451</v>
      </c>
      <c r="K1453" s="126">
        <v>41258</v>
      </c>
      <c r="L1453" s="125">
        <v>57</v>
      </c>
      <c r="M1453" s="125">
        <v>10</v>
      </c>
      <c r="N1453" s="125">
        <v>33</v>
      </c>
      <c r="O1453" s="125">
        <v>2</v>
      </c>
      <c r="P1453" s="125">
        <v>11</v>
      </c>
      <c r="Q1453" s="125">
        <v>52</v>
      </c>
      <c r="R1453" s="125">
        <v>53760158</v>
      </c>
      <c r="S1453" s="125">
        <v>0</v>
      </c>
      <c r="T1453" s="125"/>
      <c r="U1453" s="125">
        <v>0</v>
      </c>
      <c r="V1453" s="125">
        <v>164</v>
      </c>
      <c r="W1453" s="125">
        <v>19191.54</v>
      </c>
      <c r="X1453" s="125">
        <v>12868</v>
      </c>
      <c r="Y1453" s="125">
        <v>349.41</v>
      </c>
      <c r="Z1453" s="125" t="s">
        <v>283</v>
      </c>
      <c r="AA1453" s="125">
        <v>1</v>
      </c>
      <c r="AB1453" s="125">
        <v>33141179.59</v>
      </c>
      <c r="AC1453" s="125">
        <v>40000000</v>
      </c>
      <c r="AD1453" s="125">
        <v>54231096.189999998</v>
      </c>
    </row>
    <row r="1454" spans="10:30" x14ac:dyDescent="0.2">
      <c r="J1454" s="125">
        <v>1452</v>
      </c>
      <c r="K1454" s="126">
        <v>41261</v>
      </c>
      <c r="L1454" s="125">
        <v>50</v>
      </c>
      <c r="M1454" s="125">
        <v>57</v>
      </c>
      <c r="N1454" s="125">
        <v>58</v>
      </c>
      <c r="O1454" s="125">
        <v>28</v>
      </c>
      <c r="P1454" s="125">
        <v>2</v>
      </c>
      <c r="Q1454" s="125">
        <v>14</v>
      </c>
      <c r="R1454" s="125">
        <v>37411840</v>
      </c>
      <c r="S1454" s="125">
        <v>0</v>
      </c>
      <c r="T1454" s="125"/>
      <c r="U1454" s="125">
        <v>0</v>
      </c>
      <c r="V1454" s="125">
        <v>60</v>
      </c>
      <c r="W1454" s="125">
        <v>36504.89</v>
      </c>
      <c r="X1454" s="125">
        <v>5878</v>
      </c>
      <c r="Y1454" s="125">
        <v>532.32000000000005</v>
      </c>
      <c r="Z1454" s="125" t="s">
        <v>283</v>
      </c>
      <c r="AA1454" s="125">
        <v>1</v>
      </c>
      <c r="AB1454" s="125">
        <v>37175930.170000002</v>
      </c>
      <c r="AC1454" s="125">
        <v>41000000</v>
      </c>
      <c r="AD1454" s="125">
        <v>54807489.149999999</v>
      </c>
    </row>
    <row r="1455" spans="10:30" x14ac:dyDescent="0.2">
      <c r="J1455" s="125">
        <v>1453</v>
      </c>
      <c r="K1455" s="126">
        <v>41263</v>
      </c>
      <c r="L1455" s="125">
        <v>47</v>
      </c>
      <c r="M1455" s="125">
        <v>32</v>
      </c>
      <c r="N1455" s="125">
        <v>25</v>
      </c>
      <c r="O1455" s="125">
        <v>57</v>
      </c>
      <c r="P1455" s="125">
        <v>6</v>
      </c>
      <c r="Q1455" s="125">
        <v>13</v>
      </c>
      <c r="R1455" s="125">
        <v>51704394</v>
      </c>
      <c r="S1455" s="125">
        <v>0</v>
      </c>
      <c r="T1455" s="125"/>
      <c r="U1455" s="125">
        <v>0</v>
      </c>
      <c r="V1455" s="125">
        <v>282</v>
      </c>
      <c r="W1455" s="125">
        <v>10734.25</v>
      </c>
      <c r="X1455" s="125">
        <v>14237</v>
      </c>
      <c r="Y1455" s="125">
        <v>303.74</v>
      </c>
      <c r="Z1455" s="125" t="s">
        <v>283</v>
      </c>
      <c r="AA1455" s="125">
        <v>1</v>
      </c>
      <c r="AB1455" s="125">
        <v>42752088.240000002</v>
      </c>
      <c r="AC1455" s="125">
        <v>48000000</v>
      </c>
      <c r="AD1455" s="125">
        <v>55604083.170000002</v>
      </c>
    </row>
    <row r="1456" spans="10:30" x14ac:dyDescent="0.2">
      <c r="J1456" s="125">
        <v>1454</v>
      </c>
      <c r="K1456" s="126">
        <v>41265</v>
      </c>
      <c r="L1456" s="125">
        <v>27</v>
      </c>
      <c r="M1456" s="125">
        <v>52</v>
      </c>
      <c r="N1456" s="125">
        <v>41</v>
      </c>
      <c r="O1456" s="125">
        <v>29</v>
      </c>
      <c r="P1456" s="125">
        <v>4</v>
      </c>
      <c r="Q1456" s="125">
        <v>48</v>
      </c>
      <c r="R1456" s="125">
        <v>58744064</v>
      </c>
      <c r="S1456" s="125">
        <v>0</v>
      </c>
      <c r="T1456" s="125"/>
      <c r="U1456" s="125">
        <v>0</v>
      </c>
      <c r="V1456" s="125">
        <v>144</v>
      </c>
      <c r="W1456" s="125">
        <v>23883.32</v>
      </c>
      <c r="X1456" s="125">
        <v>11007</v>
      </c>
      <c r="Y1456" s="125">
        <v>446.36</v>
      </c>
      <c r="Z1456" s="125" t="s">
        <v>283</v>
      </c>
      <c r="AA1456" s="125">
        <v>1</v>
      </c>
      <c r="AB1456" s="125">
        <v>122411671.25</v>
      </c>
      <c r="AC1456" s="125">
        <v>230000000</v>
      </c>
      <c r="AD1456" s="125">
        <v>122411671.25</v>
      </c>
    </row>
    <row r="1457" spans="10:30" x14ac:dyDescent="0.2">
      <c r="J1457" s="125">
        <v>1455</v>
      </c>
      <c r="K1457" s="126">
        <v>41274</v>
      </c>
      <c r="L1457" s="125">
        <v>33</v>
      </c>
      <c r="M1457" s="125">
        <v>14</v>
      </c>
      <c r="N1457" s="125">
        <v>52</v>
      </c>
      <c r="O1457" s="125">
        <v>36</v>
      </c>
      <c r="P1457" s="125">
        <v>32</v>
      </c>
      <c r="Q1457" s="125">
        <v>41</v>
      </c>
      <c r="R1457" s="125">
        <v>640548924</v>
      </c>
      <c r="S1457" s="125">
        <v>3</v>
      </c>
      <c r="T1457" s="125" t="s">
        <v>7836</v>
      </c>
      <c r="U1457" s="125">
        <v>81594699.719999999</v>
      </c>
      <c r="V1457" s="125">
        <v>1368</v>
      </c>
      <c r="W1457" s="125">
        <v>27413.18</v>
      </c>
      <c r="X1457" s="125">
        <v>113258</v>
      </c>
      <c r="Y1457" s="125">
        <v>473.01</v>
      </c>
      <c r="Z1457" s="125" t="s">
        <v>284</v>
      </c>
      <c r="AA1457" s="125">
        <v>0</v>
      </c>
      <c r="AB1457" s="125">
        <v>0</v>
      </c>
      <c r="AC1457" s="125">
        <v>2500000</v>
      </c>
      <c r="AD1457" s="125">
        <v>0</v>
      </c>
    </row>
    <row r="1458" spans="10:30" x14ac:dyDescent="0.2">
      <c r="J1458" s="125">
        <v>1456</v>
      </c>
      <c r="K1458" s="126">
        <v>41276</v>
      </c>
      <c r="L1458" s="125">
        <v>36</v>
      </c>
      <c r="M1458" s="125">
        <v>6</v>
      </c>
      <c r="N1458" s="125">
        <v>40</v>
      </c>
      <c r="O1458" s="125">
        <v>14</v>
      </c>
      <c r="P1458" s="125">
        <v>8</v>
      </c>
      <c r="Q1458" s="125">
        <v>26</v>
      </c>
      <c r="R1458" s="125">
        <v>12180490</v>
      </c>
      <c r="S1458" s="125">
        <v>0</v>
      </c>
      <c r="T1458" s="125"/>
      <c r="U1458" s="125">
        <v>0</v>
      </c>
      <c r="V1458" s="125">
        <v>24</v>
      </c>
      <c r="W1458" s="125">
        <v>29713.02</v>
      </c>
      <c r="X1458" s="125">
        <v>2685</v>
      </c>
      <c r="Y1458" s="125">
        <v>379.41</v>
      </c>
      <c r="Z1458" s="125" t="s">
        <v>283</v>
      </c>
      <c r="AA1458" s="125">
        <v>1</v>
      </c>
      <c r="AB1458" s="125">
        <v>1313627.95</v>
      </c>
      <c r="AC1458" s="125">
        <v>3500000</v>
      </c>
      <c r="AD1458" s="125">
        <v>187661.16</v>
      </c>
    </row>
    <row r="1459" spans="10:30" x14ac:dyDescent="0.2">
      <c r="J1459" s="125">
        <v>1457</v>
      </c>
      <c r="K1459" s="126">
        <v>41279</v>
      </c>
      <c r="L1459" s="125">
        <v>34</v>
      </c>
      <c r="M1459" s="125">
        <v>16</v>
      </c>
      <c r="N1459" s="125">
        <v>46</v>
      </c>
      <c r="O1459" s="125">
        <v>15</v>
      </c>
      <c r="P1459" s="125">
        <v>42</v>
      </c>
      <c r="Q1459" s="125">
        <v>59</v>
      </c>
      <c r="R1459" s="125">
        <v>30743352</v>
      </c>
      <c r="S1459" s="125">
        <v>0</v>
      </c>
      <c r="T1459" s="125"/>
      <c r="U1459" s="125">
        <v>0</v>
      </c>
      <c r="V1459" s="125">
        <v>96</v>
      </c>
      <c r="W1459" s="125">
        <v>18748.79</v>
      </c>
      <c r="X1459" s="125">
        <v>6867</v>
      </c>
      <c r="Y1459" s="125">
        <v>374.43</v>
      </c>
      <c r="Z1459" s="125" t="s">
        <v>283</v>
      </c>
      <c r="AA1459" s="125">
        <v>1</v>
      </c>
      <c r="AB1459" s="125">
        <v>4629202.83</v>
      </c>
      <c r="AC1459" s="125">
        <v>7500000</v>
      </c>
      <c r="AD1459" s="125">
        <v>661314.73</v>
      </c>
    </row>
    <row r="1460" spans="10:30" x14ac:dyDescent="0.2">
      <c r="J1460" s="125">
        <v>1458</v>
      </c>
      <c r="K1460" s="126">
        <v>41283</v>
      </c>
      <c r="L1460" s="125">
        <v>2</v>
      </c>
      <c r="M1460" s="125">
        <v>16</v>
      </c>
      <c r="N1460" s="125">
        <v>4</v>
      </c>
      <c r="O1460" s="125">
        <v>44</v>
      </c>
      <c r="P1460" s="125">
        <v>33</v>
      </c>
      <c r="Q1460" s="125">
        <v>51</v>
      </c>
      <c r="R1460" s="125">
        <v>35151968</v>
      </c>
      <c r="S1460" s="125">
        <v>0</v>
      </c>
      <c r="T1460" s="125"/>
      <c r="U1460" s="125">
        <v>0</v>
      </c>
      <c r="V1460" s="125">
        <v>134</v>
      </c>
      <c r="W1460" s="125">
        <v>15358.12</v>
      </c>
      <c r="X1460" s="125">
        <v>9515</v>
      </c>
      <c r="Y1460" s="125">
        <v>308.98</v>
      </c>
      <c r="Z1460" s="125" t="s">
        <v>283</v>
      </c>
      <c r="AA1460" s="125">
        <v>1</v>
      </c>
      <c r="AB1460" s="125">
        <v>8420233.2400000002</v>
      </c>
      <c r="AC1460" s="125">
        <v>13000000</v>
      </c>
      <c r="AD1460" s="125">
        <v>1202890.51</v>
      </c>
    </row>
    <row r="1461" spans="10:30" x14ac:dyDescent="0.2">
      <c r="J1461" s="125">
        <v>1459</v>
      </c>
      <c r="K1461" s="126">
        <v>41286</v>
      </c>
      <c r="L1461" s="125">
        <v>2</v>
      </c>
      <c r="M1461" s="125">
        <v>6</v>
      </c>
      <c r="N1461" s="125">
        <v>35</v>
      </c>
      <c r="O1461" s="125">
        <v>30</v>
      </c>
      <c r="P1461" s="125">
        <v>52</v>
      </c>
      <c r="Q1461" s="125">
        <v>34</v>
      </c>
      <c r="R1461" s="125">
        <v>44748336</v>
      </c>
      <c r="S1461" s="125">
        <v>1</v>
      </c>
      <c r="T1461" s="125" t="s">
        <v>7841</v>
      </c>
      <c r="U1461" s="125">
        <v>13246202.09</v>
      </c>
      <c r="V1461" s="125">
        <v>147</v>
      </c>
      <c r="W1461" s="125">
        <v>17821.849999999999</v>
      </c>
      <c r="X1461" s="125">
        <v>11563</v>
      </c>
      <c r="Y1461" s="125">
        <v>323.66000000000003</v>
      </c>
      <c r="Z1461" s="125" t="s">
        <v>284</v>
      </c>
      <c r="AA1461" s="125">
        <v>0</v>
      </c>
      <c r="AB1461" s="125">
        <v>0</v>
      </c>
      <c r="AC1461" s="125">
        <v>13000000</v>
      </c>
      <c r="AD1461" s="125">
        <v>1892314.64</v>
      </c>
    </row>
    <row r="1462" spans="10:30" x14ac:dyDescent="0.2">
      <c r="J1462" s="125">
        <v>1460</v>
      </c>
      <c r="K1462" s="126">
        <v>41290</v>
      </c>
      <c r="L1462" s="125">
        <v>50</v>
      </c>
      <c r="M1462" s="125">
        <v>52</v>
      </c>
      <c r="N1462" s="125">
        <v>14</v>
      </c>
      <c r="O1462" s="125">
        <v>4</v>
      </c>
      <c r="P1462" s="125">
        <v>27</v>
      </c>
      <c r="Q1462" s="125">
        <v>38</v>
      </c>
      <c r="R1462" s="125">
        <v>36815066</v>
      </c>
      <c r="S1462" s="125">
        <v>0</v>
      </c>
      <c r="T1462" s="125"/>
      <c r="U1462" s="125">
        <v>0</v>
      </c>
      <c r="V1462" s="125">
        <v>103</v>
      </c>
      <c r="W1462" s="125">
        <v>20925.78</v>
      </c>
      <c r="X1462" s="125">
        <v>7074</v>
      </c>
      <c r="Y1462" s="125">
        <v>435.26</v>
      </c>
      <c r="Z1462" s="125" t="s">
        <v>283</v>
      </c>
      <c r="AA1462" s="125">
        <v>1</v>
      </c>
      <c r="AB1462" s="125">
        <v>12296574.51</v>
      </c>
      <c r="AC1462" s="125">
        <v>17000000</v>
      </c>
      <c r="AD1462" s="125">
        <v>2459513.2799999998</v>
      </c>
    </row>
    <row r="1463" spans="10:30" x14ac:dyDescent="0.2">
      <c r="J1463" s="125">
        <v>1461</v>
      </c>
      <c r="K1463" s="126">
        <v>41293</v>
      </c>
      <c r="L1463" s="125">
        <v>44</v>
      </c>
      <c r="M1463" s="125">
        <v>31</v>
      </c>
      <c r="N1463" s="125">
        <v>49</v>
      </c>
      <c r="O1463" s="125">
        <v>54</v>
      </c>
      <c r="P1463" s="125">
        <v>36</v>
      </c>
      <c r="Q1463" s="125">
        <v>47</v>
      </c>
      <c r="R1463" s="125">
        <v>45787974</v>
      </c>
      <c r="S1463" s="125">
        <v>0</v>
      </c>
      <c r="T1463" s="125"/>
      <c r="U1463" s="125">
        <v>0</v>
      </c>
      <c r="V1463" s="125">
        <v>99</v>
      </c>
      <c r="W1463" s="125">
        <v>27077.55</v>
      </c>
      <c r="X1463" s="125">
        <v>6683</v>
      </c>
      <c r="Y1463" s="125">
        <v>573.02</v>
      </c>
      <c r="Z1463" s="125" t="s">
        <v>283</v>
      </c>
      <c r="AA1463" s="125">
        <v>1</v>
      </c>
      <c r="AB1463" s="125">
        <v>17234665.079999998</v>
      </c>
      <c r="AC1463" s="125">
        <v>23000000</v>
      </c>
      <c r="AD1463" s="125">
        <v>3164954.8</v>
      </c>
    </row>
    <row r="1464" spans="10:30" x14ac:dyDescent="0.2">
      <c r="J1464" s="125">
        <v>1462</v>
      </c>
      <c r="K1464" s="126">
        <v>41297</v>
      </c>
      <c r="L1464" s="125">
        <v>5</v>
      </c>
      <c r="M1464" s="125">
        <v>9</v>
      </c>
      <c r="N1464" s="125">
        <v>25</v>
      </c>
      <c r="O1464" s="125">
        <v>40</v>
      </c>
      <c r="P1464" s="125">
        <v>38</v>
      </c>
      <c r="Q1464" s="125">
        <v>27</v>
      </c>
      <c r="R1464" s="125">
        <v>48551594</v>
      </c>
      <c r="S1464" s="125">
        <v>1</v>
      </c>
      <c r="T1464" s="125" t="s">
        <v>7830</v>
      </c>
      <c r="U1464" s="125">
        <v>22470803.48</v>
      </c>
      <c r="V1464" s="125">
        <v>392</v>
      </c>
      <c r="W1464" s="125">
        <v>7251.21</v>
      </c>
      <c r="X1464" s="125">
        <v>12264</v>
      </c>
      <c r="Y1464" s="125">
        <v>331.1</v>
      </c>
      <c r="Z1464" s="125" t="s">
        <v>284</v>
      </c>
      <c r="AA1464" s="125">
        <v>0</v>
      </c>
      <c r="AB1464" s="125">
        <v>0</v>
      </c>
      <c r="AC1464" s="125">
        <v>2000000</v>
      </c>
      <c r="AD1464" s="125">
        <v>3912974.58</v>
      </c>
    </row>
    <row r="1465" spans="10:30" x14ac:dyDescent="0.2">
      <c r="J1465" s="125">
        <v>1463</v>
      </c>
      <c r="K1465" s="126">
        <v>41300</v>
      </c>
      <c r="L1465" s="125">
        <v>40</v>
      </c>
      <c r="M1465" s="125">
        <v>22</v>
      </c>
      <c r="N1465" s="125">
        <v>13</v>
      </c>
      <c r="O1465" s="125">
        <v>29</v>
      </c>
      <c r="P1465" s="125">
        <v>48</v>
      </c>
      <c r="Q1465" s="125">
        <v>28</v>
      </c>
      <c r="R1465" s="125">
        <v>27723126</v>
      </c>
      <c r="S1465" s="125">
        <v>0</v>
      </c>
      <c r="T1465" s="125"/>
      <c r="U1465" s="125">
        <v>0</v>
      </c>
      <c r="V1465" s="125">
        <v>46</v>
      </c>
      <c r="W1465" s="125">
        <v>35283.980000000003</v>
      </c>
      <c r="X1465" s="125">
        <v>4520</v>
      </c>
      <c r="Y1465" s="125">
        <v>512.97</v>
      </c>
      <c r="Z1465" s="125" t="s">
        <v>283</v>
      </c>
      <c r="AA1465" s="125">
        <v>1</v>
      </c>
      <c r="AB1465" s="125">
        <v>2989852.91</v>
      </c>
      <c r="AC1465" s="125">
        <v>6000000</v>
      </c>
      <c r="AD1465" s="125">
        <v>4340096.43</v>
      </c>
    </row>
    <row r="1466" spans="10:30" x14ac:dyDescent="0.2">
      <c r="J1466" s="125">
        <v>1464</v>
      </c>
      <c r="K1466" s="126">
        <v>41304</v>
      </c>
      <c r="L1466" s="125">
        <v>59</v>
      </c>
      <c r="M1466" s="125">
        <v>2</v>
      </c>
      <c r="N1466" s="125">
        <v>54</v>
      </c>
      <c r="O1466" s="125">
        <v>32</v>
      </c>
      <c r="P1466" s="125">
        <v>24</v>
      </c>
      <c r="Q1466" s="125">
        <v>50</v>
      </c>
      <c r="R1466" s="125">
        <v>30500016</v>
      </c>
      <c r="S1466" s="125">
        <v>0</v>
      </c>
      <c r="T1466" s="125"/>
      <c r="U1466" s="125">
        <v>0</v>
      </c>
      <c r="V1466" s="125">
        <v>76</v>
      </c>
      <c r="W1466" s="125">
        <v>23495.23</v>
      </c>
      <c r="X1466" s="125">
        <v>5570</v>
      </c>
      <c r="Y1466" s="125">
        <v>457.97</v>
      </c>
      <c r="Z1466" s="125" t="s">
        <v>283</v>
      </c>
      <c r="AA1466" s="125">
        <v>1</v>
      </c>
      <c r="AB1466" s="125">
        <v>19117004.460000001</v>
      </c>
      <c r="AC1466" s="125">
        <v>25000000</v>
      </c>
      <c r="AD1466" s="125">
        <v>4810001</v>
      </c>
    </row>
    <row r="1467" spans="10:30" x14ac:dyDescent="0.2">
      <c r="J1467" s="125">
        <v>1465</v>
      </c>
      <c r="K1467" s="126">
        <v>41307</v>
      </c>
      <c r="L1467" s="125">
        <v>11</v>
      </c>
      <c r="M1467" s="125">
        <v>6</v>
      </c>
      <c r="N1467" s="125">
        <v>53</v>
      </c>
      <c r="O1467" s="125">
        <v>44</v>
      </c>
      <c r="P1467" s="125">
        <v>16</v>
      </c>
      <c r="Q1467" s="125">
        <v>26</v>
      </c>
      <c r="R1467" s="125">
        <v>46555048</v>
      </c>
      <c r="S1467" s="125">
        <v>0</v>
      </c>
      <c r="T1467" s="125"/>
      <c r="U1467" s="125">
        <v>0</v>
      </c>
      <c r="V1467" s="125">
        <v>117</v>
      </c>
      <c r="W1467" s="125">
        <v>23295.61</v>
      </c>
      <c r="X1467" s="125">
        <v>7939</v>
      </c>
      <c r="Y1467" s="125">
        <v>490.45</v>
      </c>
      <c r="Z1467" s="125" t="s">
        <v>283</v>
      </c>
      <c r="AA1467" s="125">
        <v>1</v>
      </c>
      <c r="AB1467" s="125">
        <v>24137821.57</v>
      </c>
      <c r="AC1467" s="125">
        <v>30000000</v>
      </c>
      <c r="AD1467" s="125">
        <v>5527260.5999999996</v>
      </c>
    </row>
    <row r="1468" spans="10:30" x14ac:dyDescent="0.2">
      <c r="J1468" s="125">
        <v>1466</v>
      </c>
      <c r="K1468" s="126">
        <v>41311</v>
      </c>
      <c r="L1468" s="125">
        <v>4</v>
      </c>
      <c r="M1468" s="125">
        <v>13</v>
      </c>
      <c r="N1468" s="125">
        <v>51</v>
      </c>
      <c r="O1468" s="125">
        <v>37</v>
      </c>
      <c r="P1468" s="125">
        <v>6</v>
      </c>
      <c r="Q1468" s="125">
        <v>34</v>
      </c>
      <c r="R1468" s="125">
        <v>53181258</v>
      </c>
      <c r="S1468" s="125">
        <v>1</v>
      </c>
      <c r="T1468" s="125" t="s">
        <v>7829</v>
      </c>
      <c r="U1468" s="125">
        <v>29873254.829999998</v>
      </c>
      <c r="V1468" s="125">
        <v>213</v>
      </c>
      <c r="W1468" s="125">
        <v>14617.47</v>
      </c>
      <c r="X1468" s="125">
        <v>15287</v>
      </c>
      <c r="Y1468" s="125">
        <v>290.95</v>
      </c>
      <c r="Z1468" s="125" t="s">
        <v>284</v>
      </c>
      <c r="AA1468" s="125">
        <v>0</v>
      </c>
      <c r="AB1468" s="125">
        <v>0</v>
      </c>
      <c r="AC1468" s="125">
        <v>3000000</v>
      </c>
      <c r="AD1468" s="125">
        <v>6346608.2300000004</v>
      </c>
    </row>
    <row r="1469" spans="10:30" x14ac:dyDescent="0.2">
      <c r="J1469" s="125">
        <v>1467</v>
      </c>
      <c r="K1469" s="126">
        <v>41314</v>
      </c>
      <c r="L1469" s="125">
        <v>41</v>
      </c>
      <c r="M1469" s="125">
        <v>53</v>
      </c>
      <c r="N1469" s="125">
        <v>26</v>
      </c>
      <c r="O1469" s="125">
        <v>23</v>
      </c>
      <c r="P1469" s="125">
        <v>52</v>
      </c>
      <c r="Q1469" s="125">
        <v>24</v>
      </c>
      <c r="R1469" s="125">
        <v>28717388</v>
      </c>
      <c r="S1469" s="125">
        <v>1</v>
      </c>
      <c r="T1469" s="125" t="s">
        <v>7832</v>
      </c>
      <c r="U1469" s="125">
        <v>3097080.96</v>
      </c>
      <c r="V1469" s="125">
        <v>75</v>
      </c>
      <c r="W1469" s="125">
        <v>22416.97</v>
      </c>
      <c r="X1469" s="125">
        <v>3925</v>
      </c>
      <c r="Y1469" s="125">
        <v>611.91999999999996</v>
      </c>
      <c r="Z1469" s="125" t="s">
        <v>284</v>
      </c>
      <c r="AA1469" s="125">
        <v>0</v>
      </c>
      <c r="AB1469" s="125">
        <v>0</v>
      </c>
      <c r="AC1469" s="125">
        <v>1500000</v>
      </c>
      <c r="AD1469" s="125">
        <v>6789048.3799999999</v>
      </c>
    </row>
    <row r="1470" spans="10:30" x14ac:dyDescent="0.2">
      <c r="J1470" s="125">
        <v>1468</v>
      </c>
      <c r="K1470" s="126">
        <v>41318</v>
      </c>
      <c r="L1470" s="125">
        <v>2</v>
      </c>
      <c r="M1470" s="125">
        <v>20</v>
      </c>
      <c r="N1470" s="125">
        <v>37</v>
      </c>
      <c r="O1470" s="125">
        <v>19</v>
      </c>
      <c r="P1470" s="125">
        <v>1</v>
      </c>
      <c r="Q1470" s="125">
        <v>10</v>
      </c>
      <c r="R1470" s="125">
        <v>14302608</v>
      </c>
      <c r="S1470" s="125">
        <v>1</v>
      </c>
      <c r="T1470" s="125" t="s">
        <v>7829</v>
      </c>
      <c r="U1470" s="125">
        <v>1542491.77</v>
      </c>
      <c r="V1470" s="125">
        <v>179</v>
      </c>
      <c r="W1470" s="125">
        <v>4677.95</v>
      </c>
      <c r="X1470" s="125">
        <v>6493</v>
      </c>
      <c r="Y1470" s="125">
        <v>184.23</v>
      </c>
      <c r="Z1470" s="125" t="s">
        <v>284</v>
      </c>
      <c r="AA1470" s="125">
        <v>0</v>
      </c>
      <c r="AB1470" s="125">
        <v>0</v>
      </c>
      <c r="AC1470" s="125">
        <v>2000000</v>
      </c>
      <c r="AD1470" s="125">
        <v>7009404.3499999996</v>
      </c>
    </row>
    <row r="1471" spans="10:30" x14ac:dyDescent="0.2">
      <c r="J1471" s="125">
        <v>1469</v>
      </c>
      <c r="K1471" s="126">
        <v>41321</v>
      </c>
      <c r="L1471" s="125">
        <v>4</v>
      </c>
      <c r="M1471" s="125">
        <v>56</v>
      </c>
      <c r="N1471" s="125">
        <v>54</v>
      </c>
      <c r="O1471" s="125">
        <v>13</v>
      </c>
      <c r="P1471" s="125">
        <v>35</v>
      </c>
      <c r="Q1471" s="125">
        <v>58</v>
      </c>
      <c r="R1471" s="125">
        <v>27317922</v>
      </c>
      <c r="S1471" s="125">
        <v>0</v>
      </c>
      <c r="T1471" s="125"/>
      <c r="U1471" s="125">
        <v>0</v>
      </c>
      <c r="V1471" s="125">
        <v>105</v>
      </c>
      <c r="W1471" s="125">
        <v>15231.81</v>
      </c>
      <c r="X1471" s="125">
        <v>6920</v>
      </c>
      <c r="Y1471" s="125">
        <v>330.16</v>
      </c>
      <c r="Z1471" s="125" t="s">
        <v>283</v>
      </c>
      <c r="AA1471" s="125">
        <v>1</v>
      </c>
      <c r="AB1471" s="125">
        <v>14475394.970000001</v>
      </c>
      <c r="AC1471" s="125">
        <v>19000000</v>
      </c>
      <c r="AD1471" s="125">
        <v>7430283.3499999996</v>
      </c>
    </row>
    <row r="1472" spans="10:30" x14ac:dyDescent="0.2">
      <c r="J1472" s="125">
        <v>1470</v>
      </c>
      <c r="K1472" s="126">
        <v>41325</v>
      </c>
      <c r="L1472" s="125">
        <v>2</v>
      </c>
      <c r="M1472" s="125">
        <v>34</v>
      </c>
      <c r="N1472" s="125">
        <v>51</v>
      </c>
      <c r="O1472" s="125">
        <v>36</v>
      </c>
      <c r="P1472" s="125">
        <v>38</v>
      </c>
      <c r="Q1472" s="125">
        <v>55</v>
      </c>
      <c r="R1472" s="125">
        <v>40807202</v>
      </c>
      <c r="S1472" s="125">
        <v>2</v>
      </c>
      <c r="T1472" s="125" t="s">
        <v>7842</v>
      </c>
      <c r="U1472" s="125">
        <v>9438162.3900000006</v>
      </c>
      <c r="V1472" s="125">
        <v>172</v>
      </c>
      <c r="W1472" s="125">
        <v>13889.98</v>
      </c>
      <c r="X1472" s="125">
        <v>9203</v>
      </c>
      <c r="Y1472" s="125">
        <v>370.85</v>
      </c>
      <c r="Z1472" s="125" t="s">
        <v>284</v>
      </c>
      <c r="AA1472" s="125">
        <v>0</v>
      </c>
      <c r="AB1472" s="125">
        <v>0</v>
      </c>
      <c r="AC1472" s="125">
        <v>3000000</v>
      </c>
      <c r="AD1472" s="125">
        <v>8058987.6200000001</v>
      </c>
    </row>
    <row r="1473" spans="10:30" x14ac:dyDescent="0.2">
      <c r="J1473" s="125">
        <v>1471</v>
      </c>
      <c r="K1473" s="126">
        <v>41328</v>
      </c>
      <c r="L1473" s="125">
        <v>58</v>
      </c>
      <c r="M1473" s="125">
        <v>33</v>
      </c>
      <c r="N1473" s="125">
        <v>36</v>
      </c>
      <c r="O1473" s="125">
        <v>40</v>
      </c>
      <c r="P1473" s="125">
        <v>25</v>
      </c>
      <c r="Q1473" s="125">
        <v>10</v>
      </c>
      <c r="R1473" s="125">
        <v>27924488</v>
      </c>
      <c r="S1473" s="125">
        <v>0</v>
      </c>
      <c r="T1473" s="125"/>
      <c r="U1473" s="125">
        <v>0</v>
      </c>
      <c r="V1473" s="125">
        <v>92</v>
      </c>
      <c r="W1473" s="125">
        <v>17770.13</v>
      </c>
      <c r="X1473" s="125">
        <v>5159</v>
      </c>
      <c r="Y1473" s="125">
        <v>452.7</v>
      </c>
      <c r="Z1473" s="125" t="s">
        <v>283</v>
      </c>
      <c r="AA1473" s="125">
        <v>1</v>
      </c>
      <c r="AB1473" s="125">
        <v>3011569.17</v>
      </c>
      <c r="AC1473" s="125">
        <v>6500000</v>
      </c>
      <c r="AD1473" s="125">
        <v>8489211.8100000005</v>
      </c>
    </row>
    <row r="1474" spans="10:30" x14ac:dyDescent="0.2">
      <c r="J1474" s="125">
        <v>1472</v>
      </c>
      <c r="K1474" s="126">
        <v>41332</v>
      </c>
      <c r="L1474" s="125">
        <v>12</v>
      </c>
      <c r="M1474" s="125">
        <v>23</v>
      </c>
      <c r="N1474" s="125">
        <v>25</v>
      </c>
      <c r="O1474" s="125">
        <v>18</v>
      </c>
      <c r="P1474" s="125">
        <v>45</v>
      </c>
      <c r="Q1474" s="125">
        <v>50</v>
      </c>
      <c r="R1474" s="125">
        <v>30118576</v>
      </c>
      <c r="S1474" s="125">
        <v>0</v>
      </c>
      <c r="T1474" s="125"/>
      <c r="U1474" s="125">
        <v>0</v>
      </c>
      <c r="V1474" s="125">
        <v>130</v>
      </c>
      <c r="W1474" s="125">
        <v>13563.89</v>
      </c>
      <c r="X1474" s="125">
        <v>7002</v>
      </c>
      <c r="Y1474" s="125">
        <v>359.75</v>
      </c>
      <c r="Z1474" s="125" t="s">
        <v>283</v>
      </c>
      <c r="AA1474" s="125">
        <v>1</v>
      </c>
      <c r="AB1474" s="125">
        <v>6259763.9000000004</v>
      </c>
      <c r="AC1474" s="125">
        <v>10000000</v>
      </c>
      <c r="AD1474" s="125">
        <v>8953239.6400000006</v>
      </c>
    </row>
    <row r="1475" spans="10:30" x14ac:dyDescent="0.2">
      <c r="J1475" s="125">
        <v>1473</v>
      </c>
      <c r="K1475" s="126">
        <v>41335</v>
      </c>
      <c r="L1475" s="125">
        <v>60</v>
      </c>
      <c r="M1475" s="125">
        <v>12</v>
      </c>
      <c r="N1475" s="125">
        <v>57</v>
      </c>
      <c r="O1475" s="125">
        <v>58</v>
      </c>
      <c r="P1475" s="125">
        <v>33</v>
      </c>
      <c r="Q1475" s="125">
        <v>2</v>
      </c>
      <c r="R1475" s="125">
        <v>38088322</v>
      </c>
      <c r="S1475" s="125">
        <v>0</v>
      </c>
      <c r="T1475" s="125"/>
      <c r="U1475" s="125">
        <v>0</v>
      </c>
      <c r="V1475" s="125">
        <v>121</v>
      </c>
      <c r="W1475" s="125">
        <v>18428.91</v>
      </c>
      <c r="X1475" s="125">
        <v>8300</v>
      </c>
      <c r="Y1475" s="125">
        <v>383.8</v>
      </c>
      <c r="Z1475" s="125" t="s">
        <v>283</v>
      </c>
      <c r="AA1475" s="125">
        <v>1</v>
      </c>
      <c r="AB1475" s="125">
        <v>10367470.949999999</v>
      </c>
      <c r="AC1475" s="125">
        <v>15000000</v>
      </c>
      <c r="AD1475" s="125">
        <v>9540054.9399999995</v>
      </c>
    </row>
    <row r="1476" spans="10:30" x14ac:dyDescent="0.2">
      <c r="J1476" s="125">
        <v>1474</v>
      </c>
      <c r="K1476" s="126">
        <v>41339</v>
      </c>
      <c r="L1476" s="125">
        <v>2</v>
      </c>
      <c r="M1476" s="125">
        <v>43</v>
      </c>
      <c r="N1476" s="125">
        <v>11</v>
      </c>
      <c r="O1476" s="125">
        <v>1</v>
      </c>
      <c r="P1476" s="125">
        <v>3</v>
      </c>
      <c r="Q1476" s="125">
        <v>28</v>
      </c>
      <c r="R1476" s="125">
        <v>40567716</v>
      </c>
      <c r="S1476" s="125">
        <v>1</v>
      </c>
      <c r="T1476" s="125" t="s">
        <v>7846</v>
      </c>
      <c r="U1476" s="125">
        <v>14742572.93</v>
      </c>
      <c r="V1476" s="125">
        <v>158</v>
      </c>
      <c r="W1476" s="125">
        <v>15031.99</v>
      </c>
      <c r="X1476" s="125">
        <v>11838</v>
      </c>
      <c r="Y1476" s="125">
        <v>286.61</v>
      </c>
      <c r="Z1476" s="125" t="s">
        <v>284</v>
      </c>
      <c r="AA1476" s="125">
        <v>0</v>
      </c>
      <c r="AB1476" s="125">
        <v>0</v>
      </c>
      <c r="AC1476" s="125">
        <v>16000000</v>
      </c>
      <c r="AD1476" s="125">
        <v>10165069.529999999</v>
      </c>
    </row>
    <row r="1477" spans="10:30" x14ac:dyDescent="0.2">
      <c r="J1477" s="125">
        <v>1475</v>
      </c>
      <c r="K1477" s="126">
        <v>41342</v>
      </c>
      <c r="L1477" s="125">
        <v>13</v>
      </c>
      <c r="M1477" s="125">
        <v>12</v>
      </c>
      <c r="N1477" s="125">
        <v>51</v>
      </c>
      <c r="O1477" s="125">
        <v>37</v>
      </c>
      <c r="P1477" s="125">
        <v>48</v>
      </c>
      <c r="Q1477" s="125">
        <v>44</v>
      </c>
      <c r="R1477" s="125">
        <v>38445112</v>
      </c>
      <c r="S1477" s="125">
        <v>1</v>
      </c>
      <c r="T1477" s="125" t="s">
        <v>7830</v>
      </c>
      <c r="U1477" s="125">
        <v>16179244.6</v>
      </c>
      <c r="V1477" s="125">
        <v>111</v>
      </c>
      <c r="W1477" s="125">
        <v>20277.36</v>
      </c>
      <c r="X1477" s="125">
        <v>9065</v>
      </c>
      <c r="Y1477" s="125">
        <v>354.7</v>
      </c>
      <c r="Z1477" s="125" t="s">
        <v>284</v>
      </c>
      <c r="AA1477" s="125">
        <v>0</v>
      </c>
      <c r="AB1477" s="125">
        <v>0</v>
      </c>
      <c r="AC1477" s="125">
        <v>3000000</v>
      </c>
      <c r="AD1477" s="125">
        <v>10757381.789999999</v>
      </c>
    </row>
    <row r="1478" spans="10:30" x14ac:dyDescent="0.2">
      <c r="J1478" s="125">
        <v>1476</v>
      </c>
      <c r="K1478" s="126">
        <v>41346</v>
      </c>
      <c r="L1478" s="125">
        <v>26</v>
      </c>
      <c r="M1478" s="125">
        <v>10</v>
      </c>
      <c r="N1478" s="125">
        <v>4</v>
      </c>
      <c r="O1478" s="125">
        <v>37</v>
      </c>
      <c r="P1478" s="125">
        <v>47</v>
      </c>
      <c r="Q1478" s="125">
        <v>57</v>
      </c>
      <c r="R1478" s="125">
        <v>25578566</v>
      </c>
      <c r="S1478" s="125">
        <v>0</v>
      </c>
      <c r="T1478" s="125"/>
      <c r="U1478" s="125">
        <v>0</v>
      </c>
      <c r="V1478" s="125">
        <v>58</v>
      </c>
      <c r="W1478" s="125">
        <v>25819.119999999999</v>
      </c>
      <c r="X1478" s="125">
        <v>4681</v>
      </c>
      <c r="Y1478" s="125">
        <v>457.01</v>
      </c>
      <c r="Z1478" s="125" t="s">
        <v>283</v>
      </c>
      <c r="AA1478" s="125">
        <v>1</v>
      </c>
      <c r="AB1478" s="125">
        <v>2758568.78</v>
      </c>
      <c r="AC1478" s="125">
        <v>7000000</v>
      </c>
      <c r="AD1478" s="125">
        <v>11151463.060000001</v>
      </c>
    </row>
    <row r="1479" spans="10:30" x14ac:dyDescent="0.2">
      <c r="J1479" s="125">
        <v>1477</v>
      </c>
      <c r="K1479" s="126">
        <v>41349</v>
      </c>
      <c r="L1479" s="125">
        <v>50</v>
      </c>
      <c r="M1479" s="125">
        <v>59</v>
      </c>
      <c r="N1479" s="125">
        <v>56</v>
      </c>
      <c r="O1479" s="125">
        <v>46</v>
      </c>
      <c r="P1479" s="125">
        <v>3</v>
      </c>
      <c r="Q1479" s="125">
        <v>4</v>
      </c>
      <c r="R1479" s="125">
        <v>33215034</v>
      </c>
      <c r="S1479" s="125">
        <v>0</v>
      </c>
      <c r="T1479" s="125"/>
      <c r="U1479" s="125">
        <v>0</v>
      </c>
      <c r="V1479" s="125">
        <v>58</v>
      </c>
      <c r="W1479" s="125">
        <v>33527.4</v>
      </c>
      <c r="X1479" s="125">
        <v>4036</v>
      </c>
      <c r="Y1479" s="125">
        <v>688.3</v>
      </c>
      <c r="Z1479" s="125" t="s">
        <v>283</v>
      </c>
      <c r="AA1479" s="125">
        <v>1</v>
      </c>
      <c r="AB1479" s="125">
        <v>6340706.8799999999</v>
      </c>
      <c r="AC1479" s="125">
        <v>10000000</v>
      </c>
      <c r="AD1479" s="125">
        <v>11663197.09</v>
      </c>
    </row>
    <row r="1480" spans="10:30" x14ac:dyDescent="0.2">
      <c r="J1480" s="125">
        <v>1478</v>
      </c>
      <c r="K1480" s="126">
        <v>41353</v>
      </c>
      <c r="L1480" s="125">
        <v>10</v>
      </c>
      <c r="M1480" s="125">
        <v>40</v>
      </c>
      <c r="N1480" s="125">
        <v>27</v>
      </c>
      <c r="O1480" s="125">
        <v>47</v>
      </c>
      <c r="P1480" s="125">
        <v>55</v>
      </c>
      <c r="Q1480" s="125">
        <v>37</v>
      </c>
      <c r="R1480" s="125">
        <v>34163442</v>
      </c>
      <c r="S1480" s="125">
        <v>0</v>
      </c>
      <c r="T1480" s="125"/>
      <c r="U1480" s="125">
        <v>0</v>
      </c>
      <c r="V1480" s="125">
        <v>56</v>
      </c>
      <c r="W1480" s="125">
        <v>35716.33</v>
      </c>
      <c r="X1480" s="125">
        <v>4924</v>
      </c>
      <c r="Y1480" s="125">
        <v>580.28</v>
      </c>
      <c r="Z1480" s="125" t="s">
        <v>283</v>
      </c>
      <c r="AA1480" s="125">
        <v>1</v>
      </c>
      <c r="AB1480" s="125">
        <v>10025127.83</v>
      </c>
      <c r="AC1480" s="125">
        <v>15000000</v>
      </c>
      <c r="AD1480" s="125">
        <v>12189542.949999999</v>
      </c>
    </row>
    <row r="1481" spans="10:30" x14ac:dyDescent="0.2">
      <c r="J1481" s="125">
        <v>1479</v>
      </c>
      <c r="K1481" s="126">
        <v>41356</v>
      </c>
      <c r="L1481" s="125">
        <v>57</v>
      </c>
      <c r="M1481" s="125">
        <v>21</v>
      </c>
      <c r="N1481" s="125">
        <v>54</v>
      </c>
      <c r="O1481" s="125">
        <v>48</v>
      </c>
      <c r="P1481" s="125">
        <v>50</v>
      </c>
      <c r="Q1481" s="125">
        <v>60</v>
      </c>
      <c r="R1481" s="125">
        <v>40879372</v>
      </c>
      <c r="S1481" s="125">
        <v>0</v>
      </c>
      <c r="T1481" s="125"/>
      <c r="U1481" s="125">
        <v>0</v>
      </c>
      <c r="V1481" s="125">
        <v>59</v>
      </c>
      <c r="W1481" s="125">
        <v>40564.43</v>
      </c>
      <c r="X1481" s="125">
        <v>5006</v>
      </c>
      <c r="Y1481" s="125">
        <v>682.98</v>
      </c>
      <c r="Z1481" s="125" t="s">
        <v>283</v>
      </c>
      <c r="AA1481" s="125">
        <v>1</v>
      </c>
      <c r="AB1481" s="125">
        <v>26112714.84</v>
      </c>
      <c r="AC1481" s="125">
        <v>32000000</v>
      </c>
      <c r="AD1481" s="125">
        <v>12819359.119999999</v>
      </c>
    </row>
    <row r="1482" spans="10:30" x14ac:dyDescent="0.2">
      <c r="J1482" s="125">
        <v>1480</v>
      </c>
      <c r="K1482" s="126">
        <v>41360</v>
      </c>
      <c r="L1482" s="125">
        <v>9</v>
      </c>
      <c r="M1482" s="125">
        <v>14</v>
      </c>
      <c r="N1482" s="125">
        <v>26</v>
      </c>
      <c r="O1482" s="125">
        <v>36</v>
      </c>
      <c r="P1482" s="125">
        <v>52</v>
      </c>
      <c r="Q1482" s="125">
        <v>21</v>
      </c>
      <c r="R1482" s="125">
        <v>51049112</v>
      </c>
      <c r="S1482" s="125">
        <v>1</v>
      </c>
      <c r="T1482" s="125" t="s">
        <v>7829</v>
      </c>
      <c r="U1482" s="125">
        <v>31618202.789999999</v>
      </c>
      <c r="V1482" s="125">
        <v>151</v>
      </c>
      <c r="W1482" s="125">
        <v>19792.669999999998</v>
      </c>
      <c r="X1482" s="125">
        <v>11395</v>
      </c>
      <c r="Y1482" s="125">
        <v>374.68</v>
      </c>
      <c r="Z1482" s="125" t="s">
        <v>284</v>
      </c>
      <c r="AA1482" s="125">
        <v>0</v>
      </c>
      <c r="AB1482" s="125">
        <v>0</v>
      </c>
      <c r="AC1482" s="125">
        <v>2500000</v>
      </c>
      <c r="AD1482" s="125">
        <v>13605857.42</v>
      </c>
    </row>
    <row r="1483" spans="10:30" x14ac:dyDescent="0.2">
      <c r="J1483" s="125">
        <v>1481</v>
      </c>
      <c r="K1483" s="126">
        <v>41363</v>
      </c>
      <c r="L1483" s="125">
        <v>40</v>
      </c>
      <c r="M1483" s="125">
        <v>27</v>
      </c>
      <c r="N1483" s="125">
        <v>55</v>
      </c>
      <c r="O1483" s="125">
        <v>17</v>
      </c>
      <c r="P1483" s="125">
        <v>28</v>
      </c>
      <c r="Q1483" s="125">
        <v>44</v>
      </c>
      <c r="R1483" s="125">
        <v>22104474</v>
      </c>
      <c r="S1483" s="125">
        <v>0</v>
      </c>
      <c r="T1483" s="125"/>
      <c r="U1483" s="125">
        <v>0</v>
      </c>
      <c r="V1483" s="125">
        <v>46</v>
      </c>
      <c r="W1483" s="125">
        <v>28132.97</v>
      </c>
      <c r="X1483" s="125">
        <v>3154</v>
      </c>
      <c r="Y1483" s="125">
        <v>586.15</v>
      </c>
      <c r="Z1483" s="125" t="s">
        <v>283</v>
      </c>
      <c r="AA1483" s="125">
        <v>1</v>
      </c>
      <c r="AB1483" s="125">
        <v>2383898.7599999998</v>
      </c>
      <c r="AC1483" s="125">
        <v>5200000</v>
      </c>
      <c r="AD1483" s="125">
        <v>13946414.380000001</v>
      </c>
    </row>
    <row r="1484" spans="10:30" x14ac:dyDescent="0.2">
      <c r="J1484" s="125">
        <v>1482</v>
      </c>
      <c r="K1484" s="126">
        <v>41367</v>
      </c>
      <c r="L1484" s="125">
        <v>11</v>
      </c>
      <c r="M1484" s="125">
        <v>9</v>
      </c>
      <c r="N1484" s="125">
        <v>6</v>
      </c>
      <c r="O1484" s="125">
        <v>34</v>
      </c>
      <c r="P1484" s="125">
        <v>41</v>
      </c>
      <c r="Q1484" s="125">
        <v>53</v>
      </c>
      <c r="R1484" s="125">
        <v>28043090</v>
      </c>
      <c r="S1484" s="125">
        <v>0</v>
      </c>
      <c r="T1484" s="125"/>
      <c r="U1484" s="125">
        <v>0</v>
      </c>
      <c r="V1484" s="125">
        <v>79</v>
      </c>
      <c r="W1484" s="125">
        <v>20782.22</v>
      </c>
      <c r="X1484" s="125">
        <v>5433</v>
      </c>
      <c r="Y1484" s="125">
        <v>431.69</v>
      </c>
      <c r="Z1484" s="125" t="s">
        <v>283</v>
      </c>
      <c r="AA1484" s="125">
        <v>1</v>
      </c>
      <c r="AB1484" s="125">
        <v>5408258.7800000003</v>
      </c>
      <c r="AC1484" s="125">
        <v>9000000</v>
      </c>
      <c r="AD1484" s="125">
        <v>14378465.82</v>
      </c>
    </row>
    <row r="1485" spans="10:30" x14ac:dyDescent="0.2">
      <c r="J1485" s="125">
        <v>1483</v>
      </c>
      <c r="K1485" s="126">
        <v>41370</v>
      </c>
      <c r="L1485" s="125">
        <v>55</v>
      </c>
      <c r="M1485" s="125">
        <v>53</v>
      </c>
      <c r="N1485" s="125">
        <v>1</v>
      </c>
      <c r="O1485" s="125">
        <v>35</v>
      </c>
      <c r="P1485" s="125">
        <v>56</v>
      </c>
      <c r="Q1485" s="125">
        <v>39</v>
      </c>
      <c r="R1485" s="125">
        <v>35080218</v>
      </c>
      <c r="S1485" s="125">
        <v>0</v>
      </c>
      <c r="T1485" s="125"/>
      <c r="U1485" s="125">
        <v>0</v>
      </c>
      <c r="V1485" s="125">
        <v>53</v>
      </c>
      <c r="W1485" s="125">
        <v>38750.699999999997</v>
      </c>
      <c r="X1485" s="125">
        <v>4817</v>
      </c>
      <c r="Y1485" s="125">
        <v>609.08000000000004</v>
      </c>
      <c r="Z1485" s="125" t="s">
        <v>283</v>
      </c>
      <c r="AA1485" s="125">
        <v>1</v>
      </c>
      <c r="AB1485" s="125">
        <v>9191551.1699999999</v>
      </c>
      <c r="AC1485" s="125">
        <v>13000000</v>
      </c>
      <c r="AD1485" s="125">
        <v>14918936.18</v>
      </c>
    </row>
    <row r="1486" spans="10:30" x14ac:dyDescent="0.2">
      <c r="J1486" s="125">
        <v>1484</v>
      </c>
      <c r="K1486" s="126">
        <v>41374</v>
      </c>
      <c r="L1486" s="125">
        <v>49</v>
      </c>
      <c r="M1486" s="125">
        <v>29</v>
      </c>
      <c r="N1486" s="125">
        <v>17</v>
      </c>
      <c r="O1486" s="125">
        <v>53</v>
      </c>
      <c r="P1486" s="125">
        <v>20</v>
      </c>
      <c r="Q1486" s="125">
        <v>24</v>
      </c>
      <c r="R1486" s="125">
        <v>37284786</v>
      </c>
      <c r="S1486" s="125">
        <v>0</v>
      </c>
      <c r="T1486" s="125"/>
      <c r="U1486" s="125">
        <v>0</v>
      </c>
      <c r="V1486" s="125">
        <v>85</v>
      </c>
      <c r="W1486" s="125">
        <v>25680.65</v>
      </c>
      <c r="X1486" s="125">
        <v>7114</v>
      </c>
      <c r="Y1486" s="125">
        <v>438.34</v>
      </c>
      <c r="Z1486" s="125" t="s">
        <v>283</v>
      </c>
      <c r="AA1486" s="125">
        <v>1</v>
      </c>
      <c r="AB1486" s="125">
        <v>24978254.239999998</v>
      </c>
      <c r="AC1486" s="125">
        <v>30000000</v>
      </c>
      <c r="AD1486" s="125">
        <v>15493371.66</v>
      </c>
    </row>
    <row r="1487" spans="10:30" x14ac:dyDescent="0.2">
      <c r="J1487" s="125">
        <v>1485</v>
      </c>
      <c r="K1487" s="126">
        <v>41377</v>
      </c>
      <c r="L1487" s="125">
        <v>30</v>
      </c>
      <c r="M1487" s="125">
        <v>59</v>
      </c>
      <c r="N1487" s="125">
        <v>27</v>
      </c>
      <c r="O1487" s="125">
        <v>36</v>
      </c>
      <c r="P1487" s="125">
        <v>4</v>
      </c>
      <c r="Q1487" s="125">
        <v>54</v>
      </c>
      <c r="R1487" s="125">
        <v>52780898</v>
      </c>
      <c r="S1487" s="125">
        <v>0</v>
      </c>
      <c r="T1487" s="125"/>
      <c r="U1487" s="125">
        <v>0</v>
      </c>
      <c r="V1487" s="125">
        <v>212</v>
      </c>
      <c r="W1487" s="125">
        <v>14575.86</v>
      </c>
      <c r="X1487" s="125">
        <v>12408</v>
      </c>
      <c r="Y1487" s="125">
        <v>355.77</v>
      </c>
      <c r="Z1487" s="125" t="s">
        <v>283</v>
      </c>
      <c r="AA1487" s="125">
        <v>1</v>
      </c>
      <c r="AB1487" s="125">
        <v>30670509.920000002</v>
      </c>
      <c r="AC1487" s="125">
        <v>37000000</v>
      </c>
      <c r="AD1487" s="125">
        <v>16306551.060000001</v>
      </c>
    </row>
    <row r="1488" spans="10:30" x14ac:dyDescent="0.2">
      <c r="J1488" s="125">
        <v>1486</v>
      </c>
      <c r="K1488" s="126">
        <v>41381</v>
      </c>
      <c r="L1488" s="125">
        <v>10</v>
      </c>
      <c r="M1488" s="125">
        <v>1</v>
      </c>
      <c r="N1488" s="125">
        <v>34</v>
      </c>
      <c r="O1488" s="125">
        <v>54</v>
      </c>
      <c r="P1488" s="125">
        <v>6</v>
      </c>
      <c r="Q1488" s="125">
        <v>40</v>
      </c>
      <c r="R1488" s="125">
        <v>59964778</v>
      </c>
      <c r="S1488" s="125">
        <v>1</v>
      </c>
      <c r="T1488" s="125" t="s">
        <v>7827</v>
      </c>
      <c r="U1488" s="125">
        <v>37137524.710000001</v>
      </c>
      <c r="V1488" s="125">
        <v>174</v>
      </c>
      <c r="W1488" s="125">
        <v>20176.240000000002</v>
      </c>
      <c r="X1488" s="125">
        <v>12128</v>
      </c>
      <c r="Y1488" s="125">
        <v>413.52</v>
      </c>
      <c r="Z1488" s="125" t="s">
        <v>284</v>
      </c>
      <c r="AA1488" s="125">
        <v>0</v>
      </c>
      <c r="AB1488" s="125">
        <v>0</v>
      </c>
      <c r="AC1488" s="125">
        <v>2500000</v>
      </c>
      <c r="AD1488" s="125">
        <v>17230410.34</v>
      </c>
    </row>
    <row r="1489" spans="10:30" x14ac:dyDescent="0.2">
      <c r="J1489" s="125">
        <v>1487</v>
      </c>
      <c r="K1489" s="126">
        <v>41384</v>
      </c>
      <c r="L1489" s="125">
        <v>4</v>
      </c>
      <c r="M1489" s="125">
        <v>17</v>
      </c>
      <c r="N1489" s="125">
        <v>23</v>
      </c>
      <c r="O1489" s="125">
        <v>28</v>
      </c>
      <c r="P1489" s="125">
        <v>9</v>
      </c>
      <c r="Q1489" s="125">
        <v>53</v>
      </c>
      <c r="R1489" s="125">
        <v>27266336</v>
      </c>
      <c r="S1489" s="125">
        <v>0</v>
      </c>
      <c r="T1489" s="125"/>
      <c r="U1489" s="125">
        <v>0</v>
      </c>
      <c r="V1489" s="125">
        <v>198</v>
      </c>
      <c r="W1489" s="125">
        <v>8062.23</v>
      </c>
      <c r="X1489" s="125">
        <v>9593</v>
      </c>
      <c r="Y1489" s="125">
        <v>237.72</v>
      </c>
      <c r="Z1489" s="125" t="s">
        <v>283</v>
      </c>
      <c r="AA1489" s="125">
        <v>1</v>
      </c>
      <c r="AB1489" s="125">
        <v>2940589.52</v>
      </c>
      <c r="AC1489" s="125">
        <v>6500000</v>
      </c>
      <c r="AD1489" s="125">
        <v>17650494.57</v>
      </c>
    </row>
    <row r="1490" spans="10:30" x14ac:dyDescent="0.2">
      <c r="J1490" s="125">
        <v>1488</v>
      </c>
      <c r="K1490" s="126">
        <v>41388</v>
      </c>
      <c r="L1490" s="125">
        <v>4</v>
      </c>
      <c r="M1490" s="125">
        <v>51</v>
      </c>
      <c r="N1490" s="125">
        <v>45</v>
      </c>
      <c r="O1490" s="125">
        <v>22</v>
      </c>
      <c r="P1490" s="125">
        <v>38</v>
      </c>
      <c r="Q1490" s="125">
        <v>25</v>
      </c>
      <c r="R1490" s="125">
        <v>29223638</v>
      </c>
      <c r="S1490" s="125">
        <v>1</v>
      </c>
      <c r="T1490" s="125" t="s">
        <v>7830</v>
      </c>
      <c r="U1490" s="125">
        <v>6092267.9800000004</v>
      </c>
      <c r="V1490" s="125">
        <v>144</v>
      </c>
      <c r="W1490" s="125">
        <v>11881.33</v>
      </c>
      <c r="X1490" s="125">
        <v>7105</v>
      </c>
      <c r="Y1490" s="125">
        <v>344</v>
      </c>
      <c r="Z1490" s="125" t="s">
        <v>284</v>
      </c>
      <c r="AA1490" s="125">
        <v>0</v>
      </c>
      <c r="AB1490" s="125">
        <v>0</v>
      </c>
      <c r="AC1490" s="125">
        <v>2800000</v>
      </c>
      <c r="AD1490" s="125">
        <v>18100734.359999999</v>
      </c>
    </row>
    <row r="1491" spans="10:30" x14ac:dyDescent="0.2">
      <c r="J1491" s="125">
        <v>1489</v>
      </c>
      <c r="K1491" s="126">
        <v>41391</v>
      </c>
      <c r="L1491" s="125">
        <v>48</v>
      </c>
      <c r="M1491" s="125">
        <v>15</v>
      </c>
      <c r="N1491" s="125">
        <v>24</v>
      </c>
      <c r="O1491" s="125">
        <v>28</v>
      </c>
      <c r="P1491" s="125">
        <v>1</v>
      </c>
      <c r="Q1491" s="125">
        <v>26</v>
      </c>
      <c r="R1491" s="125">
        <v>26586222</v>
      </c>
      <c r="S1491" s="125">
        <v>1</v>
      </c>
      <c r="T1491" s="125" t="s">
        <v>7840</v>
      </c>
      <c r="U1491" s="125">
        <v>2867241.35</v>
      </c>
      <c r="V1491" s="125">
        <v>86</v>
      </c>
      <c r="W1491" s="125">
        <v>18098.87</v>
      </c>
      <c r="X1491" s="125">
        <v>5462</v>
      </c>
      <c r="Y1491" s="125">
        <v>407.09</v>
      </c>
      <c r="Z1491" s="125" t="s">
        <v>284</v>
      </c>
      <c r="AA1491" s="125">
        <v>0</v>
      </c>
      <c r="AB1491" s="125">
        <v>0</v>
      </c>
      <c r="AC1491" s="125">
        <v>17000000</v>
      </c>
      <c r="AD1491" s="125">
        <v>18510340.289999999</v>
      </c>
    </row>
    <row r="1492" spans="10:30" x14ac:dyDescent="0.2">
      <c r="J1492" s="125">
        <v>1490</v>
      </c>
      <c r="K1492" s="126">
        <v>41396</v>
      </c>
      <c r="L1492" s="125">
        <v>31</v>
      </c>
      <c r="M1492" s="125">
        <v>32</v>
      </c>
      <c r="N1492" s="125">
        <v>43</v>
      </c>
      <c r="O1492" s="125">
        <v>3</v>
      </c>
      <c r="P1492" s="125">
        <v>52</v>
      </c>
      <c r="Q1492" s="125">
        <v>1</v>
      </c>
      <c r="R1492" s="125">
        <v>33584654</v>
      </c>
      <c r="S1492" s="125">
        <v>0</v>
      </c>
      <c r="T1492" s="125"/>
      <c r="U1492" s="125">
        <v>0</v>
      </c>
      <c r="V1492" s="125">
        <v>73</v>
      </c>
      <c r="W1492" s="125">
        <v>26934.639999999999</v>
      </c>
      <c r="X1492" s="125">
        <v>4902</v>
      </c>
      <c r="Y1492" s="125">
        <v>573.01</v>
      </c>
      <c r="Z1492" s="125" t="s">
        <v>283</v>
      </c>
      <c r="AA1492" s="125">
        <v>1</v>
      </c>
      <c r="AB1492" s="125">
        <v>16896662.039999999</v>
      </c>
      <c r="AC1492" s="125">
        <v>20500000</v>
      </c>
      <c r="AD1492" s="125">
        <v>19027768.93</v>
      </c>
    </row>
    <row r="1493" spans="10:30" x14ac:dyDescent="0.2">
      <c r="J1493" s="125">
        <v>1491</v>
      </c>
      <c r="K1493" s="126">
        <v>41398</v>
      </c>
      <c r="L1493" s="125">
        <v>56</v>
      </c>
      <c r="M1493" s="125">
        <v>6</v>
      </c>
      <c r="N1493" s="125">
        <v>45</v>
      </c>
      <c r="O1493" s="125">
        <v>60</v>
      </c>
      <c r="P1493" s="125">
        <v>26</v>
      </c>
      <c r="Q1493" s="125">
        <v>50</v>
      </c>
      <c r="R1493" s="125">
        <v>39743064</v>
      </c>
      <c r="S1493" s="125">
        <v>0</v>
      </c>
      <c r="T1493" s="125"/>
      <c r="U1493" s="125">
        <v>0</v>
      </c>
      <c r="V1493" s="125">
        <v>74</v>
      </c>
      <c r="W1493" s="125">
        <v>31442.92</v>
      </c>
      <c r="X1493" s="125">
        <v>5450</v>
      </c>
      <c r="Y1493" s="125">
        <v>609.9</v>
      </c>
      <c r="Z1493" s="125" t="s">
        <v>283</v>
      </c>
      <c r="AA1493" s="125">
        <v>1</v>
      </c>
      <c r="AB1493" s="125">
        <v>21182827.870000001</v>
      </c>
      <c r="AC1493" s="125">
        <v>25000000</v>
      </c>
      <c r="AD1493" s="125">
        <v>19640078.34</v>
      </c>
    </row>
    <row r="1494" spans="10:30" x14ac:dyDescent="0.2">
      <c r="J1494" s="125">
        <v>1492</v>
      </c>
      <c r="K1494" s="126">
        <v>41402</v>
      </c>
      <c r="L1494" s="125">
        <v>48</v>
      </c>
      <c r="M1494" s="125">
        <v>44</v>
      </c>
      <c r="N1494" s="125">
        <v>46</v>
      </c>
      <c r="O1494" s="125">
        <v>4</v>
      </c>
      <c r="P1494" s="125">
        <v>18</v>
      </c>
      <c r="Q1494" s="125">
        <v>9</v>
      </c>
      <c r="R1494" s="125">
        <v>48938634</v>
      </c>
      <c r="S1494" s="125">
        <v>1</v>
      </c>
      <c r="T1494" s="125" t="s">
        <v>7832</v>
      </c>
      <c r="U1494" s="125">
        <v>26460707.329999998</v>
      </c>
      <c r="V1494" s="125">
        <v>232</v>
      </c>
      <c r="W1494" s="125">
        <v>12349.72</v>
      </c>
      <c r="X1494" s="125">
        <v>12719</v>
      </c>
      <c r="Y1494" s="125">
        <v>321.8</v>
      </c>
      <c r="Z1494" s="125" t="s">
        <v>284</v>
      </c>
      <c r="AA1494" s="125">
        <v>0</v>
      </c>
      <c r="AB1494" s="125">
        <v>0</v>
      </c>
      <c r="AC1494" s="125">
        <v>2400000</v>
      </c>
      <c r="AD1494" s="125">
        <v>20394061.140000001</v>
      </c>
    </row>
    <row r="1495" spans="10:30" x14ac:dyDescent="0.2">
      <c r="J1495" s="125">
        <v>1493</v>
      </c>
      <c r="K1495" s="126">
        <v>41405</v>
      </c>
      <c r="L1495" s="125">
        <v>30</v>
      </c>
      <c r="M1495" s="125">
        <v>24</v>
      </c>
      <c r="N1495" s="125">
        <v>12</v>
      </c>
      <c r="O1495" s="125">
        <v>49</v>
      </c>
      <c r="P1495" s="125">
        <v>7</v>
      </c>
      <c r="Q1495" s="125">
        <v>27</v>
      </c>
      <c r="R1495" s="125">
        <v>27293590</v>
      </c>
      <c r="S1495" s="125">
        <v>2</v>
      </c>
      <c r="T1495" s="125" t="s">
        <v>7833</v>
      </c>
      <c r="U1495" s="125">
        <v>1471764.39</v>
      </c>
      <c r="V1495" s="125">
        <v>137</v>
      </c>
      <c r="W1495" s="125">
        <v>11663.62</v>
      </c>
      <c r="X1495" s="125">
        <v>9075</v>
      </c>
      <c r="Y1495" s="125">
        <v>251.54</v>
      </c>
      <c r="Z1495" s="125" t="s">
        <v>284</v>
      </c>
      <c r="AA1495" s="125">
        <v>0</v>
      </c>
      <c r="AB1495" s="125">
        <v>0</v>
      </c>
      <c r="AC1495" s="125">
        <v>2500000</v>
      </c>
      <c r="AD1495" s="125">
        <v>20814565.27</v>
      </c>
    </row>
    <row r="1496" spans="10:30" x14ac:dyDescent="0.2">
      <c r="J1496" s="125">
        <v>1494</v>
      </c>
      <c r="K1496" s="126">
        <v>41409</v>
      </c>
      <c r="L1496" s="125">
        <v>50</v>
      </c>
      <c r="M1496" s="125">
        <v>28</v>
      </c>
      <c r="N1496" s="125">
        <v>35</v>
      </c>
      <c r="O1496" s="125">
        <v>24</v>
      </c>
      <c r="P1496" s="125">
        <v>2</v>
      </c>
      <c r="Q1496" s="125">
        <v>14</v>
      </c>
      <c r="R1496" s="125">
        <v>23860410</v>
      </c>
      <c r="S1496" s="125">
        <v>0</v>
      </c>
      <c r="T1496" s="125"/>
      <c r="U1496" s="125">
        <v>0</v>
      </c>
      <c r="V1496" s="125">
        <v>68</v>
      </c>
      <c r="W1496" s="125">
        <v>20542.919999999998</v>
      </c>
      <c r="X1496" s="125">
        <v>5746</v>
      </c>
      <c r="Y1496" s="125">
        <v>347.3</v>
      </c>
      <c r="Z1496" s="125" t="s">
        <v>283</v>
      </c>
      <c r="AA1496" s="125">
        <v>1</v>
      </c>
      <c r="AB1496" s="125">
        <v>14329345.310000001</v>
      </c>
      <c r="AC1496" s="125">
        <v>19000000</v>
      </c>
      <c r="AD1496" s="125">
        <v>21182175.420000002</v>
      </c>
    </row>
    <row r="1497" spans="10:30" x14ac:dyDescent="0.2">
      <c r="J1497" s="125">
        <v>1495</v>
      </c>
      <c r="K1497" s="126">
        <v>41412</v>
      </c>
      <c r="L1497" s="125">
        <v>13</v>
      </c>
      <c r="M1497" s="125">
        <v>49</v>
      </c>
      <c r="N1497" s="125">
        <v>4</v>
      </c>
      <c r="O1497" s="125">
        <v>44</v>
      </c>
      <c r="P1497" s="125">
        <v>14</v>
      </c>
      <c r="Q1497" s="125">
        <v>57</v>
      </c>
      <c r="R1497" s="125">
        <v>40412652</v>
      </c>
      <c r="S1497" s="125">
        <v>0</v>
      </c>
      <c r="T1497" s="125"/>
      <c r="U1497" s="125">
        <v>0</v>
      </c>
      <c r="V1497" s="125">
        <v>140</v>
      </c>
      <c r="W1497" s="125">
        <v>16899.84</v>
      </c>
      <c r="X1497" s="125">
        <v>9828</v>
      </c>
      <c r="Y1497" s="125">
        <v>343.91</v>
      </c>
      <c r="Z1497" s="125" t="s">
        <v>283</v>
      </c>
      <c r="AA1497" s="125">
        <v>1</v>
      </c>
      <c r="AB1497" s="125">
        <v>18687724.129999999</v>
      </c>
      <c r="AC1497" s="125">
        <v>24000000</v>
      </c>
      <c r="AD1497" s="125">
        <v>21804800.989999998</v>
      </c>
    </row>
    <row r="1498" spans="10:30" x14ac:dyDescent="0.2">
      <c r="J1498" s="125">
        <v>1496</v>
      </c>
      <c r="K1498" s="126">
        <v>41416</v>
      </c>
      <c r="L1498" s="125">
        <v>28</v>
      </c>
      <c r="M1498" s="125">
        <v>18</v>
      </c>
      <c r="N1498" s="125">
        <v>41</v>
      </c>
      <c r="O1498" s="125">
        <v>54</v>
      </c>
      <c r="P1498" s="125">
        <v>14</v>
      </c>
      <c r="Q1498" s="125">
        <v>47</v>
      </c>
      <c r="R1498" s="125">
        <v>46072184</v>
      </c>
      <c r="S1498" s="125">
        <v>0</v>
      </c>
      <c r="T1498" s="125"/>
      <c r="U1498" s="125">
        <v>0</v>
      </c>
      <c r="V1498" s="125">
        <v>106</v>
      </c>
      <c r="W1498" s="125">
        <v>25446.39</v>
      </c>
      <c r="X1498" s="125">
        <v>8337</v>
      </c>
      <c r="Y1498" s="125">
        <v>462.19</v>
      </c>
      <c r="Z1498" s="125" t="s">
        <v>283</v>
      </c>
      <c r="AA1498" s="125">
        <v>1</v>
      </c>
      <c r="AB1498" s="125">
        <v>23656465.870000001</v>
      </c>
      <c r="AC1498" s="125">
        <v>29000000</v>
      </c>
      <c r="AD1498" s="125">
        <v>22514621.25</v>
      </c>
    </row>
    <row r="1499" spans="10:30" x14ac:dyDescent="0.2">
      <c r="J1499" s="125">
        <v>1497</v>
      </c>
      <c r="K1499" s="126">
        <v>41419</v>
      </c>
      <c r="L1499" s="125">
        <v>58</v>
      </c>
      <c r="M1499" s="125">
        <v>7</v>
      </c>
      <c r="N1499" s="125">
        <v>27</v>
      </c>
      <c r="O1499" s="125">
        <v>45</v>
      </c>
      <c r="P1499" s="125">
        <v>4</v>
      </c>
      <c r="Q1499" s="125">
        <v>5</v>
      </c>
      <c r="R1499" s="125">
        <v>50296330</v>
      </c>
      <c r="S1499" s="125">
        <v>0</v>
      </c>
      <c r="T1499" s="125"/>
      <c r="U1499" s="125">
        <v>0</v>
      </c>
      <c r="V1499" s="125">
        <v>252</v>
      </c>
      <c r="W1499" s="125">
        <v>11685.01</v>
      </c>
      <c r="X1499" s="125">
        <v>17540</v>
      </c>
      <c r="Y1499" s="125">
        <v>239.82</v>
      </c>
      <c r="Z1499" s="125" t="s">
        <v>283</v>
      </c>
      <c r="AA1499" s="125">
        <v>1</v>
      </c>
      <c r="AB1499" s="125">
        <v>29080768.609999999</v>
      </c>
      <c r="AC1499" s="125">
        <v>34500000</v>
      </c>
      <c r="AD1499" s="125">
        <v>23289521.66</v>
      </c>
    </row>
    <row r="1500" spans="10:30" x14ac:dyDescent="0.2">
      <c r="J1500" s="125">
        <v>1498</v>
      </c>
      <c r="K1500" s="126">
        <v>41423</v>
      </c>
      <c r="L1500" s="125">
        <v>11</v>
      </c>
      <c r="M1500" s="125">
        <v>46</v>
      </c>
      <c r="N1500" s="125">
        <v>27</v>
      </c>
      <c r="O1500" s="125">
        <v>49</v>
      </c>
      <c r="P1500" s="125">
        <v>6</v>
      </c>
      <c r="Q1500" s="125">
        <v>40</v>
      </c>
      <c r="R1500" s="125">
        <v>59252370</v>
      </c>
      <c r="S1500" s="125">
        <v>0</v>
      </c>
      <c r="T1500" s="125"/>
      <c r="U1500" s="125">
        <v>0</v>
      </c>
      <c r="V1500" s="125">
        <v>237</v>
      </c>
      <c r="W1500" s="125">
        <v>14636.95</v>
      </c>
      <c r="X1500" s="125">
        <v>14820</v>
      </c>
      <c r="Y1500" s="125">
        <v>334.38</v>
      </c>
      <c r="Z1500" s="125" t="s">
        <v>283</v>
      </c>
      <c r="AA1500" s="125">
        <v>1</v>
      </c>
      <c r="AB1500" s="125">
        <v>35470952.420000002</v>
      </c>
      <c r="AC1500" s="125">
        <v>43000000</v>
      </c>
      <c r="AD1500" s="125">
        <v>24202405.07</v>
      </c>
    </row>
    <row r="1501" spans="10:30" x14ac:dyDescent="0.2">
      <c r="J1501" s="125">
        <v>1499</v>
      </c>
      <c r="K1501" s="126">
        <v>41426</v>
      </c>
      <c r="L1501" s="125">
        <v>26</v>
      </c>
      <c r="M1501" s="125">
        <v>37</v>
      </c>
      <c r="N1501" s="125">
        <v>8</v>
      </c>
      <c r="O1501" s="125">
        <v>22</v>
      </c>
      <c r="P1501" s="125">
        <v>54</v>
      </c>
      <c r="Q1501" s="125">
        <v>33</v>
      </c>
      <c r="R1501" s="125">
        <v>70151904</v>
      </c>
      <c r="S1501" s="125">
        <v>1</v>
      </c>
      <c r="T1501" s="125" t="s">
        <v>7847</v>
      </c>
      <c r="U1501" s="125">
        <v>43036617.07</v>
      </c>
      <c r="V1501" s="125">
        <v>295</v>
      </c>
      <c r="W1501" s="125">
        <v>13922.29</v>
      </c>
      <c r="X1501" s="125">
        <v>18276</v>
      </c>
      <c r="Y1501" s="125">
        <v>321.02999999999997</v>
      </c>
      <c r="Z1501" s="125" t="s">
        <v>284</v>
      </c>
      <c r="AA1501" s="125">
        <v>0</v>
      </c>
      <c r="AB1501" s="125">
        <v>0</v>
      </c>
      <c r="AC1501" s="125">
        <v>22000000</v>
      </c>
      <c r="AD1501" s="125">
        <v>25283214.32</v>
      </c>
    </row>
    <row r="1502" spans="10:30" x14ac:dyDescent="0.2">
      <c r="J1502" s="125">
        <v>1500</v>
      </c>
      <c r="K1502" s="126">
        <v>41430</v>
      </c>
      <c r="L1502" s="125">
        <v>57</v>
      </c>
      <c r="M1502" s="125">
        <v>43</v>
      </c>
      <c r="N1502" s="125">
        <v>18</v>
      </c>
      <c r="O1502" s="125">
        <v>59</v>
      </c>
      <c r="P1502" s="125">
        <v>10</v>
      </c>
      <c r="Q1502" s="125">
        <v>31</v>
      </c>
      <c r="R1502" s="125">
        <v>42334170</v>
      </c>
      <c r="S1502" s="125">
        <v>1</v>
      </c>
      <c r="T1502" s="125" t="s">
        <v>7830</v>
      </c>
      <c r="U1502" s="125">
        <v>22610179.370000001</v>
      </c>
      <c r="V1502" s="125">
        <v>81</v>
      </c>
      <c r="W1502" s="125">
        <v>30598.43</v>
      </c>
      <c r="X1502" s="125">
        <v>7055</v>
      </c>
      <c r="Y1502" s="125">
        <v>501.86</v>
      </c>
      <c r="Z1502" s="125" t="s">
        <v>284</v>
      </c>
      <c r="AA1502" s="125">
        <v>0</v>
      </c>
      <c r="AB1502" s="125">
        <v>0</v>
      </c>
      <c r="AC1502" s="125">
        <v>3000000</v>
      </c>
      <c r="AD1502" s="125">
        <v>25935444.120000001</v>
      </c>
    </row>
    <row r="1503" spans="10:30" x14ac:dyDescent="0.2">
      <c r="J1503" s="125">
        <v>1501</v>
      </c>
      <c r="K1503" s="126">
        <v>41433</v>
      </c>
      <c r="L1503" s="125">
        <v>13</v>
      </c>
      <c r="M1503" s="125">
        <v>37</v>
      </c>
      <c r="N1503" s="125">
        <v>54</v>
      </c>
      <c r="O1503" s="125">
        <v>7</v>
      </c>
      <c r="P1503" s="125">
        <v>29</v>
      </c>
      <c r="Q1503" s="125">
        <v>1</v>
      </c>
      <c r="R1503" s="125">
        <v>29159100</v>
      </c>
      <c r="S1503" s="125">
        <v>1</v>
      </c>
      <c r="T1503" s="125" t="s">
        <v>7849</v>
      </c>
      <c r="U1503" s="125">
        <v>3144718.24</v>
      </c>
      <c r="V1503" s="125">
        <v>238</v>
      </c>
      <c r="W1503" s="125">
        <v>7172.83</v>
      </c>
      <c r="X1503" s="125">
        <v>11210</v>
      </c>
      <c r="Y1503" s="125">
        <v>217.55</v>
      </c>
      <c r="Z1503" s="125" t="s">
        <v>284</v>
      </c>
      <c r="AA1503" s="125">
        <v>0</v>
      </c>
      <c r="AB1503" s="125">
        <v>0</v>
      </c>
      <c r="AC1503" s="125">
        <v>3000000</v>
      </c>
      <c r="AD1503" s="125">
        <v>26384689.600000001</v>
      </c>
    </row>
    <row r="1504" spans="10:30" x14ac:dyDescent="0.2">
      <c r="J1504" s="125">
        <v>1502</v>
      </c>
      <c r="K1504" s="126">
        <v>41437</v>
      </c>
      <c r="L1504" s="125">
        <v>6</v>
      </c>
      <c r="M1504" s="125">
        <v>43</v>
      </c>
      <c r="N1504" s="125">
        <v>22</v>
      </c>
      <c r="O1504" s="125">
        <v>52</v>
      </c>
      <c r="P1504" s="125">
        <v>57</v>
      </c>
      <c r="Q1504" s="125">
        <v>51</v>
      </c>
      <c r="R1504" s="125">
        <v>25980254</v>
      </c>
      <c r="S1504" s="125">
        <v>0</v>
      </c>
      <c r="T1504" s="125"/>
      <c r="U1504" s="125">
        <v>0</v>
      </c>
      <c r="V1504" s="125">
        <v>48</v>
      </c>
      <c r="W1504" s="125">
        <v>31688.04</v>
      </c>
      <c r="X1504" s="125">
        <v>3580</v>
      </c>
      <c r="Y1504" s="125">
        <v>606.95000000000005</v>
      </c>
      <c r="Z1504" s="125" t="s">
        <v>283</v>
      </c>
      <c r="AA1504" s="125">
        <v>1</v>
      </c>
      <c r="AB1504" s="125">
        <v>2801889.58</v>
      </c>
      <c r="AC1504" s="125">
        <v>6000000</v>
      </c>
      <c r="AD1504" s="125">
        <v>26784959.559999999</v>
      </c>
    </row>
    <row r="1505" spans="10:30" x14ac:dyDescent="0.2">
      <c r="J1505" s="125">
        <v>1503</v>
      </c>
      <c r="K1505" s="126">
        <v>41440</v>
      </c>
      <c r="L1505" s="125">
        <v>36</v>
      </c>
      <c r="M1505" s="125">
        <v>22</v>
      </c>
      <c r="N1505" s="125">
        <v>42</v>
      </c>
      <c r="O1505" s="125">
        <v>3</v>
      </c>
      <c r="P1505" s="125">
        <v>16</v>
      </c>
      <c r="Q1505" s="125">
        <v>4</v>
      </c>
      <c r="R1505" s="125">
        <v>31145306</v>
      </c>
      <c r="S1505" s="125">
        <v>0</v>
      </c>
      <c r="T1505" s="125"/>
      <c r="U1505" s="125">
        <v>0</v>
      </c>
      <c r="V1505" s="125">
        <v>111</v>
      </c>
      <c r="W1505" s="125">
        <v>16427.169999999998</v>
      </c>
      <c r="X1505" s="125">
        <v>8448</v>
      </c>
      <c r="Y1505" s="125">
        <v>308.33999999999997</v>
      </c>
      <c r="Z1505" s="125" t="s">
        <v>283</v>
      </c>
      <c r="AA1505" s="125">
        <v>1</v>
      </c>
      <c r="AB1505" s="125">
        <v>6160813.9400000004</v>
      </c>
      <c r="AC1505" s="125">
        <v>10000000</v>
      </c>
      <c r="AD1505" s="125">
        <v>27264805.91</v>
      </c>
    </row>
    <row r="1506" spans="10:30" x14ac:dyDescent="0.2">
      <c r="J1506" s="125">
        <v>1504</v>
      </c>
      <c r="K1506" s="126">
        <v>41444</v>
      </c>
      <c r="L1506" s="125">
        <v>41</v>
      </c>
      <c r="M1506" s="125">
        <v>2</v>
      </c>
      <c r="N1506" s="125">
        <v>42</v>
      </c>
      <c r="O1506" s="125">
        <v>30</v>
      </c>
      <c r="P1506" s="125">
        <v>12</v>
      </c>
      <c r="Q1506" s="125">
        <v>10</v>
      </c>
      <c r="R1506" s="125">
        <v>31656794</v>
      </c>
      <c r="S1506" s="125">
        <v>0</v>
      </c>
      <c r="T1506" s="125"/>
      <c r="U1506" s="125">
        <v>0</v>
      </c>
      <c r="V1506" s="125">
        <v>74</v>
      </c>
      <c r="W1506" s="125">
        <v>25045.42</v>
      </c>
      <c r="X1506" s="125">
        <v>5957</v>
      </c>
      <c r="Y1506" s="125">
        <v>444.46</v>
      </c>
      <c r="Z1506" s="125" t="s">
        <v>283</v>
      </c>
      <c r="AA1506" s="125">
        <v>1</v>
      </c>
      <c r="AB1506" s="125">
        <v>20439900.82</v>
      </c>
      <c r="AC1506" s="125">
        <v>25000000</v>
      </c>
      <c r="AD1506" s="125">
        <v>27752532.600000001</v>
      </c>
    </row>
    <row r="1507" spans="10:30" x14ac:dyDescent="0.2">
      <c r="J1507" s="125">
        <v>1505</v>
      </c>
      <c r="K1507" s="126">
        <v>41447</v>
      </c>
      <c r="L1507" s="125">
        <v>32</v>
      </c>
      <c r="M1507" s="125">
        <v>1</v>
      </c>
      <c r="N1507" s="125">
        <v>6</v>
      </c>
      <c r="O1507" s="125">
        <v>9</v>
      </c>
      <c r="P1507" s="125">
        <v>16</v>
      </c>
      <c r="Q1507" s="125">
        <v>2</v>
      </c>
      <c r="R1507" s="125">
        <v>41112500</v>
      </c>
      <c r="S1507" s="125">
        <v>0</v>
      </c>
      <c r="T1507" s="125"/>
      <c r="U1507" s="125">
        <v>0</v>
      </c>
      <c r="V1507" s="125">
        <v>263</v>
      </c>
      <c r="W1507" s="125">
        <v>9151.9</v>
      </c>
      <c r="X1507" s="125">
        <v>15199</v>
      </c>
      <c r="Y1507" s="125">
        <v>226.23</v>
      </c>
      <c r="Z1507" s="125" t="s">
        <v>283</v>
      </c>
      <c r="AA1507" s="125">
        <v>1</v>
      </c>
      <c r="AB1507" s="125">
        <v>24873756.07</v>
      </c>
      <c r="AC1507" s="125">
        <v>29500000</v>
      </c>
      <c r="AD1507" s="125">
        <v>28385940.5</v>
      </c>
    </row>
    <row r="1508" spans="10:30" x14ac:dyDescent="0.2">
      <c r="J1508" s="125">
        <v>1506</v>
      </c>
      <c r="K1508" s="126">
        <v>41451</v>
      </c>
      <c r="L1508" s="125">
        <v>49</v>
      </c>
      <c r="M1508" s="125">
        <v>34</v>
      </c>
      <c r="N1508" s="125">
        <v>42</v>
      </c>
      <c r="O1508" s="125">
        <v>18</v>
      </c>
      <c r="P1508" s="125">
        <v>3</v>
      </c>
      <c r="Q1508" s="125">
        <v>14</v>
      </c>
      <c r="R1508" s="125">
        <v>42530682</v>
      </c>
      <c r="S1508" s="125">
        <v>0</v>
      </c>
      <c r="T1508" s="125"/>
      <c r="U1508" s="125">
        <v>0</v>
      </c>
      <c r="V1508" s="125">
        <v>182</v>
      </c>
      <c r="W1508" s="125">
        <v>13681.2</v>
      </c>
      <c r="X1508" s="125">
        <v>10892</v>
      </c>
      <c r="Y1508" s="125">
        <v>326.58</v>
      </c>
      <c r="Z1508" s="125" t="s">
        <v>283</v>
      </c>
      <c r="AA1508" s="125">
        <v>1</v>
      </c>
      <c r="AB1508" s="125">
        <v>29460557.82</v>
      </c>
      <c r="AC1508" s="125">
        <v>35000000</v>
      </c>
      <c r="AD1508" s="125">
        <v>29041197.91</v>
      </c>
    </row>
    <row r="1509" spans="10:30" x14ac:dyDescent="0.2">
      <c r="J1509" s="125">
        <v>1507</v>
      </c>
      <c r="K1509" s="126">
        <v>41454</v>
      </c>
      <c r="L1509" s="125">
        <v>46</v>
      </c>
      <c r="M1509" s="125">
        <v>24</v>
      </c>
      <c r="N1509" s="125">
        <v>51</v>
      </c>
      <c r="O1509" s="125">
        <v>50</v>
      </c>
      <c r="P1509" s="125">
        <v>56</v>
      </c>
      <c r="Q1509" s="125">
        <v>52</v>
      </c>
      <c r="R1509" s="125">
        <v>54475754</v>
      </c>
      <c r="S1509" s="125">
        <v>0</v>
      </c>
      <c r="T1509" s="125"/>
      <c r="U1509" s="125">
        <v>0</v>
      </c>
      <c r="V1509" s="125">
        <v>93</v>
      </c>
      <c r="W1509" s="125">
        <v>34293.629999999997</v>
      </c>
      <c r="X1509" s="125">
        <v>7021</v>
      </c>
      <c r="Y1509" s="125">
        <v>648.92999999999995</v>
      </c>
      <c r="Z1509" s="125" t="s">
        <v>283</v>
      </c>
      <c r="AA1509" s="125">
        <v>1</v>
      </c>
      <c r="AB1509" s="125">
        <v>35335598.460000001</v>
      </c>
      <c r="AC1509" s="125">
        <v>42000000</v>
      </c>
      <c r="AD1509" s="125">
        <v>29880489.43</v>
      </c>
    </row>
    <row r="1510" spans="10:30" x14ac:dyDescent="0.2">
      <c r="J1510" s="125">
        <v>1508</v>
      </c>
      <c r="K1510" s="126">
        <v>41458</v>
      </c>
      <c r="L1510" s="125">
        <v>58</v>
      </c>
      <c r="M1510" s="125">
        <v>39</v>
      </c>
      <c r="N1510" s="125">
        <v>18</v>
      </c>
      <c r="O1510" s="125">
        <v>17</v>
      </c>
      <c r="P1510" s="125">
        <v>35</v>
      </c>
      <c r="Q1510" s="125">
        <v>30</v>
      </c>
      <c r="R1510" s="125">
        <v>64928654</v>
      </c>
      <c r="S1510" s="125">
        <v>2</v>
      </c>
      <c r="T1510" s="125" t="s">
        <v>7829</v>
      </c>
      <c r="U1510" s="125">
        <v>21168975.920000002</v>
      </c>
      <c r="V1510" s="125">
        <v>115</v>
      </c>
      <c r="W1510" s="125">
        <v>33054.589999999997</v>
      </c>
      <c r="X1510" s="125">
        <v>10276</v>
      </c>
      <c r="Y1510" s="125">
        <v>528.45000000000005</v>
      </c>
      <c r="Z1510" s="125" t="s">
        <v>284</v>
      </c>
      <c r="AA1510" s="125">
        <v>0</v>
      </c>
      <c r="AB1510" s="125">
        <v>0</v>
      </c>
      <c r="AC1510" s="125">
        <v>2500000</v>
      </c>
      <c r="AD1510" s="125">
        <v>30880825.640000001</v>
      </c>
    </row>
    <row r="1511" spans="10:30" x14ac:dyDescent="0.2">
      <c r="J1511" s="125">
        <v>1509</v>
      </c>
      <c r="K1511" s="126">
        <v>41461</v>
      </c>
      <c r="L1511" s="125">
        <v>27</v>
      </c>
      <c r="M1511" s="125">
        <v>51</v>
      </c>
      <c r="N1511" s="125">
        <v>1</v>
      </c>
      <c r="O1511" s="125">
        <v>46</v>
      </c>
      <c r="P1511" s="125">
        <v>59</v>
      </c>
      <c r="Q1511" s="125">
        <v>6</v>
      </c>
      <c r="R1511" s="125">
        <v>27417412</v>
      </c>
      <c r="S1511" s="125">
        <v>0</v>
      </c>
      <c r="T1511" s="125"/>
      <c r="U1511" s="125">
        <v>0</v>
      </c>
      <c r="V1511" s="125">
        <v>71</v>
      </c>
      <c r="W1511" s="125">
        <v>22607.95</v>
      </c>
      <c r="X1511" s="125">
        <v>5633</v>
      </c>
      <c r="Y1511" s="125">
        <v>407.08</v>
      </c>
      <c r="Z1511" s="125" t="s">
        <v>283</v>
      </c>
      <c r="AA1511" s="125">
        <v>1</v>
      </c>
      <c r="AB1511" s="125">
        <v>18579983.719999999</v>
      </c>
      <c r="AC1511" s="125">
        <v>22000000</v>
      </c>
      <c r="AD1511" s="125">
        <v>31303237.449999999</v>
      </c>
    </row>
    <row r="1512" spans="10:30" x14ac:dyDescent="0.2">
      <c r="J1512" s="125">
        <v>1510</v>
      </c>
      <c r="K1512" s="126">
        <v>41465</v>
      </c>
      <c r="L1512" s="125">
        <v>1</v>
      </c>
      <c r="M1512" s="125">
        <v>8</v>
      </c>
      <c r="N1512" s="125">
        <v>44</v>
      </c>
      <c r="O1512" s="125">
        <v>17</v>
      </c>
      <c r="P1512" s="125">
        <v>46</v>
      </c>
      <c r="Q1512" s="125">
        <v>53</v>
      </c>
      <c r="R1512" s="125">
        <v>40363448</v>
      </c>
      <c r="S1512" s="125">
        <v>1</v>
      </c>
      <c r="T1512" s="125" t="s">
        <v>7827</v>
      </c>
      <c r="U1512" s="125">
        <v>22933056.039999999</v>
      </c>
      <c r="V1512" s="125">
        <v>95</v>
      </c>
      <c r="W1512" s="125">
        <v>24874.7</v>
      </c>
      <c r="X1512" s="125">
        <v>9101</v>
      </c>
      <c r="Y1512" s="125">
        <v>370.93</v>
      </c>
      <c r="Z1512" s="125" t="s">
        <v>284</v>
      </c>
      <c r="AA1512" s="125">
        <v>0</v>
      </c>
      <c r="AB1512" s="125">
        <v>0</v>
      </c>
      <c r="AC1512" s="125">
        <v>2700000</v>
      </c>
      <c r="AD1512" s="125">
        <v>31925104.940000001</v>
      </c>
    </row>
    <row r="1513" spans="10:30" x14ac:dyDescent="0.2">
      <c r="J1513" s="125">
        <v>1511</v>
      </c>
      <c r="K1513" s="126">
        <v>41468</v>
      </c>
      <c r="L1513" s="125">
        <v>8</v>
      </c>
      <c r="M1513" s="125">
        <v>29</v>
      </c>
      <c r="N1513" s="125">
        <v>31</v>
      </c>
      <c r="O1513" s="125">
        <v>4</v>
      </c>
      <c r="P1513" s="125">
        <v>17</v>
      </c>
      <c r="Q1513" s="125">
        <v>45</v>
      </c>
      <c r="R1513" s="125">
        <v>28011126</v>
      </c>
      <c r="S1513" s="125">
        <v>0</v>
      </c>
      <c r="T1513" s="125"/>
      <c r="U1513" s="125">
        <v>0</v>
      </c>
      <c r="V1513" s="125">
        <v>138</v>
      </c>
      <c r="W1513" s="125">
        <v>11883.51</v>
      </c>
      <c r="X1513" s="125">
        <v>7658</v>
      </c>
      <c r="Y1513" s="125">
        <v>305.92</v>
      </c>
      <c r="Z1513" s="125" t="s">
        <v>283</v>
      </c>
      <c r="AA1513" s="125">
        <v>1</v>
      </c>
      <c r="AB1513" s="125">
        <v>3020912.81</v>
      </c>
      <c r="AC1513" s="125">
        <v>6500000</v>
      </c>
      <c r="AD1513" s="125">
        <v>32356663.93</v>
      </c>
    </row>
    <row r="1514" spans="10:30" x14ac:dyDescent="0.2">
      <c r="J1514" s="125">
        <v>1512</v>
      </c>
      <c r="K1514" s="126">
        <v>41472</v>
      </c>
      <c r="L1514" s="125">
        <v>35</v>
      </c>
      <c r="M1514" s="125">
        <v>11</v>
      </c>
      <c r="N1514" s="125">
        <v>28</v>
      </c>
      <c r="O1514" s="125">
        <v>46</v>
      </c>
      <c r="P1514" s="125">
        <v>42</v>
      </c>
      <c r="Q1514" s="125">
        <v>58</v>
      </c>
      <c r="R1514" s="125">
        <v>30521036</v>
      </c>
      <c r="S1514" s="125">
        <v>0</v>
      </c>
      <c r="T1514" s="125"/>
      <c r="U1514" s="125">
        <v>0</v>
      </c>
      <c r="V1514" s="125">
        <v>94</v>
      </c>
      <c r="W1514" s="125">
        <v>19009.23</v>
      </c>
      <c r="X1514" s="125">
        <v>5874</v>
      </c>
      <c r="Y1514" s="125">
        <v>434.57</v>
      </c>
      <c r="Z1514" s="125" t="s">
        <v>283</v>
      </c>
      <c r="AA1514" s="125">
        <v>1</v>
      </c>
      <c r="AB1514" s="125">
        <v>6312511.5999999996</v>
      </c>
      <c r="AC1514" s="125">
        <v>10000000</v>
      </c>
      <c r="AD1514" s="125">
        <v>32826892.34</v>
      </c>
    </row>
    <row r="1515" spans="10:30" x14ac:dyDescent="0.2">
      <c r="J1515" s="125">
        <v>1513</v>
      </c>
      <c r="K1515" s="126">
        <v>41475</v>
      </c>
      <c r="L1515" s="125">
        <v>31</v>
      </c>
      <c r="M1515" s="125">
        <v>57</v>
      </c>
      <c r="N1515" s="125">
        <v>17</v>
      </c>
      <c r="O1515" s="125">
        <v>56</v>
      </c>
      <c r="P1515" s="125">
        <v>28</v>
      </c>
      <c r="Q1515" s="125">
        <v>58</v>
      </c>
      <c r="R1515" s="125">
        <v>35776730</v>
      </c>
      <c r="S1515" s="125">
        <v>0</v>
      </c>
      <c r="T1515" s="125"/>
      <c r="U1515" s="125">
        <v>0</v>
      </c>
      <c r="V1515" s="125">
        <v>44</v>
      </c>
      <c r="W1515" s="125">
        <v>47603.75</v>
      </c>
      <c r="X1515" s="125">
        <v>4837</v>
      </c>
      <c r="Y1515" s="125">
        <v>618.61</v>
      </c>
      <c r="Z1515" s="125" t="s">
        <v>283</v>
      </c>
      <c r="AA1515" s="125">
        <v>1</v>
      </c>
      <c r="AB1515" s="125">
        <v>10170920.65</v>
      </c>
      <c r="AC1515" s="125">
        <v>14500000</v>
      </c>
      <c r="AD1515" s="125">
        <v>33378093.649999999</v>
      </c>
    </row>
    <row r="1516" spans="10:30" x14ac:dyDescent="0.2">
      <c r="J1516" s="125">
        <v>1514</v>
      </c>
      <c r="K1516" s="126">
        <v>41479</v>
      </c>
      <c r="L1516" s="125">
        <v>23</v>
      </c>
      <c r="M1516" s="125">
        <v>16</v>
      </c>
      <c r="N1516" s="125">
        <v>17</v>
      </c>
      <c r="O1516" s="125">
        <v>59</v>
      </c>
      <c r="P1516" s="125">
        <v>42</v>
      </c>
      <c r="Q1516" s="125">
        <v>60</v>
      </c>
      <c r="R1516" s="125">
        <v>36074146</v>
      </c>
      <c r="S1516" s="125">
        <v>1</v>
      </c>
      <c r="T1516" s="125" t="s">
        <v>7827</v>
      </c>
      <c r="U1516" s="125">
        <v>14061405.08</v>
      </c>
      <c r="V1516" s="125">
        <v>66</v>
      </c>
      <c r="W1516" s="125">
        <v>31999.66</v>
      </c>
      <c r="X1516" s="125">
        <v>6219</v>
      </c>
      <c r="Y1516" s="125">
        <v>485.14</v>
      </c>
      <c r="Z1516" s="125" t="s">
        <v>284</v>
      </c>
      <c r="AA1516" s="125">
        <v>0</v>
      </c>
      <c r="AB1516" s="125">
        <v>0</v>
      </c>
      <c r="AC1516" s="125">
        <v>14000000</v>
      </c>
      <c r="AD1516" s="125">
        <v>33933877.159999996</v>
      </c>
    </row>
    <row r="1517" spans="10:30" x14ac:dyDescent="0.2">
      <c r="J1517" s="125">
        <v>1515</v>
      </c>
      <c r="K1517" s="126">
        <v>41482</v>
      </c>
      <c r="L1517" s="125">
        <v>59</v>
      </c>
      <c r="M1517" s="125">
        <v>49</v>
      </c>
      <c r="N1517" s="125">
        <v>13</v>
      </c>
      <c r="O1517" s="125">
        <v>18</v>
      </c>
      <c r="P1517" s="125">
        <v>4</v>
      </c>
      <c r="Q1517" s="125">
        <v>14</v>
      </c>
      <c r="R1517" s="125">
        <v>33619702</v>
      </c>
      <c r="S1517" s="125">
        <v>1</v>
      </c>
      <c r="T1517" s="125" t="s">
        <v>7831</v>
      </c>
      <c r="U1517" s="125">
        <v>15200594.630000001</v>
      </c>
      <c r="V1517" s="125">
        <v>111</v>
      </c>
      <c r="W1517" s="125">
        <v>17732.259999999998</v>
      </c>
      <c r="X1517" s="125">
        <v>8567</v>
      </c>
      <c r="Y1517" s="125">
        <v>328.21</v>
      </c>
      <c r="Z1517" s="125" t="s">
        <v>284</v>
      </c>
      <c r="AA1517" s="125">
        <v>0</v>
      </c>
      <c r="AB1517" s="125">
        <v>0</v>
      </c>
      <c r="AC1517" s="125">
        <v>2500000</v>
      </c>
      <c r="AD1517" s="125">
        <v>34451845.799999997</v>
      </c>
    </row>
    <row r="1518" spans="10:30" x14ac:dyDescent="0.2">
      <c r="J1518" s="125">
        <v>1516</v>
      </c>
      <c r="K1518" s="126">
        <v>41486</v>
      </c>
      <c r="L1518" s="125">
        <v>34</v>
      </c>
      <c r="M1518" s="125">
        <v>60</v>
      </c>
      <c r="N1518" s="125">
        <v>18</v>
      </c>
      <c r="O1518" s="125">
        <v>45</v>
      </c>
      <c r="P1518" s="125">
        <v>4</v>
      </c>
      <c r="Q1518" s="125">
        <v>20</v>
      </c>
      <c r="R1518" s="125">
        <v>23933796</v>
      </c>
      <c r="S1518" s="125">
        <v>1</v>
      </c>
      <c r="T1518" s="125" t="s">
        <v>7849</v>
      </c>
      <c r="U1518" s="125">
        <v>2581185.4500000002</v>
      </c>
      <c r="V1518" s="125">
        <v>56</v>
      </c>
      <c r="W1518" s="125">
        <v>25021.69</v>
      </c>
      <c r="X1518" s="125">
        <v>3946</v>
      </c>
      <c r="Y1518" s="125">
        <v>507.28</v>
      </c>
      <c r="Z1518" s="125" t="s">
        <v>284</v>
      </c>
      <c r="AA1518" s="125">
        <v>0</v>
      </c>
      <c r="AB1518" s="125">
        <v>0</v>
      </c>
      <c r="AC1518" s="125">
        <v>2500000</v>
      </c>
      <c r="AD1518" s="125">
        <v>34820586.590000004</v>
      </c>
    </row>
    <row r="1519" spans="10:30" x14ac:dyDescent="0.2">
      <c r="J1519" s="125">
        <v>1517</v>
      </c>
      <c r="K1519" s="126">
        <v>41489</v>
      </c>
      <c r="L1519" s="125">
        <v>45</v>
      </c>
      <c r="M1519" s="125">
        <v>38</v>
      </c>
      <c r="N1519" s="125">
        <v>52</v>
      </c>
      <c r="O1519" s="125">
        <v>17</v>
      </c>
      <c r="P1519" s="125">
        <v>7</v>
      </c>
      <c r="Q1519" s="125">
        <v>56</v>
      </c>
      <c r="R1519" s="125">
        <v>26348906</v>
      </c>
      <c r="S1519" s="125">
        <v>0</v>
      </c>
      <c r="T1519" s="125"/>
      <c r="U1519" s="125">
        <v>0</v>
      </c>
      <c r="V1519" s="125">
        <v>60</v>
      </c>
      <c r="W1519" s="125">
        <v>25710.14</v>
      </c>
      <c r="X1519" s="125">
        <v>5366</v>
      </c>
      <c r="Y1519" s="125">
        <v>410.68</v>
      </c>
      <c r="Z1519" s="125" t="s">
        <v>283</v>
      </c>
      <c r="AA1519" s="125">
        <v>1</v>
      </c>
      <c r="AB1519" s="125">
        <v>2841647.55</v>
      </c>
      <c r="AC1519" s="125">
        <v>6000000</v>
      </c>
      <c r="AD1519" s="125">
        <v>35226536.240000002</v>
      </c>
    </row>
    <row r="1520" spans="10:30" x14ac:dyDescent="0.2">
      <c r="J1520" s="125">
        <v>1518</v>
      </c>
      <c r="K1520" s="126">
        <v>41492</v>
      </c>
      <c r="L1520" s="125">
        <v>28</v>
      </c>
      <c r="M1520" s="125">
        <v>8</v>
      </c>
      <c r="N1520" s="125">
        <v>55</v>
      </c>
      <c r="O1520" s="125">
        <v>41</v>
      </c>
      <c r="P1520" s="125">
        <v>48</v>
      </c>
      <c r="Q1520" s="125">
        <v>9</v>
      </c>
      <c r="R1520" s="125">
        <v>17340232</v>
      </c>
      <c r="S1520" s="125">
        <v>0</v>
      </c>
      <c r="T1520" s="125"/>
      <c r="U1520" s="125">
        <v>0</v>
      </c>
      <c r="V1520" s="125">
        <v>28</v>
      </c>
      <c r="W1520" s="125">
        <v>36256.85</v>
      </c>
      <c r="X1520" s="125">
        <v>2892</v>
      </c>
      <c r="Y1520" s="125">
        <v>501.47</v>
      </c>
      <c r="Z1520" s="125" t="s">
        <v>283</v>
      </c>
      <c r="AA1520" s="125">
        <v>1</v>
      </c>
      <c r="AB1520" s="125">
        <v>4711737.63</v>
      </c>
      <c r="AC1520" s="125">
        <v>6700000</v>
      </c>
      <c r="AD1520" s="125">
        <v>35493691.990000002</v>
      </c>
    </row>
    <row r="1521" spans="10:30" x14ac:dyDescent="0.2">
      <c r="J1521" s="125">
        <v>1519</v>
      </c>
      <c r="K1521" s="126">
        <v>41494</v>
      </c>
      <c r="L1521" s="125">
        <v>6</v>
      </c>
      <c r="M1521" s="125">
        <v>23</v>
      </c>
      <c r="N1521" s="125">
        <v>56</v>
      </c>
      <c r="O1521" s="125">
        <v>15</v>
      </c>
      <c r="P1521" s="125">
        <v>5</v>
      </c>
      <c r="Q1521" s="125">
        <v>59</v>
      </c>
      <c r="R1521" s="125">
        <v>26494284</v>
      </c>
      <c r="S1521" s="125">
        <v>0</v>
      </c>
      <c r="T1521" s="125"/>
      <c r="U1521" s="125">
        <v>0</v>
      </c>
      <c r="V1521" s="125">
        <v>72</v>
      </c>
      <c r="W1521" s="125">
        <v>21543.33</v>
      </c>
      <c r="X1521" s="125">
        <v>5886</v>
      </c>
      <c r="Y1521" s="125">
        <v>376.46</v>
      </c>
      <c r="Z1521" s="125" t="s">
        <v>283</v>
      </c>
      <c r="AA1521" s="125">
        <v>1</v>
      </c>
      <c r="AB1521" s="125">
        <v>16228282.25</v>
      </c>
      <c r="AC1521" s="125">
        <v>21000000</v>
      </c>
      <c r="AD1521" s="125">
        <v>35901881.439999998</v>
      </c>
    </row>
    <row r="1522" spans="10:30" x14ac:dyDescent="0.2">
      <c r="J1522" s="125">
        <v>1520</v>
      </c>
      <c r="K1522" s="126">
        <v>41496</v>
      </c>
      <c r="L1522" s="125">
        <v>36</v>
      </c>
      <c r="M1522" s="125">
        <v>46</v>
      </c>
      <c r="N1522" s="125">
        <v>48</v>
      </c>
      <c r="O1522" s="125">
        <v>31</v>
      </c>
      <c r="P1522" s="125">
        <v>7</v>
      </c>
      <c r="Q1522" s="125">
        <v>35</v>
      </c>
      <c r="R1522" s="125">
        <v>39252254</v>
      </c>
      <c r="S1522" s="125">
        <v>0</v>
      </c>
      <c r="T1522" s="125"/>
      <c r="U1522" s="125">
        <v>0</v>
      </c>
      <c r="V1522" s="125">
        <v>43</v>
      </c>
      <c r="W1522" s="125">
        <v>53442.81</v>
      </c>
      <c r="X1522" s="125">
        <v>5886</v>
      </c>
      <c r="Y1522" s="125">
        <v>557.74</v>
      </c>
      <c r="Z1522" s="125" t="s">
        <v>283</v>
      </c>
      <c r="AA1522" s="125">
        <v>1</v>
      </c>
      <c r="AB1522" s="125">
        <v>20461515.75</v>
      </c>
      <c r="AC1522" s="125">
        <v>25000000</v>
      </c>
      <c r="AD1522" s="125">
        <v>36506629.100000001</v>
      </c>
    </row>
    <row r="1523" spans="10:30" x14ac:dyDescent="0.2">
      <c r="J1523" s="125">
        <v>1521</v>
      </c>
      <c r="K1523" s="126">
        <v>41500</v>
      </c>
      <c r="L1523" s="125">
        <v>18</v>
      </c>
      <c r="M1523" s="125">
        <v>30</v>
      </c>
      <c r="N1523" s="125">
        <v>14</v>
      </c>
      <c r="O1523" s="125">
        <v>11</v>
      </c>
      <c r="P1523" s="125">
        <v>33</v>
      </c>
      <c r="Q1523" s="125">
        <v>39</v>
      </c>
      <c r="R1523" s="125">
        <v>44992102</v>
      </c>
      <c r="S1523" s="125">
        <v>1</v>
      </c>
      <c r="T1523" s="125" t="s">
        <v>7829</v>
      </c>
      <c r="U1523" s="125">
        <v>25313774</v>
      </c>
      <c r="V1523" s="125">
        <v>134</v>
      </c>
      <c r="W1523" s="125">
        <v>19657.330000000002</v>
      </c>
      <c r="X1523" s="125">
        <v>9266</v>
      </c>
      <c r="Y1523" s="125">
        <v>406.1</v>
      </c>
      <c r="Z1523" s="125" t="s">
        <v>284</v>
      </c>
      <c r="AA1523" s="125">
        <v>0</v>
      </c>
      <c r="AB1523" s="125">
        <v>0</v>
      </c>
      <c r="AC1523" s="125">
        <v>2500000</v>
      </c>
      <c r="AD1523" s="125">
        <v>37199808.869999997</v>
      </c>
    </row>
    <row r="1524" spans="10:30" x14ac:dyDescent="0.2">
      <c r="J1524" s="125">
        <v>1522</v>
      </c>
      <c r="K1524" s="126">
        <v>41503</v>
      </c>
      <c r="L1524" s="125">
        <v>33</v>
      </c>
      <c r="M1524" s="125">
        <v>5</v>
      </c>
      <c r="N1524" s="125">
        <v>23</v>
      </c>
      <c r="O1524" s="125">
        <v>32</v>
      </c>
      <c r="P1524" s="125">
        <v>8</v>
      </c>
      <c r="Q1524" s="125">
        <v>56</v>
      </c>
      <c r="R1524" s="125">
        <v>26124950</v>
      </c>
      <c r="S1524" s="125">
        <v>0</v>
      </c>
      <c r="T1524" s="125"/>
      <c r="U1524" s="125">
        <v>0</v>
      </c>
      <c r="V1524" s="125">
        <v>93</v>
      </c>
      <c r="W1524" s="125">
        <v>16446.2</v>
      </c>
      <c r="X1524" s="125">
        <v>6765</v>
      </c>
      <c r="Y1524" s="125">
        <v>322.98</v>
      </c>
      <c r="Z1524" s="125" t="s">
        <v>283</v>
      </c>
      <c r="AA1524" s="125">
        <v>1</v>
      </c>
      <c r="AB1524" s="125">
        <v>2817494.59</v>
      </c>
      <c r="AC1524" s="125">
        <v>6000000</v>
      </c>
      <c r="AD1524" s="125">
        <v>37602308.109999999</v>
      </c>
    </row>
    <row r="1525" spans="10:30" x14ac:dyDescent="0.2">
      <c r="J1525" s="125">
        <v>1523</v>
      </c>
      <c r="K1525" s="126">
        <v>41507</v>
      </c>
      <c r="L1525" s="125">
        <v>25</v>
      </c>
      <c r="M1525" s="125">
        <v>39</v>
      </c>
      <c r="N1525" s="125">
        <v>44</v>
      </c>
      <c r="O1525" s="125">
        <v>41</v>
      </c>
      <c r="P1525" s="125">
        <v>31</v>
      </c>
      <c r="Q1525" s="125">
        <v>22</v>
      </c>
      <c r="R1525" s="125">
        <v>29014322</v>
      </c>
      <c r="S1525" s="125">
        <v>0</v>
      </c>
      <c r="T1525" s="125"/>
      <c r="U1525" s="125">
        <v>0</v>
      </c>
      <c r="V1525" s="125">
        <v>61</v>
      </c>
      <c r="W1525" s="125">
        <v>27846.83</v>
      </c>
      <c r="X1525" s="125">
        <v>4254</v>
      </c>
      <c r="Y1525" s="125">
        <v>570.44000000000005</v>
      </c>
      <c r="Z1525" s="125" t="s">
        <v>283</v>
      </c>
      <c r="AA1525" s="125">
        <v>1</v>
      </c>
      <c r="AB1525" s="125">
        <v>5946598.9699999997</v>
      </c>
      <c r="AC1525" s="125">
        <v>9500000</v>
      </c>
      <c r="AD1525" s="125">
        <v>38049323.030000001</v>
      </c>
    </row>
    <row r="1526" spans="10:30" x14ac:dyDescent="0.2">
      <c r="J1526" s="125">
        <v>1524</v>
      </c>
      <c r="K1526" s="126">
        <v>41510</v>
      </c>
      <c r="L1526" s="125">
        <v>40</v>
      </c>
      <c r="M1526" s="125">
        <v>53</v>
      </c>
      <c r="N1526" s="125">
        <v>12</v>
      </c>
      <c r="O1526" s="125">
        <v>46</v>
      </c>
      <c r="P1526" s="125">
        <v>2</v>
      </c>
      <c r="Q1526" s="125">
        <v>52</v>
      </c>
      <c r="R1526" s="125">
        <v>34940408</v>
      </c>
      <c r="S1526" s="125">
        <v>0</v>
      </c>
      <c r="T1526" s="125"/>
      <c r="U1526" s="125">
        <v>0</v>
      </c>
      <c r="V1526" s="125">
        <v>53</v>
      </c>
      <c r="W1526" s="125">
        <v>38596.269999999997</v>
      </c>
      <c r="X1526" s="125">
        <v>4637</v>
      </c>
      <c r="Y1526" s="125">
        <v>630.21</v>
      </c>
      <c r="Z1526" s="125" t="s">
        <v>283</v>
      </c>
      <c r="AA1526" s="125">
        <v>1</v>
      </c>
      <c r="AB1526" s="125">
        <v>21532147.870000001</v>
      </c>
      <c r="AC1526" s="125">
        <v>26000000</v>
      </c>
      <c r="AD1526" s="125">
        <v>38587639.369999997</v>
      </c>
    </row>
    <row r="1527" spans="10:30" x14ac:dyDescent="0.2">
      <c r="J1527" s="125">
        <v>1525</v>
      </c>
      <c r="K1527" s="126">
        <v>41514</v>
      </c>
      <c r="L1527" s="125">
        <v>30</v>
      </c>
      <c r="M1527" s="125">
        <v>46</v>
      </c>
      <c r="N1527" s="125">
        <v>35</v>
      </c>
      <c r="O1527" s="125">
        <v>54</v>
      </c>
      <c r="P1527" s="125">
        <v>26</v>
      </c>
      <c r="Q1527" s="125">
        <v>2</v>
      </c>
      <c r="R1527" s="125">
        <v>42186772</v>
      </c>
      <c r="S1527" s="125">
        <v>0</v>
      </c>
      <c r="T1527" s="125"/>
      <c r="U1527" s="125">
        <v>0</v>
      </c>
      <c r="V1527" s="125">
        <v>67</v>
      </c>
      <c r="W1527" s="125">
        <v>36863.339999999997</v>
      </c>
      <c r="X1527" s="125">
        <v>6260</v>
      </c>
      <c r="Y1527" s="125">
        <v>563.63</v>
      </c>
      <c r="Z1527" s="125" t="s">
        <v>283</v>
      </c>
      <c r="AA1527" s="125">
        <v>1</v>
      </c>
      <c r="AB1527" s="125">
        <v>26081860.010000002</v>
      </c>
      <c r="AC1527" s="125">
        <v>32000000</v>
      </c>
      <c r="AD1527" s="125">
        <v>39237598.270000003</v>
      </c>
    </row>
    <row r="1528" spans="10:30" x14ac:dyDescent="0.2">
      <c r="J1528" s="125">
        <v>1526</v>
      </c>
      <c r="K1528" s="126">
        <v>41517</v>
      </c>
      <c r="L1528" s="125">
        <v>51</v>
      </c>
      <c r="M1528" s="125">
        <v>47</v>
      </c>
      <c r="N1528" s="125">
        <v>28</v>
      </c>
      <c r="O1528" s="125">
        <v>10</v>
      </c>
      <c r="P1528" s="125">
        <v>59</v>
      </c>
      <c r="Q1528" s="125">
        <v>16</v>
      </c>
      <c r="R1528" s="125">
        <v>52522740</v>
      </c>
      <c r="S1528" s="125">
        <v>1</v>
      </c>
      <c r="T1528" s="125" t="s">
        <v>7830</v>
      </c>
      <c r="U1528" s="125">
        <v>31746274.149999999</v>
      </c>
      <c r="V1528" s="125">
        <v>149</v>
      </c>
      <c r="W1528" s="125">
        <v>20637.37</v>
      </c>
      <c r="X1528" s="125">
        <v>10735</v>
      </c>
      <c r="Y1528" s="125">
        <v>409.2</v>
      </c>
      <c r="Z1528" s="125" t="s">
        <v>284</v>
      </c>
      <c r="AA1528" s="125">
        <v>0</v>
      </c>
      <c r="AB1528" s="125">
        <v>0</v>
      </c>
      <c r="AC1528" s="125">
        <v>2500000</v>
      </c>
      <c r="AD1528" s="125">
        <v>40046800.310000002</v>
      </c>
    </row>
    <row r="1529" spans="10:30" x14ac:dyDescent="0.2">
      <c r="J1529" s="125">
        <v>1527</v>
      </c>
      <c r="K1529" s="126">
        <v>41521</v>
      </c>
      <c r="L1529" s="125">
        <v>32</v>
      </c>
      <c r="M1529" s="125">
        <v>44</v>
      </c>
      <c r="N1529" s="125">
        <v>42</v>
      </c>
      <c r="O1529" s="125">
        <v>48</v>
      </c>
      <c r="P1529" s="125">
        <v>16</v>
      </c>
      <c r="Q1529" s="125">
        <v>36</v>
      </c>
      <c r="R1529" s="125">
        <v>23361580</v>
      </c>
      <c r="S1529" s="125">
        <v>0</v>
      </c>
      <c r="T1529" s="125"/>
      <c r="U1529" s="125">
        <v>0</v>
      </c>
      <c r="V1529" s="125">
        <v>92</v>
      </c>
      <c r="W1529" s="125">
        <v>14866.46</v>
      </c>
      <c r="X1529" s="125">
        <v>5439</v>
      </c>
      <c r="Y1529" s="125">
        <v>359.23</v>
      </c>
      <c r="Z1529" s="125" t="s">
        <v>283</v>
      </c>
      <c r="AA1529" s="125">
        <v>1</v>
      </c>
      <c r="AB1529" s="125">
        <v>2519473.73</v>
      </c>
      <c r="AC1529" s="125">
        <v>5200000</v>
      </c>
      <c r="AD1529" s="125">
        <v>40406725.149999999</v>
      </c>
    </row>
    <row r="1530" spans="10:30" x14ac:dyDescent="0.2">
      <c r="J1530" s="125">
        <v>1528</v>
      </c>
      <c r="K1530" s="126">
        <v>41523</v>
      </c>
      <c r="L1530" s="125">
        <v>4</v>
      </c>
      <c r="M1530" s="125">
        <v>13</v>
      </c>
      <c r="N1530" s="125">
        <v>58</v>
      </c>
      <c r="O1530" s="125">
        <v>36</v>
      </c>
      <c r="P1530" s="125">
        <v>19</v>
      </c>
      <c r="Q1530" s="125">
        <v>15</v>
      </c>
      <c r="R1530" s="125">
        <v>21722580</v>
      </c>
      <c r="S1530" s="125">
        <v>0</v>
      </c>
      <c r="T1530" s="125"/>
      <c r="U1530" s="125">
        <v>0</v>
      </c>
      <c r="V1530" s="125">
        <v>101</v>
      </c>
      <c r="W1530" s="125">
        <v>12591.67</v>
      </c>
      <c r="X1530" s="125">
        <v>7347</v>
      </c>
      <c r="Y1530" s="125">
        <v>247.28</v>
      </c>
      <c r="Z1530" s="125" t="s">
        <v>283</v>
      </c>
      <c r="AA1530" s="125">
        <v>1</v>
      </c>
      <c r="AB1530" s="125">
        <v>4862186.4000000004</v>
      </c>
      <c r="AC1530" s="125">
        <v>7500000</v>
      </c>
      <c r="AD1530" s="125">
        <v>40741398.399999999</v>
      </c>
    </row>
    <row r="1531" spans="10:30" x14ac:dyDescent="0.2">
      <c r="J1531" s="125">
        <v>1529</v>
      </c>
      <c r="K1531" s="126">
        <v>41528</v>
      </c>
      <c r="L1531" s="125">
        <v>35</v>
      </c>
      <c r="M1531" s="125">
        <v>17</v>
      </c>
      <c r="N1531" s="125">
        <v>15</v>
      </c>
      <c r="O1531" s="125">
        <v>34</v>
      </c>
      <c r="P1531" s="125">
        <v>49</v>
      </c>
      <c r="Q1531" s="125">
        <v>11</v>
      </c>
      <c r="R1531" s="125">
        <v>30435704</v>
      </c>
      <c r="S1531" s="125">
        <v>1</v>
      </c>
      <c r="T1531" s="125" t="s">
        <v>7827</v>
      </c>
      <c r="U1531" s="125">
        <v>8144582.4000000004</v>
      </c>
      <c r="V1531" s="125">
        <v>75</v>
      </c>
      <c r="W1531" s="125">
        <v>23758.3</v>
      </c>
      <c r="X1531" s="125">
        <v>6622</v>
      </c>
      <c r="Y1531" s="125">
        <v>384.4</v>
      </c>
      <c r="Z1531" s="125" t="s">
        <v>284</v>
      </c>
      <c r="AA1531" s="125">
        <v>0</v>
      </c>
      <c r="AB1531" s="125">
        <v>0</v>
      </c>
      <c r="AC1531" s="125">
        <v>15000000</v>
      </c>
      <c r="AD1531" s="125">
        <v>41210312.130000003</v>
      </c>
    </row>
    <row r="1532" spans="10:30" x14ac:dyDescent="0.2">
      <c r="J1532" s="125">
        <v>1530</v>
      </c>
      <c r="K1532" s="126">
        <v>41531</v>
      </c>
      <c r="L1532" s="125">
        <v>53</v>
      </c>
      <c r="M1532" s="125">
        <v>10</v>
      </c>
      <c r="N1532" s="125">
        <v>28</v>
      </c>
      <c r="O1532" s="125">
        <v>16</v>
      </c>
      <c r="P1532" s="125">
        <v>48</v>
      </c>
      <c r="Q1532" s="125">
        <v>33</v>
      </c>
      <c r="R1532" s="125">
        <v>37650804</v>
      </c>
      <c r="S1532" s="125">
        <v>2</v>
      </c>
      <c r="T1532" s="125" t="s">
        <v>7830</v>
      </c>
      <c r="U1532" s="125">
        <v>7800140.9199999999</v>
      </c>
      <c r="V1532" s="125">
        <v>138</v>
      </c>
      <c r="W1532" s="125">
        <v>15973.07</v>
      </c>
      <c r="X1532" s="125">
        <v>9644</v>
      </c>
      <c r="Y1532" s="125">
        <v>326.52</v>
      </c>
      <c r="Z1532" s="125" t="s">
        <v>284</v>
      </c>
      <c r="AA1532" s="125">
        <v>0</v>
      </c>
      <c r="AB1532" s="125">
        <v>0</v>
      </c>
      <c r="AC1532" s="125">
        <v>2500000</v>
      </c>
      <c r="AD1532" s="125">
        <v>41790386.729999997</v>
      </c>
    </row>
    <row r="1533" spans="10:30" x14ac:dyDescent="0.2">
      <c r="J1533" s="125">
        <v>1531</v>
      </c>
      <c r="K1533" s="126">
        <v>41535</v>
      </c>
      <c r="L1533" s="125">
        <v>24</v>
      </c>
      <c r="M1533" s="125">
        <v>41</v>
      </c>
      <c r="N1533" s="125">
        <v>12</v>
      </c>
      <c r="O1533" s="125">
        <v>42</v>
      </c>
      <c r="P1533" s="125">
        <v>44</v>
      </c>
      <c r="Q1533" s="125">
        <v>13</v>
      </c>
      <c r="R1533" s="125">
        <v>23570024</v>
      </c>
      <c r="S1533" s="125">
        <v>0</v>
      </c>
      <c r="T1533" s="125"/>
      <c r="U1533" s="125">
        <v>0</v>
      </c>
      <c r="V1533" s="125">
        <v>108</v>
      </c>
      <c r="W1533" s="125">
        <v>12777.02</v>
      </c>
      <c r="X1533" s="125">
        <v>5944</v>
      </c>
      <c r="Y1533" s="125">
        <v>331.64</v>
      </c>
      <c r="Z1533" s="125" t="s">
        <v>283</v>
      </c>
      <c r="AA1533" s="125">
        <v>1</v>
      </c>
      <c r="AB1533" s="125">
        <v>2541953.77</v>
      </c>
      <c r="AC1533" s="125">
        <v>5500000</v>
      </c>
      <c r="AD1533" s="125">
        <v>42153523</v>
      </c>
    </row>
    <row r="1534" spans="10:30" x14ac:dyDescent="0.2">
      <c r="J1534" s="125">
        <v>1532</v>
      </c>
      <c r="K1534" s="126">
        <v>41538</v>
      </c>
      <c r="L1534" s="125">
        <v>42</v>
      </c>
      <c r="M1534" s="125">
        <v>2</v>
      </c>
      <c r="N1534" s="125">
        <v>11</v>
      </c>
      <c r="O1534" s="125">
        <v>23</v>
      </c>
      <c r="P1534" s="125">
        <v>31</v>
      </c>
      <c r="Q1534" s="125">
        <v>44</v>
      </c>
      <c r="R1534" s="125">
        <v>30240050</v>
      </c>
      <c r="S1534" s="125">
        <v>3</v>
      </c>
      <c r="T1534" s="125" t="s">
        <v>7840</v>
      </c>
      <c r="U1534" s="125">
        <v>1934416.36</v>
      </c>
      <c r="V1534" s="125">
        <v>91</v>
      </c>
      <c r="W1534" s="125">
        <v>19455.14</v>
      </c>
      <c r="X1534" s="125">
        <v>5676</v>
      </c>
      <c r="Y1534" s="125">
        <v>445.58</v>
      </c>
      <c r="Z1534" s="125" t="s">
        <v>284</v>
      </c>
      <c r="AA1534" s="125">
        <v>0</v>
      </c>
      <c r="AB1534" s="125">
        <v>0</v>
      </c>
      <c r="AC1534" s="125">
        <v>2500000</v>
      </c>
      <c r="AD1534" s="125">
        <v>42619422.340000004</v>
      </c>
    </row>
    <row r="1535" spans="10:30" x14ac:dyDescent="0.2">
      <c r="J1535" s="125">
        <v>1533</v>
      </c>
      <c r="K1535" s="126">
        <v>41542</v>
      </c>
      <c r="L1535" s="125">
        <v>29</v>
      </c>
      <c r="M1535" s="125">
        <v>21</v>
      </c>
      <c r="N1535" s="125">
        <v>47</v>
      </c>
      <c r="O1535" s="125">
        <v>57</v>
      </c>
      <c r="P1535" s="125">
        <v>13</v>
      </c>
      <c r="Q1535" s="125">
        <v>34</v>
      </c>
      <c r="R1535" s="125">
        <v>22933224</v>
      </c>
      <c r="S1535" s="125">
        <v>0</v>
      </c>
      <c r="T1535" s="125"/>
      <c r="U1535" s="125">
        <v>0</v>
      </c>
      <c r="V1535" s="125">
        <v>89</v>
      </c>
      <c r="W1535" s="125">
        <v>15085.8</v>
      </c>
      <c r="X1535" s="125">
        <v>5659</v>
      </c>
      <c r="Y1535" s="125">
        <v>338.93</v>
      </c>
      <c r="Z1535" s="125" t="s">
        <v>283</v>
      </c>
      <c r="AA1535" s="125">
        <v>1</v>
      </c>
      <c r="AB1535" s="125">
        <v>2473276.87</v>
      </c>
      <c r="AC1535" s="125">
        <v>5200000</v>
      </c>
      <c r="AD1535" s="125">
        <v>42972747.619999997</v>
      </c>
    </row>
    <row r="1536" spans="10:30" x14ac:dyDescent="0.2">
      <c r="J1536" s="125">
        <v>1534</v>
      </c>
      <c r="K1536" s="126">
        <v>41545</v>
      </c>
      <c r="L1536" s="125">
        <v>28</v>
      </c>
      <c r="M1536" s="125">
        <v>12</v>
      </c>
      <c r="N1536" s="125">
        <v>34</v>
      </c>
      <c r="O1536" s="125">
        <v>29</v>
      </c>
      <c r="P1536" s="125">
        <v>1</v>
      </c>
      <c r="Q1536" s="125">
        <v>48</v>
      </c>
      <c r="R1536" s="125">
        <v>30240480</v>
      </c>
      <c r="S1536" s="125">
        <v>1</v>
      </c>
      <c r="T1536" s="125" t="s">
        <v>7829</v>
      </c>
      <c r="U1536" s="125">
        <v>5734618.5700000003</v>
      </c>
      <c r="V1536" s="125">
        <v>89</v>
      </c>
      <c r="W1536" s="125">
        <v>19892.61</v>
      </c>
      <c r="X1536" s="125">
        <v>6196</v>
      </c>
      <c r="Y1536" s="125">
        <v>408.19</v>
      </c>
      <c r="Z1536" s="125" t="s">
        <v>284</v>
      </c>
      <c r="AA1536" s="125">
        <v>0</v>
      </c>
      <c r="AB1536" s="125">
        <v>0</v>
      </c>
      <c r="AC1536" s="125">
        <v>12300000</v>
      </c>
      <c r="AD1536" s="125">
        <v>43438653.590000004</v>
      </c>
    </row>
    <row r="1537" spans="10:30" x14ac:dyDescent="0.2">
      <c r="J1537" s="125">
        <v>1535</v>
      </c>
      <c r="K1537" s="126">
        <v>41549</v>
      </c>
      <c r="L1537" s="125">
        <v>55</v>
      </c>
      <c r="M1537" s="125">
        <v>25</v>
      </c>
      <c r="N1537" s="125">
        <v>9</v>
      </c>
      <c r="O1537" s="125">
        <v>8</v>
      </c>
      <c r="P1537" s="125">
        <v>54</v>
      </c>
      <c r="Q1537" s="125">
        <v>41</v>
      </c>
      <c r="R1537" s="125">
        <v>33122518</v>
      </c>
      <c r="S1537" s="125">
        <v>0</v>
      </c>
      <c r="T1537" s="125"/>
      <c r="U1537" s="125">
        <v>0</v>
      </c>
      <c r="V1537" s="125">
        <v>63</v>
      </c>
      <c r="W1537" s="125">
        <v>30780.52</v>
      </c>
      <c r="X1537" s="125">
        <v>6058</v>
      </c>
      <c r="Y1537" s="125">
        <v>457.28</v>
      </c>
      <c r="Z1537" s="125" t="s">
        <v>283</v>
      </c>
      <c r="AA1537" s="125">
        <v>1</v>
      </c>
      <c r="AB1537" s="125">
        <v>13376862.66</v>
      </c>
      <c r="AC1537" s="125">
        <v>17000000</v>
      </c>
      <c r="AD1537" s="125">
        <v>43948962.259999998</v>
      </c>
    </row>
    <row r="1538" spans="10:30" x14ac:dyDescent="0.2">
      <c r="J1538" s="125">
        <v>1536</v>
      </c>
      <c r="K1538" s="126">
        <v>41552</v>
      </c>
      <c r="L1538" s="125">
        <v>18</v>
      </c>
      <c r="M1538" s="125">
        <v>32</v>
      </c>
      <c r="N1538" s="125">
        <v>29</v>
      </c>
      <c r="O1538" s="125">
        <v>13</v>
      </c>
      <c r="P1538" s="125">
        <v>50</v>
      </c>
      <c r="Q1538" s="125">
        <v>58</v>
      </c>
      <c r="R1538" s="125">
        <v>41562606</v>
      </c>
      <c r="S1538" s="125">
        <v>0</v>
      </c>
      <c r="T1538" s="125"/>
      <c r="U1538" s="125">
        <v>0</v>
      </c>
      <c r="V1538" s="125">
        <v>89</v>
      </c>
      <c r="W1538" s="125">
        <v>27340.47</v>
      </c>
      <c r="X1538" s="125">
        <v>7408</v>
      </c>
      <c r="Y1538" s="125">
        <v>469.24</v>
      </c>
      <c r="Z1538" s="125" t="s">
        <v>283</v>
      </c>
      <c r="AA1538" s="125">
        <v>1</v>
      </c>
      <c r="AB1538" s="125">
        <v>17859260.43</v>
      </c>
      <c r="AC1538" s="125">
        <v>23000000</v>
      </c>
      <c r="AD1538" s="125">
        <v>44589304.810000002</v>
      </c>
    </row>
    <row r="1539" spans="10:30" x14ac:dyDescent="0.2">
      <c r="J1539" s="125">
        <v>1537</v>
      </c>
      <c r="K1539" s="126">
        <v>41556</v>
      </c>
      <c r="L1539" s="125">
        <v>6</v>
      </c>
      <c r="M1539" s="125">
        <v>56</v>
      </c>
      <c r="N1539" s="125">
        <v>33</v>
      </c>
      <c r="O1539" s="125">
        <v>50</v>
      </c>
      <c r="P1539" s="125">
        <v>51</v>
      </c>
      <c r="Q1539" s="125">
        <v>10</v>
      </c>
      <c r="R1539" s="125">
        <v>49821730</v>
      </c>
      <c r="S1539" s="125">
        <v>1</v>
      </c>
      <c r="T1539" s="125" t="s">
        <v>7842</v>
      </c>
      <c r="U1539" s="125">
        <v>23232379.039999999</v>
      </c>
      <c r="V1539" s="125">
        <v>209</v>
      </c>
      <c r="W1539" s="125">
        <v>13956.16</v>
      </c>
      <c r="X1539" s="125">
        <v>11870</v>
      </c>
      <c r="Y1539" s="125">
        <v>351.04</v>
      </c>
      <c r="Z1539" s="125" t="s">
        <v>284</v>
      </c>
      <c r="AA1539" s="125">
        <v>0</v>
      </c>
      <c r="AB1539" s="125">
        <v>0</v>
      </c>
      <c r="AC1539" s="125">
        <v>2500000</v>
      </c>
      <c r="AD1539" s="125">
        <v>45356893.200000003</v>
      </c>
    </row>
    <row r="1540" spans="10:30" x14ac:dyDescent="0.2">
      <c r="J1540" s="125">
        <v>1538</v>
      </c>
      <c r="K1540" s="126">
        <v>41558</v>
      </c>
      <c r="L1540" s="125">
        <v>35</v>
      </c>
      <c r="M1540" s="125">
        <v>52</v>
      </c>
      <c r="N1540" s="125">
        <v>27</v>
      </c>
      <c r="O1540" s="125">
        <v>53</v>
      </c>
      <c r="P1540" s="125">
        <v>57</v>
      </c>
      <c r="Q1540" s="125">
        <v>23</v>
      </c>
      <c r="R1540" s="125">
        <v>20060470</v>
      </c>
      <c r="S1540" s="125">
        <v>1</v>
      </c>
      <c r="T1540" s="125" t="s">
        <v>7847</v>
      </c>
      <c r="U1540" s="125">
        <v>2163459.2799999998</v>
      </c>
      <c r="V1540" s="125">
        <v>132</v>
      </c>
      <c r="W1540" s="125">
        <v>8897.35</v>
      </c>
      <c r="X1540" s="125">
        <v>5238</v>
      </c>
      <c r="Y1540" s="125">
        <v>320.31</v>
      </c>
      <c r="Z1540" s="125" t="s">
        <v>284</v>
      </c>
      <c r="AA1540" s="125">
        <v>0</v>
      </c>
      <c r="AB1540" s="125">
        <v>0</v>
      </c>
      <c r="AC1540" s="125">
        <v>2500000</v>
      </c>
      <c r="AD1540" s="125">
        <v>45665958.829999998</v>
      </c>
    </row>
    <row r="1541" spans="10:30" x14ac:dyDescent="0.2">
      <c r="J1541" s="125">
        <v>1539</v>
      </c>
      <c r="K1541" s="126">
        <v>41563</v>
      </c>
      <c r="L1541" s="125">
        <v>10</v>
      </c>
      <c r="M1541" s="125">
        <v>49</v>
      </c>
      <c r="N1541" s="125">
        <v>8</v>
      </c>
      <c r="O1541" s="125">
        <v>58</v>
      </c>
      <c r="P1541" s="125">
        <v>20</v>
      </c>
      <c r="Q1541" s="125">
        <v>26</v>
      </c>
      <c r="R1541" s="125">
        <v>24673116</v>
      </c>
      <c r="S1541" s="125">
        <v>0</v>
      </c>
      <c r="T1541" s="125"/>
      <c r="U1541" s="125">
        <v>0</v>
      </c>
      <c r="V1541" s="125">
        <v>53</v>
      </c>
      <c r="W1541" s="125">
        <v>27254.69</v>
      </c>
      <c r="X1541" s="125">
        <v>4366</v>
      </c>
      <c r="Y1541" s="125">
        <v>472.64</v>
      </c>
      <c r="Z1541" s="125" t="s">
        <v>283</v>
      </c>
      <c r="AA1541" s="125">
        <v>1</v>
      </c>
      <c r="AB1541" s="125">
        <v>14133639.1</v>
      </c>
      <c r="AC1541" s="125">
        <v>17500000</v>
      </c>
      <c r="AD1541" s="125">
        <v>46046090.109999999</v>
      </c>
    </row>
    <row r="1542" spans="10:30" x14ac:dyDescent="0.2">
      <c r="J1542" s="125">
        <v>1540</v>
      </c>
      <c r="K1542" s="126">
        <v>41566</v>
      </c>
      <c r="L1542" s="125">
        <v>54</v>
      </c>
      <c r="M1542" s="125">
        <v>47</v>
      </c>
      <c r="N1542" s="125">
        <v>27</v>
      </c>
      <c r="O1542" s="125">
        <v>17</v>
      </c>
      <c r="P1542" s="125">
        <v>3</v>
      </c>
      <c r="Q1542" s="125">
        <v>32</v>
      </c>
      <c r="R1542" s="125">
        <v>42597696</v>
      </c>
      <c r="S1542" s="125">
        <v>0</v>
      </c>
      <c r="T1542" s="125"/>
      <c r="U1542" s="125">
        <v>0</v>
      </c>
      <c r="V1542" s="125">
        <v>299</v>
      </c>
      <c r="W1542" s="125">
        <v>8340.81</v>
      </c>
      <c r="X1542" s="125">
        <v>14429</v>
      </c>
      <c r="Y1542" s="125">
        <v>246.91</v>
      </c>
      <c r="Z1542" s="125" t="s">
        <v>283</v>
      </c>
      <c r="AA1542" s="125">
        <v>1</v>
      </c>
      <c r="AB1542" s="125">
        <v>18727668.109999999</v>
      </c>
      <c r="AC1542" s="125">
        <v>23000000</v>
      </c>
      <c r="AD1542" s="125">
        <v>46702379.979999997</v>
      </c>
    </row>
    <row r="1543" spans="10:30" x14ac:dyDescent="0.2">
      <c r="J1543" s="125">
        <v>1541</v>
      </c>
      <c r="K1543" s="126">
        <v>41570</v>
      </c>
      <c r="L1543" s="125">
        <v>37</v>
      </c>
      <c r="M1543" s="125">
        <v>5</v>
      </c>
      <c r="N1543" s="125">
        <v>24</v>
      </c>
      <c r="O1543" s="125">
        <v>44</v>
      </c>
      <c r="P1543" s="125">
        <v>49</v>
      </c>
      <c r="Q1543" s="125">
        <v>58</v>
      </c>
      <c r="R1543" s="125">
        <v>46061530</v>
      </c>
      <c r="S1543" s="125">
        <v>0</v>
      </c>
      <c r="T1543" s="125"/>
      <c r="U1543" s="125">
        <v>0</v>
      </c>
      <c r="V1543" s="125">
        <v>205</v>
      </c>
      <c r="W1543" s="125">
        <v>13154.6</v>
      </c>
      <c r="X1543" s="125">
        <v>12026</v>
      </c>
      <c r="Y1543" s="125">
        <v>320.33999999999997</v>
      </c>
      <c r="Z1543" s="125" t="s">
        <v>283</v>
      </c>
      <c r="AA1543" s="125">
        <v>1</v>
      </c>
      <c r="AB1543" s="125">
        <v>23695260.850000001</v>
      </c>
      <c r="AC1543" s="125">
        <v>29000000</v>
      </c>
      <c r="AD1543" s="125">
        <v>47412036.100000001</v>
      </c>
    </row>
    <row r="1544" spans="10:30" x14ac:dyDescent="0.2">
      <c r="J1544" s="125">
        <v>1542</v>
      </c>
      <c r="K1544" s="126">
        <v>41573</v>
      </c>
      <c r="L1544" s="125">
        <v>7</v>
      </c>
      <c r="M1544" s="125">
        <v>12</v>
      </c>
      <c r="N1544" s="125">
        <v>57</v>
      </c>
      <c r="O1544" s="125">
        <v>11</v>
      </c>
      <c r="P1544" s="125">
        <v>30</v>
      </c>
      <c r="Q1544" s="125">
        <v>39</v>
      </c>
      <c r="R1544" s="125">
        <v>54891958</v>
      </c>
      <c r="S1544" s="125">
        <v>0</v>
      </c>
      <c r="T1544" s="125"/>
      <c r="U1544" s="125">
        <v>0</v>
      </c>
      <c r="V1544" s="125">
        <v>154</v>
      </c>
      <c r="W1544" s="125">
        <v>20868.02</v>
      </c>
      <c r="X1544" s="125">
        <v>11783</v>
      </c>
      <c r="Y1544" s="125">
        <v>389.62</v>
      </c>
      <c r="Z1544" s="125" t="s">
        <v>283</v>
      </c>
      <c r="AA1544" s="125">
        <v>1</v>
      </c>
      <c r="AB1544" s="125">
        <v>29615187.77</v>
      </c>
      <c r="AC1544" s="125">
        <v>37000000</v>
      </c>
      <c r="AD1544" s="125">
        <v>48257739.960000001</v>
      </c>
    </row>
    <row r="1545" spans="10:30" x14ac:dyDescent="0.2">
      <c r="J1545" s="125">
        <v>1543</v>
      </c>
      <c r="K1545" s="126">
        <v>41577</v>
      </c>
      <c r="L1545" s="125">
        <v>30</v>
      </c>
      <c r="M1545" s="125">
        <v>7</v>
      </c>
      <c r="N1545" s="125">
        <v>23</v>
      </c>
      <c r="O1545" s="125">
        <v>20</v>
      </c>
      <c r="P1545" s="125">
        <v>15</v>
      </c>
      <c r="Q1545" s="125">
        <v>41</v>
      </c>
      <c r="R1545" s="125">
        <v>66433014</v>
      </c>
      <c r="S1545" s="125">
        <v>0</v>
      </c>
      <c r="T1545" s="125"/>
      <c r="U1545" s="125">
        <v>0</v>
      </c>
      <c r="V1545" s="125">
        <v>182</v>
      </c>
      <c r="W1545" s="125">
        <v>21370.06</v>
      </c>
      <c r="X1545" s="125">
        <v>13138</v>
      </c>
      <c r="Y1545" s="125">
        <v>422.91</v>
      </c>
      <c r="Z1545" s="125" t="s">
        <v>283</v>
      </c>
      <c r="AA1545" s="125">
        <v>1</v>
      </c>
      <c r="AB1545" s="125">
        <v>36779781.700000003</v>
      </c>
      <c r="AC1545" s="125">
        <v>45000000</v>
      </c>
      <c r="AD1545" s="125">
        <v>49281253.399999999</v>
      </c>
    </row>
    <row r="1546" spans="10:30" x14ac:dyDescent="0.2">
      <c r="J1546" s="125">
        <v>1544</v>
      </c>
      <c r="K1546" s="126">
        <v>41579</v>
      </c>
      <c r="L1546" s="125">
        <v>30</v>
      </c>
      <c r="M1546" s="125">
        <v>50</v>
      </c>
      <c r="N1546" s="125">
        <v>45</v>
      </c>
      <c r="O1546" s="125">
        <v>2</v>
      </c>
      <c r="P1546" s="125">
        <v>35</v>
      </c>
      <c r="Q1546" s="125">
        <v>21</v>
      </c>
      <c r="R1546" s="125">
        <v>69125452</v>
      </c>
      <c r="S1546" s="125">
        <v>0</v>
      </c>
      <c r="T1546" s="125"/>
      <c r="U1546" s="125">
        <v>0</v>
      </c>
      <c r="V1546" s="125">
        <v>152</v>
      </c>
      <c r="W1546" s="125">
        <v>26624.880000000001</v>
      </c>
      <c r="X1546" s="125">
        <v>10385</v>
      </c>
      <c r="Y1546" s="125">
        <v>556.70000000000005</v>
      </c>
      <c r="Z1546" s="125" t="s">
        <v>283</v>
      </c>
      <c r="AA1546" s="125">
        <v>1</v>
      </c>
      <c r="AB1546" s="125">
        <v>63155442.890000001</v>
      </c>
      <c r="AC1546" s="125">
        <v>75000000</v>
      </c>
      <c r="AD1546" s="125">
        <v>50346248.420000002</v>
      </c>
    </row>
    <row r="1547" spans="10:30" x14ac:dyDescent="0.2">
      <c r="J1547" s="125">
        <v>1545</v>
      </c>
      <c r="K1547" s="126">
        <v>41584</v>
      </c>
      <c r="L1547" s="125">
        <v>6</v>
      </c>
      <c r="M1547" s="125">
        <v>48</v>
      </c>
      <c r="N1547" s="125">
        <v>11</v>
      </c>
      <c r="O1547" s="125">
        <v>45</v>
      </c>
      <c r="P1547" s="125">
        <v>4</v>
      </c>
      <c r="Q1547" s="125">
        <v>24</v>
      </c>
      <c r="R1547" s="125">
        <v>160817482</v>
      </c>
      <c r="S1547" s="125">
        <v>1</v>
      </c>
      <c r="T1547" s="125" t="s">
        <v>7830</v>
      </c>
      <c r="U1547" s="125">
        <v>80499108.159999996</v>
      </c>
      <c r="V1547" s="125">
        <v>680</v>
      </c>
      <c r="W1547" s="125">
        <v>13845.79</v>
      </c>
      <c r="X1547" s="125">
        <v>45410</v>
      </c>
      <c r="Y1547" s="125">
        <v>296.19</v>
      </c>
      <c r="Z1547" s="125" t="s">
        <v>284</v>
      </c>
      <c r="AA1547" s="125">
        <v>0</v>
      </c>
      <c r="AB1547" s="125">
        <v>0</v>
      </c>
      <c r="AC1547" s="125">
        <v>2800000</v>
      </c>
      <c r="AD1547" s="125">
        <v>52823914.899999999</v>
      </c>
    </row>
    <row r="1548" spans="10:30" x14ac:dyDescent="0.2">
      <c r="J1548" s="125">
        <v>1546</v>
      </c>
      <c r="K1548" s="126">
        <v>41587</v>
      </c>
      <c r="L1548" s="125">
        <v>38</v>
      </c>
      <c r="M1548" s="125">
        <v>44</v>
      </c>
      <c r="N1548" s="125">
        <v>17</v>
      </c>
      <c r="O1548" s="125">
        <v>60</v>
      </c>
      <c r="P1548" s="125">
        <v>4</v>
      </c>
      <c r="Q1548" s="125">
        <v>53</v>
      </c>
      <c r="R1548" s="125">
        <v>29649502</v>
      </c>
      <c r="S1548" s="125">
        <v>0</v>
      </c>
      <c r="T1548" s="125"/>
      <c r="U1548" s="125">
        <v>0</v>
      </c>
      <c r="V1548" s="125">
        <v>100</v>
      </c>
      <c r="W1548" s="125">
        <v>17358.439999999999</v>
      </c>
      <c r="X1548" s="125">
        <v>6673</v>
      </c>
      <c r="Y1548" s="125">
        <v>371.61</v>
      </c>
      <c r="Z1548" s="125" t="s">
        <v>283</v>
      </c>
      <c r="AA1548" s="125">
        <v>1</v>
      </c>
      <c r="AB1548" s="125">
        <v>3197606.56</v>
      </c>
      <c r="AC1548" s="125">
        <v>6500000</v>
      </c>
      <c r="AD1548" s="125">
        <v>53280715.850000001</v>
      </c>
    </row>
    <row r="1549" spans="10:30" x14ac:dyDescent="0.2">
      <c r="J1549" s="125">
        <v>1547</v>
      </c>
      <c r="K1549" s="126">
        <v>41591</v>
      </c>
      <c r="L1549" s="125">
        <v>28</v>
      </c>
      <c r="M1549" s="125">
        <v>21</v>
      </c>
      <c r="N1549" s="125">
        <v>9</v>
      </c>
      <c r="O1549" s="125">
        <v>10</v>
      </c>
      <c r="P1549" s="125">
        <v>2</v>
      </c>
      <c r="Q1549" s="125">
        <v>18</v>
      </c>
      <c r="R1549" s="125">
        <v>34028022</v>
      </c>
      <c r="S1549" s="125">
        <v>1</v>
      </c>
      <c r="T1549" s="125" t="s">
        <v>7838</v>
      </c>
      <c r="U1549" s="125">
        <v>6867422.8899999997</v>
      </c>
      <c r="V1549" s="125">
        <v>227</v>
      </c>
      <c r="W1549" s="125">
        <v>8776.15</v>
      </c>
      <c r="X1549" s="125">
        <v>11559</v>
      </c>
      <c r="Y1549" s="125">
        <v>246.21</v>
      </c>
      <c r="Z1549" s="125" t="s">
        <v>284</v>
      </c>
      <c r="AA1549" s="125">
        <v>0</v>
      </c>
      <c r="AB1549" s="125">
        <v>0</v>
      </c>
      <c r="AC1549" s="125">
        <v>2500000</v>
      </c>
      <c r="AD1549" s="125">
        <v>53804975.329999998</v>
      </c>
    </row>
    <row r="1550" spans="10:30" x14ac:dyDescent="0.2">
      <c r="J1550" s="125">
        <v>1548</v>
      </c>
      <c r="K1550" s="126">
        <v>41594</v>
      </c>
      <c r="L1550" s="125">
        <v>44</v>
      </c>
      <c r="M1550" s="125">
        <v>41</v>
      </c>
      <c r="N1550" s="125">
        <v>42</v>
      </c>
      <c r="O1550" s="125">
        <v>54</v>
      </c>
      <c r="P1550" s="125">
        <v>47</v>
      </c>
      <c r="Q1550" s="125">
        <v>19</v>
      </c>
      <c r="R1550" s="125">
        <v>23856610</v>
      </c>
      <c r="S1550" s="125">
        <v>0</v>
      </c>
      <c r="T1550" s="125"/>
      <c r="U1550" s="125">
        <v>0</v>
      </c>
      <c r="V1550" s="125">
        <v>45</v>
      </c>
      <c r="W1550" s="125">
        <v>31037.69</v>
      </c>
      <c r="X1550" s="125">
        <v>3429</v>
      </c>
      <c r="Y1550" s="125">
        <v>581.88</v>
      </c>
      <c r="Z1550" s="125" t="s">
        <v>283</v>
      </c>
      <c r="AA1550" s="125">
        <v>1</v>
      </c>
      <c r="AB1550" s="125">
        <v>2572861.1800000002</v>
      </c>
      <c r="AC1550" s="125">
        <v>5700000</v>
      </c>
      <c r="AD1550" s="125">
        <v>54172526.939999998</v>
      </c>
    </row>
    <row r="1551" spans="10:30" x14ac:dyDescent="0.2">
      <c r="J1551" s="125">
        <v>1549</v>
      </c>
      <c r="K1551" s="126">
        <v>41598</v>
      </c>
      <c r="L1551" s="125">
        <v>32</v>
      </c>
      <c r="M1551" s="125">
        <v>53</v>
      </c>
      <c r="N1551" s="125">
        <v>16</v>
      </c>
      <c r="O1551" s="125">
        <v>20</v>
      </c>
      <c r="P1551" s="125">
        <v>12</v>
      </c>
      <c r="Q1551" s="125">
        <v>10</v>
      </c>
      <c r="R1551" s="125">
        <v>29671098</v>
      </c>
      <c r="S1551" s="125">
        <v>1</v>
      </c>
      <c r="T1551" s="125" t="s">
        <v>7827</v>
      </c>
      <c r="U1551" s="125">
        <v>5772796.7999999998</v>
      </c>
      <c r="V1551" s="125">
        <v>66</v>
      </c>
      <c r="W1551" s="125">
        <v>26319.82</v>
      </c>
      <c r="X1551" s="125">
        <v>6564</v>
      </c>
      <c r="Y1551" s="125">
        <v>378.05</v>
      </c>
      <c r="Z1551" s="125" t="s">
        <v>284</v>
      </c>
      <c r="AA1551" s="125">
        <v>0</v>
      </c>
      <c r="AB1551" s="125">
        <v>0</v>
      </c>
      <c r="AC1551" s="125">
        <v>23000000</v>
      </c>
      <c r="AD1551" s="125">
        <v>54629660.609999999</v>
      </c>
    </row>
    <row r="1552" spans="10:30" x14ac:dyDescent="0.2">
      <c r="J1552" s="125">
        <v>1550</v>
      </c>
      <c r="K1552" s="126">
        <v>41601</v>
      </c>
      <c r="L1552" s="125">
        <v>21</v>
      </c>
      <c r="M1552" s="125">
        <v>56</v>
      </c>
      <c r="N1552" s="125">
        <v>36</v>
      </c>
      <c r="O1552" s="125">
        <v>9</v>
      </c>
      <c r="P1552" s="125">
        <v>13</v>
      </c>
      <c r="Q1552" s="125">
        <v>27</v>
      </c>
      <c r="R1552" s="125">
        <v>44393694</v>
      </c>
      <c r="S1552" s="125">
        <v>1</v>
      </c>
      <c r="T1552" s="125" t="s">
        <v>7842</v>
      </c>
      <c r="U1552" s="125">
        <v>23634735.210000001</v>
      </c>
      <c r="V1552" s="125">
        <v>229</v>
      </c>
      <c r="W1552" s="125">
        <v>11349.56</v>
      </c>
      <c r="X1552" s="125">
        <v>14109</v>
      </c>
      <c r="Y1552" s="125">
        <v>263.16000000000003</v>
      </c>
      <c r="Z1552" s="125" t="s">
        <v>284</v>
      </c>
      <c r="AA1552" s="125">
        <v>0</v>
      </c>
      <c r="AB1552" s="125">
        <v>0</v>
      </c>
      <c r="AC1552" s="125">
        <v>2500000</v>
      </c>
      <c r="AD1552" s="125">
        <v>55313620.880000003</v>
      </c>
    </row>
    <row r="1553" spans="10:30" x14ac:dyDescent="0.2">
      <c r="J1553" s="125">
        <v>1551</v>
      </c>
      <c r="K1553" s="126">
        <v>41605</v>
      </c>
      <c r="L1553" s="125">
        <v>2</v>
      </c>
      <c r="M1553" s="125">
        <v>23</v>
      </c>
      <c r="N1553" s="125">
        <v>38</v>
      </c>
      <c r="O1553" s="125">
        <v>15</v>
      </c>
      <c r="P1553" s="125">
        <v>21</v>
      </c>
      <c r="Q1553" s="125">
        <v>19</v>
      </c>
      <c r="R1553" s="125">
        <v>26151116</v>
      </c>
      <c r="S1553" s="125">
        <v>1</v>
      </c>
      <c r="T1553" s="125" t="s">
        <v>7852</v>
      </c>
      <c r="U1553" s="125">
        <v>2820316.51</v>
      </c>
      <c r="V1553" s="125">
        <v>131</v>
      </c>
      <c r="W1553" s="125">
        <v>11687.25</v>
      </c>
      <c r="X1553" s="125">
        <v>7631</v>
      </c>
      <c r="Y1553" s="125">
        <v>286.61</v>
      </c>
      <c r="Z1553" s="125" t="s">
        <v>284</v>
      </c>
      <c r="AA1553" s="125">
        <v>0</v>
      </c>
      <c r="AB1553" s="125">
        <v>0</v>
      </c>
      <c r="AC1553" s="125">
        <v>3000000</v>
      </c>
      <c r="AD1553" s="125">
        <v>55716523.25</v>
      </c>
    </row>
    <row r="1554" spans="10:30" x14ac:dyDescent="0.2">
      <c r="J1554" s="125">
        <v>1552</v>
      </c>
      <c r="K1554" s="126">
        <v>41608</v>
      </c>
      <c r="L1554" s="125">
        <v>7</v>
      </c>
      <c r="M1554" s="125">
        <v>18</v>
      </c>
      <c r="N1554" s="125">
        <v>26</v>
      </c>
      <c r="O1554" s="125">
        <v>46</v>
      </c>
      <c r="P1554" s="125">
        <v>39</v>
      </c>
      <c r="Q1554" s="125">
        <v>24</v>
      </c>
      <c r="R1554" s="125">
        <v>28534554</v>
      </c>
      <c r="S1554" s="125">
        <v>0</v>
      </c>
      <c r="T1554" s="125"/>
      <c r="U1554" s="125">
        <v>0</v>
      </c>
      <c r="V1554" s="125">
        <v>122</v>
      </c>
      <c r="W1554" s="125">
        <v>13693.19</v>
      </c>
      <c r="X1554" s="125">
        <v>7839</v>
      </c>
      <c r="Y1554" s="125">
        <v>304.44</v>
      </c>
      <c r="Z1554" s="125" t="s">
        <v>283</v>
      </c>
      <c r="AA1554" s="125">
        <v>1</v>
      </c>
      <c r="AB1554" s="125">
        <v>3077362.89</v>
      </c>
      <c r="AC1554" s="125">
        <v>6500000</v>
      </c>
      <c r="AD1554" s="125">
        <v>56156146.530000001</v>
      </c>
    </row>
    <row r="1555" spans="10:30" x14ac:dyDescent="0.2">
      <c r="J1555" s="125">
        <v>1553</v>
      </c>
      <c r="K1555" s="126">
        <v>41612</v>
      </c>
      <c r="L1555" s="125">
        <v>29</v>
      </c>
      <c r="M1555" s="125">
        <v>21</v>
      </c>
      <c r="N1555" s="125">
        <v>20</v>
      </c>
      <c r="O1555" s="125">
        <v>46</v>
      </c>
      <c r="P1555" s="125">
        <v>22</v>
      </c>
      <c r="Q1555" s="125">
        <v>60</v>
      </c>
      <c r="R1555" s="125">
        <v>32051102</v>
      </c>
      <c r="S1555" s="125">
        <v>0</v>
      </c>
      <c r="T1555" s="125"/>
      <c r="U1555" s="125">
        <v>0</v>
      </c>
      <c r="V1555" s="125">
        <v>48</v>
      </c>
      <c r="W1555" s="125">
        <v>39092.629999999997</v>
      </c>
      <c r="X1555" s="125">
        <v>3788</v>
      </c>
      <c r="Y1555" s="125">
        <v>707.66</v>
      </c>
      <c r="Z1555" s="125" t="s">
        <v>283</v>
      </c>
      <c r="AA1555" s="125">
        <v>1</v>
      </c>
      <c r="AB1555" s="125">
        <v>6533974.54</v>
      </c>
      <c r="AC1555" s="125">
        <v>11000000</v>
      </c>
      <c r="AD1555" s="125">
        <v>56649948.219999999</v>
      </c>
    </row>
    <row r="1556" spans="10:30" x14ac:dyDescent="0.2">
      <c r="J1556" s="125">
        <v>1554</v>
      </c>
      <c r="K1556" s="126">
        <v>41615</v>
      </c>
      <c r="L1556" s="125">
        <v>30</v>
      </c>
      <c r="M1556" s="125">
        <v>52</v>
      </c>
      <c r="N1556" s="125">
        <v>50</v>
      </c>
      <c r="O1556" s="125">
        <v>49</v>
      </c>
      <c r="P1556" s="125">
        <v>53</v>
      </c>
      <c r="Q1556" s="125">
        <v>32</v>
      </c>
      <c r="R1556" s="125">
        <v>38711366</v>
      </c>
      <c r="S1556" s="125">
        <v>0</v>
      </c>
      <c r="T1556" s="125"/>
      <c r="U1556" s="125">
        <v>0</v>
      </c>
      <c r="V1556" s="125">
        <v>60</v>
      </c>
      <c r="W1556" s="125">
        <v>37772.910000000003</v>
      </c>
      <c r="X1556" s="125">
        <v>4098</v>
      </c>
      <c r="Y1556" s="125">
        <v>790.06</v>
      </c>
      <c r="Z1556" s="125" t="s">
        <v>283</v>
      </c>
      <c r="AA1556" s="125">
        <v>1</v>
      </c>
      <c r="AB1556" s="125">
        <v>22222363.27</v>
      </c>
      <c r="AC1556" s="125">
        <v>27500000</v>
      </c>
      <c r="AD1556" s="125">
        <v>57246362.579999998</v>
      </c>
    </row>
    <row r="1557" spans="10:30" x14ac:dyDescent="0.2">
      <c r="J1557" s="125">
        <v>1555</v>
      </c>
      <c r="K1557" s="126">
        <v>41619</v>
      </c>
      <c r="L1557" s="125">
        <v>5</v>
      </c>
      <c r="M1557" s="125">
        <v>52</v>
      </c>
      <c r="N1557" s="125">
        <v>59</v>
      </c>
      <c r="O1557" s="125">
        <v>2</v>
      </c>
      <c r="P1557" s="125">
        <v>33</v>
      </c>
      <c r="Q1557" s="125">
        <v>23</v>
      </c>
      <c r="R1557" s="125">
        <v>47898192</v>
      </c>
      <c r="S1557" s="125">
        <v>0</v>
      </c>
      <c r="T1557" s="125"/>
      <c r="U1557" s="125">
        <v>0</v>
      </c>
      <c r="V1557" s="125">
        <v>167</v>
      </c>
      <c r="W1557" s="125">
        <v>16791.740000000002</v>
      </c>
      <c r="X1557" s="125">
        <v>13033</v>
      </c>
      <c r="Y1557" s="125">
        <v>307.37</v>
      </c>
      <c r="Z1557" s="125" t="s">
        <v>283</v>
      </c>
      <c r="AA1557" s="125">
        <v>1</v>
      </c>
      <c r="AB1557" s="125">
        <v>27388034.289999999</v>
      </c>
      <c r="AC1557" s="125">
        <v>33000000</v>
      </c>
      <c r="AD1557" s="125">
        <v>57984315.600000001</v>
      </c>
    </row>
    <row r="1558" spans="10:30" x14ac:dyDescent="0.2">
      <c r="J1558" s="125">
        <v>1556</v>
      </c>
      <c r="K1558" s="126">
        <v>41622</v>
      </c>
      <c r="L1558" s="125">
        <v>7</v>
      </c>
      <c r="M1558" s="125">
        <v>52</v>
      </c>
      <c r="N1558" s="125">
        <v>11</v>
      </c>
      <c r="O1558" s="125">
        <v>10</v>
      </c>
      <c r="P1558" s="125">
        <v>1</v>
      </c>
      <c r="Q1558" s="125">
        <v>4</v>
      </c>
      <c r="R1558" s="125">
        <v>57443904</v>
      </c>
      <c r="S1558" s="125">
        <v>0</v>
      </c>
      <c r="T1558" s="125"/>
      <c r="U1558" s="125">
        <v>0</v>
      </c>
      <c r="V1558" s="125">
        <v>549</v>
      </c>
      <c r="W1558" s="125">
        <v>6125.83</v>
      </c>
      <c r="X1558" s="125">
        <v>26705</v>
      </c>
      <c r="Y1558" s="125">
        <v>179.9</v>
      </c>
      <c r="Z1558" s="125" t="s">
        <v>283</v>
      </c>
      <c r="AA1558" s="125">
        <v>1</v>
      </c>
      <c r="AB1558" s="125">
        <v>33583180.670000002</v>
      </c>
      <c r="AC1558" s="125">
        <v>40000000</v>
      </c>
      <c r="AD1558" s="125">
        <v>58869336.520000003</v>
      </c>
    </row>
    <row r="1559" spans="10:30" x14ac:dyDescent="0.2">
      <c r="J1559" s="125">
        <v>1557</v>
      </c>
      <c r="K1559" s="126">
        <v>41625</v>
      </c>
      <c r="L1559" s="125">
        <v>46</v>
      </c>
      <c r="M1559" s="125">
        <v>18</v>
      </c>
      <c r="N1559" s="125">
        <v>16</v>
      </c>
      <c r="O1559" s="125">
        <v>45</v>
      </c>
      <c r="P1559" s="125">
        <v>31</v>
      </c>
      <c r="Q1559" s="125">
        <v>4</v>
      </c>
      <c r="R1559" s="125">
        <v>43305632</v>
      </c>
      <c r="S1559" s="125">
        <v>0</v>
      </c>
      <c r="T1559" s="125"/>
      <c r="U1559" s="125">
        <v>0</v>
      </c>
      <c r="V1559" s="125">
        <v>123</v>
      </c>
      <c r="W1559" s="125">
        <v>20612.580000000002</v>
      </c>
      <c r="X1559" s="125">
        <v>8744</v>
      </c>
      <c r="Y1559" s="125">
        <v>414.21</v>
      </c>
      <c r="Z1559" s="125" t="s">
        <v>283</v>
      </c>
      <c r="AA1559" s="125">
        <v>1</v>
      </c>
      <c r="AB1559" s="125">
        <v>38253558.380000003</v>
      </c>
      <c r="AC1559" s="125">
        <v>44000000</v>
      </c>
      <c r="AD1559" s="125">
        <v>59536533.350000001</v>
      </c>
    </row>
    <row r="1560" spans="10:30" x14ac:dyDescent="0.2">
      <c r="J1560" s="125">
        <v>1558</v>
      </c>
      <c r="K1560" s="126">
        <v>41627</v>
      </c>
      <c r="L1560" s="125">
        <v>31</v>
      </c>
      <c r="M1560" s="125">
        <v>42</v>
      </c>
      <c r="N1560" s="125">
        <v>15</v>
      </c>
      <c r="O1560" s="125">
        <v>7</v>
      </c>
      <c r="P1560" s="125">
        <v>17</v>
      </c>
      <c r="Q1560" s="125">
        <v>54</v>
      </c>
      <c r="R1560" s="125">
        <v>59235314</v>
      </c>
      <c r="S1560" s="125">
        <v>0</v>
      </c>
      <c r="T1560" s="125"/>
      <c r="U1560" s="125">
        <v>0</v>
      </c>
      <c r="V1560" s="125">
        <v>186</v>
      </c>
      <c r="W1560" s="125">
        <v>18644.939999999999</v>
      </c>
      <c r="X1560" s="125">
        <v>11538</v>
      </c>
      <c r="Y1560" s="125">
        <v>429.38</v>
      </c>
      <c r="Z1560" s="125" t="s">
        <v>283</v>
      </c>
      <c r="AA1560" s="125">
        <v>1</v>
      </c>
      <c r="AB1560" s="125">
        <v>44641902.75</v>
      </c>
      <c r="AC1560" s="125">
        <v>53000000</v>
      </c>
      <c r="AD1560" s="125">
        <v>60449153.979999997</v>
      </c>
    </row>
    <row r="1561" spans="10:30" x14ac:dyDescent="0.2">
      <c r="J1561" s="125">
        <v>1559</v>
      </c>
      <c r="K1561" s="126">
        <v>41629</v>
      </c>
      <c r="L1561" s="125">
        <v>37</v>
      </c>
      <c r="M1561" s="125">
        <v>58</v>
      </c>
      <c r="N1561" s="125">
        <v>12</v>
      </c>
      <c r="O1561" s="125">
        <v>29</v>
      </c>
      <c r="P1561" s="125">
        <v>8</v>
      </c>
      <c r="Q1561" s="125">
        <v>16</v>
      </c>
      <c r="R1561" s="125">
        <v>63511922</v>
      </c>
      <c r="S1561" s="125">
        <v>1</v>
      </c>
      <c r="T1561" s="125" t="s">
        <v>7830</v>
      </c>
      <c r="U1561" s="125">
        <v>51491466</v>
      </c>
      <c r="V1561" s="125">
        <v>317</v>
      </c>
      <c r="W1561" s="125">
        <v>11729.76</v>
      </c>
      <c r="X1561" s="125">
        <v>16431</v>
      </c>
      <c r="Y1561" s="125">
        <v>323.27999999999997</v>
      </c>
      <c r="Z1561" s="125" t="s">
        <v>284</v>
      </c>
      <c r="AA1561" s="125">
        <v>0</v>
      </c>
      <c r="AB1561" s="125">
        <v>0</v>
      </c>
      <c r="AC1561" s="125">
        <v>200000000</v>
      </c>
      <c r="AD1561" s="125">
        <v>79825384.730000004</v>
      </c>
    </row>
    <row r="1562" spans="10:30" x14ac:dyDescent="0.2">
      <c r="J1562" s="125">
        <v>1560</v>
      </c>
      <c r="K1562" s="126">
        <v>41639</v>
      </c>
      <c r="L1562" s="125">
        <v>30</v>
      </c>
      <c r="M1562" s="125">
        <v>47</v>
      </c>
      <c r="N1562" s="125">
        <v>53</v>
      </c>
      <c r="O1562" s="125">
        <v>38</v>
      </c>
      <c r="P1562" s="125">
        <v>20</v>
      </c>
      <c r="Q1562" s="125">
        <v>36</v>
      </c>
      <c r="R1562" s="125">
        <v>758218978</v>
      </c>
      <c r="S1562" s="125">
        <v>4</v>
      </c>
      <c r="T1562" s="125" t="s">
        <v>7843</v>
      </c>
      <c r="U1562" s="125">
        <v>56169465.020000003</v>
      </c>
      <c r="V1562" s="125">
        <v>1147</v>
      </c>
      <c r="W1562" s="125">
        <v>38701.199999999997</v>
      </c>
      <c r="X1562" s="125">
        <v>90376</v>
      </c>
      <c r="Y1562" s="125">
        <v>701.67</v>
      </c>
      <c r="Z1562" s="125" t="s">
        <v>284</v>
      </c>
      <c r="AA1562" s="125">
        <v>0</v>
      </c>
      <c r="AB1562" s="125">
        <v>0</v>
      </c>
      <c r="AC1562" s="125">
        <v>1500000</v>
      </c>
      <c r="AD1562" s="125">
        <v>0</v>
      </c>
    </row>
    <row r="1563" spans="10:30" x14ac:dyDescent="0.2">
      <c r="J1563" s="125">
        <v>1561</v>
      </c>
      <c r="K1563" s="126">
        <v>41641</v>
      </c>
      <c r="L1563" s="125">
        <v>28</v>
      </c>
      <c r="M1563" s="125">
        <v>26</v>
      </c>
      <c r="N1563" s="125">
        <v>54</v>
      </c>
      <c r="O1563" s="125">
        <v>55</v>
      </c>
      <c r="P1563" s="125">
        <v>23</v>
      </c>
      <c r="Q1563" s="125">
        <v>60</v>
      </c>
      <c r="R1563" s="125">
        <v>8852704</v>
      </c>
      <c r="S1563" s="125">
        <v>0</v>
      </c>
      <c r="T1563" s="125"/>
      <c r="U1563" s="125">
        <v>0</v>
      </c>
      <c r="V1563" s="125">
        <v>20</v>
      </c>
      <c r="W1563" s="125">
        <v>25914.28</v>
      </c>
      <c r="X1563" s="125">
        <v>1669</v>
      </c>
      <c r="Y1563" s="125">
        <v>443.62</v>
      </c>
      <c r="Z1563" s="125" t="s">
        <v>283</v>
      </c>
      <c r="AA1563" s="125">
        <v>1</v>
      </c>
      <c r="AB1563" s="125">
        <v>954736.58</v>
      </c>
      <c r="AC1563" s="125">
        <v>3000000</v>
      </c>
      <c r="AD1563" s="125">
        <v>136390.97</v>
      </c>
    </row>
    <row r="1564" spans="10:30" x14ac:dyDescent="0.2">
      <c r="J1564" s="125">
        <v>1562</v>
      </c>
      <c r="K1564" s="126">
        <v>41643</v>
      </c>
      <c r="L1564" s="125">
        <v>12</v>
      </c>
      <c r="M1564" s="125">
        <v>10</v>
      </c>
      <c r="N1564" s="125">
        <v>51</v>
      </c>
      <c r="O1564" s="125">
        <v>37</v>
      </c>
      <c r="P1564" s="125">
        <v>23</v>
      </c>
      <c r="Q1564" s="125">
        <v>47</v>
      </c>
      <c r="R1564" s="125">
        <v>22178488</v>
      </c>
      <c r="S1564" s="125">
        <v>0</v>
      </c>
      <c r="T1564" s="125"/>
      <c r="U1564" s="125">
        <v>0</v>
      </c>
      <c r="V1564" s="125">
        <v>59</v>
      </c>
      <c r="W1564" s="125">
        <v>22007.62</v>
      </c>
      <c r="X1564" s="125">
        <v>4384</v>
      </c>
      <c r="Y1564" s="125">
        <v>423.11</v>
      </c>
      <c r="Z1564" s="125" t="s">
        <v>283</v>
      </c>
      <c r="AA1564" s="125">
        <v>1</v>
      </c>
      <c r="AB1564" s="125">
        <v>3346617.51</v>
      </c>
      <c r="AC1564" s="125">
        <v>5800000</v>
      </c>
      <c r="AD1564" s="125">
        <v>478088.26</v>
      </c>
    </row>
    <row r="1565" spans="10:30" x14ac:dyDescent="0.2">
      <c r="J1565" s="125">
        <v>1563</v>
      </c>
      <c r="K1565" s="126">
        <v>41648</v>
      </c>
      <c r="L1565" s="125">
        <v>43</v>
      </c>
      <c r="M1565" s="125">
        <v>36</v>
      </c>
      <c r="N1565" s="125">
        <v>1</v>
      </c>
      <c r="O1565" s="125">
        <v>20</v>
      </c>
      <c r="P1565" s="125">
        <v>13</v>
      </c>
      <c r="Q1565" s="125">
        <v>6</v>
      </c>
      <c r="R1565" s="125">
        <v>32694576</v>
      </c>
      <c r="S1565" s="125">
        <v>1</v>
      </c>
      <c r="T1565" s="125" t="s">
        <v>7831</v>
      </c>
      <c r="U1565" s="125">
        <v>6872625.8300000001</v>
      </c>
      <c r="V1565" s="125">
        <v>202</v>
      </c>
      <c r="W1565" s="125">
        <v>9475.83</v>
      </c>
      <c r="X1565" s="125">
        <v>10395</v>
      </c>
      <c r="Y1565" s="125">
        <v>263.05</v>
      </c>
      <c r="Z1565" s="125" t="s">
        <v>284</v>
      </c>
      <c r="AA1565" s="125">
        <v>0</v>
      </c>
      <c r="AB1565" s="125">
        <v>0</v>
      </c>
      <c r="AC1565" s="125">
        <v>2500000</v>
      </c>
      <c r="AD1565" s="125">
        <v>981803.74</v>
      </c>
    </row>
    <row r="1566" spans="10:30" x14ac:dyDescent="0.2">
      <c r="J1566" s="125">
        <v>1564</v>
      </c>
      <c r="K1566" s="126">
        <v>41650</v>
      </c>
      <c r="L1566" s="125">
        <v>54</v>
      </c>
      <c r="M1566" s="125">
        <v>44</v>
      </c>
      <c r="N1566" s="125">
        <v>38</v>
      </c>
      <c r="O1566" s="125">
        <v>25</v>
      </c>
      <c r="P1566" s="125">
        <v>46</v>
      </c>
      <c r="Q1566" s="125">
        <v>53</v>
      </c>
      <c r="R1566" s="125">
        <v>29856274</v>
      </c>
      <c r="S1566" s="125">
        <v>1</v>
      </c>
      <c r="T1566" s="125" t="s">
        <v>7829</v>
      </c>
      <c r="U1566" s="125">
        <v>3219906.28</v>
      </c>
      <c r="V1566" s="125">
        <v>71</v>
      </c>
      <c r="W1566" s="125">
        <v>24619</v>
      </c>
      <c r="X1566" s="125">
        <v>5602</v>
      </c>
      <c r="Y1566" s="125">
        <v>445.74</v>
      </c>
      <c r="Z1566" s="125" t="s">
        <v>284</v>
      </c>
      <c r="AA1566" s="125">
        <v>0</v>
      </c>
      <c r="AB1566" s="125">
        <v>0</v>
      </c>
      <c r="AC1566" s="125">
        <v>9000000</v>
      </c>
      <c r="AD1566" s="125">
        <v>1441790.38</v>
      </c>
    </row>
    <row r="1567" spans="10:30" x14ac:dyDescent="0.2">
      <c r="J1567" s="125">
        <v>1565</v>
      </c>
      <c r="K1567" s="126">
        <v>41654</v>
      </c>
      <c r="L1567" s="125">
        <v>43</v>
      </c>
      <c r="M1567" s="125">
        <v>41</v>
      </c>
      <c r="N1567" s="125">
        <v>37</v>
      </c>
      <c r="O1567" s="125">
        <v>51</v>
      </c>
      <c r="P1567" s="125">
        <v>18</v>
      </c>
      <c r="Q1567" s="125">
        <v>39</v>
      </c>
      <c r="R1567" s="125">
        <v>34421316</v>
      </c>
      <c r="S1567" s="125">
        <v>0</v>
      </c>
      <c r="T1567" s="125"/>
      <c r="U1567" s="125">
        <v>0</v>
      </c>
      <c r="V1567" s="125">
        <v>52</v>
      </c>
      <c r="W1567" s="125">
        <v>38754.07</v>
      </c>
      <c r="X1567" s="125">
        <v>5157</v>
      </c>
      <c r="Y1567" s="125">
        <v>558.24</v>
      </c>
      <c r="Z1567" s="125" t="s">
        <v>283</v>
      </c>
      <c r="AA1567" s="125">
        <v>1</v>
      </c>
      <c r="AB1567" s="125">
        <v>10056109.18</v>
      </c>
      <c r="AC1567" s="125">
        <v>15000000</v>
      </c>
      <c r="AD1567" s="125">
        <v>1972109.22</v>
      </c>
    </row>
    <row r="1568" spans="10:30" x14ac:dyDescent="0.2">
      <c r="J1568" s="125">
        <v>1566</v>
      </c>
      <c r="K1568" s="126">
        <v>41657</v>
      </c>
      <c r="L1568" s="125">
        <v>11</v>
      </c>
      <c r="M1568" s="125">
        <v>32</v>
      </c>
      <c r="N1568" s="125">
        <v>60</v>
      </c>
      <c r="O1568" s="125">
        <v>5</v>
      </c>
      <c r="P1568" s="125">
        <v>6</v>
      </c>
      <c r="Q1568" s="125">
        <v>36</v>
      </c>
      <c r="R1568" s="125">
        <v>43906268</v>
      </c>
      <c r="S1568" s="125">
        <v>1</v>
      </c>
      <c r="T1568" s="125" t="s">
        <v>7829</v>
      </c>
      <c r="U1568" s="125">
        <v>14791263.609999999</v>
      </c>
      <c r="V1568" s="125">
        <v>133</v>
      </c>
      <c r="W1568" s="125">
        <v>19327.16</v>
      </c>
      <c r="X1568" s="125">
        <v>8797</v>
      </c>
      <c r="Y1568" s="125">
        <v>417.43</v>
      </c>
      <c r="Z1568" s="125" t="s">
        <v>284</v>
      </c>
      <c r="AA1568" s="125">
        <v>0</v>
      </c>
      <c r="AB1568" s="125">
        <v>0</v>
      </c>
      <c r="AC1568" s="125">
        <v>2500000</v>
      </c>
      <c r="AD1568" s="125">
        <v>2648559.87</v>
      </c>
    </row>
    <row r="1569" spans="10:30" x14ac:dyDescent="0.2">
      <c r="J1569" s="125">
        <v>1567</v>
      </c>
      <c r="K1569" s="126">
        <v>41661</v>
      </c>
      <c r="L1569" s="125">
        <v>53</v>
      </c>
      <c r="M1569" s="125">
        <v>38</v>
      </c>
      <c r="N1569" s="125">
        <v>30</v>
      </c>
      <c r="O1569" s="125">
        <v>2</v>
      </c>
      <c r="P1569" s="125">
        <v>15</v>
      </c>
      <c r="Q1569" s="125">
        <v>48</v>
      </c>
      <c r="R1569" s="125">
        <v>25417944</v>
      </c>
      <c r="S1569" s="125">
        <v>0</v>
      </c>
      <c r="T1569" s="125"/>
      <c r="U1569" s="125">
        <v>0</v>
      </c>
      <c r="V1569" s="125">
        <v>59</v>
      </c>
      <c r="W1569" s="125">
        <v>25222.12</v>
      </c>
      <c r="X1569" s="125">
        <v>4463</v>
      </c>
      <c r="Y1569" s="125">
        <v>476.33</v>
      </c>
      <c r="Z1569" s="125" t="s">
        <v>283</v>
      </c>
      <c r="AA1569" s="125">
        <v>1</v>
      </c>
      <c r="AB1569" s="125">
        <v>2741246.19</v>
      </c>
      <c r="AC1569" s="125">
        <v>6000000</v>
      </c>
      <c r="AD1569" s="125">
        <v>3040166.48</v>
      </c>
    </row>
    <row r="1570" spans="10:30" x14ac:dyDescent="0.2">
      <c r="J1570" s="125">
        <v>1568</v>
      </c>
      <c r="K1570" s="126">
        <v>41664</v>
      </c>
      <c r="L1570" s="125">
        <v>28</v>
      </c>
      <c r="M1570" s="125">
        <v>58</v>
      </c>
      <c r="N1570" s="125">
        <v>19</v>
      </c>
      <c r="O1570" s="125">
        <v>24</v>
      </c>
      <c r="P1570" s="125">
        <v>42</v>
      </c>
      <c r="Q1570" s="125">
        <v>25</v>
      </c>
      <c r="R1570" s="125">
        <v>32116978</v>
      </c>
      <c r="S1570" s="125">
        <v>0</v>
      </c>
      <c r="T1570" s="125"/>
      <c r="U1570" s="125">
        <v>0</v>
      </c>
      <c r="V1570" s="125">
        <v>103</v>
      </c>
      <c r="W1570" s="125">
        <v>18255.37</v>
      </c>
      <c r="X1570" s="125">
        <v>7192</v>
      </c>
      <c r="Y1570" s="125">
        <v>373.49</v>
      </c>
      <c r="Z1570" s="125" t="s">
        <v>283</v>
      </c>
      <c r="AA1570" s="125">
        <v>1</v>
      </c>
      <c r="AB1570" s="125">
        <v>6204962.3600000003</v>
      </c>
      <c r="AC1570" s="125">
        <v>10000000</v>
      </c>
      <c r="AD1570" s="125">
        <v>3534983.09</v>
      </c>
    </row>
    <row r="1571" spans="10:30" x14ac:dyDescent="0.2">
      <c r="J1571" s="125">
        <v>1569</v>
      </c>
      <c r="K1571" s="126">
        <v>41668</v>
      </c>
      <c r="L1571" s="125">
        <v>42</v>
      </c>
      <c r="M1571" s="125">
        <v>15</v>
      </c>
      <c r="N1571" s="125">
        <v>18</v>
      </c>
      <c r="O1571" s="125">
        <v>31</v>
      </c>
      <c r="P1571" s="125">
        <v>5</v>
      </c>
      <c r="Q1571" s="125">
        <v>53</v>
      </c>
      <c r="R1571" s="125">
        <v>35375222</v>
      </c>
      <c r="S1571" s="125">
        <v>0</v>
      </c>
      <c r="T1571" s="125"/>
      <c r="U1571" s="125">
        <v>0</v>
      </c>
      <c r="V1571" s="125">
        <v>81</v>
      </c>
      <c r="W1571" s="125">
        <v>25568.62</v>
      </c>
      <c r="X1571" s="125">
        <v>6718</v>
      </c>
      <c r="Y1571" s="125">
        <v>440.4</v>
      </c>
      <c r="Z1571" s="125" t="s">
        <v>283</v>
      </c>
      <c r="AA1571" s="125">
        <v>1</v>
      </c>
      <c r="AB1571" s="125">
        <v>21628185.399999999</v>
      </c>
      <c r="AC1571" s="125">
        <v>27000000</v>
      </c>
      <c r="AD1571" s="125">
        <v>4079998.49</v>
      </c>
    </row>
    <row r="1572" spans="10:30" x14ac:dyDescent="0.2">
      <c r="J1572" s="125">
        <v>1570</v>
      </c>
      <c r="K1572" s="126">
        <v>41671</v>
      </c>
      <c r="L1572" s="125">
        <v>18</v>
      </c>
      <c r="M1572" s="125">
        <v>46</v>
      </c>
      <c r="N1572" s="125">
        <v>42</v>
      </c>
      <c r="O1572" s="125">
        <v>15</v>
      </c>
      <c r="P1572" s="125">
        <v>56</v>
      </c>
      <c r="Q1572" s="125">
        <v>24</v>
      </c>
      <c r="R1572" s="125">
        <v>50851026</v>
      </c>
      <c r="S1572" s="125">
        <v>0</v>
      </c>
      <c r="T1572" s="125"/>
      <c r="U1572" s="125">
        <v>0</v>
      </c>
      <c r="V1572" s="125">
        <v>225</v>
      </c>
      <c r="W1572" s="125">
        <v>13231.54</v>
      </c>
      <c r="X1572" s="125">
        <v>11903</v>
      </c>
      <c r="Y1572" s="125">
        <v>357.3</v>
      </c>
      <c r="Z1572" s="125" t="s">
        <v>283</v>
      </c>
      <c r="AA1572" s="125">
        <v>1</v>
      </c>
      <c r="AB1572" s="125">
        <v>27112310.390000001</v>
      </c>
      <c r="AC1572" s="125">
        <v>34000000</v>
      </c>
      <c r="AD1572" s="125">
        <v>4863444.93</v>
      </c>
    </row>
    <row r="1573" spans="10:30" x14ac:dyDescent="0.2">
      <c r="J1573" s="125">
        <v>1571</v>
      </c>
      <c r="K1573" s="126">
        <v>41675</v>
      </c>
      <c r="L1573" s="125">
        <v>46</v>
      </c>
      <c r="M1573" s="125">
        <v>60</v>
      </c>
      <c r="N1573" s="125">
        <v>55</v>
      </c>
      <c r="O1573" s="125">
        <v>32</v>
      </c>
      <c r="P1573" s="125">
        <v>3</v>
      </c>
      <c r="Q1573" s="125">
        <v>29</v>
      </c>
      <c r="R1573" s="125">
        <v>61530392</v>
      </c>
      <c r="S1573" s="125">
        <v>0</v>
      </c>
      <c r="T1573" s="125"/>
      <c r="U1573" s="125">
        <v>0</v>
      </c>
      <c r="V1573" s="125">
        <v>176</v>
      </c>
      <c r="W1573" s="125">
        <v>20467.75</v>
      </c>
      <c r="X1573" s="125">
        <v>11857</v>
      </c>
      <c r="Y1573" s="125">
        <v>434.02</v>
      </c>
      <c r="Z1573" s="125" t="s">
        <v>283</v>
      </c>
      <c r="AA1573" s="125">
        <v>1</v>
      </c>
      <c r="AB1573" s="125">
        <v>33748171.780000001</v>
      </c>
      <c r="AC1573" s="125">
        <v>41000000</v>
      </c>
      <c r="AD1573" s="125">
        <v>5811425.1399999997</v>
      </c>
    </row>
    <row r="1574" spans="10:30" x14ac:dyDescent="0.2">
      <c r="J1574" s="125">
        <v>1572</v>
      </c>
      <c r="K1574" s="126">
        <v>41678</v>
      </c>
      <c r="L1574" s="125">
        <v>46</v>
      </c>
      <c r="M1574" s="125">
        <v>42</v>
      </c>
      <c r="N1574" s="125">
        <v>27</v>
      </c>
      <c r="O1574" s="125">
        <v>45</v>
      </c>
      <c r="P1574" s="125">
        <v>20</v>
      </c>
      <c r="Q1574" s="125">
        <v>47</v>
      </c>
      <c r="R1574" s="125">
        <v>74221658</v>
      </c>
      <c r="S1574" s="125">
        <v>0</v>
      </c>
      <c r="T1574" s="125"/>
      <c r="U1574" s="125">
        <v>0</v>
      </c>
      <c r="V1574" s="125">
        <v>93</v>
      </c>
      <c r="W1574" s="125">
        <v>46724.09</v>
      </c>
      <c r="X1574" s="125">
        <v>11613</v>
      </c>
      <c r="Y1574" s="125">
        <v>534.54</v>
      </c>
      <c r="Z1574" s="125" t="s">
        <v>283</v>
      </c>
      <c r="AA1574" s="125">
        <v>1</v>
      </c>
      <c r="AB1574" s="125">
        <v>41752746.75</v>
      </c>
      <c r="AC1574" s="125">
        <v>50000000</v>
      </c>
      <c r="AD1574" s="125">
        <v>6954935.8600000003</v>
      </c>
    </row>
    <row r="1575" spans="10:30" x14ac:dyDescent="0.2">
      <c r="J1575" s="125">
        <v>1573</v>
      </c>
      <c r="K1575" s="126">
        <v>41682</v>
      </c>
      <c r="L1575" s="125">
        <v>7</v>
      </c>
      <c r="M1575" s="125">
        <v>16</v>
      </c>
      <c r="N1575" s="125">
        <v>36</v>
      </c>
      <c r="O1575" s="125">
        <v>35</v>
      </c>
      <c r="P1575" s="125">
        <v>38</v>
      </c>
      <c r="Q1575" s="125">
        <v>21</v>
      </c>
      <c r="R1575" s="125">
        <v>90658778</v>
      </c>
      <c r="S1575" s="125">
        <v>0</v>
      </c>
      <c r="T1575" s="125"/>
      <c r="U1575" s="125">
        <v>0</v>
      </c>
      <c r="V1575" s="125">
        <v>230</v>
      </c>
      <c r="W1575" s="125">
        <v>23076.78</v>
      </c>
      <c r="X1575" s="125">
        <v>19015</v>
      </c>
      <c r="Y1575" s="125">
        <v>398.75</v>
      </c>
      <c r="Z1575" s="125" t="s">
        <v>283</v>
      </c>
      <c r="AA1575" s="125">
        <v>1</v>
      </c>
      <c r="AB1575" s="125">
        <v>51530013.979999997</v>
      </c>
      <c r="AC1575" s="125">
        <v>62000000</v>
      </c>
      <c r="AD1575" s="125">
        <v>8351688.3399999999</v>
      </c>
    </row>
    <row r="1576" spans="10:30" x14ac:dyDescent="0.2">
      <c r="J1576" s="125">
        <v>1574</v>
      </c>
      <c r="K1576" s="126">
        <v>41685</v>
      </c>
      <c r="L1576" s="125">
        <v>6</v>
      </c>
      <c r="M1576" s="125">
        <v>28</v>
      </c>
      <c r="N1576" s="125">
        <v>33</v>
      </c>
      <c r="O1576" s="125">
        <v>48</v>
      </c>
      <c r="P1576" s="125">
        <v>46</v>
      </c>
      <c r="Q1576" s="125">
        <v>27</v>
      </c>
      <c r="R1576" s="125">
        <v>112259582</v>
      </c>
      <c r="S1576" s="125">
        <v>0</v>
      </c>
      <c r="T1576" s="125"/>
      <c r="U1576" s="125">
        <v>0</v>
      </c>
      <c r="V1576" s="125">
        <v>459</v>
      </c>
      <c r="W1576" s="125">
        <v>14318.71</v>
      </c>
      <c r="X1576" s="125">
        <v>29794</v>
      </c>
      <c r="Y1576" s="125">
        <v>315.12</v>
      </c>
      <c r="Z1576" s="125" t="s">
        <v>283</v>
      </c>
      <c r="AA1576" s="125">
        <v>1</v>
      </c>
      <c r="AB1576" s="125">
        <v>90042313.819999993</v>
      </c>
      <c r="AC1576" s="125">
        <v>105000000</v>
      </c>
      <c r="AD1576" s="125">
        <v>10081237.880000001</v>
      </c>
    </row>
    <row r="1577" spans="10:30" x14ac:dyDescent="0.2">
      <c r="J1577" s="125">
        <v>1575</v>
      </c>
      <c r="K1577" s="126">
        <v>41689</v>
      </c>
      <c r="L1577" s="125">
        <v>1</v>
      </c>
      <c r="M1577" s="125">
        <v>5</v>
      </c>
      <c r="N1577" s="125">
        <v>4</v>
      </c>
      <c r="O1577" s="125">
        <v>45</v>
      </c>
      <c r="P1577" s="125">
        <v>14</v>
      </c>
      <c r="Q1577" s="125">
        <v>56</v>
      </c>
      <c r="R1577" s="125">
        <v>199000534</v>
      </c>
      <c r="S1577" s="125">
        <v>1</v>
      </c>
      <c r="T1577" s="125" t="s">
        <v>7830</v>
      </c>
      <c r="U1577" s="125">
        <v>111503902.48999999</v>
      </c>
      <c r="V1577" s="125">
        <v>709</v>
      </c>
      <c r="W1577" s="125">
        <v>16432.41</v>
      </c>
      <c r="X1577" s="125">
        <v>42590</v>
      </c>
      <c r="Y1577" s="125">
        <v>390.78</v>
      </c>
      <c r="Z1577" s="125" t="s">
        <v>284</v>
      </c>
      <c r="AA1577" s="125">
        <v>0</v>
      </c>
      <c r="AB1577" s="125">
        <v>0</v>
      </c>
      <c r="AC1577" s="125">
        <v>3000000</v>
      </c>
      <c r="AD1577" s="125">
        <v>13147179.130000001</v>
      </c>
    </row>
    <row r="1578" spans="10:30" x14ac:dyDescent="0.2">
      <c r="J1578" s="125">
        <v>1576</v>
      </c>
      <c r="K1578" s="126">
        <v>41692</v>
      </c>
      <c r="L1578" s="125">
        <v>26</v>
      </c>
      <c r="M1578" s="125">
        <v>30</v>
      </c>
      <c r="N1578" s="125">
        <v>21</v>
      </c>
      <c r="O1578" s="125">
        <v>15</v>
      </c>
      <c r="P1578" s="125">
        <v>13</v>
      </c>
      <c r="Q1578" s="125">
        <v>46</v>
      </c>
      <c r="R1578" s="125">
        <v>31962026</v>
      </c>
      <c r="S1578" s="125">
        <v>0</v>
      </c>
      <c r="T1578" s="125"/>
      <c r="U1578" s="125">
        <v>0</v>
      </c>
      <c r="V1578" s="125">
        <v>88</v>
      </c>
      <c r="W1578" s="125">
        <v>21264</v>
      </c>
      <c r="X1578" s="125">
        <v>5886</v>
      </c>
      <c r="Y1578" s="125">
        <v>454.16</v>
      </c>
      <c r="Z1578" s="125" t="s">
        <v>283</v>
      </c>
      <c r="AA1578" s="125">
        <v>1</v>
      </c>
      <c r="AB1578" s="125">
        <v>3447005.08</v>
      </c>
      <c r="AC1578" s="125">
        <v>7000000</v>
      </c>
      <c r="AD1578" s="125">
        <v>13639608.439999999</v>
      </c>
    </row>
    <row r="1579" spans="10:30" x14ac:dyDescent="0.2">
      <c r="J1579" s="125">
        <v>1577</v>
      </c>
      <c r="K1579" s="126">
        <v>41696</v>
      </c>
      <c r="L1579" s="125">
        <v>25</v>
      </c>
      <c r="M1579" s="125">
        <v>32</v>
      </c>
      <c r="N1579" s="125">
        <v>11</v>
      </c>
      <c r="O1579" s="125">
        <v>59</v>
      </c>
      <c r="P1579" s="125">
        <v>51</v>
      </c>
      <c r="Q1579" s="125">
        <v>14</v>
      </c>
      <c r="R1579" s="125">
        <v>38505670</v>
      </c>
      <c r="S1579" s="125">
        <v>1</v>
      </c>
      <c r="T1579" s="125" t="s">
        <v>7829</v>
      </c>
      <c r="U1579" s="125">
        <v>7599721.8200000003</v>
      </c>
      <c r="V1579" s="125">
        <v>86</v>
      </c>
      <c r="W1579" s="125">
        <v>26213.16</v>
      </c>
      <c r="X1579" s="125">
        <v>6004</v>
      </c>
      <c r="Y1579" s="125">
        <v>536.38</v>
      </c>
      <c r="Z1579" s="125" t="s">
        <v>284</v>
      </c>
      <c r="AA1579" s="125">
        <v>0</v>
      </c>
      <c r="AB1579" s="125">
        <v>0</v>
      </c>
      <c r="AC1579" s="125">
        <v>2500000</v>
      </c>
      <c r="AD1579" s="125">
        <v>14232853.699999999</v>
      </c>
    </row>
    <row r="1580" spans="10:30" x14ac:dyDescent="0.2">
      <c r="J1580" s="125">
        <v>1578</v>
      </c>
      <c r="K1580" s="126">
        <v>41699</v>
      </c>
      <c r="L1580" s="125">
        <v>6</v>
      </c>
      <c r="M1580" s="125">
        <v>53</v>
      </c>
      <c r="N1580" s="125">
        <v>56</v>
      </c>
      <c r="O1580" s="125">
        <v>30</v>
      </c>
      <c r="P1580" s="125">
        <v>37</v>
      </c>
      <c r="Q1580" s="125">
        <v>3</v>
      </c>
      <c r="R1580" s="125">
        <v>30707654</v>
      </c>
      <c r="S1580" s="125">
        <v>0</v>
      </c>
      <c r="T1580" s="125"/>
      <c r="U1580" s="125">
        <v>0</v>
      </c>
      <c r="V1580" s="125">
        <v>107</v>
      </c>
      <c r="W1580" s="125">
        <v>16801.810000000001</v>
      </c>
      <c r="X1580" s="125">
        <v>6347</v>
      </c>
      <c r="Y1580" s="125">
        <v>404.64</v>
      </c>
      <c r="Z1580" s="125" t="s">
        <v>283</v>
      </c>
      <c r="AA1580" s="125">
        <v>1</v>
      </c>
      <c r="AB1580" s="125">
        <v>3311724.97</v>
      </c>
      <c r="AC1580" s="125">
        <v>5000000</v>
      </c>
      <c r="AD1580" s="125">
        <v>14705957.279999999</v>
      </c>
    </row>
    <row r="1581" spans="10:30" x14ac:dyDescent="0.2">
      <c r="J1581" s="125">
        <v>1579</v>
      </c>
      <c r="K1581" s="126">
        <v>41703</v>
      </c>
      <c r="L1581" s="125">
        <v>34</v>
      </c>
      <c r="M1581" s="125">
        <v>25</v>
      </c>
      <c r="N1581" s="125">
        <v>40</v>
      </c>
      <c r="O1581" s="125">
        <v>51</v>
      </c>
      <c r="P1581" s="125">
        <v>60</v>
      </c>
      <c r="Q1581" s="125">
        <v>49</v>
      </c>
      <c r="R1581" s="125">
        <v>18758424</v>
      </c>
      <c r="S1581" s="125">
        <v>0</v>
      </c>
      <c r="T1581" s="125"/>
      <c r="U1581" s="125">
        <v>0</v>
      </c>
      <c r="V1581" s="125">
        <v>23</v>
      </c>
      <c r="W1581" s="125">
        <v>47748.72</v>
      </c>
      <c r="X1581" s="125">
        <v>2180</v>
      </c>
      <c r="Y1581" s="125">
        <v>719.67</v>
      </c>
      <c r="Z1581" s="125" t="s">
        <v>283</v>
      </c>
      <c r="AA1581" s="125">
        <v>1</v>
      </c>
      <c r="AB1581" s="125">
        <v>26955151.449999999</v>
      </c>
      <c r="AC1581" s="125">
        <v>33000000</v>
      </c>
      <c r="AD1581" s="125">
        <v>14994962.689999999</v>
      </c>
    </row>
    <row r="1582" spans="10:30" x14ac:dyDescent="0.2">
      <c r="J1582" s="125">
        <v>1580</v>
      </c>
      <c r="K1582" s="126">
        <v>41706</v>
      </c>
      <c r="L1582" s="125">
        <v>1</v>
      </c>
      <c r="M1582" s="125">
        <v>6</v>
      </c>
      <c r="N1582" s="125">
        <v>14</v>
      </c>
      <c r="O1582" s="125">
        <v>17</v>
      </c>
      <c r="P1582" s="125">
        <v>33</v>
      </c>
      <c r="Q1582" s="125">
        <v>36</v>
      </c>
      <c r="R1582" s="125">
        <v>61173162</v>
      </c>
      <c r="S1582" s="125">
        <v>2</v>
      </c>
      <c r="T1582" s="125" t="s">
        <v>7829</v>
      </c>
      <c r="U1582" s="125">
        <v>16776243.359999999</v>
      </c>
      <c r="V1582" s="125">
        <v>378</v>
      </c>
      <c r="W1582" s="125">
        <v>9474.6299999999992</v>
      </c>
      <c r="X1582" s="125">
        <v>20400</v>
      </c>
      <c r="Y1582" s="125">
        <v>250.79</v>
      </c>
      <c r="Z1582" s="125" t="s">
        <v>284</v>
      </c>
      <c r="AA1582" s="125">
        <v>0</v>
      </c>
      <c r="AB1582" s="125">
        <v>0</v>
      </c>
      <c r="AC1582" s="125">
        <v>2500000</v>
      </c>
      <c r="AD1582" s="125">
        <v>15937439.15</v>
      </c>
    </row>
    <row r="1583" spans="10:30" x14ac:dyDescent="0.2">
      <c r="J1583" s="125">
        <v>1581</v>
      </c>
      <c r="K1583" s="126">
        <v>41710</v>
      </c>
      <c r="L1583" s="125">
        <v>31</v>
      </c>
      <c r="M1583" s="125">
        <v>34</v>
      </c>
      <c r="N1583" s="125">
        <v>15</v>
      </c>
      <c r="O1583" s="125">
        <v>14</v>
      </c>
      <c r="P1583" s="125">
        <v>25</v>
      </c>
      <c r="Q1583" s="125">
        <v>30</v>
      </c>
      <c r="R1583" s="125">
        <v>28876606</v>
      </c>
      <c r="S1583" s="125">
        <v>0</v>
      </c>
      <c r="T1583" s="125"/>
      <c r="U1583" s="125">
        <v>0</v>
      </c>
      <c r="V1583" s="125">
        <v>41</v>
      </c>
      <c r="W1583" s="125">
        <v>41234</v>
      </c>
      <c r="X1583" s="125">
        <v>4202</v>
      </c>
      <c r="Y1583" s="125">
        <v>574.75</v>
      </c>
      <c r="Z1583" s="125" t="s">
        <v>283</v>
      </c>
      <c r="AA1583" s="125">
        <v>1</v>
      </c>
      <c r="AB1583" s="125">
        <v>3114252.13</v>
      </c>
      <c r="AC1583" s="125">
        <v>7000000</v>
      </c>
      <c r="AD1583" s="125">
        <v>16382332.33</v>
      </c>
    </row>
    <row r="1584" spans="10:30" x14ac:dyDescent="0.2">
      <c r="J1584" s="125">
        <v>1582</v>
      </c>
      <c r="K1584" s="126">
        <v>41713</v>
      </c>
      <c r="L1584" s="125">
        <v>4</v>
      </c>
      <c r="M1584" s="125">
        <v>17</v>
      </c>
      <c r="N1584" s="125">
        <v>1</v>
      </c>
      <c r="O1584" s="125">
        <v>48</v>
      </c>
      <c r="P1584" s="125">
        <v>13</v>
      </c>
      <c r="Q1584" s="125">
        <v>38</v>
      </c>
      <c r="R1584" s="125">
        <v>39218778</v>
      </c>
      <c r="S1584" s="125">
        <v>1</v>
      </c>
      <c r="T1584" s="125" t="s">
        <v>7830</v>
      </c>
      <c r="U1584" s="125">
        <v>7343875.3499999996</v>
      </c>
      <c r="V1584" s="125">
        <v>125</v>
      </c>
      <c r="W1584" s="125">
        <v>18368.650000000001</v>
      </c>
      <c r="X1584" s="125">
        <v>10807</v>
      </c>
      <c r="Y1584" s="125">
        <v>303.51</v>
      </c>
      <c r="Z1584" s="125" t="s">
        <v>284</v>
      </c>
      <c r="AA1584" s="125">
        <v>0</v>
      </c>
      <c r="AB1584" s="125">
        <v>0</v>
      </c>
      <c r="AC1584" s="125">
        <v>3000000</v>
      </c>
      <c r="AD1584" s="125">
        <v>16986564.23</v>
      </c>
    </row>
    <row r="1585" spans="10:30" x14ac:dyDescent="0.2">
      <c r="J1585" s="125">
        <v>1583</v>
      </c>
      <c r="K1585" s="126">
        <v>41717</v>
      </c>
      <c r="L1585" s="125">
        <v>18</v>
      </c>
      <c r="M1585" s="125">
        <v>2</v>
      </c>
      <c r="N1585" s="125">
        <v>9</v>
      </c>
      <c r="O1585" s="125">
        <v>47</v>
      </c>
      <c r="P1585" s="125">
        <v>17</v>
      </c>
      <c r="Q1585" s="125">
        <v>45</v>
      </c>
      <c r="R1585" s="125">
        <v>28248848</v>
      </c>
      <c r="S1585" s="125">
        <v>0</v>
      </c>
      <c r="T1585" s="125"/>
      <c r="U1585" s="125">
        <v>0</v>
      </c>
      <c r="V1585" s="125">
        <v>130</v>
      </c>
      <c r="W1585" s="125">
        <v>12721.86</v>
      </c>
      <c r="X1585" s="125">
        <v>7907</v>
      </c>
      <c r="Y1585" s="125">
        <v>298.8</v>
      </c>
      <c r="Z1585" s="125" t="s">
        <v>283</v>
      </c>
      <c r="AA1585" s="125">
        <v>1</v>
      </c>
      <c r="AB1585" s="125">
        <v>3046550.39</v>
      </c>
      <c r="AC1585" s="125">
        <v>6500000</v>
      </c>
      <c r="AD1585" s="125">
        <v>17421785.73</v>
      </c>
    </row>
    <row r="1586" spans="10:30" x14ac:dyDescent="0.2">
      <c r="J1586" s="125">
        <v>1584</v>
      </c>
      <c r="K1586" s="126">
        <v>41720</v>
      </c>
      <c r="L1586" s="125">
        <v>27</v>
      </c>
      <c r="M1586" s="125">
        <v>54</v>
      </c>
      <c r="N1586" s="125">
        <v>28</v>
      </c>
      <c r="O1586" s="125">
        <v>50</v>
      </c>
      <c r="P1586" s="125">
        <v>22</v>
      </c>
      <c r="Q1586" s="125">
        <v>3</v>
      </c>
      <c r="R1586" s="125">
        <v>37223782</v>
      </c>
      <c r="S1586" s="125">
        <v>0</v>
      </c>
      <c r="T1586" s="125"/>
      <c r="U1586" s="125">
        <v>0</v>
      </c>
      <c r="V1586" s="125">
        <v>97</v>
      </c>
      <c r="W1586" s="125">
        <v>22466.84</v>
      </c>
      <c r="X1586" s="125">
        <v>7379</v>
      </c>
      <c r="Y1586" s="125">
        <v>421.9</v>
      </c>
      <c r="Z1586" s="125" t="s">
        <v>283</v>
      </c>
      <c r="AA1586" s="125">
        <v>1</v>
      </c>
      <c r="AB1586" s="125">
        <v>20262421.25</v>
      </c>
      <c r="AC1586" s="125">
        <v>25000000</v>
      </c>
      <c r="AD1586" s="125">
        <v>17995281.329999998</v>
      </c>
    </row>
    <row r="1587" spans="10:30" x14ac:dyDescent="0.2">
      <c r="J1587" s="125">
        <v>1585</v>
      </c>
      <c r="K1587" s="126">
        <v>41724</v>
      </c>
      <c r="L1587" s="125">
        <v>55</v>
      </c>
      <c r="M1587" s="125">
        <v>47</v>
      </c>
      <c r="N1587" s="125">
        <v>43</v>
      </c>
      <c r="O1587" s="125">
        <v>48</v>
      </c>
      <c r="P1587" s="125">
        <v>49</v>
      </c>
      <c r="Q1587" s="125">
        <v>2</v>
      </c>
      <c r="R1587" s="125">
        <v>50415508</v>
      </c>
      <c r="S1587" s="125">
        <v>0</v>
      </c>
      <c r="T1587" s="125"/>
      <c r="U1587" s="125">
        <v>0</v>
      </c>
      <c r="V1587" s="125">
        <v>103</v>
      </c>
      <c r="W1587" s="125">
        <v>28656.3</v>
      </c>
      <c r="X1587" s="125">
        <v>8235</v>
      </c>
      <c r="Y1587" s="125">
        <v>512.03</v>
      </c>
      <c r="Z1587" s="125" t="s">
        <v>283</v>
      </c>
      <c r="AA1587" s="125">
        <v>1</v>
      </c>
      <c r="AB1587" s="125">
        <v>25699576.969999999</v>
      </c>
      <c r="AC1587" s="125">
        <v>33000000</v>
      </c>
      <c r="AD1587" s="125">
        <v>18772017.879999999</v>
      </c>
    </row>
    <row r="1588" spans="10:30" x14ac:dyDescent="0.2">
      <c r="J1588" s="125">
        <v>1586</v>
      </c>
      <c r="K1588" s="126">
        <v>41727</v>
      </c>
      <c r="L1588" s="125">
        <v>47</v>
      </c>
      <c r="M1588" s="125">
        <v>58</v>
      </c>
      <c r="N1588" s="125">
        <v>8</v>
      </c>
      <c r="O1588" s="125">
        <v>43</v>
      </c>
      <c r="P1588" s="125">
        <v>39</v>
      </c>
      <c r="Q1588" s="125">
        <v>46</v>
      </c>
      <c r="R1588" s="125">
        <v>64188188</v>
      </c>
      <c r="S1588" s="125">
        <v>0</v>
      </c>
      <c r="T1588" s="125"/>
      <c r="U1588" s="125">
        <v>0</v>
      </c>
      <c r="V1588" s="125">
        <v>150</v>
      </c>
      <c r="W1588" s="125">
        <v>25052.84</v>
      </c>
      <c r="X1588" s="125">
        <v>10556</v>
      </c>
      <c r="Y1588" s="125">
        <v>508.57</v>
      </c>
      <c r="Z1588" s="125" t="s">
        <v>283</v>
      </c>
      <c r="AA1588" s="125">
        <v>1</v>
      </c>
      <c r="AB1588" s="125">
        <v>32622073.399999999</v>
      </c>
      <c r="AC1588" s="125">
        <v>40000000</v>
      </c>
      <c r="AD1588" s="125">
        <v>19760945.960000001</v>
      </c>
    </row>
    <row r="1589" spans="10:30" x14ac:dyDescent="0.2">
      <c r="J1589" s="125">
        <v>1587</v>
      </c>
      <c r="K1589" s="126">
        <v>41731</v>
      </c>
      <c r="L1589" s="125">
        <v>8</v>
      </c>
      <c r="M1589" s="125">
        <v>21</v>
      </c>
      <c r="N1589" s="125">
        <v>19</v>
      </c>
      <c r="O1589" s="125">
        <v>30</v>
      </c>
      <c r="P1589" s="125">
        <v>52</v>
      </c>
      <c r="Q1589" s="125">
        <v>56</v>
      </c>
      <c r="R1589" s="125">
        <v>77113964</v>
      </c>
      <c r="S1589" s="125">
        <v>0</v>
      </c>
      <c r="T1589" s="125"/>
      <c r="U1589" s="125">
        <v>0</v>
      </c>
      <c r="V1589" s="125">
        <v>179</v>
      </c>
      <c r="W1589" s="125">
        <v>25221.63</v>
      </c>
      <c r="X1589" s="125">
        <v>12440</v>
      </c>
      <c r="Y1589" s="125">
        <v>518.45000000000005</v>
      </c>
      <c r="Z1589" s="125" t="s">
        <v>283</v>
      </c>
      <c r="AA1589" s="125">
        <v>1</v>
      </c>
      <c r="AB1589" s="125">
        <v>40938574.57</v>
      </c>
      <c r="AC1589" s="125">
        <v>50000000</v>
      </c>
      <c r="AD1589" s="125">
        <v>20949017.559999999</v>
      </c>
    </row>
    <row r="1590" spans="10:30" x14ac:dyDescent="0.2">
      <c r="J1590" s="125">
        <v>1588</v>
      </c>
      <c r="K1590" s="126">
        <v>41734</v>
      </c>
      <c r="L1590" s="125">
        <v>36</v>
      </c>
      <c r="M1590" s="125">
        <v>29</v>
      </c>
      <c r="N1590" s="125">
        <v>23</v>
      </c>
      <c r="O1590" s="125">
        <v>49</v>
      </c>
      <c r="P1590" s="125">
        <v>32</v>
      </c>
      <c r="Q1590" s="125">
        <v>45</v>
      </c>
      <c r="R1590" s="125">
        <v>94071416</v>
      </c>
      <c r="S1590" s="125">
        <v>2</v>
      </c>
      <c r="T1590" s="125" t="s">
        <v>7832</v>
      </c>
      <c r="U1590" s="125">
        <v>25541942.100000001</v>
      </c>
      <c r="V1590" s="125">
        <v>353</v>
      </c>
      <c r="W1590" s="125">
        <v>15601.86</v>
      </c>
      <c r="X1590" s="125">
        <v>21216</v>
      </c>
      <c r="Y1590" s="125">
        <v>370.84</v>
      </c>
      <c r="Z1590" s="125" t="s">
        <v>284</v>
      </c>
      <c r="AA1590" s="125">
        <v>0</v>
      </c>
      <c r="AB1590" s="125">
        <v>0</v>
      </c>
      <c r="AC1590" s="125">
        <v>2500000</v>
      </c>
      <c r="AD1590" s="125">
        <v>22398347.52</v>
      </c>
    </row>
    <row r="1591" spans="10:30" x14ac:dyDescent="0.2">
      <c r="J1591" s="125">
        <v>1589</v>
      </c>
      <c r="K1591" s="126">
        <v>41738</v>
      </c>
      <c r="L1591" s="125">
        <v>11</v>
      </c>
      <c r="M1591" s="125">
        <v>41</v>
      </c>
      <c r="N1591" s="125">
        <v>51</v>
      </c>
      <c r="O1591" s="125">
        <v>5</v>
      </c>
      <c r="P1591" s="125">
        <v>19</v>
      </c>
      <c r="Q1591" s="125">
        <v>4</v>
      </c>
      <c r="R1591" s="125">
        <v>28925144</v>
      </c>
      <c r="S1591" s="125">
        <v>0</v>
      </c>
      <c r="T1591" s="125"/>
      <c r="U1591" s="125">
        <v>0</v>
      </c>
      <c r="V1591" s="125">
        <v>87</v>
      </c>
      <c r="W1591" s="125">
        <v>19464.78</v>
      </c>
      <c r="X1591" s="125">
        <v>7815</v>
      </c>
      <c r="Y1591" s="125">
        <v>309.55</v>
      </c>
      <c r="Z1591" s="125" t="s">
        <v>283</v>
      </c>
      <c r="AA1591" s="125">
        <v>1</v>
      </c>
      <c r="AB1591" s="125">
        <v>24453798.07</v>
      </c>
      <c r="AC1591" s="125">
        <v>30000000</v>
      </c>
      <c r="AD1591" s="125">
        <v>22843988.510000002</v>
      </c>
    </row>
    <row r="1592" spans="10:30" x14ac:dyDescent="0.2">
      <c r="J1592" s="125">
        <v>1590</v>
      </c>
      <c r="K1592" s="126">
        <v>41741</v>
      </c>
      <c r="L1592" s="125">
        <v>40</v>
      </c>
      <c r="M1592" s="125">
        <v>7</v>
      </c>
      <c r="N1592" s="125">
        <v>44</v>
      </c>
      <c r="O1592" s="125">
        <v>55</v>
      </c>
      <c r="P1592" s="125">
        <v>34</v>
      </c>
      <c r="Q1592" s="125">
        <v>20</v>
      </c>
      <c r="R1592" s="125">
        <v>57663666</v>
      </c>
      <c r="S1592" s="125">
        <v>0</v>
      </c>
      <c r="T1592" s="125"/>
      <c r="U1592" s="125">
        <v>0</v>
      </c>
      <c r="V1592" s="125">
        <v>89</v>
      </c>
      <c r="W1592" s="125">
        <v>37931.980000000003</v>
      </c>
      <c r="X1592" s="125">
        <v>8050</v>
      </c>
      <c r="Y1592" s="125">
        <v>599.1</v>
      </c>
      <c r="Z1592" s="125" t="s">
        <v>283</v>
      </c>
      <c r="AA1592" s="125">
        <v>1</v>
      </c>
      <c r="AB1592" s="125">
        <v>30672645.09</v>
      </c>
      <c r="AC1592" s="125">
        <v>38000000</v>
      </c>
      <c r="AD1592" s="125">
        <v>23732395.239999998</v>
      </c>
    </row>
    <row r="1593" spans="10:30" x14ac:dyDescent="0.2">
      <c r="J1593" s="125">
        <v>1591</v>
      </c>
      <c r="K1593" s="126">
        <v>41745</v>
      </c>
      <c r="L1593" s="125">
        <v>4</v>
      </c>
      <c r="M1593" s="125">
        <v>23</v>
      </c>
      <c r="N1593" s="125">
        <v>55</v>
      </c>
      <c r="O1593" s="125">
        <v>10</v>
      </c>
      <c r="P1593" s="125">
        <v>38</v>
      </c>
      <c r="Q1593" s="125">
        <v>33</v>
      </c>
      <c r="R1593" s="125">
        <v>64477166</v>
      </c>
      <c r="S1593" s="125">
        <v>1</v>
      </c>
      <c r="T1593" s="125" t="s">
        <v>7840</v>
      </c>
      <c r="U1593" s="125">
        <v>37626306.899999999</v>
      </c>
      <c r="V1593" s="125">
        <v>278</v>
      </c>
      <c r="W1593" s="125">
        <v>13578.58</v>
      </c>
      <c r="X1593" s="125">
        <v>16180</v>
      </c>
      <c r="Y1593" s="125">
        <v>333.29</v>
      </c>
      <c r="Z1593" s="125" t="s">
        <v>284</v>
      </c>
      <c r="AA1593" s="125">
        <v>0</v>
      </c>
      <c r="AB1593" s="125">
        <v>0</v>
      </c>
      <c r="AC1593" s="125">
        <v>2000000</v>
      </c>
      <c r="AD1593" s="125">
        <v>24725775.52</v>
      </c>
    </row>
    <row r="1594" spans="10:30" x14ac:dyDescent="0.2">
      <c r="J1594" s="125">
        <v>1592</v>
      </c>
      <c r="K1594" s="126">
        <v>41748</v>
      </c>
      <c r="L1594" s="125">
        <v>41</v>
      </c>
      <c r="M1594" s="125">
        <v>49</v>
      </c>
      <c r="N1594" s="125">
        <v>36</v>
      </c>
      <c r="O1594" s="125">
        <v>42</v>
      </c>
      <c r="P1594" s="125">
        <v>31</v>
      </c>
      <c r="Q1594" s="125">
        <v>38</v>
      </c>
      <c r="R1594" s="125">
        <v>22560202</v>
      </c>
      <c r="S1594" s="125">
        <v>0</v>
      </c>
      <c r="T1594" s="125"/>
      <c r="U1594" s="125">
        <v>0</v>
      </c>
      <c r="V1594" s="125">
        <v>23</v>
      </c>
      <c r="W1594" s="125">
        <v>57425.97</v>
      </c>
      <c r="X1594" s="125">
        <v>2341</v>
      </c>
      <c r="Y1594" s="125">
        <v>806</v>
      </c>
      <c r="Z1594" s="125" t="s">
        <v>283</v>
      </c>
      <c r="AA1594" s="125">
        <v>1</v>
      </c>
      <c r="AB1594" s="125">
        <v>2433047.61</v>
      </c>
      <c r="AC1594" s="125">
        <v>5000000</v>
      </c>
      <c r="AD1594" s="125">
        <v>25073353.760000002</v>
      </c>
    </row>
    <row r="1595" spans="10:30" x14ac:dyDescent="0.2">
      <c r="J1595" s="125">
        <v>1593</v>
      </c>
      <c r="K1595" s="126">
        <v>41752</v>
      </c>
      <c r="L1595" s="125">
        <v>4</v>
      </c>
      <c r="M1595" s="125">
        <v>17</v>
      </c>
      <c r="N1595" s="125">
        <v>38</v>
      </c>
      <c r="O1595" s="125">
        <v>9</v>
      </c>
      <c r="P1595" s="125">
        <v>18</v>
      </c>
      <c r="Q1595" s="125">
        <v>21</v>
      </c>
      <c r="R1595" s="125">
        <v>26206082</v>
      </c>
      <c r="S1595" s="125">
        <v>1</v>
      </c>
      <c r="T1595" s="125" t="s">
        <v>7830</v>
      </c>
      <c r="U1595" s="125">
        <v>5259292.04</v>
      </c>
      <c r="V1595" s="125">
        <v>136</v>
      </c>
      <c r="W1595" s="125">
        <v>11281.23</v>
      </c>
      <c r="X1595" s="125">
        <v>8689</v>
      </c>
      <c r="Y1595" s="125">
        <v>252.24</v>
      </c>
      <c r="Z1595" s="125" t="s">
        <v>284</v>
      </c>
      <c r="AA1595" s="125">
        <v>0</v>
      </c>
      <c r="AB1595" s="125">
        <v>0</v>
      </c>
      <c r="AC1595" s="125">
        <v>3000000</v>
      </c>
      <c r="AD1595" s="125">
        <v>25477102.98</v>
      </c>
    </row>
    <row r="1596" spans="10:30" x14ac:dyDescent="0.2">
      <c r="J1596" s="125">
        <v>1594</v>
      </c>
      <c r="K1596" s="126">
        <v>41755</v>
      </c>
      <c r="L1596" s="125">
        <v>53</v>
      </c>
      <c r="M1596" s="125">
        <v>43</v>
      </c>
      <c r="N1596" s="125">
        <v>23</v>
      </c>
      <c r="O1596" s="125">
        <v>6</v>
      </c>
      <c r="P1596" s="125">
        <v>7</v>
      </c>
      <c r="Q1596" s="125">
        <v>8</v>
      </c>
      <c r="R1596" s="125">
        <v>29964214</v>
      </c>
      <c r="S1596" s="125">
        <v>0</v>
      </c>
      <c r="T1596" s="125"/>
      <c r="U1596" s="125">
        <v>0</v>
      </c>
      <c r="V1596" s="125">
        <v>71</v>
      </c>
      <c r="W1596" s="125">
        <v>24708.01</v>
      </c>
      <c r="X1596" s="125">
        <v>6341</v>
      </c>
      <c r="Y1596" s="125">
        <v>395.22</v>
      </c>
      <c r="Z1596" s="125" t="s">
        <v>283</v>
      </c>
      <c r="AA1596" s="125">
        <v>1</v>
      </c>
      <c r="AB1596" s="125">
        <v>16848508.949999999</v>
      </c>
      <c r="AC1596" s="125">
        <v>22000000</v>
      </c>
      <c r="AD1596" s="125">
        <v>25938752.609999999</v>
      </c>
    </row>
    <row r="1597" spans="10:30" x14ac:dyDescent="0.2">
      <c r="J1597" s="125">
        <v>1595</v>
      </c>
      <c r="K1597" s="126">
        <v>41759</v>
      </c>
      <c r="L1597" s="125">
        <v>59</v>
      </c>
      <c r="M1597" s="125">
        <v>5</v>
      </c>
      <c r="N1597" s="125">
        <v>42</v>
      </c>
      <c r="O1597" s="125">
        <v>8</v>
      </c>
      <c r="P1597" s="125">
        <v>46</v>
      </c>
      <c r="Q1597" s="125">
        <v>2</v>
      </c>
      <c r="R1597" s="125">
        <v>47317026</v>
      </c>
      <c r="S1597" s="125">
        <v>2</v>
      </c>
      <c r="T1597" s="125" t="s">
        <v>7830</v>
      </c>
      <c r="U1597" s="125">
        <v>10975751.52</v>
      </c>
      <c r="V1597" s="125">
        <v>236</v>
      </c>
      <c r="W1597" s="125">
        <v>11738.12</v>
      </c>
      <c r="X1597" s="125">
        <v>12387</v>
      </c>
      <c r="Y1597" s="125">
        <v>319.48</v>
      </c>
      <c r="Z1597" s="125" t="s">
        <v>284</v>
      </c>
      <c r="AA1597" s="125">
        <v>0</v>
      </c>
      <c r="AB1597" s="125">
        <v>0</v>
      </c>
      <c r="AC1597" s="125">
        <v>2000000</v>
      </c>
      <c r="AD1597" s="125">
        <v>26667751.780000001</v>
      </c>
    </row>
    <row r="1598" spans="10:30" x14ac:dyDescent="0.2">
      <c r="J1598" s="125">
        <v>1596</v>
      </c>
      <c r="K1598" s="126">
        <v>41762</v>
      </c>
      <c r="L1598" s="125">
        <v>5</v>
      </c>
      <c r="M1598" s="125">
        <v>12</v>
      </c>
      <c r="N1598" s="125">
        <v>1</v>
      </c>
      <c r="O1598" s="125">
        <v>7</v>
      </c>
      <c r="P1598" s="125">
        <v>45</v>
      </c>
      <c r="Q1598" s="125">
        <v>10</v>
      </c>
      <c r="R1598" s="125">
        <v>26213024</v>
      </c>
      <c r="S1598" s="125">
        <v>1</v>
      </c>
      <c r="T1598" s="125" t="s">
        <v>7827</v>
      </c>
      <c r="U1598" s="125">
        <v>2826993.1</v>
      </c>
      <c r="V1598" s="125">
        <v>380</v>
      </c>
      <c r="W1598" s="125">
        <v>4038.56</v>
      </c>
      <c r="X1598" s="125">
        <v>16970</v>
      </c>
      <c r="Y1598" s="125">
        <v>129.19</v>
      </c>
      <c r="Z1598" s="125" t="s">
        <v>284</v>
      </c>
      <c r="AA1598" s="125">
        <v>0</v>
      </c>
      <c r="AB1598" s="125">
        <v>0</v>
      </c>
      <c r="AC1598" s="125">
        <v>3000000</v>
      </c>
      <c r="AD1598" s="125">
        <v>27071607.949999999</v>
      </c>
    </row>
    <row r="1599" spans="10:30" x14ac:dyDescent="0.2">
      <c r="J1599" s="125">
        <v>1597</v>
      </c>
      <c r="K1599" s="126">
        <v>41766</v>
      </c>
      <c r="L1599" s="125">
        <v>16</v>
      </c>
      <c r="M1599" s="125">
        <v>52</v>
      </c>
      <c r="N1599" s="125">
        <v>5</v>
      </c>
      <c r="O1599" s="125">
        <v>44</v>
      </c>
      <c r="P1599" s="125">
        <v>10</v>
      </c>
      <c r="Q1599" s="125">
        <v>50</v>
      </c>
      <c r="R1599" s="125">
        <v>28151542</v>
      </c>
      <c r="S1599" s="125">
        <v>0</v>
      </c>
      <c r="T1599" s="125"/>
      <c r="U1599" s="125">
        <v>0</v>
      </c>
      <c r="V1599" s="125">
        <v>57</v>
      </c>
      <c r="W1599" s="125">
        <v>28914.82</v>
      </c>
      <c r="X1599" s="125">
        <v>5638</v>
      </c>
      <c r="Y1599" s="125">
        <v>417.61</v>
      </c>
      <c r="Z1599" s="125" t="s">
        <v>283</v>
      </c>
      <c r="AA1599" s="125">
        <v>1</v>
      </c>
      <c r="AB1599" s="125">
        <v>3036056.24</v>
      </c>
      <c r="AC1599" s="125">
        <v>7000000</v>
      </c>
      <c r="AD1599" s="125">
        <v>27505330.289999999</v>
      </c>
    </row>
    <row r="1600" spans="10:30" x14ac:dyDescent="0.2">
      <c r="J1600" s="125">
        <v>1598</v>
      </c>
      <c r="K1600" s="126">
        <v>41769</v>
      </c>
      <c r="L1600" s="125">
        <v>36</v>
      </c>
      <c r="M1600" s="125">
        <v>47</v>
      </c>
      <c r="N1600" s="125">
        <v>42</v>
      </c>
      <c r="O1600" s="125">
        <v>29</v>
      </c>
      <c r="P1600" s="125">
        <v>53</v>
      </c>
      <c r="Q1600" s="125">
        <v>31</v>
      </c>
      <c r="R1600" s="125">
        <v>36850340</v>
      </c>
      <c r="S1600" s="125">
        <v>0</v>
      </c>
      <c r="T1600" s="125"/>
      <c r="U1600" s="125">
        <v>0</v>
      </c>
      <c r="V1600" s="125">
        <v>121</v>
      </c>
      <c r="W1600" s="125">
        <v>17829.91</v>
      </c>
      <c r="X1600" s="125">
        <v>6776</v>
      </c>
      <c r="Y1600" s="125">
        <v>454.84</v>
      </c>
      <c r="Z1600" s="125" t="s">
        <v>283</v>
      </c>
      <c r="AA1600" s="125">
        <v>1</v>
      </c>
      <c r="AB1600" s="125">
        <v>7010250.7800000003</v>
      </c>
      <c r="AC1600" s="125">
        <v>12000000</v>
      </c>
      <c r="AD1600" s="125">
        <v>28073072.370000001</v>
      </c>
    </row>
    <row r="1601" spans="10:30" x14ac:dyDescent="0.2">
      <c r="J1601" s="125">
        <v>1599</v>
      </c>
      <c r="K1601" s="126">
        <v>41773</v>
      </c>
      <c r="L1601" s="125">
        <v>35</v>
      </c>
      <c r="M1601" s="125">
        <v>10</v>
      </c>
      <c r="N1601" s="125">
        <v>15</v>
      </c>
      <c r="O1601" s="125">
        <v>58</v>
      </c>
      <c r="P1601" s="125">
        <v>36</v>
      </c>
      <c r="Q1601" s="125">
        <v>3</v>
      </c>
      <c r="R1601" s="125">
        <v>45177182.5</v>
      </c>
      <c r="S1601" s="125">
        <v>1</v>
      </c>
      <c r="T1601" s="125" t="s">
        <v>7827</v>
      </c>
      <c r="U1601" s="125">
        <v>11882469.390000001</v>
      </c>
      <c r="V1601" s="125">
        <v>135</v>
      </c>
      <c r="W1601" s="125">
        <v>19591.990000000002</v>
      </c>
      <c r="X1601" s="125">
        <v>8922</v>
      </c>
      <c r="Y1601" s="125">
        <v>423.49</v>
      </c>
      <c r="Z1601" s="125" t="s">
        <v>284</v>
      </c>
      <c r="AA1601" s="125">
        <v>0</v>
      </c>
      <c r="AB1601" s="125">
        <v>0</v>
      </c>
      <c r="AC1601" s="125">
        <v>18000000</v>
      </c>
      <c r="AD1601" s="125">
        <v>28769103.609999999</v>
      </c>
    </row>
    <row r="1602" spans="10:30" x14ac:dyDescent="0.2">
      <c r="J1602" s="125">
        <v>1600</v>
      </c>
      <c r="K1602" s="126">
        <v>41776</v>
      </c>
      <c r="L1602" s="125">
        <v>9</v>
      </c>
      <c r="M1602" s="125">
        <v>46</v>
      </c>
      <c r="N1602" s="125">
        <v>23</v>
      </c>
      <c r="O1602" s="125">
        <v>32</v>
      </c>
      <c r="P1602" s="125">
        <v>35</v>
      </c>
      <c r="Q1602" s="125">
        <v>57</v>
      </c>
      <c r="R1602" s="125">
        <v>49128762.5</v>
      </c>
      <c r="S1602" s="125">
        <v>1</v>
      </c>
      <c r="T1602" s="125" t="s">
        <v>7829</v>
      </c>
      <c r="U1602" s="125">
        <v>17751928.34</v>
      </c>
      <c r="V1602" s="125">
        <v>110</v>
      </c>
      <c r="W1602" s="125">
        <v>26147.87</v>
      </c>
      <c r="X1602" s="125">
        <v>8443</v>
      </c>
      <c r="Y1602" s="125">
        <v>486.66</v>
      </c>
      <c r="Z1602" s="125" t="s">
        <v>284</v>
      </c>
      <c r="AA1602" s="125">
        <v>0</v>
      </c>
      <c r="AB1602" s="125">
        <v>0</v>
      </c>
      <c r="AC1602" s="125">
        <v>2500000</v>
      </c>
      <c r="AD1602" s="125">
        <v>29526015.66</v>
      </c>
    </row>
    <row r="1603" spans="10:30" x14ac:dyDescent="0.2">
      <c r="J1603" s="125">
        <v>1601</v>
      </c>
      <c r="K1603" s="126">
        <v>41780</v>
      </c>
      <c r="L1603" s="125">
        <v>60</v>
      </c>
      <c r="M1603" s="125">
        <v>24</v>
      </c>
      <c r="N1603" s="125">
        <v>56</v>
      </c>
      <c r="O1603" s="125">
        <v>45</v>
      </c>
      <c r="P1603" s="125">
        <v>10</v>
      </c>
      <c r="Q1603" s="125">
        <v>8</v>
      </c>
      <c r="R1603" s="125">
        <v>29281317.5</v>
      </c>
      <c r="S1603" s="125">
        <v>0</v>
      </c>
      <c r="T1603" s="125"/>
      <c r="U1603" s="125">
        <v>0</v>
      </c>
      <c r="V1603" s="125">
        <v>90</v>
      </c>
      <c r="W1603" s="125">
        <v>19047.650000000001</v>
      </c>
      <c r="X1603" s="125">
        <v>5373</v>
      </c>
      <c r="Y1603" s="125">
        <v>455.79</v>
      </c>
      <c r="Z1603" s="125" t="s">
        <v>283</v>
      </c>
      <c r="AA1603" s="125">
        <v>1</v>
      </c>
      <c r="AB1603" s="125">
        <v>3157899.01</v>
      </c>
      <c r="AC1603" s="125">
        <v>7000000</v>
      </c>
      <c r="AD1603" s="125">
        <v>29977144.109999999</v>
      </c>
    </row>
    <row r="1604" spans="10:30" x14ac:dyDescent="0.2">
      <c r="J1604" s="125">
        <v>1602</v>
      </c>
      <c r="K1604" s="126">
        <v>41783</v>
      </c>
      <c r="L1604" s="125">
        <v>8</v>
      </c>
      <c r="M1604" s="125">
        <v>44</v>
      </c>
      <c r="N1604" s="125">
        <v>40</v>
      </c>
      <c r="O1604" s="125">
        <v>35</v>
      </c>
      <c r="P1604" s="125">
        <v>22</v>
      </c>
      <c r="Q1604" s="125">
        <v>12</v>
      </c>
      <c r="R1604" s="125">
        <v>37687595</v>
      </c>
      <c r="S1604" s="125">
        <v>1</v>
      </c>
      <c r="T1604" s="125" t="s">
        <v>7829</v>
      </c>
      <c r="U1604" s="125">
        <v>7222388.9000000004</v>
      </c>
      <c r="V1604" s="125">
        <v>69</v>
      </c>
      <c r="W1604" s="125">
        <v>31977.360000000001</v>
      </c>
      <c r="X1604" s="125">
        <v>6039</v>
      </c>
      <c r="Y1604" s="125">
        <v>521.94000000000005</v>
      </c>
      <c r="Z1604" s="125" t="s">
        <v>284</v>
      </c>
      <c r="AA1604" s="125">
        <v>0</v>
      </c>
      <c r="AB1604" s="125">
        <v>0</v>
      </c>
      <c r="AC1604" s="125">
        <v>3000000</v>
      </c>
      <c r="AD1604" s="125">
        <v>30557785.550000001</v>
      </c>
    </row>
    <row r="1605" spans="10:30" x14ac:dyDescent="0.2">
      <c r="J1605" s="125">
        <v>1603</v>
      </c>
      <c r="K1605" s="126">
        <v>41787</v>
      </c>
      <c r="L1605" s="125">
        <v>13</v>
      </c>
      <c r="M1605" s="125">
        <v>53</v>
      </c>
      <c r="N1605" s="125">
        <v>20</v>
      </c>
      <c r="O1605" s="125">
        <v>31</v>
      </c>
      <c r="P1605" s="125">
        <v>60</v>
      </c>
      <c r="Q1605" s="125">
        <v>27</v>
      </c>
      <c r="R1605" s="125">
        <v>27860697.5</v>
      </c>
      <c r="S1605" s="125">
        <v>0</v>
      </c>
      <c r="T1605" s="125"/>
      <c r="U1605" s="125">
        <v>0</v>
      </c>
      <c r="V1605" s="125">
        <v>64</v>
      </c>
      <c r="W1605" s="125">
        <v>25486.21</v>
      </c>
      <c r="X1605" s="125">
        <v>4652</v>
      </c>
      <c r="Y1605" s="125">
        <v>500.89</v>
      </c>
      <c r="Z1605" s="125" t="s">
        <v>283</v>
      </c>
      <c r="AA1605" s="125">
        <v>1</v>
      </c>
      <c r="AB1605" s="125">
        <v>3004689.56</v>
      </c>
      <c r="AC1605" s="125">
        <v>7000000</v>
      </c>
      <c r="AD1605" s="125">
        <v>30987026.93</v>
      </c>
    </row>
    <row r="1606" spans="10:30" x14ac:dyDescent="0.2">
      <c r="J1606" s="125">
        <v>1604</v>
      </c>
      <c r="K1606" s="126">
        <v>41790</v>
      </c>
      <c r="L1606" s="125">
        <v>21</v>
      </c>
      <c r="M1606" s="125">
        <v>40</v>
      </c>
      <c r="N1606" s="125">
        <v>51</v>
      </c>
      <c r="O1606" s="125">
        <v>27</v>
      </c>
      <c r="P1606" s="125">
        <v>24</v>
      </c>
      <c r="Q1606" s="125">
        <v>2</v>
      </c>
      <c r="R1606" s="125">
        <v>37083880</v>
      </c>
      <c r="S1606" s="125">
        <v>0</v>
      </c>
      <c r="T1606" s="125"/>
      <c r="U1606" s="125">
        <v>0</v>
      </c>
      <c r="V1606" s="125">
        <v>62</v>
      </c>
      <c r="W1606" s="125">
        <v>35017.620000000003</v>
      </c>
      <c r="X1606" s="125">
        <v>5333</v>
      </c>
      <c r="Y1606" s="125">
        <v>581.57000000000005</v>
      </c>
      <c r="Z1606" s="125" t="s">
        <v>283</v>
      </c>
      <c r="AA1606" s="125">
        <v>1</v>
      </c>
      <c r="AB1606" s="125">
        <v>19276829.600000001</v>
      </c>
      <c r="AC1606" s="125">
        <v>25000000</v>
      </c>
      <c r="AD1606" s="125">
        <v>31558367.100000001</v>
      </c>
    </row>
    <row r="1607" spans="10:30" x14ac:dyDescent="0.2">
      <c r="J1607" s="125">
        <v>1605</v>
      </c>
      <c r="K1607" s="126">
        <v>41794</v>
      </c>
      <c r="L1607" s="125">
        <v>42</v>
      </c>
      <c r="M1607" s="125">
        <v>30</v>
      </c>
      <c r="N1607" s="125">
        <v>9</v>
      </c>
      <c r="O1607" s="125">
        <v>19</v>
      </c>
      <c r="P1607" s="125">
        <v>31</v>
      </c>
      <c r="Q1607" s="125">
        <v>21</v>
      </c>
      <c r="R1607" s="125">
        <v>51385750</v>
      </c>
      <c r="S1607" s="125">
        <v>0</v>
      </c>
      <c r="T1607" s="125"/>
      <c r="U1607" s="125">
        <v>0</v>
      </c>
      <c r="V1607" s="125">
        <v>87</v>
      </c>
      <c r="W1607" s="125">
        <v>34579.33</v>
      </c>
      <c r="X1607" s="125">
        <v>6694</v>
      </c>
      <c r="Y1607" s="125">
        <v>642.02</v>
      </c>
      <c r="Z1607" s="125" t="s">
        <v>283</v>
      </c>
      <c r="AA1607" s="125">
        <v>1</v>
      </c>
      <c r="AB1607" s="125">
        <v>24818622.91</v>
      </c>
      <c r="AC1607" s="125">
        <v>32000000</v>
      </c>
      <c r="AD1607" s="125">
        <v>32350051.870000001</v>
      </c>
    </row>
    <row r="1608" spans="10:30" x14ac:dyDescent="0.2">
      <c r="J1608" s="125">
        <v>1606</v>
      </c>
      <c r="K1608" s="126">
        <v>41797</v>
      </c>
      <c r="L1608" s="125">
        <v>54</v>
      </c>
      <c r="M1608" s="125">
        <v>1</v>
      </c>
      <c r="N1608" s="125">
        <v>15</v>
      </c>
      <c r="O1608" s="125">
        <v>37</v>
      </c>
      <c r="P1608" s="125">
        <v>46</v>
      </c>
      <c r="Q1608" s="125">
        <v>42</v>
      </c>
      <c r="R1608" s="125">
        <v>62873125</v>
      </c>
      <c r="S1608" s="125">
        <v>1</v>
      </c>
      <c r="T1608" s="125" t="s">
        <v>7828</v>
      </c>
      <c r="U1608" s="125">
        <v>31599293.879999999</v>
      </c>
      <c r="V1608" s="125">
        <v>101</v>
      </c>
      <c r="W1608" s="125">
        <v>36444.910000000003</v>
      </c>
      <c r="X1608" s="125">
        <v>9327</v>
      </c>
      <c r="Y1608" s="125">
        <v>563.79</v>
      </c>
      <c r="Z1608" s="125" t="s">
        <v>284</v>
      </c>
      <c r="AA1608" s="125">
        <v>0</v>
      </c>
      <c r="AB1608" s="125">
        <v>0</v>
      </c>
      <c r="AC1608" s="125">
        <v>3000000</v>
      </c>
      <c r="AD1608" s="125">
        <v>33318719.170000002</v>
      </c>
    </row>
    <row r="1609" spans="10:30" x14ac:dyDescent="0.2">
      <c r="J1609" s="125">
        <v>1607</v>
      </c>
      <c r="K1609" s="126">
        <v>41801</v>
      </c>
      <c r="L1609" s="125">
        <v>32</v>
      </c>
      <c r="M1609" s="125">
        <v>41</v>
      </c>
      <c r="N1609" s="125">
        <v>51</v>
      </c>
      <c r="O1609" s="125">
        <v>7</v>
      </c>
      <c r="P1609" s="125">
        <v>31</v>
      </c>
      <c r="Q1609" s="125">
        <v>52</v>
      </c>
      <c r="R1609" s="125">
        <v>28443640</v>
      </c>
      <c r="S1609" s="125">
        <v>0</v>
      </c>
      <c r="T1609" s="125"/>
      <c r="U1609" s="125">
        <v>0</v>
      </c>
      <c r="V1609" s="125">
        <v>91</v>
      </c>
      <c r="W1609" s="125">
        <v>18299.400000000001</v>
      </c>
      <c r="X1609" s="125">
        <v>2820</v>
      </c>
      <c r="Y1609" s="125">
        <v>843.58</v>
      </c>
      <c r="Z1609" s="125" t="s">
        <v>283</v>
      </c>
      <c r="AA1609" s="125">
        <v>1</v>
      </c>
      <c r="AB1609" s="125">
        <v>3067558.1</v>
      </c>
      <c r="AC1609" s="125">
        <v>7000000</v>
      </c>
      <c r="AD1609" s="125">
        <v>33756941.770000003</v>
      </c>
    </row>
    <row r="1610" spans="10:30" x14ac:dyDescent="0.2">
      <c r="J1610" s="125">
        <v>1608</v>
      </c>
      <c r="K1610" s="126">
        <v>41804</v>
      </c>
      <c r="L1610" s="125">
        <v>6</v>
      </c>
      <c r="M1610" s="125">
        <v>43</v>
      </c>
      <c r="N1610" s="125">
        <v>17</v>
      </c>
      <c r="O1610" s="125">
        <v>5</v>
      </c>
      <c r="P1610" s="125">
        <v>54</v>
      </c>
      <c r="Q1610" s="125">
        <v>59</v>
      </c>
      <c r="R1610" s="125">
        <v>34318150</v>
      </c>
      <c r="S1610" s="125">
        <v>0</v>
      </c>
      <c r="T1610" s="125"/>
      <c r="U1610" s="125">
        <v>0</v>
      </c>
      <c r="V1610" s="125">
        <v>79</v>
      </c>
      <c r="W1610" s="125">
        <v>25432.55</v>
      </c>
      <c r="X1610" s="125">
        <v>5998</v>
      </c>
      <c r="Y1610" s="125">
        <v>478.53</v>
      </c>
      <c r="Z1610" s="125" t="s">
        <v>283</v>
      </c>
      <c r="AA1610" s="125">
        <v>1</v>
      </c>
      <c r="AB1610" s="125">
        <v>6768663.8300000001</v>
      </c>
      <c r="AC1610" s="125">
        <v>11000000</v>
      </c>
      <c r="AD1610" s="125">
        <v>34285671.159999996</v>
      </c>
    </row>
    <row r="1611" spans="10:30" x14ac:dyDescent="0.2">
      <c r="J1611" s="125">
        <v>1609</v>
      </c>
      <c r="K1611" s="126">
        <v>41808</v>
      </c>
      <c r="L1611" s="125">
        <v>2</v>
      </c>
      <c r="M1611" s="125">
        <v>26</v>
      </c>
      <c r="N1611" s="125">
        <v>6</v>
      </c>
      <c r="O1611" s="125">
        <v>13</v>
      </c>
      <c r="P1611" s="125">
        <v>53</v>
      </c>
      <c r="Q1611" s="125">
        <v>60</v>
      </c>
      <c r="R1611" s="125">
        <v>35454782.5</v>
      </c>
      <c r="S1611" s="125">
        <v>0</v>
      </c>
      <c r="T1611" s="125"/>
      <c r="U1611" s="125">
        <v>0</v>
      </c>
      <c r="V1611" s="125">
        <v>140</v>
      </c>
      <c r="W1611" s="125">
        <v>14826.54</v>
      </c>
      <c r="X1611" s="125">
        <v>8573</v>
      </c>
      <c r="Y1611" s="125">
        <v>345.88</v>
      </c>
      <c r="Z1611" s="125" t="s">
        <v>283</v>
      </c>
      <c r="AA1611" s="125">
        <v>1</v>
      </c>
      <c r="AB1611" s="125">
        <v>24995950.530000001</v>
      </c>
      <c r="AC1611" s="125">
        <v>30000000</v>
      </c>
      <c r="AD1611" s="125">
        <v>34831912.32</v>
      </c>
    </row>
    <row r="1612" spans="10:30" x14ac:dyDescent="0.2">
      <c r="J1612" s="125">
        <v>1610</v>
      </c>
      <c r="K1612" s="126">
        <v>41811</v>
      </c>
      <c r="L1612" s="125">
        <v>36</v>
      </c>
      <c r="M1612" s="125">
        <v>53</v>
      </c>
      <c r="N1612" s="125">
        <v>35</v>
      </c>
      <c r="O1612" s="125">
        <v>9</v>
      </c>
      <c r="P1612" s="125">
        <v>1</v>
      </c>
      <c r="Q1612" s="125">
        <v>4</v>
      </c>
      <c r="R1612" s="125">
        <v>46116617.5</v>
      </c>
      <c r="S1612" s="125">
        <v>0</v>
      </c>
      <c r="T1612" s="125"/>
      <c r="U1612" s="125">
        <v>0</v>
      </c>
      <c r="V1612" s="125">
        <v>173</v>
      </c>
      <c r="W1612" s="125">
        <v>15606.46</v>
      </c>
      <c r="X1612" s="125">
        <v>9626</v>
      </c>
      <c r="Y1612" s="125">
        <v>400.68</v>
      </c>
      <c r="Z1612" s="125" t="s">
        <v>283</v>
      </c>
      <c r="AA1612" s="125">
        <v>1</v>
      </c>
      <c r="AB1612" s="125">
        <v>29969484.280000001</v>
      </c>
      <c r="AC1612" s="125">
        <v>36000000</v>
      </c>
      <c r="AD1612" s="125">
        <v>35542417.170000002</v>
      </c>
    </row>
    <row r="1613" spans="10:30" x14ac:dyDescent="0.2">
      <c r="J1613" s="125">
        <v>1611</v>
      </c>
      <c r="K1613" s="126">
        <v>41815</v>
      </c>
      <c r="L1613" s="125">
        <v>24</v>
      </c>
      <c r="M1613" s="125">
        <v>51</v>
      </c>
      <c r="N1613" s="125">
        <v>50</v>
      </c>
      <c r="O1613" s="125">
        <v>28</v>
      </c>
      <c r="P1613" s="125">
        <v>58</v>
      </c>
      <c r="Q1613" s="125">
        <v>47</v>
      </c>
      <c r="R1613" s="125">
        <v>53147042.5</v>
      </c>
      <c r="S1613" s="125">
        <v>0</v>
      </c>
      <c r="T1613" s="125"/>
      <c r="U1613" s="125">
        <v>0</v>
      </c>
      <c r="V1613" s="125">
        <v>97</v>
      </c>
      <c r="W1613" s="125">
        <v>32077.5</v>
      </c>
      <c r="X1613" s="125">
        <v>6367</v>
      </c>
      <c r="Y1613" s="125">
        <v>698.13</v>
      </c>
      <c r="Z1613" s="125" t="s">
        <v>283</v>
      </c>
      <c r="AA1613" s="125">
        <v>1</v>
      </c>
      <c r="AB1613" s="125">
        <v>35701227.5</v>
      </c>
      <c r="AC1613" s="125">
        <v>43000000</v>
      </c>
      <c r="AD1613" s="125">
        <v>36361237.630000003</v>
      </c>
    </row>
    <row r="1614" spans="10:30" x14ac:dyDescent="0.2">
      <c r="J1614" s="125">
        <v>1612</v>
      </c>
      <c r="K1614" s="126">
        <v>41818</v>
      </c>
      <c r="L1614" s="125">
        <v>17</v>
      </c>
      <c r="M1614" s="125">
        <v>51</v>
      </c>
      <c r="N1614" s="125">
        <v>36</v>
      </c>
      <c r="O1614" s="125">
        <v>6</v>
      </c>
      <c r="P1614" s="125">
        <v>42</v>
      </c>
      <c r="Q1614" s="125">
        <v>13</v>
      </c>
      <c r="R1614" s="125">
        <v>64669627.5</v>
      </c>
      <c r="S1614" s="125">
        <v>2</v>
      </c>
      <c r="T1614" s="125" t="s">
        <v>7833</v>
      </c>
      <c r="U1614" s="125">
        <v>21337822.84</v>
      </c>
      <c r="V1614" s="125">
        <v>261</v>
      </c>
      <c r="W1614" s="125">
        <v>14506.18</v>
      </c>
      <c r="X1614" s="125">
        <v>16822</v>
      </c>
      <c r="Y1614" s="125">
        <v>321.52</v>
      </c>
      <c r="Z1614" s="125" t="s">
        <v>284</v>
      </c>
      <c r="AA1614" s="125">
        <v>0</v>
      </c>
      <c r="AB1614" s="125">
        <v>0</v>
      </c>
      <c r="AC1614" s="125">
        <v>3000000</v>
      </c>
      <c r="AD1614" s="125">
        <v>37357583.109999999</v>
      </c>
    </row>
    <row r="1615" spans="10:30" x14ac:dyDescent="0.2">
      <c r="J1615" s="125">
        <v>1613</v>
      </c>
      <c r="K1615" s="126">
        <v>41822</v>
      </c>
      <c r="L1615" s="125">
        <v>31</v>
      </c>
      <c r="M1615" s="125">
        <v>18</v>
      </c>
      <c r="N1615" s="125">
        <v>4</v>
      </c>
      <c r="O1615" s="125">
        <v>46</v>
      </c>
      <c r="P1615" s="125">
        <v>44</v>
      </c>
      <c r="Q1615" s="125">
        <v>49</v>
      </c>
      <c r="R1615" s="125">
        <v>28863410</v>
      </c>
      <c r="S1615" s="125">
        <v>0</v>
      </c>
      <c r="T1615" s="125"/>
      <c r="U1615" s="125">
        <v>0</v>
      </c>
      <c r="V1615" s="125">
        <v>103</v>
      </c>
      <c r="W1615" s="125">
        <v>16406.04</v>
      </c>
      <c r="X1615" s="125">
        <v>5801</v>
      </c>
      <c r="Y1615" s="125">
        <v>416.14</v>
      </c>
      <c r="Z1615" s="125" t="s">
        <v>283</v>
      </c>
      <c r="AA1615" s="125">
        <v>1</v>
      </c>
      <c r="AB1615" s="125">
        <v>3112828.98</v>
      </c>
      <c r="AC1615" s="125">
        <v>7000000</v>
      </c>
      <c r="AD1615" s="125">
        <v>37802272.979999997</v>
      </c>
    </row>
    <row r="1616" spans="10:30" x14ac:dyDescent="0.2">
      <c r="J1616" s="125">
        <v>1614</v>
      </c>
      <c r="K1616" s="126">
        <v>41825</v>
      </c>
      <c r="L1616" s="125">
        <v>49</v>
      </c>
      <c r="M1616" s="125">
        <v>27</v>
      </c>
      <c r="N1616" s="125">
        <v>43</v>
      </c>
      <c r="O1616" s="125">
        <v>17</v>
      </c>
      <c r="P1616" s="125">
        <v>14</v>
      </c>
      <c r="Q1616" s="125">
        <v>21</v>
      </c>
      <c r="R1616" s="125">
        <v>35231515</v>
      </c>
      <c r="S1616" s="125">
        <v>1</v>
      </c>
      <c r="T1616" s="125" t="s">
        <v>7830</v>
      </c>
      <c r="U1616" s="125">
        <v>6912438.29</v>
      </c>
      <c r="V1616" s="125">
        <v>149</v>
      </c>
      <c r="W1616" s="125">
        <v>13843.25</v>
      </c>
      <c r="X1616" s="125">
        <v>7458</v>
      </c>
      <c r="Y1616" s="125">
        <v>395.09</v>
      </c>
      <c r="Z1616" s="125" t="s">
        <v>284</v>
      </c>
      <c r="AA1616" s="125">
        <v>0</v>
      </c>
      <c r="AB1616" s="125">
        <v>0</v>
      </c>
      <c r="AC1616" s="125">
        <v>20000000</v>
      </c>
      <c r="AD1616" s="125">
        <v>38345074.329999998</v>
      </c>
    </row>
    <row r="1617" spans="10:30" x14ac:dyDescent="0.2">
      <c r="J1617" s="125">
        <v>1615</v>
      </c>
      <c r="K1617" s="126">
        <v>41829</v>
      </c>
      <c r="L1617" s="125">
        <v>26</v>
      </c>
      <c r="M1617" s="125">
        <v>20</v>
      </c>
      <c r="N1617" s="125">
        <v>5</v>
      </c>
      <c r="O1617" s="125">
        <v>44</v>
      </c>
      <c r="P1617" s="125">
        <v>33</v>
      </c>
      <c r="Q1617" s="125">
        <v>31</v>
      </c>
      <c r="R1617" s="125">
        <v>36732132.5</v>
      </c>
      <c r="S1617" s="125">
        <v>0</v>
      </c>
      <c r="T1617" s="125"/>
      <c r="U1617" s="125">
        <v>0</v>
      </c>
      <c r="V1617" s="125">
        <v>71</v>
      </c>
      <c r="W1617" s="125">
        <v>30288.720000000001</v>
      </c>
      <c r="X1617" s="125">
        <v>5701</v>
      </c>
      <c r="Y1617" s="125">
        <v>538.87</v>
      </c>
      <c r="Z1617" s="125" t="s">
        <v>283</v>
      </c>
      <c r="AA1617" s="125">
        <v>1</v>
      </c>
      <c r="AB1617" s="125">
        <v>19419358.68</v>
      </c>
      <c r="AC1617" s="125">
        <v>25000000</v>
      </c>
      <c r="AD1617" s="125">
        <v>38910995.229999997</v>
      </c>
    </row>
    <row r="1618" spans="10:30" x14ac:dyDescent="0.2">
      <c r="J1618" s="125">
        <v>1616</v>
      </c>
      <c r="K1618" s="126">
        <v>41832</v>
      </c>
      <c r="L1618" s="125">
        <v>46</v>
      </c>
      <c r="M1618" s="125">
        <v>40</v>
      </c>
      <c r="N1618" s="125">
        <v>58</v>
      </c>
      <c r="O1618" s="125">
        <v>31</v>
      </c>
      <c r="P1618" s="125">
        <v>28</v>
      </c>
      <c r="Q1618" s="125">
        <v>42</v>
      </c>
      <c r="R1618" s="125">
        <v>53955980</v>
      </c>
      <c r="S1618" s="125">
        <v>0</v>
      </c>
      <c r="T1618" s="125"/>
      <c r="U1618" s="125">
        <v>0</v>
      </c>
      <c r="V1618" s="125">
        <v>185</v>
      </c>
      <c r="W1618" s="125">
        <v>17075.009999999998</v>
      </c>
      <c r="X1618" s="125">
        <v>6475</v>
      </c>
      <c r="Y1618" s="125">
        <v>696.93</v>
      </c>
      <c r="Z1618" s="125" t="s">
        <v>283</v>
      </c>
      <c r="AA1618" s="125">
        <v>1</v>
      </c>
      <c r="AB1618" s="125">
        <v>25238343.300000001</v>
      </c>
      <c r="AC1618" s="125">
        <v>32000000</v>
      </c>
      <c r="AD1618" s="125">
        <v>39742278.759999998</v>
      </c>
    </row>
    <row r="1619" spans="10:30" x14ac:dyDescent="0.2">
      <c r="J1619" s="125">
        <v>1617</v>
      </c>
      <c r="K1619" s="126">
        <v>41836</v>
      </c>
      <c r="L1619" s="125">
        <v>23</v>
      </c>
      <c r="M1619" s="125">
        <v>31</v>
      </c>
      <c r="N1619" s="125">
        <v>47</v>
      </c>
      <c r="O1619" s="125">
        <v>54</v>
      </c>
      <c r="P1619" s="125">
        <v>3</v>
      </c>
      <c r="Q1619" s="125">
        <v>26</v>
      </c>
      <c r="R1619" s="125">
        <v>64104445</v>
      </c>
      <c r="S1619" s="125">
        <v>2</v>
      </c>
      <c r="T1619" s="125" t="s">
        <v>7832</v>
      </c>
      <c r="U1619" s="125">
        <v>16075904.16</v>
      </c>
      <c r="V1619" s="125">
        <v>265</v>
      </c>
      <c r="W1619" s="125">
        <v>14162.36</v>
      </c>
      <c r="X1619" s="125">
        <v>13116</v>
      </c>
      <c r="Y1619" s="125">
        <v>408.77</v>
      </c>
      <c r="Z1619" s="125" t="s">
        <v>284</v>
      </c>
      <c r="AA1619" s="125">
        <v>0</v>
      </c>
      <c r="AB1619" s="125">
        <v>0</v>
      </c>
      <c r="AC1619" s="125">
        <v>3000000</v>
      </c>
      <c r="AD1619" s="125">
        <v>40729916.630000003</v>
      </c>
    </row>
    <row r="1620" spans="10:30" x14ac:dyDescent="0.2">
      <c r="J1620" s="125">
        <v>1618</v>
      </c>
      <c r="K1620" s="126">
        <v>41839</v>
      </c>
      <c r="L1620" s="125">
        <v>9</v>
      </c>
      <c r="M1620" s="125">
        <v>51</v>
      </c>
      <c r="N1620" s="125">
        <v>20</v>
      </c>
      <c r="O1620" s="125">
        <v>24</v>
      </c>
      <c r="P1620" s="125">
        <v>52</v>
      </c>
      <c r="Q1620" s="125">
        <v>43</v>
      </c>
      <c r="R1620" s="125">
        <v>31533535</v>
      </c>
      <c r="S1620" s="125">
        <v>1</v>
      </c>
      <c r="T1620" s="125" t="s">
        <v>7827</v>
      </c>
      <c r="U1620" s="125">
        <v>3400793.67</v>
      </c>
      <c r="V1620" s="125">
        <v>32</v>
      </c>
      <c r="W1620" s="125">
        <v>57692.04</v>
      </c>
      <c r="X1620" s="125">
        <v>3161</v>
      </c>
      <c r="Y1620" s="125">
        <v>834.34</v>
      </c>
      <c r="Z1620" s="125" t="s">
        <v>284</v>
      </c>
      <c r="AA1620" s="125">
        <v>0</v>
      </c>
      <c r="AB1620" s="125">
        <v>0</v>
      </c>
      <c r="AC1620" s="125">
        <v>3000000</v>
      </c>
      <c r="AD1620" s="125">
        <v>41215744.32</v>
      </c>
    </row>
    <row r="1621" spans="10:30" x14ac:dyDescent="0.2">
      <c r="J1621" s="125">
        <v>1619</v>
      </c>
      <c r="K1621" s="126">
        <v>41843</v>
      </c>
      <c r="L1621" s="125">
        <v>46</v>
      </c>
      <c r="M1621" s="125">
        <v>17</v>
      </c>
      <c r="N1621" s="125">
        <v>5</v>
      </c>
      <c r="O1621" s="125">
        <v>42</v>
      </c>
      <c r="P1621" s="125">
        <v>47</v>
      </c>
      <c r="Q1621" s="125">
        <v>8</v>
      </c>
      <c r="R1621" s="125">
        <v>28901780</v>
      </c>
      <c r="S1621" s="125">
        <v>0</v>
      </c>
      <c r="T1621" s="125"/>
      <c r="U1621" s="125">
        <v>0</v>
      </c>
      <c r="V1621" s="125">
        <v>92</v>
      </c>
      <c r="W1621" s="125">
        <v>18392.04</v>
      </c>
      <c r="X1621" s="125">
        <v>7438</v>
      </c>
      <c r="Y1621" s="125">
        <v>324.98</v>
      </c>
      <c r="Z1621" s="125" t="s">
        <v>283</v>
      </c>
      <c r="AA1621" s="125">
        <v>1</v>
      </c>
      <c r="AB1621" s="125">
        <v>17707151.210000001</v>
      </c>
      <c r="AC1621" s="125">
        <v>22000000</v>
      </c>
      <c r="AD1621" s="125">
        <v>41661025.350000001</v>
      </c>
    </row>
    <row r="1622" spans="10:30" x14ac:dyDescent="0.2">
      <c r="J1622" s="125">
        <v>1620</v>
      </c>
      <c r="K1622" s="126">
        <v>41846</v>
      </c>
      <c r="L1622" s="125">
        <v>57</v>
      </c>
      <c r="M1622" s="125">
        <v>23</v>
      </c>
      <c r="N1622" s="125">
        <v>38</v>
      </c>
      <c r="O1622" s="125">
        <v>13</v>
      </c>
      <c r="P1622" s="125">
        <v>34</v>
      </c>
      <c r="Q1622" s="125">
        <v>27</v>
      </c>
      <c r="R1622" s="125">
        <v>49002217.5</v>
      </c>
      <c r="S1622" s="125">
        <v>0</v>
      </c>
      <c r="T1622" s="125"/>
      <c r="U1622" s="125">
        <v>0</v>
      </c>
      <c r="V1622" s="125">
        <v>136</v>
      </c>
      <c r="W1622" s="125">
        <v>21094.54</v>
      </c>
      <c r="X1622" s="125">
        <v>9539</v>
      </c>
      <c r="Y1622" s="125">
        <v>429.64</v>
      </c>
      <c r="Z1622" s="125" t="s">
        <v>283</v>
      </c>
      <c r="AA1622" s="125">
        <v>1</v>
      </c>
      <c r="AB1622" s="125">
        <v>22991887.940000001</v>
      </c>
      <c r="AC1622" s="125">
        <v>28000000</v>
      </c>
      <c r="AD1622" s="125">
        <v>42415987.759999998</v>
      </c>
    </row>
    <row r="1623" spans="10:30" x14ac:dyDescent="0.2">
      <c r="J1623" s="125">
        <v>1621</v>
      </c>
      <c r="K1623" s="126">
        <v>41850</v>
      </c>
      <c r="L1623" s="125">
        <v>24</v>
      </c>
      <c r="M1623" s="125">
        <v>22</v>
      </c>
      <c r="N1623" s="125">
        <v>38</v>
      </c>
      <c r="O1623" s="125">
        <v>49</v>
      </c>
      <c r="P1623" s="125">
        <v>10</v>
      </c>
      <c r="Q1623" s="125">
        <v>39</v>
      </c>
      <c r="R1623" s="125">
        <v>58301500</v>
      </c>
      <c r="S1623" s="125">
        <v>1</v>
      </c>
      <c r="T1623" s="125" t="s">
        <v>7831</v>
      </c>
      <c r="U1623" s="125">
        <v>29279523.379999999</v>
      </c>
      <c r="V1623" s="125">
        <v>81</v>
      </c>
      <c r="W1623" s="125">
        <v>42139.35</v>
      </c>
      <c r="X1623" s="125">
        <v>6823</v>
      </c>
      <c r="Y1623" s="125">
        <v>714.66</v>
      </c>
      <c r="Z1623" s="125" t="s">
        <v>284</v>
      </c>
      <c r="AA1623" s="125">
        <v>0</v>
      </c>
      <c r="AB1623" s="125">
        <v>0</v>
      </c>
      <c r="AC1623" s="125">
        <v>3000000</v>
      </c>
      <c r="AD1623" s="125">
        <v>43314221.399999999</v>
      </c>
    </row>
    <row r="1624" spans="10:30" x14ac:dyDescent="0.2">
      <c r="J1624" s="125">
        <v>1622</v>
      </c>
      <c r="K1624" s="126">
        <v>41853</v>
      </c>
      <c r="L1624" s="125">
        <v>21</v>
      </c>
      <c r="M1624" s="125">
        <v>7</v>
      </c>
      <c r="N1624" s="125">
        <v>5</v>
      </c>
      <c r="O1624" s="125">
        <v>53</v>
      </c>
      <c r="P1624" s="125">
        <v>45</v>
      </c>
      <c r="Q1624" s="125">
        <v>4</v>
      </c>
      <c r="R1624" s="125">
        <v>32853480</v>
      </c>
      <c r="S1624" s="125">
        <v>0</v>
      </c>
      <c r="T1624" s="125"/>
      <c r="U1624" s="125">
        <v>0</v>
      </c>
      <c r="V1624" s="125">
        <v>107</v>
      </c>
      <c r="W1624" s="125">
        <v>17975.91</v>
      </c>
      <c r="X1624" s="125">
        <v>7833</v>
      </c>
      <c r="Y1624" s="125">
        <v>350.79</v>
      </c>
      <c r="Z1624" s="125" t="s">
        <v>283</v>
      </c>
      <c r="AA1624" s="125">
        <v>1</v>
      </c>
      <c r="AB1624" s="125">
        <v>3543145.63</v>
      </c>
      <c r="AC1624" s="125">
        <v>6500000</v>
      </c>
      <c r="AD1624" s="125">
        <v>43820385.079999998</v>
      </c>
    </row>
    <row r="1625" spans="10:30" x14ac:dyDescent="0.2">
      <c r="J1625" s="125">
        <v>1623</v>
      </c>
      <c r="K1625" s="126">
        <v>41856</v>
      </c>
      <c r="L1625" s="125">
        <v>33</v>
      </c>
      <c r="M1625" s="125">
        <v>56</v>
      </c>
      <c r="N1625" s="125">
        <v>59</v>
      </c>
      <c r="O1625" s="125">
        <v>43</v>
      </c>
      <c r="P1625" s="125">
        <v>50</v>
      </c>
      <c r="Q1625" s="125">
        <v>49</v>
      </c>
      <c r="R1625" s="125">
        <v>21984847.5</v>
      </c>
      <c r="S1625" s="125">
        <v>0</v>
      </c>
      <c r="T1625" s="125"/>
      <c r="U1625" s="125">
        <v>0</v>
      </c>
      <c r="V1625" s="125">
        <v>28</v>
      </c>
      <c r="W1625" s="125">
        <v>45968.32</v>
      </c>
      <c r="X1625" s="125">
        <v>1825</v>
      </c>
      <c r="Y1625" s="125">
        <v>1007.52</v>
      </c>
      <c r="Z1625" s="125" t="s">
        <v>283</v>
      </c>
      <c r="AA1625" s="125">
        <v>1</v>
      </c>
      <c r="AB1625" s="125">
        <v>5914143.04</v>
      </c>
      <c r="AC1625" s="125">
        <v>10000000</v>
      </c>
      <c r="AD1625" s="125">
        <v>44159099.020000003</v>
      </c>
    </row>
    <row r="1626" spans="10:30" x14ac:dyDescent="0.2">
      <c r="J1626" s="125">
        <v>1624</v>
      </c>
      <c r="K1626" s="126">
        <v>41858</v>
      </c>
      <c r="L1626" s="125">
        <v>32</v>
      </c>
      <c r="M1626" s="125">
        <v>2</v>
      </c>
      <c r="N1626" s="125">
        <v>27</v>
      </c>
      <c r="O1626" s="125">
        <v>47</v>
      </c>
      <c r="P1626" s="125">
        <v>58</v>
      </c>
      <c r="Q1626" s="125">
        <v>41</v>
      </c>
      <c r="R1626" s="125">
        <v>35299480</v>
      </c>
      <c r="S1626" s="125">
        <v>0</v>
      </c>
      <c r="T1626" s="125"/>
      <c r="U1626" s="125">
        <v>0</v>
      </c>
      <c r="V1626" s="125">
        <v>76</v>
      </c>
      <c r="W1626" s="125">
        <v>27192.42</v>
      </c>
      <c r="X1626" s="125">
        <v>4576</v>
      </c>
      <c r="Y1626" s="125">
        <v>645.16999999999996</v>
      </c>
      <c r="Z1626" s="125" t="s">
        <v>283</v>
      </c>
      <c r="AA1626" s="125">
        <v>1</v>
      </c>
      <c r="AB1626" s="125">
        <v>23105539.149999999</v>
      </c>
      <c r="AC1626" s="125">
        <v>28000000</v>
      </c>
      <c r="AD1626" s="125">
        <v>44702947.469999999</v>
      </c>
    </row>
    <row r="1627" spans="10:30" x14ac:dyDescent="0.2">
      <c r="J1627" s="125">
        <v>1625</v>
      </c>
      <c r="K1627" s="126">
        <v>41860</v>
      </c>
      <c r="L1627" s="125">
        <v>45</v>
      </c>
      <c r="M1627" s="125">
        <v>11</v>
      </c>
      <c r="N1627" s="125">
        <v>22</v>
      </c>
      <c r="O1627" s="125">
        <v>52</v>
      </c>
      <c r="P1627" s="125">
        <v>36</v>
      </c>
      <c r="Q1627" s="125">
        <v>40</v>
      </c>
      <c r="R1627" s="125">
        <v>50855782.5</v>
      </c>
      <c r="S1627" s="125">
        <v>0</v>
      </c>
      <c r="T1627" s="125"/>
      <c r="U1627" s="125">
        <v>0</v>
      </c>
      <c r="V1627" s="125">
        <v>77</v>
      </c>
      <c r="W1627" s="125">
        <v>38667.21</v>
      </c>
      <c r="X1627" s="125">
        <v>6419</v>
      </c>
      <c r="Y1627" s="125">
        <v>662.62</v>
      </c>
      <c r="Z1627" s="125" t="s">
        <v>283</v>
      </c>
      <c r="AA1627" s="125">
        <v>1</v>
      </c>
      <c r="AB1627" s="125">
        <v>28590177.109999999</v>
      </c>
      <c r="AC1627" s="125">
        <v>35000000</v>
      </c>
      <c r="AD1627" s="125">
        <v>45486467.18</v>
      </c>
    </row>
    <row r="1628" spans="10:30" x14ac:dyDescent="0.2">
      <c r="J1628" s="125">
        <v>1626</v>
      </c>
      <c r="K1628" s="126">
        <v>41864</v>
      </c>
      <c r="L1628" s="125">
        <v>3</v>
      </c>
      <c r="M1628" s="125">
        <v>52</v>
      </c>
      <c r="N1628" s="125">
        <v>5</v>
      </c>
      <c r="O1628" s="125">
        <v>43</v>
      </c>
      <c r="P1628" s="125">
        <v>35</v>
      </c>
      <c r="Q1628" s="125">
        <v>14</v>
      </c>
      <c r="R1628" s="125">
        <v>66467267.5</v>
      </c>
      <c r="S1628" s="125">
        <v>0</v>
      </c>
      <c r="T1628" s="125"/>
      <c r="U1628" s="125">
        <v>0</v>
      </c>
      <c r="V1628" s="125">
        <v>158</v>
      </c>
      <c r="W1628" s="125">
        <v>24628.84</v>
      </c>
      <c r="X1628" s="125">
        <v>12451</v>
      </c>
      <c r="Y1628" s="125">
        <v>446.47</v>
      </c>
      <c r="Z1628" s="125" t="s">
        <v>283</v>
      </c>
      <c r="AA1628" s="125">
        <v>1</v>
      </c>
      <c r="AB1628" s="125">
        <v>35758465.170000002</v>
      </c>
      <c r="AC1628" s="125">
        <v>44000000</v>
      </c>
      <c r="AD1628" s="125">
        <v>46510508.340000004</v>
      </c>
    </row>
    <row r="1629" spans="10:30" x14ac:dyDescent="0.2">
      <c r="J1629" s="125">
        <v>1627</v>
      </c>
      <c r="K1629" s="126">
        <v>41867</v>
      </c>
      <c r="L1629" s="125">
        <v>26</v>
      </c>
      <c r="M1629" s="125">
        <v>57</v>
      </c>
      <c r="N1629" s="125">
        <v>20</v>
      </c>
      <c r="O1629" s="125">
        <v>32</v>
      </c>
      <c r="P1629" s="125">
        <v>45</v>
      </c>
      <c r="Q1629" s="125">
        <v>41</v>
      </c>
      <c r="R1629" s="125">
        <v>79577270</v>
      </c>
      <c r="S1629" s="125">
        <v>1</v>
      </c>
      <c r="T1629" s="125" t="s">
        <v>7832</v>
      </c>
      <c r="U1629" s="125">
        <v>44340626.240000002</v>
      </c>
      <c r="V1629" s="125">
        <v>130</v>
      </c>
      <c r="W1629" s="125">
        <v>35837.599999999999</v>
      </c>
      <c r="X1629" s="125">
        <v>9306</v>
      </c>
      <c r="Y1629" s="125">
        <v>715.18</v>
      </c>
      <c r="Z1629" s="125" t="s">
        <v>284</v>
      </c>
      <c r="AA1629" s="125">
        <v>0</v>
      </c>
      <c r="AB1629" s="125">
        <v>0</v>
      </c>
      <c r="AC1629" s="125">
        <v>3000000</v>
      </c>
      <c r="AD1629" s="125">
        <v>47736531.369999997</v>
      </c>
    </row>
    <row r="1630" spans="10:30" x14ac:dyDescent="0.2">
      <c r="J1630" s="125">
        <v>1628</v>
      </c>
      <c r="K1630" s="126">
        <v>41871</v>
      </c>
      <c r="L1630" s="125">
        <v>38</v>
      </c>
      <c r="M1630" s="125">
        <v>26</v>
      </c>
      <c r="N1630" s="125">
        <v>60</v>
      </c>
      <c r="O1630" s="125">
        <v>34</v>
      </c>
      <c r="P1630" s="125">
        <v>29</v>
      </c>
      <c r="Q1630" s="125">
        <v>50</v>
      </c>
      <c r="R1630" s="125">
        <v>29613752.5</v>
      </c>
      <c r="S1630" s="125">
        <v>0</v>
      </c>
      <c r="T1630" s="125"/>
      <c r="U1630" s="125">
        <v>0</v>
      </c>
      <c r="V1630" s="125">
        <v>36</v>
      </c>
      <c r="W1630" s="125">
        <v>48159.74</v>
      </c>
      <c r="X1630" s="125">
        <v>2795</v>
      </c>
      <c r="Y1630" s="125">
        <v>886.14</v>
      </c>
      <c r="Z1630" s="125" t="s">
        <v>283</v>
      </c>
      <c r="AA1630" s="125">
        <v>1</v>
      </c>
      <c r="AB1630" s="125">
        <v>3193751.09</v>
      </c>
      <c r="AC1630" s="125">
        <v>6600000</v>
      </c>
      <c r="AD1630" s="125">
        <v>48192781.539999999</v>
      </c>
    </row>
    <row r="1631" spans="10:30" x14ac:dyDescent="0.2">
      <c r="J1631" s="125">
        <v>1629</v>
      </c>
      <c r="K1631" s="126">
        <v>41874</v>
      </c>
      <c r="L1631" s="125">
        <v>47</v>
      </c>
      <c r="M1631" s="125">
        <v>20</v>
      </c>
      <c r="N1631" s="125">
        <v>35</v>
      </c>
      <c r="O1631" s="125">
        <v>4</v>
      </c>
      <c r="P1631" s="125">
        <v>59</v>
      </c>
      <c r="Q1631" s="125">
        <v>24</v>
      </c>
      <c r="R1631" s="125">
        <v>38217960</v>
      </c>
      <c r="S1631" s="125">
        <v>0</v>
      </c>
      <c r="T1631" s="125"/>
      <c r="U1631" s="125">
        <v>0</v>
      </c>
      <c r="V1631" s="125">
        <v>92</v>
      </c>
      <c r="W1631" s="125">
        <v>24320.52</v>
      </c>
      <c r="X1631" s="125">
        <v>5701</v>
      </c>
      <c r="Y1631" s="125">
        <v>560.66999999999996</v>
      </c>
      <c r="Z1631" s="125" t="s">
        <v>283</v>
      </c>
      <c r="AA1631" s="125">
        <v>1</v>
      </c>
      <c r="AB1631" s="125">
        <v>25261484.27</v>
      </c>
      <c r="AC1631" s="125">
        <v>33000000</v>
      </c>
      <c r="AD1631" s="125">
        <v>48781594.149999999</v>
      </c>
    </row>
    <row r="1632" spans="10:30" x14ac:dyDescent="0.2">
      <c r="J1632" s="125">
        <v>1630</v>
      </c>
      <c r="K1632" s="126">
        <v>41878</v>
      </c>
      <c r="L1632" s="125">
        <v>30</v>
      </c>
      <c r="M1632" s="125">
        <v>43</v>
      </c>
      <c r="N1632" s="125">
        <v>7</v>
      </c>
      <c r="O1632" s="125">
        <v>44</v>
      </c>
      <c r="P1632" s="125">
        <v>1</v>
      </c>
      <c r="Q1632" s="125">
        <v>54</v>
      </c>
      <c r="R1632" s="125">
        <v>54407152.5</v>
      </c>
      <c r="S1632" s="125">
        <v>0</v>
      </c>
      <c r="T1632" s="125"/>
      <c r="U1632" s="125">
        <v>0</v>
      </c>
      <c r="V1632" s="125">
        <v>81</v>
      </c>
      <c r="W1632" s="125">
        <v>39324.58</v>
      </c>
      <c r="X1632" s="125">
        <v>6412</v>
      </c>
      <c r="Y1632" s="125">
        <v>709.67</v>
      </c>
      <c r="Z1632" s="125" t="s">
        <v>283</v>
      </c>
      <c r="AA1632" s="125">
        <v>1</v>
      </c>
      <c r="AB1632" s="125">
        <v>31129126.440000001</v>
      </c>
      <c r="AC1632" s="125">
        <v>38000000</v>
      </c>
      <c r="AD1632" s="125">
        <v>49619828.759999998</v>
      </c>
    </row>
    <row r="1633" spans="10:30" x14ac:dyDescent="0.2">
      <c r="J1633" s="125">
        <v>1631</v>
      </c>
      <c r="K1633" s="126">
        <v>41881</v>
      </c>
      <c r="L1633" s="125">
        <v>47</v>
      </c>
      <c r="M1633" s="125">
        <v>48</v>
      </c>
      <c r="N1633" s="125">
        <v>44</v>
      </c>
      <c r="O1633" s="125">
        <v>60</v>
      </c>
      <c r="P1633" s="125">
        <v>4</v>
      </c>
      <c r="Q1633" s="125">
        <v>29</v>
      </c>
      <c r="R1633" s="125">
        <v>64241047.5</v>
      </c>
      <c r="S1633" s="125">
        <v>0</v>
      </c>
      <c r="T1633" s="125"/>
      <c r="U1633" s="125">
        <v>0</v>
      </c>
      <c r="V1633" s="125">
        <v>140</v>
      </c>
      <c r="W1633" s="125">
        <v>26864.44</v>
      </c>
      <c r="X1633" s="125">
        <v>9659</v>
      </c>
      <c r="Y1633" s="125">
        <v>556.25</v>
      </c>
      <c r="Z1633" s="125" t="s">
        <v>283</v>
      </c>
      <c r="AA1633" s="125">
        <v>1</v>
      </c>
      <c r="AB1633" s="125">
        <v>38057323.600000001</v>
      </c>
      <c r="AC1633" s="125">
        <v>46000000</v>
      </c>
      <c r="AD1633" s="125">
        <v>50609571.229999997</v>
      </c>
    </row>
    <row r="1634" spans="10:30" x14ac:dyDescent="0.2">
      <c r="J1634" s="125">
        <v>1632</v>
      </c>
      <c r="K1634" s="126">
        <v>41885</v>
      </c>
      <c r="L1634" s="125">
        <v>18</v>
      </c>
      <c r="M1634" s="125">
        <v>56</v>
      </c>
      <c r="N1634" s="125">
        <v>27</v>
      </c>
      <c r="O1634" s="125">
        <v>6</v>
      </c>
      <c r="P1634" s="125">
        <v>24</v>
      </c>
      <c r="Q1634" s="125">
        <v>59</v>
      </c>
      <c r="R1634" s="125">
        <v>80793170</v>
      </c>
      <c r="S1634" s="125">
        <v>1</v>
      </c>
      <c r="T1634" s="125" t="s">
        <v>7830</v>
      </c>
      <c r="U1634" s="125">
        <v>46770615.689999998</v>
      </c>
      <c r="V1634" s="125">
        <v>244</v>
      </c>
      <c r="W1634" s="125">
        <v>19385.55</v>
      </c>
      <c r="X1634" s="125">
        <v>16339</v>
      </c>
      <c r="Y1634" s="125">
        <v>413.56</v>
      </c>
      <c r="Z1634" s="125" t="s">
        <v>284</v>
      </c>
      <c r="AA1634" s="125">
        <v>0</v>
      </c>
      <c r="AB1634" s="125">
        <v>0</v>
      </c>
      <c r="AC1634" s="125">
        <v>3000000</v>
      </c>
      <c r="AD1634" s="125">
        <v>51854327.259999998</v>
      </c>
    </row>
    <row r="1635" spans="10:30" x14ac:dyDescent="0.2">
      <c r="J1635" s="125">
        <v>1633</v>
      </c>
      <c r="K1635" s="126">
        <v>41888</v>
      </c>
      <c r="L1635" s="125">
        <v>2</v>
      </c>
      <c r="M1635" s="125">
        <v>11</v>
      </c>
      <c r="N1635" s="125">
        <v>49</v>
      </c>
      <c r="O1635" s="125">
        <v>13</v>
      </c>
      <c r="P1635" s="125">
        <v>36</v>
      </c>
      <c r="Q1635" s="125">
        <v>1</v>
      </c>
      <c r="R1635" s="125">
        <v>31510497.5</v>
      </c>
      <c r="S1635" s="125">
        <v>0</v>
      </c>
      <c r="T1635" s="125"/>
      <c r="U1635" s="125">
        <v>0</v>
      </c>
      <c r="V1635" s="125">
        <v>99</v>
      </c>
      <c r="W1635" s="125">
        <v>18634.310000000001</v>
      </c>
      <c r="X1635" s="125">
        <v>7430</v>
      </c>
      <c r="Y1635" s="125">
        <v>354.7</v>
      </c>
      <c r="Z1635" s="125" t="s">
        <v>283</v>
      </c>
      <c r="AA1635" s="125">
        <v>1</v>
      </c>
      <c r="AB1635" s="125">
        <v>3398309.14</v>
      </c>
      <c r="AC1635" s="125">
        <v>7000000</v>
      </c>
      <c r="AD1635" s="125">
        <v>52339800.009999998</v>
      </c>
    </row>
    <row r="1636" spans="10:30" x14ac:dyDescent="0.2">
      <c r="J1636" s="125">
        <v>1634</v>
      </c>
      <c r="K1636" s="126">
        <v>41892</v>
      </c>
      <c r="L1636" s="125">
        <v>44</v>
      </c>
      <c r="M1636" s="125">
        <v>9</v>
      </c>
      <c r="N1636" s="125">
        <v>33</v>
      </c>
      <c r="O1636" s="125">
        <v>10</v>
      </c>
      <c r="P1636" s="125">
        <v>23</v>
      </c>
      <c r="Q1636" s="125">
        <v>51</v>
      </c>
      <c r="R1636" s="125">
        <v>34001840</v>
      </c>
      <c r="S1636" s="125">
        <v>1</v>
      </c>
      <c r="T1636" s="125" t="s">
        <v>7827</v>
      </c>
      <c r="U1636" s="125">
        <v>7065301.8200000003</v>
      </c>
      <c r="V1636" s="125">
        <v>110</v>
      </c>
      <c r="W1636" s="125">
        <v>18096.849999999999</v>
      </c>
      <c r="X1636" s="125">
        <v>6257</v>
      </c>
      <c r="Y1636" s="125">
        <v>454.49</v>
      </c>
      <c r="Z1636" s="125" t="s">
        <v>284</v>
      </c>
      <c r="AA1636" s="125">
        <v>0</v>
      </c>
      <c r="AB1636" s="125">
        <v>0</v>
      </c>
      <c r="AC1636" s="125">
        <v>22000000</v>
      </c>
      <c r="AD1636" s="125">
        <v>52863656.119999997</v>
      </c>
    </row>
    <row r="1637" spans="10:30" x14ac:dyDescent="0.2">
      <c r="J1637" s="125">
        <v>1635</v>
      </c>
      <c r="K1637" s="126">
        <v>41895</v>
      </c>
      <c r="L1637" s="125">
        <v>30</v>
      </c>
      <c r="M1637" s="125">
        <v>32</v>
      </c>
      <c r="N1637" s="125">
        <v>51</v>
      </c>
      <c r="O1637" s="125">
        <v>8</v>
      </c>
      <c r="P1637" s="125">
        <v>28</v>
      </c>
      <c r="Q1637" s="125">
        <v>23</v>
      </c>
      <c r="R1637" s="125">
        <v>47876382.5</v>
      </c>
      <c r="S1637" s="125">
        <v>0</v>
      </c>
      <c r="T1637" s="125"/>
      <c r="U1637" s="125">
        <v>0</v>
      </c>
      <c r="V1637" s="125">
        <v>112</v>
      </c>
      <c r="W1637" s="125">
        <v>25026.29</v>
      </c>
      <c r="X1637" s="125">
        <v>6874</v>
      </c>
      <c r="Y1637" s="125">
        <v>582.51</v>
      </c>
      <c r="Z1637" s="125" t="s">
        <v>283</v>
      </c>
      <c r="AA1637" s="125">
        <v>1</v>
      </c>
      <c r="AB1637" s="125">
        <v>23124391.25</v>
      </c>
      <c r="AC1637" s="125">
        <v>30000000</v>
      </c>
      <c r="AD1637" s="125">
        <v>53601273.119999997</v>
      </c>
    </row>
    <row r="1638" spans="10:30" x14ac:dyDescent="0.2">
      <c r="J1638" s="125">
        <v>1636</v>
      </c>
      <c r="K1638" s="126">
        <v>41899</v>
      </c>
      <c r="L1638" s="125">
        <v>33</v>
      </c>
      <c r="M1638" s="125">
        <v>19</v>
      </c>
      <c r="N1638" s="125">
        <v>52</v>
      </c>
      <c r="O1638" s="125">
        <v>51</v>
      </c>
      <c r="P1638" s="125">
        <v>35</v>
      </c>
      <c r="Q1638" s="125">
        <v>26</v>
      </c>
      <c r="R1638" s="125">
        <v>59395800</v>
      </c>
      <c r="S1638" s="125">
        <v>0</v>
      </c>
      <c r="T1638" s="125"/>
      <c r="U1638" s="125">
        <v>0</v>
      </c>
      <c r="V1638" s="125">
        <v>90</v>
      </c>
      <c r="W1638" s="125">
        <v>38637.269999999997</v>
      </c>
      <c r="X1638" s="125">
        <v>8474</v>
      </c>
      <c r="Y1638" s="125">
        <v>586.22</v>
      </c>
      <c r="Z1638" s="125" t="s">
        <v>283</v>
      </c>
      <c r="AA1638" s="125">
        <v>1</v>
      </c>
      <c r="AB1638" s="125">
        <v>29530043.530000001</v>
      </c>
      <c r="AC1638" s="125">
        <v>37000000</v>
      </c>
      <c r="AD1638" s="125">
        <v>54516366.32</v>
      </c>
    </row>
    <row r="1639" spans="10:30" x14ac:dyDescent="0.2">
      <c r="J1639" s="125">
        <v>1637</v>
      </c>
      <c r="K1639" s="126">
        <v>41902</v>
      </c>
      <c r="L1639" s="125">
        <v>5</v>
      </c>
      <c r="M1639" s="125">
        <v>56</v>
      </c>
      <c r="N1639" s="125">
        <v>24</v>
      </c>
      <c r="O1639" s="125">
        <v>55</v>
      </c>
      <c r="P1639" s="125">
        <v>1</v>
      </c>
      <c r="Q1639" s="125">
        <v>47</v>
      </c>
      <c r="R1639" s="125">
        <v>69148332.5</v>
      </c>
      <c r="S1639" s="125">
        <v>0</v>
      </c>
      <c r="T1639" s="125"/>
      <c r="U1639" s="125">
        <v>0</v>
      </c>
      <c r="V1639" s="125">
        <v>144</v>
      </c>
      <c r="W1639" s="125">
        <v>28113.34</v>
      </c>
      <c r="X1639" s="125">
        <v>11489</v>
      </c>
      <c r="Y1639" s="125">
        <v>503.37</v>
      </c>
      <c r="Z1639" s="125" t="s">
        <v>283</v>
      </c>
      <c r="AA1639" s="125">
        <v>1</v>
      </c>
      <c r="AB1639" s="125">
        <v>36987476.119999997</v>
      </c>
      <c r="AC1639" s="125">
        <v>45000000</v>
      </c>
      <c r="AD1639" s="125">
        <v>55581713.859999999</v>
      </c>
    </row>
    <row r="1640" spans="10:30" x14ac:dyDescent="0.2">
      <c r="J1640" s="125">
        <v>1638</v>
      </c>
      <c r="K1640" s="126">
        <v>41906</v>
      </c>
      <c r="L1640" s="125">
        <v>38</v>
      </c>
      <c r="M1640" s="125">
        <v>2</v>
      </c>
      <c r="N1640" s="125">
        <v>42</v>
      </c>
      <c r="O1640" s="125">
        <v>58</v>
      </c>
      <c r="P1640" s="125">
        <v>41</v>
      </c>
      <c r="Q1640" s="125">
        <v>1</v>
      </c>
      <c r="R1640" s="125">
        <v>84454425</v>
      </c>
      <c r="S1640" s="125">
        <v>0</v>
      </c>
      <c r="T1640" s="125"/>
      <c r="U1640" s="125">
        <v>0</v>
      </c>
      <c r="V1640" s="125">
        <v>143</v>
      </c>
      <c r="W1640" s="125">
        <v>34576.39</v>
      </c>
      <c r="X1640" s="125">
        <v>9363</v>
      </c>
      <c r="Y1640" s="125">
        <v>754.4</v>
      </c>
      <c r="Z1640" s="125" t="s">
        <v>283</v>
      </c>
      <c r="AA1640" s="125">
        <v>1</v>
      </c>
      <c r="AB1640" s="125">
        <v>46095623.18</v>
      </c>
      <c r="AC1640" s="125">
        <v>55000000</v>
      </c>
      <c r="AD1640" s="125">
        <v>56882877.729999997</v>
      </c>
    </row>
    <row r="1641" spans="10:30" x14ac:dyDescent="0.2">
      <c r="J1641" s="125">
        <v>1639</v>
      </c>
      <c r="K1641" s="126">
        <v>41909</v>
      </c>
      <c r="L1641" s="125">
        <v>35</v>
      </c>
      <c r="M1641" s="125">
        <v>51</v>
      </c>
      <c r="N1641" s="125">
        <v>34</v>
      </c>
      <c r="O1641" s="125">
        <v>49</v>
      </c>
      <c r="P1641" s="125">
        <v>16</v>
      </c>
      <c r="Q1641" s="125">
        <v>29</v>
      </c>
      <c r="R1641" s="125">
        <v>100622977.5</v>
      </c>
      <c r="S1641" s="125">
        <v>2</v>
      </c>
      <c r="T1641" s="125" t="s">
        <v>7842</v>
      </c>
      <c r="U1641" s="125">
        <v>28473749.18</v>
      </c>
      <c r="V1641" s="125">
        <v>228</v>
      </c>
      <c r="W1641" s="125">
        <v>25837.8</v>
      </c>
      <c r="X1641" s="125">
        <v>13321</v>
      </c>
      <c r="Y1641" s="125">
        <v>631.76</v>
      </c>
      <c r="Z1641" s="125" t="s">
        <v>284</v>
      </c>
      <c r="AA1641" s="125">
        <v>0</v>
      </c>
      <c r="AB1641" s="125">
        <v>0</v>
      </c>
      <c r="AC1641" s="125">
        <v>30000000</v>
      </c>
      <c r="AD1641" s="125">
        <v>58433145.630000003</v>
      </c>
    </row>
    <row r="1642" spans="10:30" x14ac:dyDescent="0.2">
      <c r="J1642" s="125">
        <v>1640</v>
      </c>
      <c r="K1642" s="126">
        <v>41913</v>
      </c>
      <c r="L1642" s="125">
        <v>6</v>
      </c>
      <c r="M1642" s="125">
        <v>18</v>
      </c>
      <c r="N1642" s="125">
        <v>46</v>
      </c>
      <c r="O1642" s="125">
        <v>23</v>
      </c>
      <c r="P1642" s="125">
        <v>31</v>
      </c>
      <c r="Q1642" s="125">
        <v>2</v>
      </c>
      <c r="R1642" s="125">
        <v>53430132.5</v>
      </c>
      <c r="S1642" s="125">
        <v>2</v>
      </c>
      <c r="T1642" s="125" t="s">
        <v>7829</v>
      </c>
      <c r="U1642" s="125">
        <v>15134013.550000001</v>
      </c>
      <c r="V1642" s="125">
        <v>253</v>
      </c>
      <c r="W1642" s="125">
        <v>12364</v>
      </c>
      <c r="X1642" s="125">
        <v>12809</v>
      </c>
      <c r="Y1642" s="125">
        <v>348.87</v>
      </c>
      <c r="Z1642" s="125" t="s">
        <v>284</v>
      </c>
      <c r="AA1642" s="125">
        <v>0</v>
      </c>
      <c r="AB1642" s="125">
        <v>0</v>
      </c>
      <c r="AC1642" s="125">
        <v>3000000</v>
      </c>
      <c r="AD1642" s="125">
        <v>59256327.590000004</v>
      </c>
    </row>
    <row r="1643" spans="10:30" x14ac:dyDescent="0.2">
      <c r="J1643" s="125">
        <v>1641</v>
      </c>
      <c r="K1643" s="126">
        <v>41916</v>
      </c>
      <c r="L1643" s="125">
        <v>51</v>
      </c>
      <c r="M1643" s="125">
        <v>30</v>
      </c>
      <c r="N1643" s="125">
        <v>29</v>
      </c>
      <c r="O1643" s="125">
        <v>33</v>
      </c>
      <c r="P1643" s="125">
        <v>46</v>
      </c>
      <c r="Q1643" s="125">
        <v>23</v>
      </c>
      <c r="R1643" s="125">
        <v>34136607.5</v>
      </c>
      <c r="S1643" s="125">
        <v>0</v>
      </c>
      <c r="T1643" s="125"/>
      <c r="U1643" s="125">
        <v>0</v>
      </c>
      <c r="V1643" s="125">
        <v>47</v>
      </c>
      <c r="W1643" s="125">
        <v>42522.2</v>
      </c>
      <c r="X1643" s="125">
        <v>4951</v>
      </c>
      <c r="Y1643" s="125">
        <v>576.66</v>
      </c>
      <c r="Z1643" s="125" t="s">
        <v>283</v>
      </c>
      <c r="AA1643" s="125">
        <v>1</v>
      </c>
      <c r="AB1643" s="125">
        <v>3681526.94</v>
      </c>
      <c r="AC1643" s="125">
        <v>8000000</v>
      </c>
      <c r="AD1643" s="125">
        <v>59782260.020000003</v>
      </c>
    </row>
    <row r="1644" spans="10:30" x14ac:dyDescent="0.2">
      <c r="J1644" s="125">
        <v>1642</v>
      </c>
      <c r="K1644" s="126">
        <v>41920</v>
      </c>
      <c r="L1644" s="125">
        <v>47</v>
      </c>
      <c r="M1644" s="125">
        <v>3</v>
      </c>
      <c r="N1644" s="125">
        <v>43</v>
      </c>
      <c r="O1644" s="125">
        <v>42</v>
      </c>
      <c r="P1644" s="125">
        <v>60</v>
      </c>
      <c r="Q1644" s="125">
        <v>23</v>
      </c>
      <c r="R1644" s="125">
        <v>37375397.5</v>
      </c>
      <c r="S1644" s="125">
        <v>0</v>
      </c>
      <c r="T1644" s="125"/>
      <c r="U1644" s="125">
        <v>0</v>
      </c>
      <c r="V1644" s="125">
        <v>53</v>
      </c>
      <c r="W1644" s="125">
        <v>41286.03</v>
      </c>
      <c r="X1644" s="125">
        <v>5355</v>
      </c>
      <c r="Y1644" s="125">
        <v>583.74</v>
      </c>
      <c r="Z1644" s="125" t="s">
        <v>283</v>
      </c>
      <c r="AA1644" s="125">
        <v>1</v>
      </c>
      <c r="AB1644" s="125">
        <v>7712347.2999999998</v>
      </c>
      <c r="AC1644" s="125">
        <v>12500000</v>
      </c>
      <c r="AD1644" s="125">
        <v>60358091.509999998</v>
      </c>
    </row>
    <row r="1645" spans="10:30" x14ac:dyDescent="0.2">
      <c r="J1645" s="125">
        <v>1643</v>
      </c>
      <c r="K1645" s="126">
        <v>41923</v>
      </c>
      <c r="L1645" s="125">
        <v>19</v>
      </c>
      <c r="M1645" s="125">
        <v>20</v>
      </c>
      <c r="N1645" s="125">
        <v>16</v>
      </c>
      <c r="O1645" s="125">
        <v>60</v>
      </c>
      <c r="P1645" s="125">
        <v>28</v>
      </c>
      <c r="Q1645" s="125">
        <v>37</v>
      </c>
      <c r="R1645" s="125">
        <v>46233842.5</v>
      </c>
      <c r="S1645" s="125">
        <v>0</v>
      </c>
      <c r="T1645" s="125"/>
      <c r="U1645" s="125">
        <v>0</v>
      </c>
      <c r="V1645" s="125">
        <v>60</v>
      </c>
      <c r="W1645" s="125">
        <v>45113.02</v>
      </c>
      <c r="X1645" s="125">
        <v>5152</v>
      </c>
      <c r="Y1645" s="125">
        <v>750.54</v>
      </c>
      <c r="Z1645" s="125" t="s">
        <v>283</v>
      </c>
      <c r="AA1645" s="125">
        <v>1</v>
      </c>
      <c r="AB1645" s="125">
        <v>12698523.41</v>
      </c>
      <c r="AC1645" s="125">
        <v>18500000</v>
      </c>
      <c r="AD1645" s="125">
        <v>61070402.390000001</v>
      </c>
    </row>
    <row r="1646" spans="10:30" x14ac:dyDescent="0.2">
      <c r="J1646" s="125">
        <v>1644</v>
      </c>
      <c r="K1646" s="126">
        <v>41927</v>
      </c>
      <c r="L1646" s="125">
        <v>10</v>
      </c>
      <c r="M1646" s="125">
        <v>16</v>
      </c>
      <c r="N1646" s="125">
        <v>34</v>
      </c>
      <c r="O1646" s="125">
        <v>13</v>
      </c>
      <c r="P1646" s="125">
        <v>60</v>
      </c>
      <c r="Q1646" s="125">
        <v>22</v>
      </c>
      <c r="R1646" s="125">
        <v>48585737.5</v>
      </c>
      <c r="S1646" s="125">
        <v>0</v>
      </c>
      <c r="T1646" s="125"/>
      <c r="U1646" s="125">
        <v>0</v>
      </c>
      <c r="V1646" s="125">
        <v>92</v>
      </c>
      <c r="W1646" s="125">
        <v>30918.2</v>
      </c>
      <c r="X1646" s="125">
        <v>8884</v>
      </c>
      <c r="Y1646" s="125">
        <v>457.39</v>
      </c>
      <c r="Z1646" s="125" t="s">
        <v>283</v>
      </c>
      <c r="AA1646" s="125">
        <v>1</v>
      </c>
      <c r="AB1646" s="125">
        <v>32835875.18</v>
      </c>
      <c r="AC1646" s="125">
        <v>40000000</v>
      </c>
      <c r="AD1646" s="125">
        <v>61818948.219999999</v>
      </c>
    </row>
    <row r="1647" spans="10:30" x14ac:dyDescent="0.2">
      <c r="J1647" s="125">
        <v>1645</v>
      </c>
      <c r="K1647" s="126">
        <v>41930</v>
      </c>
      <c r="L1647" s="125">
        <v>31</v>
      </c>
      <c r="M1647" s="125">
        <v>37</v>
      </c>
      <c r="N1647" s="125">
        <v>21</v>
      </c>
      <c r="O1647" s="125">
        <v>38</v>
      </c>
      <c r="P1647" s="125">
        <v>8</v>
      </c>
      <c r="Q1647" s="125">
        <v>18</v>
      </c>
      <c r="R1647" s="125">
        <v>68325217.5</v>
      </c>
      <c r="S1647" s="125">
        <v>0</v>
      </c>
      <c r="T1647" s="125"/>
      <c r="U1647" s="125">
        <v>0</v>
      </c>
      <c r="V1647" s="125">
        <v>137</v>
      </c>
      <c r="W1647" s="125">
        <v>29198.03</v>
      </c>
      <c r="X1647" s="125">
        <v>8400</v>
      </c>
      <c r="Y1647" s="125">
        <v>680.29</v>
      </c>
      <c r="Z1647" s="125" t="s">
        <v>283</v>
      </c>
      <c r="AA1647" s="125">
        <v>1</v>
      </c>
      <c r="AB1647" s="125">
        <v>40204537.380000003</v>
      </c>
      <c r="AC1647" s="125">
        <v>50000000</v>
      </c>
      <c r="AD1647" s="125">
        <v>62871614.25</v>
      </c>
    </row>
    <row r="1648" spans="10:30" x14ac:dyDescent="0.2">
      <c r="J1648" s="125">
        <v>1646</v>
      </c>
      <c r="K1648" s="126">
        <v>41934</v>
      </c>
      <c r="L1648" s="125">
        <v>34</v>
      </c>
      <c r="M1648" s="125">
        <v>23</v>
      </c>
      <c r="N1648" s="125">
        <v>41</v>
      </c>
      <c r="O1648" s="125">
        <v>19</v>
      </c>
      <c r="P1648" s="125">
        <v>40</v>
      </c>
      <c r="Q1648" s="125">
        <v>58</v>
      </c>
      <c r="R1648" s="125">
        <v>85472367.5</v>
      </c>
      <c r="S1648" s="125">
        <v>0</v>
      </c>
      <c r="T1648" s="125"/>
      <c r="U1648" s="125">
        <v>0</v>
      </c>
      <c r="V1648" s="125">
        <v>126</v>
      </c>
      <c r="W1648" s="125">
        <v>39714.43</v>
      </c>
      <c r="X1648" s="125">
        <v>10700</v>
      </c>
      <c r="Y1648" s="125">
        <v>668.09</v>
      </c>
      <c r="Z1648" s="125" t="s">
        <v>283</v>
      </c>
      <c r="AA1648" s="125">
        <v>1</v>
      </c>
      <c r="AB1648" s="125">
        <v>49422466.369999997</v>
      </c>
      <c r="AC1648" s="125">
        <v>60000000</v>
      </c>
      <c r="AD1648" s="125">
        <v>64188461.259999998</v>
      </c>
    </row>
    <row r="1649" spans="10:30" x14ac:dyDescent="0.2">
      <c r="J1649" s="125">
        <v>1647</v>
      </c>
      <c r="K1649" s="126">
        <v>41937</v>
      </c>
      <c r="L1649" s="125">
        <v>38</v>
      </c>
      <c r="M1649" s="125">
        <v>54</v>
      </c>
      <c r="N1649" s="125">
        <v>23</v>
      </c>
      <c r="O1649" s="125">
        <v>12</v>
      </c>
      <c r="P1649" s="125">
        <v>17</v>
      </c>
      <c r="Q1649" s="125">
        <v>53</v>
      </c>
      <c r="R1649" s="125">
        <v>107816610</v>
      </c>
      <c r="S1649" s="125">
        <v>1</v>
      </c>
      <c r="T1649" s="125" t="s">
        <v>7845</v>
      </c>
      <c r="U1649" s="125">
        <v>61050152.43</v>
      </c>
      <c r="V1649" s="125">
        <v>259</v>
      </c>
      <c r="W1649" s="125">
        <v>24371.32</v>
      </c>
      <c r="X1649" s="125">
        <v>20655</v>
      </c>
      <c r="Y1649" s="125">
        <v>436.57</v>
      </c>
      <c r="Z1649" s="125" t="s">
        <v>284</v>
      </c>
      <c r="AA1649" s="125">
        <v>0</v>
      </c>
      <c r="AB1649" s="125">
        <v>0</v>
      </c>
      <c r="AC1649" s="125">
        <v>3000000</v>
      </c>
      <c r="AD1649" s="125">
        <v>65849559.289999999</v>
      </c>
    </row>
    <row r="1650" spans="10:30" x14ac:dyDescent="0.2">
      <c r="J1650" s="125">
        <v>1648</v>
      </c>
      <c r="K1650" s="126">
        <v>41941</v>
      </c>
      <c r="L1650" s="125">
        <v>48</v>
      </c>
      <c r="M1650" s="125">
        <v>18</v>
      </c>
      <c r="N1650" s="125">
        <v>15</v>
      </c>
      <c r="O1650" s="125">
        <v>22</v>
      </c>
      <c r="P1650" s="125">
        <v>20</v>
      </c>
      <c r="Q1650" s="125">
        <v>16</v>
      </c>
      <c r="R1650" s="125">
        <v>29647770</v>
      </c>
      <c r="S1650" s="125">
        <v>0</v>
      </c>
      <c r="T1650" s="125"/>
      <c r="U1650" s="125">
        <v>0</v>
      </c>
      <c r="V1650" s="125">
        <v>98</v>
      </c>
      <c r="W1650" s="125">
        <v>17711.66</v>
      </c>
      <c r="X1650" s="125">
        <v>5545</v>
      </c>
      <c r="Y1650" s="125">
        <v>447.18</v>
      </c>
      <c r="Z1650" s="125" t="s">
        <v>283</v>
      </c>
      <c r="AA1650" s="125">
        <v>1</v>
      </c>
      <c r="AB1650" s="125">
        <v>3197419.78</v>
      </c>
      <c r="AC1650" s="125">
        <v>7000000</v>
      </c>
      <c r="AD1650" s="125">
        <v>66306333.549999997</v>
      </c>
    </row>
    <row r="1651" spans="10:30" x14ac:dyDescent="0.2">
      <c r="J1651" s="125">
        <v>1649</v>
      </c>
      <c r="K1651" s="126">
        <v>41944</v>
      </c>
      <c r="L1651" s="125">
        <v>54</v>
      </c>
      <c r="M1651" s="125">
        <v>33</v>
      </c>
      <c r="N1651" s="125">
        <v>24</v>
      </c>
      <c r="O1651" s="125">
        <v>44</v>
      </c>
      <c r="P1651" s="125">
        <v>38</v>
      </c>
      <c r="Q1651" s="125">
        <v>42</v>
      </c>
      <c r="R1651" s="125">
        <v>40355072.5</v>
      </c>
      <c r="S1651" s="125">
        <v>0</v>
      </c>
      <c r="T1651" s="125"/>
      <c r="U1651" s="125">
        <v>0</v>
      </c>
      <c r="V1651" s="125">
        <v>99</v>
      </c>
      <c r="W1651" s="125">
        <v>23864.71</v>
      </c>
      <c r="X1651" s="125">
        <v>7522</v>
      </c>
      <c r="Y1651" s="125">
        <v>448.7</v>
      </c>
      <c r="Z1651" s="125" t="s">
        <v>283</v>
      </c>
      <c r="AA1651" s="125">
        <v>1</v>
      </c>
      <c r="AB1651" s="125">
        <v>30029733.190000001</v>
      </c>
      <c r="AC1651" s="125">
        <v>37000000</v>
      </c>
      <c r="AD1651" s="125">
        <v>66928072</v>
      </c>
    </row>
    <row r="1652" spans="10:30" x14ac:dyDescent="0.2">
      <c r="J1652" s="125">
        <v>1650</v>
      </c>
      <c r="K1652" s="126">
        <v>41948</v>
      </c>
      <c r="L1652" s="125">
        <v>23</v>
      </c>
      <c r="M1652" s="125">
        <v>57</v>
      </c>
      <c r="N1652" s="125">
        <v>29</v>
      </c>
      <c r="O1652" s="125">
        <v>17</v>
      </c>
      <c r="P1652" s="125">
        <v>60</v>
      </c>
      <c r="Q1652" s="125">
        <v>38</v>
      </c>
      <c r="R1652" s="125">
        <v>63974315</v>
      </c>
      <c r="S1652" s="125">
        <v>0</v>
      </c>
      <c r="T1652" s="125"/>
      <c r="U1652" s="125">
        <v>0</v>
      </c>
      <c r="V1652" s="125">
        <v>133</v>
      </c>
      <c r="W1652" s="125">
        <v>28160.94</v>
      </c>
      <c r="X1652" s="125">
        <v>10962</v>
      </c>
      <c r="Y1652" s="125">
        <v>488.1</v>
      </c>
      <c r="Z1652" s="125" t="s">
        <v>283</v>
      </c>
      <c r="AA1652" s="125">
        <v>1</v>
      </c>
      <c r="AB1652" s="125">
        <v>36929164.090000004</v>
      </c>
      <c r="AC1652" s="125">
        <v>45000000</v>
      </c>
      <c r="AD1652" s="125">
        <v>67913704.989999995</v>
      </c>
    </row>
    <row r="1653" spans="10:30" x14ac:dyDescent="0.2">
      <c r="J1653" s="125">
        <v>1651</v>
      </c>
      <c r="K1653" s="126">
        <v>41951</v>
      </c>
      <c r="L1653" s="125">
        <v>27</v>
      </c>
      <c r="M1653" s="125">
        <v>44</v>
      </c>
      <c r="N1653" s="125">
        <v>8</v>
      </c>
      <c r="O1653" s="125">
        <v>35</v>
      </c>
      <c r="P1653" s="125">
        <v>38</v>
      </c>
      <c r="Q1653" s="125">
        <v>41</v>
      </c>
      <c r="R1653" s="125">
        <v>78923522.5</v>
      </c>
      <c r="S1653" s="125">
        <v>0</v>
      </c>
      <c r="T1653" s="125"/>
      <c r="U1653" s="125">
        <v>0</v>
      </c>
      <c r="V1653" s="125">
        <v>145</v>
      </c>
      <c r="W1653" s="125">
        <v>31866.3</v>
      </c>
      <c r="X1653" s="125">
        <v>12024</v>
      </c>
      <c r="Y1653" s="125">
        <v>548.97</v>
      </c>
      <c r="Z1653" s="125" t="s">
        <v>283</v>
      </c>
      <c r="AA1653" s="125">
        <v>1</v>
      </c>
      <c r="AB1653" s="125">
        <v>45440820.509999998</v>
      </c>
      <c r="AC1653" s="125">
        <v>55000000</v>
      </c>
      <c r="AD1653" s="125">
        <v>69129655.920000002</v>
      </c>
    </row>
    <row r="1654" spans="10:30" x14ac:dyDescent="0.2">
      <c r="J1654" s="125">
        <v>1652</v>
      </c>
      <c r="K1654" s="126">
        <v>41955</v>
      </c>
      <c r="L1654" s="125">
        <v>44</v>
      </c>
      <c r="M1654" s="125">
        <v>28</v>
      </c>
      <c r="N1654" s="125">
        <v>24</v>
      </c>
      <c r="O1654" s="125">
        <v>57</v>
      </c>
      <c r="P1654" s="125">
        <v>7</v>
      </c>
      <c r="Q1654" s="125">
        <v>26</v>
      </c>
      <c r="R1654" s="125">
        <v>97593625</v>
      </c>
      <c r="S1654" s="125">
        <v>0</v>
      </c>
      <c r="T1654" s="125"/>
      <c r="U1654" s="125">
        <v>0</v>
      </c>
      <c r="V1654" s="125">
        <v>391</v>
      </c>
      <c r="W1654" s="125">
        <v>14612.95</v>
      </c>
      <c r="X1654" s="125">
        <v>22215</v>
      </c>
      <c r="Y1654" s="125">
        <v>367.42</v>
      </c>
      <c r="Z1654" s="125" t="s">
        <v>283</v>
      </c>
      <c r="AA1654" s="125">
        <v>1</v>
      </c>
      <c r="AB1654" s="125">
        <v>55965989.43</v>
      </c>
      <c r="AC1654" s="125">
        <v>67000000</v>
      </c>
      <c r="AD1654" s="125">
        <v>70633251.5</v>
      </c>
    </row>
    <row r="1655" spans="10:30" x14ac:dyDescent="0.2">
      <c r="J1655" s="125">
        <v>1653</v>
      </c>
      <c r="K1655" s="126">
        <v>41957</v>
      </c>
      <c r="L1655" s="125">
        <v>45</v>
      </c>
      <c r="M1655" s="125">
        <v>22</v>
      </c>
      <c r="N1655" s="125">
        <v>27</v>
      </c>
      <c r="O1655" s="125">
        <v>21</v>
      </c>
      <c r="P1655" s="125">
        <v>1</v>
      </c>
      <c r="Q1655" s="125">
        <v>32</v>
      </c>
      <c r="R1655" s="125">
        <v>90229207.5</v>
      </c>
      <c r="S1655" s="125">
        <v>0</v>
      </c>
      <c r="T1655" s="125"/>
      <c r="U1655" s="125">
        <v>0</v>
      </c>
      <c r="V1655" s="125">
        <v>134</v>
      </c>
      <c r="W1655" s="125">
        <v>39421.72</v>
      </c>
      <c r="X1655" s="125">
        <v>12071</v>
      </c>
      <c r="Y1655" s="125">
        <v>625.16999999999996</v>
      </c>
      <c r="Z1655" s="125" t="s">
        <v>283</v>
      </c>
      <c r="AA1655" s="125">
        <v>1</v>
      </c>
      <c r="AB1655" s="125">
        <v>65696928.82</v>
      </c>
      <c r="AC1655" s="125">
        <v>80000000</v>
      </c>
      <c r="AD1655" s="125">
        <v>72023385.709999993</v>
      </c>
    </row>
    <row r="1656" spans="10:30" x14ac:dyDescent="0.2">
      <c r="J1656" s="125">
        <v>1654</v>
      </c>
      <c r="K1656" s="126">
        <v>41962</v>
      </c>
      <c r="L1656" s="125">
        <v>50</v>
      </c>
      <c r="M1656" s="125">
        <v>33</v>
      </c>
      <c r="N1656" s="125">
        <v>42</v>
      </c>
      <c r="O1656" s="125">
        <v>7</v>
      </c>
      <c r="P1656" s="125">
        <v>58</v>
      </c>
      <c r="Q1656" s="125">
        <v>16</v>
      </c>
      <c r="R1656" s="125">
        <v>147750745</v>
      </c>
      <c r="S1656" s="125">
        <v>0</v>
      </c>
      <c r="T1656" s="125"/>
      <c r="U1656" s="125">
        <v>0</v>
      </c>
      <c r="V1656" s="125">
        <v>249</v>
      </c>
      <c r="W1656" s="125">
        <v>34739.5</v>
      </c>
      <c r="X1656" s="125">
        <v>19592</v>
      </c>
      <c r="Y1656" s="125">
        <v>630.73</v>
      </c>
      <c r="Z1656" s="125" t="s">
        <v>283</v>
      </c>
      <c r="AA1656" s="125">
        <v>1</v>
      </c>
      <c r="AB1656" s="125">
        <v>114066712.47</v>
      </c>
      <c r="AC1656" s="125">
        <v>135000000</v>
      </c>
      <c r="AD1656" s="125">
        <v>74299736.909999996</v>
      </c>
    </row>
    <row r="1657" spans="10:30" x14ac:dyDescent="0.2">
      <c r="J1657" s="125">
        <v>1655</v>
      </c>
      <c r="K1657" s="126">
        <v>41965</v>
      </c>
      <c r="L1657" s="125">
        <v>56</v>
      </c>
      <c r="M1657" s="125">
        <v>46</v>
      </c>
      <c r="N1657" s="125">
        <v>7</v>
      </c>
      <c r="O1657" s="125">
        <v>24</v>
      </c>
      <c r="P1657" s="125">
        <v>28</v>
      </c>
      <c r="Q1657" s="125">
        <v>53</v>
      </c>
      <c r="R1657" s="125">
        <v>197023822.5</v>
      </c>
      <c r="S1657" s="125">
        <v>2</v>
      </c>
      <c r="T1657" s="125" t="s">
        <v>7827</v>
      </c>
      <c r="U1657" s="125">
        <v>67657559.480000004</v>
      </c>
      <c r="V1657" s="125">
        <v>704</v>
      </c>
      <c r="W1657" s="125">
        <v>16384.73</v>
      </c>
      <c r="X1657" s="125">
        <v>39616</v>
      </c>
      <c r="Y1657" s="125">
        <v>415.95</v>
      </c>
      <c r="Z1657" s="125" t="s">
        <v>284</v>
      </c>
      <c r="AA1657" s="125">
        <v>0</v>
      </c>
      <c r="AB1657" s="125">
        <v>0</v>
      </c>
      <c r="AC1657" s="125">
        <v>2500000</v>
      </c>
      <c r="AD1657" s="125">
        <v>77335223.560000002</v>
      </c>
    </row>
    <row r="1658" spans="10:30" x14ac:dyDescent="0.2">
      <c r="J1658" s="125">
        <v>1656</v>
      </c>
      <c r="K1658" s="126">
        <v>41969</v>
      </c>
      <c r="L1658" s="125">
        <v>6</v>
      </c>
      <c r="M1658" s="125">
        <v>4</v>
      </c>
      <c r="N1658" s="125">
        <v>43</v>
      </c>
      <c r="O1658" s="125">
        <v>54</v>
      </c>
      <c r="P1658" s="125">
        <v>56</v>
      </c>
      <c r="Q1658" s="125">
        <v>11</v>
      </c>
      <c r="R1658" s="125">
        <v>32788810</v>
      </c>
      <c r="S1658" s="125">
        <v>0</v>
      </c>
      <c r="T1658" s="125"/>
      <c r="U1658" s="125">
        <v>0</v>
      </c>
      <c r="V1658" s="125">
        <v>55</v>
      </c>
      <c r="W1658" s="125">
        <v>34902.47</v>
      </c>
      <c r="X1658" s="125">
        <v>5037</v>
      </c>
      <c r="Y1658" s="125">
        <v>544.42999999999995</v>
      </c>
      <c r="Z1658" s="125" t="s">
        <v>283</v>
      </c>
      <c r="AA1658" s="125">
        <v>1</v>
      </c>
      <c r="AB1658" s="125">
        <v>3536171.17</v>
      </c>
      <c r="AC1658" s="125">
        <v>7500000</v>
      </c>
      <c r="AD1658" s="125">
        <v>77840390.890000001</v>
      </c>
    </row>
    <row r="1659" spans="10:30" x14ac:dyDescent="0.2">
      <c r="J1659" s="125">
        <v>1657</v>
      </c>
      <c r="K1659" s="126">
        <v>41972</v>
      </c>
      <c r="L1659" s="125">
        <v>10</v>
      </c>
      <c r="M1659" s="125">
        <v>54</v>
      </c>
      <c r="N1659" s="125">
        <v>37</v>
      </c>
      <c r="O1659" s="125">
        <v>45</v>
      </c>
      <c r="P1659" s="125">
        <v>14</v>
      </c>
      <c r="Q1659" s="125">
        <v>7</v>
      </c>
      <c r="R1659" s="125">
        <v>44510372.5</v>
      </c>
      <c r="S1659" s="125">
        <v>1</v>
      </c>
      <c r="T1659" s="125" t="s">
        <v>7830</v>
      </c>
      <c r="U1659" s="125">
        <v>8336476.3899999997</v>
      </c>
      <c r="V1659" s="125">
        <v>170</v>
      </c>
      <c r="W1659" s="125">
        <v>15328.71</v>
      </c>
      <c r="X1659" s="125">
        <v>9969</v>
      </c>
      <c r="Y1659" s="125">
        <v>373.42</v>
      </c>
      <c r="Z1659" s="125" t="s">
        <v>284</v>
      </c>
      <c r="AA1659" s="125">
        <v>0</v>
      </c>
      <c r="AB1659" s="125">
        <v>0</v>
      </c>
      <c r="AC1659" s="125">
        <v>3000000</v>
      </c>
      <c r="AD1659" s="125">
        <v>78526148.799999997</v>
      </c>
    </row>
    <row r="1660" spans="10:30" x14ac:dyDescent="0.2">
      <c r="J1660" s="125">
        <v>1658</v>
      </c>
      <c r="K1660" s="126">
        <v>41976</v>
      </c>
      <c r="L1660" s="125">
        <v>7</v>
      </c>
      <c r="M1660" s="125">
        <v>40</v>
      </c>
      <c r="N1660" s="125">
        <v>19</v>
      </c>
      <c r="O1660" s="125">
        <v>49</v>
      </c>
      <c r="P1660" s="125">
        <v>11</v>
      </c>
      <c r="Q1660" s="125">
        <v>23</v>
      </c>
      <c r="R1660" s="125">
        <v>34755275</v>
      </c>
      <c r="S1660" s="125">
        <v>1</v>
      </c>
      <c r="T1660" s="125" t="s">
        <v>7829</v>
      </c>
      <c r="U1660" s="125">
        <v>3748248.31</v>
      </c>
      <c r="V1660" s="125">
        <v>110</v>
      </c>
      <c r="W1660" s="125">
        <v>18497.849999999999</v>
      </c>
      <c r="X1660" s="125">
        <v>7011</v>
      </c>
      <c r="Y1660" s="125">
        <v>414.6</v>
      </c>
      <c r="Z1660" s="125" t="s">
        <v>284</v>
      </c>
      <c r="AA1660" s="125">
        <v>0</v>
      </c>
      <c r="AB1660" s="125">
        <v>0</v>
      </c>
      <c r="AC1660" s="125">
        <v>3000000</v>
      </c>
      <c r="AD1660" s="125">
        <v>79061612.859999999</v>
      </c>
    </row>
    <row r="1661" spans="10:30" x14ac:dyDescent="0.2">
      <c r="J1661" s="125">
        <v>1659</v>
      </c>
      <c r="K1661" s="126">
        <v>41979</v>
      </c>
      <c r="L1661" s="125">
        <v>20</v>
      </c>
      <c r="M1661" s="125">
        <v>33</v>
      </c>
      <c r="N1661" s="125">
        <v>37</v>
      </c>
      <c r="O1661" s="125">
        <v>49</v>
      </c>
      <c r="P1661" s="125">
        <v>4</v>
      </c>
      <c r="Q1661" s="125">
        <v>10</v>
      </c>
      <c r="R1661" s="125">
        <v>37221940</v>
      </c>
      <c r="S1661" s="125">
        <v>0</v>
      </c>
      <c r="T1661" s="125"/>
      <c r="U1661" s="125">
        <v>0</v>
      </c>
      <c r="V1661" s="125">
        <v>95</v>
      </c>
      <c r="W1661" s="125">
        <v>22938.69</v>
      </c>
      <c r="X1661" s="125">
        <v>6810</v>
      </c>
      <c r="Y1661" s="125">
        <v>457.13</v>
      </c>
      <c r="Z1661" s="125" t="s">
        <v>283</v>
      </c>
      <c r="AA1661" s="125">
        <v>1</v>
      </c>
      <c r="AB1661" s="125">
        <v>27489780.030000001</v>
      </c>
      <c r="AC1661" s="125">
        <v>34000000</v>
      </c>
      <c r="AD1661" s="125">
        <v>79635080.079999998</v>
      </c>
    </row>
    <row r="1662" spans="10:30" x14ac:dyDescent="0.2">
      <c r="J1662" s="125">
        <v>1660</v>
      </c>
      <c r="K1662" s="126">
        <v>41983</v>
      </c>
      <c r="L1662" s="125">
        <v>17</v>
      </c>
      <c r="M1662" s="125">
        <v>38</v>
      </c>
      <c r="N1662" s="125">
        <v>42</v>
      </c>
      <c r="O1662" s="125">
        <v>51</v>
      </c>
      <c r="P1662" s="125">
        <v>34</v>
      </c>
      <c r="Q1662" s="125">
        <v>8</v>
      </c>
      <c r="R1662" s="125">
        <v>57018440</v>
      </c>
      <c r="S1662" s="125">
        <v>1</v>
      </c>
      <c r="T1662" s="125" t="s">
        <v>7829</v>
      </c>
      <c r="U1662" s="125">
        <v>33639041.43</v>
      </c>
      <c r="V1662" s="125">
        <v>218</v>
      </c>
      <c r="W1662" s="125">
        <v>15312.71</v>
      </c>
      <c r="X1662" s="125">
        <v>11526</v>
      </c>
      <c r="Y1662" s="125">
        <v>413.74</v>
      </c>
      <c r="Z1662" s="125" t="s">
        <v>284</v>
      </c>
      <c r="AA1662" s="125">
        <v>0</v>
      </c>
      <c r="AB1662" s="125">
        <v>0</v>
      </c>
      <c r="AC1662" s="125">
        <v>3000000</v>
      </c>
      <c r="AD1662" s="125">
        <v>80513546.010000005</v>
      </c>
    </row>
    <row r="1663" spans="10:30" x14ac:dyDescent="0.2">
      <c r="J1663" s="125">
        <v>1661</v>
      </c>
      <c r="K1663" s="126">
        <v>41986</v>
      </c>
      <c r="L1663" s="125">
        <v>16</v>
      </c>
      <c r="M1663" s="125">
        <v>48</v>
      </c>
      <c r="N1663" s="125">
        <v>43</v>
      </c>
      <c r="O1663" s="125">
        <v>27</v>
      </c>
      <c r="P1663" s="125">
        <v>58</v>
      </c>
      <c r="Q1663" s="125">
        <v>13</v>
      </c>
      <c r="R1663" s="125">
        <v>35958550</v>
      </c>
      <c r="S1663" s="125">
        <v>0</v>
      </c>
      <c r="T1663" s="125"/>
      <c r="U1663" s="125">
        <v>0</v>
      </c>
      <c r="V1663" s="125">
        <v>70</v>
      </c>
      <c r="W1663" s="125">
        <v>30074.43</v>
      </c>
      <c r="X1663" s="125">
        <v>6712</v>
      </c>
      <c r="Y1663" s="125">
        <v>448.06</v>
      </c>
      <c r="Z1663" s="125" t="s">
        <v>283</v>
      </c>
      <c r="AA1663" s="125">
        <v>1</v>
      </c>
      <c r="AB1663" s="125">
        <v>3878017.77</v>
      </c>
      <c r="AC1663" s="125">
        <v>8000000</v>
      </c>
      <c r="AD1663" s="125">
        <v>81067548.549999997</v>
      </c>
    </row>
    <row r="1664" spans="10:30" x14ac:dyDescent="0.2">
      <c r="J1664" s="125">
        <v>1662</v>
      </c>
      <c r="K1664" s="126">
        <v>41990</v>
      </c>
      <c r="L1664" s="125">
        <v>57</v>
      </c>
      <c r="M1664" s="125">
        <v>10</v>
      </c>
      <c r="N1664" s="125">
        <v>25</v>
      </c>
      <c r="O1664" s="125">
        <v>14</v>
      </c>
      <c r="P1664" s="125">
        <v>33</v>
      </c>
      <c r="Q1664" s="125">
        <v>29</v>
      </c>
      <c r="R1664" s="125">
        <v>39656610</v>
      </c>
      <c r="S1664" s="125">
        <v>2</v>
      </c>
      <c r="T1664" s="125" t="s">
        <v>7835</v>
      </c>
      <c r="U1664" s="125">
        <v>4077429.91</v>
      </c>
      <c r="V1664" s="125">
        <v>160</v>
      </c>
      <c r="W1664" s="125">
        <v>14510.72</v>
      </c>
      <c r="X1664" s="125">
        <v>8641</v>
      </c>
      <c r="Y1664" s="125">
        <v>383.83</v>
      </c>
      <c r="Z1664" s="125" t="s">
        <v>284</v>
      </c>
      <c r="AA1664" s="125">
        <v>0</v>
      </c>
      <c r="AB1664" s="125">
        <v>0</v>
      </c>
      <c r="AC1664" s="125">
        <v>3000000</v>
      </c>
      <c r="AD1664" s="125">
        <v>81678526</v>
      </c>
    </row>
    <row r="1665" spans="10:30" x14ac:dyDescent="0.2">
      <c r="J1665" s="125">
        <v>1663</v>
      </c>
      <c r="K1665" s="126">
        <v>41993</v>
      </c>
      <c r="L1665" s="125">
        <v>20</v>
      </c>
      <c r="M1665" s="125">
        <v>27</v>
      </c>
      <c r="N1665" s="125">
        <v>49</v>
      </c>
      <c r="O1665" s="125">
        <v>40</v>
      </c>
      <c r="P1665" s="125">
        <v>55</v>
      </c>
      <c r="Q1665" s="125">
        <v>18</v>
      </c>
      <c r="R1665" s="125">
        <v>34975062.5</v>
      </c>
      <c r="S1665" s="125">
        <v>0</v>
      </c>
      <c r="T1665" s="125"/>
      <c r="U1665" s="125">
        <v>0</v>
      </c>
      <c r="V1665" s="125">
        <v>28</v>
      </c>
      <c r="W1665" s="125">
        <v>73129.679999999993</v>
      </c>
      <c r="X1665" s="125">
        <v>3524</v>
      </c>
      <c r="Y1665" s="125">
        <v>830.07</v>
      </c>
      <c r="Z1665" s="125" t="s">
        <v>283</v>
      </c>
      <c r="AA1665" s="125">
        <v>1</v>
      </c>
      <c r="AB1665" s="125">
        <v>3771951.7</v>
      </c>
      <c r="AC1665" s="125">
        <v>8000000</v>
      </c>
      <c r="AD1665" s="125">
        <v>82217376.25</v>
      </c>
    </row>
    <row r="1666" spans="10:30" x14ac:dyDescent="0.2">
      <c r="J1666" s="125">
        <v>1664</v>
      </c>
      <c r="K1666" s="126">
        <v>41997</v>
      </c>
      <c r="L1666" s="125">
        <v>48</v>
      </c>
      <c r="M1666" s="125">
        <v>8</v>
      </c>
      <c r="N1666" s="125">
        <v>21</v>
      </c>
      <c r="O1666" s="125">
        <v>36</v>
      </c>
      <c r="P1666" s="125">
        <v>23</v>
      </c>
      <c r="Q1666" s="125">
        <v>29</v>
      </c>
      <c r="R1666" s="125">
        <v>39145840</v>
      </c>
      <c r="S1666" s="125">
        <v>1</v>
      </c>
      <c r="T1666" s="125" t="s">
        <v>7838</v>
      </c>
      <c r="U1666" s="125">
        <v>7993708.7800000003</v>
      </c>
      <c r="V1666" s="125">
        <v>131</v>
      </c>
      <c r="W1666" s="125">
        <v>17494.740000000002</v>
      </c>
      <c r="X1666" s="125">
        <v>8211</v>
      </c>
      <c r="Y1666" s="125">
        <v>398.73</v>
      </c>
      <c r="Z1666" s="125" t="s">
        <v>284</v>
      </c>
      <c r="AA1666" s="125">
        <v>0</v>
      </c>
      <c r="AB1666" s="125">
        <v>0</v>
      </c>
      <c r="AC1666" s="125">
        <v>240000000</v>
      </c>
      <c r="AD1666" s="125">
        <v>0</v>
      </c>
    </row>
    <row r="1667" spans="10:30" x14ac:dyDescent="0.2">
      <c r="J1667" s="125">
        <v>1665</v>
      </c>
      <c r="K1667" s="126">
        <v>42004</v>
      </c>
      <c r="L1667" s="125">
        <v>20</v>
      </c>
      <c r="M1667" s="125">
        <v>11</v>
      </c>
      <c r="N1667" s="125">
        <v>16</v>
      </c>
      <c r="O1667" s="125">
        <v>1</v>
      </c>
      <c r="P1667" s="125">
        <v>56</v>
      </c>
      <c r="Q1667" s="125">
        <v>5</v>
      </c>
      <c r="R1667" s="125">
        <v>871318160</v>
      </c>
      <c r="S1667" s="125">
        <v>4</v>
      </c>
      <c r="T1667" s="125" t="s">
        <v>7835</v>
      </c>
      <c r="U1667" s="125">
        <v>65823888.159999996</v>
      </c>
      <c r="V1667" s="125">
        <v>2581</v>
      </c>
      <c r="W1667" s="125">
        <v>19764.32</v>
      </c>
      <c r="X1667" s="125">
        <v>168546</v>
      </c>
      <c r="Y1667" s="125">
        <v>432.36</v>
      </c>
      <c r="Z1667" s="125" t="s">
        <v>284</v>
      </c>
      <c r="AA1667" s="125">
        <v>0</v>
      </c>
      <c r="AB1667" s="125">
        <v>0</v>
      </c>
      <c r="AC1667" s="125">
        <v>3000000</v>
      </c>
      <c r="AD1667" s="125">
        <v>0</v>
      </c>
    </row>
    <row r="1668" spans="10:30" x14ac:dyDescent="0.2">
      <c r="J1668" s="125">
        <v>1666</v>
      </c>
      <c r="K1668" s="126">
        <v>42007</v>
      </c>
      <c r="L1668" s="125">
        <v>51</v>
      </c>
      <c r="M1668" s="125">
        <v>27</v>
      </c>
      <c r="N1668" s="125">
        <v>1</v>
      </c>
      <c r="O1668" s="125">
        <v>23</v>
      </c>
      <c r="P1668" s="125">
        <v>45</v>
      </c>
      <c r="Q1668" s="125">
        <v>2</v>
      </c>
      <c r="R1668" s="125">
        <v>21277950</v>
      </c>
      <c r="S1668" s="125">
        <v>0</v>
      </c>
      <c r="T1668" s="125"/>
      <c r="U1668" s="125">
        <v>0</v>
      </c>
      <c r="V1668" s="125">
        <v>82</v>
      </c>
      <c r="W1668" s="125">
        <v>15191.8</v>
      </c>
      <c r="X1668" s="125">
        <v>5042</v>
      </c>
      <c r="Y1668" s="125">
        <v>352.95</v>
      </c>
      <c r="Z1668" s="125" t="s">
        <v>283</v>
      </c>
      <c r="AA1668" s="125">
        <v>1</v>
      </c>
      <c r="AB1668" s="125">
        <v>2294760.7200000002</v>
      </c>
      <c r="AC1668" s="125">
        <v>5000000</v>
      </c>
      <c r="AD1668" s="125">
        <v>327822.98</v>
      </c>
    </row>
    <row r="1669" spans="10:30" x14ac:dyDescent="0.2">
      <c r="J1669" s="125">
        <v>1667</v>
      </c>
      <c r="K1669" s="126">
        <v>42011</v>
      </c>
      <c r="L1669" s="125">
        <v>51</v>
      </c>
      <c r="M1669" s="125">
        <v>24</v>
      </c>
      <c r="N1669" s="125">
        <v>56</v>
      </c>
      <c r="O1669" s="125">
        <v>7</v>
      </c>
      <c r="P1669" s="125">
        <v>12</v>
      </c>
      <c r="Q1669" s="125">
        <v>44</v>
      </c>
      <c r="R1669" s="125">
        <v>33084067.5</v>
      </c>
      <c r="S1669" s="125">
        <v>1</v>
      </c>
      <c r="T1669" s="125" t="s">
        <v>7842</v>
      </c>
      <c r="U1669" s="125">
        <v>5862774.4900000002</v>
      </c>
      <c r="V1669" s="125">
        <v>143</v>
      </c>
      <c r="W1669" s="125">
        <v>13544.91</v>
      </c>
      <c r="X1669" s="125">
        <v>7934</v>
      </c>
      <c r="Y1669" s="125">
        <v>348.75</v>
      </c>
      <c r="Z1669" s="125" t="s">
        <v>284</v>
      </c>
      <c r="AA1669" s="125">
        <v>0</v>
      </c>
      <c r="AB1669" s="125">
        <v>0</v>
      </c>
      <c r="AC1669" s="125">
        <v>3000000</v>
      </c>
      <c r="AD1669" s="125">
        <v>837539.25</v>
      </c>
    </row>
    <row r="1670" spans="10:30" x14ac:dyDescent="0.2">
      <c r="J1670" s="125">
        <v>1668</v>
      </c>
      <c r="K1670" s="126">
        <v>42014</v>
      </c>
      <c r="L1670" s="125">
        <v>47</v>
      </c>
      <c r="M1670" s="125">
        <v>40</v>
      </c>
      <c r="N1670" s="125">
        <v>55</v>
      </c>
      <c r="O1670" s="125">
        <v>57</v>
      </c>
      <c r="P1670" s="125">
        <v>52</v>
      </c>
      <c r="Q1670" s="125">
        <v>5</v>
      </c>
      <c r="R1670" s="125">
        <v>32118302.5</v>
      </c>
      <c r="S1670" s="125">
        <v>0</v>
      </c>
      <c r="T1670" s="125"/>
      <c r="U1670" s="125">
        <v>0</v>
      </c>
      <c r="V1670" s="125">
        <v>42</v>
      </c>
      <c r="W1670" s="125">
        <v>44770.97</v>
      </c>
      <c r="X1670" s="125">
        <v>3171</v>
      </c>
      <c r="Y1670" s="125">
        <v>847.13</v>
      </c>
      <c r="Z1670" s="125" t="s">
        <v>283</v>
      </c>
      <c r="AA1670" s="125">
        <v>1</v>
      </c>
      <c r="AB1670" s="125">
        <v>3463859.02</v>
      </c>
      <c r="AC1670" s="125">
        <v>7500000</v>
      </c>
      <c r="AD1670" s="125">
        <v>1332376.26</v>
      </c>
    </row>
    <row r="1671" spans="10:30" x14ac:dyDescent="0.2">
      <c r="J1671" s="125">
        <v>1669</v>
      </c>
      <c r="K1671" s="126">
        <v>42018</v>
      </c>
      <c r="L1671" s="125">
        <v>29</v>
      </c>
      <c r="M1671" s="125">
        <v>28</v>
      </c>
      <c r="N1671" s="125">
        <v>31</v>
      </c>
      <c r="O1671" s="125">
        <v>48</v>
      </c>
      <c r="P1671" s="125">
        <v>45</v>
      </c>
      <c r="Q1671" s="125">
        <v>49</v>
      </c>
      <c r="R1671" s="125">
        <v>36129242.5</v>
      </c>
      <c r="S1671" s="125">
        <v>0</v>
      </c>
      <c r="T1671" s="125"/>
      <c r="U1671" s="125">
        <v>0</v>
      </c>
      <c r="V1671" s="125">
        <v>54</v>
      </c>
      <c r="W1671" s="125">
        <v>39170.42</v>
      </c>
      <c r="X1671" s="125">
        <v>3941</v>
      </c>
      <c r="Y1671" s="125">
        <v>766.73</v>
      </c>
      <c r="Z1671" s="125" t="s">
        <v>283</v>
      </c>
      <c r="AA1671" s="125">
        <v>1</v>
      </c>
      <c r="AB1671" s="125">
        <v>15671923.1</v>
      </c>
      <c r="AC1671" s="125">
        <v>20000000</v>
      </c>
      <c r="AD1671" s="125">
        <v>1889008.61</v>
      </c>
    </row>
    <row r="1672" spans="10:30" x14ac:dyDescent="0.2">
      <c r="J1672" s="125">
        <v>1670</v>
      </c>
      <c r="K1672" s="126">
        <v>42021</v>
      </c>
      <c r="L1672" s="125">
        <v>1</v>
      </c>
      <c r="M1672" s="125">
        <v>33</v>
      </c>
      <c r="N1672" s="125">
        <v>30</v>
      </c>
      <c r="O1672" s="125">
        <v>17</v>
      </c>
      <c r="P1672" s="125">
        <v>47</v>
      </c>
      <c r="Q1672" s="125">
        <v>19</v>
      </c>
      <c r="R1672" s="125">
        <v>50271037.5</v>
      </c>
      <c r="S1672" s="125">
        <v>0</v>
      </c>
      <c r="T1672" s="125"/>
      <c r="U1672" s="125">
        <v>0</v>
      </c>
      <c r="V1672" s="125">
        <v>132</v>
      </c>
      <c r="W1672" s="125">
        <v>22296.52</v>
      </c>
      <c r="X1672" s="125">
        <v>10142</v>
      </c>
      <c r="Y1672" s="125">
        <v>414.56</v>
      </c>
      <c r="Z1672" s="125" t="s">
        <v>283</v>
      </c>
      <c r="AA1672" s="125">
        <v>1</v>
      </c>
      <c r="AB1672" s="125">
        <v>21093498.129999999</v>
      </c>
      <c r="AC1672" s="125">
        <v>27000000</v>
      </c>
      <c r="AD1672" s="125">
        <v>2663519.33</v>
      </c>
    </row>
    <row r="1673" spans="10:30" x14ac:dyDescent="0.2">
      <c r="J1673" s="125">
        <v>1671</v>
      </c>
      <c r="K1673" s="126">
        <v>42025</v>
      </c>
      <c r="L1673" s="125">
        <v>21</v>
      </c>
      <c r="M1673" s="125">
        <v>31</v>
      </c>
      <c r="N1673" s="125">
        <v>56</v>
      </c>
      <c r="O1673" s="125">
        <v>55</v>
      </c>
      <c r="P1673" s="125">
        <v>45</v>
      </c>
      <c r="Q1673" s="125">
        <v>27</v>
      </c>
      <c r="R1673" s="125">
        <v>52997997.5</v>
      </c>
      <c r="S1673" s="125">
        <v>0</v>
      </c>
      <c r="T1673" s="125"/>
      <c r="U1673" s="125">
        <v>0</v>
      </c>
      <c r="V1673" s="125">
        <v>71</v>
      </c>
      <c r="W1673" s="125">
        <v>43701.29</v>
      </c>
      <c r="X1673" s="125">
        <v>5343</v>
      </c>
      <c r="Y1673" s="125">
        <v>829.6</v>
      </c>
      <c r="Z1673" s="125" t="s">
        <v>283</v>
      </c>
      <c r="AA1673" s="125">
        <v>1</v>
      </c>
      <c r="AB1673" s="125">
        <v>26809167.309999999</v>
      </c>
      <c r="AC1673" s="125">
        <v>34000000</v>
      </c>
      <c r="AD1673" s="125">
        <v>3480043.52</v>
      </c>
    </row>
    <row r="1674" spans="10:30" x14ac:dyDescent="0.2">
      <c r="J1674" s="125">
        <v>1672</v>
      </c>
      <c r="K1674" s="126">
        <v>42028</v>
      </c>
      <c r="L1674" s="125">
        <v>20</v>
      </c>
      <c r="M1674" s="125">
        <v>10</v>
      </c>
      <c r="N1674" s="125">
        <v>1</v>
      </c>
      <c r="O1674" s="125">
        <v>5</v>
      </c>
      <c r="P1674" s="125">
        <v>42</v>
      </c>
      <c r="Q1674" s="125">
        <v>3</v>
      </c>
      <c r="R1674" s="125">
        <v>61771235</v>
      </c>
      <c r="S1674" s="125">
        <v>1</v>
      </c>
      <c r="T1674" s="125" t="s">
        <v>7830</v>
      </c>
      <c r="U1674" s="125">
        <v>33471002.879999999</v>
      </c>
      <c r="V1674" s="125">
        <v>566</v>
      </c>
      <c r="W1674" s="125">
        <v>6389.44</v>
      </c>
      <c r="X1674" s="125">
        <v>28440</v>
      </c>
      <c r="Y1674" s="125">
        <v>181.65</v>
      </c>
      <c r="Z1674" s="125" t="s">
        <v>284</v>
      </c>
      <c r="AA1674" s="125">
        <v>0</v>
      </c>
      <c r="AB1674" s="125">
        <v>0</v>
      </c>
      <c r="AC1674" s="125">
        <v>3000000</v>
      </c>
      <c r="AD1674" s="125">
        <v>4431734.33</v>
      </c>
    </row>
    <row r="1675" spans="10:30" x14ac:dyDescent="0.2">
      <c r="J1675" s="125">
        <v>1673</v>
      </c>
      <c r="K1675" s="126">
        <v>42032</v>
      </c>
      <c r="L1675" s="125">
        <v>35</v>
      </c>
      <c r="M1675" s="125">
        <v>10</v>
      </c>
      <c r="N1675" s="125">
        <v>47</v>
      </c>
      <c r="O1675" s="125">
        <v>5</v>
      </c>
      <c r="P1675" s="125">
        <v>24</v>
      </c>
      <c r="Q1675" s="125">
        <v>23</v>
      </c>
      <c r="R1675" s="125">
        <v>29731450</v>
      </c>
      <c r="S1675" s="125">
        <v>0</v>
      </c>
      <c r="T1675" s="125"/>
      <c r="U1675" s="125">
        <v>0</v>
      </c>
      <c r="V1675" s="125">
        <v>97</v>
      </c>
      <c r="W1675" s="125">
        <v>17944.759999999998</v>
      </c>
      <c r="X1675" s="125">
        <v>7613</v>
      </c>
      <c r="Y1675" s="125">
        <v>326.62</v>
      </c>
      <c r="Z1675" s="125" t="s">
        <v>283</v>
      </c>
      <c r="AA1675" s="125">
        <v>1</v>
      </c>
      <c r="AB1675" s="125">
        <v>3206444.4</v>
      </c>
      <c r="AC1675" s="125">
        <v>7500000</v>
      </c>
      <c r="AD1675" s="125">
        <v>4889797.83</v>
      </c>
    </row>
    <row r="1676" spans="10:30" x14ac:dyDescent="0.2">
      <c r="J1676" s="125">
        <v>1674</v>
      </c>
      <c r="K1676" s="126">
        <v>42035</v>
      </c>
      <c r="L1676" s="125">
        <v>42</v>
      </c>
      <c r="M1676" s="125">
        <v>59</v>
      </c>
      <c r="N1676" s="125">
        <v>30</v>
      </c>
      <c r="O1676" s="125">
        <v>58</v>
      </c>
      <c r="P1676" s="125">
        <v>50</v>
      </c>
      <c r="Q1676" s="125">
        <v>22</v>
      </c>
      <c r="R1676" s="125">
        <v>39749837.5</v>
      </c>
      <c r="S1676" s="125">
        <v>0</v>
      </c>
      <c r="T1676" s="125"/>
      <c r="U1676" s="125">
        <v>0</v>
      </c>
      <c r="V1676" s="125">
        <v>49</v>
      </c>
      <c r="W1676" s="125">
        <v>47493.31</v>
      </c>
      <c r="X1676" s="125">
        <v>2994</v>
      </c>
      <c r="Y1676" s="125">
        <v>1110.3900000000001</v>
      </c>
      <c r="Z1676" s="125" t="s">
        <v>283</v>
      </c>
      <c r="AA1676" s="125">
        <v>1</v>
      </c>
      <c r="AB1676" s="125">
        <v>23391433.620000001</v>
      </c>
      <c r="AC1676" s="125">
        <v>30000000</v>
      </c>
      <c r="AD1676" s="125">
        <v>5502211.5899999999</v>
      </c>
    </row>
    <row r="1677" spans="10:30" x14ac:dyDescent="0.2">
      <c r="J1677" s="125">
        <v>1675</v>
      </c>
      <c r="K1677" s="126">
        <v>42039</v>
      </c>
      <c r="L1677" s="125">
        <v>36</v>
      </c>
      <c r="M1677" s="125">
        <v>3</v>
      </c>
      <c r="N1677" s="125">
        <v>35</v>
      </c>
      <c r="O1677" s="125">
        <v>56</v>
      </c>
      <c r="P1677" s="125">
        <v>18</v>
      </c>
      <c r="Q1677" s="125">
        <v>34</v>
      </c>
      <c r="R1677" s="125">
        <v>55279070</v>
      </c>
      <c r="S1677" s="125">
        <v>1</v>
      </c>
      <c r="T1677" s="125" t="s">
        <v>7830</v>
      </c>
      <c r="U1677" s="125">
        <v>29353109.379999999</v>
      </c>
      <c r="V1677" s="125">
        <v>139</v>
      </c>
      <c r="W1677" s="125">
        <v>23283.01</v>
      </c>
      <c r="X1677" s="125">
        <v>10903</v>
      </c>
      <c r="Y1677" s="125">
        <v>424.04</v>
      </c>
      <c r="Z1677" s="125" t="s">
        <v>284</v>
      </c>
      <c r="AA1677" s="125">
        <v>0</v>
      </c>
      <c r="AB1677" s="125">
        <v>0</v>
      </c>
      <c r="AC1677" s="125">
        <v>3000000</v>
      </c>
      <c r="AD1677" s="125">
        <v>6353879.5700000003</v>
      </c>
    </row>
    <row r="1678" spans="10:30" x14ac:dyDescent="0.2">
      <c r="J1678" s="125">
        <v>1676</v>
      </c>
      <c r="K1678" s="126">
        <v>42042</v>
      </c>
      <c r="L1678" s="125">
        <v>2</v>
      </c>
      <c r="M1678" s="125">
        <v>1</v>
      </c>
      <c r="N1678" s="125">
        <v>37</v>
      </c>
      <c r="O1678" s="125">
        <v>51</v>
      </c>
      <c r="P1678" s="125">
        <v>48</v>
      </c>
      <c r="Q1678" s="125">
        <v>11</v>
      </c>
      <c r="R1678" s="125">
        <v>32091407.5</v>
      </c>
      <c r="S1678" s="125">
        <v>0</v>
      </c>
      <c r="T1678" s="125"/>
      <c r="U1678" s="125">
        <v>0</v>
      </c>
      <c r="V1678" s="125">
        <v>46</v>
      </c>
      <c r="W1678" s="125">
        <v>40843.61</v>
      </c>
      <c r="X1678" s="125">
        <v>4406</v>
      </c>
      <c r="Y1678" s="125">
        <v>609.16999999999996</v>
      </c>
      <c r="Z1678" s="125" t="s">
        <v>283</v>
      </c>
      <c r="AA1678" s="125">
        <v>1</v>
      </c>
      <c r="AB1678" s="125">
        <v>3460958.48</v>
      </c>
      <c r="AC1678" s="125">
        <v>7000000</v>
      </c>
      <c r="AD1678" s="125">
        <v>6848302.2300000004</v>
      </c>
    </row>
    <row r="1679" spans="10:30" x14ac:dyDescent="0.2">
      <c r="J1679" s="125">
        <v>1677</v>
      </c>
      <c r="K1679" s="126">
        <v>42046</v>
      </c>
      <c r="L1679" s="125">
        <v>52</v>
      </c>
      <c r="M1679" s="125">
        <v>33</v>
      </c>
      <c r="N1679" s="125">
        <v>15</v>
      </c>
      <c r="O1679" s="125">
        <v>28</v>
      </c>
      <c r="P1679" s="125">
        <v>51</v>
      </c>
      <c r="Q1679" s="125">
        <v>10</v>
      </c>
      <c r="R1679" s="125">
        <v>36118037.5</v>
      </c>
      <c r="S1679" s="125">
        <v>2</v>
      </c>
      <c r="T1679" s="125" t="s">
        <v>7832</v>
      </c>
      <c r="U1679" s="125">
        <v>3678088.24</v>
      </c>
      <c r="V1679" s="125">
        <v>154</v>
      </c>
      <c r="W1679" s="125">
        <v>13730.83</v>
      </c>
      <c r="X1679" s="125">
        <v>7597</v>
      </c>
      <c r="Y1679" s="125">
        <v>397.62</v>
      </c>
      <c r="Z1679" s="125" t="s">
        <v>284</v>
      </c>
      <c r="AA1679" s="125">
        <v>0</v>
      </c>
      <c r="AB1679" s="125">
        <v>0</v>
      </c>
      <c r="AC1679" s="125">
        <v>3000000</v>
      </c>
      <c r="AD1679" s="125">
        <v>7404761.96</v>
      </c>
    </row>
    <row r="1680" spans="10:30" x14ac:dyDescent="0.2">
      <c r="J1680" s="125">
        <v>1678</v>
      </c>
      <c r="K1680" s="126">
        <v>42049</v>
      </c>
      <c r="L1680" s="125">
        <v>35</v>
      </c>
      <c r="M1680" s="125">
        <v>52</v>
      </c>
      <c r="N1680" s="125">
        <v>17</v>
      </c>
      <c r="O1680" s="125">
        <v>19</v>
      </c>
      <c r="P1680" s="125">
        <v>9</v>
      </c>
      <c r="Q1680" s="125">
        <v>11</v>
      </c>
      <c r="R1680" s="125">
        <v>31537917.5</v>
      </c>
      <c r="S1680" s="125">
        <v>0</v>
      </c>
      <c r="T1680" s="125"/>
      <c r="U1680" s="125">
        <v>0</v>
      </c>
      <c r="V1680" s="125">
        <v>111</v>
      </c>
      <c r="W1680" s="125">
        <v>16634.25</v>
      </c>
      <c r="X1680" s="125">
        <v>6955</v>
      </c>
      <c r="Y1680" s="125">
        <v>379.25</v>
      </c>
      <c r="Z1680" s="125" t="s">
        <v>283</v>
      </c>
      <c r="AA1680" s="125">
        <v>1</v>
      </c>
      <c r="AB1680" s="125">
        <v>3401266.3</v>
      </c>
      <c r="AC1680" s="125">
        <v>6000000</v>
      </c>
      <c r="AD1680" s="125">
        <v>7890657.1600000001</v>
      </c>
    </row>
    <row r="1681" spans="10:30" x14ac:dyDescent="0.2">
      <c r="J1681" s="125">
        <v>1679</v>
      </c>
      <c r="K1681" s="126">
        <v>42053</v>
      </c>
      <c r="L1681" s="125">
        <v>28</v>
      </c>
      <c r="M1681" s="125">
        <v>2</v>
      </c>
      <c r="N1681" s="125">
        <v>1</v>
      </c>
      <c r="O1681" s="125">
        <v>46</v>
      </c>
      <c r="P1681" s="125">
        <v>27</v>
      </c>
      <c r="Q1681" s="125">
        <v>47</v>
      </c>
      <c r="R1681" s="125">
        <v>19905830</v>
      </c>
      <c r="S1681" s="125">
        <v>1</v>
      </c>
      <c r="T1681" s="125" t="s">
        <v>7827</v>
      </c>
      <c r="U1681" s="125">
        <v>5548048.1399999997</v>
      </c>
      <c r="V1681" s="125">
        <v>35</v>
      </c>
      <c r="W1681" s="125">
        <v>33297.019999999997</v>
      </c>
      <c r="X1681" s="125">
        <v>3289</v>
      </c>
      <c r="Y1681" s="125">
        <v>506.18</v>
      </c>
      <c r="Z1681" s="125" t="s">
        <v>284</v>
      </c>
      <c r="AA1681" s="125">
        <v>0</v>
      </c>
      <c r="AB1681" s="125">
        <v>0</v>
      </c>
      <c r="AC1681" s="125">
        <v>15000000</v>
      </c>
      <c r="AD1681" s="125">
        <v>8197340.29</v>
      </c>
    </row>
    <row r="1682" spans="10:30" x14ac:dyDescent="0.2">
      <c r="J1682" s="125">
        <v>1680</v>
      </c>
      <c r="K1682" s="126">
        <v>42056</v>
      </c>
      <c r="L1682" s="125">
        <v>37</v>
      </c>
      <c r="M1682" s="125">
        <v>46</v>
      </c>
      <c r="N1682" s="125">
        <v>47</v>
      </c>
      <c r="O1682" s="125">
        <v>51</v>
      </c>
      <c r="P1682" s="125">
        <v>23</v>
      </c>
      <c r="Q1682" s="125">
        <v>38</v>
      </c>
      <c r="R1682" s="125">
        <v>43477555</v>
      </c>
      <c r="S1682" s="125">
        <v>1</v>
      </c>
      <c r="T1682" s="125" t="s">
        <v>7831</v>
      </c>
      <c r="U1682" s="125">
        <v>16547485.01</v>
      </c>
      <c r="V1682" s="125">
        <v>298</v>
      </c>
      <c r="W1682" s="125">
        <v>8541.66</v>
      </c>
      <c r="X1682" s="125">
        <v>5821</v>
      </c>
      <c r="Y1682" s="125">
        <v>624.67999999999995</v>
      </c>
      <c r="Z1682" s="125" t="s">
        <v>284</v>
      </c>
      <c r="AA1682" s="125">
        <v>0</v>
      </c>
      <c r="AB1682" s="125">
        <v>0</v>
      </c>
      <c r="AC1682" s="125">
        <v>3000000</v>
      </c>
      <c r="AD1682" s="125">
        <v>8867185.8800000008</v>
      </c>
    </row>
    <row r="1683" spans="10:30" x14ac:dyDescent="0.2">
      <c r="J1683" s="125">
        <v>1681</v>
      </c>
      <c r="K1683" s="126">
        <v>42060</v>
      </c>
      <c r="L1683" s="125">
        <v>1</v>
      </c>
      <c r="M1683" s="125">
        <v>33</v>
      </c>
      <c r="N1683" s="125">
        <v>8</v>
      </c>
      <c r="O1683" s="125">
        <v>11</v>
      </c>
      <c r="P1683" s="125">
        <v>6</v>
      </c>
      <c r="Q1683" s="125">
        <v>50</v>
      </c>
      <c r="R1683" s="125">
        <v>28112362.5</v>
      </c>
      <c r="S1683" s="125">
        <v>1</v>
      </c>
      <c r="T1683" s="125" t="s">
        <v>7830</v>
      </c>
      <c r="U1683" s="125">
        <v>3031830.86</v>
      </c>
      <c r="V1683" s="125">
        <v>90</v>
      </c>
      <c r="W1683" s="125">
        <v>18287.23</v>
      </c>
      <c r="X1683" s="125">
        <v>6663</v>
      </c>
      <c r="Y1683" s="125">
        <v>352.87</v>
      </c>
      <c r="Z1683" s="125" t="s">
        <v>284</v>
      </c>
      <c r="AA1683" s="125">
        <v>0</v>
      </c>
      <c r="AB1683" s="125">
        <v>0</v>
      </c>
      <c r="AC1683" s="125">
        <v>3000000</v>
      </c>
      <c r="AD1683" s="125">
        <v>9300304.5800000001</v>
      </c>
    </row>
    <row r="1684" spans="10:30" x14ac:dyDescent="0.2">
      <c r="J1684" s="125">
        <v>1682</v>
      </c>
      <c r="K1684" s="126">
        <v>42063</v>
      </c>
      <c r="L1684" s="125">
        <v>13</v>
      </c>
      <c r="M1684" s="125">
        <v>39</v>
      </c>
      <c r="N1684" s="125">
        <v>51</v>
      </c>
      <c r="O1684" s="125">
        <v>37</v>
      </c>
      <c r="P1684" s="125">
        <v>35</v>
      </c>
      <c r="Q1684" s="125">
        <v>7</v>
      </c>
      <c r="R1684" s="125">
        <v>30538312.5</v>
      </c>
      <c r="S1684" s="125">
        <v>0</v>
      </c>
      <c r="T1684" s="125"/>
      <c r="U1684" s="125">
        <v>0</v>
      </c>
      <c r="V1684" s="125">
        <v>201</v>
      </c>
      <c r="W1684" s="125">
        <v>8894.93</v>
      </c>
      <c r="X1684" s="125">
        <v>8761</v>
      </c>
      <c r="Y1684" s="125">
        <v>291.52999999999997</v>
      </c>
      <c r="Z1684" s="125" t="s">
        <v>283</v>
      </c>
      <c r="AA1684" s="125">
        <v>1</v>
      </c>
      <c r="AB1684" s="125">
        <v>3293462.01</v>
      </c>
      <c r="AC1684" s="125">
        <v>7000000</v>
      </c>
      <c r="AD1684" s="125">
        <v>9770799.1799999997</v>
      </c>
    </row>
    <row r="1685" spans="10:30" x14ac:dyDescent="0.2">
      <c r="J1685" s="125">
        <v>1683</v>
      </c>
      <c r="K1685" s="126">
        <v>42067</v>
      </c>
      <c r="L1685" s="125">
        <v>48</v>
      </c>
      <c r="M1685" s="125">
        <v>4</v>
      </c>
      <c r="N1685" s="125">
        <v>12</v>
      </c>
      <c r="O1685" s="125">
        <v>34</v>
      </c>
      <c r="P1685" s="125">
        <v>32</v>
      </c>
      <c r="Q1685" s="125">
        <v>33</v>
      </c>
      <c r="R1685" s="125">
        <v>36221137.5</v>
      </c>
      <c r="S1685" s="125">
        <v>1</v>
      </c>
      <c r="T1685" s="125" t="s">
        <v>7830</v>
      </c>
      <c r="U1685" s="125">
        <v>7199799.0199999996</v>
      </c>
      <c r="V1685" s="125">
        <v>80</v>
      </c>
      <c r="W1685" s="125">
        <v>26507.29</v>
      </c>
      <c r="X1685" s="125">
        <v>6925</v>
      </c>
      <c r="Y1685" s="125">
        <v>437.45</v>
      </c>
      <c r="Z1685" s="125" t="s">
        <v>284</v>
      </c>
      <c r="AA1685" s="125">
        <v>0</v>
      </c>
      <c r="AB1685" s="125">
        <v>0</v>
      </c>
      <c r="AC1685" s="125">
        <v>3000000</v>
      </c>
      <c r="AD1685" s="125">
        <v>10328847.34</v>
      </c>
    </row>
    <row r="1686" spans="10:30" x14ac:dyDescent="0.2">
      <c r="J1686" s="125">
        <v>1684</v>
      </c>
      <c r="K1686" s="126">
        <v>42070</v>
      </c>
      <c r="L1686" s="125">
        <v>9</v>
      </c>
      <c r="M1686" s="125">
        <v>12</v>
      </c>
      <c r="N1686" s="125">
        <v>31</v>
      </c>
      <c r="O1686" s="125">
        <v>50</v>
      </c>
      <c r="P1686" s="125">
        <v>18</v>
      </c>
      <c r="Q1686" s="125">
        <v>39</v>
      </c>
      <c r="R1686" s="125">
        <v>32477135</v>
      </c>
      <c r="S1686" s="125">
        <v>0</v>
      </c>
      <c r="T1686" s="125"/>
      <c r="U1686" s="125">
        <v>0</v>
      </c>
      <c r="V1686" s="125">
        <v>49</v>
      </c>
      <c r="W1686" s="125">
        <v>38803.85</v>
      </c>
      <c r="X1686" s="125">
        <v>4143</v>
      </c>
      <c r="Y1686" s="125">
        <v>655.62</v>
      </c>
      <c r="Z1686" s="125" t="s">
        <v>283</v>
      </c>
      <c r="AA1686" s="125">
        <v>1</v>
      </c>
      <c r="AB1686" s="125">
        <v>15082796.619999999</v>
      </c>
      <c r="AC1686" s="125">
        <v>20000000</v>
      </c>
      <c r="AD1686" s="125">
        <v>10829212.77</v>
      </c>
    </row>
    <row r="1687" spans="10:30" x14ac:dyDescent="0.2">
      <c r="J1687" s="125">
        <v>1685</v>
      </c>
      <c r="K1687" s="126">
        <v>42074</v>
      </c>
      <c r="L1687" s="125">
        <v>39</v>
      </c>
      <c r="M1687" s="125">
        <v>46</v>
      </c>
      <c r="N1687" s="125">
        <v>18</v>
      </c>
      <c r="O1687" s="125">
        <v>51</v>
      </c>
      <c r="P1687" s="125">
        <v>31</v>
      </c>
      <c r="Q1687" s="125">
        <v>3</v>
      </c>
      <c r="R1687" s="125">
        <v>49359462.5</v>
      </c>
      <c r="S1687" s="125">
        <v>0</v>
      </c>
      <c r="T1687" s="125"/>
      <c r="U1687" s="125">
        <v>0</v>
      </c>
      <c r="V1687" s="125">
        <v>134</v>
      </c>
      <c r="W1687" s="125">
        <v>21565.46</v>
      </c>
      <c r="X1687" s="125">
        <v>7584</v>
      </c>
      <c r="Y1687" s="125">
        <v>544.33000000000004</v>
      </c>
      <c r="Z1687" s="125" t="s">
        <v>283</v>
      </c>
      <c r="AA1687" s="125">
        <v>1</v>
      </c>
      <c r="AB1687" s="125">
        <v>20406061.120000001</v>
      </c>
      <c r="AC1687" s="125">
        <v>26000000</v>
      </c>
      <c r="AD1687" s="125">
        <v>11589679.15</v>
      </c>
    </row>
    <row r="1688" spans="10:30" x14ac:dyDescent="0.2">
      <c r="J1688" s="125">
        <v>1686</v>
      </c>
      <c r="K1688" s="126">
        <v>42077</v>
      </c>
      <c r="L1688" s="125">
        <v>44</v>
      </c>
      <c r="M1688" s="125">
        <v>37</v>
      </c>
      <c r="N1688" s="125">
        <v>9</v>
      </c>
      <c r="O1688" s="125">
        <v>55</v>
      </c>
      <c r="P1688" s="125">
        <v>14</v>
      </c>
      <c r="Q1688" s="125">
        <v>46</v>
      </c>
      <c r="R1688" s="125">
        <v>59111810</v>
      </c>
      <c r="S1688" s="125">
        <v>3</v>
      </c>
      <c r="T1688" s="125" t="s">
        <v>7842</v>
      </c>
      <c r="U1688" s="125">
        <v>8927028.6500000004</v>
      </c>
      <c r="V1688" s="125">
        <v>117</v>
      </c>
      <c r="W1688" s="125">
        <v>29578.87</v>
      </c>
      <c r="X1688" s="125">
        <v>8999</v>
      </c>
      <c r="Y1688" s="125">
        <v>549.38</v>
      </c>
      <c r="Z1688" s="125" t="s">
        <v>284</v>
      </c>
      <c r="AA1688" s="125">
        <v>0</v>
      </c>
      <c r="AB1688" s="125">
        <v>0</v>
      </c>
      <c r="AC1688" s="125">
        <v>3000000</v>
      </c>
      <c r="AD1688" s="125">
        <v>12500397</v>
      </c>
    </row>
    <row r="1689" spans="10:30" x14ac:dyDescent="0.2">
      <c r="J1689" s="125">
        <v>1687</v>
      </c>
      <c r="K1689" s="126">
        <v>42081</v>
      </c>
      <c r="L1689" s="125">
        <v>15</v>
      </c>
      <c r="M1689" s="125">
        <v>58</v>
      </c>
      <c r="N1689" s="125">
        <v>24</v>
      </c>
      <c r="O1689" s="125">
        <v>37</v>
      </c>
      <c r="P1689" s="125">
        <v>46</v>
      </c>
      <c r="Q1689" s="125">
        <v>49</v>
      </c>
      <c r="R1689" s="125">
        <v>29437405</v>
      </c>
      <c r="S1689" s="125">
        <v>1</v>
      </c>
      <c r="T1689" s="125" t="s">
        <v>7838</v>
      </c>
      <c r="U1689" s="125">
        <v>3174732.56</v>
      </c>
      <c r="V1689" s="125">
        <v>75</v>
      </c>
      <c r="W1689" s="125">
        <v>22979.02</v>
      </c>
      <c r="X1689" s="125">
        <v>4522</v>
      </c>
      <c r="Y1689" s="125">
        <v>544.45000000000005</v>
      </c>
      <c r="Z1689" s="125" t="s">
        <v>284</v>
      </c>
      <c r="AA1689" s="125">
        <v>0</v>
      </c>
      <c r="AB1689" s="125">
        <v>0</v>
      </c>
      <c r="AC1689" s="125">
        <v>3000000</v>
      </c>
      <c r="AD1689" s="125">
        <v>12953930.24</v>
      </c>
    </row>
    <row r="1690" spans="10:30" x14ac:dyDescent="0.2">
      <c r="J1690" s="125">
        <v>1688</v>
      </c>
      <c r="K1690" s="126">
        <v>42084</v>
      </c>
      <c r="L1690" s="125">
        <v>18</v>
      </c>
      <c r="M1690" s="125">
        <v>23</v>
      </c>
      <c r="N1690" s="125">
        <v>42</v>
      </c>
      <c r="O1690" s="125">
        <v>56</v>
      </c>
      <c r="P1690" s="125">
        <v>32</v>
      </c>
      <c r="Q1690" s="125">
        <v>30</v>
      </c>
      <c r="R1690" s="125">
        <v>31473995</v>
      </c>
      <c r="S1690" s="125">
        <v>0</v>
      </c>
      <c r="T1690" s="125"/>
      <c r="U1690" s="125">
        <v>0</v>
      </c>
      <c r="V1690" s="125">
        <v>47</v>
      </c>
      <c r="W1690" s="125">
        <v>39205.519999999997</v>
      </c>
      <c r="X1690" s="125">
        <v>4355</v>
      </c>
      <c r="Y1690" s="125">
        <v>604.44000000000005</v>
      </c>
      <c r="Z1690" s="125" t="s">
        <v>283</v>
      </c>
      <c r="AA1690" s="125">
        <v>1</v>
      </c>
      <c r="AB1690" s="125">
        <v>3394372.46</v>
      </c>
      <c r="AC1690" s="125">
        <v>7000000</v>
      </c>
      <c r="AD1690" s="125">
        <v>13438840.609999999</v>
      </c>
    </row>
    <row r="1691" spans="10:30" x14ac:dyDescent="0.2">
      <c r="J1691" s="125">
        <v>1689</v>
      </c>
      <c r="K1691" s="126">
        <v>42088</v>
      </c>
      <c r="L1691" s="125">
        <v>41</v>
      </c>
      <c r="M1691" s="125">
        <v>2</v>
      </c>
      <c r="N1691" s="125">
        <v>53</v>
      </c>
      <c r="O1691" s="125">
        <v>5</v>
      </c>
      <c r="P1691" s="125">
        <v>13</v>
      </c>
      <c r="Q1691" s="125">
        <v>27</v>
      </c>
      <c r="R1691" s="125">
        <v>35477090</v>
      </c>
      <c r="S1691" s="125">
        <v>2</v>
      </c>
      <c r="T1691" s="125" t="s">
        <v>7849</v>
      </c>
      <c r="U1691" s="125">
        <v>3610233.13</v>
      </c>
      <c r="V1691" s="125">
        <v>185</v>
      </c>
      <c r="W1691" s="125">
        <v>11227.15</v>
      </c>
      <c r="X1691" s="125">
        <v>9634</v>
      </c>
      <c r="Y1691" s="125">
        <v>307.98</v>
      </c>
      <c r="Z1691" s="125" t="s">
        <v>284</v>
      </c>
      <c r="AA1691" s="125">
        <v>0</v>
      </c>
      <c r="AB1691" s="125">
        <v>0</v>
      </c>
      <c r="AC1691" s="125">
        <v>19000000</v>
      </c>
      <c r="AD1691" s="125">
        <v>13985425.449999999</v>
      </c>
    </row>
    <row r="1692" spans="10:30" x14ac:dyDescent="0.2">
      <c r="J1692" s="125">
        <v>1690</v>
      </c>
      <c r="K1692" s="126">
        <v>42091</v>
      </c>
      <c r="L1692" s="125">
        <v>24</v>
      </c>
      <c r="M1692" s="125">
        <v>45</v>
      </c>
      <c r="N1692" s="125">
        <v>53</v>
      </c>
      <c r="O1692" s="125">
        <v>35</v>
      </c>
      <c r="P1692" s="125">
        <v>26</v>
      </c>
      <c r="Q1692" s="125">
        <v>21</v>
      </c>
      <c r="R1692" s="125">
        <v>45880452.5</v>
      </c>
      <c r="S1692" s="125">
        <v>0</v>
      </c>
      <c r="T1692" s="125"/>
      <c r="U1692" s="125">
        <v>0</v>
      </c>
      <c r="V1692" s="125">
        <v>63</v>
      </c>
      <c r="W1692" s="125">
        <v>42636.38</v>
      </c>
      <c r="X1692" s="125">
        <v>5708</v>
      </c>
      <c r="Y1692" s="125">
        <v>672.26</v>
      </c>
      <c r="Z1692" s="125" t="s">
        <v>283</v>
      </c>
      <c r="AA1692" s="125">
        <v>1</v>
      </c>
      <c r="AB1692" s="125">
        <v>18835399.5</v>
      </c>
      <c r="AC1692" s="125">
        <v>25000000</v>
      </c>
      <c r="AD1692" s="125">
        <v>14692291.77</v>
      </c>
    </row>
    <row r="1693" spans="10:30" x14ac:dyDescent="0.2">
      <c r="J1693" s="125">
        <v>1691</v>
      </c>
      <c r="K1693" s="126">
        <v>42095</v>
      </c>
      <c r="L1693" s="125">
        <v>39</v>
      </c>
      <c r="M1693" s="125">
        <v>45</v>
      </c>
      <c r="N1693" s="125">
        <v>58</v>
      </c>
      <c r="O1693" s="125">
        <v>10</v>
      </c>
      <c r="P1693" s="125">
        <v>1</v>
      </c>
      <c r="Q1693" s="125">
        <v>24</v>
      </c>
      <c r="R1693" s="125">
        <v>53645920</v>
      </c>
      <c r="S1693" s="125">
        <v>0</v>
      </c>
      <c r="T1693" s="125"/>
      <c r="U1693" s="125">
        <v>0</v>
      </c>
      <c r="V1693" s="125">
        <v>145</v>
      </c>
      <c r="W1693" s="125">
        <v>21660.17</v>
      </c>
      <c r="X1693" s="125">
        <v>9387</v>
      </c>
      <c r="Y1693" s="125">
        <v>477.97</v>
      </c>
      <c r="Z1693" s="125" t="s">
        <v>283</v>
      </c>
      <c r="AA1693" s="125">
        <v>1</v>
      </c>
      <c r="AB1693" s="125">
        <v>24620945.120000001</v>
      </c>
      <c r="AC1693" s="125">
        <v>32000000</v>
      </c>
      <c r="AD1693" s="125">
        <v>15518798.300000001</v>
      </c>
    </row>
    <row r="1694" spans="10:30" x14ac:dyDescent="0.2">
      <c r="J1694" s="125">
        <v>1692</v>
      </c>
      <c r="K1694" s="126">
        <v>42098</v>
      </c>
      <c r="L1694" s="125">
        <v>44</v>
      </c>
      <c r="M1694" s="125">
        <v>56</v>
      </c>
      <c r="N1694" s="125">
        <v>13</v>
      </c>
      <c r="O1694" s="125">
        <v>14</v>
      </c>
      <c r="P1694" s="125">
        <v>27</v>
      </c>
      <c r="Q1694" s="125">
        <v>11</v>
      </c>
      <c r="R1694" s="125">
        <v>52625212.5</v>
      </c>
      <c r="S1694" s="125">
        <v>0</v>
      </c>
      <c r="T1694" s="125"/>
      <c r="U1694" s="125">
        <v>0</v>
      </c>
      <c r="V1694" s="125">
        <v>180</v>
      </c>
      <c r="W1694" s="125">
        <v>17116.48</v>
      </c>
      <c r="X1694" s="125">
        <v>12447</v>
      </c>
      <c r="Y1694" s="125">
        <v>353.6</v>
      </c>
      <c r="Z1694" s="125" t="s">
        <v>283</v>
      </c>
      <c r="AA1694" s="125">
        <v>1</v>
      </c>
      <c r="AB1694" s="125">
        <v>30296410.600000001</v>
      </c>
      <c r="AC1694" s="125">
        <v>38000000</v>
      </c>
      <c r="AD1694" s="125">
        <v>16329579.1</v>
      </c>
    </row>
    <row r="1695" spans="10:30" x14ac:dyDescent="0.2">
      <c r="J1695" s="125">
        <v>1693</v>
      </c>
      <c r="K1695" s="126">
        <v>42102</v>
      </c>
      <c r="L1695" s="125">
        <v>19</v>
      </c>
      <c r="M1695" s="125">
        <v>18</v>
      </c>
      <c r="N1695" s="125">
        <v>38</v>
      </c>
      <c r="O1695" s="125">
        <v>5</v>
      </c>
      <c r="P1695" s="125">
        <v>21</v>
      </c>
      <c r="Q1695" s="125">
        <v>15</v>
      </c>
      <c r="R1695" s="125">
        <v>68053730</v>
      </c>
      <c r="S1695" s="125">
        <v>0</v>
      </c>
      <c r="T1695" s="125"/>
      <c r="U1695" s="125">
        <v>0</v>
      </c>
      <c r="V1695" s="125">
        <v>178</v>
      </c>
      <c r="W1695" s="125">
        <v>22383.35</v>
      </c>
      <c r="X1695" s="125">
        <v>13997</v>
      </c>
      <c r="Y1695" s="125">
        <v>406.64</v>
      </c>
      <c r="Z1695" s="125" t="s">
        <v>283</v>
      </c>
      <c r="AA1695" s="125">
        <v>1</v>
      </c>
      <c r="AB1695" s="125">
        <v>37635793.700000003</v>
      </c>
      <c r="AC1695" s="125">
        <v>46000000</v>
      </c>
      <c r="AD1695" s="125">
        <v>17378062.41</v>
      </c>
    </row>
    <row r="1696" spans="10:30" x14ac:dyDescent="0.2">
      <c r="J1696" s="125">
        <v>1694</v>
      </c>
      <c r="K1696" s="126">
        <v>42105</v>
      </c>
      <c r="L1696" s="125">
        <v>34</v>
      </c>
      <c r="M1696" s="125">
        <v>29</v>
      </c>
      <c r="N1696" s="125">
        <v>20</v>
      </c>
      <c r="O1696" s="125">
        <v>37</v>
      </c>
      <c r="P1696" s="125">
        <v>57</v>
      </c>
      <c r="Q1696" s="125">
        <v>45</v>
      </c>
      <c r="R1696" s="125">
        <v>85939430</v>
      </c>
      <c r="S1696" s="125">
        <v>1</v>
      </c>
      <c r="T1696" s="125" t="s">
        <v>7827</v>
      </c>
      <c r="U1696" s="125">
        <v>46904093.93</v>
      </c>
      <c r="V1696" s="125">
        <v>348</v>
      </c>
      <c r="W1696" s="125">
        <v>14457.94</v>
      </c>
      <c r="X1696" s="125">
        <v>10854</v>
      </c>
      <c r="Y1696" s="125">
        <v>662.21</v>
      </c>
      <c r="Z1696" s="125" t="s">
        <v>284</v>
      </c>
      <c r="AA1696" s="125">
        <v>0</v>
      </c>
      <c r="AB1696" s="125">
        <v>0</v>
      </c>
      <c r="AC1696" s="125">
        <v>25000000</v>
      </c>
      <c r="AD1696" s="125">
        <v>18702105.32</v>
      </c>
    </row>
    <row r="1697" spans="10:30" x14ac:dyDescent="0.2">
      <c r="J1697" s="125">
        <v>1695</v>
      </c>
      <c r="K1697" s="126">
        <v>42109</v>
      </c>
      <c r="L1697" s="125">
        <v>36</v>
      </c>
      <c r="M1697" s="125">
        <v>43</v>
      </c>
      <c r="N1697" s="125">
        <v>38</v>
      </c>
      <c r="O1697" s="125">
        <v>24</v>
      </c>
      <c r="P1697" s="125">
        <v>58</v>
      </c>
      <c r="Q1697" s="125">
        <v>44</v>
      </c>
      <c r="R1697" s="125">
        <v>48540870</v>
      </c>
      <c r="S1697" s="125">
        <v>0</v>
      </c>
      <c r="T1697" s="125"/>
      <c r="U1697" s="125">
        <v>0</v>
      </c>
      <c r="V1697" s="125">
        <v>128</v>
      </c>
      <c r="W1697" s="125">
        <v>22201.93</v>
      </c>
      <c r="X1697" s="125">
        <v>8910</v>
      </c>
      <c r="Y1697" s="125">
        <v>455.64</v>
      </c>
      <c r="Z1697" s="125" t="s">
        <v>283</v>
      </c>
      <c r="AA1697" s="125">
        <v>1</v>
      </c>
      <c r="AB1697" s="125">
        <v>25988372.920000002</v>
      </c>
      <c r="AC1697" s="125">
        <v>33000000</v>
      </c>
      <c r="AD1697" s="125">
        <v>19449959.879999999</v>
      </c>
    </row>
    <row r="1698" spans="10:30" x14ac:dyDescent="0.2">
      <c r="J1698" s="125">
        <v>1696</v>
      </c>
      <c r="K1698" s="126">
        <v>42112</v>
      </c>
      <c r="L1698" s="125">
        <v>12</v>
      </c>
      <c r="M1698" s="125">
        <v>1</v>
      </c>
      <c r="N1698" s="125">
        <v>31</v>
      </c>
      <c r="O1698" s="125">
        <v>37</v>
      </c>
      <c r="P1698" s="125">
        <v>17</v>
      </c>
      <c r="Q1698" s="125">
        <v>46</v>
      </c>
      <c r="R1698" s="125">
        <v>64179532.5</v>
      </c>
      <c r="S1698" s="125">
        <v>1</v>
      </c>
      <c r="T1698" s="125" t="s">
        <v>7832</v>
      </c>
      <c r="U1698" s="125">
        <v>32909935.879999999</v>
      </c>
      <c r="V1698" s="125">
        <v>135</v>
      </c>
      <c r="W1698" s="125">
        <v>27832.74</v>
      </c>
      <c r="X1698" s="125">
        <v>9824</v>
      </c>
      <c r="Y1698" s="125">
        <v>546.39</v>
      </c>
      <c r="Z1698" s="125" t="s">
        <v>284</v>
      </c>
      <c r="AA1698" s="125">
        <v>0</v>
      </c>
      <c r="AB1698" s="125">
        <v>0</v>
      </c>
      <c r="AC1698" s="125">
        <v>3000000</v>
      </c>
      <c r="AD1698" s="125">
        <v>20438754.609999999</v>
      </c>
    </row>
    <row r="1699" spans="10:30" x14ac:dyDescent="0.2">
      <c r="J1699" s="125">
        <v>1697</v>
      </c>
      <c r="K1699" s="126">
        <v>42116</v>
      </c>
      <c r="L1699" s="125">
        <v>8</v>
      </c>
      <c r="M1699" s="125">
        <v>30</v>
      </c>
      <c r="N1699" s="125">
        <v>23</v>
      </c>
      <c r="O1699" s="125">
        <v>51</v>
      </c>
      <c r="P1699" s="125">
        <v>53</v>
      </c>
      <c r="Q1699" s="125">
        <v>58</v>
      </c>
      <c r="R1699" s="125">
        <v>25022142.5</v>
      </c>
      <c r="S1699" s="125">
        <v>0</v>
      </c>
      <c r="T1699" s="125"/>
      <c r="U1699" s="125">
        <v>0</v>
      </c>
      <c r="V1699" s="125">
        <v>62</v>
      </c>
      <c r="W1699" s="125">
        <v>23627.94</v>
      </c>
      <c r="X1699" s="125">
        <v>3593</v>
      </c>
      <c r="Y1699" s="125">
        <v>582.45000000000005</v>
      </c>
      <c r="Z1699" s="125" t="s">
        <v>283</v>
      </c>
      <c r="AA1699" s="125">
        <v>1</v>
      </c>
      <c r="AB1699" s="125">
        <v>2698560.23</v>
      </c>
      <c r="AC1699" s="125">
        <v>6000000</v>
      </c>
      <c r="AD1699" s="125">
        <v>20824263.23</v>
      </c>
    </row>
    <row r="1700" spans="10:30" x14ac:dyDescent="0.2">
      <c r="J1700" s="125">
        <v>1698</v>
      </c>
      <c r="K1700" s="126">
        <v>42119</v>
      </c>
      <c r="L1700" s="125">
        <v>24</v>
      </c>
      <c r="M1700" s="125">
        <v>44</v>
      </c>
      <c r="N1700" s="125">
        <v>28</v>
      </c>
      <c r="O1700" s="125">
        <v>13</v>
      </c>
      <c r="P1700" s="125">
        <v>45</v>
      </c>
      <c r="Q1700" s="125">
        <v>11</v>
      </c>
      <c r="R1700" s="125">
        <v>37797410</v>
      </c>
      <c r="S1700" s="125">
        <v>0</v>
      </c>
      <c r="T1700" s="125"/>
      <c r="U1700" s="125">
        <v>0</v>
      </c>
      <c r="V1700" s="125">
        <v>132</v>
      </c>
      <c r="W1700" s="125">
        <v>16764.14</v>
      </c>
      <c r="X1700" s="125">
        <v>8869</v>
      </c>
      <c r="Y1700" s="125">
        <v>356.43</v>
      </c>
      <c r="Z1700" s="125" t="s">
        <v>283</v>
      </c>
      <c r="AA1700" s="125">
        <v>1</v>
      </c>
      <c r="AB1700" s="125">
        <v>6774893.3300000001</v>
      </c>
      <c r="AC1700" s="125">
        <v>11000000</v>
      </c>
      <c r="AD1700" s="125">
        <v>21406596.539999999</v>
      </c>
    </row>
    <row r="1701" spans="10:30" x14ac:dyDescent="0.2">
      <c r="J1701" s="125">
        <v>1699</v>
      </c>
      <c r="K1701" s="126">
        <v>42123</v>
      </c>
      <c r="L1701" s="125">
        <v>1</v>
      </c>
      <c r="M1701" s="125">
        <v>10</v>
      </c>
      <c r="N1701" s="125">
        <v>30</v>
      </c>
      <c r="O1701" s="125">
        <v>33</v>
      </c>
      <c r="P1701" s="125">
        <v>38</v>
      </c>
      <c r="Q1701" s="125">
        <v>6</v>
      </c>
      <c r="R1701" s="125">
        <v>41964382.5</v>
      </c>
      <c r="S1701" s="125">
        <v>0</v>
      </c>
      <c r="T1701" s="125"/>
      <c r="U1701" s="125">
        <v>0</v>
      </c>
      <c r="V1701" s="125">
        <v>189</v>
      </c>
      <c r="W1701" s="125">
        <v>12999.07</v>
      </c>
      <c r="X1701" s="125">
        <v>9424</v>
      </c>
      <c r="Y1701" s="125">
        <v>372.42</v>
      </c>
      <c r="Z1701" s="125" t="s">
        <v>283</v>
      </c>
      <c r="AA1701" s="125">
        <v>1</v>
      </c>
      <c r="AB1701" s="125">
        <v>26045125.940000001</v>
      </c>
      <c r="AC1701" s="125">
        <v>33000000</v>
      </c>
      <c r="AD1701" s="125">
        <v>22053129.140000001</v>
      </c>
    </row>
    <row r="1702" spans="10:30" x14ac:dyDescent="0.2">
      <c r="J1702" s="125">
        <v>1700</v>
      </c>
      <c r="K1702" s="126">
        <v>42126</v>
      </c>
      <c r="L1702" s="125">
        <v>58</v>
      </c>
      <c r="M1702" s="125">
        <v>41</v>
      </c>
      <c r="N1702" s="125">
        <v>48</v>
      </c>
      <c r="O1702" s="125">
        <v>50</v>
      </c>
      <c r="P1702" s="125">
        <v>15</v>
      </c>
      <c r="Q1702" s="125">
        <v>18</v>
      </c>
      <c r="R1702" s="125">
        <v>50524517.5</v>
      </c>
      <c r="S1702" s="125">
        <v>1</v>
      </c>
      <c r="T1702" s="125" t="s">
        <v>7829</v>
      </c>
      <c r="U1702" s="125">
        <v>31494038.010000002</v>
      </c>
      <c r="V1702" s="125">
        <v>65</v>
      </c>
      <c r="W1702" s="125">
        <v>45507.4</v>
      </c>
      <c r="X1702" s="125">
        <v>5380</v>
      </c>
      <c r="Y1702" s="125">
        <v>785.44</v>
      </c>
      <c r="Z1702" s="125" t="s">
        <v>284</v>
      </c>
      <c r="AA1702" s="125">
        <v>0</v>
      </c>
      <c r="AB1702" s="125">
        <v>0</v>
      </c>
      <c r="AC1702" s="125">
        <v>2500000</v>
      </c>
      <c r="AD1702" s="125">
        <v>22831545.170000002</v>
      </c>
    </row>
    <row r="1703" spans="10:30" x14ac:dyDescent="0.2">
      <c r="J1703" s="125">
        <v>1701</v>
      </c>
      <c r="K1703" s="126">
        <v>42129</v>
      </c>
      <c r="L1703" s="125">
        <v>9</v>
      </c>
      <c r="M1703" s="125">
        <v>3</v>
      </c>
      <c r="N1703" s="125">
        <v>18</v>
      </c>
      <c r="O1703" s="125">
        <v>40</v>
      </c>
      <c r="P1703" s="125">
        <v>32</v>
      </c>
      <c r="Q1703" s="125">
        <v>56</v>
      </c>
      <c r="R1703" s="125">
        <v>18715640</v>
      </c>
      <c r="S1703" s="125">
        <v>1</v>
      </c>
      <c r="T1703" s="125" t="s">
        <v>7833</v>
      </c>
      <c r="U1703" s="125">
        <v>2018423.55</v>
      </c>
      <c r="V1703" s="125">
        <v>59</v>
      </c>
      <c r="W1703" s="125">
        <v>18571.45</v>
      </c>
      <c r="X1703" s="125">
        <v>3328</v>
      </c>
      <c r="Y1703" s="125">
        <v>470.34</v>
      </c>
      <c r="Z1703" s="125" t="s">
        <v>284</v>
      </c>
      <c r="AA1703" s="125">
        <v>0</v>
      </c>
      <c r="AB1703" s="125">
        <v>0</v>
      </c>
      <c r="AC1703" s="125">
        <v>2000000</v>
      </c>
      <c r="AD1703" s="125">
        <v>23119891.41</v>
      </c>
    </row>
    <row r="1704" spans="10:30" x14ac:dyDescent="0.2">
      <c r="J1704" s="125">
        <v>1702</v>
      </c>
      <c r="K1704" s="126">
        <v>42131</v>
      </c>
      <c r="L1704" s="125">
        <v>39</v>
      </c>
      <c r="M1704" s="125">
        <v>52</v>
      </c>
      <c r="N1704" s="125">
        <v>17</v>
      </c>
      <c r="O1704" s="125">
        <v>35</v>
      </c>
      <c r="P1704" s="125">
        <v>19</v>
      </c>
      <c r="Q1704" s="125">
        <v>33</v>
      </c>
      <c r="R1704" s="125">
        <v>25567425</v>
      </c>
      <c r="S1704" s="125">
        <v>1</v>
      </c>
      <c r="T1704" s="125" t="s">
        <v>7843</v>
      </c>
      <c r="U1704" s="125">
        <v>2757367.25</v>
      </c>
      <c r="V1704" s="125">
        <v>139</v>
      </c>
      <c r="W1704" s="125">
        <v>10768.76</v>
      </c>
      <c r="X1704" s="125">
        <v>5963</v>
      </c>
      <c r="Y1704" s="125">
        <v>358.6</v>
      </c>
      <c r="Z1704" s="125" t="s">
        <v>284</v>
      </c>
      <c r="AA1704" s="125">
        <v>0</v>
      </c>
      <c r="AB1704" s="125">
        <v>0</v>
      </c>
      <c r="AC1704" s="125">
        <v>3000000</v>
      </c>
      <c r="AD1704" s="125">
        <v>23513801.039999999</v>
      </c>
    </row>
    <row r="1705" spans="10:30" x14ac:dyDescent="0.2">
      <c r="J1705" s="125">
        <v>1703</v>
      </c>
      <c r="K1705" s="126">
        <v>42133</v>
      </c>
      <c r="L1705" s="125">
        <v>49</v>
      </c>
      <c r="M1705" s="125">
        <v>3</v>
      </c>
      <c r="N1705" s="125">
        <v>35</v>
      </c>
      <c r="O1705" s="125">
        <v>39</v>
      </c>
      <c r="P1705" s="125">
        <v>23</v>
      </c>
      <c r="Q1705" s="125">
        <v>26</v>
      </c>
      <c r="R1705" s="125">
        <v>29544590</v>
      </c>
      <c r="S1705" s="125">
        <v>0</v>
      </c>
      <c r="T1705" s="125"/>
      <c r="U1705" s="125">
        <v>0</v>
      </c>
      <c r="V1705" s="125">
        <v>75</v>
      </c>
      <c r="W1705" s="125">
        <v>23062.69</v>
      </c>
      <c r="X1705" s="125">
        <v>4451</v>
      </c>
      <c r="Y1705" s="125">
        <v>555.15</v>
      </c>
      <c r="Z1705" s="125" t="s">
        <v>283</v>
      </c>
      <c r="AA1705" s="125">
        <v>1</v>
      </c>
      <c r="AB1705" s="125">
        <v>3186292.13</v>
      </c>
      <c r="AC1705" s="125">
        <v>7000000</v>
      </c>
      <c r="AD1705" s="125">
        <v>23968985.629999999</v>
      </c>
    </row>
    <row r="1706" spans="10:30" x14ac:dyDescent="0.2">
      <c r="J1706" s="125">
        <v>1704</v>
      </c>
      <c r="K1706" s="126">
        <v>42137</v>
      </c>
      <c r="L1706" s="125">
        <v>11</v>
      </c>
      <c r="M1706" s="125">
        <v>7</v>
      </c>
      <c r="N1706" s="125">
        <v>59</v>
      </c>
      <c r="O1706" s="125">
        <v>51</v>
      </c>
      <c r="P1706" s="125">
        <v>32</v>
      </c>
      <c r="Q1706" s="125">
        <v>1</v>
      </c>
      <c r="R1706" s="125">
        <v>35585577.5</v>
      </c>
      <c r="S1706" s="125">
        <v>0</v>
      </c>
      <c r="T1706" s="125"/>
      <c r="U1706" s="125">
        <v>0</v>
      </c>
      <c r="V1706" s="125">
        <v>74</v>
      </c>
      <c r="W1706" s="125">
        <v>28153.7</v>
      </c>
      <c r="X1706" s="125">
        <v>6399</v>
      </c>
      <c r="Y1706" s="125">
        <v>465.11</v>
      </c>
      <c r="Z1706" s="125" t="s">
        <v>283</v>
      </c>
      <c r="AA1706" s="125">
        <v>1</v>
      </c>
      <c r="AB1706" s="125">
        <v>17866181.800000001</v>
      </c>
      <c r="AC1706" s="125">
        <v>23000000</v>
      </c>
      <c r="AD1706" s="125">
        <v>24517241.91</v>
      </c>
    </row>
    <row r="1707" spans="10:30" x14ac:dyDescent="0.2">
      <c r="J1707" s="125">
        <v>1705</v>
      </c>
      <c r="K1707" s="126">
        <v>42140</v>
      </c>
      <c r="L1707" s="125">
        <v>50</v>
      </c>
      <c r="M1707" s="125">
        <v>37</v>
      </c>
      <c r="N1707" s="125">
        <v>51</v>
      </c>
      <c r="O1707" s="125">
        <v>27</v>
      </c>
      <c r="P1707" s="125">
        <v>29</v>
      </c>
      <c r="Q1707" s="125">
        <v>25</v>
      </c>
      <c r="R1707" s="125">
        <v>53402397.5</v>
      </c>
      <c r="S1707" s="125">
        <v>0</v>
      </c>
      <c r="T1707" s="125"/>
      <c r="U1707" s="125">
        <v>0</v>
      </c>
      <c r="V1707" s="125">
        <v>60</v>
      </c>
      <c r="W1707" s="125">
        <v>52107.79</v>
      </c>
      <c r="X1707" s="125">
        <v>6095</v>
      </c>
      <c r="Y1707" s="125">
        <v>732.79</v>
      </c>
      <c r="Z1707" s="125" t="s">
        <v>283</v>
      </c>
      <c r="AA1707" s="125">
        <v>1</v>
      </c>
      <c r="AB1707" s="125">
        <v>23625464.27</v>
      </c>
      <c r="AC1707" s="125">
        <v>30000000</v>
      </c>
      <c r="AD1707" s="125">
        <v>25339996.57</v>
      </c>
    </row>
    <row r="1708" spans="10:30" x14ac:dyDescent="0.2">
      <c r="J1708" s="125">
        <v>1706</v>
      </c>
      <c r="K1708" s="126">
        <v>42144</v>
      </c>
      <c r="L1708" s="125">
        <v>12</v>
      </c>
      <c r="M1708" s="125">
        <v>31</v>
      </c>
      <c r="N1708" s="125">
        <v>34</v>
      </c>
      <c r="O1708" s="125">
        <v>48</v>
      </c>
      <c r="P1708" s="125">
        <v>36</v>
      </c>
      <c r="Q1708" s="125">
        <v>56</v>
      </c>
      <c r="R1708" s="125">
        <v>58536962.5</v>
      </c>
      <c r="S1708" s="125">
        <v>1</v>
      </c>
      <c r="T1708" s="125" t="s">
        <v>7840</v>
      </c>
      <c r="U1708" s="125">
        <v>29938493.600000001</v>
      </c>
      <c r="V1708" s="125">
        <v>136</v>
      </c>
      <c r="W1708" s="125">
        <v>25199.07</v>
      </c>
      <c r="X1708" s="125">
        <v>10756</v>
      </c>
      <c r="Y1708" s="125">
        <v>455.17</v>
      </c>
      <c r="Z1708" s="125" t="s">
        <v>284</v>
      </c>
      <c r="AA1708" s="125">
        <v>0</v>
      </c>
      <c r="AB1708" s="125">
        <v>0</v>
      </c>
      <c r="AC1708" s="125">
        <v>3000000</v>
      </c>
      <c r="AD1708" s="125">
        <v>26241857.93</v>
      </c>
    </row>
    <row r="1709" spans="10:30" x14ac:dyDescent="0.2">
      <c r="J1709" s="125">
        <v>1707</v>
      </c>
      <c r="K1709" s="126">
        <v>42147</v>
      </c>
      <c r="L1709" s="125">
        <v>36</v>
      </c>
      <c r="M1709" s="125">
        <v>27</v>
      </c>
      <c r="N1709" s="125">
        <v>20</v>
      </c>
      <c r="O1709" s="125">
        <v>7</v>
      </c>
      <c r="P1709" s="125">
        <v>16</v>
      </c>
      <c r="Q1709" s="125">
        <v>52</v>
      </c>
      <c r="R1709" s="125">
        <v>29751635</v>
      </c>
      <c r="S1709" s="125">
        <v>0</v>
      </c>
      <c r="T1709" s="125"/>
      <c r="U1709" s="125">
        <v>0</v>
      </c>
      <c r="V1709" s="125">
        <v>65</v>
      </c>
      <c r="W1709" s="125">
        <v>26797.279999999999</v>
      </c>
      <c r="X1709" s="125">
        <v>4048</v>
      </c>
      <c r="Y1709" s="125">
        <v>614.70000000000005</v>
      </c>
      <c r="Z1709" s="125" t="s">
        <v>283</v>
      </c>
      <c r="AA1709" s="125">
        <v>1</v>
      </c>
      <c r="AB1709" s="125">
        <v>3208621.29</v>
      </c>
      <c r="AC1709" s="125">
        <v>6500000</v>
      </c>
      <c r="AD1709" s="125">
        <v>26700232.41</v>
      </c>
    </row>
    <row r="1710" spans="10:30" x14ac:dyDescent="0.2">
      <c r="J1710" s="125">
        <v>1708</v>
      </c>
      <c r="K1710" s="126">
        <v>42151</v>
      </c>
      <c r="L1710" s="125">
        <v>38</v>
      </c>
      <c r="M1710" s="125">
        <v>50</v>
      </c>
      <c r="N1710" s="125">
        <v>29</v>
      </c>
      <c r="O1710" s="125">
        <v>45</v>
      </c>
      <c r="P1710" s="125">
        <v>17</v>
      </c>
      <c r="Q1710" s="125">
        <v>32</v>
      </c>
      <c r="R1710" s="125">
        <v>37147638.5</v>
      </c>
      <c r="S1710" s="125">
        <v>0</v>
      </c>
      <c r="T1710" s="125"/>
      <c r="U1710" s="125">
        <v>0</v>
      </c>
      <c r="V1710" s="125">
        <v>72</v>
      </c>
      <c r="W1710" s="125">
        <v>30205.91</v>
      </c>
      <c r="X1710" s="125">
        <v>4174</v>
      </c>
      <c r="Y1710" s="125">
        <v>744.34</v>
      </c>
      <c r="Z1710" s="125" t="s">
        <v>283</v>
      </c>
      <c r="AA1710" s="125">
        <v>1</v>
      </c>
      <c r="AB1710" s="125">
        <v>7214878.5599999996</v>
      </c>
      <c r="AC1710" s="125">
        <v>12000000</v>
      </c>
      <c r="AD1710" s="125">
        <v>27272554.890000001</v>
      </c>
    </row>
    <row r="1711" spans="10:30" x14ac:dyDescent="0.2">
      <c r="J1711" s="125">
        <v>1709</v>
      </c>
      <c r="K1711" s="126">
        <v>42154</v>
      </c>
      <c r="L1711" s="125">
        <v>30</v>
      </c>
      <c r="M1711" s="125">
        <v>7</v>
      </c>
      <c r="N1711" s="125">
        <v>47</v>
      </c>
      <c r="O1711" s="125">
        <v>35</v>
      </c>
      <c r="P1711" s="125">
        <v>19</v>
      </c>
      <c r="Q1711" s="125">
        <v>42</v>
      </c>
      <c r="R1711" s="125">
        <v>46378374</v>
      </c>
      <c r="S1711" s="125">
        <v>0</v>
      </c>
      <c r="T1711" s="125"/>
      <c r="U1711" s="125">
        <v>0</v>
      </c>
      <c r="V1711" s="125">
        <v>102</v>
      </c>
      <c r="W1711" s="125">
        <v>26620.03</v>
      </c>
      <c r="X1711" s="125">
        <v>6499</v>
      </c>
      <c r="Y1711" s="125">
        <v>596.84</v>
      </c>
      <c r="Z1711" s="125" t="s">
        <v>283</v>
      </c>
      <c r="AA1711" s="125">
        <v>1</v>
      </c>
      <c r="AB1711" s="125">
        <v>27483984.27</v>
      </c>
      <c r="AC1711" s="125">
        <v>33000000</v>
      </c>
      <c r="AD1711" s="125">
        <v>27987092.530000001</v>
      </c>
    </row>
    <row r="1712" spans="10:30" x14ac:dyDescent="0.2">
      <c r="J1712" s="125">
        <v>1710</v>
      </c>
      <c r="K1712" s="126">
        <v>42158</v>
      </c>
      <c r="L1712" s="125">
        <v>59</v>
      </c>
      <c r="M1712" s="125">
        <v>56</v>
      </c>
      <c r="N1712" s="125">
        <v>7</v>
      </c>
      <c r="O1712" s="125">
        <v>28</v>
      </c>
      <c r="P1712" s="125">
        <v>21</v>
      </c>
      <c r="Q1712" s="125">
        <v>58</v>
      </c>
      <c r="R1712" s="125">
        <v>61393629.5</v>
      </c>
      <c r="S1712" s="125">
        <v>0</v>
      </c>
      <c r="T1712" s="125"/>
      <c r="U1712" s="125">
        <v>0</v>
      </c>
      <c r="V1712" s="125">
        <v>90</v>
      </c>
      <c r="W1712" s="125">
        <v>39936.870000000003</v>
      </c>
      <c r="X1712" s="125">
        <v>6845</v>
      </c>
      <c r="Y1712" s="125">
        <v>750.14</v>
      </c>
      <c r="Z1712" s="125" t="s">
        <v>283</v>
      </c>
      <c r="AA1712" s="125">
        <v>1</v>
      </c>
      <c r="AB1712" s="125">
        <v>34105096.25</v>
      </c>
      <c r="AC1712" s="125">
        <v>42000000</v>
      </c>
      <c r="AD1712" s="125">
        <v>28932965.690000001</v>
      </c>
    </row>
    <row r="1713" spans="10:30" x14ac:dyDescent="0.2">
      <c r="J1713" s="125">
        <v>1711</v>
      </c>
      <c r="K1713" s="126">
        <v>42161</v>
      </c>
      <c r="L1713" s="125">
        <v>38</v>
      </c>
      <c r="M1713" s="125">
        <v>22</v>
      </c>
      <c r="N1713" s="125">
        <v>50</v>
      </c>
      <c r="O1713" s="125">
        <v>45</v>
      </c>
      <c r="P1713" s="125">
        <v>26</v>
      </c>
      <c r="Q1713" s="125">
        <v>39</v>
      </c>
      <c r="R1713" s="125">
        <v>65167424</v>
      </c>
      <c r="S1713" s="125">
        <v>0</v>
      </c>
      <c r="T1713" s="125"/>
      <c r="U1713" s="125">
        <v>0</v>
      </c>
      <c r="V1713" s="125">
        <v>85</v>
      </c>
      <c r="W1713" s="125">
        <v>44885.37</v>
      </c>
      <c r="X1713" s="125">
        <v>6112</v>
      </c>
      <c r="Y1713" s="125">
        <v>891.74</v>
      </c>
      <c r="Z1713" s="125" t="s">
        <v>283</v>
      </c>
      <c r="AA1713" s="125">
        <v>1</v>
      </c>
      <c r="AB1713" s="125">
        <v>41133200.240000002</v>
      </c>
      <c r="AC1713" s="125">
        <v>50000000</v>
      </c>
      <c r="AD1713" s="125">
        <v>29936980.559999999</v>
      </c>
    </row>
    <row r="1714" spans="10:30" x14ac:dyDescent="0.2">
      <c r="J1714" s="125">
        <v>1712</v>
      </c>
      <c r="K1714" s="126">
        <v>42165</v>
      </c>
      <c r="L1714" s="125">
        <v>50</v>
      </c>
      <c r="M1714" s="125">
        <v>19</v>
      </c>
      <c r="N1714" s="125">
        <v>59</v>
      </c>
      <c r="O1714" s="125">
        <v>2</v>
      </c>
      <c r="P1714" s="125">
        <v>29</v>
      </c>
      <c r="Q1714" s="125">
        <v>12</v>
      </c>
      <c r="R1714" s="125">
        <v>91459522</v>
      </c>
      <c r="S1714" s="125">
        <v>0</v>
      </c>
      <c r="T1714" s="125"/>
      <c r="U1714" s="125">
        <v>0</v>
      </c>
      <c r="V1714" s="125">
        <v>169</v>
      </c>
      <c r="W1714" s="125">
        <v>31683.66</v>
      </c>
      <c r="X1714" s="125">
        <v>9443</v>
      </c>
      <c r="Y1714" s="125">
        <v>810.05</v>
      </c>
      <c r="Z1714" s="125" t="s">
        <v>283</v>
      </c>
      <c r="AA1714" s="125">
        <v>1</v>
      </c>
      <c r="AB1714" s="125">
        <v>50996825.219999999</v>
      </c>
      <c r="AC1714" s="125">
        <v>65000000</v>
      </c>
      <c r="AD1714" s="125">
        <v>31346069.859999999</v>
      </c>
    </row>
    <row r="1715" spans="10:30" x14ac:dyDescent="0.2">
      <c r="J1715" s="125">
        <v>1713</v>
      </c>
      <c r="K1715" s="126">
        <v>42168</v>
      </c>
      <c r="L1715" s="125">
        <v>3</v>
      </c>
      <c r="M1715" s="125">
        <v>29</v>
      </c>
      <c r="N1715" s="125">
        <v>10</v>
      </c>
      <c r="O1715" s="125">
        <v>16</v>
      </c>
      <c r="P1715" s="125">
        <v>23</v>
      </c>
      <c r="Q1715" s="125">
        <v>27</v>
      </c>
      <c r="R1715" s="125">
        <v>113128519</v>
      </c>
      <c r="S1715" s="125">
        <v>2</v>
      </c>
      <c r="T1715" s="125" t="s">
        <v>7827</v>
      </c>
      <c r="U1715" s="125">
        <v>31598692.07</v>
      </c>
      <c r="V1715" s="125">
        <v>388</v>
      </c>
      <c r="W1715" s="125">
        <v>17070</v>
      </c>
      <c r="X1715" s="125">
        <v>21476</v>
      </c>
      <c r="Y1715" s="125">
        <v>440.56</v>
      </c>
      <c r="Z1715" s="125" t="s">
        <v>284</v>
      </c>
      <c r="AA1715" s="125">
        <v>0</v>
      </c>
      <c r="AB1715" s="125">
        <v>0</v>
      </c>
      <c r="AC1715" s="125">
        <v>3000000</v>
      </c>
      <c r="AD1715" s="125">
        <v>33089006.850000001</v>
      </c>
    </row>
    <row r="1716" spans="10:30" x14ac:dyDescent="0.2">
      <c r="J1716" s="125">
        <v>1714</v>
      </c>
      <c r="K1716" s="126">
        <v>42172</v>
      </c>
      <c r="L1716" s="125">
        <v>51</v>
      </c>
      <c r="M1716" s="125">
        <v>2</v>
      </c>
      <c r="N1716" s="125">
        <v>24</v>
      </c>
      <c r="O1716" s="125">
        <v>52</v>
      </c>
      <c r="P1716" s="125">
        <v>36</v>
      </c>
      <c r="Q1716" s="125">
        <v>8</v>
      </c>
      <c r="R1716" s="125">
        <v>31632681.5</v>
      </c>
      <c r="S1716" s="125">
        <v>0</v>
      </c>
      <c r="T1716" s="125"/>
      <c r="U1716" s="125">
        <v>0</v>
      </c>
      <c r="V1716" s="125">
        <v>106</v>
      </c>
      <c r="W1716" s="125">
        <v>17471.23</v>
      </c>
      <c r="X1716" s="125">
        <v>5421</v>
      </c>
      <c r="Y1716" s="125">
        <v>488.03</v>
      </c>
      <c r="Z1716" s="125" t="s">
        <v>283</v>
      </c>
      <c r="AA1716" s="125">
        <v>1</v>
      </c>
      <c r="AB1716" s="125">
        <v>28004271.91</v>
      </c>
      <c r="AC1716" s="125">
        <v>33000000</v>
      </c>
      <c r="AD1716" s="125">
        <v>33576362.049999997</v>
      </c>
    </row>
    <row r="1717" spans="10:30" x14ac:dyDescent="0.2">
      <c r="J1717" s="125">
        <v>1715</v>
      </c>
      <c r="K1717" s="126">
        <v>42175</v>
      </c>
      <c r="L1717" s="125">
        <v>20</v>
      </c>
      <c r="M1717" s="125">
        <v>16</v>
      </c>
      <c r="N1717" s="125">
        <v>35</v>
      </c>
      <c r="O1717" s="125">
        <v>40</v>
      </c>
      <c r="P1717" s="125">
        <v>60</v>
      </c>
      <c r="Q1717" s="125">
        <v>53</v>
      </c>
      <c r="R1717" s="125">
        <v>53936666</v>
      </c>
      <c r="S1717" s="125">
        <v>0</v>
      </c>
      <c r="T1717" s="125"/>
      <c r="U1717" s="125">
        <v>0</v>
      </c>
      <c r="V1717" s="125">
        <v>58</v>
      </c>
      <c r="W1717" s="125">
        <v>54443.91</v>
      </c>
      <c r="X1717" s="125">
        <v>4649</v>
      </c>
      <c r="Y1717" s="125">
        <v>970.33</v>
      </c>
      <c r="Z1717" s="125" t="s">
        <v>283</v>
      </c>
      <c r="AA1717" s="125">
        <v>1</v>
      </c>
      <c r="AB1717" s="125">
        <v>33821173.57</v>
      </c>
      <c r="AC1717" s="125">
        <v>40000000</v>
      </c>
      <c r="AD1717" s="125">
        <v>34407348.009999998</v>
      </c>
    </row>
    <row r="1718" spans="10:30" x14ac:dyDescent="0.2">
      <c r="J1718" s="125">
        <v>1716</v>
      </c>
      <c r="K1718" s="126">
        <v>42179</v>
      </c>
      <c r="L1718" s="125">
        <v>25</v>
      </c>
      <c r="M1718" s="125">
        <v>36</v>
      </c>
      <c r="N1718" s="125">
        <v>2</v>
      </c>
      <c r="O1718" s="125">
        <v>53</v>
      </c>
      <c r="P1718" s="125">
        <v>42</v>
      </c>
      <c r="Q1718" s="125">
        <v>41</v>
      </c>
      <c r="R1718" s="125">
        <v>64542467.5</v>
      </c>
      <c r="S1718" s="125">
        <v>1</v>
      </c>
      <c r="T1718" s="125" t="s">
        <v>7830</v>
      </c>
      <c r="U1718" s="125">
        <v>40781877.950000003</v>
      </c>
      <c r="V1718" s="125">
        <v>62</v>
      </c>
      <c r="W1718" s="125">
        <v>60946.26</v>
      </c>
      <c r="X1718" s="125">
        <v>5896</v>
      </c>
      <c r="Y1718" s="125">
        <v>915.55</v>
      </c>
      <c r="Z1718" s="125" t="s">
        <v>284</v>
      </c>
      <c r="AA1718" s="125">
        <v>0</v>
      </c>
      <c r="AB1718" s="125">
        <v>0</v>
      </c>
      <c r="AC1718" s="125">
        <v>3000000</v>
      </c>
      <c r="AD1718" s="125">
        <v>35401734.369999997</v>
      </c>
    </row>
    <row r="1719" spans="10:30" x14ac:dyDescent="0.2">
      <c r="J1719" s="125">
        <v>1717</v>
      </c>
      <c r="K1719" s="126">
        <v>42182</v>
      </c>
      <c r="L1719" s="125">
        <v>9</v>
      </c>
      <c r="M1719" s="125">
        <v>58</v>
      </c>
      <c r="N1719" s="125">
        <v>16</v>
      </c>
      <c r="O1719" s="125">
        <v>44</v>
      </c>
      <c r="P1719" s="125">
        <v>2</v>
      </c>
      <c r="Q1719" s="125">
        <v>37</v>
      </c>
      <c r="R1719" s="125">
        <v>30559854.5</v>
      </c>
      <c r="S1719" s="125">
        <v>0</v>
      </c>
      <c r="T1719" s="125"/>
      <c r="U1719" s="125">
        <v>0</v>
      </c>
      <c r="V1719" s="125">
        <v>122</v>
      </c>
      <c r="W1719" s="125">
        <v>14665.09</v>
      </c>
      <c r="X1719" s="125">
        <v>4934</v>
      </c>
      <c r="Y1719" s="125">
        <v>518.02</v>
      </c>
      <c r="Z1719" s="125" t="s">
        <v>283</v>
      </c>
      <c r="AA1719" s="125">
        <v>1</v>
      </c>
      <c r="AB1719" s="125">
        <v>3295785.25</v>
      </c>
      <c r="AC1719" s="125">
        <v>6800000</v>
      </c>
      <c r="AD1719" s="125">
        <v>35872560.829999998</v>
      </c>
    </row>
    <row r="1720" spans="10:30" x14ac:dyDescent="0.2">
      <c r="J1720" s="125">
        <v>1718</v>
      </c>
      <c r="K1720" s="126">
        <v>42186</v>
      </c>
      <c r="L1720" s="125">
        <v>30</v>
      </c>
      <c r="M1720" s="125">
        <v>53</v>
      </c>
      <c r="N1720" s="125">
        <v>4</v>
      </c>
      <c r="O1720" s="125">
        <v>31</v>
      </c>
      <c r="P1720" s="125">
        <v>47</v>
      </c>
      <c r="Q1720" s="125">
        <v>32</v>
      </c>
      <c r="R1720" s="125">
        <v>34530772.5</v>
      </c>
      <c r="S1720" s="125">
        <v>0</v>
      </c>
      <c r="T1720" s="125"/>
      <c r="U1720" s="125">
        <v>0</v>
      </c>
      <c r="V1720" s="125">
        <v>49</v>
      </c>
      <c r="W1720" s="125">
        <v>41257.550000000003</v>
      </c>
      <c r="X1720" s="125">
        <v>3197</v>
      </c>
      <c r="Y1720" s="125">
        <v>903.35</v>
      </c>
      <c r="Z1720" s="125" t="s">
        <v>283</v>
      </c>
      <c r="AA1720" s="125">
        <v>1</v>
      </c>
      <c r="AB1720" s="125">
        <v>7019821.6600000001</v>
      </c>
      <c r="AC1720" s="125">
        <v>11500000</v>
      </c>
      <c r="AD1720" s="125">
        <v>36404566.039999999</v>
      </c>
    </row>
    <row r="1721" spans="10:30" x14ac:dyDescent="0.2">
      <c r="J1721" s="125">
        <v>1719</v>
      </c>
      <c r="K1721" s="126">
        <v>42189</v>
      </c>
      <c r="L1721" s="125">
        <v>44</v>
      </c>
      <c r="M1721" s="125">
        <v>22</v>
      </c>
      <c r="N1721" s="125">
        <v>31</v>
      </c>
      <c r="O1721" s="125">
        <v>54</v>
      </c>
      <c r="P1721" s="125">
        <v>34</v>
      </c>
      <c r="Q1721" s="125">
        <v>1</v>
      </c>
      <c r="R1721" s="125">
        <v>44572668</v>
      </c>
      <c r="S1721" s="125">
        <v>0</v>
      </c>
      <c r="T1721" s="125"/>
      <c r="U1721" s="125">
        <v>0</v>
      </c>
      <c r="V1721" s="125">
        <v>45</v>
      </c>
      <c r="W1721" s="125">
        <v>57989.5</v>
      </c>
      <c r="X1721" s="125">
        <v>3009</v>
      </c>
      <c r="Y1721" s="125">
        <v>1238.9100000000001</v>
      </c>
      <c r="Z1721" s="125" t="s">
        <v>283</v>
      </c>
      <c r="AA1721" s="125">
        <v>1</v>
      </c>
      <c r="AB1721" s="125">
        <v>27292500.359999999</v>
      </c>
      <c r="AC1721" s="125">
        <v>33000000</v>
      </c>
      <c r="AD1721" s="125">
        <v>37091283.719999999</v>
      </c>
    </row>
    <row r="1722" spans="10:30" x14ac:dyDescent="0.2">
      <c r="J1722" s="125">
        <v>1720</v>
      </c>
      <c r="K1722" s="126">
        <v>42192</v>
      </c>
      <c r="L1722" s="125">
        <v>49</v>
      </c>
      <c r="M1722" s="125">
        <v>39</v>
      </c>
      <c r="N1722" s="125">
        <v>18</v>
      </c>
      <c r="O1722" s="125">
        <v>31</v>
      </c>
      <c r="P1722" s="125">
        <v>57</v>
      </c>
      <c r="Q1722" s="125">
        <v>23</v>
      </c>
      <c r="R1722" s="125">
        <v>35765586.5</v>
      </c>
      <c r="S1722" s="125">
        <v>0</v>
      </c>
      <c r="T1722" s="125"/>
      <c r="U1722" s="125">
        <v>0</v>
      </c>
      <c r="V1722" s="125">
        <v>47</v>
      </c>
      <c r="W1722" s="125">
        <v>44551.33</v>
      </c>
      <c r="X1722" s="125">
        <v>3410</v>
      </c>
      <c r="Y1722" s="125">
        <v>877.21</v>
      </c>
      <c r="Z1722" s="125" t="s">
        <v>283</v>
      </c>
      <c r="AA1722" s="125">
        <v>1</v>
      </c>
      <c r="AB1722" s="125">
        <v>31149707.609999999</v>
      </c>
      <c r="AC1722" s="125">
        <v>35000000</v>
      </c>
      <c r="AD1722" s="125">
        <v>37642313.340000004</v>
      </c>
    </row>
    <row r="1723" spans="10:30" x14ac:dyDescent="0.2">
      <c r="J1723" s="125">
        <v>1721</v>
      </c>
      <c r="K1723" s="126">
        <v>42194</v>
      </c>
      <c r="L1723" s="125">
        <v>12</v>
      </c>
      <c r="M1723" s="125">
        <v>33</v>
      </c>
      <c r="N1723" s="125">
        <v>4</v>
      </c>
      <c r="O1723" s="125">
        <v>38</v>
      </c>
      <c r="P1723" s="125">
        <v>36</v>
      </c>
      <c r="Q1723" s="125">
        <v>19</v>
      </c>
      <c r="R1723" s="125">
        <v>48722999.5</v>
      </c>
      <c r="S1723" s="125">
        <v>1</v>
      </c>
      <c r="T1723" s="125" t="s">
        <v>7830</v>
      </c>
      <c r="U1723" s="125">
        <v>36404331.560000002</v>
      </c>
      <c r="V1723" s="125">
        <v>188</v>
      </c>
      <c r="W1723" s="125">
        <v>15172.92</v>
      </c>
      <c r="X1723" s="125">
        <v>9668</v>
      </c>
      <c r="Y1723" s="125">
        <v>421.49</v>
      </c>
      <c r="Z1723" s="125" t="s">
        <v>284</v>
      </c>
      <c r="AA1723" s="125">
        <v>0</v>
      </c>
      <c r="AB1723" s="125">
        <v>0</v>
      </c>
      <c r="AC1723" s="125">
        <v>3000000</v>
      </c>
      <c r="AD1723" s="125">
        <v>38392973.909999996</v>
      </c>
    </row>
    <row r="1724" spans="10:30" x14ac:dyDescent="0.2">
      <c r="J1724" s="125">
        <v>1722</v>
      </c>
      <c r="K1724" s="126">
        <v>42196</v>
      </c>
      <c r="L1724" s="125">
        <v>41</v>
      </c>
      <c r="M1724" s="125">
        <v>39</v>
      </c>
      <c r="N1724" s="125">
        <v>9</v>
      </c>
      <c r="O1724" s="125">
        <v>49</v>
      </c>
      <c r="P1724" s="125">
        <v>23</v>
      </c>
      <c r="Q1724" s="125">
        <v>58</v>
      </c>
      <c r="R1724" s="125">
        <v>29760640</v>
      </c>
      <c r="S1724" s="125">
        <v>0</v>
      </c>
      <c r="T1724" s="125"/>
      <c r="U1724" s="125">
        <v>0</v>
      </c>
      <c r="V1724" s="125">
        <v>33</v>
      </c>
      <c r="W1724" s="125">
        <v>52798.49</v>
      </c>
      <c r="X1724" s="125">
        <v>2640</v>
      </c>
      <c r="Y1724" s="125">
        <v>942.83</v>
      </c>
      <c r="Z1724" s="125" t="s">
        <v>283</v>
      </c>
      <c r="AA1724" s="125">
        <v>1</v>
      </c>
      <c r="AB1724" s="125">
        <v>3209592.45</v>
      </c>
      <c r="AC1724" s="125">
        <v>7000000</v>
      </c>
      <c r="AD1724" s="125">
        <v>38851487.130000003</v>
      </c>
    </row>
    <row r="1725" spans="10:30" x14ac:dyDescent="0.2">
      <c r="J1725" s="125">
        <v>1723</v>
      </c>
      <c r="K1725" s="126">
        <v>42200</v>
      </c>
      <c r="L1725" s="125">
        <v>27</v>
      </c>
      <c r="M1725" s="125">
        <v>60</v>
      </c>
      <c r="N1725" s="125">
        <v>30</v>
      </c>
      <c r="O1725" s="125">
        <v>14</v>
      </c>
      <c r="P1725" s="125">
        <v>46</v>
      </c>
      <c r="Q1725" s="125">
        <v>52</v>
      </c>
      <c r="R1725" s="125">
        <v>35168280</v>
      </c>
      <c r="S1725" s="125">
        <v>0</v>
      </c>
      <c r="T1725" s="125"/>
      <c r="U1725" s="125">
        <v>0</v>
      </c>
      <c r="V1725" s="125">
        <v>54</v>
      </c>
      <c r="W1725" s="125">
        <v>38128.57</v>
      </c>
      <c r="X1725" s="125">
        <v>3169</v>
      </c>
      <c r="Y1725" s="125">
        <v>928.16</v>
      </c>
      <c r="Z1725" s="125" t="s">
        <v>283</v>
      </c>
      <c r="AA1725" s="125">
        <v>1</v>
      </c>
      <c r="AB1725" s="125">
        <v>7002382.0599999996</v>
      </c>
      <c r="AC1725" s="125">
        <v>11000000</v>
      </c>
      <c r="AD1725" s="125">
        <v>39393314.240000002</v>
      </c>
    </row>
    <row r="1726" spans="10:30" x14ac:dyDescent="0.2">
      <c r="J1726" s="125">
        <v>1724</v>
      </c>
      <c r="K1726" s="126">
        <v>42203</v>
      </c>
      <c r="L1726" s="125">
        <v>27</v>
      </c>
      <c r="M1726" s="125">
        <v>39</v>
      </c>
      <c r="N1726" s="125">
        <v>37</v>
      </c>
      <c r="O1726" s="125">
        <v>58</v>
      </c>
      <c r="P1726" s="125">
        <v>60</v>
      </c>
      <c r="Q1726" s="125">
        <v>33</v>
      </c>
      <c r="R1726" s="125">
        <v>43592832.5</v>
      </c>
      <c r="S1726" s="125">
        <v>0</v>
      </c>
      <c r="T1726" s="125"/>
      <c r="U1726" s="125">
        <v>0</v>
      </c>
      <c r="V1726" s="125">
        <v>53</v>
      </c>
      <c r="W1726" s="125">
        <v>48154.01</v>
      </c>
      <c r="X1726" s="125">
        <v>4281</v>
      </c>
      <c r="Y1726" s="125">
        <v>851.65</v>
      </c>
      <c r="Z1726" s="125" t="s">
        <v>283</v>
      </c>
      <c r="AA1726" s="125">
        <v>1</v>
      </c>
      <c r="AB1726" s="125">
        <v>24787802.640000001</v>
      </c>
      <c r="AC1726" s="125">
        <v>32000000</v>
      </c>
      <c r="AD1726" s="125">
        <v>40064935.880000003</v>
      </c>
    </row>
    <row r="1727" spans="10:30" x14ac:dyDescent="0.2">
      <c r="J1727" s="125">
        <v>1725</v>
      </c>
      <c r="K1727" s="126">
        <v>42207</v>
      </c>
      <c r="L1727" s="125">
        <v>26</v>
      </c>
      <c r="M1727" s="125">
        <v>31</v>
      </c>
      <c r="N1727" s="125">
        <v>30</v>
      </c>
      <c r="O1727" s="125">
        <v>18</v>
      </c>
      <c r="P1727" s="125">
        <v>16</v>
      </c>
      <c r="Q1727" s="125">
        <v>34</v>
      </c>
      <c r="R1727" s="125">
        <v>57555039.5</v>
      </c>
      <c r="S1727" s="125">
        <v>0</v>
      </c>
      <c r="T1727" s="125"/>
      <c r="U1727" s="125">
        <v>0</v>
      </c>
      <c r="V1727" s="125">
        <v>51</v>
      </c>
      <c r="W1727" s="125">
        <v>66070.320000000007</v>
      </c>
      <c r="X1727" s="125">
        <v>5054</v>
      </c>
      <c r="Y1727" s="125">
        <v>952.45</v>
      </c>
      <c r="Z1727" s="125" t="s">
        <v>283</v>
      </c>
      <c r="AA1727" s="125">
        <v>1</v>
      </c>
      <c r="AB1727" s="125">
        <v>30994934.629999999</v>
      </c>
      <c r="AC1727" s="125">
        <v>37500000</v>
      </c>
      <c r="AD1727" s="125">
        <v>40951669.039999999</v>
      </c>
    </row>
    <row r="1728" spans="10:30" x14ac:dyDescent="0.2">
      <c r="J1728" s="125">
        <v>1726</v>
      </c>
      <c r="K1728" s="126">
        <v>42210</v>
      </c>
      <c r="L1728" s="125">
        <v>42</v>
      </c>
      <c r="M1728" s="125">
        <v>54</v>
      </c>
      <c r="N1728" s="125">
        <v>57</v>
      </c>
      <c r="O1728" s="125">
        <v>3</v>
      </c>
      <c r="P1728" s="125">
        <v>49</v>
      </c>
      <c r="Q1728" s="125">
        <v>10</v>
      </c>
      <c r="R1728" s="125">
        <v>65189197.5</v>
      </c>
      <c r="S1728" s="125">
        <v>0</v>
      </c>
      <c r="T1728" s="125"/>
      <c r="U1728" s="125">
        <v>0</v>
      </c>
      <c r="V1728" s="125">
        <v>111</v>
      </c>
      <c r="W1728" s="125">
        <v>34383.160000000003</v>
      </c>
      <c r="X1728" s="125">
        <v>7581</v>
      </c>
      <c r="Y1728" s="125">
        <v>719.19</v>
      </c>
      <c r="Z1728" s="125" t="s">
        <v>283</v>
      </c>
      <c r="AA1728" s="125">
        <v>1</v>
      </c>
      <c r="AB1728" s="125">
        <v>38025386.82</v>
      </c>
      <c r="AC1728" s="125">
        <v>46000000</v>
      </c>
      <c r="AD1728" s="125">
        <v>41956019.369999997</v>
      </c>
    </row>
    <row r="1729" spans="10:30" x14ac:dyDescent="0.2">
      <c r="J1729" s="125">
        <v>1727</v>
      </c>
      <c r="K1729" s="126">
        <v>42214</v>
      </c>
      <c r="L1729" s="125">
        <v>4</v>
      </c>
      <c r="M1729" s="125">
        <v>6</v>
      </c>
      <c r="N1729" s="125">
        <v>41</v>
      </c>
      <c r="O1729" s="125">
        <v>40</v>
      </c>
      <c r="P1729" s="125">
        <v>19</v>
      </c>
      <c r="Q1729" s="125">
        <v>20</v>
      </c>
      <c r="R1729" s="125">
        <v>77569436</v>
      </c>
      <c r="S1729" s="125">
        <v>1</v>
      </c>
      <c r="T1729" s="125" t="s">
        <v>7830</v>
      </c>
      <c r="U1729" s="125">
        <v>46391009.229999997</v>
      </c>
      <c r="V1729" s="125">
        <v>122</v>
      </c>
      <c r="W1729" s="125">
        <v>37224.080000000002</v>
      </c>
      <c r="X1729" s="125">
        <v>8814</v>
      </c>
      <c r="Y1729" s="125">
        <v>736.05</v>
      </c>
      <c r="Z1729" s="125" t="s">
        <v>284</v>
      </c>
      <c r="AA1729" s="125">
        <v>0</v>
      </c>
      <c r="AB1729" s="125">
        <v>0</v>
      </c>
      <c r="AC1729" s="125">
        <v>3000000</v>
      </c>
      <c r="AD1729" s="125">
        <v>43151108.289999999</v>
      </c>
    </row>
    <row r="1730" spans="10:30" x14ac:dyDescent="0.2">
      <c r="J1730" s="125">
        <v>1728</v>
      </c>
      <c r="K1730" s="126">
        <v>42217</v>
      </c>
      <c r="L1730" s="125">
        <v>28</v>
      </c>
      <c r="M1730" s="125">
        <v>39</v>
      </c>
      <c r="N1730" s="125">
        <v>8</v>
      </c>
      <c r="O1730" s="125">
        <v>59</v>
      </c>
      <c r="P1730" s="125">
        <v>42</v>
      </c>
      <c r="Q1730" s="125">
        <v>3</v>
      </c>
      <c r="R1730" s="125">
        <v>32686381</v>
      </c>
      <c r="S1730" s="125">
        <v>0</v>
      </c>
      <c r="T1730" s="125"/>
      <c r="U1730" s="125">
        <v>0</v>
      </c>
      <c r="V1730" s="125">
        <v>45</v>
      </c>
      <c r="W1730" s="125">
        <v>42525.31</v>
      </c>
      <c r="X1730" s="125">
        <v>3617</v>
      </c>
      <c r="Y1730" s="125">
        <v>755.81</v>
      </c>
      <c r="Z1730" s="125" t="s">
        <v>283</v>
      </c>
      <c r="AA1730" s="125">
        <v>1</v>
      </c>
      <c r="AB1730" s="125">
        <v>3525124.52</v>
      </c>
      <c r="AC1730" s="125">
        <v>7500000</v>
      </c>
      <c r="AD1730" s="125">
        <v>43654697.520000003</v>
      </c>
    </row>
    <row r="1731" spans="10:30" x14ac:dyDescent="0.2">
      <c r="J1731" s="125">
        <v>1729</v>
      </c>
      <c r="K1731" s="126">
        <v>42220</v>
      </c>
      <c r="L1731" s="125">
        <v>53</v>
      </c>
      <c r="M1731" s="125">
        <v>14</v>
      </c>
      <c r="N1731" s="125">
        <v>44</v>
      </c>
      <c r="O1731" s="125">
        <v>7</v>
      </c>
      <c r="P1731" s="125">
        <v>23</v>
      </c>
      <c r="Q1731" s="125">
        <v>43</v>
      </c>
      <c r="R1731" s="125">
        <v>22178415</v>
      </c>
      <c r="S1731" s="125">
        <v>0</v>
      </c>
      <c r="T1731" s="125"/>
      <c r="U1731" s="125">
        <v>0</v>
      </c>
      <c r="V1731" s="125">
        <v>39</v>
      </c>
      <c r="W1731" s="125">
        <v>33293.47</v>
      </c>
      <c r="X1731" s="125">
        <v>2553</v>
      </c>
      <c r="Y1731" s="125">
        <v>726.56</v>
      </c>
      <c r="Z1731" s="125" t="s">
        <v>283</v>
      </c>
      <c r="AA1731" s="125">
        <v>1</v>
      </c>
      <c r="AB1731" s="125">
        <v>23215411.620000001</v>
      </c>
      <c r="AC1731" s="125">
        <v>27000000</v>
      </c>
      <c r="AD1731" s="125">
        <v>43996393.700000003</v>
      </c>
    </row>
    <row r="1732" spans="10:30" x14ac:dyDescent="0.2">
      <c r="J1732" s="125">
        <v>1730</v>
      </c>
      <c r="K1732" s="126">
        <v>42222</v>
      </c>
      <c r="L1732" s="125">
        <v>1</v>
      </c>
      <c r="M1732" s="125">
        <v>24</v>
      </c>
      <c r="N1732" s="125">
        <v>10</v>
      </c>
      <c r="O1732" s="125">
        <v>17</v>
      </c>
      <c r="P1732" s="125">
        <v>42</v>
      </c>
      <c r="Q1732" s="125">
        <v>51</v>
      </c>
      <c r="R1732" s="125">
        <v>43268162</v>
      </c>
      <c r="S1732" s="125">
        <v>2</v>
      </c>
      <c r="T1732" s="125" t="s">
        <v>7831</v>
      </c>
      <c r="U1732" s="125">
        <v>13940874.15</v>
      </c>
      <c r="V1732" s="125">
        <v>195</v>
      </c>
      <c r="W1732" s="125">
        <v>12990.53</v>
      </c>
      <c r="X1732" s="125">
        <v>10089</v>
      </c>
      <c r="Y1732" s="125">
        <v>358.68</v>
      </c>
      <c r="Z1732" s="125" t="s">
        <v>284</v>
      </c>
      <c r="AA1732" s="125">
        <v>0</v>
      </c>
      <c r="AB1732" s="125">
        <v>0</v>
      </c>
      <c r="AC1732" s="125">
        <v>3000000</v>
      </c>
      <c r="AD1732" s="125">
        <v>44663013.240000002</v>
      </c>
    </row>
    <row r="1733" spans="10:30" x14ac:dyDescent="0.2">
      <c r="J1733" s="125">
        <v>1731</v>
      </c>
      <c r="K1733" s="126">
        <v>42224</v>
      </c>
      <c r="L1733" s="125">
        <v>59</v>
      </c>
      <c r="M1733" s="125">
        <v>49</v>
      </c>
      <c r="N1733" s="125">
        <v>43</v>
      </c>
      <c r="O1733" s="125">
        <v>5</v>
      </c>
      <c r="P1733" s="125">
        <v>27</v>
      </c>
      <c r="Q1733" s="125">
        <v>18</v>
      </c>
      <c r="R1733" s="125">
        <v>29924881</v>
      </c>
      <c r="S1733" s="125">
        <v>0</v>
      </c>
      <c r="T1733" s="125"/>
      <c r="U1733" s="125">
        <v>0</v>
      </c>
      <c r="V1733" s="125">
        <v>68</v>
      </c>
      <c r="W1733" s="125">
        <v>25764.2</v>
      </c>
      <c r="X1733" s="125">
        <v>4160</v>
      </c>
      <c r="Y1733" s="125">
        <v>601.63</v>
      </c>
      <c r="Z1733" s="125" t="s">
        <v>283</v>
      </c>
      <c r="AA1733" s="125">
        <v>1</v>
      </c>
      <c r="AB1733" s="125">
        <v>3227305.34</v>
      </c>
      <c r="AC1733" s="125">
        <v>7000000</v>
      </c>
      <c r="AD1733" s="125">
        <v>45124056.869999997</v>
      </c>
    </row>
    <row r="1734" spans="10:30" x14ac:dyDescent="0.2">
      <c r="J1734" s="125">
        <v>1732</v>
      </c>
      <c r="K1734" s="126">
        <v>42228</v>
      </c>
      <c r="L1734" s="125">
        <v>25</v>
      </c>
      <c r="M1734" s="125">
        <v>60</v>
      </c>
      <c r="N1734" s="125">
        <v>34</v>
      </c>
      <c r="O1734" s="125">
        <v>53</v>
      </c>
      <c r="P1734" s="125">
        <v>45</v>
      </c>
      <c r="Q1734" s="125">
        <v>38</v>
      </c>
      <c r="R1734" s="125">
        <v>35367286.5</v>
      </c>
      <c r="S1734" s="125">
        <v>1</v>
      </c>
      <c r="T1734" s="125" t="s">
        <v>7829</v>
      </c>
      <c r="U1734" s="125">
        <v>7041557.1699999999</v>
      </c>
      <c r="V1734" s="125">
        <v>73</v>
      </c>
      <c r="W1734" s="125">
        <v>28364.3</v>
      </c>
      <c r="X1734" s="125">
        <v>3177</v>
      </c>
      <c r="Y1734" s="125">
        <v>931.06</v>
      </c>
      <c r="Z1734" s="125" t="s">
        <v>284</v>
      </c>
      <c r="AA1734" s="125">
        <v>0</v>
      </c>
      <c r="AB1734" s="125">
        <v>0</v>
      </c>
      <c r="AC1734" s="125">
        <v>3000000</v>
      </c>
      <c r="AD1734" s="125">
        <v>45668950</v>
      </c>
    </row>
    <row r="1735" spans="10:30" x14ac:dyDescent="0.2">
      <c r="J1735" s="125">
        <v>1733</v>
      </c>
      <c r="K1735" s="126">
        <v>42231</v>
      </c>
      <c r="L1735" s="125">
        <v>5</v>
      </c>
      <c r="M1735" s="125">
        <v>9</v>
      </c>
      <c r="N1735" s="125">
        <v>41</v>
      </c>
      <c r="O1735" s="125">
        <v>14</v>
      </c>
      <c r="P1735" s="125">
        <v>3</v>
      </c>
      <c r="Q1735" s="125">
        <v>46</v>
      </c>
      <c r="R1735" s="125">
        <v>30881081</v>
      </c>
      <c r="S1735" s="125">
        <v>1</v>
      </c>
      <c r="T1735" s="125" t="s">
        <v>7842</v>
      </c>
      <c r="U1735" s="125">
        <v>3330428.53</v>
      </c>
      <c r="V1735" s="125">
        <v>63</v>
      </c>
      <c r="W1735" s="125">
        <v>28697.57</v>
      </c>
      <c r="X1735" s="125">
        <v>4818</v>
      </c>
      <c r="Y1735" s="125">
        <v>536.05999999999995</v>
      </c>
      <c r="Z1735" s="125" t="s">
        <v>284</v>
      </c>
      <c r="AA1735" s="125">
        <v>0</v>
      </c>
      <c r="AB1735" s="125">
        <v>0</v>
      </c>
      <c r="AC1735" s="125">
        <v>3000000</v>
      </c>
      <c r="AD1735" s="125">
        <v>46144725.520000003</v>
      </c>
    </row>
    <row r="1736" spans="10:30" x14ac:dyDescent="0.2">
      <c r="J1736" s="125">
        <v>1734</v>
      </c>
      <c r="K1736" s="126">
        <v>42235</v>
      </c>
      <c r="L1736" s="125">
        <v>52</v>
      </c>
      <c r="M1736" s="125">
        <v>29</v>
      </c>
      <c r="N1736" s="125">
        <v>17</v>
      </c>
      <c r="O1736" s="125">
        <v>41</v>
      </c>
      <c r="P1736" s="125">
        <v>12</v>
      </c>
      <c r="Q1736" s="125">
        <v>25</v>
      </c>
      <c r="R1736" s="125">
        <v>28068845</v>
      </c>
      <c r="S1736" s="125">
        <v>0</v>
      </c>
      <c r="T1736" s="125"/>
      <c r="U1736" s="125">
        <v>0</v>
      </c>
      <c r="V1736" s="125">
        <v>64</v>
      </c>
      <c r="W1736" s="125">
        <v>25676.61</v>
      </c>
      <c r="X1736" s="125">
        <v>3315</v>
      </c>
      <c r="Y1736" s="125">
        <v>708.16</v>
      </c>
      <c r="Z1736" s="125" t="s">
        <v>283</v>
      </c>
      <c r="AA1736" s="125">
        <v>1</v>
      </c>
      <c r="AB1736" s="125">
        <v>14382569.6</v>
      </c>
      <c r="AC1736" s="125">
        <v>19000000</v>
      </c>
      <c r="AD1736" s="125">
        <v>46577173.770000003</v>
      </c>
    </row>
    <row r="1737" spans="10:30" x14ac:dyDescent="0.2">
      <c r="J1737" s="125">
        <v>1735</v>
      </c>
      <c r="K1737" s="126">
        <v>42238</v>
      </c>
      <c r="L1737" s="125">
        <v>46</v>
      </c>
      <c r="M1737" s="125">
        <v>16</v>
      </c>
      <c r="N1737" s="125">
        <v>33</v>
      </c>
      <c r="O1737" s="125">
        <v>45</v>
      </c>
      <c r="P1737" s="125">
        <v>34</v>
      </c>
      <c r="Q1737" s="125">
        <v>6</v>
      </c>
      <c r="R1737" s="125">
        <v>45267953.5</v>
      </c>
      <c r="S1737" s="125">
        <v>0</v>
      </c>
      <c r="T1737" s="125"/>
      <c r="U1737" s="125">
        <v>0</v>
      </c>
      <c r="V1737" s="125">
        <v>86</v>
      </c>
      <c r="W1737" s="125">
        <v>30816.66</v>
      </c>
      <c r="X1737" s="125">
        <v>4779</v>
      </c>
      <c r="Y1737" s="125">
        <v>792.22</v>
      </c>
      <c r="Z1737" s="125" t="s">
        <v>283</v>
      </c>
      <c r="AA1737" s="125">
        <v>1</v>
      </c>
      <c r="AB1737" s="125">
        <v>19264577.579999998</v>
      </c>
      <c r="AC1737" s="125">
        <v>25000000</v>
      </c>
      <c r="AD1737" s="125">
        <v>47274603.490000002</v>
      </c>
    </row>
    <row r="1738" spans="10:30" x14ac:dyDescent="0.2">
      <c r="J1738" s="125">
        <v>1736</v>
      </c>
      <c r="K1738" s="126">
        <v>42242</v>
      </c>
      <c r="L1738" s="125">
        <v>13</v>
      </c>
      <c r="M1738" s="125">
        <v>32</v>
      </c>
      <c r="N1738" s="125">
        <v>12</v>
      </c>
      <c r="O1738" s="125">
        <v>41</v>
      </c>
      <c r="P1738" s="125">
        <v>24</v>
      </c>
      <c r="Q1738" s="125">
        <v>29</v>
      </c>
      <c r="R1738" s="125">
        <v>51536635.5</v>
      </c>
      <c r="S1738" s="125">
        <v>0</v>
      </c>
      <c r="T1738" s="125"/>
      <c r="U1738" s="125">
        <v>0</v>
      </c>
      <c r="V1738" s="125">
        <v>105</v>
      </c>
      <c r="W1738" s="125">
        <v>28735.58</v>
      </c>
      <c r="X1738" s="125">
        <v>6581</v>
      </c>
      <c r="Y1738" s="125">
        <v>654.96</v>
      </c>
      <c r="Z1738" s="125" t="s">
        <v>283</v>
      </c>
      <c r="AA1738" s="125">
        <v>1</v>
      </c>
      <c r="AB1738" s="125">
        <v>24822643.420000002</v>
      </c>
      <c r="AC1738" s="125">
        <v>31000000</v>
      </c>
      <c r="AD1738" s="125">
        <v>48068612.909999996</v>
      </c>
    </row>
    <row r="1739" spans="10:30" x14ac:dyDescent="0.2">
      <c r="J1739" s="125">
        <v>1737</v>
      </c>
      <c r="K1739" s="126">
        <v>42245</v>
      </c>
      <c r="L1739" s="125">
        <v>59</v>
      </c>
      <c r="M1739" s="125">
        <v>5</v>
      </c>
      <c r="N1739" s="125">
        <v>51</v>
      </c>
      <c r="O1739" s="125">
        <v>42</v>
      </c>
      <c r="P1739" s="125">
        <v>50</v>
      </c>
      <c r="Q1739" s="125">
        <v>8</v>
      </c>
      <c r="R1739" s="125">
        <v>61137594</v>
      </c>
      <c r="S1739" s="125">
        <v>0</v>
      </c>
      <c r="T1739" s="125"/>
      <c r="U1739" s="125">
        <v>0</v>
      </c>
      <c r="V1739" s="125">
        <v>73</v>
      </c>
      <c r="W1739" s="125">
        <v>49031.9</v>
      </c>
      <c r="X1739" s="125">
        <v>5770</v>
      </c>
      <c r="Y1739" s="125">
        <v>886.19</v>
      </c>
      <c r="Z1739" s="125" t="s">
        <v>283</v>
      </c>
      <c r="AA1739" s="125">
        <v>1</v>
      </c>
      <c r="AB1739" s="125">
        <v>31416142.77</v>
      </c>
      <c r="AC1739" s="125">
        <v>39000000</v>
      </c>
      <c r="AD1739" s="125">
        <v>49010541.399999999</v>
      </c>
    </row>
    <row r="1740" spans="10:30" x14ac:dyDescent="0.2">
      <c r="J1740" s="125">
        <v>1738</v>
      </c>
      <c r="K1740" s="126">
        <v>42249</v>
      </c>
      <c r="L1740" s="125">
        <v>53</v>
      </c>
      <c r="M1740" s="125">
        <v>46</v>
      </c>
      <c r="N1740" s="125">
        <v>28</v>
      </c>
      <c r="O1740" s="125">
        <v>48</v>
      </c>
      <c r="P1740" s="125">
        <v>37</v>
      </c>
      <c r="Q1740" s="125">
        <v>12</v>
      </c>
      <c r="R1740" s="125">
        <v>66754387</v>
      </c>
      <c r="S1740" s="125">
        <v>1</v>
      </c>
      <c r="T1740" s="125" t="s">
        <v>7827</v>
      </c>
      <c r="U1740" s="125">
        <v>38615395.780000001</v>
      </c>
      <c r="V1740" s="125">
        <v>96</v>
      </c>
      <c r="W1740" s="125">
        <v>40710.07</v>
      </c>
      <c r="X1740" s="125">
        <v>6889</v>
      </c>
      <c r="Y1740" s="125">
        <v>810.43</v>
      </c>
      <c r="Z1740" s="125" t="s">
        <v>284</v>
      </c>
      <c r="AA1740" s="125">
        <v>0</v>
      </c>
      <c r="AB1740" s="125">
        <v>0</v>
      </c>
      <c r="AC1740" s="125">
        <v>3000000</v>
      </c>
      <c r="AD1740" s="125">
        <v>50039006.130000003</v>
      </c>
    </row>
    <row r="1741" spans="10:30" x14ac:dyDescent="0.2">
      <c r="J1741" s="125">
        <v>1739</v>
      </c>
      <c r="K1741" s="126">
        <v>42252</v>
      </c>
      <c r="L1741" s="125">
        <v>34</v>
      </c>
      <c r="M1741" s="125">
        <v>17</v>
      </c>
      <c r="N1741" s="125">
        <v>9</v>
      </c>
      <c r="O1741" s="125">
        <v>46</v>
      </c>
      <c r="P1741" s="125">
        <v>10</v>
      </c>
      <c r="Q1741" s="125">
        <v>32</v>
      </c>
      <c r="R1741" s="125">
        <v>30926217</v>
      </c>
      <c r="S1741" s="125">
        <v>0</v>
      </c>
      <c r="T1741" s="125"/>
      <c r="U1741" s="125">
        <v>0</v>
      </c>
      <c r="V1741" s="125">
        <v>51</v>
      </c>
      <c r="W1741" s="125">
        <v>35501.760000000002</v>
      </c>
      <c r="X1741" s="125">
        <v>4020</v>
      </c>
      <c r="Y1741" s="125">
        <v>643.41999999999996</v>
      </c>
      <c r="Z1741" s="125" t="s">
        <v>283</v>
      </c>
      <c r="AA1741" s="125">
        <v>1</v>
      </c>
      <c r="AB1741" s="125">
        <v>20663830.420000002</v>
      </c>
      <c r="AC1741" s="125">
        <v>27000000</v>
      </c>
      <c r="AD1741" s="125">
        <v>50515477.060000002</v>
      </c>
    </row>
    <row r="1742" spans="10:30" x14ac:dyDescent="0.2">
      <c r="J1742" s="125">
        <v>1740</v>
      </c>
      <c r="K1742" s="126">
        <v>42256</v>
      </c>
      <c r="L1742" s="125">
        <v>38</v>
      </c>
      <c r="M1742" s="125">
        <v>15</v>
      </c>
      <c r="N1742" s="125">
        <v>47</v>
      </c>
      <c r="O1742" s="125">
        <v>25</v>
      </c>
      <c r="P1742" s="125">
        <v>10</v>
      </c>
      <c r="Q1742" s="125">
        <v>53</v>
      </c>
      <c r="R1742" s="125">
        <v>38464531</v>
      </c>
      <c r="S1742" s="125">
        <v>0</v>
      </c>
      <c r="T1742" s="125"/>
      <c r="U1742" s="125">
        <v>0</v>
      </c>
      <c r="V1742" s="125">
        <v>62</v>
      </c>
      <c r="W1742" s="125">
        <v>36321.35</v>
      </c>
      <c r="X1742" s="125">
        <v>4599</v>
      </c>
      <c r="Y1742" s="125">
        <v>699.5</v>
      </c>
      <c r="Z1742" s="125" t="s">
        <v>283</v>
      </c>
      <c r="AA1742" s="125">
        <v>1</v>
      </c>
      <c r="AB1742" s="125">
        <v>24812110.449999999</v>
      </c>
      <c r="AC1742" s="125">
        <v>30000000</v>
      </c>
      <c r="AD1742" s="125">
        <v>51108088.509999998</v>
      </c>
    </row>
    <row r="1743" spans="10:30" x14ac:dyDescent="0.2">
      <c r="J1743" s="125">
        <v>1741</v>
      </c>
      <c r="K1743" s="126">
        <v>42259</v>
      </c>
      <c r="L1743" s="125">
        <v>49</v>
      </c>
      <c r="M1743" s="125">
        <v>18</v>
      </c>
      <c r="N1743" s="125">
        <v>20</v>
      </c>
      <c r="O1743" s="125">
        <v>32</v>
      </c>
      <c r="P1743" s="125">
        <v>15</v>
      </c>
      <c r="Q1743" s="125">
        <v>48</v>
      </c>
      <c r="R1743" s="125">
        <v>58440900</v>
      </c>
      <c r="S1743" s="125">
        <v>1</v>
      </c>
      <c r="T1743" s="125" t="s">
        <v>7827</v>
      </c>
      <c r="U1743" s="125">
        <v>31114779.739999998</v>
      </c>
      <c r="V1743" s="125">
        <v>82</v>
      </c>
      <c r="W1743" s="125">
        <v>41724.99</v>
      </c>
      <c r="X1743" s="125">
        <v>6448</v>
      </c>
      <c r="Y1743" s="125">
        <v>758.03</v>
      </c>
      <c r="Z1743" s="125" t="s">
        <v>284</v>
      </c>
      <c r="AA1743" s="125">
        <v>0</v>
      </c>
      <c r="AB1743" s="125">
        <v>0</v>
      </c>
      <c r="AC1743" s="125">
        <v>3000000</v>
      </c>
      <c r="AD1743" s="125">
        <v>52008469.850000001</v>
      </c>
    </row>
    <row r="1744" spans="10:30" x14ac:dyDescent="0.2">
      <c r="J1744" s="125">
        <v>1742</v>
      </c>
      <c r="K1744" s="126">
        <v>42263</v>
      </c>
      <c r="L1744" s="125">
        <v>23</v>
      </c>
      <c r="M1744" s="125">
        <v>27</v>
      </c>
      <c r="N1744" s="125">
        <v>21</v>
      </c>
      <c r="O1744" s="125">
        <v>19</v>
      </c>
      <c r="P1744" s="125">
        <v>52</v>
      </c>
      <c r="Q1744" s="125">
        <v>11</v>
      </c>
      <c r="R1744" s="125">
        <v>28516894</v>
      </c>
      <c r="S1744" s="125">
        <v>0</v>
      </c>
      <c r="T1744" s="125"/>
      <c r="U1744" s="125">
        <v>0</v>
      </c>
      <c r="V1744" s="125">
        <v>83</v>
      </c>
      <c r="W1744" s="125">
        <v>20114.88</v>
      </c>
      <c r="X1744" s="125">
        <v>4483</v>
      </c>
      <c r="Y1744" s="125">
        <v>532.02</v>
      </c>
      <c r="Z1744" s="125" t="s">
        <v>283</v>
      </c>
      <c r="AA1744" s="125">
        <v>1</v>
      </c>
      <c r="AB1744" s="125">
        <v>3075458.31</v>
      </c>
      <c r="AC1744" s="125">
        <v>7000000</v>
      </c>
      <c r="AD1744" s="125">
        <v>52447821.039999999</v>
      </c>
    </row>
    <row r="1745" spans="10:30" x14ac:dyDescent="0.2">
      <c r="J1745" s="125">
        <v>1743</v>
      </c>
      <c r="K1745" s="126">
        <v>42266</v>
      </c>
      <c r="L1745" s="125">
        <v>34</v>
      </c>
      <c r="M1745" s="125">
        <v>31</v>
      </c>
      <c r="N1745" s="125">
        <v>29</v>
      </c>
      <c r="O1745" s="125">
        <v>4</v>
      </c>
      <c r="P1745" s="125">
        <v>10</v>
      </c>
      <c r="Q1745" s="125">
        <v>35</v>
      </c>
      <c r="R1745" s="125">
        <v>35694197</v>
      </c>
      <c r="S1745" s="125">
        <v>0</v>
      </c>
      <c r="T1745" s="125"/>
      <c r="U1745" s="125">
        <v>0</v>
      </c>
      <c r="V1745" s="125">
        <v>40</v>
      </c>
      <c r="W1745" s="125">
        <v>52243.33</v>
      </c>
      <c r="X1745" s="125">
        <v>3955</v>
      </c>
      <c r="Y1745" s="125">
        <v>754.82</v>
      </c>
      <c r="Z1745" s="125" t="s">
        <v>283</v>
      </c>
      <c r="AA1745" s="125">
        <v>1</v>
      </c>
      <c r="AB1745" s="125">
        <v>6924966.4299999997</v>
      </c>
      <c r="AC1745" s="125">
        <v>11500000</v>
      </c>
      <c r="AD1745" s="125">
        <v>52997750.789999999</v>
      </c>
    </row>
    <row r="1746" spans="10:30" x14ac:dyDescent="0.2">
      <c r="J1746" s="125">
        <v>1744</v>
      </c>
      <c r="K1746" s="126">
        <v>42270</v>
      </c>
      <c r="L1746" s="125">
        <v>12</v>
      </c>
      <c r="M1746" s="125">
        <v>9</v>
      </c>
      <c r="N1746" s="125">
        <v>56</v>
      </c>
      <c r="O1746" s="125">
        <v>29</v>
      </c>
      <c r="P1746" s="125">
        <v>14</v>
      </c>
      <c r="Q1746" s="125">
        <v>42</v>
      </c>
      <c r="R1746" s="125">
        <v>38474611</v>
      </c>
      <c r="S1746" s="125">
        <v>0</v>
      </c>
      <c r="T1746" s="125"/>
      <c r="U1746" s="125">
        <v>0</v>
      </c>
      <c r="V1746" s="125">
        <v>96</v>
      </c>
      <c r="W1746" s="125">
        <v>23463.68</v>
      </c>
      <c r="X1746" s="125">
        <v>5272</v>
      </c>
      <c r="Y1746" s="125">
        <v>610.37</v>
      </c>
      <c r="Z1746" s="125" t="s">
        <v>283</v>
      </c>
      <c r="AA1746" s="125">
        <v>1</v>
      </c>
      <c r="AB1746" s="125">
        <v>24604511.329999998</v>
      </c>
      <c r="AC1746" s="125">
        <v>30000000</v>
      </c>
      <c r="AD1746" s="125">
        <v>53590517.520000003</v>
      </c>
    </row>
    <row r="1747" spans="10:30" x14ac:dyDescent="0.2">
      <c r="J1747" s="125">
        <v>1745</v>
      </c>
      <c r="K1747" s="126">
        <v>42273</v>
      </c>
      <c r="L1747" s="125">
        <v>13</v>
      </c>
      <c r="M1747" s="125">
        <v>47</v>
      </c>
      <c r="N1747" s="125">
        <v>60</v>
      </c>
      <c r="O1747" s="125">
        <v>18</v>
      </c>
      <c r="P1747" s="125">
        <v>52</v>
      </c>
      <c r="Q1747" s="125">
        <v>9</v>
      </c>
      <c r="R1747" s="125">
        <v>54631755.5</v>
      </c>
      <c r="S1747" s="125">
        <v>0</v>
      </c>
      <c r="T1747" s="125"/>
      <c r="U1747" s="125">
        <v>0</v>
      </c>
      <c r="V1747" s="125">
        <v>128</v>
      </c>
      <c r="W1747" s="125">
        <v>24987.82</v>
      </c>
      <c r="X1747" s="125">
        <v>6976</v>
      </c>
      <c r="Y1747" s="125">
        <v>654.98</v>
      </c>
      <c r="Z1747" s="125" t="s">
        <v>283</v>
      </c>
      <c r="AA1747" s="125">
        <v>1</v>
      </c>
      <c r="AB1747" s="125">
        <v>30496376.239999998</v>
      </c>
      <c r="AC1747" s="125">
        <v>38500000</v>
      </c>
      <c r="AD1747" s="125">
        <v>54432212.520000003</v>
      </c>
    </row>
    <row r="1748" spans="10:30" x14ac:dyDescent="0.2">
      <c r="J1748" s="125">
        <v>1746</v>
      </c>
      <c r="K1748" s="126">
        <v>42277</v>
      </c>
      <c r="L1748" s="125">
        <v>37</v>
      </c>
      <c r="M1748" s="125">
        <v>40</v>
      </c>
      <c r="N1748" s="125">
        <v>6</v>
      </c>
      <c r="O1748" s="125">
        <v>58</v>
      </c>
      <c r="P1748" s="125">
        <v>41</v>
      </c>
      <c r="Q1748" s="125">
        <v>18</v>
      </c>
      <c r="R1748" s="125">
        <v>65809135</v>
      </c>
      <c r="S1748" s="125">
        <v>0</v>
      </c>
      <c r="T1748" s="125"/>
      <c r="U1748" s="125">
        <v>0</v>
      </c>
      <c r="V1748" s="125">
        <v>106</v>
      </c>
      <c r="W1748" s="125">
        <v>36347.410000000003</v>
      </c>
      <c r="X1748" s="125">
        <v>5849</v>
      </c>
      <c r="Y1748" s="125">
        <v>941.02</v>
      </c>
      <c r="Z1748" s="125" t="s">
        <v>283</v>
      </c>
      <c r="AA1748" s="125">
        <v>1</v>
      </c>
      <c r="AB1748" s="125">
        <v>37593686.759999998</v>
      </c>
      <c r="AC1748" s="125">
        <v>45000000</v>
      </c>
      <c r="AD1748" s="125">
        <v>55446114.039999999</v>
      </c>
    </row>
    <row r="1749" spans="10:30" x14ac:dyDescent="0.2">
      <c r="J1749" s="125">
        <v>1747</v>
      </c>
      <c r="K1749" s="126">
        <v>42280</v>
      </c>
      <c r="L1749" s="125">
        <v>53</v>
      </c>
      <c r="M1749" s="125">
        <v>34</v>
      </c>
      <c r="N1749" s="125">
        <v>59</v>
      </c>
      <c r="O1749" s="125">
        <v>33</v>
      </c>
      <c r="P1749" s="125">
        <v>48</v>
      </c>
      <c r="Q1749" s="125">
        <v>6</v>
      </c>
      <c r="R1749" s="125">
        <v>82048242.5</v>
      </c>
      <c r="S1749" s="125">
        <v>2</v>
      </c>
      <c r="T1749" s="125" t="s">
        <v>7830</v>
      </c>
      <c r="U1749" s="125">
        <v>23221167.260000002</v>
      </c>
      <c r="V1749" s="125">
        <v>93</v>
      </c>
      <c r="W1749" s="125">
        <v>51651.09</v>
      </c>
      <c r="X1749" s="125">
        <v>8700</v>
      </c>
      <c r="Y1749" s="125">
        <v>788.76</v>
      </c>
      <c r="Z1749" s="125" t="s">
        <v>284</v>
      </c>
      <c r="AA1749" s="125">
        <v>0</v>
      </c>
      <c r="AB1749" s="125">
        <v>0</v>
      </c>
      <c r="AC1749" s="125">
        <v>3000000</v>
      </c>
      <c r="AD1749" s="125">
        <v>56710206.590000004</v>
      </c>
    </row>
    <row r="1750" spans="10:30" x14ac:dyDescent="0.2">
      <c r="J1750" s="125">
        <v>1748</v>
      </c>
      <c r="K1750" s="126">
        <v>42284</v>
      </c>
      <c r="L1750" s="125">
        <v>2</v>
      </c>
      <c r="M1750" s="125">
        <v>53</v>
      </c>
      <c r="N1750" s="125">
        <v>13</v>
      </c>
      <c r="O1750" s="125">
        <v>49</v>
      </c>
      <c r="P1750" s="125">
        <v>10</v>
      </c>
      <c r="Q1750" s="125">
        <v>41</v>
      </c>
      <c r="R1750" s="125">
        <v>29340979.5</v>
      </c>
      <c r="S1750" s="125">
        <v>0</v>
      </c>
      <c r="T1750" s="125"/>
      <c r="U1750" s="125">
        <v>0</v>
      </c>
      <c r="V1750" s="125">
        <v>76</v>
      </c>
      <c r="W1750" s="125">
        <v>22602.38</v>
      </c>
      <c r="X1750" s="125">
        <v>3731</v>
      </c>
      <c r="Y1750" s="125">
        <v>657.72</v>
      </c>
      <c r="Z1750" s="125" t="s">
        <v>283</v>
      </c>
      <c r="AA1750" s="125">
        <v>1</v>
      </c>
      <c r="AB1750" s="125">
        <v>3164333.37</v>
      </c>
      <c r="AC1750" s="125">
        <v>7000000</v>
      </c>
      <c r="AD1750" s="125">
        <v>57162254.229999997</v>
      </c>
    </row>
    <row r="1751" spans="10:30" x14ac:dyDescent="0.2">
      <c r="J1751" s="125">
        <v>1749</v>
      </c>
      <c r="K1751" s="126">
        <v>42287</v>
      </c>
      <c r="L1751" s="125">
        <v>33</v>
      </c>
      <c r="M1751" s="125">
        <v>13</v>
      </c>
      <c r="N1751" s="125">
        <v>14</v>
      </c>
      <c r="O1751" s="125">
        <v>3</v>
      </c>
      <c r="P1751" s="125">
        <v>43</v>
      </c>
      <c r="Q1751" s="125">
        <v>29</v>
      </c>
      <c r="R1751" s="125">
        <v>38169180</v>
      </c>
      <c r="S1751" s="125">
        <v>0</v>
      </c>
      <c r="T1751" s="125"/>
      <c r="U1751" s="125">
        <v>0</v>
      </c>
      <c r="V1751" s="125">
        <v>78</v>
      </c>
      <c r="W1751" s="125">
        <v>28649.13</v>
      </c>
      <c r="X1751" s="125">
        <v>7101</v>
      </c>
      <c r="Y1751" s="125">
        <v>449.56</v>
      </c>
      <c r="Z1751" s="125" t="s">
        <v>283</v>
      </c>
      <c r="AA1751" s="125">
        <v>1</v>
      </c>
      <c r="AB1751" s="125">
        <v>25583870.579999998</v>
      </c>
      <c r="AC1751" s="125">
        <v>31000000</v>
      </c>
      <c r="AD1751" s="125">
        <v>57750315.280000001</v>
      </c>
    </row>
    <row r="1752" spans="10:30" x14ac:dyDescent="0.2">
      <c r="J1752" s="125">
        <v>1750</v>
      </c>
      <c r="K1752" s="126">
        <v>42290</v>
      </c>
      <c r="L1752" s="125">
        <v>17</v>
      </c>
      <c r="M1752" s="125">
        <v>41</v>
      </c>
      <c r="N1752" s="125">
        <v>48</v>
      </c>
      <c r="O1752" s="125">
        <v>15</v>
      </c>
      <c r="P1752" s="125">
        <v>20</v>
      </c>
      <c r="Q1752" s="125">
        <v>31</v>
      </c>
      <c r="R1752" s="125">
        <v>20345405.5</v>
      </c>
      <c r="S1752" s="125">
        <v>0</v>
      </c>
      <c r="T1752" s="125"/>
      <c r="U1752" s="125">
        <v>0</v>
      </c>
      <c r="V1752" s="125">
        <v>23</v>
      </c>
      <c r="W1752" s="125">
        <v>51788.31</v>
      </c>
      <c r="X1752" s="125">
        <v>1865</v>
      </c>
      <c r="Y1752" s="125">
        <v>912.39</v>
      </c>
      <c r="Z1752" s="125" t="s">
        <v>283</v>
      </c>
      <c r="AA1752" s="125">
        <v>1</v>
      </c>
      <c r="AB1752" s="125">
        <v>27778059.260000002</v>
      </c>
      <c r="AC1752" s="125">
        <v>32000000</v>
      </c>
      <c r="AD1752" s="125">
        <v>58063770.829999998</v>
      </c>
    </row>
    <row r="1753" spans="10:30" x14ac:dyDescent="0.2">
      <c r="J1753" s="125">
        <v>1751</v>
      </c>
      <c r="K1753" s="126">
        <v>42292</v>
      </c>
      <c r="L1753" s="125">
        <v>42</v>
      </c>
      <c r="M1753" s="125">
        <v>22</v>
      </c>
      <c r="N1753" s="125">
        <v>51</v>
      </c>
      <c r="O1753" s="125">
        <v>23</v>
      </c>
      <c r="P1753" s="125">
        <v>57</v>
      </c>
      <c r="Q1753" s="125">
        <v>15</v>
      </c>
      <c r="R1753" s="125">
        <v>45196469.5</v>
      </c>
      <c r="S1753" s="125">
        <v>0</v>
      </c>
      <c r="T1753" s="125"/>
      <c r="U1753" s="125">
        <v>0</v>
      </c>
      <c r="V1753" s="125">
        <v>47</v>
      </c>
      <c r="W1753" s="125">
        <v>56298.89</v>
      </c>
      <c r="X1753" s="125">
        <v>4580</v>
      </c>
      <c r="Y1753" s="125">
        <v>825.34</v>
      </c>
      <c r="Z1753" s="125" t="s">
        <v>283</v>
      </c>
      <c r="AA1753" s="125">
        <v>1</v>
      </c>
      <c r="AB1753" s="125">
        <v>32652357.920000002</v>
      </c>
      <c r="AC1753" s="125">
        <v>40000000</v>
      </c>
      <c r="AD1753" s="125">
        <v>58760099.219999999</v>
      </c>
    </row>
    <row r="1754" spans="10:30" x14ac:dyDescent="0.2">
      <c r="J1754" s="125">
        <v>1752</v>
      </c>
      <c r="K1754" s="126">
        <v>42294</v>
      </c>
      <c r="L1754" s="125">
        <v>36</v>
      </c>
      <c r="M1754" s="125">
        <v>53</v>
      </c>
      <c r="N1754" s="125">
        <v>55</v>
      </c>
      <c r="O1754" s="125">
        <v>37</v>
      </c>
      <c r="P1754" s="125">
        <v>60</v>
      </c>
      <c r="Q1754" s="125">
        <v>9</v>
      </c>
      <c r="R1754" s="125">
        <v>59290882</v>
      </c>
      <c r="S1754" s="125">
        <v>0</v>
      </c>
      <c r="T1754" s="125"/>
      <c r="U1754" s="125">
        <v>0</v>
      </c>
      <c r="V1754" s="125">
        <v>70</v>
      </c>
      <c r="W1754" s="125">
        <v>49588.74</v>
      </c>
      <c r="X1754" s="125">
        <v>5668</v>
      </c>
      <c r="Y1754" s="125">
        <v>874.88</v>
      </c>
      <c r="Z1754" s="125" t="s">
        <v>283</v>
      </c>
      <c r="AA1754" s="125">
        <v>1</v>
      </c>
      <c r="AB1754" s="125">
        <v>39046695.130000003</v>
      </c>
      <c r="AC1754" s="125">
        <v>46000000</v>
      </c>
      <c r="AD1754" s="125">
        <v>59673575.979999997</v>
      </c>
    </row>
    <row r="1755" spans="10:30" x14ac:dyDescent="0.2">
      <c r="J1755" s="125">
        <v>1753</v>
      </c>
      <c r="K1755" s="126">
        <v>42298</v>
      </c>
      <c r="L1755" s="125">
        <v>54</v>
      </c>
      <c r="M1755" s="125">
        <v>8</v>
      </c>
      <c r="N1755" s="125">
        <v>45</v>
      </c>
      <c r="O1755" s="125">
        <v>29</v>
      </c>
      <c r="P1755" s="125">
        <v>35</v>
      </c>
      <c r="Q1755" s="125">
        <v>15</v>
      </c>
      <c r="R1755" s="125">
        <v>76858873</v>
      </c>
      <c r="S1755" s="125">
        <v>1</v>
      </c>
      <c r="T1755" s="125" t="s">
        <v>7835</v>
      </c>
      <c r="U1755" s="125">
        <v>47335685.520000003</v>
      </c>
      <c r="V1755" s="125">
        <v>149</v>
      </c>
      <c r="W1755" s="125">
        <v>30199.58</v>
      </c>
      <c r="X1755" s="125">
        <v>8929</v>
      </c>
      <c r="Y1755" s="125">
        <v>719.92</v>
      </c>
      <c r="Z1755" s="125" t="s">
        <v>284</v>
      </c>
      <c r="AA1755" s="125">
        <v>0</v>
      </c>
      <c r="AB1755" s="125">
        <v>0</v>
      </c>
      <c r="AC1755" s="125">
        <v>3000000</v>
      </c>
      <c r="AD1755" s="125">
        <v>60857717.479999997</v>
      </c>
    </row>
    <row r="1756" spans="10:30" x14ac:dyDescent="0.2">
      <c r="J1756" s="125">
        <v>1754</v>
      </c>
      <c r="K1756" s="126">
        <v>42301</v>
      </c>
      <c r="L1756" s="125">
        <v>20</v>
      </c>
      <c r="M1756" s="125">
        <v>31</v>
      </c>
      <c r="N1756" s="125">
        <v>40</v>
      </c>
      <c r="O1756" s="125">
        <v>30</v>
      </c>
      <c r="P1756" s="125">
        <v>27</v>
      </c>
      <c r="Q1756" s="125">
        <v>53</v>
      </c>
      <c r="R1756" s="125">
        <v>29782637.5</v>
      </c>
      <c r="S1756" s="125">
        <v>0</v>
      </c>
      <c r="T1756" s="125"/>
      <c r="U1756" s="125">
        <v>0</v>
      </c>
      <c r="V1756" s="125">
        <v>22</v>
      </c>
      <c r="W1756" s="125">
        <v>79256.27</v>
      </c>
      <c r="X1756" s="125">
        <v>1958</v>
      </c>
      <c r="Y1756" s="125">
        <v>1272.17</v>
      </c>
      <c r="Z1756" s="125" t="s">
        <v>283</v>
      </c>
      <c r="AA1756" s="125">
        <v>1</v>
      </c>
      <c r="AB1756" s="125">
        <v>18903483.52</v>
      </c>
      <c r="AC1756" s="125">
        <v>23000000</v>
      </c>
      <c r="AD1756" s="125">
        <v>61316569.609999999</v>
      </c>
    </row>
    <row r="1757" spans="10:30" x14ac:dyDescent="0.2">
      <c r="J1757" s="125">
        <v>1755</v>
      </c>
      <c r="K1757" s="126">
        <v>42305</v>
      </c>
      <c r="L1757" s="125">
        <v>48</v>
      </c>
      <c r="M1757" s="125">
        <v>5</v>
      </c>
      <c r="N1757" s="125">
        <v>30</v>
      </c>
      <c r="O1757" s="125">
        <v>18</v>
      </c>
      <c r="P1757" s="125">
        <v>8</v>
      </c>
      <c r="Q1757" s="125">
        <v>2</v>
      </c>
      <c r="R1757" s="125">
        <v>48595981</v>
      </c>
      <c r="S1757" s="125">
        <v>0</v>
      </c>
      <c r="T1757" s="125"/>
      <c r="U1757" s="125">
        <v>0</v>
      </c>
      <c r="V1757" s="125">
        <v>123</v>
      </c>
      <c r="W1757" s="125">
        <v>23130.69</v>
      </c>
      <c r="X1757" s="125">
        <v>8784</v>
      </c>
      <c r="Y1757" s="125">
        <v>462.7</v>
      </c>
      <c r="Z1757" s="125" t="s">
        <v>283</v>
      </c>
      <c r="AA1757" s="125">
        <v>1</v>
      </c>
      <c r="AB1757" s="125">
        <v>24144408.920000002</v>
      </c>
      <c r="AC1757" s="125">
        <v>30000000</v>
      </c>
      <c r="AD1757" s="125">
        <v>62065273.25</v>
      </c>
    </row>
    <row r="1758" spans="10:30" x14ac:dyDescent="0.2">
      <c r="J1758" s="125">
        <v>1756</v>
      </c>
      <c r="K1758" s="126">
        <v>42308</v>
      </c>
      <c r="L1758" s="125">
        <v>28</v>
      </c>
      <c r="M1758" s="125">
        <v>13</v>
      </c>
      <c r="N1758" s="125">
        <v>6</v>
      </c>
      <c r="O1758" s="125">
        <v>14</v>
      </c>
      <c r="P1758" s="125">
        <v>45</v>
      </c>
      <c r="Q1758" s="125">
        <v>35</v>
      </c>
      <c r="R1758" s="125">
        <v>59598896</v>
      </c>
      <c r="S1758" s="125">
        <v>0</v>
      </c>
      <c r="T1758" s="125"/>
      <c r="U1758" s="125">
        <v>0</v>
      </c>
      <c r="V1758" s="125">
        <v>134</v>
      </c>
      <c r="W1758" s="125">
        <v>26039.14</v>
      </c>
      <c r="X1758" s="125">
        <v>10310</v>
      </c>
      <c r="Y1758" s="125">
        <v>483.47</v>
      </c>
      <c r="Z1758" s="125" t="s">
        <v>283</v>
      </c>
      <c r="AA1758" s="125">
        <v>1</v>
      </c>
      <c r="AB1758" s="125">
        <v>30571964.48</v>
      </c>
      <c r="AC1758" s="125">
        <v>39000000</v>
      </c>
      <c r="AD1758" s="125">
        <v>62983495.490000002</v>
      </c>
    </row>
    <row r="1759" spans="10:30" x14ac:dyDescent="0.2">
      <c r="J1759" s="125">
        <v>1757</v>
      </c>
      <c r="K1759" s="126">
        <v>42312</v>
      </c>
      <c r="L1759" s="125">
        <v>43</v>
      </c>
      <c r="M1759" s="125">
        <v>13</v>
      </c>
      <c r="N1759" s="125">
        <v>28</v>
      </c>
      <c r="O1759" s="125">
        <v>56</v>
      </c>
      <c r="P1759" s="125">
        <v>37</v>
      </c>
      <c r="Q1759" s="125">
        <v>25</v>
      </c>
      <c r="R1759" s="125">
        <v>59273746</v>
      </c>
      <c r="S1759" s="125">
        <v>0</v>
      </c>
      <c r="T1759" s="125"/>
      <c r="U1759" s="125">
        <v>0</v>
      </c>
      <c r="V1759" s="125">
        <v>311</v>
      </c>
      <c r="W1759" s="125">
        <v>11158.23</v>
      </c>
      <c r="X1759" s="125">
        <v>11196</v>
      </c>
      <c r="Y1759" s="125">
        <v>442.78</v>
      </c>
      <c r="Z1759" s="125" t="s">
        <v>283</v>
      </c>
      <c r="AA1759" s="125">
        <v>1</v>
      </c>
      <c r="AB1759" s="125">
        <v>36964453.619999997</v>
      </c>
      <c r="AC1759" s="125">
        <v>44000000</v>
      </c>
      <c r="AD1759" s="125">
        <v>63896708.229999997</v>
      </c>
    </row>
    <row r="1760" spans="10:30" x14ac:dyDescent="0.2">
      <c r="J1760" s="125">
        <v>1758</v>
      </c>
      <c r="K1760" s="126">
        <v>42315</v>
      </c>
      <c r="L1760" s="125">
        <v>6</v>
      </c>
      <c r="M1760" s="125">
        <v>23</v>
      </c>
      <c r="N1760" s="125">
        <v>16</v>
      </c>
      <c r="O1760" s="125">
        <v>11</v>
      </c>
      <c r="P1760" s="125">
        <v>42</v>
      </c>
      <c r="Q1760" s="125">
        <v>36</v>
      </c>
      <c r="R1760" s="125">
        <v>82781160</v>
      </c>
      <c r="S1760" s="125">
        <v>0</v>
      </c>
      <c r="T1760" s="125"/>
      <c r="U1760" s="125">
        <v>0</v>
      </c>
      <c r="V1760" s="125">
        <v>230</v>
      </c>
      <c r="W1760" s="125">
        <v>21071.57</v>
      </c>
      <c r="X1760" s="125">
        <v>13800</v>
      </c>
      <c r="Y1760" s="125">
        <v>501.7</v>
      </c>
      <c r="Z1760" s="125" t="s">
        <v>283</v>
      </c>
      <c r="AA1760" s="125">
        <v>1</v>
      </c>
      <c r="AB1760" s="125">
        <v>45892144.25</v>
      </c>
      <c r="AC1760" s="125">
        <v>55000000</v>
      </c>
      <c r="AD1760" s="125">
        <v>65172092.630000003</v>
      </c>
    </row>
    <row r="1761" spans="10:30" x14ac:dyDescent="0.2">
      <c r="J1761" s="125">
        <v>1759</v>
      </c>
      <c r="K1761" s="126">
        <v>42318</v>
      </c>
      <c r="L1761" s="125">
        <v>2</v>
      </c>
      <c r="M1761" s="125">
        <v>14</v>
      </c>
      <c r="N1761" s="125">
        <v>21</v>
      </c>
      <c r="O1761" s="125">
        <v>60</v>
      </c>
      <c r="P1761" s="125">
        <v>22</v>
      </c>
      <c r="Q1761" s="125">
        <v>51</v>
      </c>
      <c r="R1761" s="125">
        <v>60938664.5</v>
      </c>
      <c r="S1761" s="125">
        <v>0</v>
      </c>
      <c r="T1761" s="125"/>
      <c r="U1761" s="125">
        <v>0</v>
      </c>
      <c r="V1761" s="125">
        <v>70</v>
      </c>
      <c r="W1761" s="125">
        <v>50966.89</v>
      </c>
      <c r="X1761" s="125">
        <v>5957</v>
      </c>
      <c r="Y1761" s="125">
        <v>855.57</v>
      </c>
      <c r="Z1761" s="125" t="s">
        <v>283</v>
      </c>
      <c r="AA1761" s="125">
        <v>1</v>
      </c>
      <c r="AB1761" s="125">
        <v>73559490.680000007</v>
      </c>
      <c r="AC1761" s="125">
        <v>80000000</v>
      </c>
      <c r="AD1761" s="125">
        <v>66110956.270000003</v>
      </c>
    </row>
    <row r="1762" spans="10:30" x14ac:dyDescent="0.2">
      <c r="J1762" s="125">
        <v>1760</v>
      </c>
      <c r="K1762" s="126">
        <v>42321</v>
      </c>
      <c r="L1762" s="125">
        <v>25</v>
      </c>
      <c r="M1762" s="125">
        <v>10</v>
      </c>
      <c r="N1762" s="125">
        <v>24</v>
      </c>
      <c r="O1762" s="125">
        <v>47</v>
      </c>
      <c r="P1762" s="125">
        <v>48</v>
      </c>
      <c r="Q1762" s="125">
        <v>36</v>
      </c>
      <c r="R1762" s="125">
        <v>119796096</v>
      </c>
      <c r="S1762" s="125">
        <v>0</v>
      </c>
      <c r="T1762" s="125"/>
      <c r="U1762" s="125">
        <v>0</v>
      </c>
      <c r="V1762" s="125">
        <v>206</v>
      </c>
      <c r="W1762" s="125">
        <v>34046.199999999997</v>
      </c>
      <c r="X1762" s="125">
        <v>14689</v>
      </c>
      <c r="Y1762" s="125">
        <v>682.09</v>
      </c>
      <c r="Z1762" s="125" t="s">
        <v>283</v>
      </c>
      <c r="AA1762" s="125">
        <v>1</v>
      </c>
      <c r="AB1762" s="125">
        <v>86479127.040000007</v>
      </c>
      <c r="AC1762" s="125">
        <v>110000000</v>
      </c>
      <c r="AD1762" s="125">
        <v>67956618.620000005</v>
      </c>
    </row>
    <row r="1763" spans="10:30" x14ac:dyDescent="0.2">
      <c r="J1763" s="125">
        <v>1761</v>
      </c>
      <c r="K1763" s="126">
        <v>42322</v>
      </c>
      <c r="L1763" s="125">
        <v>53</v>
      </c>
      <c r="M1763" s="125">
        <v>36</v>
      </c>
      <c r="N1763" s="125">
        <v>10</v>
      </c>
      <c r="O1763" s="125">
        <v>9</v>
      </c>
      <c r="P1763" s="125">
        <v>50</v>
      </c>
      <c r="Q1763" s="125">
        <v>55</v>
      </c>
      <c r="R1763" s="125">
        <v>165510502.5</v>
      </c>
      <c r="S1763" s="125">
        <v>0</v>
      </c>
      <c r="T1763" s="125"/>
      <c r="U1763" s="125">
        <v>0</v>
      </c>
      <c r="V1763" s="125">
        <v>176</v>
      </c>
      <c r="W1763" s="125">
        <v>55056.18</v>
      </c>
      <c r="X1763" s="125">
        <v>17821</v>
      </c>
      <c r="Y1763" s="125">
        <v>776.76</v>
      </c>
      <c r="Z1763" s="125" t="s">
        <v>283</v>
      </c>
      <c r="AA1763" s="125">
        <v>1</v>
      </c>
      <c r="AB1763" s="125">
        <v>104328919.97</v>
      </c>
      <c r="AC1763" s="125">
        <v>130000000</v>
      </c>
      <c r="AD1763" s="125">
        <v>70506589.049999997</v>
      </c>
    </row>
    <row r="1764" spans="10:30" x14ac:dyDescent="0.2">
      <c r="J1764" s="125">
        <v>1762</v>
      </c>
      <c r="K1764" s="126">
        <v>42326</v>
      </c>
      <c r="L1764" s="125">
        <v>45</v>
      </c>
      <c r="M1764" s="125">
        <v>59</v>
      </c>
      <c r="N1764" s="125">
        <v>42</v>
      </c>
      <c r="O1764" s="125">
        <v>55</v>
      </c>
      <c r="P1764" s="125">
        <v>32</v>
      </c>
      <c r="Q1764" s="125">
        <v>26</v>
      </c>
      <c r="R1764" s="125">
        <v>237608906.5</v>
      </c>
      <c r="S1764" s="125">
        <v>0</v>
      </c>
      <c r="T1764" s="125"/>
      <c r="U1764" s="125">
        <v>0</v>
      </c>
      <c r="V1764" s="125">
        <v>219</v>
      </c>
      <c r="W1764" s="125">
        <v>63520.19</v>
      </c>
      <c r="X1764" s="125">
        <v>18595</v>
      </c>
      <c r="Y1764" s="125">
        <v>1068.71</v>
      </c>
      <c r="Z1764" s="125" t="s">
        <v>283</v>
      </c>
      <c r="AA1764" s="125">
        <v>1</v>
      </c>
      <c r="AB1764" s="125">
        <v>129954301.54000001</v>
      </c>
      <c r="AC1764" s="125">
        <v>170000000</v>
      </c>
      <c r="AD1764" s="125">
        <v>74167357.859999999</v>
      </c>
    </row>
    <row r="1765" spans="10:30" x14ac:dyDescent="0.2">
      <c r="J1765" s="125">
        <v>1763</v>
      </c>
      <c r="K1765" s="126">
        <v>42329</v>
      </c>
      <c r="L1765" s="125">
        <v>21</v>
      </c>
      <c r="M1765" s="125">
        <v>9</v>
      </c>
      <c r="N1765" s="125">
        <v>15</v>
      </c>
      <c r="O1765" s="125">
        <v>36</v>
      </c>
      <c r="P1765" s="125">
        <v>12</v>
      </c>
      <c r="Q1765" s="125">
        <v>31</v>
      </c>
      <c r="R1765" s="125">
        <v>297383730</v>
      </c>
      <c r="S1765" s="125">
        <v>0</v>
      </c>
      <c r="T1765" s="125"/>
      <c r="U1765" s="125">
        <v>0</v>
      </c>
      <c r="V1765" s="125">
        <v>689</v>
      </c>
      <c r="W1765" s="125">
        <v>25269.18</v>
      </c>
      <c r="X1765" s="125">
        <v>43184</v>
      </c>
      <c r="Y1765" s="125">
        <v>575.95000000000005</v>
      </c>
      <c r="Z1765" s="125" t="s">
        <v>283</v>
      </c>
      <c r="AA1765" s="125">
        <v>1</v>
      </c>
      <c r="AB1765" s="125">
        <v>162026211.93000001</v>
      </c>
      <c r="AC1765" s="125">
        <v>200000000</v>
      </c>
      <c r="AD1765" s="125">
        <v>78749059.370000005</v>
      </c>
    </row>
    <row r="1766" spans="10:30" x14ac:dyDescent="0.2">
      <c r="J1766" s="125">
        <v>1764</v>
      </c>
      <c r="K1766" s="126">
        <v>42333</v>
      </c>
      <c r="L1766" s="125">
        <v>6</v>
      </c>
      <c r="M1766" s="125">
        <v>7</v>
      </c>
      <c r="N1766" s="125">
        <v>41</v>
      </c>
      <c r="O1766" s="125">
        <v>39</v>
      </c>
      <c r="P1766" s="125">
        <v>29</v>
      </c>
      <c r="Q1766" s="125">
        <v>55</v>
      </c>
      <c r="R1766" s="125">
        <v>401527962.5</v>
      </c>
      <c r="S1766" s="125">
        <v>1</v>
      </c>
      <c r="T1766" s="125" t="s">
        <v>7835</v>
      </c>
      <c r="U1766" s="125">
        <v>205329753.88999999</v>
      </c>
      <c r="V1766" s="125">
        <v>401</v>
      </c>
      <c r="W1766" s="125">
        <v>58622.54</v>
      </c>
      <c r="X1766" s="125">
        <v>33850</v>
      </c>
      <c r="Y1766" s="125">
        <v>992.09</v>
      </c>
      <c r="Z1766" s="125" t="s">
        <v>284</v>
      </c>
      <c r="AA1766" s="125">
        <v>0</v>
      </c>
      <c r="AB1766" s="125">
        <v>0</v>
      </c>
      <c r="AC1766" s="125">
        <v>100000000</v>
      </c>
      <c r="AD1766" s="125">
        <v>84935279.659999996</v>
      </c>
    </row>
    <row r="1767" spans="10:30" x14ac:dyDescent="0.2">
      <c r="J1767" s="125">
        <v>1765</v>
      </c>
      <c r="K1767" s="126">
        <v>42336</v>
      </c>
      <c r="L1767" s="125">
        <v>1</v>
      </c>
      <c r="M1767" s="125">
        <v>28</v>
      </c>
      <c r="N1767" s="125">
        <v>56</v>
      </c>
      <c r="O1767" s="125">
        <v>37</v>
      </c>
      <c r="P1767" s="125">
        <v>6</v>
      </c>
      <c r="Q1767" s="125">
        <v>58</v>
      </c>
      <c r="R1767" s="125">
        <v>88630710</v>
      </c>
      <c r="S1767" s="125">
        <v>0</v>
      </c>
      <c r="T1767" s="125"/>
      <c r="U1767" s="125">
        <v>0</v>
      </c>
      <c r="V1767" s="125">
        <v>185</v>
      </c>
      <c r="W1767" s="125">
        <v>28048.25</v>
      </c>
      <c r="X1767" s="125">
        <v>9138</v>
      </c>
      <c r="Y1767" s="125">
        <v>811.2</v>
      </c>
      <c r="Z1767" s="125" t="s">
        <v>283</v>
      </c>
      <c r="AA1767" s="125">
        <v>1</v>
      </c>
      <c r="AB1767" s="125">
        <v>92385569</v>
      </c>
      <c r="AC1767" s="125">
        <v>105000000</v>
      </c>
      <c r="AD1767" s="125">
        <v>86300786.310000002</v>
      </c>
    </row>
    <row r="1768" spans="10:30" x14ac:dyDescent="0.2">
      <c r="J1768" s="125">
        <v>1766</v>
      </c>
      <c r="K1768" s="126">
        <v>42340</v>
      </c>
      <c r="L1768" s="125">
        <v>60</v>
      </c>
      <c r="M1768" s="125">
        <v>23</v>
      </c>
      <c r="N1768" s="125">
        <v>22</v>
      </c>
      <c r="O1768" s="125">
        <v>46</v>
      </c>
      <c r="P1768" s="125">
        <v>53</v>
      </c>
      <c r="Q1768" s="125">
        <v>41</v>
      </c>
      <c r="R1768" s="125">
        <v>90839126</v>
      </c>
      <c r="S1768" s="125">
        <v>0</v>
      </c>
      <c r="T1768" s="125"/>
      <c r="U1768" s="125">
        <v>0</v>
      </c>
      <c r="V1768" s="125">
        <v>70</v>
      </c>
      <c r="W1768" s="125">
        <v>75974.539999999994</v>
      </c>
      <c r="X1768" s="125">
        <v>7088</v>
      </c>
      <c r="Y1768" s="125">
        <v>1071.8699999999999</v>
      </c>
      <c r="Z1768" s="125" t="s">
        <v>283</v>
      </c>
      <c r="AA1768" s="125">
        <v>1</v>
      </c>
      <c r="AB1768" s="125">
        <v>102182286.20999999</v>
      </c>
      <c r="AC1768" s="125">
        <v>110000000</v>
      </c>
      <c r="AD1768" s="125">
        <v>87700317.349999994</v>
      </c>
    </row>
    <row r="1769" spans="10:30" x14ac:dyDescent="0.2">
      <c r="J1769" s="125">
        <v>1767</v>
      </c>
      <c r="K1769" s="126">
        <v>42343</v>
      </c>
      <c r="L1769" s="125">
        <v>44</v>
      </c>
      <c r="M1769" s="125">
        <v>26</v>
      </c>
      <c r="N1769" s="125">
        <v>39</v>
      </c>
      <c r="O1769" s="125">
        <v>35</v>
      </c>
      <c r="P1769" s="125">
        <v>16</v>
      </c>
      <c r="Q1769" s="125">
        <v>45</v>
      </c>
      <c r="R1769" s="125">
        <v>94503941</v>
      </c>
      <c r="S1769" s="125">
        <v>0</v>
      </c>
      <c r="T1769" s="125"/>
      <c r="U1769" s="125">
        <v>0</v>
      </c>
      <c r="V1769" s="125">
        <v>84</v>
      </c>
      <c r="W1769" s="125">
        <v>65866.39</v>
      </c>
      <c r="X1769" s="125">
        <v>7608</v>
      </c>
      <c r="Y1769" s="125">
        <v>1038.9000000000001</v>
      </c>
      <c r="Z1769" s="125" t="s">
        <v>283</v>
      </c>
      <c r="AA1769" s="125">
        <v>1</v>
      </c>
      <c r="AB1769" s="125">
        <v>112374242.31</v>
      </c>
      <c r="AC1769" s="125">
        <v>125000000</v>
      </c>
      <c r="AD1769" s="125">
        <v>89156311.090000004</v>
      </c>
    </row>
    <row r="1770" spans="10:30" x14ac:dyDescent="0.2">
      <c r="J1770" s="125">
        <v>1768</v>
      </c>
      <c r="K1770" s="126">
        <v>42347</v>
      </c>
      <c r="L1770" s="125">
        <v>35</v>
      </c>
      <c r="M1770" s="125">
        <v>11</v>
      </c>
      <c r="N1770" s="125">
        <v>7</v>
      </c>
      <c r="O1770" s="125">
        <v>50</v>
      </c>
      <c r="P1770" s="125">
        <v>34</v>
      </c>
      <c r="Q1770" s="125">
        <v>5</v>
      </c>
      <c r="R1770" s="125">
        <v>94529393</v>
      </c>
      <c r="S1770" s="125">
        <v>0</v>
      </c>
      <c r="T1770" s="125"/>
      <c r="U1770" s="125">
        <v>0</v>
      </c>
      <c r="V1770" s="125">
        <v>156</v>
      </c>
      <c r="W1770" s="125">
        <v>35476.07</v>
      </c>
      <c r="X1770" s="125">
        <v>12402</v>
      </c>
      <c r="Y1770" s="125">
        <v>637.48</v>
      </c>
      <c r="Z1770" s="125" t="s">
        <v>283</v>
      </c>
      <c r="AA1770" s="125">
        <v>1</v>
      </c>
      <c r="AB1770" s="125">
        <v>122568943.34</v>
      </c>
      <c r="AC1770" s="125">
        <v>135000000</v>
      </c>
      <c r="AD1770" s="125">
        <v>90612696.969999999</v>
      </c>
    </row>
    <row r="1771" spans="10:30" x14ac:dyDescent="0.2">
      <c r="J1771" s="125">
        <v>1769</v>
      </c>
      <c r="K1771" s="126">
        <v>42350</v>
      </c>
      <c r="L1771" s="125">
        <v>32</v>
      </c>
      <c r="M1771" s="125">
        <v>44</v>
      </c>
      <c r="N1771" s="125">
        <v>54</v>
      </c>
      <c r="O1771" s="125">
        <v>60</v>
      </c>
      <c r="P1771" s="125">
        <v>47</v>
      </c>
      <c r="Q1771" s="125">
        <v>37</v>
      </c>
      <c r="R1771" s="125">
        <v>97673341.5</v>
      </c>
      <c r="S1771" s="125">
        <v>0</v>
      </c>
      <c r="T1771" s="125"/>
      <c r="U1771" s="125">
        <v>0</v>
      </c>
      <c r="V1771" s="125">
        <v>105</v>
      </c>
      <c r="W1771" s="125">
        <v>54460.29</v>
      </c>
      <c r="X1771" s="125">
        <v>7782</v>
      </c>
      <c r="Y1771" s="125">
        <v>1049.73</v>
      </c>
      <c r="Z1771" s="125" t="s">
        <v>283</v>
      </c>
      <c r="AA1771" s="125">
        <v>1</v>
      </c>
      <c r="AB1771" s="125">
        <v>164704569.72999999</v>
      </c>
      <c r="AC1771" s="125">
        <v>175000000</v>
      </c>
      <c r="AD1771" s="125">
        <v>92117520.709999993</v>
      </c>
    </row>
    <row r="1772" spans="10:30" x14ac:dyDescent="0.2">
      <c r="J1772" s="125">
        <v>1770</v>
      </c>
      <c r="K1772" s="126">
        <v>42354</v>
      </c>
      <c r="L1772" s="125">
        <v>34</v>
      </c>
      <c r="M1772" s="125">
        <v>30</v>
      </c>
      <c r="N1772" s="125">
        <v>41</v>
      </c>
      <c r="O1772" s="125">
        <v>11</v>
      </c>
      <c r="P1772" s="125">
        <v>27</v>
      </c>
      <c r="Q1772" s="125">
        <v>26</v>
      </c>
      <c r="R1772" s="125">
        <v>104834271.5</v>
      </c>
      <c r="S1772" s="125">
        <v>0</v>
      </c>
      <c r="T1772" s="125"/>
      <c r="U1772" s="125">
        <v>0</v>
      </c>
      <c r="V1772" s="125">
        <v>110</v>
      </c>
      <c r="W1772" s="125">
        <v>55796.09</v>
      </c>
      <c r="X1772" s="125">
        <v>8861</v>
      </c>
      <c r="Y1772" s="125">
        <v>989.49</v>
      </c>
      <c r="Z1772" s="125" t="s">
        <v>283</v>
      </c>
      <c r="AA1772" s="125">
        <v>1</v>
      </c>
      <c r="AB1772" s="125">
        <v>176010619.84999999</v>
      </c>
      <c r="AC1772" s="125">
        <v>187000000</v>
      </c>
      <c r="AD1772" s="125">
        <v>93732670.739999995</v>
      </c>
    </row>
    <row r="1773" spans="10:30" x14ac:dyDescent="0.2">
      <c r="J1773" s="125">
        <v>1771</v>
      </c>
      <c r="K1773" s="126">
        <v>42357</v>
      </c>
      <c r="L1773" s="125">
        <v>38</v>
      </c>
      <c r="M1773" s="125">
        <v>2</v>
      </c>
      <c r="N1773" s="125">
        <v>27</v>
      </c>
      <c r="O1773" s="125">
        <v>28</v>
      </c>
      <c r="P1773" s="125">
        <v>32</v>
      </c>
      <c r="Q1773" s="125">
        <v>20</v>
      </c>
      <c r="R1773" s="125">
        <v>109030383</v>
      </c>
      <c r="S1773" s="125">
        <v>0</v>
      </c>
      <c r="T1773" s="125"/>
      <c r="U1773" s="125">
        <v>0</v>
      </c>
      <c r="V1773" s="125">
        <v>123</v>
      </c>
      <c r="W1773" s="125">
        <v>51896.21</v>
      </c>
      <c r="X1773" s="125">
        <v>10330</v>
      </c>
      <c r="Y1773" s="125">
        <v>882.75</v>
      </c>
      <c r="Z1773" s="125" t="s">
        <v>283</v>
      </c>
      <c r="AA1773" s="125">
        <v>1</v>
      </c>
      <c r="AB1773" s="125">
        <v>187769207.55000001</v>
      </c>
      <c r="AC1773" s="125">
        <v>195000000</v>
      </c>
      <c r="AD1773" s="125">
        <v>95412469</v>
      </c>
    </row>
    <row r="1774" spans="10:30" x14ac:dyDescent="0.2">
      <c r="J1774" s="125">
        <v>1772</v>
      </c>
      <c r="K1774" s="126">
        <v>42360</v>
      </c>
      <c r="L1774" s="125">
        <v>27</v>
      </c>
      <c r="M1774" s="125">
        <v>39</v>
      </c>
      <c r="N1774" s="125">
        <v>19</v>
      </c>
      <c r="O1774" s="125">
        <v>41</v>
      </c>
      <c r="P1774" s="125">
        <v>12</v>
      </c>
      <c r="Q1774" s="125">
        <v>45</v>
      </c>
      <c r="R1774" s="125">
        <v>89096143.5</v>
      </c>
      <c r="S1774" s="125">
        <v>2</v>
      </c>
      <c r="T1774" s="125" t="s">
        <v>7836</v>
      </c>
      <c r="U1774" s="125">
        <v>98688974.760000005</v>
      </c>
      <c r="V1774" s="125">
        <v>244</v>
      </c>
      <c r="W1774" s="125">
        <v>21377.77</v>
      </c>
      <c r="X1774" s="125">
        <v>13112</v>
      </c>
      <c r="Y1774" s="125">
        <v>568.29999999999995</v>
      </c>
      <c r="Z1774" s="125" t="s">
        <v>284</v>
      </c>
      <c r="AA1774" s="125">
        <v>0</v>
      </c>
      <c r="AB1774" s="125">
        <v>0</v>
      </c>
      <c r="AC1774" s="125">
        <v>3000000</v>
      </c>
      <c r="AD1774" s="125">
        <v>96785146.439999998</v>
      </c>
    </row>
    <row r="1775" spans="10:30" x14ac:dyDescent="0.2">
      <c r="J1775" s="125">
        <v>1773</v>
      </c>
      <c r="K1775" s="126">
        <v>42362</v>
      </c>
      <c r="L1775" s="125">
        <v>45</v>
      </c>
      <c r="M1775" s="125">
        <v>41</v>
      </c>
      <c r="N1775" s="125">
        <v>39</v>
      </c>
      <c r="O1775" s="125">
        <v>30</v>
      </c>
      <c r="P1775" s="125">
        <v>15</v>
      </c>
      <c r="Q1775" s="125">
        <v>59</v>
      </c>
      <c r="R1775" s="125">
        <v>33889656.5</v>
      </c>
      <c r="S1775" s="125">
        <v>0</v>
      </c>
      <c r="T1775" s="125"/>
      <c r="U1775" s="125">
        <v>0</v>
      </c>
      <c r="V1775" s="125">
        <v>36</v>
      </c>
      <c r="W1775" s="125">
        <v>55113.48</v>
      </c>
      <c r="X1775" s="125">
        <v>2312</v>
      </c>
      <c r="Y1775" s="125">
        <v>1225.95</v>
      </c>
      <c r="Z1775" s="125" t="s">
        <v>283</v>
      </c>
      <c r="AA1775" s="125">
        <v>1</v>
      </c>
      <c r="AB1775" s="125">
        <v>3654894.04</v>
      </c>
      <c r="AC1775" s="125">
        <v>6000000</v>
      </c>
      <c r="AD1775" s="125">
        <v>97307274.170000002</v>
      </c>
    </row>
    <row r="1776" spans="10:30" x14ac:dyDescent="0.2">
      <c r="J1776" s="125">
        <v>1774</v>
      </c>
      <c r="K1776" s="126">
        <v>42364</v>
      </c>
      <c r="L1776" s="125">
        <v>1</v>
      </c>
      <c r="M1776" s="125">
        <v>52</v>
      </c>
      <c r="N1776" s="125">
        <v>30</v>
      </c>
      <c r="O1776" s="125">
        <v>60</v>
      </c>
      <c r="P1776" s="125">
        <v>20</v>
      </c>
      <c r="Q1776" s="125">
        <v>12</v>
      </c>
      <c r="R1776" s="125">
        <v>22142158.5</v>
      </c>
      <c r="S1776" s="125">
        <v>0</v>
      </c>
      <c r="T1776" s="125"/>
      <c r="U1776" s="125">
        <v>0</v>
      </c>
      <c r="V1776" s="125">
        <v>37</v>
      </c>
      <c r="W1776" s="125">
        <v>35035.75</v>
      </c>
      <c r="X1776" s="125">
        <v>2707</v>
      </c>
      <c r="Y1776" s="125">
        <v>684.11</v>
      </c>
      <c r="Z1776" s="125" t="s">
        <v>283</v>
      </c>
      <c r="AA1776" s="125">
        <v>1</v>
      </c>
      <c r="AB1776" s="125">
        <v>128027188.92</v>
      </c>
      <c r="AC1776" s="125">
        <v>280000000</v>
      </c>
      <c r="AD1776" s="125">
        <v>128027188.92</v>
      </c>
    </row>
    <row r="1777" spans="10:30" x14ac:dyDescent="0.2">
      <c r="J1777" s="125">
        <v>1775</v>
      </c>
      <c r="K1777" s="126">
        <v>42369</v>
      </c>
      <c r="L1777" s="125">
        <v>31</v>
      </c>
      <c r="M1777" s="125">
        <v>2</v>
      </c>
      <c r="N1777" s="125">
        <v>51</v>
      </c>
      <c r="O1777" s="125">
        <v>42</v>
      </c>
      <c r="P1777" s="125">
        <v>18</v>
      </c>
      <c r="Q1777" s="125">
        <v>56</v>
      </c>
      <c r="R1777" s="125">
        <v>620312112</v>
      </c>
      <c r="S1777" s="125">
        <v>6</v>
      </c>
      <c r="T1777" s="125" t="s">
        <v>7843</v>
      </c>
      <c r="U1777" s="125">
        <v>41088919.049999997</v>
      </c>
      <c r="V1777" s="125">
        <v>827</v>
      </c>
      <c r="W1777" s="125">
        <v>43913.49</v>
      </c>
      <c r="X1777" s="125">
        <v>62767</v>
      </c>
      <c r="Y1777" s="125">
        <v>826.55</v>
      </c>
      <c r="Z1777" s="125" t="s">
        <v>284</v>
      </c>
      <c r="AA1777" s="125">
        <v>0</v>
      </c>
      <c r="AB1777" s="125">
        <v>0</v>
      </c>
      <c r="AC1777" s="125">
        <v>1500000</v>
      </c>
      <c r="AD1777" s="125">
        <v>0</v>
      </c>
    </row>
    <row r="1778" spans="10:30" x14ac:dyDescent="0.2">
      <c r="J1778" s="125">
        <v>1776</v>
      </c>
      <c r="K1778" s="126">
        <v>42371</v>
      </c>
      <c r="L1778" s="125">
        <v>39</v>
      </c>
      <c r="M1778" s="125">
        <v>11</v>
      </c>
      <c r="N1778" s="125">
        <v>48</v>
      </c>
      <c r="O1778" s="125">
        <v>14</v>
      </c>
      <c r="P1778" s="125">
        <v>19</v>
      </c>
      <c r="Q1778" s="125">
        <v>10</v>
      </c>
      <c r="R1778" s="125">
        <v>7895436.5</v>
      </c>
      <c r="S1778" s="125">
        <v>0</v>
      </c>
      <c r="T1778" s="125"/>
      <c r="U1778" s="125">
        <v>0</v>
      </c>
      <c r="V1778" s="125">
        <v>17</v>
      </c>
      <c r="W1778" s="125">
        <v>27190.7</v>
      </c>
      <c r="X1778" s="125">
        <v>1051</v>
      </c>
      <c r="Y1778" s="125">
        <v>628.29999999999995</v>
      </c>
      <c r="Z1778" s="125" t="s">
        <v>283</v>
      </c>
      <c r="AA1778" s="125">
        <v>1</v>
      </c>
      <c r="AB1778" s="125">
        <v>851498.25</v>
      </c>
      <c r="AC1778" s="125">
        <v>2500000</v>
      </c>
      <c r="AD1778" s="125">
        <v>121642.63</v>
      </c>
    </row>
    <row r="1779" spans="10:30" x14ac:dyDescent="0.2">
      <c r="J1779" s="125">
        <v>1777</v>
      </c>
      <c r="K1779" s="126">
        <v>42375</v>
      </c>
      <c r="L1779" s="125">
        <v>55</v>
      </c>
      <c r="M1779" s="125">
        <v>4</v>
      </c>
      <c r="N1779" s="125">
        <v>44</v>
      </c>
      <c r="O1779" s="125">
        <v>38</v>
      </c>
      <c r="P1779" s="125">
        <v>19</v>
      </c>
      <c r="Q1779" s="125">
        <v>52</v>
      </c>
      <c r="R1779" s="125">
        <v>30249282</v>
      </c>
      <c r="S1779" s="125">
        <v>0</v>
      </c>
      <c r="T1779" s="125"/>
      <c r="U1779" s="125">
        <v>0</v>
      </c>
      <c r="V1779" s="125">
        <v>62</v>
      </c>
      <c r="W1779" s="125">
        <v>28129.17</v>
      </c>
      <c r="X1779" s="125">
        <v>3484</v>
      </c>
      <c r="Y1779" s="125">
        <v>715.1</v>
      </c>
      <c r="Z1779" s="125" t="s">
        <v>283</v>
      </c>
      <c r="AA1779" s="125">
        <v>1</v>
      </c>
      <c r="AB1779" s="125">
        <v>4064145.66</v>
      </c>
      <c r="AC1779" s="125">
        <v>7500000</v>
      </c>
      <c r="AD1779" s="125">
        <v>580592.28</v>
      </c>
    </row>
    <row r="1780" spans="10:30" x14ac:dyDescent="0.2">
      <c r="J1780" s="125">
        <v>1778</v>
      </c>
      <c r="K1780" s="126">
        <v>42378</v>
      </c>
      <c r="L1780" s="125">
        <v>4</v>
      </c>
      <c r="M1780" s="125">
        <v>38</v>
      </c>
      <c r="N1780" s="125">
        <v>48</v>
      </c>
      <c r="O1780" s="125">
        <v>10</v>
      </c>
      <c r="P1780" s="125">
        <v>45</v>
      </c>
      <c r="Q1780" s="125">
        <v>40</v>
      </c>
      <c r="R1780" s="125">
        <v>36261571.5</v>
      </c>
      <c r="S1780" s="125">
        <v>0</v>
      </c>
      <c r="T1780" s="125"/>
      <c r="U1780" s="125">
        <v>0</v>
      </c>
      <c r="V1780" s="125">
        <v>37</v>
      </c>
      <c r="W1780" s="125">
        <v>56503.91</v>
      </c>
      <c r="X1780" s="125">
        <v>3457</v>
      </c>
      <c r="Y1780" s="125">
        <v>863.93</v>
      </c>
      <c r="Z1780" s="125" t="s">
        <v>283</v>
      </c>
      <c r="AA1780" s="125">
        <v>1</v>
      </c>
      <c r="AB1780" s="125">
        <v>7915332.7300000004</v>
      </c>
      <c r="AC1780" s="125">
        <v>12000000</v>
      </c>
      <c r="AD1780" s="125">
        <v>1130761.8799999999</v>
      </c>
    </row>
    <row r="1781" spans="10:30" x14ac:dyDescent="0.2">
      <c r="J1781" s="125">
        <v>1779</v>
      </c>
      <c r="K1781" s="126">
        <v>42381</v>
      </c>
      <c r="L1781" s="125">
        <v>25</v>
      </c>
      <c r="M1781" s="125">
        <v>56</v>
      </c>
      <c r="N1781" s="125">
        <v>30</v>
      </c>
      <c r="O1781" s="125">
        <v>12</v>
      </c>
      <c r="P1781" s="125">
        <v>39</v>
      </c>
      <c r="Q1781" s="125">
        <v>57</v>
      </c>
      <c r="R1781" s="125">
        <v>23299384.5</v>
      </c>
      <c r="S1781" s="125">
        <v>0</v>
      </c>
      <c r="T1781" s="125"/>
      <c r="U1781" s="125">
        <v>0</v>
      </c>
      <c r="V1781" s="125">
        <v>30</v>
      </c>
      <c r="W1781" s="125">
        <v>44777.18</v>
      </c>
      <c r="X1781" s="125">
        <v>2162</v>
      </c>
      <c r="Y1781" s="125">
        <v>887.61</v>
      </c>
      <c r="Z1781" s="125" t="s">
        <v>283</v>
      </c>
      <c r="AA1781" s="125">
        <v>1</v>
      </c>
      <c r="AB1781" s="125">
        <v>16920630.960000001</v>
      </c>
      <c r="AC1781" s="125">
        <v>19000000</v>
      </c>
      <c r="AD1781" s="125">
        <v>1484265.96</v>
      </c>
    </row>
    <row r="1782" spans="10:30" x14ac:dyDescent="0.2">
      <c r="J1782" s="125">
        <v>1780</v>
      </c>
      <c r="K1782" s="126">
        <v>42383</v>
      </c>
      <c r="L1782" s="125">
        <v>20</v>
      </c>
      <c r="M1782" s="125">
        <v>6</v>
      </c>
      <c r="N1782" s="125">
        <v>33</v>
      </c>
      <c r="O1782" s="125">
        <v>22</v>
      </c>
      <c r="P1782" s="125">
        <v>31</v>
      </c>
      <c r="Q1782" s="125">
        <v>34</v>
      </c>
      <c r="R1782" s="125">
        <v>36562284.5</v>
      </c>
      <c r="S1782" s="125">
        <v>0</v>
      </c>
      <c r="T1782" s="125"/>
      <c r="U1782" s="125">
        <v>0</v>
      </c>
      <c r="V1782" s="125">
        <v>30</v>
      </c>
      <c r="W1782" s="125">
        <v>70266.06</v>
      </c>
      <c r="X1782" s="125">
        <v>3095</v>
      </c>
      <c r="Y1782" s="125">
        <v>972.98</v>
      </c>
      <c r="Z1782" s="125" t="s">
        <v>283</v>
      </c>
      <c r="AA1782" s="125">
        <v>1</v>
      </c>
      <c r="AB1782" s="125">
        <v>20803755.489999998</v>
      </c>
      <c r="AC1782" s="125">
        <v>24000000</v>
      </c>
      <c r="AD1782" s="125">
        <v>2038998.04</v>
      </c>
    </row>
    <row r="1783" spans="10:30" x14ac:dyDescent="0.2">
      <c r="J1783" s="125">
        <v>1781</v>
      </c>
      <c r="K1783" s="126">
        <v>42385</v>
      </c>
      <c r="L1783" s="125">
        <v>22</v>
      </c>
      <c r="M1783" s="125">
        <v>8</v>
      </c>
      <c r="N1783" s="125">
        <v>52</v>
      </c>
      <c r="O1783" s="125">
        <v>1</v>
      </c>
      <c r="P1783" s="125">
        <v>53</v>
      </c>
      <c r="Q1783" s="125">
        <v>49</v>
      </c>
      <c r="R1783" s="125">
        <v>41885585</v>
      </c>
      <c r="S1783" s="125">
        <v>2</v>
      </c>
      <c r="T1783" s="125" t="s">
        <v>7834</v>
      </c>
      <c r="U1783" s="125">
        <v>12626122.539999999</v>
      </c>
      <c r="V1783" s="125">
        <v>54</v>
      </c>
      <c r="W1783" s="125">
        <v>44720.27</v>
      </c>
      <c r="X1783" s="125">
        <v>3941</v>
      </c>
      <c r="Y1783" s="125">
        <v>875.37</v>
      </c>
      <c r="Z1783" s="125" t="s">
        <v>284</v>
      </c>
      <c r="AA1783" s="125">
        <v>0</v>
      </c>
      <c r="AB1783" s="125">
        <v>0</v>
      </c>
      <c r="AC1783" s="125">
        <v>3000000</v>
      </c>
      <c r="AD1783" s="125">
        <v>2674496.5699999998</v>
      </c>
    </row>
    <row r="1784" spans="10:30" x14ac:dyDescent="0.2">
      <c r="J1784" s="125">
        <v>1782</v>
      </c>
      <c r="K1784" s="126">
        <v>42389</v>
      </c>
      <c r="L1784" s="125">
        <v>34</v>
      </c>
      <c r="M1784" s="125">
        <v>57</v>
      </c>
      <c r="N1784" s="125">
        <v>47</v>
      </c>
      <c r="O1784" s="125">
        <v>18</v>
      </c>
      <c r="P1784" s="125">
        <v>6</v>
      </c>
      <c r="Q1784" s="125">
        <v>52</v>
      </c>
      <c r="R1784" s="125">
        <v>26275648</v>
      </c>
      <c r="S1784" s="125">
        <v>0</v>
      </c>
      <c r="T1784" s="125"/>
      <c r="U1784" s="125">
        <v>0</v>
      </c>
      <c r="V1784" s="125">
        <v>110</v>
      </c>
      <c r="W1784" s="125">
        <v>13771.92</v>
      </c>
      <c r="X1784" s="125">
        <v>3430</v>
      </c>
      <c r="Y1784" s="125">
        <v>630.94000000000005</v>
      </c>
      <c r="Z1784" s="125" t="s">
        <v>283</v>
      </c>
      <c r="AA1784" s="125">
        <v>1</v>
      </c>
      <c r="AB1784" s="125">
        <v>2790624.67</v>
      </c>
      <c r="AC1784" s="125">
        <v>6000000</v>
      </c>
      <c r="AD1784" s="125">
        <v>3073157.25</v>
      </c>
    </row>
    <row r="1785" spans="10:30" x14ac:dyDescent="0.2">
      <c r="J1785" s="125">
        <v>1783</v>
      </c>
      <c r="K1785" s="126">
        <v>42392</v>
      </c>
      <c r="L1785" s="125">
        <v>38</v>
      </c>
      <c r="M1785" s="125">
        <v>16</v>
      </c>
      <c r="N1785" s="125">
        <v>21</v>
      </c>
      <c r="O1785" s="125">
        <v>4</v>
      </c>
      <c r="P1785" s="125">
        <v>18</v>
      </c>
      <c r="Q1785" s="125">
        <v>6</v>
      </c>
      <c r="R1785" s="125">
        <v>33740126</v>
      </c>
      <c r="S1785" s="125">
        <v>0</v>
      </c>
      <c r="T1785" s="125"/>
      <c r="U1785" s="125">
        <v>0</v>
      </c>
      <c r="V1785" s="125">
        <v>67</v>
      </c>
      <c r="W1785" s="125">
        <v>29033.9</v>
      </c>
      <c r="X1785" s="125">
        <v>4886</v>
      </c>
      <c r="Y1785" s="125">
        <v>568.75</v>
      </c>
      <c r="Z1785" s="125" t="s">
        <v>283</v>
      </c>
      <c r="AA1785" s="125">
        <v>1</v>
      </c>
      <c r="AB1785" s="125">
        <v>6374019.75</v>
      </c>
      <c r="AC1785" s="125">
        <v>10000000</v>
      </c>
      <c r="AD1785" s="125">
        <v>3585070.85</v>
      </c>
    </row>
    <row r="1786" spans="10:30" x14ac:dyDescent="0.2">
      <c r="J1786" s="125">
        <v>1784</v>
      </c>
      <c r="K1786" s="126">
        <v>42396</v>
      </c>
      <c r="L1786" s="125">
        <v>30</v>
      </c>
      <c r="M1786" s="125">
        <v>15</v>
      </c>
      <c r="N1786" s="125">
        <v>54</v>
      </c>
      <c r="O1786" s="125">
        <v>55</v>
      </c>
      <c r="P1786" s="125">
        <v>26</v>
      </c>
      <c r="Q1786" s="125">
        <v>4</v>
      </c>
      <c r="R1786" s="125">
        <v>33471119.5</v>
      </c>
      <c r="S1786" s="125">
        <v>0</v>
      </c>
      <c r="T1786" s="125"/>
      <c r="U1786" s="125">
        <v>0</v>
      </c>
      <c r="V1786" s="125">
        <v>32</v>
      </c>
      <c r="W1786" s="125">
        <v>60305.07</v>
      </c>
      <c r="X1786" s="125">
        <v>2896</v>
      </c>
      <c r="Y1786" s="125">
        <v>951.93</v>
      </c>
      <c r="Z1786" s="125" t="s">
        <v>283</v>
      </c>
      <c r="AA1786" s="125">
        <v>1</v>
      </c>
      <c r="AB1786" s="125">
        <v>21406847.550000001</v>
      </c>
      <c r="AC1786" s="125">
        <v>25000000</v>
      </c>
      <c r="AD1786" s="125">
        <v>4092903</v>
      </c>
    </row>
    <row r="1787" spans="10:30" x14ac:dyDescent="0.2">
      <c r="J1787" s="125">
        <v>1785</v>
      </c>
      <c r="K1787" s="126">
        <v>42399</v>
      </c>
      <c r="L1787" s="125">
        <v>27</v>
      </c>
      <c r="M1787" s="125">
        <v>5</v>
      </c>
      <c r="N1787" s="125">
        <v>42</v>
      </c>
      <c r="O1787" s="125">
        <v>54</v>
      </c>
      <c r="P1787" s="125">
        <v>41</v>
      </c>
      <c r="Q1787" s="125">
        <v>11</v>
      </c>
      <c r="R1787" s="125">
        <v>46080240.5</v>
      </c>
      <c r="S1787" s="125">
        <v>0</v>
      </c>
      <c r="T1787" s="125"/>
      <c r="U1787" s="125">
        <v>0</v>
      </c>
      <c r="V1787" s="125">
        <v>91</v>
      </c>
      <c r="W1787" s="125">
        <v>29194.9</v>
      </c>
      <c r="X1787" s="125">
        <v>6410</v>
      </c>
      <c r="Y1787" s="125">
        <v>592.09</v>
      </c>
      <c r="Z1787" s="125" t="s">
        <v>283</v>
      </c>
      <c r="AA1787" s="125">
        <v>1</v>
      </c>
      <c r="AB1787" s="125">
        <v>26300833.649999999</v>
      </c>
      <c r="AC1787" s="125">
        <v>30000000</v>
      </c>
      <c r="AD1787" s="125">
        <v>4792043.88</v>
      </c>
    </row>
    <row r="1788" spans="10:30" x14ac:dyDescent="0.2">
      <c r="J1788" s="125">
        <v>1786</v>
      </c>
      <c r="K1788" s="126">
        <v>42402</v>
      </c>
      <c r="L1788" s="125">
        <v>34</v>
      </c>
      <c r="M1788" s="125">
        <v>8</v>
      </c>
      <c r="N1788" s="125">
        <v>2</v>
      </c>
      <c r="O1788" s="125">
        <v>21</v>
      </c>
      <c r="P1788" s="125">
        <v>25</v>
      </c>
      <c r="Q1788" s="125">
        <v>6</v>
      </c>
      <c r="R1788" s="125">
        <v>29553643</v>
      </c>
      <c r="S1788" s="125">
        <v>0</v>
      </c>
      <c r="T1788" s="125"/>
      <c r="U1788" s="125">
        <v>0</v>
      </c>
      <c r="V1788" s="125">
        <v>76</v>
      </c>
      <c r="W1788" s="125">
        <v>22419.77</v>
      </c>
      <c r="X1788" s="125">
        <v>5065</v>
      </c>
      <c r="Y1788" s="125">
        <v>480.58</v>
      </c>
      <c r="Z1788" s="125" t="s">
        <v>283</v>
      </c>
      <c r="AA1788" s="125">
        <v>1</v>
      </c>
      <c r="AB1788" s="125">
        <v>29439600.199999999</v>
      </c>
      <c r="AC1788" s="125">
        <v>33000000</v>
      </c>
      <c r="AD1788" s="125">
        <v>5240439.12</v>
      </c>
    </row>
    <row r="1789" spans="10:30" x14ac:dyDescent="0.2">
      <c r="J1789" s="125">
        <v>1787</v>
      </c>
      <c r="K1789" s="126">
        <v>42404</v>
      </c>
      <c r="L1789" s="125">
        <v>1</v>
      </c>
      <c r="M1789" s="125">
        <v>29</v>
      </c>
      <c r="N1789" s="125">
        <v>13</v>
      </c>
      <c r="O1789" s="125">
        <v>25</v>
      </c>
      <c r="P1789" s="125">
        <v>5</v>
      </c>
      <c r="Q1789" s="125">
        <v>26</v>
      </c>
      <c r="R1789" s="125">
        <v>43102762.5</v>
      </c>
      <c r="S1789" s="125">
        <v>2</v>
      </c>
      <c r="T1789" s="125" t="s">
        <v>7830</v>
      </c>
      <c r="U1789" s="125">
        <v>17008680.52</v>
      </c>
      <c r="V1789" s="125">
        <v>167</v>
      </c>
      <c r="W1789" s="125">
        <v>14880.66</v>
      </c>
      <c r="X1789" s="125">
        <v>8897</v>
      </c>
      <c r="Y1789" s="125">
        <v>399.02</v>
      </c>
      <c r="Z1789" s="125" t="s">
        <v>284</v>
      </c>
      <c r="AA1789" s="125">
        <v>0</v>
      </c>
      <c r="AB1789" s="125">
        <v>0</v>
      </c>
      <c r="AC1789" s="125">
        <v>3000000</v>
      </c>
      <c r="AD1789" s="125">
        <v>5894404.9699999997</v>
      </c>
    </row>
    <row r="1790" spans="10:30" x14ac:dyDescent="0.2">
      <c r="J1790" s="125">
        <v>1788</v>
      </c>
      <c r="K1790" s="126">
        <v>42406</v>
      </c>
      <c r="L1790" s="125">
        <v>42</v>
      </c>
      <c r="M1790" s="125">
        <v>45</v>
      </c>
      <c r="N1790" s="125">
        <v>56</v>
      </c>
      <c r="O1790" s="125">
        <v>13</v>
      </c>
      <c r="P1790" s="125">
        <v>3</v>
      </c>
      <c r="Q1790" s="125">
        <v>59</v>
      </c>
      <c r="R1790" s="125">
        <v>24935750</v>
      </c>
      <c r="S1790" s="125">
        <v>0</v>
      </c>
      <c r="T1790" s="125"/>
      <c r="U1790" s="125">
        <v>0</v>
      </c>
      <c r="V1790" s="125">
        <v>41</v>
      </c>
      <c r="W1790" s="125">
        <v>35064.86</v>
      </c>
      <c r="X1790" s="125">
        <v>3508</v>
      </c>
      <c r="Y1790" s="125">
        <v>585.46</v>
      </c>
      <c r="Z1790" s="125" t="s">
        <v>283</v>
      </c>
      <c r="AA1790" s="125">
        <v>1</v>
      </c>
      <c r="AB1790" s="125">
        <v>2648319.7999999998</v>
      </c>
      <c r="AC1790" s="125">
        <v>3500000</v>
      </c>
      <c r="AD1790" s="125">
        <v>6272736.3799999999</v>
      </c>
    </row>
    <row r="1791" spans="10:30" x14ac:dyDescent="0.2">
      <c r="J1791" s="125">
        <v>1789</v>
      </c>
      <c r="K1791" s="126">
        <v>42410</v>
      </c>
      <c r="L1791" s="125">
        <v>57</v>
      </c>
      <c r="M1791" s="125">
        <v>59</v>
      </c>
      <c r="N1791" s="125">
        <v>6</v>
      </c>
      <c r="O1791" s="125">
        <v>25</v>
      </c>
      <c r="P1791" s="125">
        <v>43</v>
      </c>
      <c r="Q1791" s="125">
        <v>58</v>
      </c>
      <c r="R1791" s="125">
        <v>15395562</v>
      </c>
      <c r="S1791" s="125">
        <v>0</v>
      </c>
      <c r="T1791" s="125"/>
      <c r="U1791" s="125">
        <v>0</v>
      </c>
      <c r="V1791" s="125">
        <v>16</v>
      </c>
      <c r="W1791" s="125">
        <v>55476.51</v>
      </c>
      <c r="X1791" s="125">
        <v>1574</v>
      </c>
      <c r="Y1791" s="125">
        <v>805.61</v>
      </c>
      <c r="Z1791" s="125" t="s">
        <v>283</v>
      </c>
      <c r="AA1791" s="125">
        <v>1</v>
      </c>
      <c r="AB1791" s="125">
        <v>14902458.789999999</v>
      </c>
      <c r="AC1791" s="125">
        <v>18000000</v>
      </c>
      <c r="AD1791" s="125">
        <v>6506321.7000000002</v>
      </c>
    </row>
    <row r="1792" spans="10:30" x14ac:dyDescent="0.2">
      <c r="J1792" s="125">
        <v>1790</v>
      </c>
      <c r="K1792" s="126">
        <v>42413</v>
      </c>
      <c r="L1792" s="125">
        <v>28</v>
      </c>
      <c r="M1792" s="125">
        <v>13</v>
      </c>
      <c r="N1792" s="125">
        <v>11</v>
      </c>
      <c r="O1792" s="125">
        <v>26</v>
      </c>
      <c r="P1792" s="125">
        <v>50</v>
      </c>
      <c r="Q1792" s="125">
        <v>27</v>
      </c>
      <c r="R1792" s="125">
        <v>43155861</v>
      </c>
      <c r="S1792" s="125">
        <v>0</v>
      </c>
      <c r="T1792" s="125"/>
      <c r="U1792" s="125">
        <v>0</v>
      </c>
      <c r="V1792" s="125">
        <v>72</v>
      </c>
      <c r="W1792" s="125">
        <v>34557.379999999997</v>
      </c>
      <c r="X1792" s="125">
        <v>5672</v>
      </c>
      <c r="Y1792" s="125">
        <v>626.66999999999996</v>
      </c>
      <c r="Z1792" s="125" t="s">
        <v>283</v>
      </c>
      <c r="AA1792" s="125">
        <v>1</v>
      </c>
      <c r="AB1792" s="125">
        <v>19485858.98</v>
      </c>
      <c r="AC1792" s="125">
        <v>24000000</v>
      </c>
      <c r="AD1792" s="125">
        <v>7161093.1699999999</v>
      </c>
    </row>
    <row r="1793" spans="10:30" x14ac:dyDescent="0.2">
      <c r="J1793" s="125">
        <v>1791</v>
      </c>
      <c r="K1793" s="126">
        <v>42417</v>
      </c>
      <c r="L1793" s="125">
        <v>55</v>
      </c>
      <c r="M1793" s="125">
        <v>12</v>
      </c>
      <c r="N1793" s="125">
        <v>50</v>
      </c>
      <c r="O1793" s="125">
        <v>18</v>
      </c>
      <c r="P1793" s="125">
        <v>53</v>
      </c>
      <c r="Q1793" s="125">
        <v>46</v>
      </c>
      <c r="R1793" s="125">
        <v>44687387.5</v>
      </c>
      <c r="S1793" s="125">
        <v>0</v>
      </c>
      <c r="T1793" s="125"/>
      <c r="U1793" s="125">
        <v>0</v>
      </c>
      <c r="V1793" s="125">
        <v>36</v>
      </c>
      <c r="W1793" s="125">
        <v>71567.53</v>
      </c>
      <c r="X1793" s="125">
        <v>3703</v>
      </c>
      <c r="Y1793" s="125">
        <v>993.95</v>
      </c>
      <c r="Z1793" s="125" t="s">
        <v>283</v>
      </c>
      <c r="AA1793" s="125">
        <v>1</v>
      </c>
      <c r="AB1793" s="125">
        <v>24231916.09</v>
      </c>
      <c r="AC1793" s="125">
        <v>30000000</v>
      </c>
      <c r="AD1793" s="125">
        <v>7839101.3600000003</v>
      </c>
    </row>
    <row r="1794" spans="10:30" x14ac:dyDescent="0.2">
      <c r="J1794" s="125">
        <v>1792</v>
      </c>
      <c r="K1794" s="126">
        <v>42420</v>
      </c>
      <c r="L1794" s="125">
        <v>47</v>
      </c>
      <c r="M1794" s="125">
        <v>41</v>
      </c>
      <c r="N1794" s="125">
        <v>18</v>
      </c>
      <c r="O1794" s="125">
        <v>17</v>
      </c>
      <c r="P1794" s="125">
        <v>2</v>
      </c>
      <c r="Q1794" s="125">
        <v>16</v>
      </c>
      <c r="R1794" s="125">
        <v>50964900</v>
      </c>
      <c r="S1794" s="125">
        <v>0</v>
      </c>
      <c r="T1794" s="125"/>
      <c r="U1794" s="125">
        <v>0</v>
      </c>
      <c r="V1794" s="125">
        <v>85</v>
      </c>
      <c r="W1794" s="125">
        <v>34568.92</v>
      </c>
      <c r="X1794" s="125">
        <v>6593</v>
      </c>
      <c r="Y1794" s="125">
        <v>636.67999999999995</v>
      </c>
      <c r="Z1794" s="125" t="s">
        <v>283</v>
      </c>
      <c r="AA1794" s="125">
        <v>1</v>
      </c>
      <c r="AB1794" s="125">
        <v>29644681.07</v>
      </c>
      <c r="AC1794" s="125">
        <v>35000000</v>
      </c>
      <c r="AD1794" s="125">
        <v>8612353.5199999996</v>
      </c>
    </row>
    <row r="1795" spans="10:30" x14ac:dyDescent="0.2">
      <c r="J1795" s="125">
        <v>1793</v>
      </c>
      <c r="K1795" s="126">
        <v>42424</v>
      </c>
      <c r="L1795" s="125">
        <v>56</v>
      </c>
      <c r="M1795" s="125">
        <v>13</v>
      </c>
      <c r="N1795" s="125">
        <v>22</v>
      </c>
      <c r="O1795" s="125">
        <v>54</v>
      </c>
      <c r="P1795" s="125">
        <v>14</v>
      </c>
      <c r="Q1795" s="125">
        <v>58</v>
      </c>
      <c r="R1795" s="125">
        <v>52274470.5</v>
      </c>
      <c r="S1795" s="125">
        <v>1</v>
      </c>
      <c r="T1795" s="125" t="s">
        <v>7832</v>
      </c>
      <c r="U1795" s="125">
        <v>35196529.960000001</v>
      </c>
      <c r="V1795" s="125">
        <v>80</v>
      </c>
      <c r="W1795" s="125">
        <v>37673.26</v>
      </c>
      <c r="X1795" s="125">
        <v>5158</v>
      </c>
      <c r="Y1795" s="125">
        <v>834.72</v>
      </c>
      <c r="Z1795" s="125" t="s">
        <v>284</v>
      </c>
      <c r="AA1795" s="125">
        <v>0</v>
      </c>
      <c r="AB1795" s="125">
        <v>0</v>
      </c>
      <c r="AC1795" s="125">
        <v>3000000</v>
      </c>
      <c r="AD1795" s="125">
        <v>9405474.8100000005</v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/>
  <dimension ref="A1:F528"/>
  <sheetViews>
    <sheetView workbookViewId="0">
      <selection activeCell="N31" sqref="N31"/>
    </sheetView>
  </sheetViews>
  <sheetFormatPr defaultRowHeight="12.75" x14ac:dyDescent="0.2"/>
  <cols>
    <col min="2" max="2" width="10.140625" bestFit="1" customWidth="1"/>
    <col min="3" max="3" width="26.28515625" bestFit="1" customWidth="1"/>
    <col min="4" max="4" width="11.28515625" bestFit="1" customWidth="1"/>
  </cols>
  <sheetData>
    <row r="1" spans="1:6" x14ac:dyDescent="0.2">
      <c r="A1" t="s">
        <v>365</v>
      </c>
      <c r="B1" s="120" t="s">
        <v>364</v>
      </c>
      <c r="C1" t="s">
        <v>363</v>
      </c>
      <c r="D1" s="119" t="s">
        <v>110</v>
      </c>
    </row>
    <row r="2" spans="1:6" x14ac:dyDescent="0.2">
      <c r="A2">
        <v>1</v>
      </c>
      <c r="B2" s="120">
        <v>37397</v>
      </c>
      <c r="C2" t="s">
        <v>351</v>
      </c>
      <c r="D2" s="119">
        <v>94800</v>
      </c>
      <c r="F2" s="97" t="s">
        <v>366</v>
      </c>
    </row>
    <row r="3" spans="1:6" x14ac:dyDescent="0.2">
      <c r="A3">
        <f t="shared" ref="A3:A66" si="0">A2+1</f>
        <v>2</v>
      </c>
      <c r="B3" s="120">
        <v>37413</v>
      </c>
      <c r="C3" t="s">
        <v>351</v>
      </c>
      <c r="D3" s="119">
        <v>21600</v>
      </c>
    </row>
    <row r="4" spans="1:6" x14ac:dyDescent="0.2">
      <c r="A4">
        <f t="shared" si="0"/>
        <v>3</v>
      </c>
      <c r="B4" s="120">
        <v>37435</v>
      </c>
      <c r="C4" t="s">
        <v>351</v>
      </c>
      <c r="D4" s="119">
        <v>30000</v>
      </c>
      <c r="F4" s="97" t="s">
        <v>362</v>
      </c>
    </row>
    <row r="5" spans="1:6" x14ac:dyDescent="0.2">
      <c r="A5">
        <f t="shared" si="0"/>
        <v>4</v>
      </c>
      <c r="B5" s="120">
        <v>37453</v>
      </c>
      <c r="C5" t="s">
        <v>348</v>
      </c>
      <c r="D5" s="119">
        <v>36000</v>
      </c>
    </row>
    <row r="6" spans="1:6" x14ac:dyDescent="0.2">
      <c r="A6">
        <f t="shared" si="0"/>
        <v>5</v>
      </c>
      <c r="B6" s="120">
        <v>37463</v>
      </c>
      <c r="C6" t="s">
        <v>352</v>
      </c>
      <c r="D6" s="119">
        <v>105038.98477157361</v>
      </c>
      <c r="F6" s="97" t="s">
        <v>361</v>
      </c>
    </row>
    <row r="7" spans="1:6" x14ac:dyDescent="0.2">
      <c r="A7">
        <f t="shared" si="0"/>
        <v>6</v>
      </c>
      <c r="B7" s="120">
        <v>37480</v>
      </c>
      <c r="C7" t="s">
        <v>351</v>
      </c>
      <c r="D7" s="119">
        <v>67200</v>
      </c>
    </row>
    <row r="8" spans="1:6" x14ac:dyDescent="0.2">
      <c r="A8">
        <f t="shared" si="0"/>
        <v>7</v>
      </c>
      <c r="B8" s="120">
        <v>37516</v>
      </c>
      <c r="C8" t="s">
        <v>351</v>
      </c>
      <c r="D8" s="119">
        <v>42000</v>
      </c>
      <c r="F8" s="97" t="s">
        <v>360</v>
      </c>
    </row>
    <row r="9" spans="1:6" x14ac:dyDescent="0.2">
      <c r="A9">
        <f t="shared" si="0"/>
        <v>8</v>
      </c>
      <c r="B9" s="120">
        <v>37516</v>
      </c>
      <c r="C9" t="s">
        <v>351</v>
      </c>
      <c r="D9" s="119">
        <v>32400</v>
      </c>
    </row>
    <row r="10" spans="1:6" x14ac:dyDescent="0.2">
      <c r="A10">
        <f t="shared" si="0"/>
        <v>9</v>
      </c>
      <c r="B10" s="120">
        <v>37517</v>
      </c>
      <c r="C10" t="s">
        <v>352</v>
      </c>
      <c r="D10" s="119">
        <v>21374.92385786802</v>
      </c>
    </row>
    <row r="11" spans="1:6" x14ac:dyDescent="0.2">
      <c r="A11">
        <f t="shared" si="0"/>
        <v>10</v>
      </c>
      <c r="B11" s="120">
        <v>37527</v>
      </c>
      <c r="C11" t="s">
        <v>351</v>
      </c>
      <c r="D11" s="119">
        <v>30000</v>
      </c>
      <c r="F11" s="97" t="s">
        <v>359</v>
      </c>
    </row>
    <row r="12" spans="1:6" x14ac:dyDescent="0.2">
      <c r="A12">
        <f t="shared" si="0"/>
        <v>11</v>
      </c>
      <c r="B12" s="120">
        <v>37528</v>
      </c>
      <c r="C12" t="s">
        <v>351</v>
      </c>
      <c r="D12" s="119">
        <v>36000</v>
      </c>
      <c r="F12" s="97" t="s">
        <v>358</v>
      </c>
    </row>
    <row r="13" spans="1:6" x14ac:dyDescent="0.2">
      <c r="A13">
        <f t="shared" si="0"/>
        <v>12</v>
      </c>
      <c r="B13" s="120">
        <v>37539</v>
      </c>
      <c r="C13" t="s">
        <v>350</v>
      </c>
      <c r="D13" s="119">
        <v>37800</v>
      </c>
      <c r="F13" s="97" t="s">
        <v>357</v>
      </c>
    </row>
    <row r="14" spans="1:6" x14ac:dyDescent="0.2">
      <c r="A14">
        <f t="shared" si="0"/>
        <v>13</v>
      </c>
      <c r="B14" s="120">
        <v>37554</v>
      </c>
      <c r="C14" t="s">
        <v>351</v>
      </c>
      <c r="D14" s="119">
        <v>36000</v>
      </c>
      <c r="F14" s="97" t="s">
        <v>356</v>
      </c>
    </row>
    <row r="15" spans="1:6" x14ac:dyDescent="0.2">
      <c r="A15">
        <f t="shared" si="0"/>
        <v>14</v>
      </c>
      <c r="B15" s="120">
        <v>37555</v>
      </c>
      <c r="C15" t="s">
        <v>352</v>
      </c>
      <c r="D15" s="119">
        <v>66730.507614213202</v>
      </c>
    </row>
    <row r="16" spans="1:6" x14ac:dyDescent="0.2">
      <c r="A16">
        <f t="shared" si="0"/>
        <v>15</v>
      </c>
      <c r="B16" s="120">
        <v>37559</v>
      </c>
      <c r="C16" t="s">
        <v>348</v>
      </c>
      <c r="D16" s="119">
        <v>20400</v>
      </c>
      <c r="F16" s="97" t="s">
        <v>355</v>
      </c>
    </row>
    <row r="17" spans="1:6" x14ac:dyDescent="0.2">
      <c r="A17">
        <f t="shared" si="0"/>
        <v>16</v>
      </c>
      <c r="B17" s="120">
        <v>37560</v>
      </c>
      <c r="C17" t="s">
        <v>351</v>
      </c>
      <c r="D17" s="119">
        <v>30000</v>
      </c>
    </row>
    <row r="18" spans="1:6" x14ac:dyDescent="0.2">
      <c r="A18">
        <f t="shared" si="0"/>
        <v>17</v>
      </c>
      <c r="B18" s="120">
        <v>37561</v>
      </c>
      <c r="C18" t="s">
        <v>349</v>
      </c>
      <c r="D18" s="119">
        <v>30000</v>
      </c>
      <c r="F18" s="97" t="s">
        <v>354</v>
      </c>
    </row>
    <row r="19" spans="1:6" x14ac:dyDescent="0.2">
      <c r="A19">
        <f t="shared" si="0"/>
        <v>18</v>
      </c>
      <c r="B19" s="120">
        <v>37574</v>
      </c>
      <c r="C19" t="s">
        <v>351</v>
      </c>
      <c r="D19" s="119">
        <v>27000</v>
      </c>
    </row>
    <row r="20" spans="1:6" x14ac:dyDescent="0.2">
      <c r="A20">
        <f t="shared" si="0"/>
        <v>19</v>
      </c>
      <c r="B20" s="120">
        <v>37581</v>
      </c>
      <c r="C20" t="s">
        <v>352</v>
      </c>
      <c r="D20" s="119">
        <v>75000</v>
      </c>
      <c r="F20" s="97" t="s">
        <v>353</v>
      </c>
    </row>
    <row r="21" spans="1:6" x14ac:dyDescent="0.2">
      <c r="A21">
        <f t="shared" si="0"/>
        <v>20</v>
      </c>
      <c r="B21" s="120">
        <v>37582</v>
      </c>
      <c r="C21" t="s">
        <v>348</v>
      </c>
      <c r="D21" s="119">
        <v>50400</v>
      </c>
    </row>
    <row r="22" spans="1:6" x14ac:dyDescent="0.2">
      <c r="A22">
        <f t="shared" si="0"/>
        <v>21</v>
      </c>
      <c r="B22" s="120">
        <v>37589</v>
      </c>
      <c r="C22" t="s">
        <v>351</v>
      </c>
      <c r="D22" s="119">
        <v>30000</v>
      </c>
      <c r="F22" s="97"/>
    </row>
    <row r="23" spans="1:6" x14ac:dyDescent="0.2">
      <c r="A23">
        <f t="shared" si="0"/>
        <v>22</v>
      </c>
      <c r="B23" s="120">
        <v>37590</v>
      </c>
      <c r="C23" t="s">
        <v>351</v>
      </c>
      <c r="D23" s="119">
        <v>36000</v>
      </c>
    </row>
    <row r="24" spans="1:6" x14ac:dyDescent="0.2">
      <c r="A24">
        <f t="shared" si="0"/>
        <v>23</v>
      </c>
      <c r="B24" s="120">
        <v>37595</v>
      </c>
      <c r="C24" t="s">
        <v>351</v>
      </c>
      <c r="D24" s="119">
        <v>133387.46192893403</v>
      </c>
    </row>
    <row r="25" spans="1:6" x14ac:dyDescent="0.2">
      <c r="A25">
        <f t="shared" si="0"/>
        <v>24</v>
      </c>
      <c r="B25" s="120">
        <v>37595</v>
      </c>
      <c r="C25" t="s">
        <v>351</v>
      </c>
      <c r="D25" s="119">
        <v>15000</v>
      </c>
    </row>
    <row r="26" spans="1:6" x14ac:dyDescent="0.2">
      <c r="A26">
        <f t="shared" si="0"/>
        <v>25</v>
      </c>
      <c r="B26" s="120">
        <v>37607</v>
      </c>
      <c r="C26" t="s">
        <v>352</v>
      </c>
      <c r="D26" s="119">
        <v>75000</v>
      </c>
    </row>
    <row r="27" spans="1:6" x14ac:dyDescent="0.2">
      <c r="A27">
        <f t="shared" si="0"/>
        <v>26</v>
      </c>
      <c r="B27" s="120">
        <v>37630</v>
      </c>
      <c r="C27" t="s">
        <v>351</v>
      </c>
      <c r="D27" s="119">
        <v>22500</v>
      </c>
    </row>
    <row r="28" spans="1:6" x14ac:dyDescent="0.2">
      <c r="A28">
        <f t="shared" si="0"/>
        <v>27</v>
      </c>
      <c r="B28" s="120">
        <v>37638</v>
      </c>
      <c r="C28" t="s">
        <v>352</v>
      </c>
      <c r="D28" s="119">
        <v>75000</v>
      </c>
    </row>
    <row r="29" spans="1:6" x14ac:dyDescent="0.2">
      <c r="A29">
        <f t="shared" si="0"/>
        <v>28</v>
      </c>
      <c r="B29" s="120">
        <v>37645</v>
      </c>
      <c r="C29" t="s">
        <v>351</v>
      </c>
      <c r="D29" s="119">
        <v>15000</v>
      </c>
    </row>
    <row r="30" spans="1:6" x14ac:dyDescent="0.2">
      <c r="A30">
        <f t="shared" si="0"/>
        <v>29</v>
      </c>
      <c r="B30" s="120">
        <v>37648</v>
      </c>
      <c r="C30" t="s">
        <v>352</v>
      </c>
      <c r="D30" s="119">
        <v>172179.44162436551</v>
      </c>
    </row>
    <row r="31" spans="1:6" x14ac:dyDescent="0.2">
      <c r="A31">
        <f t="shared" si="0"/>
        <v>30</v>
      </c>
      <c r="B31" s="120">
        <v>37658</v>
      </c>
      <c r="C31" t="s">
        <v>351</v>
      </c>
      <c r="D31" s="119">
        <v>22500</v>
      </c>
    </row>
    <row r="32" spans="1:6" x14ac:dyDescent="0.2">
      <c r="A32">
        <f t="shared" si="0"/>
        <v>31</v>
      </c>
      <c r="B32" s="120">
        <v>37671</v>
      </c>
      <c r="C32" t="s">
        <v>351</v>
      </c>
      <c r="D32" s="119">
        <v>51000</v>
      </c>
    </row>
    <row r="33" spans="1:4" x14ac:dyDescent="0.2">
      <c r="A33">
        <f t="shared" si="0"/>
        <v>32</v>
      </c>
      <c r="B33" s="120">
        <v>37673</v>
      </c>
      <c r="C33" t="s">
        <v>352</v>
      </c>
      <c r="D33" s="119">
        <v>75000</v>
      </c>
    </row>
    <row r="34" spans="1:4" x14ac:dyDescent="0.2">
      <c r="A34">
        <f t="shared" si="0"/>
        <v>33</v>
      </c>
      <c r="B34" s="120">
        <v>37677</v>
      </c>
      <c r="C34" t="s">
        <v>351</v>
      </c>
      <c r="D34" s="119">
        <v>25200</v>
      </c>
    </row>
    <row r="35" spans="1:4" x14ac:dyDescent="0.2">
      <c r="A35">
        <f t="shared" si="0"/>
        <v>34</v>
      </c>
      <c r="B35" s="120">
        <v>37685</v>
      </c>
      <c r="C35" t="s">
        <v>349</v>
      </c>
      <c r="D35" s="119">
        <v>30000</v>
      </c>
    </row>
    <row r="36" spans="1:4" x14ac:dyDescent="0.2">
      <c r="A36">
        <f t="shared" si="0"/>
        <v>35</v>
      </c>
      <c r="B36" s="120">
        <v>37698</v>
      </c>
      <c r="C36" t="s">
        <v>351</v>
      </c>
      <c r="D36" s="119">
        <v>22500</v>
      </c>
    </row>
    <row r="37" spans="1:4" x14ac:dyDescent="0.2">
      <c r="A37">
        <f t="shared" si="0"/>
        <v>36</v>
      </c>
      <c r="B37" s="120">
        <v>37704</v>
      </c>
      <c r="C37" t="s">
        <v>350</v>
      </c>
      <c r="D37" s="119">
        <v>24633.045685279187</v>
      </c>
    </row>
    <row r="38" spans="1:4" x14ac:dyDescent="0.2">
      <c r="A38">
        <f t="shared" si="0"/>
        <v>37</v>
      </c>
      <c r="B38" s="120">
        <v>37714</v>
      </c>
      <c r="C38" t="s">
        <v>350</v>
      </c>
      <c r="D38" s="119">
        <v>41250</v>
      </c>
    </row>
    <row r="39" spans="1:4" x14ac:dyDescent="0.2">
      <c r="A39">
        <f t="shared" si="0"/>
        <v>38</v>
      </c>
      <c r="B39" s="120">
        <v>37716</v>
      </c>
      <c r="C39" t="s">
        <v>351</v>
      </c>
      <c r="D39" s="119">
        <v>42000</v>
      </c>
    </row>
    <row r="40" spans="1:4" x14ac:dyDescent="0.2">
      <c r="A40">
        <f t="shared" si="0"/>
        <v>39</v>
      </c>
      <c r="B40" s="120">
        <v>37716</v>
      </c>
      <c r="C40" t="s">
        <v>351</v>
      </c>
      <c r="D40" s="119">
        <v>52800</v>
      </c>
    </row>
    <row r="41" spans="1:4" x14ac:dyDescent="0.2">
      <c r="A41">
        <f t="shared" si="0"/>
        <v>40</v>
      </c>
      <c r="B41" s="120">
        <v>37722</v>
      </c>
      <c r="C41" t="s">
        <v>351</v>
      </c>
      <c r="D41" s="119">
        <v>10800</v>
      </c>
    </row>
    <row r="42" spans="1:4" x14ac:dyDescent="0.2">
      <c r="A42">
        <f t="shared" si="0"/>
        <v>41</v>
      </c>
      <c r="B42" s="120">
        <v>37739</v>
      </c>
      <c r="C42" t="s">
        <v>350</v>
      </c>
      <c r="D42" s="119">
        <v>38250</v>
      </c>
    </row>
    <row r="43" spans="1:4" x14ac:dyDescent="0.2">
      <c r="A43">
        <f t="shared" si="0"/>
        <v>42</v>
      </c>
      <c r="B43" s="120">
        <v>37740</v>
      </c>
      <c r="C43" t="s">
        <v>350</v>
      </c>
      <c r="D43" s="119">
        <v>82500</v>
      </c>
    </row>
    <row r="44" spans="1:4" x14ac:dyDescent="0.2">
      <c r="A44">
        <f t="shared" si="0"/>
        <v>43</v>
      </c>
      <c r="B44" s="120">
        <v>37740</v>
      </c>
      <c r="C44" t="s">
        <v>351</v>
      </c>
      <c r="D44" s="119">
        <v>60000</v>
      </c>
    </row>
    <row r="45" spans="1:4" x14ac:dyDescent="0.2">
      <c r="A45">
        <f t="shared" si="0"/>
        <v>44</v>
      </c>
      <c r="B45" s="120">
        <v>37740</v>
      </c>
      <c r="C45" t="s">
        <v>351</v>
      </c>
      <c r="D45" s="119">
        <v>15000</v>
      </c>
    </row>
    <row r="46" spans="1:4" x14ac:dyDescent="0.2">
      <c r="A46">
        <f t="shared" si="0"/>
        <v>45</v>
      </c>
      <c r="B46" s="120">
        <v>37762</v>
      </c>
      <c r="C46" t="s">
        <v>351</v>
      </c>
      <c r="D46" s="119">
        <v>61665</v>
      </c>
    </row>
    <row r="47" spans="1:4" x14ac:dyDescent="0.2">
      <c r="A47">
        <f t="shared" si="0"/>
        <v>46</v>
      </c>
      <c r="B47" s="120">
        <v>37762</v>
      </c>
      <c r="C47" t="s">
        <v>351</v>
      </c>
      <c r="D47" s="119">
        <v>100800</v>
      </c>
    </row>
    <row r="48" spans="1:4" x14ac:dyDescent="0.2">
      <c r="A48">
        <f t="shared" si="0"/>
        <v>47</v>
      </c>
      <c r="B48" s="120">
        <v>37767</v>
      </c>
      <c r="C48" t="s">
        <v>352</v>
      </c>
      <c r="D48" s="119">
        <v>42750</v>
      </c>
    </row>
    <row r="49" spans="1:4" x14ac:dyDescent="0.2">
      <c r="A49">
        <f t="shared" si="0"/>
        <v>48</v>
      </c>
      <c r="B49" s="120">
        <v>37769</v>
      </c>
      <c r="C49" t="s">
        <v>350</v>
      </c>
      <c r="D49" s="119">
        <v>82500</v>
      </c>
    </row>
    <row r="50" spans="1:4" x14ac:dyDescent="0.2">
      <c r="A50">
        <f t="shared" si="0"/>
        <v>49</v>
      </c>
      <c r="B50" s="120">
        <v>37769</v>
      </c>
      <c r="C50" t="s">
        <v>351</v>
      </c>
      <c r="D50" s="119">
        <v>32400</v>
      </c>
    </row>
    <row r="51" spans="1:4" x14ac:dyDescent="0.2">
      <c r="A51">
        <f t="shared" si="0"/>
        <v>50</v>
      </c>
      <c r="B51" s="120">
        <v>37777</v>
      </c>
      <c r="C51" t="s">
        <v>351</v>
      </c>
      <c r="D51" s="119">
        <v>60000</v>
      </c>
    </row>
    <row r="52" spans="1:4" x14ac:dyDescent="0.2">
      <c r="A52">
        <f t="shared" si="0"/>
        <v>51</v>
      </c>
      <c r="B52" s="120">
        <v>37783</v>
      </c>
      <c r="C52" t="s">
        <v>351</v>
      </c>
      <c r="D52" s="119">
        <v>67800</v>
      </c>
    </row>
    <row r="53" spans="1:4" x14ac:dyDescent="0.2">
      <c r="A53">
        <f t="shared" si="0"/>
        <v>52</v>
      </c>
      <c r="B53" s="120">
        <v>37789</v>
      </c>
      <c r="C53" t="s">
        <v>352</v>
      </c>
      <c r="D53" s="119">
        <v>42750</v>
      </c>
    </row>
    <row r="54" spans="1:4" x14ac:dyDescent="0.2">
      <c r="A54">
        <f t="shared" si="0"/>
        <v>53</v>
      </c>
      <c r="B54" s="120">
        <v>37789</v>
      </c>
      <c r="C54" t="s">
        <v>352</v>
      </c>
      <c r="D54" s="119">
        <v>47961</v>
      </c>
    </row>
    <row r="55" spans="1:4" x14ac:dyDescent="0.2">
      <c r="A55">
        <f t="shared" si="0"/>
        <v>54</v>
      </c>
      <c r="B55" s="120">
        <v>37789</v>
      </c>
      <c r="C55" t="s">
        <v>351</v>
      </c>
      <c r="D55" s="119">
        <v>72750</v>
      </c>
    </row>
    <row r="56" spans="1:4" x14ac:dyDescent="0.2">
      <c r="A56">
        <f t="shared" si="0"/>
        <v>55</v>
      </c>
      <c r="B56" s="120">
        <v>37789</v>
      </c>
      <c r="C56" t="s">
        <v>351</v>
      </c>
      <c r="D56" s="119">
        <v>15000</v>
      </c>
    </row>
    <row r="57" spans="1:4" x14ac:dyDescent="0.2">
      <c r="A57">
        <f t="shared" si="0"/>
        <v>56</v>
      </c>
      <c r="B57" s="120">
        <v>37798</v>
      </c>
      <c r="C57" t="s">
        <v>351</v>
      </c>
      <c r="D57" s="119">
        <v>30000</v>
      </c>
    </row>
    <row r="58" spans="1:4" x14ac:dyDescent="0.2">
      <c r="A58">
        <f t="shared" si="0"/>
        <v>57</v>
      </c>
      <c r="B58" s="120">
        <v>37798</v>
      </c>
      <c r="C58" t="s">
        <v>350</v>
      </c>
      <c r="D58" s="119">
        <v>20400</v>
      </c>
    </row>
    <row r="59" spans="1:4" x14ac:dyDescent="0.2">
      <c r="A59">
        <f t="shared" si="0"/>
        <v>58</v>
      </c>
      <c r="B59" s="120">
        <v>37809</v>
      </c>
      <c r="C59" t="s">
        <v>351</v>
      </c>
      <c r="D59" s="119">
        <v>67200</v>
      </c>
    </row>
    <row r="60" spans="1:4" x14ac:dyDescent="0.2">
      <c r="A60">
        <f t="shared" si="0"/>
        <v>59</v>
      </c>
      <c r="B60" s="120">
        <v>37813</v>
      </c>
      <c r="C60" t="s">
        <v>351</v>
      </c>
      <c r="D60" s="119">
        <v>30000</v>
      </c>
    </row>
    <row r="61" spans="1:4" x14ac:dyDescent="0.2">
      <c r="A61">
        <f t="shared" si="0"/>
        <v>60</v>
      </c>
      <c r="B61" s="120">
        <v>37817</v>
      </c>
      <c r="C61" t="s">
        <v>351</v>
      </c>
      <c r="D61" s="119">
        <v>57918</v>
      </c>
    </row>
    <row r="62" spans="1:4" x14ac:dyDescent="0.2">
      <c r="A62">
        <f t="shared" si="0"/>
        <v>61</v>
      </c>
      <c r="B62" s="120">
        <v>37817</v>
      </c>
      <c r="C62" t="s">
        <v>349</v>
      </c>
      <c r="D62" s="119">
        <v>36000</v>
      </c>
    </row>
    <row r="63" spans="1:4" x14ac:dyDescent="0.2">
      <c r="A63">
        <f t="shared" si="0"/>
        <v>62</v>
      </c>
      <c r="B63" s="120">
        <v>37831</v>
      </c>
      <c r="C63" t="s">
        <v>351</v>
      </c>
      <c r="D63" s="119">
        <v>15000</v>
      </c>
    </row>
    <row r="64" spans="1:4" x14ac:dyDescent="0.2">
      <c r="A64">
        <f t="shared" si="0"/>
        <v>63</v>
      </c>
      <c r="B64" s="120">
        <v>37831</v>
      </c>
      <c r="C64" t="s">
        <v>351</v>
      </c>
      <c r="D64" s="119">
        <v>42000</v>
      </c>
    </row>
    <row r="65" spans="1:4" x14ac:dyDescent="0.2">
      <c r="A65">
        <f t="shared" si="0"/>
        <v>64</v>
      </c>
      <c r="B65" s="120">
        <v>37834</v>
      </c>
      <c r="C65" t="s">
        <v>348</v>
      </c>
      <c r="D65" s="119">
        <v>69300</v>
      </c>
    </row>
    <row r="66" spans="1:4" x14ac:dyDescent="0.2">
      <c r="A66">
        <f t="shared" si="0"/>
        <v>65</v>
      </c>
      <c r="B66" s="120">
        <v>37841</v>
      </c>
      <c r="C66" t="s">
        <v>350</v>
      </c>
      <c r="D66" s="119">
        <v>40800</v>
      </c>
    </row>
    <row r="67" spans="1:4" x14ac:dyDescent="0.2">
      <c r="A67">
        <f t="shared" ref="A67:A130" si="1">A66+1</f>
        <v>66</v>
      </c>
      <c r="B67" s="120">
        <v>37841</v>
      </c>
      <c r="C67" t="s">
        <v>350</v>
      </c>
      <c r="D67" s="119">
        <v>40800</v>
      </c>
    </row>
    <row r="68" spans="1:4" x14ac:dyDescent="0.2">
      <c r="A68">
        <f t="shared" si="1"/>
        <v>67</v>
      </c>
      <c r="B68" s="120">
        <v>37876</v>
      </c>
      <c r="C68" t="s">
        <v>351</v>
      </c>
      <c r="D68" s="119">
        <v>262637.25</v>
      </c>
    </row>
    <row r="69" spans="1:4" x14ac:dyDescent="0.2">
      <c r="A69">
        <f t="shared" si="1"/>
        <v>68</v>
      </c>
      <c r="B69" s="120">
        <v>37879</v>
      </c>
      <c r="C69" t="s">
        <v>349</v>
      </c>
      <c r="D69" s="119">
        <v>18000</v>
      </c>
    </row>
    <row r="70" spans="1:4" x14ac:dyDescent="0.2">
      <c r="A70">
        <f t="shared" si="1"/>
        <v>69</v>
      </c>
      <c r="B70" s="120">
        <v>37879</v>
      </c>
      <c r="C70" t="s">
        <v>352</v>
      </c>
      <c r="D70" s="119">
        <v>45000</v>
      </c>
    </row>
    <row r="71" spans="1:4" x14ac:dyDescent="0.2">
      <c r="A71">
        <f t="shared" si="1"/>
        <v>70</v>
      </c>
      <c r="B71" s="120">
        <v>37890</v>
      </c>
      <c r="C71" t="s">
        <v>351</v>
      </c>
      <c r="D71" s="119">
        <v>36000</v>
      </c>
    </row>
    <row r="72" spans="1:4" x14ac:dyDescent="0.2">
      <c r="A72">
        <f t="shared" si="1"/>
        <v>71</v>
      </c>
      <c r="B72" s="120">
        <v>37900</v>
      </c>
      <c r="C72" t="s">
        <v>351</v>
      </c>
      <c r="D72" s="119">
        <v>42000</v>
      </c>
    </row>
    <row r="73" spans="1:4" x14ac:dyDescent="0.2">
      <c r="A73">
        <f t="shared" si="1"/>
        <v>72</v>
      </c>
      <c r="B73" s="120">
        <v>37907</v>
      </c>
      <c r="C73" t="s">
        <v>349</v>
      </c>
      <c r="D73" s="119">
        <v>18000</v>
      </c>
    </row>
    <row r="74" spans="1:4" x14ac:dyDescent="0.2">
      <c r="A74">
        <f t="shared" si="1"/>
        <v>73</v>
      </c>
      <c r="B74" s="120">
        <v>37911</v>
      </c>
      <c r="C74" t="s">
        <v>351</v>
      </c>
      <c r="D74" s="119">
        <v>28800</v>
      </c>
    </row>
    <row r="75" spans="1:4" x14ac:dyDescent="0.2">
      <c r="A75">
        <f t="shared" si="1"/>
        <v>74</v>
      </c>
      <c r="B75" s="120">
        <v>37911</v>
      </c>
      <c r="C75" t="s">
        <v>351</v>
      </c>
      <c r="D75" s="119">
        <v>36000</v>
      </c>
    </row>
    <row r="76" spans="1:4" x14ac:dyDescent="0.2">
      <c r="A76">
        <f t="shared" si="1"/>
        <v>75</v>
      </c>
      <c r="B76" s="120">
        <v>37911</v>
      </c>
      <c r="C76" t="s">
        <v>351</v>
      </c>
      <c r="D76" s="119">
        <v>36000</v>
      </c>
    </row>
    <row r="77" spans="1:4" x14ac:dyDescent="0.2">
      <c r="A77">
        <f t="shared" si="1"/>
        <v>76</v>
      </c>
      <c r="B77" s="120">
        <v>37918</v>
      </c>
      <c r="C77" t="s">
        <v>351</v>
      </c>
      <c r="D77" s="119">
        <v>45000</v>
      </c>
    </row>
    <row r="78" spans="1:4" x14ac:dyDescent="0.2">
      <c r="A78">
        <f t="shared" si="1"/>
        <v>77</v>
      </c>
      <c r="B78" s="120">
        <v>37932</v>
      </c>
      <c r="C78" t="s">
        <v>349</v>
      </c>
      <c r="D78" s="119">
        <v>18000</v>
      </c>
    </row>
    <row r="79" spans="1:4" x14ac:dyDescent="0.2">
      <c r="A79">
        <f t="shared" si="1"/>
        <v>78</v>
      </c>
      <c r="B79" s="120">
        <v>37935</v>
      </c>
      <c r="C79" t="s">
        <v>352</v>
      </c>
      <c r="D79" s="119">
        <v>47961</v>
      </c>
    </row>
    <row r="80" spans="1:4" x14ac:dyDescent="0.2">
      <c r="A80">
        <f t="shared" si="1"/>
        <v>79</v>
      </c>
      <c r="B80" s="120">
        <v>37935</v>
      </c>
      <c r="C80" t="s">
        <v>351</v>
      </c>
      <c r="D80" s="119">
        <v>127500</v>
      </c>
    </row>
    <row r="81" spans="1:4" x14ac:dyDescent="0.2">
      <c r="A81">
        <f t="shared" si="1"/>
        <v>80</v>
      </c>
      <c r="B81" s="120">
        <v>37943</v>
      </c>
      <c r="C81" t="s">
        <v>351</v>
      </c>
      <c r="D81" s="119">
        <v>72000</v>
      </c>
    </row>
    <row r="82" spans="1:4" x14ac:dyDescent="0.2">
      <c r="A82">
        <f t="shared" si="1"/>
        <v>81</v>
      </c>
      <c r="B82" s="120">
        <v>37946</v>
      </c>
      <c r="C82" t="s">
        <v>348</v>
      </c>
      <c r="D82" s="119">
        <v>8250</v>
      </c>
    </row>
    <row r="83" spans="1:4" x14ac:dyDescent="0.2">
      <c r="A83">
        <f t="shared" si="1"/>
        <v>82</v>
      </c>
      <c r="B83" s="120">
        <v>37950</v>
      </c>
      <c r="C83" t="s">
        <v>351</v>
      </c>
      <c r="D83" s="119">
        <v>72000</v>
      </c>
    </row>
    <row r="84" spans="1:4" x14ac:dyDescent="0.2">
      <c r="A84">
        <f t="shared" si="1"/>
        <v>83</v>
      </c>
      <c r="B84" s="120">
        <v>37964</v>
      </c>
      <c r="C84" t="s">
        <v>349</v>
      </c>
      <c r="D84" s="119">
        <v>18000</v>
      </c>
    </row>
    <row r="85" spans="1:4" x14ac:dyDescent="0.2">
      <c r="A85">
        <f t="shared" si="1"/>
        <v>84</v>
      </c>
      <c r="B85" s="120">
        <v>37965</v>
      </c>
      <c r="C85" t="s">
        <v>351</v>
      </c>
      <c r="D85" s="119">
        <v>33600</v>
      </c>
    </row>
    <row r="86" spans="1:4" x14ac:dyDescent="0.2">
      <c r="A86">
        <f t="shared" si="1"/>
        <v>85</v>
      </c>
      <c r="B86" s="120">
        <v>37965</v>
      </c>
      <c r="C86" t="s">
        <v>351</v>
      </c>
      <c r="D86" s="119">
        <v>142500</v>
      </c>
    </row>
    <row r="87" spans="1:4" x14ac:dyDescent="0.2">
      <c r="A87">
        <f t="shared" si="1"/>
        <v>86</v>
      </c>
      <c r="B87" s="120">
        <v>37965</v>
      </c>
      <c r="C87" t="s">
        <v>351</v>
      </c>
      <c r="D87" s="119">
        <v>90000</v>
      </c>
    </row>
    <row r="88" spans="1:4" x14ac:dyDescent="0.2">
      <c r="A88">
        <f t="shared" si="1"/>
        <v>87</v>
      </c>
      <c r="B88" s="120">
        <v>37966</v>
      </c>
      <c r="C88" t="s">
        <v>350</v>
      </c>
      <c r="D88" s="119">
        <v>48450</v>
      </c>
    </row>
    <row r="89" spans="1:4" x14ac:dyDescent="0.2">
      <c r="A89">
        <f t="shared" si="1"/>
        <v>88</v>
      </c>
      <c r="B89" s="120">
        <v>37966</v>
      </c>
      <c r="C89" t="s">
        <v>350</v>
      </c>
      <c r="D89" s="119">
        <v>36414</v>
      </c>
    </row>
    <row r="90" spans="1:4" x14ac:dyDescent="0.2">
      <c r="A90">
        <f t="shared" si="1"/>
        <v>89</v>
      </c>
      <c r="B90" s="120">
        <v>37973</v>
      </c>
      <c r="C90" t="s">
        <v>351</v>
      </c>
      <c r="D90" s="119">
        <v>39750</v>
      </c>
    </row>
    <row r="91" spans="1:4" x14ac:dyDescent="0.2">
      <c r="A91">
        <f t="shared" si="1"/>
        <v>90</v>
      </c>
      <c r="B91" s="120">
        <v>37991</v>
      </c>
      <c r="C91" t="s">
        <v>352</v>
      </c>
      <c r="D91" s="119">
        <v>15000</v>
      </c>
    </row>
    <row r="92" spans="1:4" x14ac:dyDescent="0.2">
      <c r="A92">
        <f t="shared" si="1"/>
        <v>91</v>
      </c>
      <c r="B92" s="120">
        <v>37993</v>
      </c>
      <c r="C92" t="s">
        <v>352</v>
      </c>
      <c r="D92" s="119">
        <v>105000</v>
      </c>
    </row>
    <row r="93" spans="1:4" x14ac:dyDescent="0.2">
      <c r="A93">
        <f t="shared" si="1"/>
        <v>92</v>
      </c>
      <c r="B93" s="120">
        <v>37998</v>
      </c>
      <c r="C93" t="s">
        <v>352</v>
      </c>
      <c r="D93" s="119">
        <v>71941.5</v>
      </c>
    </row>
    <row r="94" spans="1:4" x14ac:dyDescent="0.2">
      <c r="A94">
        <f t="shared" si="1"/>
        <v>93</v>
      </c>
      <c r="B94" s="120">
        <v>37999</v>
      </c>
      <c r="C94" t="s">
        <v>351</v>
      </c>
      <c r="D94" s="119">
        <v>36000</v>
      </c>
    </row>
    <row r="95" spans="1:4" x14ac:dyDescent="0.2">
      <c r="A95">
        <f t="shared" si="1"/>
        <v>94</v>
      </c>
      <c r="B95" s="120">
        <v>37999</v>
      </c>
      <c r="C95" t="s">
        <v>351</v>
      </c>
      <c r="D95" s="119">
        <v>36000</v>
      </c>
    </row>
    <row r="96" spans="1:4" x14ac:dyDescent="0.2">
      <c r="A96">
        <f t="shared" si="1"/>
        <v>95</v>
      </c>
      <c r="B96" s="120">
        <v>38029</v>
      </c>
      <c r="C96" t="s">
        <v>351</v>
      </c>
      <c r="D96" s="119">
        <v>36000</v>
      </c>
    </row>
    <row r="97" spans="1:4" x14ac:dyDescent="0.2">
      <c r="A97">
        <f t="shared" si="1"/>
        <v>96</v>
      </c>
      <c r="B97" s="120">
        <v>38030</v>
      </c>
      <c r="C97" t="s">
        <v>350</v>
      </c>
      <c r="D97" s="119">
        <v>54000</v>
      </c>
    </row>
    <row r="98" spans="1:4" x14ac:dyDescent="0.2">
      <c r="A98">
        <f t="shared" si="1"/>
        <v>97</v>
      </c>
      <c r="B98" s="120">
        <v>38048</v>
      </c>
      <c r="C98" t="s">
        <v>351</v>
      </c>
      <c r="D98" s="119">
        <v>58500</v>
      </c>
    </row>
    <row r="99" spans="1:4" x14ac:dyDescent="0.2">
      <c r="A99">
        <f t="shared" si="1"/>
        <v>98</v>
      </c>
      <c r="B99" s="120">
        <v>38055</v>
      </c>
      <c r="C99" t="s">
        <v>351</v>
      </c>
      <c r="D99" s="119">
        <v>14400</v>
      </c>
    </row>
    <row r="100" spans="1:4" x14ac:dyDescent="0.2">
      <c r="A100">
        <f t="shared" si="1"/>
        <v>99</v>
      </c>
      <c r="B100" s="120">
        <v>38058</v>
      </c>
      <c r="C100" t="s">
        <v>349</v>
      </c>
      <c r="D100" s="119">
        <v>18000</v>
      </c>
    </row>
    <row r="101" spans="1:4" x14ac:dyDescent="0.2">
      <c r="A101">
        <f t="shared" si="1"/>
        <v>100</v>
      </c>
      <c r="B101" s="120">
        <v>38064</v>
      </c>
      <c r="C101" t="s">
        <v>349</v>
      </c>
      <c r="D101" s="119">
        <v>21600</v>
      </c>
    </row>
    <row r="102" spans="1:4" x14ac:dyDescent="0.2">
      <c r="A102">
        <f t="shared" si="1"/>
        <v>101</v>
      </c>
      <c r="B102" s="120">
        <v>38072</v>
      </c>
      <c r="C102" t="s">
        <v>352</v>
      </c>
      <c r="D102" s="119">
        <v>71941.5</v>
      </c>
    </row>
    <row r="103" spans="1:4" x14ac:dyDescent="0.2">
      <c r="A103">
        <f t="shared" si="1"/>
        <v>102</v>
      </c>
      <c r="B103" s="120">
        <v>38078</v>
      </c>
      <c r="C103" t="s">
        <v>351</v>
      </c>
      <c r="D103" s="119">
        <v>36000</v>
      </c>
    </row>
    <row r="104" spans="1:4" x14ac:dyDescent="0.2">
      <c r="A104">
        <f t="shared" si="1"/>
        <v>103</v>
      </c>
      <c r="B104" s="120">
        <v>38082</v>
      </c>
      <c r="C104" t="s">
        <v>351</v>
      </c>
      <c r="D104" s="119">
        <v>100500</v>
      </c>
    </row>
    <row r="105" spans="1:4" x14ac:dyDescent="0.2">
      <c r="A105">
        <f t="shared" si="1"/>
        <v>104</v>
      </c>
      <c r="B105" s="120">
        <v>38082</v>
      </c>
      <c r="C105" t="s">
        <v>351</v>
      </c>
      <c r="D105" s="119">
        <v>171600</v>
      </c>
    </row>
    <row r="106" spans="1:4" x14ac:dyDescent="0.2">
      <c r="A106">
        <f t="shared" si="1"/>
        <v>105</v>
      </c>
      <c r="B106" s="120">
        <v>38082</v>
      </c>
      <c r="C106" t="s">
        <v>349</v>
      </c>
      <c r="D106" s="119">
        <v>220800</v>
      </c>
    </row>
    <row r="107" spans="1:4" x14ac:dyDescent="0.2">
      <c r="A107">
        <f t="shared" si="1"/>
        <v>106</v>
      </c>
      <c r="B107" s="120">
        <v>38089</v>
      </c>
      <c r="C107" t="s">
        <v>351</v>
      </c>
      <c r="D107" s="119">
        <v>18000</v>
      </c>
    </row>
    <row r="108" spans="1:4" x14ac:dyDescent="0.2">
      <c r="A108">
        <f t="shared" si="1"/>
        <v>107</v>
      </c>
      <c r="B108" s="120">
        <v>38099</v>
      </c>
      <c r="C108" t="s">
        <v>351</v>
      </c>
      <c r="D108" s="119">
        <v>75000</v>
      </c>
    </row>
    <row r="109" spans="1:4" x14ac:dyDescent="0.2">
      <c r="A109">
        <f t="shared" si="1"/>
        <v>108</v>
      </c>
      <c r="B109" s="120">
        <v>38100</v>
      </c>
      <c r="C109" t="s">
        <v>352</v>
      </c>
      <c r="D109" s="119">
        <v>47961</v>
      </c>
    </row>
    <row r="110" spans="1:4" x14ac:dyDescent="0.2">
      <c r="A110">
        <f t="shared" si="1"/>
        <v>109</v>
      </c>
      <c r="B110" s="120">
        <v>38110</v>
      </c>
      <c r="C110" t="s">
        <v>351</v>
      </c>
      <c r="D110" s="119">
        <v>32400</v>
      </c>
    </row>
    <row r="111" spans="1:4" x14ac:dyDescent="0.2">
      <c r="A111">
        <f t="shared" si="1"/>
        <v>110</v>
      </c>
      <c r="B111" s="120">
        <v>38110</v>
      </c>
      <c r="C111" t="s">
        <v>351</v>
      </c>
      <c r="D111" s="119">
        <v>45000</v>
      </c>
    </row>
    <row r="112" spans="1:4" x14ac:dyDescent="0.2">
      <c r="A112">
        <f t="shared" si="1"/>
        <v>111</v>
      </c>
      <c r="B112" s="120">
        <v>38133</v>
      </c>
      <c r="C112" t="s">
        <v>351</v>
      </c>
      <c r="D112" s="119">
        <v>88200</v>
      </c>
    </row>
    <row r="113" spans="1:4" x14ac:dyDescent="0.2">
      <c r="A113">
        <f t="shared" si="1"/>
        <v>112</v>
      </c>
      <c r="B113" s="120">
        <v>38139</v>
      </c>
      <c r="C113" t="s">
        <v>351</v>
      </c>
      <c r="D113" s="119">
        <v>30000</v>
      </c>
    </row>
    <row r="114" spans="1:4" x14ac:dyDescent="0.2">
      <c r="A114">
        <f t="shared" si="1"/>
        <v>113</v>
      </c>
      <c r="B114" s="120">
        <v>38139</v>
      </c>
      <c r="C114" t="s">
        <v>350</v>
      </c>
      <c r="D114" s="119">
        <v>48615.75</v>
      </c>
    </row>
    <row r="115" spans="1:4" x14ac:dyDescent="0.2">
      <c r="A115">
        <f t="shared" si="1"/>
        <v>114</v>
      </c>
      <c r="B115" s="120">
        <v>38139</v>
      </c>
      <c r="C115" t="s">
        <v>351</v>
      </c>
      <c r="D115" s="119">
        <v>32400</v>
      </c>
    </row>
    <row r="116" spans="1:4" x14ac:dyDescent="0.2">
      <c r="A116">
        <f t="shared" si="1"/>
        <v>115</v>
      </c>
      <c r="B116" s="120">
        <v>38140</v>
      </c>
      <c r="C116" t="s">
        <v>349</v>
      </c>
      <c r="D116" s="119">
        <v>90000</v>
      </c>
    </row>
    <row r="117" spans="1:4" x14ac:dyDescent="0.2">
      <c r="A117">
        <f t="shared" si="1"/>
        <v>116</v>
      </c>
      <c r="B117" s="120">
        <v>38141</v>
      </c>
      <c r="C117" t="s">
        <v>351</v>
      </c>
      <c r="D117" s="119">
        <v>15300</v>
      </c>
    </row>
    <row r="118" spans="1:4" x14ac:dyDescent="0.2">
      <c r="A118">
        <f t="shared" si="1"/>
        <v>117</v>
      </c>
      <c r="B118" s="120">
        <v>38141</v>
      </c>
      <c r="C118" t="s">
        <v>349</v>
      </c>
      <c r="D118" s="119">
        <v>18000</v>
      </c>
    </row>
    <row r="119" spans="1:4" x14ac:dyDescent="0.2">
      <c r="A119">
        <f t="shared" si="1"/>
        <v>118</v>
      </c>
      <c r="B119" s="120">
        <v>38142</v>
      </c>
      <c r="C119" t="s">
        <v>348</v>
      </c>
      <c r="D119" s="119">
        <v>72000</v>
      </c>
    </row>
    <row r="120" spans="1:4" x14ac:dyDescent="0.2">
      <c r="A120">
        <f t="shared" si="1"/>
        <v>119</v>
      </c>
      <c r="B120" s="120">
        <v>38142</v>
      </c>
      <c r="C120" t="s">
        <v>351</v>
      </c>
      <c r="D120" s="119">
        <v>28500</v>
      </c>
    </row>
    <row r="121" spans="1:4" x14ac:dyDescent="0.2">
      <c r="A121">
        <f t="shared" si="1"/>
        <v>120</v>
      </c>
      <c r="B121" s="120">
        <v>38153</v>
      </c>
      <c r="C121" t="s">
        <v>352</v>
      </c>
      <c r="D121" s="119">
        <v>76737.600000000006</v>
      </c>
    </row>
    <row r="122" spans="1:4" x14ac:dyDescent="0.2">
      <c r="A122">
        <f t="shared" si="1"/>
        <v>121</v>
      </c>
      <c r="B122" s="120">
        <v>38159</v>
      </c>
      <c r="C122" t="s">
        <v>351</v>
      </c>
      <c r="D122" s="119">
        <v>22500</v>
      </c>
    </row>
    <row r="123" spans="1:4" x14ac:dyDescent="0.2">
      <c r="A123">
        <f t="shared" si="1"/>
        <v>122</v>
      </c>
      <c r="B123" s="120">
        <v>38177</v>
      </c>
      <c r="C123" t="s">
        <v>349</v>
      </c>
      <c r="D123" s="119">
        <v>18000</v>
      </c>
    </row>
    <row r="124" spans="1:4" x14ac:dyDescent="0.2">
      <c r="A124">
        <f t="shared" si="1"/>
        <v>123</v>
      </c>
      <c r="B124" s="120">
        <v>38178</v>
      </c>
      <c r="C124" t="s">
        <v>352</v>
      </c>
      <c r="D124" s="119">
        <v>22500</v>
      </c>
    </row>
    <row r="125" spans="1:4" x14ac:dyDescent="0.2">
      <c r="A125">
        <f t="shared" si="1"/>
        <v>124</v>
      </c>
      <c r="B125" s="120">
        <v>38181</v>
      </c>
      <c r="C125" t="s">
        <v>351</v>
      </c>
      <c r="D125" s="119">
        <v>168000</v>
      </c>
    </row>
    <row r="126" spans="1:4" x14ac:dyDescent="0.2">
      <c r="A126">
        <f t="shared" si="1"/>
        <v>125</v>
      </c>
      <c r="B126" s="120">
        <v>38181</v>
      </c>
      <c r="C126" t="s">
        <v>351</v>
      </c>
      <c r="D126" s="119">
        <v>22500</v>
      </c>
    </row>
    <row r="127" spans="1:4" x14ac:dyDescent="0.2">
      <c r="A127">
        <f t="shared" si="1"/>
        <v>126</v>
      </c>
      <c r="B127" s="120">
        <v>38181</v>
      </c>
      <c r="C127" t="s">
        <v>349</v>
      </c>
      <c r="D127" s="119">
        <v>240000</v>
      </c>
    </row>
    <row r="128" spans="1:4" x14ac:dyDescent="0.2">
      <c r="A128">
        <f t="shared" si="1"/>
        <v>127</v>
      </c>
      <c r="B128" s="120">
        <v>38188</v>
      </c>
      <c r="C128" t="s">
        <v>348</v>
      </c>
      <c r="D128" s="119">
        <v>54825.75</v>
      </c>
    </row>
    <row r="129" spans="1:4" x14ac:dyDescent="0.2">
      <c r="A129">
        <f t="shared" si="1"/>
        <v>128</v>
      </c>
      <c r="B129" s="120">
        <v>38188</v>
      </c>
      <c r="C129" t="s">
        <v>348</v>
      </c>
      <c r="D129" s="119">
        <v>32400</v>
      </c>
    </row>
    <row r="130" spans="1:4" x14ac:dyDescent="0.2">
      <c r="A130">
        <f t="shared" si="1"/>
        <v>129</v>
      </c>
      <c r="B130" s="120">
        <v>38188</v>
      </c>
      <c r="C130" t="s">
        <v>351</v>
      </c>
      <c r="D130" s="119">
        <v>36000</v>
      </c>
    </row>
    <row r="131" spans="1:4" x14ac:dyDescent="0.2">
      <c r="A131">
        <f t="shared" ref="A131:A194" si="2">A130+1</f>
        <v>130</v>
      </c>
      <c r="B131" s="120">
        <v>38188</v>
      </c>
      <c r="C131" t="s">
        <v>348</v>
      </c>
      <c r="D131" s="119">
        <v>36000</v>
      </c>
    </row>
    <row r="132" spans="1:4" x14ac:dyDescent="0.2">
      <c r="A132">
        <f t="shared" si="2"/>
        <v>131</v>
      </c>
      <c r="B132" s="120">
        <v>38188</v>
      </c>
      <c r="C132" t="s">
        <v>351</v>
      </c>
      <c r="D132" s="119">
        <v>22500</v>
      </c>
    </row>
    <row r="133" spans="1:4" x14ac:dyDescent="0.2">
      <c r="A133">
        <f t="shared" si="2"/>
        <v>132</v>
      </c>
      <c r="B133" s="120">
        <v>38189</v>
      </c>
      <c r="C133" t="s">
        <v>352</v>
      </c>
      <c r="D133" s="119">
        <v>94500</v>
      </c>
    </row>
    <row r="134" spans="1:4" x14ac:dyDescent="0.2">
      <c r="A134">
        <f t="shared" si="2"/>
        <v>133</v>
      </c>
      <c r="B134" s="120">
        <v>38195</v>
      </c>
      <c r="C134" t="s">
        <v>351</v>
      </c>
      <c r="D134" s="119">
        <v>97992</v>
      </c>
    </row>
    <row r="135" spans="1:4" x14ac:dyDescent="0.2">
      <c r="A135">
        <f t="shared" si="2"/>
        <v>134</v>
      </c>
      <c r="B135" s="120">
        <v>38205</v>
      </c>
      <c r="C135" t="s">
        <v>349</v>
      </c>
      <c r="D135" s="119">
        <v>18000</v>
      </c>
    </row>
    <row r="136" spans="1:4" x14ac:dyDescent="0.2">
      <c r="A136">
        <f t="shared" si="2"/>
        <v>135</v>
      </c>
      <c r="B136" s="120">
        <v>38205</v>
      </c>
      <c r="C136" t="s">
        <v>352</v>
      </c>
      <c r="D136" s="119">
        <v>45000</v>
      </c>
    </row>
    <row r="137" spans="1:4" x14ac:dyDescent="0.2">
      <c r="A137">
        <f t="shared" si="2"/>
        <v>136</v>
      </c>
      <c r="B137" s="120">
        <v>38206</v>
      </c>
      <c r="C137" t="s">
        <v>351</v>
      </c>
      <c r="D137" s="119">
        <v>45000</v>
      </c>
    </row>
    <row r="138" spans="1:4" x14ac:dyDescent="0.2">
      <c r="A138">
        <f t="shared" si="2"/>
        <v>137</v>
      </c>
      <c r="B138" s="120">
        <v>38210</v>
      </c>
      <c r="C138" t="s">
        <v>350</v>
      </c>
      <c r="D138" s="119">
        <v>123891.75000000001</v>
      </c>
    </row>
    <row r="139" spans="1:4" x14ac:dyDescent="0.2">
      <c r="A139">
        <f t="shared" si="2"/>
        <v>138</v>
      </c>
      <c r="B139" s="120">
        <v>38210</v>
      </c>
      <c r="C139" t="s">
        <v>351</v>
      </c>
      <c r="D139" s="119">
        <v>36000</v>
      </c>
    </row>
    <row r="140" spans="1:4" x14ac:dyDescent="0.2">
      <c r="A140">
        <f t="shared" si="2"/>
        <v>139</v>
      </c>
      <c r="B140" s="120">
        <v>38211</v>
      </c>
      <c r="C140" t="s">
        <v>351</v>
      </c>
      <c r="D140" s="119">
        <v>18000</v>
      </c>
    </row>
    <row r="141" spans="1:4" x14ac:dyDescent="0.2">
      <c r="A141">
        <f t="shared" si="2"/>
        <v>140</v>
      </c>
      <c r="B141" s="120">
        <v>38224</v>
      </c>
      <c r="C141" t="s">
        <v>351</v>
      </c>
      <c r="D141" s="119">
        <v>86313.599999999991</v>
      </c>
    </row>
    <row r="142" spans="1:4" x14ac:dyDescent="0.2">
      <c r="A142">
        <f t="shared" si="2"/>
        <v>141</v>
      </c>
      <c r="B142" s="120">
        <v>38224</v>
      </c>
      <c r="C142" t="s">
        <v>351</v>
      </c>
      <c r="D142" s="119">
        <v>7500</v>
      </c>
    </row>
    <row r="143" spans="1:4" x14ac:dyDescent="0.2">
      <c r="A143">
        <f t="shared" si="2"/>
        <v>142</v>
      </c>
      <c r="B143" s="120">
        <v>38231</v>
      </c>
      <c r="C143" t="s">
        <v>351</v>
      </c>
      <c r="D143" s="119">
        <v>12000</v>
      </c>
    </row>
    <row r="144" spans="1:4" x14ac:dyDescent="0.2">
      <c r="A144">
        <f t="shared" si="2"/>
        <v>143</v>
      </c>
      <c r="B144" s="120">
        <v>38232</v>
      </c>
      <c r="C144" t="s">
        <v>351</v>
      </c>
      <c r="D144" s="119">
        <v>24000</v>
      </c>
    </row>
    <row r="145" spans="1:4" x14ac:dyDescent="0.2">
      <c r="A145">
        <f t="shared" si="2"/>
        <v>144</v>
      </c>
      <c r="B145" s="120">
        <v>38245</v>
      </c>
      <c r="C145" t="s">
        <v>352</v>
      </c>
      <c r="D145" s="119">
        <v>38368.949999999997</v>
      </c>
    </row>
    <row r="146" spans="1:4" x14ac:dyDescent="0.2">
      <c r="A146">
        <f t="shared" si="2"/>
        <v>145</v>
      </c>
      <c r="B146" s="120">
        <v>38247</v>
      </c>
      <c r="C146" t="s">
        <v>351</v>
      </c>
      <c r="D146" s="119">
        <v>43156.799999999996</v>
      </c>
    </row>
    <row r="147" spans="1:4" x14ac:dyDescent="0.2">
      <c r="A147">
        <f t="shared" si="2"/>
        <v>146</v>
      </c>
      <c r="B147" s="120">
        <v>38251</v>
      </c>
      <c r="C147" t="s">
        <v>351</v>
      </c>
      <c r="D147" s="119">
        <v>28800</v>
      </c>
    </row>
    <row r="148" spans="1:4" x14ac:dyDescent="0.2">
      <c r="A148">
        <f t="shared" si="2"/>
        <v>147</v>
      </c>
      <c r="B148" s="120">
        <v>38251</v>
      </c>
      <c r="C148" t="s">
        <v>351</v>
      </c>
      <c r="D148" s="119">
        <v>36000</v>
      </c>
    </row>
    <row r="149" spans="1:4" x14ac:dyDescent="0.2">
      <c r="A149">
        <f t="shared" si="2"/>
        <v>148</v>
      </c>
      <c r="B149" s="120">
        <v>38254</v>
      </c>
      <c r="C149" t="s">
        <v>352</v>
      </c>
      <c r="D149" s="119">
        <v>4500</v>
      </c>
    </row>
    <row r="150" spans="1:4" x14ac:dyDescent="0.2">
      <c r="A150">
        <f t="shared" si="2"/>
        <v>149</v>
      </c>
      <c r="B150" s="120">
        <v>38261</v>
      </c>
      <c r="C150" t="s">
        <v>351</v>
      </c>
      <c r="D150" s="119">
        <v>103752</v>
      </c>
    </row>
    <row r="151" spans="1:4" x14ac:dyDescent="0.2">
      <c r="A151">
        <f t="shared" si="2"/>
        <v>150</v>
      </c>
      <c r="B151" s="120">
        <v>38262</v>
      </c>
      <c r="C151" t="s">
        <v>350</v>
      </c>
      <c r="D151" s="119">
        <v>150000</v>
      </c>
    </row>
    <row r="152" spans="1:4" x14ac:dyDescent="0.2">
      <c r="A152">
        <f t="shared" si="2"/>
        <v>151</v>
      </c>
      <c r="B152" s="120">
        <v>38267</v>
      </c>
      <c r="C152" t="s">
        <v>349</v>
      </c>
      <c r="D152" s="119">
        <v>18000</v>
      </c>
    </row>
    <row r="153" spans="1:4" x14ac:dyDescent="0.2">
      <c r="A153">
        <f t="shared" si="2"/>
        <v>152</v>
      </c>
      <c r="B153" s="120">
        <v>38275</v>
      </c>
      <c r="C153" t="s">
        <v>352</v>
      </c>
      <c r="D153" s="119">
        <v>38368.800000000003</v>
      </c>
    </row>
    <row r="154" spans="1:4" x14ac:dyDescent="0.2">
      <c r="A154">
        <f t="shared" si="2"/>
        <v>153</v>
      </c>
      <c r="B154" s="120">
        <v>38294</v>
      </c>
      <c r="C154" t="s">
        <v>351</v>
      </c>
      <c r="D154" s="119">
        <v>33600</v>
      </c>
    </row>
    <row r="155" spans="1:4" x14ac:dyDescent="0.2">
      <c r="A155">
        <f t="shared" si="2"/>
        <v>154</v>
      </c>
      <c r="B155" s="120">
        <v>38294</v>
      </c>
      <c r="C155" t="s">
        <v>351</v>
      </c>
      <c r="D155" s="119">
        <v>72000</v>
      </c>
    </row>
    <row r="156" spans="1:4" x14ac:dyDescent="0.2">
      <c r="A156">
        <f t="shared" si="2"/>
        <v>155</v>
      </c>
      <c r="B156" s="120">
        <v>38294</v>
      </c>
      <c r="C156" t="s">
        <v>350</v>
      </c>
      <c r="D156" s="119">
        <v>56277</v>
      </c>
    </row>
    <row r="157" spans="1:4" x14ac:dyDescent="0.2">
      <c r="A157">
        <f t="shared" si="2"/>
        <v>156</v>
      </c>
      <c r="B157" s="120">
        <v>38294</v>
      </c>
      <c r="C157" t="s">
        <v>348</v>
      </c>
      <c r="D157" s="119">
        <v>71348.549999999988</v>
      </c>
    </row>
    <row r="158" spans="1:4" x14ac:dyDescent="0.2">
      <c r="A158">
        <f t="shared" si="2"/>
        <v>157</v>
      </c>
      <c r="B158" s="120">
        <v>38294</v>
      </c>
      <c r="C158" t="s">
        <v>351</v>
      </c>
      <c r="D158" s="119">
        <v>32400</v>
      </c>
    </row>
    <row r="159" spans="1:4" x14ac:dyDescent="0.2">
      <c r="A159">
        <f t="shared" si="2"/>
        <v>158</v>
      </c>
      <c r="B159" s="120">
        <v>38302</v>
      </c>
      <c r="C159" t="s">
        <v>352</v>
      </c>
      <c r="D159" s="119">
        <v>67500</v>
      </c>
    </row>
    <row r="160" spans="1:4" x14ac:dyDescent="0.2">
      <c r="A160">
        <f t="shared" si="2"/>
        <v>159</v>
      </c>
      <c r="B160" s="120">
        <v>38311</v>
      </c>
      <c r="C160" t="s">
        <v>349</v>
      </c>
      <c r="D160" s="119">
        <v>90000</v>
      </c>
    </row>
    <row r="161" spans="1:4" x14ac:dyDescent="0.2">
      <c r="A161">
        <f t="shared" si="2"/>
        <v>160</v>
      </c>
      <c r="B161" s="120">
        <v>38316</v>
      </c>
      <c r="C161" t="s">
        <v>351</v>
      </c>
      <c r="D161" s="119">
        <v>60000</v>
      </c>
    </row>
    <row r="162" spans="1:4" x14ac:dyDescent="0.2">
      <c r="A162">
        <f t="shared" si="2"/>
        <v>161</v>
      </c>
      <c r="B162" s="120">
        <v>38317</v>
      </c>
      <c r="C162" t="s">
        <v>352</v>
      </c>
      <c r="D162" s="119">
        <v>9000</v>
      </c>
    </row>
    <row r="163" spans="1:4" x14ac:dyDescent="0.2">
      <c r="A163">
        <f t="shared" si="2"/>
        <v>162</v>
      </c>
      <c r="B163" s="120">
        <v>38330</v>
      </c>
      <c r="C163" t="s">
        <v>351</v>
      </c>
      <c r="D163" s="119">
        <v>36000</v>
      </c>
    </row>
    <row r="164" spans="1:4" x14ac:dyDescent="0.2">
      <c r="A164">
        <f t="shared" si="2"/>
        <v>163</v>
      </c>
      <c r="B164" s="120">
        <v>38331</v>
      </c>
      <c r="C164" t="s">
        <v>348</v>
      </c>
      <c r="D164" s="119">
        <v>11250</v>
      </c>
    </row>
    <row r="165" spans="1:4" x14ac:dyDescent="0.2">
      <c r="A165">
        <f t="shared" si="2"/>
        <v>164</v>
      </c>
      <c r="B165" s="120">
        <v>38331</v>
      </c>
      <c r="C165" t="s">
        <v>351</v>
      </c>
      <c r="D165" s="119">
        <v>145648.79999999999</v>
      </c>
    </row>
    <row r="166" spans="1:4" x14ac:dyDescent="0.2">
      <c r="A166">
        <f t="shared" si="2"/>
        <v>165</v>
      </c>
      <c r="B166" s="120">
        <v>38335</v>
      </c>
      <c r="C166" t="s">
        <v>351</v>
      </c>
      <c r="D166" s="119">
        <v>37800</v>
      </c>
    </row>
    <row r="167" spans="1:4" x14ac:dyDescent="0.2">
      <c r="A167">
        <f t="shared" si="2"/>
        <v>166</v>
      </c>
      <c r="B167" s="120">
        <v>38336</v>
      </c>
      <c r="C167" t="s">
        <v>351</v>
      </c>
      <c r="D167" s="119">
        <v>45000</v>
      </c>
    </row>
    <row r="168" spans="1:4" x14ac:dyDescent="0.2">
      <c r="A168">
        <f t="shared" si="2"/>
        <v>167</v>
      </c>
      <c r="B168" s="120">
        <v>38337</v>
      </c>
      <c r="C168" t="s">
        <v>352</v>
      </c>
      <c r="D168" s="119">
        <v>38368.800000000003</v>
      </c>
    </row>
    <row r="169" spans="1:4" x14ac:dyDescent="0.2">
      <c r="A169">
        <f t="shared" si="2"/>
        <v>168</v>
      </c>
      <c r="B169" s="120">
        <v>38337</v>
      </c>
      <c r="C169" t="s">
        <v>351</v>
      </c>
      <c r="D169" s="119">
        <v>36000</v>
      </c>
    </row>
    <row r="170" spans="1:4" x14ac:dyDescent="0.2">
      <c r="A170">
        <f t="shared" si="2"/>
        <v>169</v>
      </c>
      <c r="B170" s="120">
        <v>38355</v>
      </c>
      <c r="C170" t="s">
        <v>351</v>
      </c>
      <c r="D170" s="119">
        <v>194231.25</v>
      </c>
    </row>
    <row r="171" spans="1:4" x14ac:dyDescent="0.2">
      <c r="A171">
        <f t="shared" si="2"/>
        <v>170</v>
      </c>
      <c r="B171" s="120">
        <v>38358</v>
      </c>
      <c r="C171" t="s">
        <v>350</v>
      </c>
      <c r="D171" s="119">
        <v>15300</v>
      </c>
    </row>
    <row r="172" spans="1:4" x14ac:dyDescent="0.2">
      <c r="A172">
        <f t="shared" si="2"/>
        <v>171</v>
      </c>
      <c r="B172" s="120">
        <v>38359</v>
      </c>
      <c r="C172" t="s">
        <v>351</v>
      </c>
      <c r="D172" s="119">
        <v>24000</v>
      </c>
    </row>
    <row r="173" spans="1:4" x14ac:dyDescent="0.2">
      <c r="A173">
        <f t="shared" si="2"/>
        <v>172</v>
      </c>
      <c r="B173" s="120">
        <v>38373</v>
      </c>
      <c r="C173" t="s">
        <v>352</v>
      </c>
      <c r="D173" s="119">
        <v>41116.65</v>
      </c>
    </row>
    <row r="174" spans="1:4" x14ac:dyDescent="0.2">
      <c r="A174">
        <f t="shared" si="2"/>
        <v>173</v>
      </c>
      <c r="B174" s="120">
        <v>38393</v>
      </c>
      <c r="C174" t="s">
        <v>349</v>
      </c>
      <c r="D174" s="119">
        <v>45000</v>
      </c>
    </row>
    <row r="175" spans="1:4" x14ac:dyDescent="0.2">
      <c r="A175">
        <f t="shared" si="2"/>
        <v>174</v>
      </c>
      <c r="B175" s="120">
        <v>38394</v>
      </c>
      <c r="C175" t="s">
        <v>348</v>
      </c>
      <c r="D175" s="119">
        <v>39502.049999999996</v>
      </c>
    </row>
    <row r="176" spans="1:4" x14ac:dyDescent="0.2">
      <c r="A176">
        <f t="shared" si="2"/>
        <v>175</v>
      </c>
      <c r="B176" s="120">
        <v>38413</v>
      </c>
      <c r="C176" t="s">
        <v>351</v>
      </c>
      <c r="D176" s="119">
        <v>188296.94999999998</v>
      </c>
    </row>
    <row r="177" spans="1:4" x14ac:dyDescent="0.2">
      <c r="A177">
        <f t="shared" si="2"/>
        <v>176</v>
      </c>
      <c r="B177" s="120">
        <v>38427</v>
      </c>
      <c r="C177" t="s">
        <v>350</v>
      </c>
      <c r="D177" s="119">
        <v>34000.050000000003</v>
      </c>
    </row>
    <row r="178" spans="1:4" x14ac:dyDescent="0.2">
      <c r="A178">
        <f t="shared" si="2"/>
        <v>177</v>
      </c>
      <c r="B178" s="120">
        <v>38429</v>
      </c>
      <c r="C178" t="s">
        <v>351</v>
      </c>
      <c r="D178" s="119">
        <v>30000</v>
      </c>
    </row>
    <row r="179" spans="1:4" x14ac:dyDescent="0.2">
      <c r="A179">
        <f t="shared" si="2"/>
        <v>178</v>
      </c>
      <c r="B179" s="120">
        <v>38433</v>
      </c>
      <c r="C179" t="s">
        <v>351</v>
      </c>
      <c r="D179" s="119">
        <v>52500</v>
      </c>
    </row>
    <row r="180" spans="1:4" x14ac:dyDescent="0.2">
      <c r="A180">
        <f t="shared" si="2"/>
        <v>179</v>
      </c>
      <c r="B180" s="120">
        <v>38454</v>
      </c>
      <c r="C180" t="s">
        <v>351</v>
      </c>
      <c r="D180" s="119">
        <v>42000</v>
      </c>
    </row>
    <row r="181" spans="1:4" x14ac:dyDescent="0.2">
      <c r="A181">
        <f t="shared" si="2"/>
        <v>180</v>
      </c>
      <c r="B181" s="120">
        <v>38454</v>
      </c>
      <c r="C181" t="s">
        <v>351</v>
      </c>
      <c r="D181" s="119">
        <v>42000</v>
      </c>
    </row>
    <row r="182" spans="1:4" x14ac:dyDescent="0.2">
      <c r="A182">
        <f t="shared" si="2"/>
        <v>181</v>
      </c>
      <c r="B182" s="120">
        <v>38467</v>
      </c>
      <c r="C182" t="s">
        <v>351</v>
      </c>
      <c r="D182" s="119">
        <v>32400</v>
      </c>
    </row>
    <row r="183" spans="1:4" x14ac:dyDescent="0.2">
      <c r="A183">
        <f t="shared" si="2"/>
        <v>182</v>
      </c>
      <c r="B183" s="120">
        <v>38467</v>
      </c>
      <c r="C183" t="s">
        <v>351</v>
      </c>
      <c r="D183" s="119">
        <v>40500</v>
      </c>
    </row>
    <row r="184" spans="1:4" x14ac:dyDescent="0.2">
      <c r="A184">
        <f t="shared" si="2"/>
        <v>183</v>
      </c>
      <c r="B184" s="120">
        <v>38468</v>
      </c>
      <c r="C184" t="s">
        <v>348</v>
      </c>
      <c r="D184" s="119">
        <v>92239.35</v>
      </c>
    </row>
    <row r="185" spans="1:4" x14ac:dyDescent="0.2">
      <c r="A185">
        <f t="shared" si="2"/>
        <v>184</v>
      </c>
      <c r="B185" s="120">
        <v>38468</v>
      </c>
      <c r="C185" t="s">
        <v>352</v>
      </c>
      <c r="D185" s="119">
        <v>7500</v>
      </c>
    </row>
    <row r="186" spans="1:4" x14ac:dyDescent="0.2">
      <c r="A186">
        <f t="shared" si="2"/>
        <v>185</v>
      </c>
      <c r="B186" s="120">
        <v>38474</v>
      </c>
      <c r="C186" t="s">
        <v>350</v>
      </c>
      <c r="D186" s="119">
        <v>64800</v>
      </c>
    </row>
    <row r="187" spans="1:4" x14ac:dyDescent="0.2">
      <c r="A187">
        <f t="shared" si="2"/>
        <v>186</v>
      </c>
      <c r="B187" s="120">
        <v>38491</v>
      </c>
      <c r="C187" t="s">
        <v>351</v>
      </c>
      <c r="D187" s="119">
        <v>64500</v>
      </c>
    </row>
    <row r="188" spans="1:4" x14ac:dyDescent="0.2">
      <c r="A188">
        <f t="shared" si="2"/>
        <v>187</v>
      </c>
      <c r="B188" s="120">
        <v>38491</v>
      </c>
      <c r="C188" t="s">
        <v>349</v>
      </c>
      <c r="D188" s="119">
        <v>18000</v>
      </c>
    </row>
    <row r="189" spans="1:4" x14ac:dyDescent="0.2">
      <c r="A189">
        <f t="shared" si="2"/>
        <v>188</v>
      </c>
      <c r="B189" s="120">
        <v>38491</v>
      </c>
      <c r="C189" t="s">
        <v>351</v>
      </c>
      <c r="D189" s="119">
        <v>178968.75</v>
      </c>
    </row>
    <row r="190" spans="1:4" x14ac:dyDescent="0.2">
      <c r="A190">
        <f t="shared" si="2"/>
        <v>189</v>
      </c>
      <c r="B190" s="120">
        <v>38519</v>
      </c>
      <c r="C190" t="s">
        <v>351</v>
      </c>
      <c r="D190" s="119">
        <v>22500</v>
      </c>
    </row>
    <row r="191" spans="1:4" x14ac:dyDescent="0.2">
      <c r="A191">
        <f t="shared" si="2"/>
        <v>190</v>
      </c>
      <c r="B191" s="120">
        <v>38520</v>
      </c>
      <c r="C191" t="s">
        <v>351</v>
      </c>
      <c r="D191" s="119">
        <v>33600</v>
      </c>
    </row>
    <row r="192" spans="1:4" x14ac:dyDescent="0.2">
      <c r="A192">
        <f t="shared" si="2"/>
        <v>191</v>
      </c>
      <c r="B192" s="120">
        <v>38534</v>
      </c>
      <c r="C192" t="s">
        <v>351</v>
      </c>
      <c r="D192" s="119">
        <v>72000</v>
      </c>
    </row>
    <row r="193" spans="1:4" x14ac:dyDescent="0.2">
      <c r="A193">
        <f t="shared" si="2"/>
        <v>192</v>
      </c>
      <c r="B193" s="120">
        <v>38534</v>
      </c>
      <c r="C193" t="s">
        <v>351</v>
      </c>
      <c r="D193" s="119">
        <v>21600</v>
      </c>
    </row>
    <row r="194" spans="1:4" x14ac:dyDescent="0.2">
      <c r="A194">
        <f t="shared" si="2"/>
        <v>193</v>
      </c>
      <c r="B194" s="120">
        <v>38534</v>
      </c>
      <c r="C194" t="s">
        <v>349</v>
      </c>
      <c r="D194" s="119">
        <v>36000</v>
      </c>
    </row>
    <row r="195" spans="1:4" x14ac:dyDescent="0.2">
      <c r="A195">
        <f t="shared" ref="A195:A258" si="3">A194+1</f>
        <v>194</v>
      </c>
      <c r="B195" s="120">
        <v>38551</v>
      </c>
      <c r="C195" t="s">
        <v>351</v>
      </c>
      <c r="D195" s="119">
        <v>72000</v>
      </c>
    </row>
    <row r="196" spans="1:4" x14ac:dyDescent="0.2">
      <c r="A196">
        <f t="shared" si="3"/>
        <v>195</v>
      </c>
      <c r="B196" s="120">
        <v>38557</v>
      </c>
      <c r="C196" t="s">
        <v>349</v>
      </c>
      <c r="D196" s="119">
        <v>36000</v>
      </c>
    </row>
    <row r="197" spans="1:4" x14ac:dyDescent="0.2">
      <c r="A197">
        <f t="shared" si="3"/>
        <v>196</v>
      </c>
      <c r="B197" s="120">
        <v>38568</v>
      </c>
      <c r="C197" t="s">
        <v>348</v>
      </c>
      <c r="D197" s="119">
        <v>83744.55</v>
      </c>
    </row>
    <row r="198" spans="1:4" x14ac:dyDescent="0.2">
      <c r="A198">
        <f t="shared" si="3"/>
        <v>197</v>
      </c>
      <c r="B198" s="120">
        <v>38568</v>
      </c>
      <c r="C198" t="s">
        <v>350</v>
      </c>
      <c r="D198" s="119">
        <v>17000.099999999999</v>
      </c>
    </row>
    <row r="199" spans="1:4" x14ac:dyDescent="0.2">
      <c r="A199">
        <f t="shared" si="3"/>
        <v>198</v>
      </c>
      <c r="B199" s="120">
        <v>38568</v>
      </c>
      <c r="C199" t="s">
        <v>350</v>
      </c>
      <c r="D199" s="119">
        <v>27000</v>
      </c>
    </row>
    <row r="200" spans="1:4" x14ac:dyDescent="0.2">
      <c r="A200">
        <f t="shared" si="3"/>
        <v>199</v>
      </c>
      <c r="B200" s="120">
        <v>38568</v>
      </c>
      <c r="C200" t="s">
        <v>352</v>
      </c>
      <c r="D200" s="119">
        <v>19184.400000000001</v>
      </c>
    </row>
    <row r="201" spans="1:4" x14ac:dyDescent="0.2">
      <c r="A201">
        <f t="shared" si="3"/>
        <v>200</v>
      </c>
      <c r="B201" s="120">
        <v>38568</v>
      </c>
      <c r="C201" t="s">
        <v>351</v>
      </c>
      <c r="D201" s="119">
        <v>34500</v>
      </c>
    </row>
    <row r="202" spans="1:4" x14ac:dyDescent="0.2">
      <c r="A202">
        <f t="shared" si="3"/>
        <v>201</v>
      </c>
      <c r="B202" s="120">
        <v>38576</v>
      </c>
      <c r="C202" t="s">
        <v>350</v>
      </c>
      <c r="D202" s="119">
        <v>56250</v>
      </c>
    </row>
    <row r="203" spans="1:4" x14ac:dyDescent="0.2">
      <c r="A203">
        <f t="shared" si="3"/>
        <v>202</v>
      </c>
      <c r="B203" s="120">
        <v>38582</v>
      </c>
      <c r="C203" t="s">
        <v>348</v>
      </c>
      <c r="D203" s="119">
        <v>90000</v>
      </c>
    </row>
    <row r="204" spans="1:4" x14ac:dyDescent="0.2">
      <c r="A204">
        <f t="shared" si="3"/>
        <v>203</v>
      </c>
      <c r="B204" s="120">
        <v>38599</v>
      </c>
      <c r="C204" t="s">
        <v>352</v>
      </c>
      <c r="D204" s="119">
        <v>38368.800000000003</v>
      </c>
    </row>
    <row r="205" spans="1:4" x14ac:dyDescent="0.2">
      <c r="A205">
        <f t="shared" si="3"/>
        <v>204</v>
      </c>
      <c r="B205" s="120">
        <v>38599</v>
      </c>
      <c r="C205" t="s">
        <v>349</v>
      </c>
      <c r="D205" s="119">
        <v>18000</v>
      </c>
    </row>
    <row r="206" spans="1:4" x14ac:dyDescent="0.2">
      <c r="A206">
        <f t="shared" si="3"/>
        <v>205</v>
      </c>
      <c r="B206" s="120">
        <v>38599</v>
      </c>
      <c r="C206" t="s">
        <v>351</v>
      </c>
      <c r="D206" s="119">
        <v>48000</v>
      </c>
    </row>
    <row r="207" spans="1:4" x14ac:dyDescent="0.2">
      <c r="A207">
        <f t="shared" si="3"/>
        <v>206</v>
      </c>
      <c r="B207" s="120">
        <v>38603</v>
      </c>
      <c r="C207" t="s">
        <v>351</v>
      </c>
      <c r="D207" s="119">
        <v>36000</v>
      </c>
    </row>
    <row r="208" spans="1:4" x14ac:dyDescent="0.2">
      <c r="A208">
        <f t="shared" si="3"/>
        <v>207</v>
      </c>
      <c r="B208" s="120">
        <v>38615</v>
      </c>
      <c r="C208" t="s">
        <v>350</v>
      </c>
      <c r="D208" s="119">
        <v>27000</v>
      </c>
    </row>
    <row r="209" spans="1:4" x14ac:dyDescent="0.2">
      <c r="A209">
        <f t="shared" si="3"/>
        <v>208</v>
      </c>
      <c r="B209" s="120">
        <v>38615</v>
      </c>
      <c r="C209" t="s">
        <v>351</v>
      </c>
      <c r="D209" s="119">
        <v>30000</v>
      </c>
    </row>
    <row r="210" spans="1:4" x14ac:dyDescent="0.2">
      <c r="A210">
        <f t="shared" si="3"/>
        <v>209</v>
      </c>
      <c r="B210" s="120">
        <v>38630</v>
      </c>
      <c r="C210" t="s">
        <v>351</v>
      </c>
      <c r="D210" s="119">
        <v>72000</v>
      </c>
    </row>
    <row r="211" spans="1:4" x14ac:dyDescent="0.2">
      <c r="A211">
        <f t="shared" si="3"/>
        <v>210</v>
      </c>
      <c r="B211" s="120">
        <v>38630</v>
      </c>
      <c r="C211" t="s">
        <v>351</v>
      </c>
      <c r="D211" s="119">
        <v>30000</v>
      </c>
    </row>
    <row r="212" spans="1:4" x14ac:dyDescent="0.2">
      <c r="A212">
        <f t="shared" si="3"/>
        <v>211</v>
      </c>
      <c r="B212" s="120">
        <v>38638</v>
      </c>
      <c r="C212" t="s">
        <v>348</v>
      </c>
      <c r="D212" s="119">
        <v>130615.65</v>
      </c>
    </row>
    <row r="213" spans="1:4" x14ac:dyDescent="0.2">
      <c r="A213">
        <f t="shared" si="3"/>
        <v>212</v>
      </c>
      <c r="B213" s="120">
        <v>38639</v>
      </c>
      <c r="C213" t="s">
        <v>351</v>
      </c>
      <c r="D213" s="119">
        <v>30000</v>
      </c>
    </row>
    <row r="214" spans="1:4" x14ac:dyDescent="0.2">
      <c r="A214">
        <f t="shared" si="3"/>
        <v>213</v>
      </c>
      <c r="B214" s="120">
        <v>38645</v>
      </c>
      <c r="C214" t="s">
        <v>352</v>
      </c>
      <c r="D214" s="119">
        <v>19184.400000000001</v>
      </c>
    </row>
    <row r="215" spans="1:4" x14ac:dyDescent="0.2">
      <c r="A215">
        <f t="shared" si="3"/>
        <v>214</v>
      </c>
      <c r="B215" s="120">
        <v>38645</v>
      </c>
      <c r="C215" t="s">
        <v>348</v>
      </c>
      <c r="D215" s="119">
        <v>14400</v>
      </c>
    </row>
    <row r="216" spans="1:4" x14ac:dyDescent="0.2">
      <c r="A216">
        <f t="shared" si="3"/>
        <v>215</v>
      </c>
      <c r="B216" s="120">
        <v>38657</v>
      </c>
      <c r="C216" t="s">
        <v>351</v>
      </c>
      <c r="D216" s="119">
        <v>36000</v>
      </c>
    </row>
    <row r="217" spans="1:4" x14ac:dyDescent="0.2">
      <c r="A217">
        <f t="shared" si="3"/>
        <v>216</v>
      </c>
      <c r="B217" s="120">
        <v>38660</v>
      </c>
      <c r="C217" t="s">
        <v>348</v>
      </c>
      <c r="D217" s="119">
        <v>90000</v>
      </c>
    </row>
    <row r="218" spans="1:4" x14ac:dyDescent="0.2">
      <c r="A218">
        <f t="shared" si="3"/>
        <v>217</v>
      </c>
      <c r="B218" s="120">
        <v>38666</v>
      </c>
      <c r="C218" t="s">
        <v>349</v>
      </c>
      <c r="D218" s="119">
        <v>36000</v>
      </c>
    </row>
    <row r="219" spans="1:4" x14ac:dyDescent="0.2">
      <c r="A219">
        <f t="shared" si="3"/>
        <v>218</v>
      </c>
      <c r="B219" s="120">
        <v>38677</v>
      </c>
      <c r="C219" t="e">
        <v>#N/A</v>
      </c>
      <c r="D219" s="119">
        <v>0</v>
      </c>
    </row>
    <row r="220" spans="1:4" x14ac:dyDescent="0.2">
      <c r="A220">
        <f t="shared" si="3"/>
        <v>219</v>
      </c>
      <c r="B220" s="120">
        <v>38679</v>
      </c>
      <c r="C220" t="s">
        <v>351</v>
      </c>
      <c r="D220" s="119">
        <v>30000</v>
      </c>
    </row>
    <row r="221" spans="1:4" x14ac:dyDescent="0.2">
      <c r="A221">
        <f t="shared" si="3"/>
        <v>220</v>
      </c>
      <c r="B221" s="120">
        <v>38691</v>
      </c>
      <c r="C221" t="s">
        <v>352</v>
      </c>
      <c r="D221" s="119">
        <v>57553.200000000004</v>
      </c>
    </row>
    <row r="222" spans="1:4" x14ac:dyDescent="0.2">
      <c r="A222">
        <f t="shared" si="3"/>
        <v>221</v>
      </c>
      <c r="B222" s="120">
        <v>38692</v>
      </c>
      <c r="C222" t="s">
        <v>351</v>
      </c>
      <c r="D222" s="119">
        <v>36000</v>
      </c>
    </row>
    <row r="223" spans="1:4" x14ac:dyDescent="0.2">
      <c r="A223">
        <f t="shared" si="3"/>
        <v>222</v>
      </c>
      <c r="B223" s="120">
        <v>38692</v>
      </c>
      <c r="C223" t="s">
        <v>349</v>
      </c>
      <c r="D223" s="119">
        <v>9000</v>
      </c>
    </row>
    <row r="224" spans="1:4" x14ac:dyDescent="0.2">
      <c r="A224">
        <f t="shared" si="3"/>
        <v>223</v>
      </c>
      <c r="B224" s="120">
        <v>38692</v>
      </c>
      <c r="C224" t="s">
        <v>350</v>
      </c>
      <c r="D224" s="119">
        <v>35700</v>
      </c>
    </row>
    <row r="225" spans="1:4" x14ac:dyDescent="0.2">
      <c r="A225">
        <f t="shared" si="3"/>
        <v>224</v>
      </c>
      <c r="B225" s="120">
        <v>38701</v>
      </c>
      <c r="C225" t="s">
        <v>351</v>
      </c>
      <c r="D225" s="119">
        <v>60000</v>
      </c>
    </row>
    <row r="226" spans="1:4" x14ac:dyDescent="0.2">
      <c r="A226">
        <f t="shared" si="3"/>
        <v>225</v>
      </c>
      <c r="B226" s="120">
        <v>38705</v>
      </c>
      <c r="C226" t="s">
        <v>350</v>
      </c>
      <c r="D226" s="119">
        <v>43500</v>
      </c>
    </row>
    <row r="227" spans="1:4" x14ac:dyDescent="0.2">
      <c r="A227">
        <f t="shared" si="3"/>
        <v>226</v>
      </c>
      <c r="B227" s="120">
        <v>38719</v>
      </c>
      <c r="C227" t="s">
        <v>351</v>
      </c>
      <c r="D227" s="119">
        <v>36000</v>
      </c>
    </row>
    <row r="228" spans="1:4" x14ac:dyDescent="0.2">
      <c r="A228">
        <f t="shared" si="3"/>
        <v>227</v>
      </c>
      <c r="B228" s="120">
        <v>38736</v>
      </c>
      <c r="C228" t="s">
        <v>348</v>
      </c>
      <c r="D228" s="119">
        <v>74882.55</v>
      </c>
    </row>
    <row r="229" spans="1:4" x14ac:dyDescent="0.2">
      <c r="A229">
        <f t="shared" si="3"/>
        <v>228</v>
      </c>
      <c r="B229" s="120">
        <v>38737</v>
      </c>
      <c r="C229" t="s">
        <v>351</v>
      </c>
      <c r="D229" s="119">
        <v>30000</v>
      </c>
    </row>
    <row r="230" spans="1:4" x14ac:dyDescent="0.2">
      <c r="A230">
        <f t="shared" si="3"/>
        <v>229</v>
      </c>
      <c r="B230" s="120">
        <v>38800</v>
      </c>
      <c r="C230" t="s">
        <v>349</v>
      </c>
      <c r="D230" s="119">
        <v>18000</v>
      </c>
    </row>
    <row r="231" spans="1:4" x14ac:dyDescent="0.2">
      <c r="A231">
        <f t="shared" si="3"/>
        <v>230</v>
      </c>
      <c r="B231" s="120">
        <v>38811</v>
      </c>
      <c r="C231" t="s">
        <v>351</v>
      </c>
      <c r="D231" s="119">
        <v>126000</v>
      </c>
    </row>
    <row r="232" spans="1:4" x14ac:dyDescent="0.2">
      <c r="A232">
        <f t="shared" si="3"/>
        <v>231</v>
      </c>
      <c r="B232" s="120">
        <v>38835</v>
      </c>
      <c r="C232" t="s">
        <v>349</v>
      </c>
      <c r="D232" s="119">
        <v>18000</v>
      </c>
    </row>
    <row r="233" spans="1:4" x14ac:dyDescent="0.2">
      <c r="A233">
        <f t="shared" si="3"/>
        <v>232</v>
      </c>
      <c r="B233" s="120">
        <v>38839</v>
      </c>
      <c r="C233" t="s">
        <v>348</v>
      </c>
      <c r="D233" s="119">
        <v>124390.65</v>
      </c>
    </row>
    <row r="234" spans="1:4" x14ac:dyDescent="0.2">
      <c r="A234">
        <f t="shared" si="3"/>
        <v>233</v>
      </c>
      <c r="B234" s="120">
        <v>38841</v>
      </c>
      <c r="C234" t="s">
        <v>351</v>
      </c>
      <c r="D234" s="119">
        <v>126000</v>
      </c>
    </row>
    <row r="235" spans="1:4" x14ac:dyDescent="0.2">
      <c r="A235">
        <f t="shared" si="3"/>
        <v>234</v>
      </c>
      <c r="B235" s="120">
        <v>38848</v>
      </c>
      <c r="C235" t="s">
        <v>352</v>
      </c>
      <c r="D235" s="119">
        <v>75138</v>
      </c>
    </row>
    <row r="236" spans="1:4" x14ac:dyDescent="0.2">
      <c r="A236">
        <f t="shared" si="3"/>
        <v>235</v>
      </c>
      <c r="B236" s="120">
        <v>38860</v>
      </c>
      <c r="C236" t="s">
        <v>349</v>
      </c>
      <c r="D236" s="119">
        <v>18000</v>
      </c>
    </row>
    <row r="237" spans="1:4" x14ac:dyDescent="0.2">
      <c r="A237">
        <f t="shared" si="3"/>
        <v>236</v>
      </c>
      <c r="B237" s="120">
        <v>38869</v>
      </c>
      <c r="C237" t="s">
        <v>351</v>
      </c>
      <c r="D237" s="119">
        <v>87000</v>
      </c>
    </row>
    <row r="238" spans="1:4" x14ac:dyDescent="0.2">
      <c r="A238">
        <f t="shared" si="3"/>
        <v>237</v>
      </c>
      <c r="B238" s="120">
        <v>38930</v>
      </c>
      <c r="C238" t="s">
        <v>351</v>
      </c>
      <c r="D238" s="119">
        <v>72000</v>
      </c>
    </row>
    <row r="239" spans="1:4" x14ac:dyDescent="0.2">
      <c r="A239">
        <f t="shared" si="3"/>
        <v>238</v>
      </c>
      <c r="B239" s="120">
        <v>38930</v>
      </c>
      <c r="C239" t="s">
        <v>351</v>
      </c>
      <c r="D239" s="119">
        <v>114000</v>
      </c>
    </row>
    <row r="240" spans="1:4" x14ac:dyDescent="0.2">
      <c r="A240">
        <f t="shared" si="3"/>
        <v>239</v>
      </c>
      <c r="B240" s="120">
        <v>38931</v>
      </c>
      <c r="C240" t="s">
        <v>348</v>
      </c>
      <c r="D240" s="119">
        <v>77076</v>
      </c>
    </row>
    <row r="241" spans="1:4" x14ac:dyDescent="0.2">
      <c r="A241">
        <f t="shared" si="3"/>
        <v>240</v>
      </c>
      <c r="B241" s="120">
        <v>38931</v>
      </c>
      <c r="C241" t="s">
        <v>349</v>
      </c>
      <c r="D241" s="119">
        <v>18000</v>
      </c>
    </row>
    <row r="242" spans="1:4" x14ac:dyDescent="0.2">
      <c r="A242">
        <f t="shared" si="3"/>
        <v>241</v>
      </c>
      <c r="B242" s="120">
        <v>38931</v>
      </c>
      <c r="C242" t="s">
        <v>351</v>
      </c>
      <c r="D242" s="119">
        <v>16080</v>
      </c>
    </row>
    <row r="243" spans="1:4" x14ac:dyDescent="0.2">
      <c r="A243">
        <f t="shared" si="3"/>
        <v>242</v>
      </c>
      <c r="B243" s="120">
        <v>38931</v>
      </c>
      <c r="C243" t="s">
        <v>349</v>
      </c>
      <c r="D243" s="119">
        <v>54000</v>
      </c>
    </row>
    <row r="244" spans="1:4" x14ac:dyDescent="0.2">
      <c r="A244">
        <f t="shared" si="3"/>
        <v>243</v>
      </c>
      <c r="B244" s="120">
        <v>38932</v>
      </c>
      <c r="C244" t="s">
        <v>351</v>
      </c>
      <c r="D244" s="119">
        <v>49500</v>
      </c>
    </row>
    <row r="245" spans="1:4" x14ac:dyDescent="0.2">
      <c r="A245">
        <f t="shared" si="3"/>
        <v>244</v>
      </c>
      <c r="B245" s="120">
        <v>38936</v>
      </c>
      <c r="C245" t="s">
        <v>349</v>
      </c>
      <c r="D245" s="119">
        <v>45000</v>
      </c>
    </row>
    <row r="246" spans="1:4" x14ac:dyDescent="0.2">
      <c r="A246">
        <f t="shared" si="3"/>
        <v>245</v>
      </c>
      <c r="B246" s="120">
        <v>38936</v>
      </c>
      <c r="C246" t="s">
        <v>350</v>
      </c>
      <c r="D246" s="119">
        <v>45000</v>
      </c>
    </row>
    <row r="247" spans="1:4" x14ac:dyDescent="0.2">
      <c r="A247">
        <f t="shared" si="3"/>
        <v>246</v>
      </c>
      <c r="B247" s="120">
        <v>38947</v>
      </c>
      <c r="C247" t="s">
        <v>352</v>
      </c>
      <c r="D247" s="119">
        <v>29894.7</v>
      </c>
    </row>
    <row r="248" spans="1:4" x14ac:dyDescent="0.2">
      <c r="A248">
        <f t="shared" si="3"/>
        <v>247</v>
      </c>
      <c r="B248" s="120">
        <v>38953</v>
      </c>
      <c r="C248" t="s">
        <v>351</v>
      </c>
      <c r="D248" s="119">
        <v>57000</v>
      </c>
    </row>
    <row r="249" spans="1:4" x14ac:dyDescent="0.2">
      <c r="A249">
        <f t="shared" si="3"/>
        <v>248</v>
      </c>
      <c r="B249" s="120">
        <v>38965</v>
      </c>
      <c r="C249" t="s">
        <v>351</v>
      </c>
      <c r="D249" s="119">
        <v>72000</v>
      </c>
    </row>
    <row r="250" spans="1:4" x14ac:dyDescent="0.2">
      <c r="A250">
        <f t="shared" si="3"/>
        <v>249</v>
      </c>
      <c r="B250" s="120">
        <v>38965</v>
      </c>
      <c r="C250" t="s">
        <v>351</v>
      </c>
      <c r="D250" s="119">
        <v>78000</v>
      </c>
    </row>
    <row r="251" spans="1:4" x14ac:dyDescent="0.2">
      <c r="A251">
        <f t="shared" si="3"/>
        <v>250</v>
      </c>
      <c r="B251" s="120">
        <v>38978</v>
      </c>
      <c r="C251" t="s">
        <v>351</v>
      </c>
      <c r="D251" s="119">
        <v>42750</v>
      </c>
    </row>
    <row r="252" spans="1:4" x14ac:dyDescent="0.2">
      <c r="A252">
        <f t="shared" si="3"/>
        <v>251</v>
      </c>
      <c r="B252" s="120">
        <v>38981</v>
      </c>
      <c r="C252" t="s">
        <v>349</v>
      </c>
      <c r="D252" s="119">
        <v>18000</v>
      </c>
    </row>
    <row r="253" spans="1:4" x14ac:dyDescent="0.2">
      <c r="A253">
        <f t="shared" si="3"/>
        <v>252</v>
      </c>
      <c r="B253" s="120">
        <v>38987</v>
      </c>
      <c r="C253" t="s">
        <v>349</v>
      </c>
      <c r="D253" s="119">
        <v>45000</v>
      </c>
    </row>
    <row r="254" spans="1:4" x14ac:dyDescent="0.2">
      <c r="A254">
        <f t="shared" si="3"/>
        <v>253</v>
      </c>
      <c r="B254" s="120">
        <v>38987</v>
      </c>
      <c r="C254" t="s">
        <v>351</v>
      </c>
      <c r="D254" s="119">
        <v>12000</v>
      </c>
    </row>
    <row r="255" spans="1:4" x14ac:dyDescent="0.2">
      <c r="A255">
        <f t="shared" si="3"/>
        <v>254</v>
      </c>
      <c r="B255" s="120">
        <v>38992</v>
      </c>
      <c r="C255" t="s">
        <v>348</v>
      </c>
      <c r="D255" s="119">
        <v>45000</v>
      </c>
    </row>
    <row r="256" spans="1:4" x14ac:dyDescent="0.2">
      <c r="A256">
        <f t="shared" si="3"/>
        <v>255</v>
      </c>
      <c r="B256" s="120">
        <v>38992</v>
      </c>
      <c r="C256" t="s">
        <v>352</v>
      </c>
      <c r="D256" s="119">
        <v>86966.400000000009</v>
      </c>
    </row>
    <row r="257" spans="1:4" x14ac:dyDescent="0.2">
      <c r="A257">
        <f t="shared" si="3"/>
        <v>256</v>
      </c>
      <c r="B257" s="120">
        <v>38992</v>
      </c>
      <c r="C257" t="s">
        <v>351</v>
      </c>
      <c r="D257" s="119">
        <v>90000</v>
      </c>
    </row>
    <row r="258" spans="1:4" x14ac:dyDescent="0.2">
      <c r="A258">
        <f t="shared" si="3"/>
        <v>257</v>
      </c>
      <c r="B258" s="120">
        <v>38999</v>
      </c>
      <c r="C258" t="s">
        <v>351</v>
      </c>
      <c r="D258" s="119">
        <v>37800</v>
      </c>
    </row>
    <row r="259" spans="1:4" x14ac:dyDescent="0.2">
      <c r="A259">
        <f t="shared" ref="A259:A322" si="4">A258+1</f>
        <v>258</v>
      </c>
      <c r="B259" s="120">
        <v>38999</v>
      </c>
      <c r="C259" t="s">
        <v>351</v>
      </c>
      <c r="D259" s="119">
        <v>66000</v>
      </c>
    </row>
    <row r="260" spans="1:4" x14ac:dyDescent="0.2">
      <c r="A260">
        <f t="shared" si="4"/>
        <v>259</v>
      </c>
      <c r="B260" s="120">
        <v>39009</v>
      </c>
      <c r="C260" t="s">
        <v>352</v>
      </c>
      <c r="D260" s="119">
        <v>54000</v>
      </c>
    </row>
    <row r="261" spans="1:4" x14ac:dyDescent="0.2">
      <c r="A261">
        <f t="shared" si="4"/>
        <v>260</v>
      </c>
      <c r="B261" s="120">
        <v>39022</v>
      </c>
      <c r="C261" t="s">
        <v>351</v>
      </c>
      <c r="D261" s="119">
        <v>76500</v>
      </c>
    </row>
    <row r="262" spans="1:4" x14ac:dyDescent="0.2">
      <c r="A262">
        <f t="shared" si="4"/>
        <v>261</v>
      </c>
      <c r="B262" s="120">
        <v>39024</v>
      </c>
      <c r="C262" t="s">
        <v>348</v>
      </c>
      <c r="D262" s="119">
        <v>45000</v>
      </c>
    </row>
    <row r="263" spans="1:4" x14ac:dyDescent="0.2">
      <c r="A263">
        <f t="shared" si="4"/>
        <v>262</v>
      </c>
      <c r="B263" s="120">
        <v>39024</v>
      </c>
      <c r="C263" t="s">
        <v>349</v>
      </c>
      <c r="D263" s="119">
        <v>10800</v>
      </c>
    </row>
    <row r="264" spans="1:4" x14ac:dyDescent="0.2">
      <c r="A264">
        <f t="shared" si="4"/>
        <v>263</v>
      </c>
      <c r="B264" s="120">
        <v>39024</v>
      </c>
      <c r="C264" t="s">
        <v>348</v>
      </c>
      <c r="D264" s="119">
        <v>108750</v>
      </c>
    </row>
    <row r="265" spans="1:4" x14ac:dyDescent="0.2">
      <c r="A265">
        <f t="shared" si="4"/>
        <v>264</v>
      </c>
      <c r="B265" s="120">
        <v>39028</v>
      </c>
      <c r="C265" t="s">
        <v>352</v>
      </c>
      <c r="D265" s="119">
        <v>46200</v>
      </c>
    </row>
    <row r="266" spans="1:4" x14ac:dyDescent="0.2">
      <c r="A266">
        <f t="shared" si="4"/>
        <v>265</v>
      </c>
      <c r="B266" s="120">
        <v>39043</v>
      </c>
      <c r="C266" t="s">
        <v>351</v>
      </c>
      <c r="D266" s="119">
        <v>190500</v>
      </c>
    </row>
    <row r="267" spans="1:4" x14ac:dyDescent="0.2">
      <c r="A267">
        <f t="shared" si="4"/>
        <v>266</v>
      </c>
      <c r="B267" s="120">
        <v>39043</v>
      </c>
      <c r="C267" t="s">
        <v>351</v>
      </c>
      <c r="D267" s="119">
        <v>72000</v>
      </c>
    </row>
    <row r="268" spans="1:4" x14ac:dyDescent="0.2">
      <c r="A268">
        <f t="shared" si="4"/>
        <v>267</v>
      </c>
      <c r="B268" s="120">
        <v>39043</v>
      </c>
      <c r="C268" t="s">
        <v>352</v>
      </c>
      <c r="D268" s="119">
        <v>36000</v>
      </c>
    </row>
    <row r="269" spans="1:4" x14ac:dyDescent="0.2">
      <c r="A269">
        <f t="shared" si="4"/>
        <v>268</v>
      </c>
      <c r="B269" s="120">
        <v>39055</v>
      </c>
      <c r="C269" t="s">
        <v>351</v>
      </c>
      <c r="D269" s="119">
        <v>91500</v>
      </c>
    </row>
    <row r="270" spans="1:4" x14ac:dyDescent="0.2">
      <c r="A270">
        <f t="shared" si="4"/>
        <v>269</v>
      </c>
      <c r="B270" s="120">
        <v>39055</v>
      </c>
      <c r="C270" t="s">
        <v>348</v>
      </c>
      <c r="D270" s="119">
        <v>45000</v>
      </c>
    </row>
    <row r="271" spans="1:4" x14ac:dyDescent="0.2">
      <c r="A271">
        <f t="shared" si="4"/>
        <v>270</v>
      </c>
      <c r="B271" s="120">
        <v>39065</v>
      </c>
      <c r="C271" t="s">
        <v>348</v>
      </c>
      <c r="D271" s="119">
        <v>45000</v>
      </c>
    </row>
    <row r="272" spans="1:4" x14ac:dyDescent="0.2">
      <c r="A272">
        <f t="shared" si="4"/>
        <v>271</v>
      </c>
      <c r="B272" s="120">
        <v>39065</v>
      </c>
      <c r="C272" t="s">
        <v>351</v>
      </c>
      <c r="D272" s="119">
        <v>39000</v>
      </c>
    </row>
    <row r="273" spans="1:4" x14ac:dyDescent="0.2">
      <c r="A273">
        <f t="shared" si="4"/>
        <v>272</v>
      </c>
      <c r="B273" s="120">
        <v>39065</v>
      </c>
      <c r="C273" t="s">
        <v>351</v>
      </c>
      <c r="D273" s="119">
        <v>60000</v>
      </c>
    </row>
    <row r="274" spans="1:4" x14ac:dyDescent="0.2">
      <c r="A274">
        <f t="shared" si="4"/>
        <v>273</v>
      </c>
      <c r="B274" s="120">
        <v>39090</v>
      </c>
      <c r="C274" t="s">
        <v>350</v>
      </c>
      <c r="D274" s="119">
        <v>19200</v>
      </c>
    </row>
    <row r="275" spans="1:4" x14ac:dyDescent="0.2">
      <c r="A275">
        <f t="shared" si="4"/>
        <v>274</v>
      </c>
      <c r="B275" s="120">
        <v>39097</v>
      </c>
      <c r="C275" t="s">
        <v>348</v>
      </c>
      <c r="D275" s="119">
        <v>86780.25</v>
      </c>
    </row>
    <row r="276" spans="1:4" x14ac:dyDescent="0.2">
      <c r="A276">
        <f t="shared" si="4"/>
        <v>275</v>
      </c>
      <c r="B276" s="120">
        <v>39107</v>
      </c>
      <c r="C276" t="s">
        <v>351</v>
      </c>
      <c r="D276" s="119">
        <v>12000</v>
      </c>
    </row>
    <row r="277" spans="1:4" x14ac:dyDescent="0.2">
      <c r="A277">
        <f t="shared" si="4"/>
        <v>276</v>
      </c>
      <c r="B277" s="120">
        <v>39108</v>
      </c>
      <c r="C277" t="s">
        <v>352</v>
      </c>
      <c r="D277" s="119">
        <v>32612.399999999998</v>
      </c>
    </row>
    <row r="278" spans="1:4" x14ac:dyDescent="0.2">
      <c r="A278">
        <f t="shared" si="4"/>
        <v>277</v>
      </c>
      <c r="B278" s="120">
        <v>39114</v>
      </c>
      <c r="C278" t="s">
        <v>350</v>
      </c>
      <c r="D278" s="119">
        <v>9000</v>
      </c>
    </row>
    <row r="279" spans="1:4" x14ac:dyDescent="0.2">
      <c r="A279">
        <f t="shared" si="4"/>
        <v>278</v>
      </c>
      <c r="B279" s="120">
        <v>39114</v>
      </c>
      <c r="C279" t="s">
        <v>351</v>
      </c>
      <c r="D279" s="119">
        <v>78000</v>
      </c>
    </row>
    <row r="280" spans="1:4" x14ac:dyDescent="0.2">
      <c r="A280">
        <f t="shared" si="4"/>
        <v>279</v>
      </c>
      <c r="B280" s="120">
        <v>39119</v>
      </c>
      <c r="C280" t="s">
        <v>349</v>
      </c>
      <c r="D280" s="119">
        <v>82500</v>
      </c>
    </row>
    <row r="281" spans="1:4" x14ac:dyDescent="0.2">
      <c r="A281">
        <f t="shared" si="4"/>
        <v>280</v>
      </c>
      <c r="B281" s="120">
        <v>39122</v>
      </c>
      <c r="C281" t="s">
        <v>352</v>
      </c>
      <c r="D281" s="119">
        <v>13588.5</v>
      </c>
    </row>
    <row r="282" spans="1:4" x14ac:dyDescent="0.2">
      <c r="A282">
        <f t="shared" si="4"/>
        <v>281</v>
      </c>
      <c r="B282" s="120">
        <v>39143</v>
      </c>
      <c r="C282" t="s">
        <v>352</v>
      </c>
      <c r="D282" s="119">
        <v>62507.100000000006</v>
      </c>
    </row>
    <row r="283" spans="1:4" x14ac:dyDescent="0.2">
      <c r="A283">
        <f t="shared" si="4"/>
        <v>282</v>
      </c>
      <c r="B283" s="120">
        <v>39163</v>
      </c>
      <c r="C283" t="s">
        <v>351</v>
      </c>
      <c r="D283" s="119">
        <v>30000</v>
      </c>
    </row>
    <row r="284" spans="1:4" x14ac:dyDescent="0.2">
      <c r="A284">
        <f t="shared" si="4"/>
        <v>283</v>
      </c>
      <c r="B284" s="120">
        <v>39174</v>
      </c>
      <c r="C284" t="s">
        <v>351</v>
      </c>
      <c r="D284" s="119">
        <v>66000</v>
      </c>
    </row>
    <row r="285" spans="1:4" x14ac:dyDescent="0.2">
      <c r="A285">
        <f t="shared" si="4"/>
        <v>284</v>
      </c>
      <c r="B285" s="120">
        <v>39174</v>
      </c>
      <c r="C285" t="s">
        <v>351</v>
      </c>
      <c r="D285" s="119">
        <v>136800</v>
      </c>
    </row>
    <row r="286" spans="1:4" x14ac:dyDescent="0.2">
      <c r="A286">
        <f t="shared" si="4"/>
        <v>285</v>
      </c>
      <c r="B286" s="120">
        <v>39176</v>
      </c>
      <c r="C286" t="s">
        <v>350</v>
      </c>
      <c r="D286" s="119">
        <v>19200</v>
      </c>
    </row>
    <row r="287" spans="1:4" x14ac:dyDescent="0.2">
      <c r="A287">
        <f t="shared" si="4"/>
        <v>286</v>
      </c>
      <c r="B287" s="120">
        <v>39182</v>
      </c>
      <c r="C287" t="s">
        <v>351</v>
      </c>
      <c r="D287" s="119">
        <v>66000</v>
      </c>
    </row>
    <row r="288" spans="1:4" x14ac:dyDescent="0.2">
      <c r="A288">
        <f t="shared" si="4"/>
        <v>287</v>
      </c>
      <c r="B288" s="120">
        <v>39182</v>
      </c>
      <c r="C288" t="s">
        <v>351</v>
      </c>
      <c r="D288" s="119">
        <v>30000</v>
      </c>
    </row>
    <row r="289" spans="1:4" x14ac:dyDescent="0.2">
      <c r="A289">
        <f t="shared" si="4"/>
        <v>288</v>
      </c>
      <c r="B289" s="120">
        <v>39182</v>
      </c>
      <c r="C289" t="s">
        <v>348</v>
      </c>
      <c r="D289" s="119">
        <v>101100.6</v>
      </c>
    </row>
    <row r="290" spans="1:4" x14ac:dyDescent="0.2">
      <c r="A290">
        <f t="shared" si="4"/>
        <v>289</v>
      </c>
      <c r="B290" s="120">
        <v>39188</v>
      </c>
      <c r="C290" t="s">
        <v>351</v>
      </c>
      <c r="D290" s="119">
        <v>30000</v>
      </c>
    </row>
    <row r="291" spans="1:4" x14ac:dyDescent="0.2">
      <c r="A291">
        <f t="shared" si="4"/>
        <v>290</v>
      </c>
      <c r="B291" s="120">
        <v>39188</v>
      </c>
      <c r="C291" t="s">
        <v>351</v>
      </c>
      <c r="D291" s="119">
        <v>251422.19999999998</v>
      </c>
    </row>
    <row r="292" spans="1:4" x14ac:dyDescent="0.2">
      <c r="A292">
        <f t="shared" si="4"/>
        <v>291</v>
      </c>
      <c r="B292" s="120">
        <v>39224</v>
      </c>
      <c r="C292" t="s">
        <v>348</v>
      </c>
      <c r="D292" s="119">
        <v>45000</v>
      </c>
    </row>
    <row r="293" spans="1:4" x14ac:dyDescent="0.2">
      <c r="A293">
        <f t="shared" si="4"/>
        <v>292</v>
      </c>
      <c r="B293" s="120">
        <v>39234</v>
      </c>
      <c r="C293" t="s">
        <v>352</v>
      </c>
      <c r="D293" s="119">
        <v>133167.29999999999</v>
      </c>
    </row>
    <row r="294" spans="1:4" x14ac:dyDescent="0.2">
      <c r="A294">
        <f t="shared" si="4"/>
        <v>293</v>
      </c>
      <c r="B294" s="120">
        <v>39234</v>
      </c>
      <c r="C294" t="s">
        <v>351</v>
      </c>
      <c r="D294" s="119">
        <v>66300</v>
      </c>
    </row>
    <row r="295" spans="1:4" x14ac:dyDescent="0.2">
      <c r="A295">
        <f t="shared" si="4"/>
        <v>294</v>
      </c>
      <c r="B295" s="120">
        <v>39245</v>
      </c>
      <c r="C295" t="s">
        <v>351</v>
      </c>
      <c r="D295" s="119">
        <v>72000</v>
      </c>
    </row>
    <row r="296" spans="1:4" x14ac:dyDescent="0.2">
      <c r="A296">
        <f t="shared" si="4"/>
        <v>295</v>
      </c>
      <c r="B296" s="120">
        <v>39248</v>
      </c>
      <c r="C296" t="s">
        <v>351</v>
      </c>
      <c r="D296" s="119">
        <v>33000</v>
      </c>
    </row>
    <row r="297" spans="1:4" x14ac:dyDescent="0.2">
      <c r="A297">
        <f t="shared" si="4"/>
        <v>296</v>
      </c>
      <c r="B297" s="120">
        <v>39267</v>
      </c>
      <c r="C297" t="s">
        <v>351</v>
      </c>
      <c r="D297" s="119">
        <v>72000</v>
      </c>
    </row>
    <row r="298" spans="1:4" x14ac:dyDescent="0.2">
      <c r="A298">
        <f t="shared" si="4"/>
        <v>297</v>
      </c>
      <c r="B298" s="120">
        <v>39273</v>
      </c>
      <c r="C298" t="s">
        <v>348</v>
      </c>
      <c r="D298" s="119">
        <v>89434.650000000009</v>
      </c>
    </row>
    <row r="299" spans="1:4" x14ac:dyDescent="0.2">
      <c r="A299">
        <f t="shared" si="4"/>
        <v>298</v>
      </c>
      <c r="B299" s="120">
        <v>39280</v>
      </c>
      <c r="C299" t="s">
        <v>351</v>
      </c>
      <c r="D299" s="119">
        <v>156000</v>
      </c>
    </row>
    <row r="300" spans="1:4" x14ac:dyDescent="0.2">
      <c r="A300">
        <f t="shared" si="4"/>
        <v>299</v>
      </c>
      <c r="B300" s="120">
        <v>39283</v>
      </c>
      <c r="C300" t="s">
        <v>351</v>
      </c>
      <c r="D300" s="119">
        <v>60000</v>
      </c>
    </row>
    <row r="301" spans="1:4" x14ac:dyDescent="0.2">
      <c r="A301">
        <f t="shared" si="4"/>
        <v>300</v>
      </c>
      <c r="B301" s="120">
        <v>39301</v>
      </c>
      <c r="C301" t="s">
        <v>350</v>
      </c>
      <c r="D301" s="119">
        <v>4800</v>
      </c>
    </row>
    <row r="302" spans="1:4" x14ac:dyDescent="0.2">
      <c r="A302">
        <f t="shared" si="4"/>
        <v>301</v>
      </c>
      <c r="B302" s="120">
        <v>39311</v>
      </c>
      <c r="C302" t="s">
        <v>351</v>
      </c>
      <c r="D302" s="119">
        <v>114000</v>
      </c>
    </row>
    <row r="303" spans="1:4" x14ac:dyDescent="0.2">
      <c r="A303">
        <f t="shared" si="4"/>
        <v>302</v>
      </c>
      <c r="B303" s="120">
        <v>39343</v>
      </c>
      <c r="C303" t="s">
        <v>351</v>
      </c>
      <c r="D303" s="119">
        <v>60000</v>
      </c>
    </row>
    <row r="304" spans="1:4" x14ac:dyDescent="0.2">
      <c r="A304">
        <f t="shared" si="4"/>
        <v>303</v>
      </c>
      <c r="B304" s="120">
        <v>39343</v>
      </c>
      <c r="C304" t="s">
        <v>351</v>
      </c>
      <c r="D304" s="119">
        <v>27000</v>
      </c>
    </row>
    <row r="305" spans="1:4" x14ac:dyDescent="0.2">
      <c r="A305">
        <f t="shared" si="4"/>
        <v>304</v>
      </c>
      <c r="B305" s="120">
        <v>39343</v>
      </c>
      <c r="C305" t="s">
        <v>350</v>
      </c>
      <c r="D305" s="119">
        <v>14850</v>
      </c>
    </row>
    <row r="306" spans="1:4" x14ac:dyDescent="0.2">
      <c r="A306">
        <f t="shared" si="4"/>
        <v>305</v>
      </c>
      <c r="B306" s="120">
        <v>39343</v>
      </c>
      <c r="C306" t="s">
        <v>352</v>
      </c>
      <c r="D306" s="119">
        <v>54354</v>
      </c>
    </row>
    <row r="307" spans="1:4" x14ac:dyDescent="0.2">
      <c r="A307">
        <f t="shared" si="4"/>
        <v>306</v>
      </c>
      <c r="B307" s="120">
        <v>39360</v>
      </c>
      <c r="C307" t="s">
        <v>352</v>
      </c>
      <c r="D307" s="119">
        <v>32612.399999999998</v>
      </c>
    </row>
    <row r="308" spans="1:4" x14ac:dyDescent="0.2">
      <c r="A308">
        <f t="shared" si="4"/>
        <v>307</v>
      </c>
      <c r="B308" s="120">
        <v>39366</v>
      </c>
      <c r="C308" t="s">
        <v>351</v>
      </c>
      <c r="D308" s="119">
        <v>159600</v>
      </c>
    </row>
    <row r="309" spans="1:4" x14ac:dyDescent="0.2">
      <c r="A309">
        <f t="shared" si="4"/>
        <v>308</v>
      </c>
      <c r="B309" s="120">
        <v>39372</v>
      </c>
      <c r="C309" t="s">
        <v>351</v>
      </c>
      <c r="D309" s="119">
        <v>30000</v>
      </c>
    </row>
    <row r="310" spans="1:4" x14ac:dyDescent="0.2">
      <c r="A310">
        <f t="shared" si="4"/>
        <v>309</v>
      </c>
      <c r="B310" s="120">
        <v>39372</v>
      </c>
      <c r="C310" t="s">
        <v>348</v>
      </c>
      <c r="D310" s="119">
        <v>146065.5</v>
      </c>
    </row>
    <row r="311" spans="1:4" x14ac:dyDescent="0.2">
      <c r="A311">
        <f t="shared" si="4"/>
        <v>310</v>
      </c>
      <c r="B311" s="120">
        <v>39377</v>
      </c>
      <c r="C311" t="s">
        <v>349</v>
      </c>
      <c r="D311" s="119">
        <v>22500</v>
      </c>
    </row>
    <row r="312" spans="1:4" x14ac:dyDescent="0.2">
      <c r="A312">
        <f t="shared" si="4"/>
        <v>311</v>
      </c>
      <c r="B312" s="120">
        <v>39377</v>
      </c>
      <c r="C312" t="s">
        <v>351</v>
      </c>
      <c r="D312" s="119">
        <v>42000</v>
      </c>
    </row>
    <row r="313" spans="1:4" x14ac:dyDescent="0.2">
      <c r="A313">
        <f t="shared" si="4"/>
        <v>312</v>
      </c>
      <c r="B313" s="120">
        <v>39377</v>
      </c>
      <c r="C313" t="s">
        <v>351</v>
      </c>
      <c r="D313" s="119">
        <v>42000</v>
      </c>
    </row>
    <row r="314" spans="1:4" x14ac:dyDescent="0.2">
      <c r="A314">
        <f t="shared" si="4"/>
        <v>313</v>
      </c>
      <c r="B314" s="120">
        <v>39381</v>
      </c>
      <c r="C314" t="s">
        <v>350</v>
      </c>
      <c r="D314" s="119">
        <v>29700</v>
      </c>
    </row>
    <row r="315" spans="1:4" x14ac:dyDescent="0.2">
      <c r="A315">
        <f t="shared" si="4"/>
        <v>314</v>
      </c>
      <c r="B315" s="120">
        <v>39393</v>
      </c>
      <c r="C315" t="s">
        <v>351</v>
      </c>
      <c r="D315" s="119">
        <v>42000</v>
      </c>
    </row>
    <row r="316" spans="1:4" x14ac:dyDescent="0.2">
      <c r="A316">
        <f t="shared" si="4"/>
        <v>315</v>
      </c>
      <c r="B316" s="120">
        <v>39395</v>
      </c>
      <c r="C316" t="s">
        <v>351</v>
      </c>
      <c r="D316" s="119">
        <v>57000</v>
      </c>
    </row>
    <row r="317" spans="1:4" x14ac:dyDescent="0.2">
      <c r="A317">
        <f t="shared" si="4"/>
        <v>316</v>
      </c>
      <c r="B317" s="120">
        <v>39417</v>
      </c>
      <c r="C317" t="s">
        <v>351</v>
      </c>
      <c r="D317" s="119">
        <v>73500</v>
      </c>
    </row>
    <row r="318" spans="1:4" x14ac:dyDescent="0.2">
      <c r="A318">
        <f t="shared" si="4"/>
        <v>317</v>
      </c>
      <c r="B318" s="120">
        <v>39417</v>
      </c>
      <c r="C318" t="s">
        <v>351</v>
      </c>
      <c r="D318" s="119">
        <v>91500</v>
      </c>
    </row>
    <row r="319" spans="1:4" x14ac:dyDescent="0.2">
      <c r="A319">
        <f t="shared" si="4"/>
        <v>318</v>
      </c>
      <c r="B319" s="120">
        <v>39420</v>
      </c>
      <c r="C319" t="s">
        <v>351</v>
      </c>
      <c r="D319" s="119">
        <v>30000</v>
      </c>
    </row>
    <row r="320" spans="1:4" x14ac:dyDescent="0.2">
      <c r="A320">
        <f t="shared" si="4"/>
        <v>319</v>
      </c>
      <c r="B320" s="120">
        <v>39420</v>
      </c>
      <c r="C320" t="s">
        <v>351</v>
      </c>
      <c r="D320" s="119">
        <v>30000</v>
      </c>
    </row>
    <row r="321" spans="1:4" x14ac:dyDescent="0.2">
      <c r="A321">
        <f t="shared" si="4"/>
        <v>320</v>
      </c>
      <c r="B321" s="120">
        <v>39426</v>
      </c>
      <c r="C321" t="s">
        <v>351</v>
      </c>
      <c r="D321" s="119">
        <v>24000</v>
      </c>
    </row>
    <row r="322" spans="1:4" x14ac:dyDescent="0.2">
      <c r="A322">
        <f t="shared" si="4"/>
        <v>321</v>
      </c>
      <c r="B322" s="120">
        <v>39442</v>
      </c>
      <c r="C322" t="s">
        <v>351</v>
      </c>
      <c r="D322" s="119">
        <v>31500</v>
      </c>
    </row>
    <row r="323" spans="1:4" x14ac:dyDescent="0.2">
      <c r="A323">
        <f t="shared" ref="A323:A386" si="5">A322+1</f>
        <v>322</v>
      </c>
      <c r="B323" s="120">
        <v>39454</v>
      </c>
      <c r="C323" t="s">
        <v>351</v>
      </c>
      <c r="D323" s="119">
        <v>4800</v>
      </c>
    </row>
    <row r="324" spans="1:4" x14ac:dyDescent="0.2">
      <c r="A324">
        <f t="shared" si="5"/>
        <v>323</v>
      </c>
      <c r="B324" s="120">
        <v>39454</v>
      </c>
      <c r="C324" t="s">
        <v>351</v>
      </c>
      <c r="D324" s="119">
        <v>72000</v>
      </c>
    </row>
    <row r="325" spans="1:4" x14ac:dyDescent="0.2">
      <c r="A325">
        <f t="shared" si="5"/>
        <v>324</v>
      </c>
      <c r="B325" s="120">
        <v>39469</v>
      </c>
      <c r="C325" t="s">
        <v>348</v>
      </c>
      <c r="D325" s="119">
        <v>107376.9</v>
      </c>
    </row>
    <row r="326" spans="1:4" x14ac:dyDescent="0.2">
      <c r="A326">
        <f t="shared" si="5"/>
        <v>325</v>
      </c>
      <c r="B326" s="120">
        <v>39485</v>
      </c>
      <c r="C326" t="s">
        <v>348</v>
      </c>
      <c r="D326" s="119">
        <v>27411.15</v>
      </c>
    </row>
    <row r="327" spans="1:4" x14ac:dyDescent="0.2">
      <c r="A327">
        <f t="shared" si="5"/>
        <v>326</v>
      </c>
      <c r="B327" s="120">
        <v>39533</v>
      </c>
      <c r="C327" t="s">
        <v>352</v>
      </c>
      <c r="D327" s="119">
        <v>141320.40000000002</v>
      </c>
    </row>
    <row r="328" spans="1:4" x14ac:dyDescent="0.2">
      <c r="A328">
        <f t="shared" si="5"/>
        <v>327</v>
      </c>
      <c r="B328" s="120">
        <v>39534</v>
      </c>
      <c r="C328" t="s">
        <v>348</v>
      </c>
      <c r="D328" s="119">
        <v>42639.6</v>
      </c>
    </row>
    <row r="329" spans="1:4" x14ac:dyDescent="0.2">
      <c r="A329">
        <f t="shared" si="5"/>
        <v>328</v>
      </c>
      <c r="B329" s="120">
        <v>39539</v>
      </c>
      <c r="C329" t="s">
        <v>351</v>
      </c>
      <c r="D329" s="119">
        <v>147000</v>
      </c>
    </row>
    <row r="330" spans="1:4" x14ac:dyDescent="0.2">
      <c r="A330">
        <f t="shared" si="5"/>
        <v>329</v>
      </c>
      <c r="B330" s="120">
        <v>39539</v>
      </c>
      <c r="C330" t="s">
        <v>350</v>
      </c>
      <c r="D330" s="119">
        <v>30000</v>
      </c>
    </row>
    <row r="331" spans="1:4" x14ac:dyDescent="0.2">
      <c r="A331">
        <f t="shared" si="5"/>
        <v>330</v>
      </c>
      <c r="B331" s="120">
        <v>39548</v>
      </c>
      <c r="C331" t="s">
        <v>348</v>
      </c>
      <c r="D331" s="119">
        <v>200445.15</v>
      </c>
    </row>
    <row r="332" spans="1:4" x14ac:dyDescent="0.2">
      <c r="A332">
        <f t="shared" si="5"/>
        <v>331</v>
      </c>
      <c r="B332" s="120">
        <v>39562</v>
      </c>
      <c r="C332" t="s">
        <v>350</v>
      </c>
      <c r="D332" s="119">
        <v>108600</v>
      </c>
    </row>
    <row r="333" spans="1:4" x14ac:dyDescent="0.2">
      <c r="A333">
        <f t="shared" si="5"/>
        <v>332</v>
      </c>
      <c r="B333" s="120">
        <v>39570</v>
      </c>
      <c r="C333" t="s">
        <v>351</v>
      </c>
      <c r="D333" s="119">
        <v>159900</v>
      </c>
    </row>
    <row r="334" spans="1:4" x14ac:dyDescent="0.2">
      <c r="A334">
        <f t="shared" si="5"/>
        <v>333</v>
      </c>
      <c r="B334" s="120">
        <v>39577</v>
      </c>
      <c r="C334" t="s">
        <v>352</v>
      </c>
      <c r="D334" s="119">
        <v>27177</v>
      </c>
    </row>
    <row r="335" spans="1:4" x14ac:dyDescent="0.2">
      <c r="A335">
        <f t="shared" si="5"/>
        <v>334</v>
      </c>
      <c r="B335" s="120">
        <v>39594</v>
      </c>
      <c r="C335" t="s">
        <v>350</v>
      </c>
      <c r="D335" s="119">
        <v>99000</v>
      </c>
    </row>
    <row r="336" spans="1:4" x14ac:dyDescent="0.2">
      <c r="A336">
        <f t="shared" si="5"/>
        <v>335</v>
      </c>
      <c r="B336" s="120">
        <v>39601</v>
      </c>
      <c r="C336" t="s">
        <v>350</v>
      </c>
      <c r="D336" s="119">
        <v>75000</v>
      </c>
    </row>
    <row r="337" spans="1:4" x14ac:dyDescent="0.2">
      <c r="A337">
        <f t="shared" si="5"/>
        <v>336</v>
      </c>
      <c r="B337" s="120">
        <v>39601</v>
      </c>
      <c r="C337" t="s">
        <v>351</v>
      </c>
      <c r="D337" s="119">
        <v>147300</v>
      </c>
    </row>
    <row r="338" spans="1:4" x14ac:dyDescent="0.2">
      <c r="A338">
        <f t="shared" si="5"/>
        <v>337</v>
      </c>
      <c r="B338" s="120">
        <v>39615</v>
      </c>
      <c r="C338" t="s">
        <v>350</v>
      </c>
      <c r="D338" s="119">
        <v>32400</v>
      </c>
    </row>
    <row r="339" spans="1:4" x14ac:dyDescent="0.2">
      <c r="A339">
        <f t="shared" si="5"/>
        <v>338</v>
      </c>
      <c r="B339" s="120">
        <v>39615</v>
      </c>
      <c r="C339" t="s">
        <v>350</v>
      </c>
      <c r="D339" s="119">
        <v>198000</v>
      </c>
    </row>
    <row r="340" spans="1:4" x14ac:dyDescent="0.2">
      <c r="A340">
        <f t="shared" si="5"/>
        <v>339</v>
      </c>
      <c r="B340" s="120">
        <v>39617</v>
      </c>
      <c r="C340" t="s">
        <v>351</v>
      </c>
      <c r="D340" s="119">
        <v>157500</v>
      </c>
    </row>
    <row r="341" spans="1:4" x14ac:dyDescent="0.2">
      <c r="A341">
        <f t="shared" si="5"/>
        <v>340</v>
      </c>
      <c r="B341" s="120">
        <v>39619</v>
      </c>
      <c r="C341" t="s">
        <v>350</v>
      </c>
      <c r="D341" s="119">
        <v>9000</v>
      </c>
    </row>
    <row r="342" spans="1:4" x14ac:dyDescent="0.2">
      <c r="A342">
        <f t="shared" si="5"/>
        <v>341</v>
      </c>
      <c r="B342" s="120">
        <v>39640</v>
      </c>
      <c r="C342" t="s">
        <v>351</v>
      </c>
      <c r="D342" s="119">
        <v>30000</v>
      </c>
    </row>
    <row r="343" spans="1:4" x14ac:dyDescent="0.2">
      <c r="A343">
        <f t="shared" si="5"/>
        <v>342</v>
      </c>
      <c r="B343" s="120">
        <v>39646</v>
      </c>
      <c r="C343" t="s">
        <v>348</v>
      </c>
      <c r="D343" s="119">
        <v>177620.84999999998</v>
      </c>
    </row>
    <row r="344" spans="1:4" x14ac:dyDescent="0.2">
      <c r="A344">
        <f t="shared" si="5"/>
        <v>343</v>
      </c>
      <c r="B344" s="120">
        <v>39661</v>
      </c>
      <c r="C344" t="s">
        <v>350</v>
      </c>
      <c r="D344" s="119">
        <v>99000</v>
      </c>
    </row>
    <row r="345" spans="1:4" x14ac:dyDescent="0.2">
      <c r="A345">
        <f t="shared" si="5"/>
        <v>344</v>
      </c>
      <c r="B345" s="120">
        <v>39661</v>
      </c>
      <c r="C345" t="s">
        <v>350</v>
      </c>
      <c r="D345" s="119">
        <v>36000</v>
      </c>
    </row>
    <row r="346" spans="1:4" x14ac:dyDescent="0.2">
      <c r="A346">
        <f t="shared" si="5"/>
        <v>345</v>
      </c>
      <c r="B346" s="120">
        <v>39661</v>
      </c>
      <c r="C346" t="s">
        <v>350</v>
      </c>
      <c r="D346" s="119">
        <v>150000</v>
      </c>
    </row>
    <row r="347" spans="1:4" x14ac:dyDescent="0.2">
      <c r="A347">
        <f t="shared" si="5"/>
        <v>346</v>
      </c>
      <c r="B347" s="120">
        <v>39661</v>
      </c>
      <c r="C347" t="s">
        <v>350</v>
      </c>
      <c r="D347" s="119">
        <v>29700</v>
      </c>
    </row>
    <row r="348" spans="1:4" x14ac:dyDescent="0.2">
      <c r="A348">
        <f t="shared" si="5"/>
        <v>347</v>
      </c>
      <c r="B348" s="120">
        <v>39664</v>
      </c>
      <c r="C348" t="s">
        <v>351</v>
      </c>
      <c r="D348" s="119">
        <v>117900</v>
      </c>
    </row>
    <row r="349" spans="1:4" x14ac:dyDescent="0.2">
      <c r="A349">
        <f t="shared" si="5"/>
        <v>348</v>
      </c>
      <c r="B349" s="120">
        <v>39664</v>
      </c>
      <c r="C349" t="s">
        <v>348</v>
      </c>
      <c r="D349" s="119">
        <v>27411.15</v>
      </c>
    </row>
    <row r="350" spans="1:4" x14ac:dyDescent="0.2">
      <c r="A350">
        <f t="shared" si="5"/>
        <v>349</v>
      </c>
      <c r="B350" s="120">
        <v>39671</v>
      </c>
      <c r="C350" t="s">
        <v>351</v>
      </c>
      <c r="D350" s="119">
        <v>42000</v>
      </c>
    </row>
    <row r="351" spans="1:4" x14ac:dyDescent="0.2">
      <c r="A351">
        <f t="shared" si="5"/>
        <v>350</v>
      </c>
      <c r="B351" s="120">
        <v>39675</v>
      </c>
      <c r="C351" t="s">
        <v>350</v>
      </c>
      <c r="D351" s="119">
        <v>54000</v>
      </c>
    </row>
    <row r="352" spans="1:4" x14ac:dyDescent="0.2">
      <c r="A352">
        <f t="shared" si="5"/>
        <v>351</v>
      </c>
      <c r="B352" s="120">
        <v>39675</v>
      </c>
      <c r="C352" t="s">
        <v>352</v>
      </c>
      <c r="D352" s="119">
        <v>27177</v>
      </c>
    </row>
    <row r="353" spans="1:4" x14ac:dyDescent="0.2">
      <c r="A353">
        <f t="shared" si="5"/>
        <v>352</v>
      </c>
      <c r="B353" s="120">
        <v>39687</v>
      </c>
      <c r="C353" t="s">
        <v>350</v>
      </c>
      <c r="D353" s="119">
        <v>99000</v>
      </c>
    </row>
    <row r="354" spans="1:4" x14ac:dyDescent="0.2">
      <c r="A354">
        <f t="shared" si="5"/>
        <v>353</v>
      </c>
      <c r="B354" s="120">
        <v>39692</v>
      </c>
      <c r="C354" t="s">
        <v>352</v>
      </c>
      <c r="D354" s="119">
        <v>27177</v>
      </c>
    </row>
    <row r="355" spans="1:4" x14ac:dyDescent="0.2">
      <c r="A355">
        <f t="shared" si="5"/>
        <v>354</v>
      </c>
      <c r="B355" s="120">
        <v>39692</v>
      </c>
      <c r="C355" t="s">
        <v>351</v>
      </c>
      <c r="D355" s="119">
        <v>18000</v>
      </c>
    </row>
    <row r="356" spans="1:4" x14ac:dyDescent="0.2">
      <c r="A356">
        <f t="shared" si="5"/>
        <v>355</v>
      </c>
      <c r="B356" s="120">
        <v>39706</v>
      </c>
      <c r="C356" t="s">
        <v>352</v>
      </c>
      <c r="D356" s="119">
        <v>36000</v>
      </c>
    </row>
    <row r="357" spans="1:4" x14ac:dyDescent="0.2">
      <c r="A357">
        <f t="shared" si="5"/>
        <v>356</v>
      </c>
      <c r="B357" s="120">
        <v>39710</v>
      </c>
      <c r="C357" t="s">
        <v>351</v>
      </c>
      <c r="D357" s="119">
        <v>96000</v>
      </c>
    </row>
    <row r="358" spans="1:4" x14ac:dyDescent="0.2">
      <c r="A358">
        <f t="shared" si="5"/>
        <v>357</v>
      </c>
      <c r="B358" s="120">
        <v>39714</v>
      </c>
      <c r="C358" t="s">
        <v>348</v>
      </c>
      <c r="D358" s="119">
        <v>54000</v>
      </c>
    </row>
    <row r="359" spans="1:4" x14ac:dyDescent="0.2">
      <c r="A359">
        <f t="shared" si="5"/>
        <v>358</v>
      </c>
      <c r="B359" s="120">
        <v>39722</v>
      </c>
      <c r="C359" t="s">
        <v>351</v>
      </c>
      <c r="D359" s="119">
        <v>30000</v>
      </c>
    </row>
    <row r="360" spans="1:4" x14ac:dyDescent="0.2">
      <c r="A360">
        <f t="shared" si="5"/>
        <v>359</v>
      </c>
      <c r="B360" s="120">
        <v>39724</v>
      </c>
      <c r="C360" t="s">
        <v>349</v>
      </c>
      <c r="D360" s="119">
        <v>45000</v>
      </c>
    </row>
    <row r="361" spans="1:4" x14ac:dyDescent="0.2">
      <c r="A361">
        <f t="shared" si="5"/>
        <v>360</v>
      </c>
      <c r="B361" s="120">
        <v>39735</v>
      </c>
      <c r="C361" t="s">
        <v>348</v>
      </c>
      <c r="D361" s="119">
        <v>277013.55</v>
      </c>
    </row>
    <row r="362" spans="1:4" x14ac:dyDescent="0.2">
      <c r="A362">
        <f t="shared" si="5"/>
        <v>361</v>
      </c>
      <c r="B362" s="120">
        <v>39736</v>
      </c>
      <c r="C362" t="s">
        <v>352</v>
      </c>
      <c r="D362" s="119">
        <v>54354</v>
      </c>
    </row>
    <row r="363" spans="1:4" x14ac:dyDescent="0.2">
      <c r="A363">
        <f t="shared" si="5"/>
        <v>362</v>
      </c>
      <c r="B363" s="120">
        <v>39741</v>
      </c>
      <c r="C363" t="s">
        <v>348</v>
      </c>
      <c r="D363" s="119">
        <v>42639.6</v>
      </c>
    </row>
    <row r="364" spans="1:4" x14ac:dyDescent="0.2">
      <c r="A364">
        <f t="shared" si="5"/>
        <v>363</v>
      </c>
      <c r="B364" s="120">
        <v>39741</v>
      </c>
      <c r="C364" t="s">
        <v>351</v>
      </c>
      <c r="D364" s="119">
        <v>30000</v>
      </c>
    </row>
    <row r="365" spans="1:4" x14ac:dyDescent="0.2">
      <c r="A365">
        <f t="shared" si="5"/>
        <v>364</v>
      </c>
      <c r="B365" s="120">
        <v>39743</v>
      </c>
      <c r="C365" t="s">
        <v>350</v>
      </c>
      <c r="D365" s="119">
        <v>75000</v>
      </c>
    </row>
    <row r="366" spans="1:4" x14ac:dyDescent="0.2">
      <c r="A366">
        <f t="shared" si="5"/>
        <v>365</v>
      </c>
      <c r="B366" s="120">
        <v>39743</v>
      </c>
      <c r="C366" t="s">
        <v>352</v>
      </c>
      <c r="D366" s="119">
        <v>187500</v>
      </c>
    </row>
    <row r="367" spans="1:4" x14ac:dyDescent="0.2">
      <c r="A367">
        <f t="shared" si="5"/>
        <v>366</v>
      </c>
      <c r="B367" s="120">
        <v>39748</v>
      </c>
      <c r="C367" t="s">
        <v>350</v>
      </c>
      <c r="D367" s="119">
        <v>27000</v>
      </c>
    </row>
    <row r="368" spans="1:4" x14ac:dyDescent="0.2">
      <c r="A368">
        <f t="shared" si="5"/>
        <v>367</v>
      </c>
      <c r="B368" s="120">
        <v>39763</v>
      </c>
      <c r="C368" t="s">
        <v>348</v>
      </c>
      <c r="D368" s="119">
        <v>54000</v>
      </c>
    </row>
    <row r="369" spans="1:4" x14ac:dyDescent="0.2">
      <c r="A369">
        <f t="shared" si="5"/>
        <v>368</v>
      </c>
      <c r="B369" s="120">
        <v>39764</v>
      </c>
      <c r="C369" t="s">
        <v>350</v>
      </c>
      <c r="D369" s="119">
        <v>15000</v>
      </c>
    </row>
    <row r="370" spans="1:4" x14ac:dyDescent="0.2">
      <c r="A370">
        <f t="shared" si="5"/>
        <v>369</v>
      </c>
      <c r="B370" s="120">
        <v>39773</v>
      </c>
      <c r="C370" t="s">
        <v>352</v>
      </c>
      <c r="D370" s="119">
        <v>27177</v>
      </c>
    </row>
    <row r="371" spans="1:4" x14ac:dyDescent="0.2">
      <c r="A371">
        <f t="shared" si="5"/>
        <v>370</v>
      </c>
      <c r="B371" s="120">
        <v>39783</v>
      </c>
      <c r="C371" t="s">
        <v>351</v>
      </c>
      <c r="D371" s="119">
        <v>130500</v>
      </c>
    </row>
    <row r="372" spans="1:4" x14ac:dyDescent="0.2">
      <c r="A372">
        <f t="shared" si="5"/>
        <v>371</v>
      </c>
      <c r="B372" s="120">
        <v>39783</v>
      </c>
      <c r="C372" t="s">
        <v>351</v>
      </c>
      <c r="D372" s="119">
        <v>88500</v>
      </c>
    </row>
    <row r="373" spans="1:4" x14ac:dyDescent="0.2">
      <c r="A373">
        <f t="shared" si="5"/>
        <v>372</v>
      </c>
      <c r="B373" s="120">
        <v>39787</v>
      </c>
      <c r="C373" t="s">
        <v>352</v>
      </c>
      <c r="D373" s="119">
        <v>27177</v>
      </c>
    </row>
    <row r="374" spans="1:4" x14ac:dyDescent="0.2">
      <c r="A374">
        <f t="shared" si="5"/>
        <v>373</v>
      </c>
      <c r="B374" s="120">
        <v>39791</v>
      </c>
      <c r="C374" t="s">
        <v>352</v>
      </c>
      <c r="D374" s="119">
        <v>187500</v>
      </c>
    </row>
    <row r="375" spans="1:4" x14ac:dyDescent="0.2">
      <c r="A375">
        <f t="shared" si="5"/>
        <v>374</v>
      </c>
      <c r="B375" s="120">
        <v>39802</v>
      </c>
      <c r="C375" t="s">
        <v>348</v>
      </c>
      <c r="D375" s="119">
        <v>42639.6</v>
      </c>
    </row>
    <row r="376" spans="1:4" x14ac:dyDescent="0.2">
      <c r="A376">
        <f t="shared" si="5"/>
        <v>375</v>
      </c>
      <c r="B376" s="120">
        <v>39828</v>
      </c>
      <c r="C376" t="s">
        <v>348</v>
      </c>
      <c r="D376" s="119">
        <v>216388.05000000002</v>
      </c>
    </row>
    <row r="377" spans="1:4" x14ac:dyDescent="0.2">
      <c r="A377">
        <f t="shared" si="5"/>
        <v>376</v>
      </c>
      <c r="B377" s="120">
        <v>39834</v>
      </c>
      <c r="C377" t="s">
        <v>352</v>
      </c>
      <c r="D377" s="119">
        <v>27177</v>
      </c>
    </row>
    <row r="378" spans="1:4" x14ac:dyDescent="0.2">
      <c r="A378">
        <f t="shared" si="5"/>
        <v>377</v>
      </c>
      <c r="B378" s="120">
        <v>39835</v>
      </c>
      <c r="C378" t="s">
        <v>350</v>
      </c>
      <c r="D378" s="119">
        <v>120000</v>
      </c>
    </row>
    <row r="379" spans="1:4" x14ac:dyDescent="0.2">
      <c r="A379">
        <f t="shared" si="5"/>
        <v>378</v>
      </c>
      <c r="B379" s="120">
        <v>39835</v>
      </c>
      <c r="C379" t="s">
        <v>350</v>
      </c>
      <c r="D379" s="119">
        <v>9000</v>
      </c>
    </row>
    <row r="380" spans="1:4" x14ac:dyDescent="0.2">
      <c r="A380">
        <f t="shared" si="5"/>
        <v>379</v>
      </c>
      <c r="B380" s="120">
        <v>39846</v>
      </c>
      <c r="C380" t="s">
        <v>351</v>
      </c>
      <c r="D380" s="119">
        <v>67500</v>
      </c>
    </row>
    <row r="381" spans="1:4" x14ac:dyDescent="0.2">
      <c r="A381">
        <f t="shared" si="5"/>
        <v>380</v>
      </c>
      <c r="B381" s="120">
        <v>39893</v>
      </c>
      <c r="C381" t="s">
        <v>351</v>
      </c>
      <c r="D381" s="119">
        <v>97200</v>
      </c>
    </row>
    <row r="382" spans="1:4" x14ac:dyDescent="0.2">
      <c r="A382">
        <f t="shared" si="5"/>
        <v>381</v>
      </c>
      <c r="B382" s="120">
        <v>39904</v>
      </c>
      <c r="C382" t="s">
        <v>350</v>
      </c>
      <c r="D382" s="119">
        <v>135000</v>
      </c>
    </row>
    <row r="383" spans="1:4" x14ac:dyDescent="0.2">
      <c r="A383">
        <f t="shared" si="5"/>
        <v>382</v>
      </c>
      <c r="B383" s="120">
        <v>39904</v>
      </c>
      <c r="C383" t="s">
        <v>350</v>
      </c>
      <c r="D383" s="119">
        <v>39600</v>
      </c>
    </row>
    <row r="384" spans="1:4" x14ac:dyDescent="0.2">
      <c r="A384">
        <f t="shared" si="5"/>
        <v>383</v>
      </c>
      <c r="B384" s="120">
        <v>39904</v>
      </c>
      <c r="C384" t="s">
        <v>351</v>
      </c>
      <c r="D384" s="119">
        <v>73500</v>
      </c>
    </row>
    <row r="385" spans="1:4" x14ac:dyDescent="0.2">
      <c r="A385">
        <f t="shared" si="5"/>
        <v>384</v>
      </c>
      <c r="B385" s="120">
        <v>39918</v>
      </c>
      <c r="C385" t="s">
        <v>348</v>
      </c>
      <c r="D385" s="119">
        <v>90000</v>
      </c>
    </row>
    <row r="386" spans="1:4" x14ac:dyDescent="0.2">
      <c r="A386">
        <f t="shared" si="5"/>
        <v>385</v>
      </c>
      <c r="B386" s="120">
        <v>39919</v>
      </c>
      <c r="C386" t="s">
        <v>348</v>
      </c>
      <c r="D386" s="119">
        <v>233891.55000000002</v>
      </c>
    </row>
    <row r="387" spans="1:4" x14ac:dyDescent="0.2">
      <c r="A387">
        <f t="shared" ref="A387:A450" si="6">A386+1</f>
        <v>386</v>
      </c>
      <c r="B387" s="120">
        <v>39940</v>
      </c>
      <c r="C387" t="s">
        <v>351</v>
      </c>
      <c r="D387" s="119">
        <v>148500</v>
      </c>
    </row>
    <row r="388" spans="1:4" x14ac:dyDescent="0.2">
      <c r="A388">
        <f t="shared" si="6"/>
        <v>387</v>
      </c>
      <c r="B388" s="120">
        <v>39969</v>
      </c>
      <c r="C388" t="s">
        <v>351</v>
      </c>
      <c r="D388" s="119">
        <v>108000</v>
      </c>
    </row>
    <row r="389" spans="1:4" x14ac:dyDescent="0.2">
      <c r="A389">
        <f t="shared" si="6"/>
        <v>388</v>
      </c>
      <c r="B389" s="120">
        <v>39979</v>
      </c>
      <c r="C389" t="s">
        <v>348</v>
      </c>
      <c r="D389" s="119">
        <v>90000</v>
      </c>
    </row>
    <row r="390" spans="1:4" x14ac:dyDescent="0.2">
      <c r="A390">
        <f t="shared" si="6"/>
        <v>389</v>
      </c>
      <c r="B390" s="120">
        <v>39984</v>
      </c>
      <c r="C390" t="s">
        <v>348</v>
      </c>
      <c r="D390" s="119">
        <v>13500</v>
      </c>
    </row>
    <row r="391" spans="1:4" x14ac:dyDescent="0.2">
      <c r="A391">
        <f t="shared" si="6"/>
        <v>390</v>
      </c>
      <c r="B391" s="120">
        <v>39995</v>
      </c>
      <c r="C391" t="s">
        <v>351</v>
      </c>
      <c r="D391" s="119">
        <v>122400</v>
      </c>
    </row>
    <row r="392" spans="1:4" x14ac:dyDescent="0.2">
      <c r="A392">
        <f t="shared" si="6"/>
        <v>391</v>
      </c>
      <c r="B392" s="120">
        <v>40009</v>
      </c>
      <c r="C392" t="s">
        <v>348</v>
      </c>
      <c r="D392" s="119">
        <v>171568.34999999998</v>
      </c>
    </row>
    <row r="393" spans="1:4" x14ac:dyDescent="0.2">
      <c r="A393">
        <f t="shared" si="6"/>
        <v>392</v>
      </c>
      <c r="B393" s="120">
        <v>40023</v>
      </c>
      <c r="C393" t="s">
        <v>350</v>
      </c>
      <c r="D393" s="119">
        <v>22500</v>
      </c>
    </row>
    <row r="394" spans="1:4" x14ac:dyDescent="0.2">
      <c r="A394">
        <f t="shared" si="6"/>
        <v>393</v>
      </c>
      <c r="B394" s="120">
        <v>40028</v>
      </c>
      <c r="C394" t="s">
        <v>351</v>
      </c>
      <c r="D394" s="119">
        <v>123600</v>
      </c>
    </row>
    <row r="395" spans="1:4" x14ac:dyDescent="0.2">
      <c r="A395">
        <f t="shared" si="6"/>
        <v>394</v>
      </c>
      <c r="B395" s="120">
        <v>40057</v>
      </c>
      <c r="C395" t="s">
        <v>351</v>
      </c>
      <c r="D395" s="119">
        <v>30000</v>
      </c>
    </row>
    <row r="396" spans="1:4" x14ac:dyDescent="0.2">
      <c r="A396">
        <f t="shared" si="6"/>
        <v>395</v>
      </c>
      <c r="B396" s="120">
        <v>40057</v>
      </c>
      <c r="C396" t="s">
        <v>350</v>
      </c>
      <c r="D396" s="119">
        <v>19800</v>
      </c>
    </row>
    <row r="397" spans="1:4" x14ac:dyDescent="0.2">
      <c r="A397">
        <f t="shared" si="6"/>
        <v>396</v>
      </c>
      <c r="B397" s="120">
        <v>40087</v>
      </c>
      <c r="C397" t="s">
        <v>351</v>
      </c>
      <c r="D397" s="119">
        <v>198000</v>
      </c>
    </row>
    <row r="398" spans="1:4" x14ac:dyDescent="0.2">
      <c r="A398">
        <f t="shared" si="6"/>
        <v>397</v>
      </c>
      <c r="B398" s="120">
        <v>40099</v>
      </c>
      <c r="C398" t="s">
        <v>348</v>
      </c>
      <c r="D398" s="119">
        <v>297229.95</v>
      </c>
    </row>
    <row r="399" spans="1:4" x14ac:dyDescent="0.2">
      <c r="A399">
        <f t="shared" si="6"/>
        <v>398</v>
      </c>
      <c r="B399" s="120">
        <v>40119</v>
      </c>
      <c r="C399" t="s">
        <v>351</v>
      </c>
      <c r="D399" s="119">
        <v>120000</v>
      </c>
    </row>
    <row r="400" spans="1:4" x14ac:dyDescent="0.2">
      <c r="A400">
        <f t="shared" si="6"/>
        <v>399</v>
      </c>
      <c r="B400" s="120">
        <v>40148</v>
      </c>
      <c r="C400" t="s">
        <v>351</v>
      </c>
      <c r="D400" s="119">
        <v>226500</v>
      </c>
    </row>
    <row r="401" spans="1:4" x14ac:dyDescent="0.2">
      <c r="A401">
        <f t="shared" si="6"/>
        <v>400</v>
      </c>
      <c r="B401" s="120">
        <v>40152</v>
      </c>
      <c r="C401" t="s">
        <v>351</v>
      </c>
      <c r="D401" s="119">
        <v>30000</v>
      </c>
    </row>
    <row r="402" spans="1:4" x14ac:dyDescent="0.2">
      <c r="A402">
        <f t="shared" si="6"/>
        <v>401</v>
      </c>
      <c r="B402" s="120">
        <v>40193</v>
      </c>
      <c r="C402" t="s">
        <v>348</v>
      </c>
      <c r="D402" s="119">
        <v>259124.4</v>
      </c>
    </row>
    <row r="403" spans="1:4" x14ac:dyDescent="0.2">
      <c r="A403">
        <f t="shared" si="6"/>
        <v>402</v>
      </c>
      <c r="B403" s="120">
        <v>40196</v>
      </c>
      <c r="C403" t="s">
        <v>351</v>
      </c>
      <c r="D403" s="119">
        <v>73500</v>
      </c>
    </row>
    <row r="404" spans="1:4" x14ac:dyDescent="0.2">
      <c r="A404">
        <f t="shared" si="6"/>
        <v>403</v>
      </c>
      <c r="B404" s="120">
        <v>40249</v>
      </c>
      <c r="C404" t="s">
        <v>350</v>
      </c>
      <c r="D404" s="119">
        <v>72000</v>
      </c>
    </row>
    <row r="405" spans="1:4" x14ac:dyDescent="0.2">
      <c r="A405">
        <f t="shared" si="6"/>
        <v>404</v>
      </c>
      <c r="B405" s="120">
        <v>40259</v>
      </c>
      <c r="C405" t="s">
        <v>351</v>
      </c>
      <c r="D405" s="119">
        <v>171000</v>
      </c>
    </row>
    <row r="406" spans="1:4" x14ac:dyDescent="0.2">
      <c r="A406">
        <f t="shared" si="6"/>
        <v>405</v>
      </c>
      <c r="B406" s="120">
        <v>40275</v>
      </c>
      <c r="C406" t="s">
        <v>352</v>
      </c>
      <c r="D406" s="119">
        <v>120000</v>
      </c>
    </row>
    <row r="407" spans="1:4" x14ac:dyDescent="0.2">
      <c r="A407">
        <f t="shared" si="6"/>
        <v>406</v>
      </c>
      <c r="B407" s="120">
        <v>40275</v>
      </c>
      <c r="C407" t="s">
        <v>351</v>
      </c>
      <c r="D407" s="119">
        <v>45000</v>
      </c>
    </row>
    <row r="408" spans="1:4" x14ac:dyDescent="0.2">
      <c r="A408">
        <f t="shared" si="6"/>
        <v>407</v>
      </c>
      <c r="B408" s="120">
        <v>40278</v>
      </c>
      <c r="C408" t="s">
        <v>348</v>
      </c>
      <c r="D408" s="119">
        <v>42639.6</v>
      </c>
    </row>
    <row r="409" spans="1:4" x14ac:dyDescent="0.2">
      <c r="A409">
        <f t="shared" si="6"/>
        <v>408</v>
      </c>
      <c r="B409" s="120">
        <v>40283</v>
      </c>
      <c r="C409" t="s">
        <v>348</v>
      </c>
      <c r="D409" s="119">
        <v>353233.65</v>
      </c>
    </row>
    <row r="410" spans="1:4" x14ac:dyDescent="0.2">
      <c r="A410">
        <f t="shared" si="6"/>
        <v>409</v>
      </c>
      <c r="B410" s="120">
        <v>40303</v>
      </c>
      <c r="C410" t="s">
        <v>351</v>
      </c>
      <c r="D410" s="119">
        <v>187500</v>
      </c>
    </row>
    <row r="411" spans="1:4" x14ac:dyDescent="0.2">
      <c r="A411">
        <f t="shared" si="6"/>
        <v>410</v>
      </c>
      <c r="B411" s="120">
        <v>40303</v>
      </c>
      <c r="C411" t="s">
        <v>351</v>
      </c>
      <c r="D411" s="119">
        <v>39600</v>
      </c>
    </row>
    <row r="412" spans="1:4" x14ac:dyDescent="0.2">
      <c r="A412">
        <f t="shared" si="6"/>
        <v>411</v>
      </c>
      <c r="B412" s="120">
        <v>40316</v>
      </c>
      <c r="C412" t="s">
        <v>351</v>
      </c>
      <c r="D412" s="119">
        <v>60000</v>
      </c>
    </row>
    <row r="413" spans="1:4" x14ac:dyDescent="0.2">
      <c r="A413">
        <f t="shared" si="6"/>
        <v>412</v>
      </c>
      <c r="B413" s="120">
        <v>40318</v>
      </c>
      <c r="C413" t="s">
        <v>351</v>
      </c>
      <c r="D413" s="119">
        <v>36000</v>
      </c>
    </row>
    <row r="414" spans="1:4" x14ac:dyDescent="0.2">
      <c r="A414">
        <f t="shared" si="6"/>
        <v>413</v>
      </c>
      <c r="B414" s="120">
        <v>40319</v>
      </c>
      <c r="C414" t="s">
        <v>350</v>
      </c>
      <c r="D414" s="119">
        <v>36000</v>
      </c>
    </row>
    <row r="415" spans="1:4" x14ac:dyDescent="0.2">
      <c r="A415">
        <f t="shared" si="6"/>
        <v>414</v>
      </c>
      <c r="B415" s="120">
        <v>40331</v>
      </c>
      <c r="C415" t="s">
        <v>351</v>
      </c>
      <c r="D415" s="119">
        <v>129000</v>
      </c>
    </row>
    <row r="416" spans="1:4" x14ac:dyDescent="0.2">
      <c r="A416">
        <f t="shared" si="6"/>
        <v>415</v>
      </c>
      <c r="B416" s="120">
        <v>40333</v>
      </c>
      <c r="C416" t="s">
        <v>351</v>
      </c>
      <c r="D416" s="119">
        <v>39600</v>
      </c>
    </row>
    <row r="417" spans="1:4" x14ac:dyDescent="0.2">
      <c r="A417">
        <f t="shared" si="6"/>
        <v>416</v>
      </c>
      <c r="B417" s="120">
        <v>40373</v>
      </c>
      <c r="C417" t="s">
        <v>348</v>
      </c>
      <c r="D417" s="119">
        <v>225991.2</v>
      </c>
    </row>
    <row r="418" spans="1:4" x14ac:dyDescent="0.2">
      <c r="A418">
        <f t="shared" si="6"/>
        <v>417</v>
      </c>
      <c r="B418" s="120">
        <v>40374</v>
      </c>
      <c r="C418" t="s">
        <v>351</v>
      </c>
      <c r="D418" s="119">
        <v>72000</v>
      </c>
    </row>
    <row r="419" spans="1:4" x14ac:dyDescent="0.2">
      <c r="A419">
        <f t="shared" si="6"/>
        <v>418</v>
      </c>
      <c r="B419" s="120">
        <v>40405</v>
      </c>
      <c r="C419" t="s">
        <v>348</v>
      </c>
      <c r="D419" s="119">
        <v>42639.6</v>
      </c>
    </row>
    <row r="420" spans="1:4" x14ac:dyDescent="0.2">
      <c r="A420">
        <f t="shared" si="6"/>
        <v>419</v>
      </c>
      <c r="B420" s="120">
        <v>40413</v>
      </c>
      <c r="C420" t="s">
        <v>351</v>
      </c>
      <c r="D420" s="119">
        <v>39600</v>
      </c>
    </row>
    <row r="421" spans="1:4" x14ac:dyDescent="0.2">
      <c r="A421">
        <f t="shared" si="6"/>
        <v>420</v>
      </c>
      <c r="B421" s="120">
        <v>40435</v>
      </c>
      <c r="C421" t="s">
        <v>351</v>
      </c>
      <c r="D421" s="119">
        <v>114000</v>
      </c>
    </row>
    <row r="422" spans="1:4" x14ac:dyDescent="0.2">
      <c r="A422">
        <f t="shared" si="6"/>
        <v>421</v>
      </c>
      <c r="B422" s="120">
        <v>40449</v>
      </c>
      <c r="C422" t="s">
        <v>351</v>
      </c>
      <c r="D422" s="119">
        <v>39600</v>
      </c>
    </row>
    <row r="423" spans="1:4" x14ac:dyDescent="0.2">
      <c r="A423">
        <f t="shared" si="6"/>
        <v>422</v>
      </c>
      <c r="B423" s="120">
        <v>40459</v>
      </c>
      <c r="C423" t="s">
        <v>348</v>
      </c>
      <c r="D423" s="119">
        <v>103500</v>
      </c>
    </row>
    <row r="424" spans="1:4" x14ac:dyDescent="0.2">
      <c r="A424">
        <f t="shared" si="6"/>
        <v>423</v>
      </c>
      <c r="B424" s="120">
        <v>40469</v>
      </c>
      <c r="C424" t="s">
        <v>348</v>
      </c>
      <c r="D424" s="119">
        <v>469402.8</v>
      </c>
    </row>
    <row r="425" spans="1:4" x14ac:dyDescent="0.2">
      <c r="A425">
        <f t="shared" si="6"/>
        <v>424</v>
      </c>
      <c r="B425" s="120">
        <v>40484</v>
      </c>
      <c r="C425" t="s">
        <v>349</v>
      </c>
      <c r="D425" s="119">
        <v>396000</v>
      </c>
    </row>
    <row r="426" spans="1:4" x14ac:dyDescent="0.2">
      <c r="A426">
        <f t="shared" si="6"/>
        <v>425</v>
      </c>
      <c r="B426" s="120">
        <v>40487</v>
      </c>
      <c r="C426" t="s">
        <v>351</v>
      </c>
      <c r="D426" s="119">
        <v>129000</v>
      </c>
    </row>
    <row r="427" spans="1:4" x14ac:dyDescent="0.2">
      <c r="A427">
        <f t="shared" si="6"/>
        <v>426</v>
      </c>
      <c r="B427" s="120">
        <v>40490</v>
      </c>
      <c r="C427" t="s">
        <v>348</v>
      </c>
      <c r="D427" s="119">
        <v>103500</v>
      </c>
    </row>
    <row r="428" spans="1:4" x14ac:dyDescent="0.2">
      <c r="A428">
        <f t="shared" si="6"/>
        <v>427</v>
      </c>
      <c r="B428" s="120">
        <v>40501</v>
      </c>
      <c r="C428" t="s">
        <v>351</v>
      </c>
      <c r="D428" s="119">
        <v>141000</v>
      </c>
    </row>
    <row r="429" spans="1:4" x14ac:dyDescent="0.2">
      <c r="A429">
        <f t="shared" si="6"/>
        <v>428</v>
      </c>
      <c r="B429" s="120">
        <v>40560</v>
      </c>
      <c r="C429" t="s">
        <v>348</v>
      </c>
      <c r="D429" s="119">
        <v>227784.30000000002</v>
      </c>
    </row>
    <row r="430" spans="1:4" x14ac:dyDescent="0.2">
      <c r="A430">
        <f t="shared" si="6"/>
        <v>429</v>
      </c>
      <c r="B430" s="120">
        <v>40587</v>
      </c>
      <c r="C430" t="s">
        <v>348</v>
      </c>
      <c r="D430" s="119">
        <v>42639.6</v>
      </c>
    </row>
    <row r="431" spans="1:4" x14ac:dyDescent="0.2">
      <c r="A431">
        <f t="shared" si="6"/>
        <v>430</v>
      </c>
      <c r="B431" s="120">
        <v>40589</v>
      </c>
      <c r="C431" t="s">
        <v>351</v>
      </c>
      <c r="D431" s="119">
        <v>81000</v>
      </c>
    </row>
    <row r="432" spans="1:4" x14ac:dyDescent="0.2">
      <c r="A432">
        <f t="shared" si="6"/>
        <v>431</v>
      </c>
      <c r="B432" s="120">
        <v>40617</v>
      </c>
      <c r="C432" t="s">
        <v>351</v>
      </c>
      <c r="D432" s="119">
        <v>59400</v>
      </c>
    </row>
    <row r="433" spans="1:4" x14ac:dyDescent="0.2">
      <c r="A433">
        <f t="shared" si="6"/>
        <v>432</v>
      </c>
      <c r="B433" s="120">
        <v>40617</v>
      </c>
      <c r="C433" t="s">
        <v>351</v>
      </c>
      <c r="D433" s="119">
        <v>105000</v>
      </c>
    </row>
    <row r="434" spans="1:4" x14ac:dyDescent="0.2">
      <c r="A434">
        <f t="shared" si="6"/>
        <v>433</v>
      </c>
      <c r="B434" s="120">
        <v>40648</v>
      </c>
      <c r="C434" t="s">
        <v>351</v>
      </c>
      <c r="D434" s="119">
        <v>129000</v>
      </c>
    </row>
    <row r="435" spans="1:4" x14ac:dyDescent="0.2">
      <c r="A435">
        <f t="shared" si="6"/>
        <v>434</v>
      </c>
      <c r="B435" s="120">
        <v>40648</v>
      </c>
      <c r="C435" t="s">
        <v>348</v>
      </c>
      <c r="D435" s="119">
        <v>363294.9</v>
      </c>
    </row>
    <row r="436" spans="1:4" x14ac:dyDescent="0.2">
      <c r="A436">
        <f t="shared" si="6"/>
        <v>435</v>
      </c>
      <c r="B436" s="120">
        <v>40680</v>
      </c>
      <c r="C436" t="s">
        <v>351</v>
      </c>
      <c r="D436" s="119">
        <v>111000</v>
      </c>
    </row>
    <row r="437" spans="1:4" x14ac:dyDescent="0.2">
      <c r="A437">
        <f t="shared" si="6"/>
        <v>436</v>
      </c>
      <c r="B437" s="120">
        <v>40695</v>
      </c>
      <c r="C437" t="s">
        <v>351</v>
      </c>
      <c r="D437" s="119">
        <v>79200</v>
      </c>
    </row>
    <row r="438" spans="1:4" x14ac:dyDescent="0.2">
      <c r="A438">
        <f t="shared" si="6"/>
        <v>437</v>
      </c>
      <c r="B438" s="120">
        <v>40710</v>
      </c>
      <c r="C438" t="s">
        <v>351</v>
      </c>
      <c r="D438" s="119">
        <v>135000</v>
      </c>
    </row>
    <row r="439" spans="1:4" x14ac:dyDescent="0.2">
      <c r="A439">
        <f t="shared" si="6"/>
        <v>438</v>
      </c>
      <c r="B439" s="120">
        <v>40736</v>
      </c>
      <c r="C439" t="s">
        <v>348</v>
      </c>
      <c r="D439" s="119">
        <v>391275.14999999997</v>
      </c>
    </row>
    <row r="440" spans="1:4" x14ac:dyDescent="0.2">
      <c r="A440">
        <f t="shared" si="6"/>
        <v>439</v>
      </c>
      <c r="B440" s="120">
        <v>40742</v>
      </c>
      <c r="C440" t="s">
        <v>351</v>
      </c>
      <c r="D440" s="119">
        <v>135000</v>
      </c>
    </row>
    <row r="441" spans="1:4" x14ac:dyDescent="0.2">
      <c r="A441">
        <f t="shared" si="6"/>
        <v>440</v>
      </c>
      <c r="B441" s="120">
        <v>40770</v>
      </c>
      <c r="C441" t="s">
        <v>350</v>
      </c>
      <c r="D441" s="119">
        <v>108000</v>
      </c>
    </row>
    <row r="442" spans="1:4" x14ac:dyDescent="0.2">
      <c r="A442">
        <f t="shared" si="6"/>
        <v>441</v>
      </c>
      <c r="B442" s="120">
        <v>40770</v>
      </c>
      <c r="C442" t="s">
        <v>351</v>
      </c>
      <c r="D442" s="119">
        <v>126000</v>
      </c>
    </row>
    <row r="443" spans="1:4" x14ac:dyDescent="0.2">
      <c r="A443">
        <f t="shared" si="6"/>
        <v>442</v>
      </c>
      <c r="B443" s="120">
        <v>40805</v>
      </c>
      <c r="C443" t="s">
        <v>351</v>
      </c>
      <c r="D443" s="119">
        <v>36000</v>
      </c>
    </row>
    <row r="444" spans="1:4" x14ac:dyDescent="0.2">
      <c r="A444">
        <f t="shared" si="6"/>
        <v>443</v>
      </c>
      <c r="B444" s="120">
        <v>40829</v>
      </c>
      <c r="C444" t="s">
        <v>348</v>
      </c>
      <c r="D444" s="119">
        <v>479980.95</v>
      </c>
    </row>
    <row r="445" spans="1:4" x14ac:dyDescent="0.2">
      <c r="A445">
        <f t="shared" si="6"/>
        <v>444</v>
      </c>
      <c r="B445" s="120">
        <v>40833</v>
      </c>
      <c r="C445" t="s">
        <v>351</v>
      </c>
      <c r="D445" s="119">
        <v>72000</v>
      </c>
    </row>
    <row r="446" spans="1:4" x14ac:dyDescent="0.2">
      <c r="A446">
        <f t="shared" si="6"/>
        <v>445</v>
      </c>
      <c r="B446" s="120">
        <v>40863</v>
      </c>
      <c r="C446" t="s">
        <v>351</v>
      </c>
      <c r="D446" s="119">
        <v>117000</v>
      </c>
    </row>
    <row r="447" spans="1:4" x14ac:dyDescent="0.2">
      <c r="A447">
        <f t="shared" si="6"/>
        <v>446</v>
      </c>
      <c r="B447" s="120">
        <v>40893</v>
      </c>
      <c r="C447" t="s">
        <v>351</v>
      </c>
      <c r="D447" s="119">
        <v>66000</v>
      </c>
    </row>
    <row r="448" spans="1:4" x14ac:dyDescent="0.2">
      <c r="A448">
        <f t="shared" si="6"/>
        <v>447</v>
      </c>
      <c r="B448" s="120">
        <v>40897</v>
      </c>
      <c r="C448" t="s">
        <v>350</v>
      </c>
      <c r="D448" s="119">
        <v>9000</v>
      </c>
    </row>
    <row r="449" spans="1:4" x14ac:dyDescent="0.2">
      <c r="A449">
        <f t="shared" si="6"/>
        <v>448</v>
      </c>
      <c r="B449" s="120">
        <v>40931</v>
      </c>
      <c r="C449" t="s">
        <v>348</v>
      </c>
      <c r="D449" s="119">
        <v>326076.45</v>
      </c>
    </row>
    <row r="450" spans="1:4" x14ac:dyDescent="0.2">
      <c r="A450">
        <f t="shared" si="6"/>
        <v>449</v>
      </c>
      <c r="B450" s="120">
        <v>40932</v>
      </c>
      <c r="C450" t="s">
        <v>348</v>
      </c>
      <c r="D450" s="119">
        <v>90000</v>
      </c>
    </row>
    <row r="451" spans="1:4" x14ac:dyDescent="0.2">
      <c r="A451">
        <f t="shared" ref="A451:A514" si="7">A450+1</f>
        <v>450</v>
      </c>
      <c r="B451" s="120">
        <v>40983</v>
      </c>
      <c r="C451" t="s">
        <v>351</v>
      </c>
      <c r="D451" s="119">
        <v>198000</v>
      </c>
    </row>
    <row r="452" spans="1:4" x14ac:dyDescent="0.2">
      <c r="A452">
        <f t="shared" si="7"/>
        <v>451</v>
      </c>
      <c r="B452" s="120">
        <v>40983</v>
      </c>
      <c r="C452" t="s">
        <v>351</v>
      </c>
      <c r="D452" s="119">
        <v>39600</v>
      </c>
    </row>
    <row r="453" spans="1:4" x14ac:dyDescent="0.2">
      <c r="A453">
        <f t="shared" si="7"/>
        <v>452</v>
      </c>
      <c r="B453" s="120">
        <v>41001</v>
      </c>
      <c r="C453" t="s">
        <v>351</v>
      </c>
      <c r="D453" s="119">
        <v>39600</v>
      </c>
    </row>
    <row r="454" spans="1:4" x14ac:dyDescent="0.2">
      <c r="A454">
        <f t="shared" si="7"/>
        <v>453</v>
      </c>
      <c r="B454" s="120">
        <v>41015</v>
      </c>
      <c r="C454" t="s">
        <v>348</v>
      </c>
      <c r="D454" s="119">
        <v>90000</v>
      </c>
    </row>
    <row r="455" spans="1:4" x14ac:dyDescent="0.2">
      <c r="A455">
        <f t="shared" si="7"/>
        <v>454</v>
      </c>
      <c r="B455" s="120">
        <v>41015</v>
      </c>
      <c r="C455" t="s">
        <v>348</v>
      </c>
      <c r="D455" s="119">
        <v>90000</v>
      </c>
    </row>
    <row r="456" spans="1:4" x14ac:dyDescent="0.2">
      <c r="A456">
        <f t="shared" si="7"/>
        <v>455</v>
      </c>
      <c r="B456" s="120">
        <v>41016</v>
      </c>
      <c r="C456" t="s">
        <v>348</v>
      </c>
      <c r="D456" s="119">
        <v>399836.55</v>
      </c>
    </row>
    <row r="457" spans="1:4" x14ac:dyDescent="0.2">
      <c r="A457">
        <f t="shared" si="7"/>
        <v>456</v>
      </c>
      <c r="B457" s="120">
        <v>41016</v>
      </c>
      <c r="C457" t="s">
        <v>348</v>
      </c>
      <c r="D457" s="119">
        <v>399836.55</v>
      </c>
    </row>
    <row r="458" spans="1:4" x14ac:dyDescent="0.2">
      <c r="A458">
        <f t="shared" si="7"/>
        <v>457</v>
      </c>
      <c r="B458" s="120">
        <v>41016</v>
      </c>
      <c r="C458" t="s">
        <v>351</v>
      </c>
      <c r="D458" s="119">
        <v>97725</v>
      </c>
    </row>
    <row r="459" spans="1:4" x14ac:dyDescent="0.2">
      <c r="A459">
        <f t="shared" si="7"/>
        <v>458</v>
      </c>
      <c r="B459" s="120">
        <v>41044</v>
      </c>
      <c r="C459" t="s">
        <v>351</v>
      </c>
      <c r="D459" s="119">
        <v>141000</v>
      </c>
    </row>
    <row r="460" spans="1:4" x14ac:dyDescent="0.2">
      <c r="A460">
        <f t="shared" si="7"/>
        <v>459</v>
      </c>
      <c r="B460" s="120">
        <v>41078</v>
      </c>
      <c r="C460" t="s">
        <v>351</v>
      </c>
      <c r="D460" s="119">
        <v>133725</v>
      </c>
    </row>
    <row r="461" spans="1:4" x14ac:dyDescent="0.2">
      <c r="A461">
        <f t="shared" si="7"/>
        <v>460</v>
      </c>
      <c r="B461" s="120">
        <v>41107</v>
      </c>
      <c r="C461" t="s">
        <v>351</v>
      </c>
      <c r="D461" s="119">
        <v>99000</v>
      </c>
    </row>
    <row r="462" spans="1:4" x14ac:dyDescent="0.2">
      <c r="A462">
        <f t="shared" si="7"/>
        <v>461</v>
      </c>
      <c r="B462" s="120">
        <v>41110</v>
      </c>
      <c r="C462" t="s">
        <v>348</v>
      </c>
      <c r="D462" s="119">
        <v>374525.4</v>
      </c>
    </row>
    <row r="463" spans="1:4" x14ac:dyDescent="0.2">
      <c r="A463">
        <f t="shared" si="7"/>
        <v>462</v>
      </c>
      <c r="B463" s="120">
        <v>41125</v>
      </c>
      <c r="C463" t="s">
        <v>351</v>
      </c>
      <c r="D463" s="119">
        <v>91800</v>
      </c>
    </row>
    <row r="464" spans="1:4" x14ac:dyDescent="0.2">
      <c r="A464">
        <f t="shared" si="7"/>
        <v>463</v>
      </c>
      <c r="B464" s="120">
        <v>41134</v>
      </c>
      <c r="C464" t="s">
        <v>348</v>
      </c>
      <c r="D464" s="119">
        <v>30000</v>
      </c>
    </row>
    <row r="465" spans="1:4" x14ac:dyDescent="0.2">
      <c r="A465">
        <f t="shared" si="7"/>
        <v>464</v>
      </c>
      <c r="B465" s="120">
        <v>41192</v>
      </c>
      <c r="C465" t="s">
        <v>348</v>
      </c>
      <c r="D465" s="119">
        <v>525094.04999999993</v>
      </c>
    </row>
    <row r="466" spans="1:4" x14ac:dyDescent="0.2">
      <c r="A466">
        <f t="shared" si="7"/>
        <v>465</v>
      </c>
      <c r="B466" s="120">
        <v>41192</v>
      </c>
      <c r="C466" t="s">
        <v>351</v>
      </c>
      <c r="D466" s="119">
        <v>132000</v>
      </c>
    </row>
    <row r="467" spans="1:4" x14ac:dyDescent="0.2">
      <c r="A467">
        <f t="shared" si="7"/>
        <v>466</v>
      </c>
      <c r="B467" s="120">
        <v>41219</v>
      </c>
      <c r="C467" t="s">
        <v>350</v>
      </c>
      <c r="D467" s="119">
        <v>72000</v>
      </c>
    </row>
    <row r="468" spans="1:4" x14ac:dyDescent="0.2">
      <c r="A468">
        <f t="shared" si="7"/>
        <v>467</v>
      </c>
      <c r="B468" s="120">
        <v>41219</v>
      </c>
      <c r="C468" t="s">
        <v>350</v>
      </c>
      <c r="D468" s="119">
        <v>72000</v>
      </c>
    </row>
    <row r="469" spans="1:4" x14ac:dyDescent="0.2">
      <c r="A469">
        <f t="shared" si="7"/>
        <v>468</v>
      </c>
      <c r="B469" s="120">
        <v>41225</v>
      </c>
      <c r="C469" t="s">
        <v>349</v>
      </c>
      <c r="D469" s="119">
        <v>180000</v>
      </c>
    </row>
    <row r="470" spans="1:4" x14ac:dyDescent="0.2">
      <c r="A470">
        <f t="shared" si="7"/>
        <v>469</v>
      </c>
      <c r="B470" s="120">
        <v>41233</v>
      </c>
      <c r="C470" t="s">
        <v>351</v>
      </c>
      <c r="D470" s="119">
        <v>90000</v>
      </c>
    </row>
    <row r="471" spans="1:4" x14ac:dyDescent="0.2">
      <c r="A471">
        <f t="shared" si="7"/>
        <v>470</v>
      </c>
      <c r="B471" s="120">
        <v>41244</v>
      </c>
      <c r="C471" t="s">
        <v>350</v>
      </c>
      <c r="D471" s="119">
        <v>60000</v>
      </c>
    </row>
    <row r="472" spans="1:4" x14ac:dyDescent="0.2">
      <c r="A472">
        <f t="shared" si="7"/>
        <v>471</v>
      </c>
      <c r="B472" s="120">
        <v>41244</v>
      </c>
      <c r="C472" t="s">
        <v>350</v>
      </c>
      <c r="D472" s="119">
        <v>60000</v>
      </c>
    </row>
    <row r="473" spans="1:4" x14ac:dyDescent="0.2">
      <c r="A473">
        <f t="shared" si="7"/>
        <v>472</v>
      </c>
      <c r="B473" s="120">
        <v>41278</v>
      </c>
      <c r="C473" t="s">
        <v>350</v>
      </c>
      <c r="D473" s="119">
        <v>48000</v>
      </c>
    </row>
    <row r="474" spans="1:4" x14ac:dyDescent="0.2">
      <c r="A474">
        <f t="shared" si="7"/>
        <v>473</v>
      </c>
      <c r="B474" s="120">
        <v>41278</v>
      </c>
      <c r="C474" t="s">
        <v>350</v>
      </c>
      <c r="D474" s="119">
        <v>48000</v>
      </c>
    </row>
    <row r="475" spans="1:4" x14ac:dyDescent="0.2">
      <c r="A475">
        <f t="shared" si="7"/>
        <v>474</v>
      </c>
      <c r="B475" s="120">
        <v>41278</v>
      </c>
      <c r="C475" t="s">
        <v>351</v>
      </c>
      <c r="D475" s="119">
        <v>39600</v>
      </c>
    </row>
    <row r="476" spans="1:4" x14ac:dyDescent="0.2">
      <c r="A476">
        <f t="shared" si="7"/>
        <v>475</v>
      </c>
      <c r="B476" s="120">
        <v>41296</v>
      </c>
      <c r="C476" t="s">
        <v>348</v>
      </c>
      <c r="D476" s="119">
        <v>177009</v>
      </c>
    </row>
    <row r="477" spans="1:4" x14ac:dyDescent="0.2">
      <c r="A477">
        <f t="shared" si="7"/>
        <v>476</v>
      </c>
      <c r="B477" s="120">
        <v>41334</v>
      </c>
      <c r="C477" t="s">
        <v>351</v>
      </c>
      <c r="D477" s="119">
        <v>18000</v>
      </c>
    </row>
    <row r="478" spans="1:4" x14ac:dyDescent="0.2">
      <c r="A478">
        <f t="shared" si="7"/>
        <v>477</v>
      </c>
      <c r="B478" s="120">
        <v>41373</v>
      </c>
      <c r="C478" t="s">
        <v>351</v>
      </c>
      <c r="D478" s="119">
        <v>39600</v>
      </c>
    </row>
    <row r="479" spans="1:4" x14ac:dyDescent="0.2">
      <c r="A479">
        <f t="shared" si="7"/>
        <v>478</v>
      </c>
      <c r="B479" s="120">
        <v>41373</v>
      </c>
      <c r="C479" t="s">
        <v>351</v>
      </c>
      <c r="D479" s="119">
        <v>102000</v>
      </c>
    </row>
    <row r="480" spans="1:4" x14ac:dyDescent="0.2">
      <c r="A480">
        <f t="shared" si="7"/>
        <v>479</v>
      </c>
      <c r="B480" s="120">
        <v>41373</v>
      </c>
      <c r="C480" t="s">
        <v>348</v>
      </c>
      <c r="D480" s="119">
        <v>450233.55</v>
      </c>
    </row>
    <row r="481" spans="1:4" x14ac:dyDescent="0.2">
      <c r="A481">
        <f t="shared" si="7"/>
        <v>480</v>
      </c>
      <c r="B481" s="120">
        <v>41379</v>
      </c>
      <c r="C481" t="s">
        <v>351</v>
      </c>
      <c r="D481" s="119">
        <v>30000</v>
      </c>
    </row>
    <row r="482" spans="1:4" x14ac:dyDescent="0.2">
      <c r="A482">
        <f t="shared" si="7"/>
        <v>481</v>
      </c>
      <c r="B482" s="120">
        <v>41401</v>
      </c>
      <c r="C482" t="s">
        <v>351</v>
      </c>
      <c r="D482" s="119">
        <v>70298.7</v>
      </c>
    </row>
    <row r="483" spans="1:4" x14ac:dyDescent="0.2">
      <c r="A483">
        <f t="shared" si="7"/>
        <v>482</v>
      </c>
      <c r="B483" s="120">
        <v>41435</v>
      </c>
      <c r="C483" t="s">
        <v>350</v>
      </c>
      <c r="D483" s="119">
        <v>72000</v>
      </c>
    </row>
    <row r="484" spans="1:4" x14ac:dyDescent="0.2">
      <c r="A484">
        <f t="shared" si="7"/>
        <v>483</v>
      </c>
      <c r="B484" s="120">
        <v>41464</v>
      </c>
      <c r="C484" t="s">
        <v>350</v>
      </c>
      <c r="D484" s="119">
        <v>60000</v>
      </c>
    </row>
    <row r="485" spans="1:4" x14ac:dyDescent="0.2">
      <c r="A485">
        <f t="shared" si="7"/>
        <v>484</v>
      </c>
      <c r="B485" s="120">
        <v>41470</v>
      </c>
      <c r="C485" t="s">
        <v>348</v>
      </c>
      <c r="D485" s="119">
        <v>305727.75</v>
      </c>
    </row>
    <row r="486" spans="1:4" x14ac:dyDescent="0.2">
      <c r="A486">
        <f t="shared" si="7"/>
        <v>485</v>
      </c>
      <c r="B486" s="120">
        <v>41477</v>
      </c>
      <c r="C486" t="s">
        <v>348</v>
      </c>
      <c r="D486" s="119">
        <v>38071.065989847717</v>
      </c>
    </row>
    <row r="487" spans="1:4" x14ac:dyDescent="0.2">
      <c r="A487">
        <f t="shared" si="7"/>
        <v>486</v>
      </c>
      <c r="B487" s="120">
        <v>41492</v>
      </c>
      <c r="C487" t="s">
        <v>350</v>
      </c>
      <c r="D487" s="119">
        <v>48000</v>
      </c>
    </row>
    <row r="488" spans="1:4" x14ac:dyDescent="0.2">
      <c r="A488">
        <f t="shared" si="7"/>
        <v>487</v>
      </c>
      <c r="B488" s="120">
        <v>41492</v>
      </c>
      <c r="C488" t="s">
        <v>351</v>
      </c>
      <c r="D488" s="119">
        <v>79200</v>
      </c>
    </row>
    <row r="489" spans="1:4" x14ac:dyDescent="0.2">
      <c r="A489">
        <f t="shared" si="7"/>
        <v>488</v>
      </c>
      <c r="B489" s="120">
        <v>41564</v>
      </c>
      <c r="C489" t="s">
        <v>348</v>
      </c>
      <c r="D489" s="119">
        <v>581593.79999999993</v>
      </c>
    </row>
    <row r="490" spans="1:4" x14ac:dyDescent="0.2">
      <c r="A490">
        <f t="shared" si="7"/>
        <v>489</v>
      </c>
      <c r="B490" s="120">
        <v>41564</v>
      </c>
      <c r="C490" t="s">
        <v>351</v>
      </c>
      <c r="D490" s="119">
        <v>191400</v>
      </c>
    </row>
    <row r="491" spans="1:4" x14ac:dyDescent="0.2">
      <c r="A491">
        <f t="shared" si="7"/>
        <v>490</v>
      </c>
      <c r="B491" s="120">
        <v>41620</v>
      </c>
      <c r="C491" t="s">
        <v>348</v>
      </c>
      <c r="D491" s="119">
        <v>78750</v>
      </c>
    </row>
    <row r="492" spans="1:4" x14ac:dyDescent="0.2">
      <c r="A492">
        <f t="shared" si="7"/>
        <v>491</v>
      </c>
      <c r="B492" s="120">
        <v>41708</v>
      </c>
      <c r="C492" t="s">
        <v>351</v>
      </c>
      <c r="D492" s="119">
        <v>39600</v>
      </c>
    </row>
    <row r="493" spans="1:4" x14ac:dyDescent="0.2">
      <c r="A493">
        <f t="shared" si="7"/>
        <v>492</v>
      </c>
      <c r="B493" s="120">
        <v>41708</v>
      </c>
      <c r="C493" t="s">
        <v>351</v>
      </c>
      <c r="D493" s="119">
        <v>39600</v>
      </c>
    </row>
    <row r="494" spans="1:4" x14ac:dyDescent="0.2">
      <c r="A494">
        <f t="shared" si="7"/>
        <v>493</v>
      </c>
      <c r="B494" s="120">
        <v>41708</v>
      </c>
      <c r="C494" t="s">
        <v>348</v>
      </c>
      <c r="D494" s="119">
        <v>383156.55</v>
      </c>
    </row>
    <row r="495" spans="1:4" x14ac:dyDescent="0.2">
      <c r="A495">
        <f t="shared" si="7"/>
        <v>494</v>
      </c>
      <c r="B495" s="120">
        <v>41744</v>
      </c>
      <c r="C495" t="s">
        <v>351</v>
      </c>
      <c r="D495" s="119">
        <v>39600</v>
      </c>
    </row>
    <row r="496" spans="1:4" x14ac:dyDescent="0.2">
      <c r="A496">
        <f t="shared" si="7"/>
        <v>495</v>
      </c>
      <c r="B496" s="120">
        <v>41744</v>
      </c>
      <c r="C496" t="s">
        <v>351</v>
      </c>
      <c r="D496" s="119">
        <v>39600</v>
      </c>
    </row>
    <row r="497" spans="1:4" x14ac:dyDescent="0.2">
      <c r="A497">
        <f t="shared" si="7"/>
        <v>496</v>
      </c>
      <c r="B497" s="120">
        <v>41745</v>
      </c>
      <c r="C497" t="s">
        <v>348</v>
      </c>
      <c r="D497" s="119">
        <v>475175.25</v>
      </c>
    </row>
    <row r="498" spans="1:4" x14ac:dyDescent="0.2">
      <c r="A498">
        <f t="shared" si="7"/>
        <v>497</v>
      </c>
      <c r="B498" s="120">
        <v>41751</v>
      </c>
      <c r="C498" t="s">
        <v>348</v>
      </c>
      <c r="D498" s="119">
        <v>72000</v>
      </c>
    </row>
    <row r="499" spans="1:4" x14ac:dyDescent="0.2">
      <c r="A499">
        <f t="shared" si="7"/>
        <v>498</v>
      </c>
      <c r="B499" s="120">
        <v>41765</v>
      </c>
      <c r="C499" t="s">
        <v>351</v>
      </c>
      <c r="D499" s="119">
        <v>50197.2</v>
      </c>
    </row>
    <row r="500" spans="1:4" x14ac:dyDescent="0.2">
      <c r="A500">
        <f t="shared" si="7"/>
        <v>499</v>
      </c>
      <c r="B500" s="120">
        <v>41779</v>
      </c>
      <c r="C500" t="s">
        <v>348</v>
      </c>
      <c r="D500" s="119">
        <v>42639.593908629446</v>
      </c>
    </row>
    <row r="501" spans="1:4" x14ac:dyDescent="0.2">
      <c r="A501">
        <f t="shared" si="7"/>
        <v>500</v>
      </c>
      <c r="B501" s="120">
        <v>41785</v>
      </c>
      <c r="C501" t="s">
        <v>348</v>
      </c>
      <c r="D501" s="119">
        <v>9000</v>
      </c>
    </row>
    <row r="502" spans="1:4" x14ac:dyDescent="0.2">
      <c r="A502">
        <f t="shared" si="7"/>
        <v>501</v>
      </c>
      <c r="B502" s="120">
        <v>41827</v>
      </c>
      <c r="C502" t="s">
        <v>348</v>
      </c>
      <c r="D502" s="119">
        <v>105000</v>
      </c>
    </row>
    <row r="503" spans="1:4" x14ac:dyDescent="0.2">
      <c r="A503">
        <f t="shared" si="7"/>
        <v>502</v>
      </c>
      <c r="B503" s="120">
        <v>41849</v>
      </c>
      <c r="C503" t="s">
        <v>348</v>
      </c>
      <c r="D503" s="119">
        <v>42639.593908629446</v>
      </c>
    </row>
    <row r="504" spans="1:4" x14ac:dyDescent="0.2">
      <c r="A504">
        <f t="shared" si="7"/>
        <v>503</v>
      </c>
      <c r="B504" s="120">
        <v>41849</v>
      </c>
      <c r="C504" t="s">
        <v>348</v>
      </c>
      <c r="D504" s="119">
        <v>356613.60000000003</v>
      </c>
    </row>
    <row r="505" spans="1:4" x14ac:dyDescent="0.2">
      <c r="A505">
        <f t="shared" si="7"/>
        <v>504</v>
      </c>
      <c r="B505" s="120">
        <v>41886</v>
      </c>
      <c r="C505" t="s">
        <v>351</v>
      </c>
      <c r="D505" s="119">
        <v>39600</v>
      </c>
    </row>
    <row r="506" spans="1:4" x14ac:dyDescent="0.2">
      <c r="A506">
        <f t="shared" si="7"/>
        <v>505</v>
      </c>
      <c r="B506" s="120">
        <v>41893</v>
      </c>
      <c r="C506" t="s">
        <v>349</v>
      </c>
      <c r="D506" s="119">
        <v>225000</v>
      </c>
    </row>
    <row r="507" spans="1:4" x14ac:dyDescent="0.2">
      <c r="A507">
        <f t="shared" si="7"/>
        <v>506</v>
      </c>
      <c r="B507" s="120">
        <v>41912</v>
      </c>
      <c r="C507" t="s">
        <v>348</v>
      </c>
      <c r="D507" s="119">
        <v>78750</v>
      </c>
    </row>
    <row r="508" spans="1:4" x14ac:dyDescent="0.2">
      <c r="A508">
        <f t="shared" si="7"/>
        <v>507</v>
      </c>
      <c r="B508" s="120">
        <v>41929</v>
      </c>
      <c r="C508" t="s">
        <v>348</v>
      </c>
      <c r="D508" s="119">
        <v>42000</v>
      </c>
    </row>
    <row r="509" spans="1:4" x14ac:dyDescent="0.2">
      <c r="A509">
        <f t="shared" si="7"/>
        <v>508</v>
      </c>
      <c r="B509" s="120">
        <v>41942</v>
      </c>
      <c r="C509" t="s">
        <v>348</v>
      </c>
      <c r="D509" s="119">
        <v>506467.20000000007</v>
      </c>
    </row>
    <row r="510" spans="1:4" x14ac:dyDescent="0.2">
      <c r="A510">
        <f t="shared" si="7"/>
        <v>509</v>
      </c>
      <c r="B510" s="120">
        <v>41947</v>
      </c>
      <c r="C510" t="s">
        <v>348</v>
      </c>
      <c r="D510" s="119">
        <v>157500</v>
      </c>
    </row>
    <row r="511" spans="1:4" x14ac:dyDescent="0.2">
      <c r="A511">
        <f t="shared" si="7"/>
        <v>510</v>
      </c>
      <c r="B511" s="120">
        <v>41953</v>
      </c>
      <c r="C511" t="s">
        <v>351</v>
      </c>
      <c r="D511" s="119">
        <v>118800</v>
      </c>
    </row>
    <row r="512" spans="1:4" x14ac:dyDescent="0.2">
      <c r="A512">
        <f t="shared" si="7"/>
        <v>511</v>
      </c>
      <c r="B512" s="120">
        <v>41967</v>
      </c>
      <c r="C512" t="s">
        <v>348</v>
      </c>
      <c r="D512" s="119">
        <v>42000</v>
      </c>
    </row>
    <row r="513" spans="1:4" x14ac:dyDescent="0.2">
      <c r="A513">
        <f t="shared" si="7"/>
        <v>512</v>
      </c>
      <c r="B513" s="120">
        <v>41975</v>
      </c>
      <c r="C513" t="s">
        <v>351</v>
      </c>
      <c r="D513" s="119">
        <v>39600</v>
      </c>
    </row>
    <row r="514" spans="1:4" x14ac:dyDescent="0.2">
      <c r="A514">
        <f t="shared" si="7"/>
        <v>513</v>
      </c>
      <c r="B514" s="120">
        <v>41982</v>
      </c>
      <c r="C514" t="s">
        <v>350</v>
      </c>
      <c r="D514" s="119">
        <v>0</v>
      </c>
    </row>
    <row r="515" spans="1:4" x14ac:dyDescent="0.2">
      <c r="A515">
        <f t="shared" ref="A515:A528" si="8">A514+1</f>
        <v>514</v>
      </c>
      <c r="B515" s="120">
        <v>42053</v>
      </c>
      <c r="C515" t="s">
        <v>348</v>
      </c>
      <c r="D515" s="119">
        <v>357399.3</v>
      </c>
    </row>
    <row r="516" spans="1:4" x14ac:dyDescent="0.2">
      <c r="A516">
        <f t="shared" si="8"/>
        <v>515</v>
      </c>
      <c r="B516" s="120">
        <v>42053</v>
      </c>
      <c r="C516" t="s">
        <v>348</v>
      </c>
      <c r="D516" s="119">
        <v>210108.55608731176</v>
      </c>
    </row>
    <row r="517" spans="1:4" x14ac:dyDescent="0.2">
      <c r="A517">
        <f t="shared" si="8"/>
        <v>516</v>
      </c>
      <c r="B517" s="120">
        <v>42138</v>
      </c>
      <c r="C517" t="s">
        <v>348</v>
      </c>
      <c r="D517" s="119">
        <v>396585.60000000003</v>
      </c>
    </row>
    <row r="518" spans="1:4" x14ac:dyDescent="0.2">
      <c r="A518">
        <f t="shared" si="8"/>
        <v>517</v>
      </c>
      <c r="B518" s="120">
        <v>42138</v>
      </c>
      <c r="C518" t="s">
        <v>351</v>
      </c>
      <c r="D518" s="119">
        <v>39600</v>
      </c>
    </row>
    <row r="519" spans="1:4" x14ac:dyDescent="0.2">
      <c r="A519">
        <f t="shared" si="8"/>
        <v>518</v>
      </c>
      <c r="B519" s="120">
        <v>42138</v>
      </c>
      <c r="C519" t="s">
        <v>348</v>
      </c>
      <c r="D519" s="119">
        <v>63000</v>
      </c>
    </row>
    <row r="520" spans="1:4" x14ac:dyDescent="0.2">
      <c r="A520">
        <f t="shared" si="8"/>
        <v>519</v>
      </c>
      <c r="B520" s="120">
        <v>42138</v>
      </c>
      <c r="C520" t="s">
        <v>350</v>
      </c>
      <c r="D520" s="119">
        <v>55800</v>
      </c>
    </row>
    <row r="521" spans="1:4" x14ac:dyDescent="0.2">
      <c r="A521">
        <f t="shared" si="8"/>
        <v>520</v>
      </c>
      <c r="B521" s="120">
        <v>42171</v>
      </c>
      <c r="C521" t="s">
        <v>348</v>
      </c>
      <c r="D521" s="119">
        <v>42000</v>
      </c>
    </row>
    <row r="522" spans="1:4" x14ac:dyDescent="0.2">
      <c r="A522">
        <f t="shared" si="8"/>
        <v>521</v>
      </c>
      <c r="B522" s="120">
        <v>42235</v>
      </c>
      <c r="C522" t="s">
        <v>348</v>
      </c>
      <c r="D522" s="119">
        <v>374292.75</v>
      </c>
    </row>
    <row r="523" spans="1:4" x14ac:dyDescent="0.2">
      <c r="A523">
        <f t="shared" si="8"/>
        <v>522</v>
      </c>
      <c r="B523" s="120">
        <v>42321</v>
      </c>
      <c r="C523" t="s">
        <v>348</v>
      </c>
      <c r="D523" s="119">
        <v>232706.7</v>
      </c>
    </row>
    <row r="524" spans="1:4" x14ac:dyDescent="0.2">
      <c r="A524">
        <f t="shared" si="8"/>
        <v>523</v>
      </c>
      <c r="B524" s="120">
        <v>42321</v>
      </c>
      <c r="C524" t="s">
        <v>348</v>
      </c>
      <c r="D524" s="119">
        <v>100800</v>
      </c>
    </row>
    <row r="525" spans="1:4" x14ac:dyDescent="0.2">
      <c r="A525">
        <f t="shared" si="8"/>
        <v>524</v>
      </c>
      <c r="B525" s="120">
        <v>42347</v>
      </c>
      <c r="C525" t="s">
        <v>349</v>
      </c>
      <c r="D525" s="119">
        <v>75000</v>
      </c>
    </row>
    <row r="526" spans="1:4" x14ac:dyDescent="0.2">
      <c r="A526">
        <f t="shared" si="8"/>
        <v>525</v>
      </c>
      <c r="B526" s="120">
        <v>42430</v>
      </c>
      <c r="C526" t="s">
        <v>348</v>
      </c>
      <c r="D526" s="119">
        <v>173157.45</v>
      </c>
    </row>
    <row r="527" spans="1:4" x14ac:dyDescent="0.2">
      <c r="A527">
        <f t="shared" si="8"/>
        <v>526</v>
      </c>
      <c r="B527" s="120">
        <v>42583</v>
      </c>
      <c r="C527" t="s">
        <v>348</v>
      </c>
      <c r="D527" s="119">
        <v>227472.90000000002</v>
      </c>
    </row>
    <row r="528" spans="1:4" x14ac:dyDescent="0.2">
      <c r="A528">
        <f t="shared" si="8"/>
        <v>527</v>
      </c>
      <c r="B528" s="120">
        <v>42583</v>
      </c>
      <c r="C528" t="s">
        <v>348</v>
      </c>
      <c r="D528" s="119">
        <v>174669.15000000002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Início</vt:lpstr>
      <vt:lpstr>BD_Estilo</vt:lpstr>
      <vt:lpstr>BD_Pasto</vt:lpstr>
      <vt:lpstr>BD_Campeonato</vt:lpstr>
      <vt:lpstr>BD_Estoques</vt:lpstr>
      <vt:lpstr>BD_FilmesNacionais</vt:lpstr>
      <vt:lpstr>TD 1</vt:lpstr>
      <vt:lpstr>TD 1R</vt:lpstr>
      <vt:lpstr>TD 2</vt:lpstr>
      <vt:lpstr>TD 2R</vt:lpstr>
      <vt:lpstr>GD 3</vt:lpstr>
      <vt:lpstr>GD 3R</vt:lpstr>
      <vt:lpstr>TD 3</vt:lpstr>
      <vt:lpstr>TD 3R</vt:lpstr>
      <vt:lpstr>TD 4</vt:lpstr>
      <vt:lpstr>TD 4R</vt:lpstr>
      <vt:lpstr>TD 5</vt:lpstr>
      <vt:lpstr>TD 5R</vt:lpstr>
      <vt:lpstr>TD 6</vt:lpstr>
      <vt:lpstr>TD 6R</vt:lpstr>
      <vt:lpstr>GD 1</vt:lpstr>
      <vt:lpstr>GD 1R</vt:lpstr>
      <vt:lpstr>GD 2</vt:lpstr>
      <vt:lpstr>GD 2R</vt:lpstr>
      <vt:lpstr>TD c Outras</vt:lpstr>
      <vt:lpstr>TD Ext.Texto 1</vt:lpstr>
      <vt:lpstr>TD Ext.Texto 1R</vt:lpstr>
      <vt:lpstr>TD Data 1</vt:lpstr>
      <vt:lpstr>TD Data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pc</cp:lastModifiedBy>
  <cp:lastPrinted>2008-03-25T02:11:58Z</cp:lastPrinted>
  <dcterms:created xsi:type="dcterms:W3CDTF">2006-05-10T12:49:20Z</dcterms:created>
  <dcterms:modified xsi:type="dcterms:W3CDTF">2016-08-23T22:16:49Z</dcterms:modified>
</cp:coreProperties>
</file>